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360" yWindow="36" windowWidth="9720" windowHeight="6036" tabRatio="938" firstSheet="64" activeTab="76"/>
  </bookViews>
  <sheets>
    <sheet name="00000000" sheetId="160" state="veryHidden" r:id="rId1"/>
    <sheet name="Contents" sheetId="330" r:id="rId2"/>
    <sheet name="table of contents" sheetId="331" r:id="rId3"/>
    <sheet name="T-1" sheetId="399" r:id="rId4"/>
    <sheet name="T-2_17-18" sheetId="400" r:id="rId5"/>
    <sheet name="T-2" sheetId="401" r:id="rId6"/>
    <sheet name="T-3_17-18" sheetId="402" r:id="rId7"/>
    <sheet name="T-3" sheetId="403" r:id="rId8"/>
    <sheet name="T-4" sheetId="404" r:id="rId9"/>
    <sheet name="T-5" sheetId="405" r:id="rId10"/>
    <sheet name="T-6_17-18" sheetId="406" r:id="rId11"/>
    <sheet name="T-6" sheetId="407" r:id="rId12"/>
    <sheet name="T-7_Current_Year" sheetId="408" r:id="rId13"/>
    <sheet name="T-7_Ensuing_Year" sheetId="409" r:id="rId14"/>
    <sheet name="T-8" sheetId="411" r:id="rId15"/>
    <sheet name="average Tariff" sheetId="171" state="hidden" r:id="rId16"/>
    <sheet name="T 9" sheetId="510" r:id="rId17"/>
    <sheet name=" F-1 " sheetId="7" r:id="rId18"/>
    <sheet name="asset-pre-license" sheetId="491" r:id="rId19"/>
    <sheet name="cwip" sheetId="158" r:id="rId20"/>
    <sheet name="Interest" sheetId="6" r:id="rId21"/>
    <sheet name="F-2" sheetId="8" r:id="rId22"/>
    <sheet name="F-3" sheetId="9" r:id="rId23"/>
    <sheet name="F-4" sheetId="10" r:id="rId24"/>
    <sheet name="F-5" sheetId="393" r:id="rId25"/>
    <sheet name="Sheet2" sheetId="419" r:id="rId26"/>
    <sheet name="Allocation - Assumptions" sheetId="441" r:id="rId27"/>
    <sheet name="ARR Wheeling" sheetId="442" r:id="rId28"/>
    <sheet name="ARR Retail Supply Business" sheetId="443" r:id="rId29"/>
    <sheet name="Allocation Totality" sheetId="490" r:id="rId30"/>
    <sheet name="F-6" sheetId="394" r:id="rId31"/>
    <sheet name="F-7" sheetId="21" r:id="rId32"/>
    <sheet name="F-8" sheetId="22" r:id="rId33"/>
    <sheet name="F-9" sheetId="23" r:id="rId34"/>
    <sheet name="F-10" sheetId="24" r:id="rId35"/>
    <sheet name="F-11" sheetId="26" r:id="rId36"/>
    <sheet name="F-12" sheetId="27" r:id="rId37"/>
    <sheet name="Sheet1" sheetId="376" r:id="rId38"/>
    <sheet name="F-13" sheetId="82" r:id="rId39"/>
    <sheet name="F-14" sheetId="83" r:id="rId40"/>
    <sheet name="Sheet3" sheetId="438" r:id="rId41"/>
    <sheet name="dummy F-15" sheetId="524" r:id="rId42"/>
    <sheet name="F-15" sheetId="338" r:id="rId43"/>
    <sheet name="F-16" sheetId="339" r:id="rId44"/>
    <sheet name="F-17" sheetId="87" r:id="rId45"/>
    <sheet name="F-18" sheetId="90" r:id="rId46"/>
    <sheet name="F-19" sheetId="95" r:id="rId47"/>
    <sheet name="F-20" sheetId="96" r:id="rId48"/>
    <sheet name="F-21" sheetId="97" r:id="rId49"/>
    <sheet name="F-22" sheetId="98" r:id="rId50"/>
    <sheet name="F-23" sheetId="149" r:id="rId51"/>
    <sheet name="F-33-old" sheetId="93" r:id="rId52"/>
    <sheet name="Tariff Highlights 05-06" sheetId="182" state="hidden" r:id="rId53"/>
    <sheet name="F-24" sheetId="395" r:id="rId54"/>
    <sheet name="F-25 " sheetId="436" r:id="rId55"/>
    <sheet name="F-26 " sheetId="437" r:id="rId56"/>
    <sheet name="F-27_2017-18" sheetId="444" r:id="rId57"/>
    <sheet name="F-27_2018-19" sheetId="445" r:id="rId58"/>
    <sheet name="P-1" sheetId="511" r:id="rId59"/>
    <sheet name="P-2" sheetId="512" r:id="rId60"/>
    <sheet name="P-3" sheetId="496" r:id="rId61"/>
    <sheet name="P-4" sheetId="497" r:id="rId62"/>
    <sheet name="P-5" sheetId="513" r:id="rId63"/>
    <sheet name="P-6" sheetId="514" r:id="rId64"/>
    <sheet name="P-7" sheetId="474" r:id="rId65"/>
    <sheet name="P8_2017-18" sheetId="515" r:id="rId66"/>
    <sheet name="P8_2018-19" sheetId="516" r:id="rId67"/>
    <sheet name="P9_2017-18" sheetId="517" r:id="rId68"/>
    <sheet name="P9_2018-19" sheetId="518" r:id="rId69"/>
    <sheet name="P-10" sheetId="498" r:id="rId70"/>
    <sheet name="P11_2017-18" sheetId="519" r:id="rId71"/>
    <sheet name="P11_2018-19" sheetId="520" r:id="rId72"/>
    <sheet name="P-12" sheetId="521" r:id="rId73"/>
    <sheet name="P-13" sheetId="522" r:id="rId74"/>
    <sheet name="P-14" sheetId="500" r:id="rId75"/>
    <sheet name="P-15" sheetId="523" r:id="rId76"/>
    <sheet name="P-16" sheetId="486" r:id="rId77"/>
    <sheet name="P-17_2017-18" sheetId="502" r:id="rId78"/>
    <sheet name="P-18_2018-19" sheetId="503" r:id="rId79"/>
    <sheet name="tariff 19-20" sheetId="489" r:id="rId80"/>
  </sheets>
  <externalReferences>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__xlfn.BAHTTEXT" hidden="1">#NAME?</definedName>
    <definedName name="_xlnm._FilterDatabase" localSheetId="39" hidden="1">'F-14'!$P$138:$X$183</definedName>
    <definedName name="_xlnm._FilterDatabase" localSheetId="70" hidden="1">'P11_2017-18'!$A$5:$F$915</definedName>
    <definedName name="_xlnm._FilterDatabase" localSheetId="65" hidden="1">'P8_2017-18'!$A$6:$BE$475</definedName>
    <definedName name="_xlnm._FilterDatabase" localSheetId="66" hidden="1">'P8_2018-19'!$A$6:$AF$476</definedName>
    <definedName name="_xlnm._FilterDatabase" localSheetId="67" hidden="1">'P9_2017-18'!$A$5:$DN$474</definedName>
    <definedName name="_xlnm._FilterDatabase" localSheetId="68" hidden="1">'P9_2018-19'!$A$5:$BN$475</definedName>
    <definedName name="a" localSheetId="56">'[1]A&amp;G Expenses'!#REF!</definedName>
    <definedName name="a" localSheetId="57">'[1]A&amp;G Expenses'!#REF!</definedName>
    <definedName name="a" localSheetId="69">'[1]A&amp;G Expenses'!#REF!</definedName>
    <definedName name="a" localSheetId="72">'[1]A&amp;G Expenses'!#REF!</definedName>
    <definedName name="a" localSheetId="76">'[2]A&amp;G Expenses'!#REF!</definedName>
    <definedName name="a" localSheetId="78">'[2]A&amp;G Expenses'!#REF!</definedName>
    <definedName name="a" localSheetId="64">'[3]A&amp;G Expenses'!#REF!</definedName>
    <definedName name="a">'[1]A&amp;G Expenses'!#REF!</definedName>
    <definedName name="Admn_and_General_Expenses" localSheetId="56">'[4]A&amp;G Expenses'!#REF!</definedName>
    <definedName name="Admn_and_General_Expenses" localSheetId="57">'[4]A&amp;G Expenses'!#REF!</definedName>
    <definedName name="Admn_and_General_Expenses" localSheetId="69">'[4]A&amp;G Expenses'!#REF!</definedName>
    <definedName name="Admn_and_General_Expenses" localSheetId="72">'[4]A&amp;G Expenses'!#REF!</definedName>
    <definedName name="Admn_and_General_Expenses" localSheetId="73">'[5]A&amp;G Expenses'!#REF!</definedName>
    <definedName name="Admn_and_General_Expenses" localSheetId="76">'[6]A&amp;G Expenses'!#REF!</definedName>
    <definedName name="Admn_and_General_Expenses" localSheetId="78">'[6]A&amp;G Expenses'!#REF!</definedName>
    <definedName name="Admn_and_General_Expenses" localSheetId="64">'[7]A&amp;G Expenses'!#REF!</definedName>
    <definedName name="Admn_and_General_Expenses">'[4]A&amp;G Expenses'!#REF!</definedName>
    <definedName name="Allocation_of_expenses" localSheetId="56">'[4]Allocation LT HT EHT'!#REF!</definedName>
    <definedName name="Allocation_of_expenses" localSheetId="57">'[4]Allocation LT HT EHT'!#REF!</definedName>
    <definedName name="Allocation_of_expenses" localSheetId="69">'[4]Allocation LT HT EHT'!#REF!</definedName>
    <definedName name="Allocation_of_expenses" localSheetId="72">'[4]Allocation LT HT EHT'!#REF!</definedName>
    <definedName name="Allocation_of_expenses" localSheetId="73">'[5]Allocation LT HT EHT'!#REF!</definedName>
    <definedName name="Allocation_of_expenses" localSheetId="76">'[6]Allocation LT HT EHT'!#REF!</definedName>
    <definedName name="Allocation_of_expenses" localSheetId="78">'[6]Allocation LT HT EHT'!#REF!</definedName>
    <definedName name="Allocation_of_expenses" localSheetId="64">'[7]Allocation LT HT EHT'!#REF!</definedName>
    <definedName name="Allocation_of_expenses">'[4]Allocation LT HT EHT'!#REF!</definedName>
    <definedName name="Allocation_of_revenues__expenses" localSheetId="56">'[4]Allocation LT HT EHT'!#REF!</definedName>
    <definedName name="Allocation_of_revenues__expenses" localSheetId="57">'[4]Allocation LT HT EHT'!#REF!</definedName>
    <definedName name="Allocation_of_revenues__expenses" localSheetId="69">'[4]Allocation LT HT EHT'!#REF!</definedName>
    <definedName name="Allocation_of_revenues__expenses" localSheetId="72">'[4]Allocation LT HT EHT'!#REF!</definedName>
    <definedName name="Allocation_of_revenues__expenses" localSheetId="73">'[5]Allocation LT HT EHT'!#REF!</definedName>
    <definedName name="Allocation_of_revenues__expenses" localSheetId="76">'[6]Allocation LT HT EHT'!#REF!</definedName>
    <definedName name="Allocation_of_revenues__expenses" localSheetId="78">'[6]Allocation LT HT EHT'!#REF!</definedName>
    <definedName name="Allocation_of_revenues__expenses" localSheetId="64">'[7]Allocation LT HT EHT'!#REF!</definedName>
    <definedName name="Allocation_of_revenues__expenses">'[4]Allocation LT HT EHT'!#REF!</definedName>
    <definedName name="Bad_Debts" localSheetId="56">#REF!</definedName>
    <definedName name="Bad_Debts" localSheetId="57">#REF!</definedName>
    <definedName name="Bad_Debts" localSheetId="69">#REF!</definedName>
    <definedName name="Bad_Debts" localSheetId="72">#REF!</definedName>
    <definedName name="Bad_Debts" localSheetId="73">#REF!</definedName>
    <definedName name="Bad_Debts" localSheetId="76">#REF!</definedName>
    <definedName name="Bad_Debts" localSheetId="78">#REF!</definedName>
    <definedName name="Bad_Debts" localSheetId="64">#REF!</definedName>
    <definedName name="Bad_Debts">#REF!</definedName>
    <definedName name="Capital__Revenue_subsidies_and_Grants" localSheetId="56">#REF!</definedName>
    <definedName name="Capital__Revenue_subsidies_and_Grants" localSheetId="57">#REF!</definedName>
    <definedName name="Capital__Revenue_subsidies_and_Grants" localSheetId="69">#REF!</definedName>
    <definedName name="Capital__Revenue_subsidies_and_Grants" localSheetId="72">#REF!</definedName>
    <definedName name="Capital__Revenue_subsidies_and_Grants" localSheetId="73">#REF!</definedName>
    <definedName name="Capital__Revenue_subsidies_and_Grants" localSheetId="76">#REF!</definedName>
    <definedName name="Capital__Revenue_subsidies_and_Grants" localSheetId="78">#REF!</definedName>
    <definedName name="Capital__Revenue_subsidies_and_Grants" localSheetId="64">#REF!</definedName>
    <definedName name="Capital__Revenue_subsidies_and_Grants">#REF!</definedName>
    <definedName name="Capital_work_in_progress" localSheetId="56">[4]CWIP!#REF!</definedName>
    <definedName name="Capital_work_in_progress" localSheetId="57">[4]CWIP!#REF!</definedName>
    <definedName name="Capital_work_in_progress" localSheetId="69">[4]CWIP!#REF!</definedName>
    <definedName name="Capital_work_in_progress" localSheetId="72">[4]CWIP!#REF!</definedName>
    <definedName name="Capital_work_in_progress" localSheetId="73">[5]CWIP!#REF!</definedName>
    <definedName name="Capital_work_in_progress" localSheetId="76">[6]CWIP!#REF!</definedName>
    <definedName name="Capital_work_in_progress" localSheetId="78">[6]CWIP!#REF!</definedName>
    <definedName name="Capital_work_in_progress" localSheetId="64">[7]CWIP!#REF!</definedName>
    <definedName name="Capital_work_in_progress">[4]CWIP!#REF!</definedName>
    <definedName name="Consumption_Details" localSheetId="56">'[4]Consumption Data '!#REF!</definedName>
    <definedName name="Consumption_Details" localSheetId="57">'[4]Consumption Data '!#REF!</definedName>
    <definedName name="Consumption_Details" localSheetId="69">'[4]Consumption Data '!#REF!</definedName>
    <definedName name="Consumption_Details" localSheetId="72">'[4]Consumption Data '!#REF!</definedName>
    <definedName name="Consumption_Details" localSheetId="73">'[5]Consumption Data '!#REF!</definedName>
    <definedName name="Consumption_Details" localSheetId="76">'[6]Consumption Data '!#REF!</definedName>
    <definedName name="Consumption_Details" localSheetId="78">'[6]Consumption Data '!#REF!</definedName>
    <definedName name="Consumption_Details" localSheetId="64">'[7]Consumption Data '!#REF!</definedName>
    <definedName name="Consumption_Details">'[4]Consumption Data '!#REF!</definedName>
    <definedName name="Cost_Parameters" localSheetId="56">'[4]Verification of inputs'!#REF!</definedName>
    <definedName name="Cost_Parameters" localSheetId="57">'[4]Verification of inputs'!#REF!</definedName>
    <definedName name="Cost_Parameters" localSheetId="69">'[4]Verification of inputs'!#REF!</definedName>
    <definedName name="Cost_Parameters" localSheetId="72">'[4]Verification of inputs'!#REF!</definedName>
    <definedName name="Cost_Parameters" localSheetId="73">'[5]Verification of inputs'!#REF!</definedName>
    <definedName name="Cost_Parameters" localSheetId="76">'[6]Verification of inputs'!#REF!</definedName>
    <definedName name="Cost_Parameters" localSheetId="78">'[6]Verification of inputs'!#REF!</definedName>
    <definedName name="Cost_Parameters" localSheetId="64">'[7]Verification of inputs'!#REF!</definedName>
    <definedName name="Cost_Parameters">'[4]Verification of inputs'!#REF!</definedName>
    <definedName name="Current_Year_Details" localSheetId="56">'[4]Current Year'!#REF!</definedName>
    <definedName name="Current_Year_Details" localSheetId="57">'[4]Current Year'!#REF!</definedName>
    <definedName name="Current_Year_Details" localSheetId="69">'[4]Current Year'!#REF!</definedName>
    <definedName name="Current_Year_Details" localSheetId="72">'[4]Current Year'!#REF!</definedName>
    <definedName name="Current_Year_Details" localSheetId="73">'[5]Current Year'!#REF!</definedName>
    <definedName name="Current_Year_Details" localSheetId="76">'[6]Current Year'!#REF!</definedName>
    <definedName name="Current_Year_Details" localSheetId="78">'[6]Current Year'!#REF!</definedName>
    <definedName name="Current_Year_Details" localSheetId="64">'[7]Current Year'!#REF!</definedName>
    <definedName name="Current_Year_Details">'[4]Current Year'!#REF!</definedName>
    <definedName name="Debtors" localSheetId="56">#REF!</definedName>
    <definedName name="Debtors" localSheetId="57">#REF!</definedName>
    <definedName name="Debtors" localSheetId="69">#REF!</definedName>
    <definedName name="Debtors" localSheetId="72">#REF!</definedName>
    <definedName name="Debtors" localSheetId="73">#REF!</definedName>
    <definedName name="Debtors" localSheetId="76">#REF!</definedName>
    <definedName name="Debtors" localSheetId="78">#REF!</definedName>
    <definedName name="Debtors" localSheetId="64">#REF!</definedName>
    <definedName name="Debtors">#REF!</definedName>
    <definedName name="Demand_data_for_consumers_with_Connected_Load___100_kVA" localSheetId="56">'[8]Consumer Data &gt;100kVA'!#REF!</definedName>
    <definedName name="Demand_data_for_consumers_with_Connected_Load___100_kVA" localSheetId="57">'[8]Consumer Data &gt;100kVA'!#REF!</definedName>
    <definedName name="Demand_data_for_consumers_with_Connected_Load___100_kVA" localSheetId="69">'[8]Consumer Data &gt;100kVA'!#REF!</definedName>
    <definedName name="Demand_data_for_consumers_with_Connected_Load___100_kVA" localSheetId="72">'[8]Consumer Data &gt;100kVA'!#REF!</definedName>
    <definedName name="Demand_data_for_consumers_with_Connected_Load___100_kVA" localSheetId="73">'[9]Consumer Data &gt;100kVA'!#REF!</definedName>
    <definedName name="Demand_data_for_consumers_with_Connected_Load___100_kVA" localSheetId="76">'[10]Consumer Data &gt;100kVA'!#REF!</definedName>
    <definedName name="Demand_data_for_consumers_with_Connected_Load___100_kVA" localSheetId="78">'[10]Consumer Data &gt;100kVA'!#REF!</definedName>
    <definedName name="Demand_data_for_consumers_with_Connected_Load___100_kVA" localSheetId="64">'[11]Consumer Data &gt;100kVA'!#REF!</definedName>
    <definedName name="Demand_data_for_consumers_with_Connected_Load___100_kVA">'[8]Consumer Data &gt;100kVA'!#REF!</definedName>
    <definedName name="Employees_Cost" localSheetId="56">'[4]Employee Costs'!#REF!</definedName>
    <definedName name="Employees_Cost" localSheetId="57">'[4]Employee Costs'!#REF!</definedName>
    <definedName name="Employees_Cost" localSheetId="69">'[4]Employee Costs'!#REF!</definedName>
    <definedName name="Employees_Cost" localSheetId="72">'[4]Employee Costs'!#REF!</definedName>
    <definedName name="Employees_Cost" localSheetId="73">'[5]Employee Costs'!#REF!</definedName>
    <definedName name="Employees_Cost" localSheetId="76">'[6]Employee Costs'!#REF!</definedName>
    <definedName name="Employees_Cost" localSheetId="78">'[6]Employee Costs'!#REF!</definedName>
    <definedName name="Employees_Cost" localSheetId="64">'[7]Employee Costs'!#REF!</definedName>
    <definedName name="Employees_Cost">'[4]Employee Costs'!#REF!</definedName>
    <definedName name="erheri" localSheetId="56">'[1]Employee Costs'!#REF!</definedName>
    <definedName name="erheri" localSheetId="57">'[1]Employee Costs'!#REF!</definedName>
    <definedName name="erheri" localSheetId="69">'[1]Employee Costs'!#REF!</definedName>
    <definedName name="erheri" localSheetId="72">'[1]Employee Costs'!#REF!</definedName>
    <definedName name="erheri" localSheetId="73">'[2]Employee Costs'!#REF!</definedName>
    <definedName name="erheri" localSheetId="76">'[2]Employee Costs'!#REF!</definedName>
    <definedName name="erheri" localSheetId="78">'[2]Employee Costs'!#REF!</definedName>
    <definedName name="erheri" localSheetId="64">'[3]Employee Costs'!#REF!</definedName>
    <definedName name="erheri">'[1]Employee Costs'!#REF!</definedName>
    <definedName name="Existing_Tariff_Structure" localSheetId="56">#REF!</definedName>
    <definedName name="Existing_Tariff_Structure" localSheetId="57">#REF!</definedName>
    <definedName name="Existing_Tariff_Structure" localSheetId="69">#REF!</definedName>
    <definedName name="Existing_Tariff_Structure" localSheetId="72">#REF!</definedName>
    <definedName name="Existing_Tariff_Structure" localSheetId="73">#REF!</definedName>
    <definedName name="Existing_Tariff_Structure" localSheetId="76">#REF!</definedName>
    <definedName name="Existing_Tariff_Structure" localSheetId="78">#REF!</definedName>
    <definedName name="Existing_Tariff_Structure" localSheetId="64">#REF!</definedName>
    <definedName name="Existing_Tariff_Structure">#REF!</definedName>
    <definedName name="gg" localSheetId="56">'[12]Power Purchase Cost'!#REF!</definedName>
    <definedName name="gg" localSheetId="57">'[12]Power Purchase Cost'!#REF!</definedName>
    <definedName name="gg" localSheetId="69">'[12]Power Purchase Cost'!#REF!</definedName>
    <definedName name="gg" localSheetId="72">'[12]Power Purchase Cost'!#REF!</definedName>
    <definedName name="gg" localSheetId="76">'[12]Power Purchase Cost'!#REF!</definedName>
    <definedName name="gg" localSheetId="78">'[12]Power Purchase Cost'!#REF!</definedName>
    <definedName name="gg">'[12]Power Purchase Cost'!#REF!</definedName>
    <definedName name="Information_on_Inventory" localSheetId="56">#REF!</definedName>
    <definedName name="Information_on_Inventory" localSheetId="57">#REF!</definedName>
    <definedName name="Information_on_Inventory" localSheetId="69">#REF!</definedName>
    <definedName name="Information_on_Inventory" localSheetId="72">#REF!</definedName>
    <definedName name="Information_on_Inventory" localSheetId="73">#REF!</definedName>
    <definedName name="Information_on_Inventory" localSheetId="76">#REF!</definedName>
    <definedName name="Information_on_Inventory" localSheetId="78">#REF!</definedName>
    <definedName name="Information_on_Inventory" localSheetId="64">#REF!</definedName>
    <definedName name="Information_on_Inventory">#REF!</definedName>
    <definedName name="Interest_and_Finance_Charges" localSheetId="56">#REF!</definedName>
    <definedName name="Interest_and_Finance_Charges" localSheetId="57">#REF!</definedName>
    <definedName name="Interest_and_Finance_Charges" localSheetId="69">#REF!</definedName>
    <definedName name="Interest_and_Finance_Charges" localSheetId="72">#REF!</definedName>
    <definedName name="Interest_and_Finance_Charges" localSheetId="73">#REF!</definedName>
    <definedName name="Interest_and_Finance_Charges" localSheetId="76">#REF!</definedName>
    <definedName name="Interest_and_Finance_Charges" localSheetId="78">#REF!</definedName>
    <definedName name="Interest_and_Finance_Charges" localSheetId="64">#REF!</definedName>
    <definedName name="Interest_and_Finance_Charges">#REF!</definedName>
    <definedName name="Loss" localSheetId="56">#REF!</definedName>
    <definedName name="Loss" localSheetId="57">#REF!</definedName>
    <definedName name="Loss" localSheetId="69">#REF!</definedName>
    <definedName name="Loss" localSheetId="72">#REF!</definedName>
    <definedName name="Loss" localSheetId="73">#REF!</definedName>
    <definedName name="Loss" localSheetId="76">#REF!</definedName>
    <definedName name="Loss" localSheetId="78">#REF!</definedName>
    <definedName name="Loss" localSheetId="64">#REF!</definedName>
    <definedName name="Loss">#REF!</definedName>
    <definedName name="Loss_Details" localSheetId="56">'[4]Loss Details'!#REF!</definedName>
    <definedName name="Loss_Details" localSheetId="57">'[4]Loss Details'!#REF!</definedName>
    <definedName name="Loss_Details" localSheetId="69">'[4]Loss Details'!#REF!</definedName>
    <definedName name="Loss_Details" localSheetId="72">'[4]Loss Details'!#REF!</definedName>
    <definedName name="Loss_Details" localSheetId="73">'[5]Loss Details'!#REF!</definedName>
    <definedName name="Loss_Details" localSheetId="76">'[6]Loss Details'!#REF!</definedName>
    <definedName name="Loss_Details" localSheetId="78">'[6]Loss Details'!#REF!</definedName>
    <definedName name="Loss_Details" localSheetId="64">'[7]Loss Details'!#REF!</definedName>
    <definedName name="Loss_Details">'[4]Loss Details'!#REF!</definedName>
    <definedName name="MAR" localSheetId="69">#REF!</definedName>
    <definedName name="MAR" localSheetId="72">#REF!</definedName>
    <definedName name="MAR" localSheetId="76">#REF!</definedName>
    <definedName name="MAR" localSheetId="64">#REF!</definedName>
    <definedName name="MAR">#REF!</definedName>
    <definedName name="Other_Cost_parameters" localSheetId="56">'[4]Special Appropriations'!#REF!</definedName>
    <definedName name="Other_Cost_parameters" localSheetId="57">'[4]Special Appropriations'!#REF!</definedName>
    <definedName name="Other_Cost_parameters" localSheetId="69">'[4]Special Appropriations'!#REF!</definedName>
    <definedName name="Other_Cost_parameters" localSheetId="72">'[4]Special Appropriations'!#REF!</definedName>
    <definedName name="Other_Cost_parameters" localSheetId="73">'[5]Special Appropriations'!#REF!</definedName>
    <definedName name="Other_Cost_parameters" localSheetId="76">'[6]Special Appropriations'!#REF!</definedName>
    <definedName name="Other_Cost_parameters" localSheetId="78">'[6]Special Appropriations'!#REF!</definedName>
    <definedName name="Other_Cost_parameters" localSheetId="64">'[7]Special Appropriations'!#REF!</definedName>
    <definedName name="Other_Cost_parameters">'[4]Special Appropriations'!#REF!</definedName>
    <definedName name="Output_Sheet" localSheetId="56">#REF!</definedName>
    <definedName name="Output_Sheet" localSheetId="57">#REF!</definedName>
    <definedName name="Output_Sheet" localSheetId="69">#REF!</definedName>
    <definedName name="Output_Sheet" localSheetId="72">#REF!</definedName>
    <definedName name="Output_Sheet" localSheetId="73">#REF!</definedName>
    <definedName name="Output_Sheet" localSheetId="76">#REF!</definedName>
    <definedName name="Output_Sheet" localSheetId="78">#REF!</definedName>
    <definedName name="Output_Sheet" localSheetId="64">#REF!</definedName>
    <definedName name="Output_Sheet">#REF!</definedName>
    <definedName name="Power_Factor" localSheetId="56">#REF!</definedName>
    <definedName name="Power_Factor" localSheetId="57">#REF!</definedName>
    <definedName name="Power_Factor" localSheetId="69">#REF!</definedName>
    <definedName name="Power_Factor" localSheetId="72">#REF!</definedName>
    <definedName name="Power_Factor" localSheetId="73">#REF!</definedName>
    <definedName name="Power_Factor" localSheetId="76">#REF!</definedName>
    <definedName name="Power_Factor" localSheetId="78">#REF!</definedName>
    <definedName name="Power_Factor" localSheetId="64">#REF!</definedName>
    <definedName name="Power_Factor">#REF!</definedName>
    <definedName name="Power_Purchase_Details" localSheetId="56">'[4]Power Purchase Cost'!#REF!</definedName>
    <definedName name="Power_Purchase_Details" localSheetId="57">'[4]Power Purchase Cost'!#REF!</definedName>
    <definedName name="Power_Purchase_Details" localSheetId="69">'[4]Power Purchase Cost'!#REF!</definedName>
    <definedName name="Power_Purchase_Details" localSheetId="72">'[4]Power Purchase Cost'!#REF!</definedName>
    <definedName name="Power_Purchase_Details" localSheetId="73">'[5]Power Purchase Cost'!#REF!</definedName>
    <definedName name="Power_Purchase_Details" localSheetId="75">'[4]Power Purchase Cost'!#REF!</definedName>
    <definedName name="Power_Purchase_Details" localSheetId="76">'[6]Power Purchase Cost'!#REF!</definedName>
    <definedName name="Power_Purchase_Details" localSheetId="78">'[6]Power Purchase Cost'!#REF!</definedName>
    <definedName name="Power_Purchase_Details" localSheetId="64">'[7]Power Purchase Cost'!#REF!</definedName>
    <definedName name="Power_Purchase_Details">'[4]Power Purchase Cost'!#REF!</definedName>
    <definedName name="Previous_Year_revenue_details" localSheetId="56">'[4]Revenue-Current and Past Year'!#REF!</definedName>
    <definedName name="Previous_Year_revenue_details" localSheetId="57">'[4]Revenue-Current and Past Year'!#REF!</definedName>
    <definedName name="Previous_Year_revenue_details" localSheetId="69">'[4]Revenue-Current and Past Year'!#REF!</definedName>
    <definedName name="Previous_Year_revenue_details" localSheetId="72">'[4]Revenue-Current and Past Year'!#REF!</definedName>
    <definedName name="Previous_Year_revenue_details" localSheetId="73">'[5]Revenue-Current and Past Year'!#REF!</definedName>
    <definedName name="Previous_Year_revenue_details" localSheetId="75">'[4]Revenue-Current and Past Year'!#REF!</definedName>
    <definedName name="Previous_Year_revenue_details" localSheetId="76">'[6]Revenue-Current and Past Year'!#REF!</definedName>
    <definedName name="Previous_Year_revenue_details" localSheetId="78">'[6]Revenue-Current and Past Year'!#REF!</definedName>
    <definedName name="Previous_Year_revenue_details" localSheetId="64">'[7]Revenue-Current and Past Year'!#REF!</definedName>
    <definedName name="Previous_Year_revenue_details">'[4]Revenue-Current and Past Year'!#REF!</definedName>
    <definedName name="_xlnm.Print_Area" localSheetId="17">' F-1 '!$A$1:$E$45</definedName>
    <definedName name="_xlnm.Print_Area" localSheetId="27">'ARR Wheeling'!$A$1:$D$39</definedName>
    <definedName name="_xlnm.Print_Area" localSheetId="19">cwip!$A$1:$F$94</definedName>
    <definedName name="_xlnm.Print_Area" localSheetId="34">'F-10'!$A$1:$P$41</definedName>
    <definedName name="_xlnm.Print_Area" localSheetId="36">'F-12'!$A$1:$R$50</definedName>
    <definedName name="_xlnm.Print_Area" localSheetId="38">'F-13'!$A$1:$F$14</definedName>
    <definedName name="_xlnm.Print_Area" localSheetId="39">'F-14'!$A$1:$F$109</definedName>
    <definedName name="_xlnm.Print_Area" localSheetId="42">'F-15'!$A$1:$M$21</definedName>
    <definedName name="_xlnm.Print_Area" localSheetId="43">'F-16'!$A$1:$H$56</definedName>
    <definedName name="_xlnm.Print_Area" localSheetId="44">'F-17'!$A$1:$S$64</definedName>
    <definedName name="_xlnm.Print_Area" localSheetId="21">'F-2'!$A$1:$R$33</definedName>
    <definedName name="_xlnm.Print_Area" localSheetId="47">'F-20'!$A$1:$E$13</definedName>
    <definedName name="_xlnm.Print_Area" localSheetId="48">'F-21'!$A$1:$E$40</definedName>
    <definedName name="_xlnm.Print_Area" localSheetId="49">'F-22'!$A$1:$D$28</definedName>
    <definedName name="_xlnm.Print_Area" localSheetId="50">'F-23'!$A$1:$E$59</definedName>
    <definedName name="_xlnm.Print_Area" localSheetId="53">'F-24'!$A$1:$K$11</definedName>
    <definedName name="_xlnm.Print_Area" localSheetId="56">'F-27_2017-18'!$A$1:$Q$22</definedName>
    <definedName name="_xlnm.Print_Area" localSheetId="57">'F-27_2018-19'!$A$1:$K$22</definedName>
    <definedName name="_xlnm.Print_Area" localSheetId="22">'F-3'!$A$1:$I$32</definedName>
    <definedName name="_xlnm.Print_Area" localSheetId="23">'F-4'!$A$1:$J$53</definedName>
    <definedName name="_xlnm.Print_Area" localSheetId="24">'F-5'!$A$1:$O$21</definedName>
    <definedName name="_xlnm.Print_Area" localSheetId="30">'F-6'!$A$1:$M$32</definedName>
    <definedName name="_xlnm.Print_Area" localSheetId="31">'F-7'!$A$1:$M$35</definedName>
    <definedName name="_xlnm.Print_Area" localSheetId="33">'F-9'!$A$1:$E$33</definedName>
    <definedName name="_xlnm.Print_Area" localSheetId="58">'P-1'!$A$1:$H$25</definedName>
    <definedName name="_xlnm.Print_Area" localSheetId="69">'P-10'!$A$1:$F$20</definedName>
    <definedName name="_xlnm.Print_Area" localSheetId="72">'P-12'!$A$1:$E$9</definedName>
    <definedName name="_xlnm.Print_Area" localSheetId="73">'P-13'!$A$1:$Q$36</definedName>
    <definedName name="_xlnm.Print_Area" localSheetId="74">'P-14'!$A$1:$F$67</definedName>
    <definedName name="_xlnm.Print_Area" localSheetId="75">'P-15'!$A$1:$E$11</definedName>
    <definedName name="_xlnm.Print_Area" localSheetId="76">'P-16'!$A$1:$F$58</definedName>
    <definedName name="_xlnm.Print_Area" localSheetId="77">'P-17_2017-18'!$A$1:$I$260</definedName>
    <definedName name="_xlnm.Print_Area" localSheetId="78">'P-18_2018-19'!$A$1:$I$158</definedName>
    <definedName name="_xlnm.Print_Area" localSheetId="59">'P-2'!$A$1:$N$15</definedName>
    <definedName name="_xlnm.Print_Area" localSheetId="60">'P-3'!$A$1:$J$5</definedName>
    <definedName name="_xlnm.Print_Area" localSheetId="61">'P-4'!$A$1:$J$5</definedName>
    <definedName name="_xlnm.Print_Area" localSheetId="62">'P-5'!$A$1:$H$6</definedName>
    <definedName name="_xlnm.Print_Area" localSheetId="63">'P-6'!$A$1:$G$8</definedName>
    <definedName name="_xlnm.Print_Area" localSheetId="64">'P-7'!$A$1:$N$18</definedName>
    <definedName name="_xlnm.Print_Area" localSheetId="65">'P8_2017-18'!$D$1:$AU$516</definedName>
    <definedName name="_xlnm.Print_Area" localSheetId="66">'P8_2018-19'!$D$1:$AD$529</definedName>
    <definedName name="_xlnm.Print_Area" localSheetId="68">'P9_2018-19'!$D$1:$BN$529</definedName>
    <definedName name="_xlnm.Print_Area" localSheetId="16">'T 9'!$B$1:$V$86</definedName>
    <definedName name="_xlnm.Print_Area" localSheetId="3">'T-1'!$A$1:$P$66</definedName>
    <definedName name="_xlnm.Print_Area" localSheetId="5">'T-2'!$A$1:$L$55</definedName>
    <definedName name="_xlnm.Print_Area" localSheetId="4">'T-2_17-18'!$A$1:$L$56</definedName>
    <definedName name="_xlnm.Print_Area" localSheetId="7">'T-3'!$A$1:$J$46</definedName>
    <definedName name="_xlnm.Print_Area" localSheetId="6">'T-3_17-18'!$A$1:$J$47</definedName>
    <definedName name="_xlnm.Print_Area" localSheetId="8">'T-4'!$A$1:$M$68</definedName>
    <definedName name="_xlnm.Print_Area" localSheetId="9">'T-5'!$A$1:$K$30</definedName>
    <definedName name="_xlnm.Print_Area" localSheetId="11">'T-6'!$A$1:$J$67</definedName>
    <definedName name="_xlnm.Print_Area" localSheetId="10">'T-6_17-18'!$A$1:$J$67</definedName>
    <definedName name="_xlnm.Print_Area" localSheetId="12">'T-7_Current_Year'!$A$1:$AE$65</definedName>
    <definedName name="_xlnm.Print_Area" localSheetId="13">'T-7_Ensuing_Year'!$A$1:$AE$65</definedName>
    <definedName name="_xlnm.Print_Area" localSheetId="14">'T-8'!$A$1:$BF$64</definedName>
    <definedName name="_xlnm.Print_Area" localSheetId="79">'tariff 19-20'!$A$1:$I$76</definedName>
    <definedName name="_xlnm.Print_Area" localSheetId="52">'Tariff Highlights 05-06'!$A$1:$I$64</definedName>
    <definedName name="_xlnm.Print_Titles" localSheetId="36">'F-12'!$A:$B</definedName>
    <definedName name="_xlnm.Print_Titles" localSheetId="39">'F-14'!$5:$6</definedName>
    <definedName name="_xlnm.Print_Titles" localSheetId="44">'F-17'!$5:$6</definedName>
    <definedName name="_xlnm.Print_Titles" localSheetId="70">'P11_2017-18'!$1:$5</definedName>
    <definedName name="_xlnm.Print_Titles" localSheetId="71">'P11_2018-19'!$1:$5</definedName>
    <definedName name="_xlnm.Print_Titles" localSheetId="77">'P-17_2017-18'!$4:$5</definedName>
    <definedName name="_xlnm.Print_Titles" localSheetId="78">'P-18_2018-19'!$4:$5</definedName>
    <definedName name="_xlnm.Print_Titles" localSheetId="65">'P8_2017-18'!$D:$I,'P8_2017-18'!$1:$6</definedName>
    <definedName name="_xlnm.Print_Titles" localSheetId="66">'P8_2018-19'!$1:$6</definedName>
    <definedName name="_xlnm.Print_Titles" localSheetId="67">'P9_2017-18'!$D:$I,'P9_2017-18'!$1:$5</definedName>
    <definedName name="_xlnm.Print_Titles" localSheetId="68">'P9_2018-19'!$D:$I,'P9_2018-19'!$1:$5</definedName>
    <definedName name="_xlnm.Print_Titles" localSheetId="16">'T 9'!$B:$J,'T 9'!$1:$3</definedName>
    <definedName name="_xlnm.Print_Titles" localSheetId="3">'T-1'!$4:$6</definedName>
    <definedName name="_xlnm.Print_Titles" localSheetId="8">'T-4'!$4:$5</definedName>
    <definedName name="_xlnm.Print_Titles" localSheetId="12">'T-7_Current_Year'!$A:$C,'T-7_Current_Year'!$1:$10</definedName>
    <definedName name="_xlnm.Print_Titles" localSheetId="13">'T-7_Ensuing_Year'!$A:$C,'T-7_Ensuing_Year'!$1:$10</definedName>
    <definedName name="_xlnm.Print_Titles" localSheetId="14">'T-8'!$A:$C,'T-8'!$1:$10</definedName>
    <definedName name="Reasonable_Rate_of_Return_on_Equity" localSheetId="56">[4]RoE!#REF!</definedName>
    <definedName name="Reasonable_Rate_of_Return_on_Equity" localSheetId="57">[4]RoE!#REF!</definedName>
    <definedName name="Reasonable_Rate_of_Return_on_Equity" localSheetId="69">[4]RoE!#REF!</definedName>
    <definedName name="Reasonable_Rate_of_Return_on_Equity" localSheetId="72">[4]RoE!#REF!</definedName>
    <definedName name="Reasonable_Rate_of_Return_on_Equity" localSheetId="73">[5]RoE!#REF!</definedName>
    <definedName name="Reasonable_Rate_of_Return_on_Equity" localSheetId="76">[6]RoE!#REF!</definedName>
    <definedName name="Reasonable_Rate_of_Return_on_Equity" localSheetId="78">[6]RoE!#REF!</definedName>
    <definedName name="Reasonable_Rate_of_Return_on_Equity" localSheetId="64">[7]RoE!#REF!</definedName>
    <definedName name="Reasonable_Rate_of_Return_on_Equity">[4]RoE!#REF!</definedName>
    <definedName name="Repair_and_Maintenance" localSheetId="56">'[4]R&amp;M'!#REF!</definedName>
    <definedName name="Repair_and_Maintenance" localSheetId="57">'[4]R&amp;M'!#REF!</definedName>
    <definedName name="Repair_and_Maintenance" localSheetId="69">'[4]R&amp;M'!#REF!</definedName>
    <definedName name="Repair_and_Maintenance" localSheetId="72">'[4]R&amp;M'!#REF!</definedName>
    <definedName name="Repair_and_Maintenance" localSheetId="73">'[5]R&amp;M'!#REF!</definedName>
    <definedName name="Repair_and_Maintenance" localSheetId="76">'[6]R&amp;M'!#REF!</definedName>
    <definedName name="Repair_and_Maintenance" localSheetId="78">'[6]R&amp;M'!#REF!</definedName>
    <definedName name="Repair_and_Maintenance" localSheetId="64">'[7]R&amp;M'!#REF!</definedName>
    <definedName name="Repair_and_Maintenance">'[4]R&amp;M'!#REF!</definedName>
    <definedName name="Sources_of_revenues__other_than_sale_of_energy" localSheetId="56">'[4]Other revenue sources'!#REF!</definedName>
    <definedName name="Sources_of_revenues__other_than_sale_of_energy" localSheetId="57">'[4]Other revenue sources'!#REF!</definedName>
    <definedName name="Sources_of_revenues__other_than_sale_of_energy" localSheetId="73">'[5]Other revenue sources'!#REF!</definedName>
    <definedName name="Sources_of_revenues__other_than_sale_of_energy" localSheetId="76">'[6]Other revenue sources'!#REF!</definedName>
    <definedName name="Sources_of_revenues__other_than_sale_of_energy" localSheetId="78">'[6]Other revenue sources'!#REF!</definedName>
    <definedName name="Sources_of_revenues__other_than_sale_of_energy" localSheetId="64">'[7]Other revenue sources'!#REF!</definedName>
    <definedName name="Sources_of_revenues__other_than_sale_of_energy">'[4]Other revenue sources'!#REF!</definedName>
    <definedName name="Statement_of_Fixed_Assets_and_Depreciation" localSheetId="56">'[4]Depreciation Schedule'!#REF!</definedName>
    <definedName name="Statement_of_Fixed_Assets_and_Depreciation" localSheetId="57">'[4]Depreciation Schedule'!#REF!</definedName>
    <definedName name="Statement_of_Fixed_Assets_and_Depreciation" localSheetId="73">'[5]Depreciation Schedule'!#REF!</definedName>
    <definedName name="Statement_of_Fixed_Assets_and_Depreciation" localSheetId="76">'[6]Depreciation Schedule'!#REF!</definedName>
    <definedName name="Statement_of_Fixed_Assets_and_Depreciation" localSheetId="78">'[6]Depreciation Schedule'!#REF!</definedName>
    <definedName name="Statement_of_Fixed_Assets_and_Depreciation" localSheetId="64">'[7]Depreciation Schedule'!#REF!</definedName>
    <definedName name="Statement_of_Fixed_Assets_and_Depreciation">'[4]Depreciation Schedule'!#REF!</definedName>
    <definedName name="Tariff" localSheetId="56">#REF!</definedName>
    <definedName name="Tariff" localSheetId="57">#REF!</definedName>
    <definedName name="Tariff" localSheetId="69">#REF!</definedName>
    <definedName name="Tariff" localSheetId="72">#REF!</definedName>
    <definedName name="Tariff" localSheetId="73">#REF!</definedName>
    <definedName name="Tariff" localSheetId="76">#REF!</definedName>
    <definedName name="Tariff" localSheetId="78">#REF!</definedName>
    <definedName name="Tariff" localSheetId="64">#REF!</definedName>
    <definedName name="Tariff">#REF!</definedName>
    <definedName name="TarrGrowth" localSheetId="56">#REF!</definedName>
    <definedName name="TarrGrowth" localSheetId="57">#REF!</definedName>
    <definedName name="TarrGrowth" localSheetId="69">#REF!</definedName>
    <definedName name="TarrGrowth" localSheetId="72">#REF!</definedName>
    <definedName name="TarrGrowth" localSheetId="73">#REF!</definedName>
    <definedName name="TarrGrowth" localSheetId="76">#REF!</definedName>
    <definedName name="TarrGrowth" localSheetId="78">#REF!</definedName>
    <definedName name="TarrGrowth" localSheetId="64">#REF!</definedName>
    <definedName name="TarrGrowth">#REF!</definedName>
    <definedName name="wqe" localSheetId="56">'[1]Other revenue sources'!#REF!</definedName>
    <definedName name="wqe" localSheetId="57">'[1]Other revenue sources'!#REF!</definedName>
    <definedName name="wqe" localSheetId="69">'[1]Other revenue sources'!#REF!</definedName>
    <definedName name="wqe" localSheetId="72">'[1]Other revenue sources'!#REF!</definedName>
    <definedName name="wqe" localSheetId="73">'[2]Other revenue sources'!#REF!</definedName>
    <definedName name="wqe" localSheetId="76">'[2]Other revenue sources'!#REF!</definedName>
    <definedName name="wqe" localSheetId="78">'[2]Other revenue sources'!#REF!</definedName>
    <definedName name="wqe" localSheetId="64">'[3]Other revenue sources'!#REF!</definedName>
    <definedName name="wqe">'[1]Other revenue sources'!#REF!</definedName>
    <definedName name="xx" localSheetId="56">#REF!</definedName>
    <definedName name="xx" localSheetId="57">#REF!</definedName>
    <definedName name="xx" localSheetId="69">#REF!</definedName>
    <definedName name="xx" localSheetId="72">#REF!</definedName>
    <definedName name="xx" localSheetId="73">#REF!</definedName>
    <definedName name="xx" localSheetId="76">#REF!</definedName>
    <definedName name="xx" localSheetId="78">#REF!</definedName>
    <definedName name="xx" localSheetId="64">#REF!</definedName>
    <definedName name="xx">#REF!</definedName>
    <definedName name="xyz" localSheetId="56">'[13]Consumer Data &gt;100kVA'!#REF!</definedName>
    <definedName name="xyz" localSheetId="57">'[13]Consumer Data &gt;100kVA'!#REF!</definedName>
    <definedName name="xyz" localSheetId="69">'[13]Consumer Data &gt;100kVA'!#REF!</definedName>
    <definedName name="xyz" localSheetId="72">'[13]Consumer Data &gt;100kVA'!#REF!</definedName>
    <definedName name="xyz" localSheetId="73">'[14]Consumer Data &gt;100kVA'!#REF!</definedName>
    <definedName name="xyz" localSheetId="76">'[14]Consumer Data &gt;100kVA'!#REF!</definedName>
    <definedName name="xyz" localSheetId="78">'[14]Consumer Data &gt;100kVA'!#REF!</definedName>
    <definedName name="xyz" localSheetId="64">'[15]Consumer Data &gt;100kVA'!#REF!</definedName>
    <definedName name="xyz">'[13]Consumer Data &gt;100kVA'!#REF!</definedName>
  </definedNames>
  <calcPr calcId="124519"/>
</workbook>
</file>

<file path=xl/calcChain.xml><?xml version="1.0" encoding="utf-8"?>
<calcChain xmlns="http://schemas.openxmlformats.org/spreadsheetml/2006/main">
  <c r="F66" i="500"/>
  <c r="E66"/>
  <c r="D66"/>
  <c r="D54"/>
  <c r="E53"/>
  <c r="E54" s="1"/>
  <c r="E50"/>
  <c r="D50"/>
  <c r="F49"/>
  <c r="F50" s="1"/>
  <c r="D46"/>
  <c r="E45"/>
  <c r="E46" s="1"/>
  <c r="D41"/>
  <c r="E40"/>
  <c r="E41" s="1"/>
  <c r="E37"/>
  <c r="D37"/>
  <c r="F36"/>
  <c r="F37" s="1"/>
  <c r="D33"/>
  <c r="E32"/>
  <c r="E33" s="1"/>
  <c r="D29"/>
  <c r="E28"/>
  <c r="E29" s="1"/>
  <c r="D24"/>
  <c r="E23"/>
  <c r="F23" s="1"/>
  <c r="D20"/>
  <c r="E19"/>
  <c r="F19" s="1"/>
  <c r="D16"/>
  <c r="E15"/>
  <c r="E16" s="1"/>
  <c r="D12"/>
  <c r="E11"/>
  <c r="E12" s="1"/>
  <c r="D7"/>
  <c r="D57" s="1"/>
  <c r="E6"/>
  <c r="E7" s="1"/>
  <c r="D21" l="1"/>
  <c r="D55"/>
  <c r="D47"/>
  <c r="D42"/>
  <c r="D34"/>
  <c r="D30"/>
  <c r="D25"/>
  <c r="D17"/>
  <c r="D13"/>
  <c r="D8"/>
  <c r="E57"/>
  <c r="F6"/>
  <c r="F7" s="1"/>
  <c r="F11"/>
  <c r="F12" s="1"/>
  <c r="F15"/>
  <c r="F16" s="1"/>
  <c r="F28"/>
  <c r="F29" s="1"/>
  <c r="F32"/>
  <c r="F33" s="1"/>
  <c r="F40"/>
  <c r="F41" s="1"/>
  <c r="F45"/>
  <c r="F46" s="1"/>
  <c r="F53"/>
  <c r="F54" s="1"/>
  <c r="E55" l="1"/>
  <c r="E47"/>
  <c r="E42"/>
  <c r="E34"/>
  <c r="E30"/>
  <c r="E25"/>
  <c r="E21"/>
  <c r="E17"/>
  <c r="E13"/>
  <c r="E8"/>
  <c r="F57"/>
  <c r="F55" l="1"/>
  <c r="F47"/>
  <c r="F42"/>
  <c r="F34"/>
  <c r="F30"/>
  <c r="F25"/>
  <c r="F17"/>
  <c r="F13"/>
  <c r="F8"/>
  <c r="F21"/>
  <c r="B63" i="524"/>
  <c r="B62"/>
  <c r="B58"/>
  <c r="B57"/>
  <c r="B56"/>
  <c r="B55"/>
  <c r="B54"/>
  <c r="B53"/>
  <c r="B51"/>
  <c r="B50"/>
  <c r="B49"/>
  <c r="Q12" i="394" l="1"/>
  <c r="S11" i="399" l="1"/>
  <c r="S12" s="1"/>
  <c r="S10"/>
  <c r="R10"/>
  <c r="T56" l="1"/>
  <c r="S60"/>
  <c r="D11" i="82"/>
  <c r="D40" i="83"/>
  <c r="D39"/>
  <c r="D30"/>
  <c r="D29"/>
  <c r="D28"/>
  <c r="D65"/>
  <c r="G42" i="524" l="1"/>
  <c r="G43"/>
  <c r="D43" s="1"/>
  <c r="E43"/>
  <c r="C43"/>
  <c r="B43"/>
  <c r="H41"/>
  <c r="H40"/>
  <c r="H36"/>
  <c r="H35"/>
  <c r="H34"/>
  <c r="H33"/>
  <c r="H32"/>
  <c r="H31"/>
  <c r="H29"/>
  <c r="H28"/>
  <c r="H27"/>
  <c r="H42" s="1"/>
  <c r="G67"/>
  <c r="H54"/>
  <c r="H63"/>
  <c r="H62"/>
  <c r="H58"/>
  <c r="H57"/>
  <c r="H56"/>
  <c r="H55"/>
  <c r="H53"/>
  <c r="H51"/>
  <c r="H50"/>
  <c r="H49"/>
  <c r="F63"/>
  <c r="E63"/>
  <c r="D63"/>
  <c r="D64" s="1"/>
  <c r="D66" s="1"/>
  <c r="C63"/>
  <c r="C64" s="1"/>
  <c r="C66" s="1"/>
  <c r="F50"/>
  <c r="F64" s="1"/>
  <c r="F66" s="1"/>
  <c r="E50"/>
  <c r="D50"/>
  <c r="C50"/>
  <c r="G65"/>
  <c r="F65"/>
  <c r="E65"/>
  <c r="D65"/>
  <c r="C65"/>
  <c r="B65"/>
  <c r="G101"/>
  <c r="F101"/>
  <c r="E101"/>
  <c r="D101"/>
  <c r="C101"/>
  <c r="B101"/>
  <c r="E64"/>
  <c r="E66" s="1"/>
  <c r="F62"/>
  <c r="E62"/>
  <c r="D62"/>
  <c r="C62"/>
  <c r="G61"/>
  <c r="F58"/>
  <c r="E58"/>
  <c r="D58"/>
  <c r="C58"/>
  <c r="F57"/>
  <c r="E57"/>
  <c r="D57"/>
  <c r="C57"/>
  <c r="F56"/>
  <c r="E56"/>
  <c r="D56"/>
  <c r="C56"/>
  <c r="F55"/>
  <c r="E55"/>
  <c r="D55"/>
  <c r="C55"/>
  <c r="F54"/>
  <c r="E54"/>
  <c r="D54"/>
  <c r="C54"/>
  <c r="C53"/>
  <c r="D53"/>
  <c r="E53"/>
  <c r="F53"/>
  <c r="C51"/>
  <c r="D51"/>
  <c r="E51"/>
  <c r="F51"/>
  <c r="C49"/>
  <c r="D49"/>
  <c r="G49" s="1"/>
  <c r="E49"/>
  <c r="F49"/>
  <c r="G52"/>
  <c r="G59"/>
  <c r="G60"/>
  <c r="G84"/>
  <c r="F84"/>
  <c r="E84"/>
  <c r="D84"/>
  <c r="C84"/>
  <c r="B84"/>
  <c r="M21"/>
  <c r="H21"/>
  <c r="G21"/>
  <c r="F21"/>
  <c r="E21"/>
  <c r="D21"/>
  <c r="C21"/>
  <c r="B21"/>
  <c r="I20"/>
  <c r="I19"/>
  <c r="I18"/>
  <c r="I15"/>
  <c r="I14"/>
  <c r="I13"/>
  <c r="I12"/>
  <c r="I11"/>
  <c r="I10"/>
  <c r="I8"/>
  <c r="I7"/>
  <c r="I6"/>
  <c r="E11" i="437"/>
  <c r="G50" i="524" l="1"/>
  <c r="I21"/>
  <c r="I49"/>
  <c r="I42" l="1"/>
  <c r="I50"/>
  <c r="V30" i="27" l="1"/>
  <c r="V29"/>
  <c r="L28" i="8"/>
  <c r="L29"/>
  <c r="L32"/>
  <c r="L30"/>
  <c r="L27"/>
  <c r="G15" i="82"/>
  <c r="F15"/>
  <c r="E15" i="486"/>
  <c r="D15"/>
  <c r="M15" i="512" l="1"/>
  <c r="L15"/>
  <c r="K15"/>
  <c r="J15"/>
  <c r="R53" i="399" l="1"/>
  <c r="E48" i="486" l="1"/>
  <c r="D48"/>
  <c r="C48"/>
  <c r="B48"/>
  <c r="D29"/>
  <c r="E29" s="1"/>
  <c r="E7"/>
  <c r="D7"/>
  <c r="B7"/>
  <c r="C6"/>
  <c r="C5"/>
  <c r="C4"/>
  <c r="C7" s="1"/>
  <c r="C39" i="97"/>
  <c r="H37" i="149"/>
  <c r="I38"/>
  <c r="H38"/>
  <c r="I39"/>
  <c r="H39"/>
  <c r="H41"/>
  <c r="I48" i="8"/>
  <c r="F24" i="436"/>
  <c r="F23"/>
  <c r="F22"/>
  <c r="F19"/>
  <c r="F18"/>
  <c r="F16"/>
  <c r="E25"/>
  <c r="E24"/>
  <c r="E23"/>
  <c r="I186" i="27"/>
  <c r="I185"/>
  <c r="I184"/>
  <c r="I183"/>
  <c r="I182"/>
  <c r="H184"/>
  <c r="H183"/>
  <c r="H182"/>
  <c r="E21" i="436"/>
  <c r="E20"/>
  <c r="E19"/>
  <c r="E18"/>
  <c r="E16"/>
  <c r="D7"/>
  <c r="D6"/>
  <c r="C7"/>
  <c r="C6"/>
  <c r="C4"/>
  <c r="I42" i="149"/>
  <c r="H42"/>
  <c r="E33"/>
  <c r="D33"/>
  <c r="E30"/>
  <c r="D30"/>
  <c r="E29"/>
  <c r="D29"/>
  <c r="E28"/>
  <c r="D28"/>
  <c r="N25" i="8"/>
  <c r="E26" i="436" l="1"/>
  <c r="N26" i="8"/>
  <c r="D27" i="149"/>
  <c r="Q27" i="8"/>
  <c r="N27"/>
  <c r="I27"/>
  <c r="Q28"/>
  <c r="N28"/>
  <c r="I28"/>
  <c r="Q29"/>
  <c r="N29"/>
  <c r="I29"/>
  <c r="N32"/>
  <c r="I32"/>
  <c r="B11" i="98"/>
  <c r="D11" i="149"/>
  <c r="F76" i="83"/>
  <c r="E76"/>
  <c r="D76"/>
  <c r="C76"/>
  <c r="B4" i="98"/>
  <c r="E17" i="394"/>
  <c r="E14"/>
  <c r="B34" i="98"/>
  <c r="R59" i="399"/>
  <c r="R62"/>
  <c r="R10" i="27" l="1"/>
  <c r="R60" i="409"/>
  <c r="X43"/>
  <c r="Y43" s="1"/>
  <c r="X39"/>
  <c r="Y39" s="1"/>
  <c r="I65" i="399" l="1"/>
  <c r="I62"/>
  <c r="I57"/>
  <c r="I52"/>
  <c r="I53"/>
  <c r="I54"/>
  <c r="I55"/>
  <c r="I51"/>
  <c r="I47"/>
  <c r="I44"/>
  <c r="I43"/>
  <c r="I42"/>
  <c r="I40"/>
  <c r="I38"/>
  <c r="I37"/>
  <c r="I36"/>
  <c r="I34"/>
  <c r="I22"/>
  <c r="I23"/>
  <c r="I24"/>
  <c r="I25"/>
  <c r="I26"/>
  <c r="I27"/>
  <c r="I28"/>
  <c r="I21"/>
  <c r="I16"/>
  <c r="I10"/>
  <c r="I9"/>
  <c r="F65" l="1"/>
  <c r="F62"/>
  <c r="F57"/>
  <c r="F52"/>
  <c r="F53"/>
  <c r="F54"/>
  <c r="F55"/>
  <c r="F51"/>
  <c r="F47"/>
  <c r="F44"/>
  <c r="F43"/>
  <c r="F42"/>
  <c r="F40"/>
  <c r="F38"/>
  <c r="F37"/>
  <c r="F36"/>
  <c r="F34"/>
  <c r="F22"/>
  <c r="F23"/>
  <c r="F24"/>
  <c r="F25"/>
  <c r="F26"/>
  <c r="F27"/>
  <c r="F28"/>
  <c r="F21"/>
  <c r="F16"/>
  <c r="F10"/>
  <c r="F9"/>
  <c r="E59"/>
  <c r="D59"/>
  <c r="E49"/>
  <c r="D49"/>
  <c r="E20"/>
  <c r="D20"/>
  <c r="E15"/>
  <c r="E32" s="1"/>
  <c r="E61" s="1"/>
  <c r="D15"/>
  <c r="D32" s="1"/>
  <c r="D61" s="1"/>
  <c r="G259" i="502"/>
  <c r="F259"/>
  <c r="E259"/>
  <c r="I259" s="1"/>
  <c r="D259"/>
  <c r="C259"/>
  <c r="B259"/>
  <c r="H259" s="1"/>
  <c r="G258"/>
  <c r="F258"/>
  <c r="E258"/>
  <c r="I258" s="1"/>
  <c r="D258"/>
  <c r="C258"/>
  <c r="B258"/>
  <c r="H258" s="1"/>
  <c r="G257"/>
  <c r="F257"/>
  <c r="E257"/>
  <c r="I257" s="1"/>
  <c r="D257"/>
  <c r="C257"/>
  <c r="B257"/>
  <c r="H257" s="1"/>
  <c r="G256"/>
  <c r="F256"/>
  <c r="E256"/>
  <c r="I256" s="1"/>
  <c r="D256"/>
  <c r="C256"/>
  <c r="B256"/>
  <c r="H256" s="1"/>
  <c r="G255"/>
  <c r="F255"/>
  <c r="E255"/>
  <c r="I255" s="1"/>
  <c r="D255"/>
  <c r="C255"/>
  <c r="B255"/>
  <c r="H255" s="1"/>
  <c r="G254"/>
  <c r="F254"/>
  <c r="E254"/>
  <c r="I254" s="1"/>
  <c r="D254"/>
  <c r="C254"/>
  <c r="B254"/>
  <c r="H254" s="1"/>
  <c r="G253"/>
  <c r="F253"/>
  <c r="E253"/>
  <c r="I253" s="1"/>
  <c r="D253"/>
  <c r="C253"/>
  <c r="B253"/>
  <c r="H253" s="1"/>
  <c r="G252"/>
  <c r="F252"/>
  <c r="E252"/>
  <c r="I252" s="1"/>
  <c r="D252"/>
  <c r="C252"/>
  <c r="B252"/>
  <c r="H252" s="1"/>
  <c r="G251"/>
  <c r="F251"/>
  <c r="E251"/>
  <c r="I251" s="1"/>
  <c r="D251"/>
  <c r="C251"/>
  <c r="B251"/>
  <c r="H251" s="1"/>
  <c r="G250"/>
  <c r="F250"/>
  <c r="E250"/>
  <c r="I250" s="1"/>
  <c r="D250"/>
  <c r="C250"/>
  <c r="B250"/>
  <c r="H250" s="1"/>
  <c r="G249"/>
  <c r="F249"/>
  <c r="E249"/>
  <c r="I249" s="1"/>
  <c r="D249"/>
  <c r="C249"/>
  <c r="B249"/>
  <c r="H249" s="1"/>
  <c r="G248"/>
  <c r="G260" s="1"/>
  <c r="F248"/>
  <c r="F260" s="1"/>
  <c r="E248"/>
  <c r="E260" s="1"/>
  <c r="D248"/>
  <c r="D260" s="1"/>
  <c r="C248"/>
  <c r="C260" s="1"/>
  <c r="B248"/>
  <c r="B260" s="1"/>
  <c r="G245"/>
  <c r="F245"/>
  <c r="E245"/>
  <c r="D245"/>
  <c r="C245"/>
  <c r="B245"/>
  <c r="I244"/>
  <c r="H244"/>
  <c r="I243"/>
  <c r="H243"/>
  <c r="I242"/>
  <c r="H242"/>
  <c r="I241"/>
  <c r="H241"/>
  <c r="I240"/>
  <c r="H240"/>
  <c r="I239"/>
  <c r="H239"/>
  <c r="I238"/>
  <c r="H238"/>
  <c r="I237"/>
  <c r="H237"/>
  <c r="I236"/>
  <c r="H236"/>
  <c r="I235"/>
  <c r="H235"/>
  <c r="I234"/>
  <c r="I245" s="1"/>
  <c r="H234"/>
  <c r="I233"/>
  <c r="H233"/>
  <c r="H245" s="1"/>
  <c r="G230"/>
  <c r="F230"/>
  <c r="E230"/>
  <c r="D230"/>
  <c r="C230"/>
  <c r="B230"/>
  <c r="I229"/>
  <c r="H229"/>
  <c r="I228"/>
  <c r="H228"/>
  <c r="I227"/>
  <c r="H227"/>
  <c r="I226"/>
  <c r="H226"/>
  <c r="I225"/>
  <c r="H225"/>
  <c r="I224"/>
  <c r="H224"/>
  <c r="I223"/>
  <c r="H223"/>
  <c r="I222"/>
  <c r="H222"/>
  <c r="I221"/>
  <c r="H221"/>
  <c r="I220"/>
  <c r="H220"/>
  <c r="I219"/>
  <c r="I230" s="1"/>
  <c r="H219"/>
  <c r="I218"/>
  <c r="H218"/>
  <c r="H230" s="1"/>
  <c r="G215"/>
  <c r="F215"/>
  <c r="E215"/>
  <c r="D215"/>
  <c r="C215"/>
  <c r="B215"/>
  <c r="I214"/>
  <c r="H214"/>
  <c r="I213"/>
  <c r="H213"/>
  <c r="I212"/>
  <c r="H212"/>
  <c r="I211"/>
  <c r="H211"/>
  <c r="I210"/>
  <c r="H210"/>
  <c r="I209"/>
  <c r="H209"/>
  <c r="I208"/>
  <c r="H208"/>
  <c r="I207"/>
  <c r="H207"/>
  <c r="I206"/>
  <c r="H206"/>
  <c r="I205"/>
  <c r="H205"/>
  <c r="I204"/>
  <c r="I215" s="1"/>
  <c r="H204"/>
  <c r="I203"/>
  <c r="H203"/>
  <c r="H215" s="1"/>
  <c r="G200"/>
  <c r="F200"/>
  <c r="E200"/>
  <c r="D200"/>
  <c r="C200"/>
  <c r="B200"/>
  <c r="I199"/>
  <c r="H199"/>
  <c r="I198"/>
  <c r="H198"/>
  <c r="I197"/>
  <c r="H197"/>
  <c r="I196"/>
  <c r="H196"/>
  <c r="I195"/>
  <c r="H195"/>
  <c r="I194"/>
  <c r="H194"/>
  <c r="I193"/>
  <c r="H193"/>
  <c r="I192"/>
  <c r="H192"/>
  <c r="I191"/>
  <c r="H191"/>
  <c r="I190"/>
  <c r="H190"/>
  <c r="I189"/>
  <c r="I200" s="1"/>
  <c r="H189"/>
  <c r="I188"/>
  <c r="H188"/>
  <c r="H200" s="1"/>
  <c r="G185"/>
  <c r="F185"/>
  <c r="E185"/>
  <c r="D185"/>
  <c r="C185"/>
  <c r="B185"/>
  <c r="I184"/>
  <c r="H184"/>
  <c r="I183"/>
  <c r="H183"/>
  <c r="I182"/>
  <c r="H182"/>
  <c r="I181"/>
  <c r="H181"/>
  <c r="I180"/>
  <c r="H180"/>
  <c r="I179"/>
  <c r="H179"/>
  <c r="I178"/>
  <c r="H178"/>
  <c r="I177"/>
  <c r="H177"/>
  <c r="I176"/>
  <c r="H176"/>
  <c r="I175"/>
  <c r="H175"/>
  <c r="I174"/>
  <c r="I185" s="1"/>
  <c r="H174"/>
  <c r="I173"/>
  <c r="H173"/>
  <c r="H185" s="1"/>
  <c r="G170"/>
  <c r="F170"/>
  <c r="E170"/>
  <c r="D170"/>
  <c r="C170"/>
  <c r="B170"/>
  <c r="I169"/>
  <c r="H169"/>
  <c r="I168"/>
  <c r="H168"/>
  <c r="I167"/>
  <c r="H167"/>
  <c r="I166"/>
  <c r="H166"/>
  <c r="I165"/>
  <c r="H165"/>
  <c r="I164"/>
  <c r="H164"/>
  <c r="I163"/>
  <c r="H163"/>
  <c r="I162"/>
  <c r="H162"/>
  <c r="I161"/>
  <c r="H161"/>
  <c r="I160"/>
  <c r="H160"/>
  <c r="I159"/>
  <c r="I170" s="1"/>
  <c r="H159"/>
  <c r="I158"/>
  <c r="H158"/>
  <c r="H170" s="1"/>
  <c r="G155"/>
  <c r="F155"/>
  <c r="E155"/>
  <c r="D155"/>
  <c r="C155"/>
  <c r="B155"/>
  <c r="I154"/>
  <c r="H154"/>
  <c r="I153"/>
  <c r="H153"/>
  <c r="I152"/>
  <c r="H152"/>
  <c r="I151"/>
  <c r="H151"/>
  <c r="I150"/>
  <c r="H150"/>
  <c r="I149"/>
  <c r="H149"/>
  <c r="I148"/>
  <c r="H148"/>
  <c r="I147"/>
  <c r="H147"/>
  <c r="I146"/>
  <c r="H146"/>
  <c r="I145"/>
  <c r="H145"/>
  <c r="I144"/>
  <c r="I155" s="1"/>
  <c r="H144"/>
  <c r="I143"/>
  <c r="H143"/>
  <c r="H155" s="1"/>
  <c r="G140"/>
  <c r="F140"/>
  <c r="E140"/>
  <c r="D140"/>
  <c r="C140"/>
  <c r="B140"/>
  <c r="I139"/>
  <c r="H139"/>
  <c r="I138"/>
  <c r="H138"/>
  <c r="I137"/>
  <c r="H137"/>
  <c r="I136"/>
  <c r="H136"/>
  <c r="I135"/>
  <c r="H135"/>
  <c r="I134"/>
  <c r="H134"/>
  <c r="I133"/>
  <c r="H133"/>
  <c r="I132"/>
  <c r="H132"/>
  <c r="I131"/>
  <c r="H131"/>
  <c r="I130"/>
  <c r="H130"/>
  <c r="I129"/>
  <c r="I140" s="1"/>
  <c r="H129"/>
  <c r="I128"/>
  <c r="H128"/>
  <c r="H140" s="1"/>
  <c r="G125"/>
  <c r="F125"/>
  <c r="E125"/>
  <c r="D125"/>
  <c r="C125"/>
  <c r="B125"/>
  <c r="I124"/>
  <c r="H124"/>
  <c r="I123"/>
  <c r="H123"/>
  <c r="I122"/>
  <c r="H122"/>
  <c r="I121"/>
  <c r="H121"/>
  <c r="I120"/>
  <c r="H120"/>
  <c r="I119"/>
  <c r="H119"/>
  <c r="I118"/>
  <c r="H118"/>
  <c r="I117"/>
  <c r="H117"/>
  <c r="I116"/>
  <c r="H116"/>
  <c r="I115"/>
  <c r="H115"/>
  <c r="I114"/>
  <c r="I125" s="1"/>
  <c r="H114"/>
  <c r="I113"/>
  <c r="H113"/>
  <c r="H125" s="1"/>
  <c r="G110"/>
  <c r="F110"/>
  <c r="E110"/>
  <c r="D110"/>
  <c r="C110"/>
  <c r="B110"/>
  <c r="I109"/>
  <c r="H109"/>
  <c r="I108"/>
  <c r="H108"/>
  <c r="I107"/>
  <c r="H107"/>
  <c r="I106"/>
  <c r="H106"/>
  <c r="I105"/>
  <c r="H105"/>
  <c r="I104"/>
  <c r="H104"/>
  <c r="I103"/>
  <c r="H103"/>
  <c r="I102"/>
  <c r="H102"/>
  <c r="I101"/>
  <c r="H101"/>
  <c r="I100"/>
  <c r="H100"/>
  <c r="I99"/>
  <c r="I110" s="1"/>
  <c r="H99"/>
  <c r="I98"/>
  <c r="H98"/>
  <c r="H110" s="1"/>
  <c r="G95"/>
  <c r="F95"/>
  <c r="E95"/>
  <c r="D95"/>
  <c r="C95"/>
  <c r="B95"/>
  <c r="I94"/>
  <c r="H94"/>
  <c r="I93"/>
  <c r="H93"/>
  <c r="I92"/>
  <c r="H92"/>
  <c r="I91"/>
  <c r="H91"/>
  <c r="I90"/>
  <c r="H90"/>
  <c r="I89"/>
  <c r="H89"/>
  <c r="I88"/>
  <c r="H88"/>
  <c r="I87"/>
  <c r="H87"/>
  <c r="I86"/>
  <c r="H86"/>
  <c r="I85"/>
  <c r="H85"/>
  <c r="I84"/>
  <c r="I95" s="1"/>
  <c r="H84"/>
  <c r="I83"/>
  <c r="H83"/>
  <c r="H95" s="1"/>
  <c r="G80"/>
  <c r="F80"/>
  <c r="E80"/>
  <c r="D80"/>
  <c r="C80"/>
  <c r="B80"/>
  <c r="I79"/>
  <c r="H79"/>
  <c r="I78"/>
  <c r="H78"/>
  <c r="I77"/>
  <c r="H77"/>
  <c r="I76"/>
  <c r="H76"/>
  <c r="I75"/>
  <c r="H75"/>
  <c r="I74"/>
  <c r="H74"/>
  <c r="I73"/>
  <c r="H73"/>
  <c r="I72"/>
  <c r="H72"/>
  <c r="I71"/>
  <c r="H71"/>
  <c r="I70"/>
  <c r="H70"/>
  <c r="I69"/>
  <c r="I80" s="1"/>
  <c r="H69"/>
  <c r="I68"/>
  <c r="H68"/>
  <c r="H80" s="1"/>
  <c r="G65"/>
  <c r="F65"/>
  <c r="E65"/>
  <c r="D65"/>
  <c r="C65"/>
  <c r="B65"/>
  <c r="I64"/>
  <c r="H64"/>
  <c r="I63"/>
  <c r="H63"/>
  <c r="I62"/>
  <c r="H62"/>
  <c r="I61"/>
  <c r="H61"/>
  <c r="I60"/>
  <c r="H60"/>
  <c r="I59"/>
  <c r="H59"/>
  <c r="I58"/>
  <c r="H58"/>
  <c r="I57"/>
  <c r="H57"/>
  <c r="I56"/>
  <c r="H56"/>
  <c r="I55"/>
  <c r="H55"/>
  <c r="I54"/>
  <c r="I65" s="1"/>
  <c r="H54"/>
  <c r="I53"/>
  <c r="H53"/>
  <c r="H65" s="1"/>
  <c r="G50"/>
  <c r="F50"/>
  <c r="E50"/>
  <c r="D50"/>
  <c r="C50"/>
  <c r="B50"/>
  <c r="I49"/>
  <c r="H49"/>
  <c r="I48"/>
  <c r="H48"/>
  <c r="I47"/>
  <c r="H47"/>
  <c r="I46"/>
  <c r="H46"/>
  <c r="I45"/>
  <c r="H45"/>
  <c r="I44"/>
  <c r="H44"/>
  <c r="I43"/>
  <c r="H43"/>
  <c r="I42"/>
  <c r="H42"/>
  <c r="I41"/>
  <c r="H41"/>
  <c r="I40"/>
  <c r="H40"/>
  <c r="I39"/>
  <c r="I50" s="1"/>
  <c r="H39"/>
  <c r="I38"/>
  <c r="H38"/>
  <c r="H50" s="1"/>
  <c r="G35"/>
  <c r="F35"/>
  <c r="E35"/>
  <c r="D35"/>
  <c r="C35"/>
  <c r="B35"/>
  <c r="I34"/>
  <c r="H34"/>
  <c r="I33"/>
  <c r="H33"/>
  <c r="I32"/>
  <c r="H32"/>
  <c r="I31"/>
  <c r="H31"/>
  <c r="I30"/>
  <c r="H30"/>
  <c r="I29"/>
  <c r="H29"/>
  <c r="I28"/>
  <c r="H28"/>
  <c r="I27"/>
  <c r="H27"/>
  <c r="I26"/>
  <c r="H26"/>
  <c r="I25"/>
  <c r="H25"/>
  <c r="I24"/>
  <c r="I35" s="1"/>
  <c r="H24"/>
  <c r="I23"/>
  <c r="H23"/>
  <c r="H35" s="1"/>
  <c r="G20"/>
  <c r="F20"/>
  <c r="E20"/>
  <c r="D20"/>
  <c r="C20"/>
  <c r="B20"/>
  <c r="I19"/>
  <c r="H19"/>
  <c r="I18"/>
  <c r="H18"/>
  <c r="I17"/>
  <c r="H17"/>
  <c r="I16"/>
  <c r="H16"/>
  <c r="I15"/>
  <c r="H15"/>
  <c r="I14"/>
  <c r="H14"/>
  <c r="I13"/>
  <c r="H13"/>
  <c r="I12"/>
  <c r="H12"/>
  <c r="I11"/>
  <c r="H11"/>
  <c r="I10"/>
  <c r="H10"/>
  <c r="I9"/>
  <c r="I20" s="1"/>
  <c r="H9"/>
  <c r="I8"/>
  <c r="H8"/>
  <c r="H20" s="1"/>
  <c r="G157" i="503"/>
  <c r="F157"/>
  <c r="E157"/>
  <c r="D157"/>
  <c r="C157"/>
  <c r="I157" s="1"/>
  <c r="B157"/>
  <c r="H157" s="1"/>
  <c r="G156"/>
  <c r="F156"/>
  <c r="E156"/>
  <c r="D156"/>
  <c r="C156"/>
  <c r="I156" s="1"/>
  <c r="B156"/>
  <c r="H156" s="1"/>
  <c r="G155"/>
  <c r="F155"/>
  <c r="E155"/>
  <c r="D155"/>
  <c r="C155"/>
  <c r="I155" s="1"/>
  <c r="B155"/>
  <c r="H155" s="1"/>
  <c r="G154"/>
  <c r="F154"/>
  <c r="E154"/>
  <c r="D154"/>
  <c r="C154"/>
  <c r="I154" s="1"/>
  <c r="B154"/>
  <c r="H154" s="1"/>
  <c r="G153"/>
  <c r="F153"/>
  <c r="E153"/>
  <c r="D153"/>
  <c r="C153"/>
  <c r="I153" s="1"/>
  <c r="B153"/>
  <c r="H153" s="1"/>
  <c r="G152"/>
  <c r="G158" s="1"/>
  <c r="F152"/>
  <c r="F158" s="1"/>
  <c r="E152"/>
  <c r="E158" s="1"/>
  <c r="D152"/>
  <c r="D158" s="1"/>
  <c r="C152"/>
  <c r="C158" s="1"/>
  <c r="B152"/>
  <c r="B158" s="1"/>
  <c r="G149"/>
  <c r="F149"/>
  <c r="E149"/>
  <c r="D149"/>
  <c r="C149"/>
  <c r="B149"/>
  <c r="I148"/>
  <c r="H148"/>
  <c r="I147"/>
  <c r="H147"/>
  <c r="I146"/>
  <c r="H146"/>
  <c r="I145"/>
  <c r="H145"/>
  <c r="I144"/>
  <c r="H144"/>
  <c r="I143"/>
  <c r="I149" s="1"/>
  <c r="H143"/>
  <c r="H149" s="1"/>
  <c r="G140"/>
  <c r="F140"/>
  <c r="E140"/>
  <c r="D140"/>
  <c r="C140"/>
  <c r="B140"/>
  <c r="I139"/>
  <c r="H139"/>
  <c r="I138"/>
  <c r="H138"/>
  <c r="I137"/>
  <c r="H137"/>
  <c r="I136"/>
  <c r="H136"/>
  <c r="I135"/>
  <c r="H135"/>
  <c r="I134"/>
  <c r="I140" s="1"/>
  <c r="H134"/>
  <c r="H140" s="1"/>
  <c r="G131"/>
  <c r="F131"/>
  <c r="E131"/>
  <c r="D131"/>
  <c r="C131"/>
  <c r="B131"/>
  <c r="I130"/>
  <c r="H130"/>
  <c r="I129"/>
  <c r="H129"/>
  <c r="I128"/>
  <c r="H128"/>
  <c r="I127"/>
  <c r="H127"/>
  <c r="I126"/>
  <c r="H126"/>
  <c r="I125"/>
  <c r="I131" s="1"/>
  <c r="H125"/>
  <c r="H131" s="1"/>
  <c r="G122"/>
  <c r="F122"/>
  <c r="E122"/>
  <c r="D122"/>
  <c r="C122"/>
  <c r="B122"/>
  <c r="I121"/>
  <c r="H121"/>
  <c r="I120"/>
  <c r="H120"/>
  <c r="I119"/>
  <c r="H119"/>
  <c r="I118"/>
  <c r="H118"/>
  <c r="I117"/>
  <c r="H117"/>
  <c r="I116"/>
  <c r="I122" s="1"/>
  <c r="H116"/>
  <c r="H122" s="1"/>
  <c r="G113"/>
  <c r="F113"/>
  <c r="E113"/>
  <c r="D113"/>
  <c r="C113"/>
  <c r="B113"/>
  <c r="I112"/>
  <c r="H112"/>
  <c r="I111"/>
  <c r="H111"/>
  <c r="I110"/>
  <c r="H110"/>
  <c r="I109"/>
  <c r="H109"/>
  <c r="I108"/>
  <c r="H108"/>
  <c r="I107"/>
  <c r="I113" s="1"/>
  <c r="H107"/>
  <c r="H113" s="1"/>
  <c r="G104"/>
  <c r="F104"/>
  <c r="E104"/>
  <c r="D104"/>
  <c r="C104"/>
  <c r="B104"/>
  <c r="I103"/>
  <c r="H103"/>
  <c r="I102"/>
  <c r="H102"/>
  <c r="I101"/>
  <c r="H101"/>
  <c r="I100"/>
  <c r="H100"/>
  <c r="I99"/>
  <c r="H99"/>
  <c r="I98"/>
  <c r="I104" s="1"/>
  <c r="H98"/>
  <c r="H104" s="1"/>
  <c r="G95"/>
  <c r="F95"/>
  <c r="E95"/>
  <c r="D95"/>
  <c r="C95"/>
  <c r="B95"/>
  <c r="I94"/>
  <c r="H94"/>
  <c r="I93"/>
  <c r="H93"/>
  <c r="I92"/>
  <c r="H92"/>
  <c r="I91"/>
  <c r="H91"/>
  <c r="I90"/>
  <c r="H90"/>
  <c r="I89"/>
  <c r="I95" s="1"/>
  <c r="H89"/>
  <c r="H95" s="1"/>
  <c r="G86"/>
  <c r="F86"/>
  <c r="E86"/>
  <c r="D86"/>
  <c r="C86"/>
  <c r="B86"/>
  <c r="I85"/>
  <c r="H85"/>
  <c r="I84"/>
  <c r="H84"/>
  <c r="I83"/>
  <c r="H83"/>
  <c r="I82"/>
  <c r="H82"/>
  <c r="I81"/>
  <c r="H81"/>
  <c r="I80"/>
  <c r="I86" s="1"/>
  <c r="H80"/>
  <c r="H86" s="1"/>
  <c r="G77"/>
  <c r="F77"/>
  <c r="E77"/>
  <c r="D77"/>
  <c r="C77"/>
  <c r="B77"/>
  <c r="I76"/>
  <c r="H76"/>
  <c r="I75"/>
  <c r="H75"/>
  <c r="I74"/>
  <c r="H74"/>
  <c r="I73"/>
  <c r="H73"/>
  <c r="I72"/>
  <c r="H72"/>
  <c r="I71"/>
  <c r="I77" s="1"/>
  <c r="H71"/>
  <c r="H77" s="1"/>
  <c r="G68"/>
  <c r="F68"/>
  <c r="E68"/>
  <c r="D68"/>
  <c r="C68"/>
  <c r="B68"/>
  <c r="I67"/>
  <c r="H67"/>
  <c r="I66"/>
  <c r="H66"/>
  <c r="I65"/>
  <c r="H65"/>
  <c r="I64"/>
  <c r="H64"/>
  <c r="I63"/>
  <c r="H63"/>
  <c r="I62"/>
  <c r="I68" s="1"/>
  <c r="H62"/>
  <c r="H68" s="1"/>
  <c r="G59"/>
  <c r="F59"/>
  <c r="E59"/>
  <c r="D59"/>
  <c r="C59"/>
  <c r="B59"/>
  <c r="I58"/>
  <c r="H58"/>
  <c r="I57"/>
  <c r="H57"/>
  <c r="I56"/>
  <c r="H56"/>
  <c r="I55"/>
  <c r="H55"/>
  <c r="I54"/>
  <c r="H54"/>
  <c r="I53"/>
  <c r="I59" s="1"/>
  <c r="H53"/>
  <c r="H59" s="1"/>
  <c r="G50"/>
  <c r="F50"/>
  <c r="E50"/>
  <c r="D50"/>
  <c r="C50"/>
  <c r="B50"/>
  <c r="I49"/>
  <c r="H49"/>
  <c r="I48"/>
  <c r="H48"/>
  <c r="I47"/>
  <c r="H47"/>
  <c r="I46"/>
  <c r="H46"/>
  <c r="I45"/>
  <c r="H45"/>
  <c r="I44"/>
  <c r="I50" s="1"/>
  <c r="H44"/>
  <c r="H50" s="1"/>
  <c r="G41"/>
  <c r="F41"/>
  <c r="E41"/>
  <c r="D41"/>
  <c r="C41"/>
  <c r="B41"/>
  <c r="I40"/>
  <c r="H40"/>
  <c r="I39"/>
  <c r="H39"/>
  <c r="I38"/>
  <c r="H38"/>
  <c r="I37"/>
  <c r="H37"/>
  <c r="I36"/>
  <c r="H36"/>
  <c r="I35"/>
  <c r="I41" s="1"/>
  <c r="H35"/>
  <c r="H41" s="1"/>
  <c r="G32"/>
  <c r="F32"/>
  <c r="E32"/>
  <c r="D32"/>
  <c r="C32"/>
  <c r="B32"/>
  <c r="I31"/>
  <c r="H31"/>
  <c r="I30"/>
  <c r="H30"/>
  <c r="I29"/>
  <c r="H29"/>
  <c r="I28"/>
  <c r="H28"/>
  <c r="I27"/>
  <c r="H27"/>
  <c r="I26"/>
  <c r="I32" s="1"/>
  <c r="H26"/>
  <c r="H32" s="1"/>
  <c r="G23"/>
  <c r="F23"/>
  <c r="E23"/>
  <c r="D23"/>
  <c r="C23"/>
  <c r="B23"/>
  <c r="I22"/>
  <c r="H22"/>
  <c r="I21"/>
  <c r="H21"/>
  <c r="I20"/>
  <c r="H20"/>
  <c r="I19"/>
  <c r="H19"/>
  <c r="I18"/>
  <c r="H18"/>
  <c r="I17"/>
  <c r="I23" s="1"/>
  <c r="H17"/>
  <c r="H23" s="1"/>
  <c r="G14"/>
  <c r="F14"/>
  <c r="E14"/>
  <c r="D14"/>
  <c r="C14"/>
  <c r="B14"/>
  <c r="I13"/>
  <c r="H13"/>
  <c r="I12"/>
  <c r="H12"/>
  <c r="I11"/>
  <c r="H11"/>
  <c r="I10"/>
  <c r="H10"/>
  <c r="I9"/>
  <c r="H9"/>
  <c r="I8"/>
  <c r="I14" s="1"/>
  <c r="H8"/>
  <c r="H14" s="1"/>
  <c r="Q35" i="522"/>
  <c r="Q28"/>
  <c r="Q18"/>
  <c r="K35"/>
  <c r="K28"/>
  <c r="K18"/>
  <c r="H35"/>
  <c r="H28"/>
  <c r="H9"/>
  <c r="H8"/>
  <c r="H7"/>
  <c r="H6"/>
  <c r="F35"/>
  <c r="E35"/>
  <c r="F28"/>
  <c r="E28"/>
  <c r="F18"/>
  <c r="F36" s="1"/>
  <c r="E18"/>
  <c r="E36" s="1"/>
  <c r="D35"/>
  <c r="C35"/>
  <c r="B35"/>
  <c r="D28"/>
  <c r="C28"/>
  <c r="B28"/>
  <c r="D18"/>
  <c r="C18"/>
  <c r="B18"/>
  <c r="F942" i="519"/>
  <c r="E941"/>
  <c r="D941" s="1"/>
  <c r="E940"/>
  <c r="D940" s="1"/>
  <c r="E939"/>
  <c r="D939" s="1"/>
  <c r="E938"/>
  <c r="D938" s="1"/>
  <c r="E937"/>
  <c r="D937" s="1"/>
  <c r="E936"/>
  <c r="D936" s="1"/>
  <c r="E935"/>
  <c r="D935" s="1"/>
  <c r="E934"/>
  <c r="D934" s="1"/>
  <c r="E933"/>
  <c r="D933" s="1"/>
  <c r="E932"/>
  <c r="D932" s="1"/>
  <c r="E931"/>
  <c r="D931" s="1"/>
  <c r="E930"/>
  <c r="D930" s="1"/>
  <c r="F928"/>
  <c r="E928"/>
  <c r="D927"/>
  <c r="D926"/>
  <c r="D925"/>
  <c r="D924"/>
  <c r="D923"/>
  <c r="D922"/>
  <c r="D921"/>
  <c r="D920"/>
  <c r="D919"/>
  <c r="D918"/>
  <c r="D917"/>
  <c r="D916"/>
  <c r="D928" s="1"/>
  <c r="F914"/>
  <c r="E914"/>
  <c r="D913"/>
  <c r="D912"/>
  <c r="D911"/>
  <c r="D910"/>
  <c r="D909"/>
  <c r="D908"/>
  <c r="D907"/>
  <c r="D906"/>
  <c r="D905"/>
  <c r="D904"/>
  <c r="D903"/>
  <c r="D902"/>
  <c r="D914" s="1"/>
  <c r="F900"/>
  <c r="E900"/>
  <c r="D899"/>
  <c r="D898"/>
  <c r="D897"/>
  <c r="D896"/>
  <c r="D895"/>
  <c r="D894"/>
  <c r="D893"/>
  <c r="D892"/>
  <c r="D891"/>
  <c r="D890"/>
  <c r="D889"/>
  <c r="D888"/>
  <c r="D900" s="1"/>
  <c r="F886"/>
  <c r="E886"/>
  <c r="D885"/>
  <c r="D884"/>
  <c r="D883"/>
  <c r="D882"/>
  <c r="D881"/>
  <c r="D880"/>
  <c r="D879"/>
  <c r="D878"/>
  <c r="D877"/>
  <c r="D876"/>
  <c r="D875"/>
  <c r="D874"/>
  <c r="D886" s="1"/>
  <c r="F872"/>
  <c r="E872"/>
  <c r="D871"/>
  <c r="D870"/>
  <c r="D869"/>
  <c r="D868"/>
  <c r="D867"/>
  <c r="D866"/>
  <c r="D865"/>
  <c r="D864"/>
  <c r="D863"/>
  <c r="D862"/>
  <c r="D861"/>
  <c r="D860"/>
  <c r="D872" s="1"/>
  <c r="F858"/>
  <c r="E858"/>
  <c r="D857"/>
  <c r="D856"/>
  <c r="D855"/>
  <c r="D854"/>
  <c r="D853"/>
  <c r="D852"/>
  <c r="D851"/>
  <c r="D850"/>
  <c r="D849"/>
  <c r="D848"/>
  <c r="D847"/>
  <c r="D846"/>
  <c r="D858" s="1"/>
  <c r="F844"/>
  <c r="E844"/>
  <c r="D843"/>
  <c r="D842"/>
  <c r="D841"/>
  <c r="D840"/>
  <c r="D839"/>
  <c r="D838"/>
  <c r="D837"/>
  <c r="D836"/>
  <c r="D835"/>
  <c r="D834"/>
  <c r="D833"/>
  <c r="D832"/>
  <c r="D844" s="1"/>
  <c r="F830"/>
  <c r="E830"/>
  <c r="D829"/>
  <c r="E828"/>
  <c r="D828"/>
  <c r="E827"/>
  <c r="D827"/>
  <c r="D826"/>
  <c r="D825"/>
  <c r="D824"/>
  <c r="D823"/>
  <c r="D822"/>
  <c r="D821"/>
  <c r="D820"/>
  <c r="D819"/>
  <c r="D818"/>
  <c r="D830" s="1"/>
  <c r="F816"/>
  <c r="E816"/>
  <c r="D815"/>
  <c r="D814"/>
  <c r="D813"/>
  <c r="D812"/>
  <c r="D811"/>
  <c r="D810"/>
  <c r="D809"/>
  <c r="D808"/>
  <c r="D807"/>
  <c r="D806"/>
  <c r="D805"/>
  <c r="D804"/>
  <c r="D816" s="1"/>
  <c r="F802"/>
  <c r="D801"/>
  <c r="D800"/>
  <c r="E799"/>
  <c r="D799" s="1"/>
  <c r="D798"/>
  <c r="D797"/>
  <c r="D796"/>
  <c r="D795"/>
  <c r="E794"/>
  <c r="E802" s="1"/>
  <c r="D793"/>
  <c r="E792"/>
  <c r="D792"/>
  <c r="E791"/>
  <c r="D791"/>
  <c r="E790"/>
  <c r="D790"/>
  <c r="F788"/>
  <c r="E787"/>
  <c r="D787"/>
  <c r="E786"/>
  <c r="D786"/>
  <c r="E785"/>
  <c r="D785"/>
  <c r="E784"/>
  <c r="D784"/>
  <c r="E783"/>
  <c r="D783"/>
  <c r="E782"/>
  <c r="D782"/>
  <c r="E781"/>
  <c r="D781"/>
  <c r="E780"/>
  <c r="D780"/>
  <c r="E779"/>
  <c r="D779"/>
  <c r="E778"/>
  <c r="D778"/>
  <c r="E777"/>
  <c r="E788" s="1"/>
  <c r="D777"/>
  <c r="D788" s="1"/>
  <c r="D776"/>
  <c r="F774"/>
  <c r="E774"/>
  <c r="D773"/>
  <c r="D772"/>
  <c r="D771"/>
  <c r="D770"/>
  <c r="D769"/>
  <c r="D768"/>
  <c r="D767"/>
  <c r="D766"/>
  <c r="D765"/>
  <c r="D764"/>
  <c r="D763"/>
  <c r="D762"/>
  <c r="D774" s="1"/>
  <c r="F760"/>
  <c r="E760"/>
  <c r="D759"/>
  <c r="D758"/>
  <c r="D757"/>
  <c r="D756"/>
  <c r="D755"/>
  <c r="D754"/>
  <c r="D753"/>
  <c r="D752"/>
  <c r="D751"/>
  <c r="D750"/>
  <c r="D749"/>
  <c r="D748"/>
  <c r="D760" s="1"/>
  <c r="F746"/>
  <c r="D745"/>
  <c r="D744"/>
  <c r="D743"/>
  <c r="D742"/>
  <c r="D741"/>
  <c r="D740"/>
  <c r="D739"/>
  <c r="E738"/>
  <c r="D738"/>
  <c r="E737"/>
  <c r="D737"/>
  <c r="D736"/>
  <c r="E735"/>
  <c r="E746" s="1"/>
  <c r="D734"/>
  <c r="F732"/>
  <c r="E732"/>
  <c r="D731"/>
  <c r="D730"/>
  <c r="D729"/>
  <c r="D728"/>
  <c r="D727"/>
  <c r="D726"/>
  <c r="D725"/>
  <c r="D724"/>
  <c r="D723"/>
  <c r="D722"/>
  <c r="D721"/>
  <c r="D720"/>
  <c r="D732" s="1"/>
  <c r="F718"/>
  <c r="E718"/>
  <c r="D717"/>
  <c r="D716"/>
  <c r="D715"/>
  <c r="D714"/>
  <c r="D713"/>
  <c r="D712"/>
  <c r="D711"/>
  <c r="D710"/>
  <c r="D709"/>
  <c r="D708"/>
  <c r="D707"/>
  <c r="D706"/>
  <c r="D718" s="1"/>
  <c r="F704"/>
  <c r="E703"/>
  <c r="D703"/>
  <c r="E702"/>
  <c r="D702"/>
  <c r="E701"/>
  <c r="D701"/>
  <c r="E700"/>
  <c r="D700"/>
  <c r="E699"/>
  <c r="D699"/>
  <c r="E698"/>
  <c r="D698"/>
  <c r="E697"/>
  <c r="D697"/>
  <c r="E696"/>
  <c r="D696"/>
  <c r="E695"/>
  <c r="D695"/>
  <c r="E694"/>
  <c r="D694"/>
  <c r="E693"/>
  <c r="D693"/>
  <c r="E692"/>
  <c r="E704" s="1"/>
  <c r="D692"/>
  <c r="D704" s="1"/>
  <c r="F690"/>
  <c r="E690"/>
  <c r="D689"/>
  <c r="D688"/>
  <c r="D687"/>
  <c r="D686"/>
  <c r="D685"/>
  <c r="D684"/>
  <c r="D683"/>
  <c r="D682"/>
  <c r="D681"/>
  <c r="D680"/>
  <c r="D679"/>
  <c r="D678"/>
  <c r="D690" s="1"/>
  <c r="F676"/>
  <c r="E676"/>
  <c r="D675"/>
  <c r="D674"/>
  <c r="D673"/>
  <c r="D672"/>
  <c r="D671"/>
  <c r="D670"/>
  <c r="D669"/>
  <c r="D668"/>
  <c r="D667"/>
  <c r="D666"/>
  <c r="D665"/>
  <c r="D664"/>
  <c r="D676" s="1"/>
  <c r="F662"/>
  <c r="E662"/>
  <c r="D661"/>
  <c r="D660"/>
  <c r="D659"/>
  <c r="D658"/>
  <c r="D657"/>
  <c r="D656"/>
  <c r="D655"/>
  <c r="D654"/>
  <c r="D653"/>
  <c r="D652"/>
  <c r="D651"/>
  <c r="D650"/>
  <c r="D662" s="1"/>
  <c r="F648"/>
  <c r="E648"/>
  <c r="D647"/>
  <c r="D646"/>
  <c r="D645"/>
  <c r="D644"/>
  <c r="D643"/>
  <c r="D642"/>
  <c r="D641"/>
  <c r="D640"/>
  <c r="D639"/>
  <c r="D638"/>
  <c r="D637"/>
  <c r="D636"/>
  <c r="D648" s="1"/>
  <c r="F634"/>
  <c r="E634"/>
  <c r="D633"/>
  <c r="D632"/>
  <c r="D631"/>
  <c r="D630"/>
  <c r="D629"/>
  <c r="D628"/>
  <c r="D627"/>
  <c r="D626"/>
  <c r="D625"/>
  <c r="D624"/>
  <c r="D623"/>
  <c r="D622"/>
  <c r="D634" s="1"/>
  <c r="F620"/>
  <c r="E620"/>
  <c r="D619"/>
  <c r="D618"/>
  <c r="D617"/>
  <c r="D616"/>
  <c r="D615"/>
  <c r="D614"/>
  <c r="D613"/>
  <c r="D612"/>
  <c r="D611"/>
  <c r="D610"/>
  <c r="D609"/>
  <c r="D608"/>
  <c r="D620" s="1"/>
  <c r="F606"/>
  <c r="E606"/>
  <c r="D605"/>
  <c r="D604"/>
  <c r="D603"/>
  <c r="D602"/>
  <c r="D601"/>
  <c r="D600"/>
  <c r="D599"/>
  <c r="D598"/>
  <c r="D597"/>
  <c r="D596"/>
  <c r="D595"/>
  <c r="D594"/>
  <c r="D606" s="1"/>
  <c r="F592"/>
  <c r="E592"/>
  <c r="D591"/>
  <c r="D590"/>
  <c r="D589"/>
  <c r="D588"/>
  <c r="D587"/>
  <c r="D586"/>
  <c r="D585"/>
  <c r="D584"/>
  <c r="D583"/>
  <c r="D582"/>
  <c r="D581"/>
  <c r="D580"/>
  <c r="D592" s="1"/>
  <c r="F578"/>
  <c r="E577"/>
  <c r="D577"/>
  <c r="E576"/>
  <c r="D576"/>
  <c r="E575"/>
  <c r="D575"/>
  <c r="E574"/>
  <c r="D574"/>
  <c r="E573"/>
  <c r="D573"/>
  <c r="E572"/>
  <c r="D572"/>
  <c r="E571"/>
  <c r="D571"/>
  <c r="E570"/>
  <c r="D570"/>
  <c r="D569"/>
  <c r="D568"/>
  <c r="E567"/>
  <c r="D567"/>
  <c r="E566"/>
  <c r="E578" s="1"/>
  <c r="D566"/>
  <c r="D578" s="1"/>
  <c r="F564"/>
  <c r="E564"/>
  <c r="D563"/>
  <c r="D562"/>
  <c r="D561"/>
  <c r="D560"/>
  <c r="D559"/>
  <c r="D558"/>
  <c r="D557"/>
  <c r="D556"/>
  <c r="D555"/>
  <c r="D554"/>
  <c r="D553"/>
  <c r="D552"/>
  <c r="D564" s="1"/>
  <c r="F550"/>
  <c r="E550"/>
  <c r="D549"/>
  <c r="D548"/>
  <c r="D547"/>
  <c r="D546"/>
  <c r="D545"/>
  <c r="D544"/>
  <c r="D543"/>
  <c r="D542"/>
  <c r="D541"/>
  <c r="D540"/>
  <c r="D539"/>
  <c r="D538"/>
  <c r="D550" s="1"/>
  <c r="F536"/>
  <c r="E535"/>
  <c r="D535"/>
  <c r="E534"/>
  <c r="D534"/>
  <c r="E533"/>
  <c r="D533"/>
  <c r="E532"/>
  <c r="D532"/>
  <c r="E531"/>
  <c r="D531"/>
  <c r="E530"/>
  <c r="D530"/>
  <c r="E529"/>
  <c r="D529"/>
  <c r="E528"/>
  <c r="D528"/>
  <c r="E527"/>
  <c r="D527"/>
  <c r="E526"/>
  <c r="D526"/>
  <c r="E525"/>
  <c r="D525"/>
  <c r="E524"/>
  <c r="E536" s="1"/>
  <c r="D524"/>
  <c r="D536" s="1"/>
  <c r="F522"/>
  <c r="D521"/>
  <c r="D520"/>
  <c r="D519"/>
  <c r="D518"/>
  <c r="E517"/>
  <c r="D517"/>
  <c r="D516"/>
  <c r="D515"/>
  <c r="D514"/>
  <c r="D513"/>
  <c r="E512"/>
  <c r="E522" s="1"/>
  <c r="D512"/>
  <c r="D511"/>
  <c r="D510"/>
  <c r="D522" s="1"/>
  <c r="F508"/>
  <c r="D507"/>
  <c r="D506"/>
  <c r="D505"/>
  <c r="D504"/>
  <c r="D503"/>
  <c r="D502"/>
  <c r="D501"/>
  <c r="D500"/>
  <c r="D499"/>
  <c r="D498"/>
  <c r="E497"/>
  <c r="D497" s="1"/>
  <c r="E496"/>
  <c r="E508" s="1"/>
  <c r="D496"/>
  <c r="F494"/>
  <c r="E494"/>
  <c r="D493"/>
  <c r="D492"/>
  <c r="D491"/>
  <c r="D490"/>
  <c r="D489"/>
  <c r="D488"/>
  <c r="D487"/>
  <c r="D486"/>
  <c r="D485"/>
  <c r="D484"/>
  <c r="D483"/>
  <c r="D482"/>
  <c r="D494" s="1"/>
  <c r="F480"/>
  <c r="E480"/>
  <c r="D479"/>
  <c r="D478"/>
  <c r="D477"/>
  <c r="D476"/>
  <c r="D475"/>
  <c r="D474"/>
  <c r="D473"/>
  <c r="D472"/>
  <c r="D471"/>
  <c r="D470"/>
  <c r="D469"/>
  <c r="D468"/>
  <c r="D480" s="1"/>
  <c r="F466"/>
  <c r="E466"/>
  <c r="D465"/>
  <c r="D464"/>
  <c r="D463"/>
  <c r="D462"/>
  <c r="D461"/>
  <c r="D460"/>
  <c r="D459"/>
  <c r="D458"/>
  <c r="D457"/>
  <c r="D456"/>
  <c r="D455"/>
  <c r="D454"/>
  <c r="D466" s="1"/>
  <c r="F452"/>
  <c r="D451"/>
  <c r="D450"/>
  <c r="E449"/>
  <c r="D449" s="1"/>
  <c r="E448"/>
  <c r="D448"/>
  <c r="E447"/>
  <c r="D447" s="1"/>
  <c r="E446"/>
  <c r="D446"/>
  <c r="E445"/>
  <c r="D445" s="1"/>
  <c r="E444"/>
  <c r="D444" s="1"/>
  <c r="E443"/>
  <c r="D443" s="1"/>
  <c r="E442"/>
  <c r="D442" s="1"/>
  <c r="D441"/>
  <c r="D440"/>
  <c r="D452" s="1"/>
  <c r="F438"/>
  <c r="E438"/>
  <c r="D437"/>
  <c r="D436"/>
  <c r="D435"/>
  <c r="D434"/>
  <c r="D433"/>
  <c r="D432"/>
  <c r="D431"/>
  <c r="D430"/>
  <c r="D429"/>
  <c r="D428"/>
  <c r="D427"/>
  <c r="D426"/>
  <c r="D438" s="1"/>
  <c r="F424"/>
  <c r="D423"/>
  <c r="D422"/>
  <c r="D421"/>
  <c r="D420"/>
  <c r="D419"/>
  <c r="D418"/>
  <c r="D417"/>
  <c r="D416"/>
  <c r="E415"/>
  <c r="D415" s="1"/>
  <c r="D414"/>
  <c r="D413"/>
  <c r="D412"/>
  <c r="F410"/>
  <c r="E410"/>
  <c r="D409"/>
  <c r="D408"/>
  <c r="D407"/>
  <c r="D406"/>
  <c r="D405"/>
  <c r="D404"/>
  <c r="D403"/>
  <c r="D402"/>
  <c r="D401"/>
  <c r="D400"/>
  <c r="D399"/>
  <c r="D398"/>
  <c r="D410" s="1"/>
  <c r="F396"/>
  <c r="E396"/>
  <c r="D395"/>
  <c r="D394"/>
  <c r="D393"/>
  <c r="D392"/>
  <c r="D391"/>
  <c r="D390"/>
  <c r="D389"/>
  <c r="D388"/>
  <c r="D387"/>
  <c r="D386"/>
  <c r="D385"/>
  <c r="D384"/>
  <c r="D396" s="1"/>
  <c r="F382"/>
  <c r="E382"/>
  <c r="D381"/>
  <c r="D380"/>
  <c r="D379"/>
  <c r="D378"/>
  <c r="D377"/>
  <c r="D376"/>
  <c r="D375"/>
  <c r="D374"/>
  <c r="D373"/>
  <c r="D372"/>
  <c r="D371"/>
  <c r="D370"/>
  <c r="D382" s="1"/>
  <c r="F368"/>
  <c r="E368"/>
  <c r="D367"/>
  <c r="D366"/>
  <c r="D365"/>
  <c r="D364"/>
  <c r="D363"/>
  <c r="D362"/>
  <c r="D361"/>
  <c r="D360"/>
  <c r="D359"/>
  <c r="D358"/>
  <c r="D357"/>
  <c r="D356"/>
  <c r="D368" s="1"/>
  <c r="F354"/>
  <c r="E354"/>
  <c r="D353"/>
  <c r="D352"/>
  <c r="D351"/>
  <c r="D350"/>
  <c r="D349"/>
  <c r="D348"/>
  <c r="D347"/>
  <c r="D346"/>
  <c r="D345"/>
  <c r="D344"/>
  <c r="D343"/>
  <c r="D342"/>
  <c r="D354" s="1"/>
  <c r="F340"/>
  <c r="E340"/>
  <c r="D339"/>
  <c r="D338"/>
  <c r="D337"/>
  <c r="D336"/>
  <c r="D335"/>
  <c r="D334"/>
  <c r="D333"/>
  <c r="D332"/>
  <c r="D331"/>
  <c r="D330"/>
  <c r="D329"/>
  <c r="D328"/>
  <c r="D340" s="1"/>
  <c r="F326"/>
  <c r="E326"/>
  <c r="D325"/>
  <c r="D324"/>
  <c r="D323"/>
  <c r="D322"/>
  <c r="D321"/>
  <c r="D320"/>
  <c r="D319"/>
  <c r="D318"/>
  <c r="D317"/>
  <c r="D316"/>
  <c r="D315"/>
  <c r="D314"/>
  <c r="D326" s="1"/>
  <c r="F312"/>
  <c r="E312"/>
  <c r="D311"/>
  <c r="D310"/>
  <c r="D309"/>
  <c r="D308"/>
  <c r="D307"/>
  <c r="D306"/>
  <c r="D305"/>
  <c r="D304"/>
  <c r="D303"/>
  <c r="D302"/>
  <c r="D301"/>
  <c r="D300"/>
  <c r="D312" s="1"/>
  <c r="F298"/>
  <c r="E298"/>
  <c r="D297"/>
  <c r="D296"/>
  <c r="D295"/>
  <c r="D294"/>
  <c r="D293"/>
  <c r="D292"/>
  <c r="D291"/>
  <c r="D290"/>
  <c r="D289"/>
  <c r="D288"/>
  <c r="D287"/>
  <c r="D286"/>
  <c r="D298" s="1"/>
  <c r="F284"/>
  <c r="E284"/>
  <c r="D283"/>
  <c r="D282"/>
  <c r="D281"/>
  <c r="D280"/>
  <c r="D279"/>
  <c r="D278"/>
  <c r="D277"/>
  <c r="D276"/>
  <c r="D275"/>
  <c r="D274"/>
  <c r="D273"/>
  <c r="D272"/>
  <c r="D284" s="1"/>
  <c r="F270"/>
  <c r="E270"/>
  <c r="D269"/>
  <c r="D268"/>
  <c r="D267"/>
  <c r="D266"/>
  <c r="D265"/>
  <c r="D264"/>
  <c r="D263"/>
  <c r="D262"/>
  <c r="D261"/>
  <c r="D260"/>
  <c r="D259"/>
  <c r="D258"/>
  <c r="D270" s="1"/>
  <c r="F256"/>
  <c r="E256"/>
  <c r="D255"/>
  <c r="D254"/>
  <c r="D253"/>
  <c r="D252"/>
  <c r="D251"/>
  <c r="D250"/>
  <c r="D249"/>
  <c r="D248"/>
  <c r="D247"/>
  <c r="D246"/>
  <c r="D245"/>
  <c r="D244"/>
  <c r="D256" s="1"/>
  <c r="F242"/>
  <c r="E242"/>
  <c r="D241"/>
  <c r="D240"/>
  <c r="D239"/>
  <c r="D238"/>
  <c r="D237"/>
  <c r="D236"/>
  <c r="D235"/>
  <c r="D234"/>
  <c r="D233"/>
  <c r="D232"/>
  <c r="D231"/>
  <c r="D230"/>
  <c r="D242" s="1"/>
  <c r="F228"/>
  <c r="E228"/>
  <c r="D227"/>
  <c r="D226"/>
  <c r="D225"/>
  <c r="D224"/>
  <c r="D223"/>
  <c r="D222"/>
  <c r="D221"/>
  <c r="D220"/>
  <c r="D219"/>
  <c r="D218"/>
  <c r="D217"/>
  <c r="D216"/>
  <c r="D228" s="1"/>
  <c r="F214"/>
  <c r="E214"/>
  <c r="D213"/>
  <c r="D212"/>
  <c r="D211"/>
  <c r="D210"/>
  <c r="D209"/>
  <c r="D208"/>
  <c r="D207"/>
  <c r="D206"/>
  <c r="D205"/>
  <c r="D204"/>
  <c r="D203"/>
  <c r="D202"/>
  <c r="D214" s="1"/>
  <c r="F200"/>
  <c r="E199"/>
  <c r="D199"/>
  <c r="E198"/>
  <c r="D198"/>
  <c r="E197"/>
  <c r="D197"/>
  <c r="E196"/>
  <c r="D196"/>
  <c r="E195"/>
  <c r="D195"/>
  <c r="E194"/>
  <c r="D194"/>
  <c r="E193"/>
  <c r="D193"/>
  <c r="E192"/>
  <c r="D192"/>
  <c r="E191"/>
  <c r="D191"/>
  <c r="E190"/>
  <c r="D190" s="1"/>
  <c r="E189"/>
  <c r="D189"/>
  <c r="E188"/>
  <c r="D188" s="1"/>
  <c r="F186"/>
  <c r="E186"/>
  <c r="D185"/>
  <c r="D184"/>
  <c r="D183"/>
  <c r="D182"/>
  <c r="D181"/>
  <c r="D180"/>
  <c r="D179"/>
  <c r="D178"/>
  <c r="D177"/>
  <c r="D176"/>
  <c r="D175"/>
  <c r="D174"/>
  <c r="D186" s="1"/>
  <c r="F172"/>
  <c r="E172"/>
  <c r="D171"/>
  <c r="D170"/>
  <c r="D169"/>
  <c r="D168"/>
  <c r="D167"/>
  <c r="D166"/>
  <c r="D165"/>
  <c r="D164"/>
  <c r="D163"/>
  <c r="D162"/>
  <c r="D161"/>
  <c r="D160"/>
  <c r="D172" s="1"/>
  <c r="F158"/>
  <c r="E158"/>
  <c r="D157"/>
  <c r="D156"/>
  <c r="D155"/>
  <c r="D154"/>
  <c r="D153"/>
  <c r="D152"/>
  <c r="D151"/>
  <c r="D150"/>
  <c r="D149"/>
  <c r="D148"/>
  <c r="D147"/>
  <c r="D146"/>
  <c r="D158" s="1"/>
  <c r="F144"/>
  <c r="E144"/>
  <c r="D143"/>
  <c r="D142"/>
  <c r="D141"/>
  <c r="D140"/>
  <c r="D139"/>
  <c r="D138"/>
  <c r="D137"/>
  <c r="D136"/>
  <c r="D135"/>
  <c r="D134"/>
  <c r="D133"/>
  <c r="D132"/>
  <c r="D144" s="1"/>
  <c r="F130"/>
  <c r="E130"/>
  <c r="D129"/>
  <c r="D128"/>
  <c r="D127"/>
  <c r="D126"/>
  <c r="D125"/>
  <c r="D124"/>
  <c r="D123"/>
  <c r="D122"/>
  <c r="D121"/>
  <c r="D120"/>
  <c r="D119"/>
  <c r="D118"/>
  <c r="D130" s="1"/>
  <c r="F116"/>
  <c r="E116"/>
  <c r="D115"/>
  <c r="D114"/>
  <c r="D113"/>
  <c r="D112"/>
  <c r="D111"/>
  <c r="D110"/>
  <c r="D109"/>
  <c r="D108"/>
  <c r="D107"/>
  <c r="D106"/>
  <c r="D105"/>
  <c r="D104"/>
  <c r="D116" s="1"/>
  <c r="F102"/>
  <c r="E102"/>
  <c r="D101"/>
  <c r="D100"/>
  <c r="D99"/>
  <c r="D98"/>
  <c r="D97"/>
  <c r="D96"/>
  <c r="D95"/>
  <c r="D94"/>
  <c r="D93"/>
  <c r="D92"/>
  <c r="D91"/>
  <c r="D90"/>
  <c r="D102" s="1"/>
  <c r="F88"/>
  <c r="E88"/>
  <c r="D87"/>
  <c r="D86"/>
  <c r="D85"/>
  <c r="D84"/>
  <c r="D83"/>
  <c r="D82"/>
  <c r="D81"/>
  <c r="D80"/>
  <c r="D79"/>
  <c r="D78"/>
  <c r="D77"/>
  <c r="D76"/>
  <c r="D88" s="1"/>
  <c r="A75"/>
  <c r="A89" s="1"/>
  <c r="A103" s="1"/>
  <c r="A117" s="1"/>
  <c r="A131" s="1"/>
  <c r="A145" s="1"/>
  <c r="A159" s="1"/>
  <c r="A173" s="1"/>
  <c r="A187" s="1"/>
  <c r="A201" s="1"/>
  <c r="A215" s="1"/>
  <c r="A229" s="1"/>
  <c r="A243" s="1"/>
  <c r="A257" s="1"/>
  <c r="A271" s="1"/>
  <c r="A285" s="1"/>
  <c r="A299" s="1"/>
  <c r="A313" s="1"/>
  <c r="A327" s="1"/>
  <c r="A341" s="1"/>
  <c r="A355" s="1"/>
  <c r="A369" s="1"/>
  <c r="A383" s="1"/>
  <c r="A397" s="1"/>
  <c r="A411" s="1"/>
  <c r="A425" s="1"/>
  <c r="A439" s="1"/>
  <c r="A453" s="1"/>
  <c r="A467" s="1"/>
  <c r="A481" s="1"/>
  <c r="A495" s="1"/>
  <c r="A509" s="1"/>
  <c r="A523" s="1"/>
  <c r="A537" s="1"/>
  <c r="A551" s="1"/>
  <c r="A565" s="1"/>
  <c r="A579" s="1"/>
  <c r="A593" s="1"/>
  <c r="A607" s="1"/>
  <c r="A621" s="1"/>
  <c r="A635" s="1"/>
  <c r="A649" s="1"/>
  <c r="A663" s="1"/>
  <c r="A677" s="1"/>
  <c r="A691" s="1"/>
  <c r="A705" s="1"/>
  <c r="A719" s="1"/>
  <c r="A733" s="1"/>
  <c r="A747" s="1"/>
  <c r="A761" s="1"/>
  <c r="A775" s="1"/>
  <c r="A789" s="1"/>
  <c r="A803" s="1"/>
  <c r="A817" s="1"/>
  <c r="A831" s="1"/>
  <c r="A845" s="1"/>
  <c r="A859" s="1"/>
  <c r="A873" s="1"/>
  <c r="A887" s="1"/>
  <c r="A901" s="1"/>
  <c r="A915" s="1"/>
  <c r="A929" s="1"/>
  <c r="A943" s="1"/>
  <c r="F74"/>
  <c r="D73"/>
  <c r="E72"/>
  <c r="D72"/>
  <c r="E71"/>
  <c r="D71" s="1"/>
  <c r="E70"/>
  <c r="D70" s="1"/>
  <c r="E69"/>
  <c r="D69" s="1"/>
  <c r="D68"/>
  <c r="D67"/>
  <c r="D66"/>
  <c r="D65"/>
  <c r="D64"/>
  <c r="D63"/>
  <c r="D62"/>
  <c r="F60"/>
  <c r="E60"/>
  <c r="D59"/>
  <c r="D58"/>
  <c r="D57"/>
  <c r="D56"/>
  <c r="D55"/>
  <c r="D54"/>
  <c r="D53"/>
  <c r="D52"/>
  <c r="D51"/>
  <c r="D50"/>
  <c r="D49"/>
  <c r="D48"/>
  <c r="D60" s="1"/>
  <c r="F46"/>
  <c r="E46"/>
  <c r="D45"/>
  <c r="D44"/>
  <c r="D43"/>
  <c r="D42"/>
  <c r="D41"/>
  <c r="D40"/>
  <c r="D39"/>
  <c r="D38"/>
  <c r="D37"/>
  <c r="D36"/>
  <c r="D35"/>
  <c r="D34"/>
  <c r="D46" s="1"/>
  <c r="F32"/>
  <c r="D31"/>
  <c r="D30"/>
  <c r="D29"/>
  <c r="D28"/>
  <c r="D27"/>
  <c r="D26"/>
  <c r="D25"/>
  <c r="D24"/>
  <c r="D23"/>
  <c r="D22"/>
  <c r="E21"/>
  <c r="D21" s="1"/>
  <c r="E20"/>
  <c r="E32" s="1"/>
  <c r="F18"/>
  <c r="F943" s="1"/>
  <c r="E18"/>
  <c r="D17"/>
  <c r="D16"/>
  <c r="D15"/>
  <c r="D14"/>
  <c r="D13"/>
  <c r="D12"/>
  <c r="D11"/>
  <c r="D10"/>
  <c r="D9"/>
  <c r="D8"/>
  <c r="D7"/>
  <c r="D6"/>
  <c r="D18" s="1"/>
  <c r="F625" i="520"/>
  <c r="E624"/>
  <c r="D624" s="1"/>
  <c r="E623"/>
  <c r="D623" s="1"/>
  <c r="E622"/>
  <c r="D622" s="1"/>
  <c r="E621"/>
  <c r="D621" s="1"/>
  <c r="D620"/>
  <c r="D619"/>
  <c r="D618"/>
  <c r="D625" s="1"/>
  <c r="F616"/>
  <c r="E616"/>
  <c r="D615"/>
  <c r="D614"/>
  <c r="D613"/>
  <c r="D612"/>
  <c r="D611"/>
  <c r="D610"/>
  <c r="D616" s="1"/>
  <c r="D609"/>
  <c r="F607"/>
  <c r="E607"/>
  <c r="D606"/>
  <c r="D605"/>
  <c r="D604"/>
  <c r="D603"/>
  <c r="D602"/>
  <c r="D601"/>
  <c r="D600"/>
  <c r="D607" s="1"/>
  <c r="F598"/>
  <c r="E598"/>
  <c r="D597"/>
  <c r="D596"/>
  <c r="D595"/>
  <c r="D594"/>
  <c r="D593"/>
  <c r="D592"/>
  <c r="D598" s="1"/>
  <c r="D591"/>
  <c r="F589"/>
  <c r="D588"/>
  <c r="D587"/>
  <c r="D586"/>
  <c r="D585"/>
  <c r="E584"/>
  <c r="D584" s="1"/>
  <c r="E583"/>
  <c r="D583" s="1"/>
  <c r="E582"/>
  <c r="E589" s="1"/>
  <c r="F580"/>
  <c r="E580"/>
  <c r="D579"/>
  <c r="D578"/>
  <c r="D577"/>
  <c r="D576"/>
  <c r="D575"/>
  <c r="D574"/>
  <c r="D573"/>
  <c r="D580" s="1"/>
  <c r="F571"/>
  <c r="E571"/>
  <c r="D570"/>
  <c r="D569"/>
  <c r="D568"/>
  <c r="D567"/>
  <c r="D566"/>
  <c r="D565"/>
  <c r="D571" s="1"/>
  <c r="D564"/>
  <c r="F562"/>
  <c r="E562"/>
  <c r="D561"/>
  <c r="D560"/>
  <c r="D559"/>
  <c r="D558"/>
  <c r="D557"/>
  <c r="D556"/>
  <c r="D555"/>
  <c r="D562" s="1"/>
  <c r="F553"/>
  <c r="E553"/>
  <c r="D552"/>
  <c r="D551"/>
  <c r="D550"/>
  <c r="D549"/>
  <c r="D548"/>
  <c r="D547"/>
  <c r="D553" s="1"/>
  <c r="D546"/>
  <c r="F544"/>
  <c r="E544"/>
  <c r="D543"/>
  <c r="D542"/>
  <c r="D541"/>
  <c r="D540"/>
  <c r="D539"/>
  <c r="D538"/>
  <c r="D537"/>
  <c r="D544" s="1"/>
  <c r="F535"/>
  <c r="E535"/>
  <c r="D534"/>
  <c r="D533"/>
  <c r="D532"/>
  <c r="D531"/>
  <c r="D530"/>
  <c r="D529"/>
  <c r="D535" s="1"/>
  <c r="D528"/>
  <c r="F526"/>
  <c r="E526"/>
  <c r="D525"/>
  <c r="D524"/>
  <c r="D523"/>
  <c r="D522"/>
  <c r="D521"/>
  <c r="D520"/>
  <c r="D519"/>
  <c r="D526" s="1"/>
  <c r="F517"/>
  <c r="E516"/>
  <c r="D516"/>
  <c r="E515"/>
  <c r="D515"/>
  <c r="E514"/>
  <c r="D514"/>
  <c r="E513"/>
  <c r="D513"/>
  <c r="E512"/>
  <c r="D512"/>
  <c r="E511"/>
  <c r="D511"/>
  <c r="E510"/>
  <c r="E517" s="1"/>
  <c r="D510"/>
  <c r="D517" s="1"/>
  <c r="F508"/>
  <c r="E508"/>
  <c r="D507"/>
  <c r="D506"/>
  <c r="D505"/>
  <c r="D504"/>
  <c r="D503"/>
  <c r="D502"/>
  <c r="D508" s="1"/>
  <c r="D501"/>
  <c r="F499"/>
  <c r="E499"/>
  <c r="D498"/>
  <c r="D497"/>
  <c r="D496"/>
  <c r="D495"/>
  <c r="D494"/>
  <c r="D493"/>
  <c r="D492"/>
  <c r="D499" s="1"/>
  <c r="F490"/>
  <c r="E490"/>
  <c r="D489"/>
  <c r="D488"/>
  <c r="D487"/>
  <c r="D486"/>
  <c r="D485"/>
  <c r="D484"/>
  <c r="D490" s="1"/>
  <c r="D483"/>
  <c r="F481"/>
  <c r="E481"/>
  <c r="D480"/>
  <c r="D479"/>
  <c r="D478"/>
  <c r="D477"/>
  <c r="D476"/>
  <c r="D475"/>
  <c r="D474"/>
  <c r="D481" s="1"/>
  <c r="F472"/>
  <c r="E472"/>
  <c r="D471"/>
  <c r="D470"/>
  <c r="D469"/>
  <c r="D468"/>
  <c r="D467"/>
  <c r="D466"/>
  <c r="D472" s="1"/>
  <c r="D465"/>
  <c r="F463"/>
  <c r="E462"/>
  <c r="D462" s="1"/>
  <c r="E461"/>
  <c r="D461" s="1"/>
  <c r="E460"/>
  <c r="D460" s="1"/>
  <c r="E459"/>
  <c r="D459" s="1"/>
  <c r="E458"/>
  <c r="D458" s="1"/>
  <c r="E457"/>
  <c r="D457" s="1"/>
  <c r="E456"/>
  <c r="E463" s="1"/>
  <c r="F454"/>
  <c r="E454"/>
  <c r="D453"/>
  <c r="D452"/>
  <c r="D451"/>
  <c r="D450"/>
  <c r="D449"/>
  <c r="D448"/>
  <c r="D447"/>
  <c r="D454" s="1"/>
  <c r="F445"/>
  <c r="E445"/>
  <c r="D444"/>
  <c r="D443"/>
  <c r="D442"/>
  <c r="D441"/>
  <c r="D445" s="1"/>
  <c r="D440"/>
  <c r="D439"/>
  <c r="D438"/>
  <c r="F436"/>
  <c r="E436"/>
  <c r="D435"/>
  <c r="D434"/>
  <c r="D433"/>
  <c r="D432"/>
  <c r="D431"/>
  <c r="D430"/>
  <c r="D429"/>
  <c r="D436" s="1"/>
  <c r="F427"/>
  <c r="E427"/>
  <c r="D426"/>
  <c r="D425"/>
  <c r="D424"/>
  <c r="D423"/>
  <c r="D422"/>
  <c r="D421"/>
  <c r="D427" s="1"/>
  <c r="D420"/>
  <c r="F418"/>
  <c r="E417"/>
  <c r="D417" s="1"/>
  <c r="E416"/>
  <c r="D416" s="1"/>
  <c r="E415"/>
  <c r="D415" s="1"/>
  <c r="E414"/>
  <c r="D414" s="1"/>
  <c r="E413"/>
  <c r="D413" s="1"/>
  <c r="E412"/>
  <c r="D412" s="1"/>
  <c r="E411"/>
  <c r="E418" s="1"/>
  <c r="F409"/>
  <c r="E409"/>
  <c r="D408"/>
  <c r="D407"/>
  <c r="D406"/>
  <c r="D405"/>
  <c r="D404"/>
  <c r="D403"/>
  <c r="D402"/>
  <c r="D409" s="1"/>
  <c r="F400"/>
  <c r="E400"/>
  <c r="D399"/>
  <c r="D398"/>
  <c r="D397"/>
  <c r="D396"/>
  <c r="D395"/>
  <c r="D394"/>
  <c r="D400" s="1"/>
  <c r="D393"/>
  <c r="F391"/>
  <c r="E391"/>
  <c r="D390"/>
  <c r="D389"/>
  <c r="D388"/>
  <c r="D387"/>
  <c r="D386"/>
  <c r="D385"/>
  <c r="D384"/>
  <c r="D391" s="1"/>
  <c r="F382"/>
  <c r="E382"/>
  <c r="D381"/>
  <c r="D380"/>
  <c r="D379"/>
  <c r="D378"/>
  <c r="D377"/>
  <c r="D376"/>
  <c r="D382" s="1"/>
  <c r="D375"/>
  <c r="F373"/>
  <c r="E373"/>
  <c r="D372"/>
  <c r="D371"/>
  <c r="D370"/>
  <c r="D369"/>
  <c r="D368"/>
  <c r="D367"/>
  <c r="D366"/>
  <c r="D373" s="1"/>
  <c r="F364"/>
  <c r="E364"/>
  <c r="D363"/>
  <c r="D362"/>
  <c r="D361"/>
  <c r="D360"/>
  <c r="D359"/>
  <c r="D358"/>
  <c r="D364" s="1"/>
  <c r="D357"/>
  <c r="F355"/>
  <c r="E354"/>
  <c r="D354" s="1"/>
  <c r="E353"/>
  <c r="D353" s="1"/>
  <c r="E352"/>
  <c r="D352" s="1"/>
  <c r="E351"/>
  <c r="D351" s="1"/>
  <c r="E350"/>
  <c r="D350" s="1"/>
  <c r="E349"/>
  <c r="D349" s="1"/>
  <c r="E348"/>
  <c r="E355" s="1"/>
  <c r="F346"/>
  <c r="E346"/>
  <c r="D345"/>
  <c r="D344"/>
  <c r="D343"/>
  <c r="D342"/>
  <c r="D341"/>
  <c r="D340"/>
  <c r="D339"/>
  <c r="D346" s="1"/>
  <c r="F337"/>
  <c r="E337"/>
  <c r="D336"/>
  <c r="D335"/>
  <c r="D334"/>
  <c r="D333"/>
  <c r="D332"/>
  <c r="D331"/>
  <c r="D337" s="1"/>
  <c r="D330"/>
  <c r="F328"/>
  <c r="E328"/>
  <c r="D327"/>
  <c r="D326"/>
  <c r="D325"/>
  <c r="D324"/>
  <c r="D323"/>
  <c r="D322"/>
  <c r="D321"/>
  <c r="D328" s="1"/>
  <c r="F319"/>
  <c r="E319"/>
  <c r="D318"/>
  <c r="D317"/>
  <c r="D316"/>
  <c r="D315"/>
  <c r="D314"/>
  <c r="D313"/>
  <c r="D319" s="1"/>
  <c r="D312"/>
  <c r="F310"/>
  <c r="E310"/>
  <c r="D309"/>
  <c r="D308"/>
  <c r="D307"/>
  <c r="D306"/>
  <c r="D305"/>
  <c r="D304"/>
  <c r="D303"/>
  <c r="D310" s="1"/>
  <c r="F301"/>
  <c r="E301"/>
  <c r="D300"/>
  <c r="D299"/>
  <c r="D298"/>
  <c r="D297"/>
  <c r="D296"/>
  <c r="D295"/>
  <c r="D301" s="1"/>
  <c r="D294"/>
  <c r="F292"/>
  <c r="E292"/>
  <c r="D291"/>
  <c r="D290"/>
  <c r="D289"/>
  <c r="D288"/>
  <c r="D287"/>
  <c r="D286"/>
  <c r="D285"/>
  <c r="D292" s="1"/>
  <c r="F283"/>
  <c r="E283"/>
  <c r="D282"/>
  <c r="D281"/>
  <c r="D280"/>
  <c r="D279"/>
  <c r="D278"/>
  <c r="D277"/>
  <c r="D283" s="1"/>
  <c r="D276"/>
  <c r="F274"/>
  <c r="E274"/>
  <c r="D273"/>
  <c r="D272"/>
  <c r="D271"/>
  <c r="D270"/>
  <c r="D269"/>
  <c r="D268"/>
  <c r="D267"/>
  <c r="D274" s="1"/>
  <c r="F265"/>
  <c r="D264"/>
  <c r="D263"/>
  <c r="E262"/>
  <c r="E265" s="1"/>
  <c r="D262"/>
  <c r="D261"/>
  <c r="D260"/>
  <c r="D259"/>
  <c r="D258"/>
  <c r="D265" s="1"/>
  <c r="F256"/>
  <c r="E256"/>
  <c r="D255"/>
  <c r="D254"/>
  <c r="D253"/>
  <c r="D252"/>
  <c r="D251"/>
  <c r="D250"/>
  <c r="D256" s="1"/>
  <c r="D249"/>
  <c r="F247"/>
  <c r="D246"/>
  <c r="D245"/>
  <c r="D244"/>
  <c r="D243"/>
  <c r="E242"/>
  <c r="D242" s="1"/>
  <c r="E241"/>
  <c r="D241" s="1"/>
  <c r="E240"/>
  <c r="E247" s="1"/>
  <c r="F238"/>
  <c r="E238"/>
  <c r="D237"/>
  <c r="D236"/>
  <c r="D235"/>
  <c r="D234"/>
  <c r="D233"/>
  <c r="D232"/>
  <c r="D231"/>
  <c r="D238" s="1"/>
  <c r="F229"/>
  <c r="E228"/>
  <c r="D228"/>
  <c r="E227"/>
  <c r="D227"/>
  <c r="E226"/>
  <c r="D226"/>
  <c r="E225"/>
  <c r="D225"/>
  <c r="E224"/>
  <c r="D224"/>
  <c r="E223"/>
  <c r="D223"/>
  <c r="E222"/>
  <c r="E229" s="1"/>
  <c r="D222"/>
  <c r="D229" s="1"/>
  <c r="F220"/>
  <c r="E220"/>
  <c r="D219"/>
  <c r="D218"/>
  <c r="D217"/>
  <c r="D216"/>
  <c r="D215"/>
  <c r="D214"/>
  <c r="D220" s="1"/>
  <c r="D213"/>
  <c r="F211"/>
  <c r="E211"/>
  <c r="D210"/>
  <c r="D209"/>
  <c r="D208"/>
  <c r="D207"/>
  <c r="D206"/>
  <c r="D205"/>
  <c r="D204"/>
  <c r="D211" s="1"/>
  <c r="F202"/>
  <c r="E202"/>
  <c r="D201"/>
  <c r="D200"/>
  <c r="D199"/>
  <c r="D198"/>
  <c r="D197"/>
  <c r="D196"/>
  <c r="D202" s="1"/>
  <c r="D195"/>
  <c r="F193"/>
  <c r="E193"/>
  <c r="D192"/>
  <c r="D191"/>
  <c r="D190"/>
  <c r="D189"/>
  <c r="D188"/>
  <c r="D187"/>
  <c r="D186"/>
  <c r="D193" s="1"/>
  <c r="F184"/>
  <c r="E184"/>
  <c r="D183"/>
  <c r="D182"/>
  <c r="D181"/>
  <c r="D180"/>
  <c r="D179"/>
  <c r="D178"/>
  <c r="D184" s="1"/>
  <c r="D177"/>
  <c r="F175"/>
  <c r="E175"/>
  <c r="D174"/>
  <c r="D173"/>
  <c r="D172"/>
  <c r="D171"/>
  <c r="D170"/>
  <c r="D169"/>
  <c r="D168"/>
  <c r="D175" s="1"/>
  <c r="F166"/>
  <c r="E165"/>
  <c r="D165"/>
  <c r="E164"/>
  <c r="D164"/>
  <c r="E163"/>
  <c r="D163"/>
  <c r="E162"/>
  <c r="D162"/>
  <c r="E161"/>
  <c r="D161"/>
  <c r="E160"/>
  <c r="D160"/>
  <c r="E159"/>
  <c r="E166" s="1"/>
  <c r="D159"/>
  <c r="D166" s="1"/>
  <c r="F157"/>
  <c r="E157"/>
  <c r="D156"/>
  <c r="D155"/>
  <c r="D154"/>
  <c r="D153"/>
  <c r="D152"/>
  <c r="D151"/>
  <c r="D157" s="1"/>
  <c r="D150"/>
  <c r="F148"/>
  <c r="E148"/>
  <c r="D147"/>
  <c r="D146"/>
  <c r="D145"/>
  <c r="D144"/>
  <c r="D143"/>
  <c r="D142"/>
  <c r="D141"/>
  <c r="D148" s="1"/>
  <c r="F139"/>
  <c r="E139"/>
  <c r="D138"/>
  <c r="D137"/>
  <c r="D136"/>
  <c r="D135"/>
  <c r="D134"/>
  <c r="D133"/>
  <c r="D139" s="1"/>
  <c r="D132"/>
  <c r="F130"/>
  <c r="E130"/>
  <c r="D129"/>
  <c r="D128"/>
  <c r="D127"/>
  <c r="D126"/>
  <c r="D125"/>
  <c r="D124"/>
  <c r="D123"/>
  <c r="D130" s="1"/>
  <c r="F121"/>
  <c r="E121"/>
  <c r="D120"/>
  <c r="D119"/>
  <c r="D118"/>
  <c r="D117"/>
  <c r="D116"/>
  <c r="D115"/>
  <c r="D121" s="1"/>
  <c r="D114"/>
  <c r="F112"/>
  <c r="E112"/>
  <c r="D111"/>
  <c r="D110"/>
  <c r="D109"/>
  <c r="D108"/>
  <c r="D107"/>
  <c r="D106"/>
  <c r="D105"/>
  <c r="D112" s="1"/>
  <c r="F103"/>
  <c r="E103"/>
  <c r="D102"/>
  <c r="D101"/>
  <c r="D100"/>
  <c r="D99"/>
  <c r="D98"/>
  <c r="D97"/>
  <c r="D103" s="1"/>
  <c r="D96"/>
  <c r="F94"/>
  <c r="E94"/>
  <c r="D93"/>
  <c r="D92"/>
  <c r="D91"/>
  <c r="D90"/>
  <c r="D89"/>
  <c r="D88"/>
  <c r="D87"/>
  <c r="D94" s="1"/>
  <c r="F85"/>
  <c r="D84"/>
  <c r="D83"/>
  <c r="E82"/>
  <c r="D82"/>
  <c r="E81"/>
  <c r="E85" s="1"/>
  <c r="D81"/>
  <c r="D80"/>
  <c r="D79"/>
  <c r="D85" s="1"/>
  <c r="D78"/>
  <c r="F76"/>
  <c r="E76"/>
  <c r="D75"/>
  <c r="D74"/>
  <c r="D73"/>
  <c r="D72"/>
  <c r="D71"/>
  <c r="D70"/>
  <c r="D69"/>
  <c r="D76" s="1"/>
  <c r="F67"/>
  <c r="E67"/>
  <c r="D66"/>
  <c r="D65"/>
  <c r="D64"/>
  <c r="D63"/>
  <c r="D62"/>
  <c r="D61"/>
  <c r="D67" s="1"/>
  <c r="D60"/>
  <c r="F58"/>
  <c r="E58"/>
  <c r="D57"/>
  <c r="D56"/>
  <c r="D55"/>
  <c r="D54"/>
  <c r="D53"/>
  <c r="D52"/>
  <c r="D51"/>
  <c r="D58" s="1"/>
  <c r="F49"/>
  <c r="E49"/>
  <c r="D48"/>
  <c r="D47"/>
  <c r="D46"/>
  <c r="D45"/>
  <c r="D44"/>
  <c r="D43"/>
  <c r="D49" s="1"/>
  <c r="D42"/>
  <c r="F40"/>
  <c r="E40"/>
  <c r="D39"/>
  <c r="D38"/>
  <c r="D37"/>
  <c r="D36"/>
  <c r="D35"/>
  <c r="D34"/>
  <c r="D33"/>
  <c r="D40" s="1"/>
  <c r="F31"/>
  <c r="E31"/>
  <c r="D30"/>
  <c r="D29"/>
  <c r="D28"/>
  <c r="D27"/>
  <c r="D26"/>
  <c r="D25"/>
  <c r="D31" s="1"/>
  <c r="D24"/>
  <c r="F22"/>
  <c r="E22"/>
  <c r="D21"/>
  <c r="D20"/>
  <c r="D19"/>
  <c r="D18"/>
  <c r="D17"/>
  <c r="D16"/>
  <c r="D15"/>
  <c r="D22" s="1"/>
  <c r="A14"/>
  <c r="A23" s="1"/>
  <c r="A32" s="1"/>
  <c r="A41" s="1"/>
  <c r="A50" s="1"/>
  <c r="A59" s="1"/>
  <c r="A68" s="1"/>
  <c r="A77" s="1"/>
  <c r="A86" s="1"/>
  <c r="A95" s="1"/>
  <c r="A104" s="1"/>
  <c r="A113" s="1"/>
  <c r="A122" s="1"/>
  <c r="A131" s="1"/>
  <c r="A140" s="1"/>
  <c r="A149" s="1"/>
  <c r="A158" s="1"/>
  <c r="A167" s="1"/>
  <c r="A176" s="1"/>
  <c r="A185" s="1"/>
  <c r="A194" s="1"/>
  <c r="A203" s="1"/>
  <c r="A212" s="1"/>
  <c r="A221" s="1"/>
  <c r="A230" s="1"/>
  <c r="A239" s="1"/>
  <c r="A248" s="1"/>
  <c r="A257" s="1"/>
  <c r="A266" s="1"/>
  <c r="A275" s="1"/>
  <c r="A284" s="1"/>
  <c r="A293" s="1"/>
  <c r="A302" s="1"/>
  <c r="A311" s="1"/>
  <c r="A320" s="1"/>
  <c r="A329" s="1"/>
  <c r="A338" s="1"/>
  <c r="A347" s="1"/>
  <c r="A356" s="1"/>
  <c r="A365" s="1"/>
  <c r="A374" s="1"/>
  <c r="A383" s="1"/>
  <c r="A392" s="1"/>
  <c r="A401" s="1"/>
  <c r="A410" s="1"/>
  <c r="A419" s="1"/>
  <c r="A428" s="1"/>
  <c r="A437" s="1"/>
  <c r="A446" s="1"/>
  <c r="A455" s="1"/>
  <c r="A464" s="1"/>
  <c r="A473" s="1"/>
  <c r="A482" s="1"/>
  <c r="A491" s="1"/>
  <c r="A500" s="1"/>
  <c r="A509" s="1"/>
  <c r="A518" s="1"/>
  <c r="A527" s="1"/>
  <c r="A536" s="1"/>
  <c r="A545" s="1"/>
  <c r="A554" s="1"/>
  <c r="A563" s="1"/>
  <c r="A572" s="1"/>
  <c r="A581" s="1"/>
  <c r="A590" s="1"/>
  <c r="A599" s="1"/>
  <c r="A608" s="1"/>
  <c r="A617" s="1"/>
  <c r="A626" s="1"/>
  <c r="F13"/>
  <c r="F626" s="1"/>
  <c r="E13"/>
  <c r="D12"/>
  <c r="D11"/>
  <c r="D10"/>
  <c r="D9"/>
  <c r="D8"/>
  <c r="D7"/>
  <c r="D13" s="1"/>
  <c r="D6"/>
  <c r="CZ515" i="517"/>
  <c r="CY515" s="1"/>
  <c r="CX515"/>
  <c r="CW515"/>
  <c r="CV515"/>
  <c r="CU515"/>
  <c r="CR515"/>
  <c r="CQ515" s="1"/>
  <c r="CP515"/>
  <c r="CO515"/>
  <c r="CN515"/>
  <c r="CM515"/>
  <c r="CJ515"/>
  <c r="CI515" s="1"/>
  <c r="CH515"/>
  <c r="CG515"/>
  <c r="CF515"/>
  <c r="CE515"/>
  <c r="CB515"/>
  <c r="CA515" s="1"/>
  <c r="BZ515"/>
  <c r="BY515"/>
  <c r="BX515"/>
  <c r="BW515"/>
  <c r="BT515"/>
  <c r="BS515" s="1"/>
  <c r="BR515"/>
  <c r="BQ515"/>
  <c r="BP515"/>
  <c r="BO515"/>
  <c r="BL515"/>
  <c r="BK515" s="1"/>
  <c r="BJ515"/>
  <c r="BI515"/>
  <c r="BH515"/>
  <c r="BG515"/>
  <c r="BD515"/>
  <c r="BC515" s="1"/>
  <c r="BB515"/>
  <c r="BA515"/>
  <c r="AZ515"/>
  <c r="AY515"/>
  <c r="AV515"/>
  <c r="AU515" s="1"/>
  <c r="AT515"/>
  <c r="AS515"/>
  <c r="AR515"/>
  <c r="AQ515"/>
  <c r="AN515"/>
  <c r="AM515" s="1"/>
  <c r="AL515"/>
  <c r="AK515"/>
  <c r="AJ515"/>
  <c r="AI515"/>
  <c r="AF515"/>
  <c r="AE515" s="1"/>
  <c r="AD515"/>
  <c r="AC515"/>
  <c r="AB515"/>
  <c r="AA515"/>
  <c r="X515"/>
  <c r="W515" s="1"/>
  <c r="V515"/>
  <c r="U515"/>
  <c r="T515"/>
  <c r="S515"/>
  <c r="P515"/>
  <c r="O515" s="1"/>
  <c r="N515"/>
  <c r="M515"/>
  <c r="L515"/>
  <c r="K515"/>
  <c r="J515"/>
  <c r="D515"/>
  <c r="DB514"/>
  <c r="DA514"/>
  <c r="CY514"/>
  <c r="CS514"/>
  <c r="CT514" s="1"/>
  <c r="CQ514"/>
  <c r="CL514"/>
  <c r="CK514"/>
  <c r="CI514"/>
  <c r="CC514"/>
  <c r="CD514" s="1"/>
  <c r="CA514"/>
  <c r="BV514"/>
  <c r="BU514"/>
  <c r="BS514"/>
  <c r="BM514"/>
  <c r="BN514" s="1"/>
  <c r="BK514"/>
  <c r="BF514"/>
  <c r="BE514"/>
  <c r="BC514"/>
  <c r="AW514"/>
  <c r="AX514" s="1"/>
  <c r="AU514"/>
  <c r="AP514"/>
  <c r="AO514"/>
  <c r="AM514"/>
  <c r="AG514"/>
  <c r="AH514" s="1"/>
  <c r="AE514"/>
  <c r="Z514"/>
  <c r="Y514"/>
  <c r="W514"/>
  <c r="Q514"/>
  <c r="R514" s="1"/>
  <c r="O514"/>
  <c r="DB513"/>
  <c r="DA513"/>
  <c r="CY513"/>
  <c r="CS513"/>
  <c r="CT513" s="1"/>
  <c r="CQ513"/>
  <c r="CL513"/>
  <c r="CK513"/>
  <c r="CI513"/>
  <c r="CC513"/>
  <c r="CD513" s="1"/>
  <c r="CA513"/>
  <c r="BV513"/>
  <c r="BU513"/>
  <c r="BS513"/>
  <c r="BM513"/>
  <c r="BN513" s="1"/>
  <c r="BK513"/>
  <c r="BF513"/>
  <c r="BE513"/>
  <c r="BC513"/>
  <c r="AW513"/>
  <c r="AX513" s="1"/>
  <c r="AU513"/>
  <c r="AP513"/>
  <c r="AO513"/>
  <c r="AM513"/>
  <c r="AG513"/>
  <c r="AH513" s="1"/>
  <c r="AE513"/>
  <c r="Z513"/>
  <c r="Y513"/>
  <c r="W513"/>
  <c r="Q513"/>
  <c r="R513" s="1"/>
  <c r="O513"/>
  <c r="DB512"/>
  <c r="DA512"/>
  <c r="CY512"/>
  <c r="CS512"/>
  <c r="CT512" s="1"/>
  <c r="CQ512"/>
  <c r="CL512"/>
  <c r="CK512"/>
  <c r="CI512"/>
  <c r="CC512"/>
  <c r="CD512" s="1"/>
  <c r="CA512"/>
  <c r="BV512"/>
  <c r="BU512"/>
  <c r="BS512"/>
  <c r="BM512"/>
  <c r="BN512" s="1"/>
  <c r="BK512"/>
  <c r="BF512"/>
  <c r="BE512"/>
  <c r="BC512"/>
  <c r="AW512"/>
  <c r="AX512" s="1"/>
  <c r="AU512"/>
  <c r="AP512"/>
  <c r="AO512"/>
  <c r="AM512"/>
  <c r="AG512"/>
  <c r="AH512" s="1"/>
  <c r="AE512"/>
  <c r="Z512"/>
  <c r="Y512"/>
  <c r="W512"/>
  <c r="Q512"/>
  <c r="R512" s="1"/>
  <c r="O512"/>
  <c r="DB511"/>
  <c r="DA511"/>
  <c r="CY511"/>
  <c r="CS511"/>
  <c r="CT511" s="1"/>
  <c r="CQ511"/>
  <c r="CL511"/>
  <c r="CK511"/>
  <c r="CI511"/>
  <c r="CC511"/>
  <c r="CD511" s="1"/>
  <c r="CA511"/>
  <c r="BV511"/>
  <c r="BU511"/>
  <c r="BS511"/>
  <c r="BM511"/>
  <c r="BN511" s="1"/>
  <c r="BK511"/>
  <c r="BF511"/>
  <c r="BE511"/>
  <c r="BC511"/>
  <c r="AW511"/>
  <c r="AX511" s="1"/>
  <c r="AU511"/>
  <c r="AP511"/>
  <c r="AO511"/>
  <c r="AM511"/>
  <c r="AG511"/>
  <c r="AH511" s="1"/>
  <c r="AE511"/>
  <c r="Z511"/>
  <c r="Y511"/>
  <c r="W511"/>
  <c r="Q511"/>
  <c r="R511" s="1"/>
  <c r="O511"/>
  <c r="DB510"/>
  <c r="DA510"/>
  <c r="CY510"/>
  <c r="CS510"/>
  <c r="CT510" s="1"/>
  <c r="CQ510"/>
  <c r="CL510"/>
  <c r="CK510"/>
  <c r="CI510"/>
  <c r="CC510"/>
  <c r="CD510" s="1"/>
  <c r="CA510"/>
  <c r="BV510"/>
  <c r="BU510"/>
  <c r="BS510"/>
  <c r="BM510"/>
  <c r="BN510" s="1"/>
  <c r="BK510"/>
  <c r="BF510"/>
  <c r="BE510"/>
  <c r="BC510"/>
  <c r="AW510"/>
  <c r="AX510" s="1"/>
  <c r="AU510"/>
  <c r="AP510"/>
  <c r="AO510"/>
  <c r="AM510"/>
  <c r="AG510"/>
  <c r="AH510" s="1"/>
  <c r="AE510"/>
  <c r="Z510"/>
  <c r="Y510"/>
  <c r="W510"/>
  <c r="Q510"/>
  <c r="R510" s="1"/>
  <c r="O510"/>
  <c r="DB509"/>
  <c r="DA509"/>
  <c r="CY509"/>
  <c r="CS509"/>
  <c r="CT509" s="1"/>
  <c r="CQ509"/>
  <c r="CL509"/>
  <c r="CK509"/>
  <c r="CI509"/>
  <c r="CC509"/>
  <c r="CD509" s="1"/>
  <c r="CA509"/>
  <c r="BV509"/>
  <c r="BU509"/>
  <c r="BS509"/>
  <c r="BM509"/>
  <c r="BN509" s="1"/>
  <c r="BK509"/>
  <c r="BF509"/>
  <c r="BE509"/>
  <c r="BC509"/>
  <c r="AW509"/>
  <c r="AX509" s="1"/>
  <c r="AU509"/>
  <c r="AP509"/>
  <c r="AO509"/>
  <c r="AM509"/>
  <c r="AG509"/>
  <c r="AH509" s="1"/>
  <c r="AE509"/>
  <c r="Z509"/>
  <c r="Y509"/>
  <c r="W509"/>
  <c r="Q509"/>
  <c r="R509" s="1"/>
  <c r="O509"/>
  <c r="DB508"/>
  <c r="DA508"/>
  <c r="CY508"/>
  <c r="CS508"/>
  <c r="CT508" s="1"/>
  <c r="CQ508"/>
  <c r="CL508"/>
  <c r="CK508"/>
  <c r="CI508"/>
  <c r="CC508"/>
  <c r="CD508" s="1"/>
  <c r="CA508"/>
  <c r="BV508"/>
  <c r="BU508"/>
  <c r="BS508"/>
  <c r="BM508"/>
  <c r="BN508" s="1"/>
  <c r="BK508"/>
  <c r="BF508"/>
  <c r="BE508"/>
  <c r="BC508"/>
  <c r="AW508"/>
  <c r="AX508" s="1"/>
  <c r="AU508"/>
  <c r="AP508"/>
  <c r="AO508"/>
  <c r="AM508"/>
  <c r="AG508"/>
  <c r="AH508" s="1"/>
  <c r="AE508"/>
  <c r="Z508"/>
  <c r="Y508"/>
  <c r="W508"/>
  <c r="Q508"/>
  <c r="R508" s="1"/>
  <c r="O508"/>
  <c r="DB507"/>
  <c r="DA507"/>
  <c r="CY507"/>
  <c r="CS507"/>
  <c r="CT507" s="1"/>
  <c r="CQ507"/>
  <c r="CL507"/>
  <c r="CK507"/>
  <c r="CI507"/>
  <c r="CC507"/>
  <c r="CD507" s="1"/>
  <c r="CA507"/>
  <c r="BV507"/>
  <c r="BU507"/>
  <c r="BS507"/>
  <c r="BM507"/>
  <c r="BN507" s="1"/>
  <c r="BK507"/>
  <c r="BF507"/>
  <c r="BE507"/>
  <c r="BC507"/>
  <c r="AW507"/>
  <c r="AX507" s="1"/>
  <c r="AU507"/>
  <c r="AP507"/>
  <c r="AO507"/>
  <c r="AM507"/>
  <c r="AG507"/>
  <c r="AH507" s="1"/>
  <c r="AE507"/>
  <c r="Z507"/>
  <c r="Y507"/>
  <c r="W507"/>
  <c r="Q507"/>
  <c r="R507" s="1"/>
  <c r="O507"/>
  <c r="DB506"/>
  <c r="DA506"/>
  <c r="CY506"/>
  <c r="CS506"/>
  <c r="CT506" s="1"/>
  <c r="CQ506"/>
  <c r="CL506"/>
  <c r="CK506"/>
  <c r="CI506"/>
  <c r="CC506"/>
  <c r="CD506" s="1"/>
  <c r="CA506"/>
  <c r="BV506"/>
  <c r="BU506"/>
  <c r="BS506"/>
  <c r="BM506"/>
  <c r="BN506" s="1"/>
  <c r="BK506"/>
  <c r="BF506"/>
  <c r="BE506"/>
  <c r="BC506"/>
  <c r="AW506"/>
  <c r="AX506" s="1"/>
  <c r="AU506"/>
  <c r="AP506"/>
  <c r="AO506"/>
  <c r="AM506"/>
  <c r="AG506"/>
  <c r="AH506" s="1"/>
  <c r="AE506"/>
  <c r="Z506"/>
  <c r="Y506"/>
  <c r="W506"/>
  <c r="Q506"/>
  <c r="R506" s="1"/>
  <c r="O506"/>
  <c r="DB505"/>
  <c r="DA505"/>
  <c r="CY505"/>
  <c r="CS505"/>
  <c r="CT505" s="1"/>
  <c r="CQ505"/>
  <c r="CL505"/>
  <c r="CK505"/>
  <c r="CI505"/>
  <c r="CC505"/>
  <c r="CD505" s="1"/>
  <c r="CA505"/>
  <c r="BV505"/>
  <c r="BU505"/>
  <c r="BS505"/>
  <c r="BM505"/>
  <c r="BN505" s="1"/>
  <c r="BK505"/>
  <c r="BF505"/>
  <c r="BE505"/>
  <c r="BC505"/>
  <c r="AW505"/>
  <c r="AX505" s="1"/>
  <c r="AU505"/>
  <c r="AP505"/>
  <c r="AO505"/>
  <c r="AM505"/>
  <c r="AG505"/>
  <c r="AH505" s="1"/>
  <c r="AE505"/>
  <c r="Z505"/>
  <c r="Y505"/>
  <c r="W505"/>
  <c r="Q505"/>
  <c r="R505" s="1"/>
  <c r="O505"/>
  <c r="DB504"/>
  <c r="DA504"/>
  <c r="CY504"/>
  <c r="CS504"/>
  <c r="CT504" s="1"/>
  <c r="CQ504"/>
  <c r="CL504"/>
  <c r="CK504"/>
  <c r="CI504"/>
  <c r="CC504"/>
  <c r="CD504" s="1"/>
  <c r="CA504"/>
  <c r="BV504"/>
  <c r="BU504"/>
  <c r="BS504"/>
  <c r="BM504"/>
  <c r="BN504" s="1"/>
  <c r="BK504"/>
  <c r="BF504"/>
  <c r="BE504"/>
  <c r="BC504"/>
  <c r="AW504"/>
  <c r="AX504" s="1"/>
  <c r="AU504"/>
  <c r="AP504"/>
  <c r="AO504"/>
  <c r="AM504"/>
  <c r="AG504"/>
  <c r="AH504" s="1"/>
  <c r="AE504"/>
  <c r="Z504"/>
  <c r="Y504"/>
  <c r="W504"/>
  <c r="Q504"/>
  <c r="R504" s="1"/>
  <c r="O504"/>
  <c r="DB503"/>
  <c r="DA503"/>
  <c r="CY503"/>
  <c r="CS503"/>
  <c r="CT503" s="1"/>
  <c r="CQ503"/>
  <c r="CL503"/>
  <c r="CK503"/>
  <c r="CI503"/>
  <c r="CC503"/>
  <c r="CD503" s="1"/>
  <c r="CA503"/>
  <c r="BV503"/>
  <c r="BU503"/>
  <c r="BS503"/>
  <c r="BM503"/>
  <c r="BN503" s="1"/>
  <c r="BK503"/>
  <c r="BF503"/>
  <c r="BE503"/>
  <c r="BC503"/>
  <c r="AW503"/>
  <c r="AX503" s="1"/>
  <c r="AU503"/>
  <c r="AP503"/>
  <c r="AO503"/>
  <c r="AM503"/>
  <c r="AG503"/>
  <c r="AH503" s="1"/>
  <c r="AE503"/>
  <c r="Z503"/>
  <c r="Y503"/>
  <c r="W503"/>
  <c r="Q503"/>
  <c r="R503" s="1"/>
  <c r="O503"/>
  <c r="DB502"/>
  <c r="DA502"/>
  <c r="CY502"/>
  <c r="CS502"/>
  <c r="CT502" s="1"/>
  <c r="CQ502"/>
  <c r="CL502"/>
  <c r="CK502"/>
  <c r="CI502"/>
  <c r="CC502"/>
  <c r="CD502" s="1"/>
  <c r="CA502"/>
  <c r="BV502"/>
  <c r="BU502"/>
  <c r="BS502"/>
  <c r="BM502"/>
  <c r="BN502" s="1"/>
  <c r="BK502"/>
  <c r="BF502"/>
  <c r="BE502"/>
  <c r="BC502"/>
  <c r="AW502"/>
  <c r="AX502" s="1"/>
  <c r="AU502"/>
  <c r="AP502"/>
  <c r="AO502"/>
  <c r="AM502"/>
  <c r="AG502"/>
  <c r="AH502" s="1"/>
  <c r="AE502"/>
  <c r="Z502"/>
  <c r="Y502"/>
  <c r="W502"/>
  <c r="Q502"/>
  <c r="R502" s="1"/>
  <c r="O502"/>
  <c r="DB501"/>
  <c r="DA501"/>
  <c r="CY501"/>
  <c r="CS501"/>
  <c r="CT501" s="1"/>
  <c r="CQ501"/>
  <c r="CL501"/>
  <c r="CK501"/>
  <c r="CI501"/>
  <c r="CC501"/>
  <c r="CD501" s="1"/>
  <c r="CA501"/>
  <c r="BV501"/>
  <c r="BU501"/>
  <c r="BS501"/>
  <c r="BM501"/>
  <c r="BN501" s="1"/>
  <c r="BK501"/>
  <c r="BF501"/>
  <c r="BE501"/>
  <c r="BC501"/>
  <c r="AW501"/>
  <c r="AX501" s="1"/>
  <c r="AU501"/>
  <c r="AP501"/>
  <c r="AO501"/>
  <c r="AM501"/>
  <c r="AG501"/>
  <c r="AH501" s="1"/>
  <c r="AE501"/>
  <c r="Z501"/>
  <c r="Y501"/>
  <c r="W501"/>
  <c r="Q501"/>
  <c r="R501" s="1"/>
  <c r="O501"/>
  <c r="DB500"/>
  <c r="DA500"/>
  <c r="CY500"/>
  <c r="CS500"/>
  <c r="CT500" s="1"/>
  <c r="CQ500"/>
  <c r="CL500"/>
  <c r="CK500"/>
  <c r="CI500"/>
  <c r="CC500"/>
  <c r="CD500" s="1"/>
  <c r="CA500"/>
  <c r="BV500"/>
  <c r="BU500"/>
  <c r="BS500"/>
  <c r="BM500"/>
  <c r="BN500" s="1"/>
  <c r="BK500"/>
  <c r="BF500"/>
  <c r="BE500"/>
  <c r="BC500"/>
  <c r="AW500"/>
  <c r="AX500" s="1"/>
  <c r="AU500"/>
  <c r="AP500"/>
  <c r="AO500"/>
  <c r="AM500"/>
  <c r="AG500"/>
  <c r="AH500" s="1"/>
  <c r="AE500"/>
  <c r="Z500"/>
  <c r="Y500"/>
  <c r="W500"/>
  <c r="Q500"/>
  <c r="R500" s="1"/>
  <c r="O500"/>
  <c r="DB499"/>
  <c r="DA499"/>
  <c r="CY499"/>
  <c r="CS499"/>
  <c r="CT499" s="1"/>
  <c r="CQ499"/>
  <c r="CL499"/>
  <c r="CK499"/>
  <c r="CI499"/>
  <c r="CC499"/>
  <c r="CD499" s="1"/>
  <c r="CA499"/>
  <c r="BV499"/>
  <c r="BU499"/>
  <c r="BS499"/>
  <c r="BM499"/>
  <c r="BN499" s="1"/>
  <c r="BK499"/>
  <c r="BF499"/>
  <c r="BE499"/>
  <c r="BC499"/>
  <c r="AW499"/>
  <c r="AX499" s="1"/>
  <c r="AU499"/>
  <c r="AP499"/>
  <c r="AO499"/>
  <c r="AM499"/>
  <c r="AG499"/>
  <c r="AH499" s="1"/>
  <c r="AE499"/>
  <c r="Z499"/>
  <c r="Y499"/>
  <c r="W499"/>
  <c r="Q499"/>
  <c r="R499" s="1"/>
  <c r="O499"/>
  <c r="DB498"/>
  <c r="DA498"/>
  <c r="CY498"/>
  <c r="CS498"/>
  <c r="CT498" s="1"/>
  <c r="CQ498"/>
  <c r="CL498"/>
  <c r="CK498"/>
  <c r="CI498"/>
  <c r="CC498"/>
  <c r="CD498" s="1"/>
  <c r="CA498"/>
  <c r="BV498"/>
  <c r="BU498"/>
  <c r="BS498"/>
  <c r="BM498"/>
  <c r="BN498" s="1"/>
  <c r="BK498"/>
  <c r="BF498"/>
  <c r="BE498"/>
  <c r="BC498"/>
  <c r="AW498"/>
  <c r="AX498" s="1"/>
  <c r="AU498"/>
  <c r="AP498"/>
  <c r="AO498"/>
  <c r="AM498"/>
  <c r="AG498"/>
  <c r="AH498" s="1"/>
  <c r="AE498"/>
  <c r="Z498"/>
  <c r="Y498"/>
  <c r="W498"/>
  <c r="Q498"/>
  <c r="R498" s="1"/>
  <c r="O498"/>
  <c r="DB497"/>
  <c r="DA497"/>
  <c r="CY497"/>
  <c r="CS497"/>
  <c r="CT497" s="1"/>
  <c r="CQ497"/>
  <c r="CL497"/>
  <c r="CK497"/>
  <c r="CI497"/>
  <c r="CC497"/>
  <c r="CD497" s="1"/>
  <c r="CA497"/>
  <c r="BV497"/>
  <c r="BU497"/>
  <c r="BS497"/>
  <c r="BM497"/>
  <c r="BN497" s="1"/>
  <c r="BK497"/>
  <c r="BF497"/>
  <c r="BE497"/>
  <c r="BC497"/>
  <c r="AW497"/>
  <c r="AX497" s="1"/>
  <c r="AU497"/>
  <c r="AP497"/>
  <c r="AO497"/>
  <c r="AM497"/>
  <c r="AG497"/>
  <c r="AH497" s="1"/>
  <c r="AE497"/>
  <c r="Z497"/>
  <c r="Y497"/>
  <c r="W497"/>
  <c r="Q497"/>
  <c r="R497" s="1"/>
  <c r="O497"/>
  <c r="DB496"/>
  <c r="DA496"/>
  <c r="CY496"/>
  <c r="CS496"/>
  <c r="CT496" s="1"/>
  <c r="CQ496"/>
  <c r="CL496"/>
  <c r="CK496"/>
  <c r="CI496"/>
  <c r="CC496"/>
  <c r="CD496" s="1"/>
  <c r="CA496"/>
  <c r="BV496"/>
  <c r="BU496"/>
  <c r="BS496"/>
  <c r="BM496"/>
  <c r="BN496" s="1"/>
  <c r="BK496"/>
  <c r="BF496"/>
  <c r="BE496"/>
  <c r="BC496"/>
  <c r="AW496"/>
  <c r="AX496" s="1"/>
  <c r="AU496"/>
  <c r="AP496"/>
  <c r="AO496"/>
  <c r="AM496"/>
  <c r="AG496"/>
  <c r="AH496" s="1"/>
  <c r="AE496"/>
  <c r="Z496"/>
  <c r="Y496"/>
  <c r="W496"/>
  <c r="Q496"/>
  <c r="R496" s="1"/>
  <c r="O496"/>
  <c r="DB495"/>
  <c r="DA495"/>
  <c r="CY495"/>
  <c r="CS495"/>
  <c r="CT495" s="1"/>
  <c r="CQ495"/>
  <c r="CL495"/>
  <c r="CK495"/>
  <c r="CI495"/>
  <c r="CC495"/>
  <c r="CD495" s="1"/>
  <c r="CA495"/>
  <c r="BV495"/>
  <c r="BU495"/>
  <c r="BS495"/>
  <c r="BM495"/>
  <c r="BN495" s="1"/>
  <c r="BK495"/>
  <c r="BF495"/>
  <c r="BE495"/>
  <c r="BC495"/>
  <c r="AW495"/>
  <c r="AX495" s="1"/>
  <c r="AU495"/>
  <c r="AP495"/>
  <c r="AO495"/>
  <c r="AM495"/>
  <c r="AG495"/>
  <c r="AH495" s="1"/>
  <c r="AE495"/>
  <c r="Z495"/>
  <c r="Y495"/>
  <c r="W495"/>
  <c r="Q495"/>
  <c r="R495" s="1"/>
  <c r="O495"/>
  <c r="DB494"/>
  <c r="DA494"/>
  <c r="CY494"/>
  <c r="CS494"/>
  <c r="CT494" s="1"/>
  <c r="CQ494"/>
  <c r="CL494"/>
  <c r="CK494"/>
  <c r="CI494"/>
  <c r="CC494"/>
  <c r="CD494" s="1"/>
  <c r="CA494"/>
  <c r="BV494"/>
  <c r="BU494"/>
  <c r="BS494"/>
  <c r="BM494"/>
  <c r="BN494" s="1"/>
  <c r="BK494"/>
  <c r="BF494"/>
  <c r="BE494"/>
  <c r="BC494"/>
  <c r="AW494"/>
  <c r="AX494" s="1"/>
  <c r="AU494"/>
  <c r="AP494"/>
  <c r="AO494"/>
  <c r="AM494"/>
  <c r="AG494"/>
  <c r="AH494" s="1"/>
  <c r="AE494"/>
  <c r="Z494"/>
  <c r="Y494"/>
  <c r="W494"/>
  <c r="Q494"/>
  <c r="R494" s="1"/>
  <c r="O494"/>
  <c r="DB493"/>
  <c r="DA493"/>
  <c r="CY493"/>
  <c r="CS493"/>
  <c r="CT493" s="1"/>
  <c r="CQ493"/>
  <c r="CL493"/>
  <c r="CK493"/>
  <c r="CI493"/>
  <c r="CC493"/>
  <c r="CD493" s="1"/>
  <c r="CA493"/>
  <c r="BV493"/>
  <c r="BU493"/>
  <c r="BS493"/>
  <c r="BM493"/>
  <c r="BN493" s="1"/>
  <c r="BK493"/>
  <c r="BF493"/>
  <c r="BE493"/>
  <c r="BC493"/>
  <c r="AW493"/>
  <c r="AX493" s="1"/>
  <c r="AU493"/>
  <c r="AP493"/>
  <c r="AO493"/>
  <c r="AM493"/>
  <c r="AG493"/>
  <c r="AH493" s="1"/>
  <c r="AE493"/>
  <c r="Z493"/>
  <c r="Y493"/>
  <c r="W493"/>
  <c r="Q493"/>
  <c r="R493" s="1"/>
  <c r="O493"/>
  <c r="DB492"/>
  <c r="DA492"/>
  <c r="CY492"/>
  <c r="CS492"/>
  <c r="CT492" s="1"/>
  <c r="CQ492"/>
  <c r="CL492"/>
  <c r="CK492"/>
  <c r="CI492"/>
  <c r="CC492"/>
  <c r="CD492" s="1"/>
  <c r="CA492"/>
  <c r="BV492"/>
  <c r="BU492"/>
  <c r="BS492"/>
  <c r="BM492"/>
  <c r="BN492" s="1"/>
  <c r="BK492"/>
  <c r="BF492"/>
  <c r="BE492"/>
  <c r="BC492"/>
  <c r="AW492"/>
  <c r="AX492" s="1"/>
  <c r="AU492"/>
  <c r="AP492"/>
  <c r="AO492"/>
  <c r="AM492"/>
  <c r="AG492"/>
  <c r="AH492" s="1"/>
  <c r="AE492"/>
  <c r="Z492"/>
  <c r="Y492"/>
  <c r="W492"/>
  <c r="Q492"/>
  <c r="R492" s="1"/>
  <c r="O492"/>
  <c r="DB491"/>
  <c r="DA491"/>
  <c r="CY491"/>
  <c r="CS491"/>
  <c r="CT491" s="1"/>
  <c r="CK491"/>
  <c r="CL491" s="1"/>
  <c r="CC491"/>
  <c r="CD491" s="1"/>
  <c r="BU491"/>
  <c r="BV491" s="1"/>
  <c r="BM491"/>
  <c r="BN491" s="1"/>
  <c r="BE491"/>
  <c r="BF491" s="1"/>
  <c r="AW491"/>
  <c r="AX491" s="1"/>
  <c r="AO491"/>
  <c r="AP491" s="1"/>
  <c r="AG491"/>
  <c r="AH491" s="1"/>
  <c r="Y491"/>
  <c r="Z491" s="1"/>
  <c r="Q491"/>
  <c r="R491" s="1"/>
  <c r="DA490"/>
  <c r="DB490" s="1"/>
  <c r="CY490"/>
  <c r="CT490"/>
  <c r="CS490"/>
  <c r="CQ490"/>
  <c r="CK490"/>
  <c r="CL490" s="1"/>
  <c r="CI490"/>
  <c r="CD490"/>
  <c r="CC490"/>
  <c r="CA490"/>
  <c r="BU490"/>
  <c r="BV490" s="1"/>
  <c r="BS490"/>
  <c r="BN490"/>
  <c r="BM490"/>
  <c r="BK490"/>
  <c r="BE490"/>
  <c r="BF490" s="1"/>
  <c r="BC490"/>
  <c r="AX490"/>
  <c r="AW490"/>
  <c r="AU490"/>
  <c r="AO490"/>
  <c r="AP490" s="1"/>
  <c r="AM490"/>
  <c r="AH490"/>
  <c r="AG490"/>
  <c r="AE490"/>
  <c r="Y490"/>
  <c r="Z490" s="1"/>
  <c r="W490"/>
  <c r="R490"/>
  <c r="Q490"/>
  <c r="O490"/>
  <c r="DA489"/>
  <c r="DB489" s="1"/>
  <c r="CY489"/>
  <c r="CT489"/>
  <c r="CS489"/>
  <c r="CQ489"/>
  <c r="CK489"/>
  <c r="CL489" s="1"/>
  <c r="CI489"/>
  <c r="CD489"/>
  <c r="CC489"/>
  <c r="CA489"/>
  <c r="BU489"/>
  <c r="BV489" s="1"/>
  <c r="BS489"/>
  <c r="BN489"/>
  <c r="BM489"/>
  <c r="BK489"/>
  <c r="BE489"/>
  <c r="BF489" s="1"/>
  <c r="BC489"/>
  <c r="AX489"/>
  <c r="AW489"/>
  <c r="AU489"/>
  <c r="AO489"/>
  <c r="AP489" s="1"/>
  <c r="AM489"/>
  <c r="AH489"/>
  <c r="AG489"/>
  <c r="AE489"/>
  <c r="Y489"/>
  <c r="Z489" s="1"/>
  <c r="W489"/>
  <c r="R489"/>
  <c r="Q489"/>
  <c r="O489"/>
  <c r="DA488"/>
  <c r="DB488" s="1"/>
  <c r="CY488"/>
  <c r="CT488"/>
  <c r="CS488"/>
  <c r="CQ488"/>
  <c r="CK488"/>
  <c r="CL488" s="1"/>
  <c r="CI488"/>
  <c r="CD488"/>
  <c r="CC488"/>
  <c r="CA488"/>
  <c r="BU488"/>
  <c r="BV488" s="1"/>
  <c r="BS488"/>
  <c r="BN488"/>
  <c r="BM488"/>
  <c r="BK488"/>
  <c r="BE488"/>
  <c r="BF488" s="1"/>
  <c r="BC488"/>
  <c r="AX488"/>
  <c r="AW488"/>
  <c r="AU488"/>
  <c r="AO488"/>
  <c r="AP488" s="1"/>
  <c r="AM488"/>
  <c r="AH488"/>
  <c r="AG488"/>
  <c r="AE488"/>
  <c r="Y488"/>
  <c r="Z488" s="1"/>
  <c r="W488"/>
  <c r="R488"/>
  <c r="Q488"/>
  <c r="O488"/>
  <c r="DA487"/>
  <c r="DB487" s="1"/>
  <c r="CY487"/>
  <c r="CT487"/>
  <c r="CS487"/>
  <c r="CQ487"/>
  <c r="CK487"/>
  <c r="CL487" s="1"/>
  <c r="CI487"/>
  <c r="CD487"/>
  <c r="CC487"/>
  <c r="CA487"/>
  <c r="BU487"/>
  <c r="BV487" s="1"/>
  <c r="BS487"/>
  <c r="BN487"/>
  <c r="BM487"/>
  <c r="BK487"/>
  <c r="BE487"/>
  <c r="BF487" s="1"/>
  <c r="BC487"/>
  <c r="AX487"/>
  <c r="AW487"/>
  <c r="AU487"/>
  <c r="AO487"/>
  <c r="AP487" s="1"/>
  <c r="AM487"/>
  <c r="AH487"/>
  <c r="AG487"/>
  <c r="AE487"/>
  <c r="Y487"/>
  <c r="Z487" s="1"/>
  <c r="W487"/>
  <c r="R487"/>
  <c r="Q487"/>
  <c r="O487"/>
  <c r="DA486"/>
  <c r="DB486" s="1"/>
  <c r="CY486"/>
  <c r="CT486"/>
  <c r="CS486"/>
  <c r="CQ486"/>
  <c r="CK486"/>
  <c r="CL486" s="1"/>
  <c r="CI486"/>
  <c r="CD486"/>
  <c r="CC486"/>
  <c r="CA486"/>
  <c r="BU486"/>
  <c r="BV486" s="1"/>
  <c r="BS486"/>
  <c r="BN486"/>
  <c r="BM486"/>
  <c r="BK486"/>
  <c r="BE486"/>
  <c r="BF486" s="1"/>
  <c r="BC486"/>
  <c r="AX486"/>
  <c r="AW486"/>
  <c r="AU486"/>
  <c r="AO486"/>
  <c r="AP486" s="1"/>
  <c r="AM486"/>
  <c r="AH486"/>
  <c r="AG486"/>
  <c r="AE486"/>
  <c r="Y486"/>
  <c r="Z486" s="1"/>
  <c r="W486"/>
  <c r="R486"/>
  <c r="Q486"/>
  <c r="O486"/>
  <c r="DA485"/>
  <c r="DB485" s="1"/>
  <c r="CS485"/>
  <c r="CT485" s="1"/>
  <c r="CK485"/>
  <c r="CL485" s="1"/>
  <c r="CC485"/>
  <c r="CD485" s="1"/>
  <c r="BU485"/>
  <c r="BV485" s="1"/>
  <c r="BM485"/>
  <c r="BN485" s="1"/>
  <c r="BE485"/>
  <c r="BF485" s="1"/>
  <c r="AW485"/>
  <c r="AX485" s="1"/>
  <c r="AU485"/>
  <c r="AP485"/>
  <c r="AO485"/>
  <c r="AM485"/>
  <c r="AG485"/>
  <c r="AH485" s="1"/>
  <c r="Y485"/>
  <c r="Z485" s="1"/>
  <c r="Q485"/>
  <c r="R485" s="1"/>
  <c r="O485"/>
  <c r="DB484"/>
  <c r="DA484"/>
  <c r="CY484"/>
  <c r="CS484"/>
  <c r="CT484" s="1"/>
  <c r="CQ484"/>
  <c r="CL484"/>
  <c r="CK484"/>
  <c r="CI484"/>
  <c r="CC484"/>
  <c r="CD484" s="1"/>
  <c r="CA484"/>
  <c r="BV484"/>
  <c r="BU484"/>
  <c r="BN484"/>
  <c r="BM484"/>
  <c r="BF484"/>
  <c r="BE484"/>
  <c r="BC484"/>
  <c r="AW484"/>
  <c r="AX484" s="1"/>
  <c r="AU484"/>
  <c r="AP484"/>
  <c r="AO484"/>
  <c r="AM484"/>
  <c r="AG484"/>
  <c r="AH484" s="1"/>
  <c r="Y484"/>
  <c r="Z484" s="1"/>
  <c r="Q484"/>
  <c r="R484" s="1"/>
  <c r="DA483"/>
  <c r="DB483" s="1"/>
  <c r="CY483"/>
  <c r="CT483"/>
  <c r="CS483"/>
  <c r="CQ483"/>
  <c r="CK483"/>
  <c r="CL483" s="1"/>
  <c r="CI483"/>
  <c r="CD483"/>
  <c r="CC483"/>
  <c r="CA483"/>
  <c r="BU483"/>
  <c r="BV483" s="1"/>
  <c r="BS483"/>
  <c r="BN483"/>
  <c r="BM483"/>
  <c r="BK483"/>
  <c r="BE483"/>
  <c r="BF483" s="1"/>
  <c r="BC483"/>
  <c r="AX483"/>
  <c r="AW483"/>
  <c r="AU483"/>
  <c r="AO483"/>
  <c r="AP483" s="1"/>
  <c r="AM483"/>
  <c r="AH483"/>
  <c r="AG483"/>
  <c r="AE483"/>
  <c r="Y483"/>
  <c r="Z483" s="1"/>
  <c r="W483"/>
  <c r="R483"/>
  <c r="Q483"/>
  <c r="O483"/>
  <c r="DA482"/>
  <c r="DB482" s="1"/>
  <c r="CY482"/>
  <c r="CT482"/>
  <c r="CS482"/>
  <c r="CQ482"/>
  <c r="CK482"/>
  <c r="CL482" s="1"/>
  <c r="CI482"/>
  <c r="CD482"/>
  <c r="CC482"/>
  <c r="CA482"/>
  <c r="BU482"/>
  <c r="BV482" s="1"/>
  <c r="BS482"/>
  <c r="BN482"/>
  <c r="BM482"/>
  <c r="BK482"/>
  <c r="BE482"/>
  <c r="BF482" s="1"/>
  <c r="BC482"/>
  <c r="AX482"/>
  <c r="AW482"/>
  <c r="AU482"/>
  <c r="AO482"/>
  <c r="AP482" s="1"/>
  <c r="AM482"/>
  <c r="AH482"/>
  <c r="AG482"/>
  <c r="AE482"/>
  <c r="Y482"/>
  <c r="Z482" s="1"/>
  <c r="W482"/>
  <c r="R482"/>
  <c r="Q482"/>
  <c r="O482"/>
  <c r="DA481"/>
  <c r="DB481" s="1"/>
  <c r="CY481"/>
  <c r="CT481"/>
  <c r="CS481"/>
  <c r="CQ481"/>
  <c r="CK481"/>
  <c r="CL481" s="1"/>
  <c r="CI481"/>
  <c r="CD481"/>
  <c r="CC481"/>
  <c r="CA481"/>
  <c r="BU481"/>
  <c r="BV481" s="1"/>
  <c r="BS481"/>
  <c r="BN481"/>
  <c r="BM481"/>
  <c r="BK481"/>
  <c r="BE481"/>
  <c r="BF481" s="1"/>
  <c r="BC481"/>
  <c r="AX481"/>
  <c r="AW481"/>
  <c r="AU481"/>
  <c r="AO481"/>
  <c r="AP481" s="1"/>
  <c r="AM481"/>
  <c r="AH481"/>
  <c r="AG481"/>
  <c r="AE481"/>
  <c r="Y481"/>
  <c r="Z481" s="1"/>
  <c r="W481"/>
  <c r="R481"/>
  <c r="Q481"/>
  <c r="O481"/>
  <c r="DA480"/>
  <c r="DA515" s="1"/>
  <c r="CY480"/>
  <c r="CT480"/>
  <c r="CT515" s="1"/>
  <c r="CS480"/>
  <c r="CS515" s="1"/>
  <c r="CQ480"/>
  <c r="CK480"/>
  <c r="CK515" s="1"/>
  <c r="CI480"/>
  <c r="CD480"/>
  <c r="CC480"/>
  <c r="CC515" s="1"/>
  <c r="CA480"/>
  <c r="BU480"/>
  <c r="BU515" s="1"/>
  <c r="BS480"/>
  <c r="BN480"/>
  <c r="BN515" s="1"/>
  <c r="BM480"/>
  <c r="BM515" s="1"/>
  <c r="BK480"/>
  <c r="BE480"/>
  <c r="BE515" s="1"/>
  <c r="BC480"/>
  <c r="AX480"/>
  <c r="AW480"/>
  <c r="AW515" s="1"/>
  <c r="AU480"/>
  <c r="AO480"/>
  <c r="AO515" s="1"/>
  <c r="AM480"/>
  <c r="AH480"/>
  <c r="AH515" s="1"/>
  <c r="AG480"/>
  <c r="AG515" s="1"/>
  <c r="AE480"/>
  <c r="Y480"/>
  <c r="Y515" s="1"/>
  <c r="W480"/>
  <c r="R480"/>
  <c r="Q480"/>
  <c r="Q515" s="1"/>
  <c r="O480"/>
  <c r="CZ478"/>
  <c r="CY478"/>
  <c r="CX478"/>
  <c r="CW478"/>
  <c r="CV478"/>
  <c r="CU478"/>
  <c r="CR478"/>
  <c r="CQ478"/>
  <c r="CP478"/>
  <c r="CO478"/>
  <c r="CN478"/>
  <c r="CM478"/>
  <c r="CJ478"/>
  <c r="CI478"/>
  <c r="CH478"/>
  <c r="CG478"/>
  <c r="CF478"/>
  <c r="CE478"/>
  <c r="CB478"/>
  <c r="CA478"/>
  <c r="BZ478"/>
  <c r="BY478"/>
  <c r="BX478"/>
  <c r="BW478"/>
  <c r="BT478"/>
  <c r="BS478"/>
  <c r="BR478"/>
  <c r="BQ478"/>
  <c r="BP478"/>
  <c r="BO478"/>
  <c r="BL478"/>
  <c r="BK478"/>
  <c r="BJ478"/>
  <c r="BI478"/>
  <c r="BH478"/>
  <c r="BG478"/>
  <c r="BD478"/>
  <c r="BC478"/>
  <c r="BB478"/>
  <c r="BA478"/>
  <c r="AZ478"/>
  <c r="AY478"/>
  <c r="AV478"/>
  <c r="AU478"/>
  <c r="AT478"/>
  <c r="AS478"/>
  <c r="AR478"/>
  <c r="AQ478"/>
  <c r="AN478"/>
  <c r="AM478"/>
  <c r="AL478"/>
  <c r="AK478"/>
  <c r="AJ478"/>
  <c r="AI478"/>
  <c r="AF478"/>
  <c r="AE478"/>
  <c r="AD478"/>
  <c r="AC478"/>
  <c r="AB478"/>
  <c r="AA478"/>
  <c r="X478"/>
  <c r="W478"/>
  <c r="V478"/>
  <c r="U478"/>
  <c r="T478"/>
  <c r="S478"/>
  <c r="P478"/>
  <c r="O478"/>
  <c r="N478"/>
  <c r="M478"/>
  <c r="L478"/>
  <c r="K478"/>
  <c r="J478"/>
  <c r="D478"/>
  <c r="DA477"/>
  <c r="DB477" s="1"/>
  <c r="CY477"/>
  <c r="CT477"/>
  <c r="CS477"/>
  <c r="CQ477"/>
  <c r="CK477"/>
  <c r="CL477" s="1"/>
  <c r="CI477"/>
  <c r="CD477"/>
  <c r="CC477"/>
  <c r="CA477"/>
  <c r="BU477"/>
  <c r="BV477" s="1"/>
  <c r="BS477"/>
  <c r="BN477"/>
  <c r="BM477"/>
  <c r="BK477"/>
  <c r="BE477"/>
  <c r="BF477" s="1"/>
  <c r="BC477"/>
  <c r="AX477"/>
  <c r="AW477"/>
  <c r="AU477"/>
  <c r="AO477"/>
  <c r="AP477" s="1"/>
  <c r="AM477"/>
  <c r="AH477"/>
  <c r="AG477"/>
  <c r="AE477"/>
  <c r="Y477"/>
  <c r="Z477" s="1"/>
  <c r="W477"/>
  <c r="R477"/>
  <c r="Q477"/>
  <c r="O477"/>
  <c r="DA476"/>
  <c r="DB476" s="1"/>
  <c r="CY476"/>
  <c r="CT476"/>
  <c r="CS476"/>
  <c r="CQ476"/>
  <c r="CK476"/>
  <c r="CL476" s="1"/>
  <c r="CI476"/>
  <c r="CD476"/>
  <c r="CC476"/>
  <c r="CA476"/>
  <c r="BU476"/>
  <c r="BV476" s="1"/>
  <c r="BS476"/>
  <c r="BN476"/>
  <c r="BM476"/>
  <c r="BK476"/>
  <c r="BE476"/>
  <c r="BF476" s="1"/>
  <c r="BC476"/>
  <c r="AX476"/>
  <c r="AW476"/>
  <c r="AU476"/>
  <c r="AO476"/>
  <c r="AP476" s="1"/>
  <c r="AM476"/>
  <c r="AH476"/>
  <c r="AG476"/>
  <c r="AE476"/>
  <c r="Y476"/>
  <c r="Z476" s="1"/>
  <c r="W476"/>
  <c r="R476"/>
  <c r="Q476"/>
  <c r="O476"/>
  <c r="DA475"/>
  <c r="DB475" s="1"/>
  <c r="CY475"/>
  <c r="CT475"/>
  <c r="CS475"/>
  <c r="CQ475"/>
  <c r="CK475"/>
  <c r="CL475" s="1"/>
  <c r="CI475"/>
  <c r="CD475"/>
  <c r="CC475"/>
  <c r="CA475"/>
  <c r="BU475"/>
  <c r="BV475" s="1"/>
  <c r="BS475"/>
  <c r="BN475"/>
  <c r="BM475"/>
  <c r="BK475"/>
  <c r="BE475"/>
  <c r="BF475" s="1"/>
  <c r="BC475"/>
  <c r="AX475"/>
  <c r="AW475"/>
  <c r="AU475"/>
  <c r="AO475"/>
  <c r="AP475" s="1"/>
  <c r="AM475"/>
  <c r="AH475"/>
  <c r="AG475"/>
  <c r="AE475"/>
  <c r="Y475"/>
  <c r="Z475" s="1"/>
  <c r="W475"/>
  <c r="R475"/>
  <c r="Q475"/>
  <c r="O475"/>
  <c r="DA474"/>
  <c r="DB474" s="1"/>
  <c r="CY474"/>
  <c r="CT474"/>
  <c r="CS474"/>
  <c r="CQ474"/>
  <c r="CK474"/>
  <c r="CL474" s="1"/>
  <c r="CI474"/>
  <c r="CD474"/>
  <c r="CC474"/>
  <c r="CA474"/>
  <c r="BU474"/>
  <c r="BV474" s="1"/>
  <c r="BS474"/>
  <c r="BN474"/>
  <c r="BM474"/>
  <c r="BK474"/>
  <c r="BE474"/>
  <c r="BF474" s="1"/>
  <c r="BC474"/>
  <c r="AX474"/>
  <c r="AW474"/>
  <c r="AU474"/>
  <c r="AO474"/>
  <c r="AP474" s="1"/>
  <c r="AM474"/>
  <c r="AH474"/>
  <c r="AG474"/>
  <c r="AE474"/>
  <c r="Y474"/>
  <c r="Z474" s="1"/>
  <c r="W474"/>
  <c r="R474"/>
  <c r="Q474"/>
  <c r="O474"/>
  <c r="DA473"/>
  <c r="DB473" s="1"/>
  <c r="CY473"/>
  <c r="CT473"/>
  <c r="CS473"/>
  <c r="CQ473"/>
  <c r="CK473"/>
  <c r="CL473" s="1"/>
  <c r="CI473"/>
  <c r="CD473"/>
  <c r="CC473"/>
  <c r="CA473"/>
  <c r="BU473"/>
  <c r="BV473" s="1"/>
  <c r="BS473"/>
  <c r="BN473"/>
  <c r="BM473"/>
  <c r="BK473"/>
  <c r="BE473"/>
  <c r="BF473" s="1"/>
  <c r="BC473"/>
  <c r="AX473"/>
  <c r="AW473"/>
  <c r="AU473"/>
  <c r="AO473"/>
  <c r="AP473" s="1"/>
  <c r="AM473"/>
  <c r="AH473"/>
  <c r="AG473"/>
  <c r="AE473"/>
  <c r="Y473"/>
  <c r="Z473" s="1"/>
  <c r="W473"/>
  <c r="R473"/>
  <c r="Q473"/>
  <c r="O473"/>
  <c r="DA472"/>
  <c r="DB472" s="1"/>
  <c r="CS472"/>
  <c r="CT472" s="1"/>
  <c r="CK472"/>
  <c r="CL472" s="1"/>
  <c r="CC472"/>
  <c r="CD472" s="1"/>
  <c r="BU472"/>
  <c r="BV472" s="1"/>
  <c r="BM472"/>
  <c r="BN472" s="1"/>
  <c r="BE472"/>
  <c r="BF472" s="1"/>
  <c r="AW472"/>
  <c r="AX472" s="1"/>
  <c r="AO472"/>
  <c r="AP472" s="1"/>
  <c r="AG472"/>
  <c r="AH472" s="1"/>
  <c r="AE472"/>
  <c r="Z472"/>
  <c r="Y472"/>
  <c r="W472"/>
  <c r="Q472"/>
  <c r="R472" s="1"/>
  <c r="O472"/>
  <c r="DB471"/>
  <c r="DA471"/>
  <c r="CY471"/>
  <c r="CS471"/>
  <c r="CT471" s="1"/>
  <c r="CQ471"/>
  <c r="CL471"/>
  <c r="CK471"/>
  <c r="CI471"/>
  <c r="CC471"/>
  <c r="CD471" s="1"/>
  <c r="CA471"/>
  <c r="BV471"/>
  <c r="BU471"/>
  <c r="BS471"/>
  <c r="BM471"/>
  <c r="BN471" s="1"/>
  <c r="BK471"/>
  <c r="BF471"/>
  <c r="BE471"/>
  <c r="BC471"/>
  <c r="AW471"/>
  <c r="AX471" s="1"/>
  <c r="AU471"/>
  <c r="AP471"/>
  <c r="AO471"/>
  <c r="AM471"/>
  <c r="AG471"/>
  <c r="AH471" s="1"/>
  <c r="AE471"/>
  <c r="Z471"/>
  <c r="Y471"/>
  <c r="W471"/>
  <c r="Q471"/>
  <c r="R471" s="1"/>
  <c r="O471"/>
  <c r="DB470"/>
  <c r="DA470"/>
  <c r="CY470"/>
  <c r="CS470"/>
  <c r="CT470" s="1"/>
  <c r="CQ470"/>
  <c r="CL470"/>
  <c r="CK470"/>
  <c r="CI470"/>
  <c r="CC470"/>
  <c r="CD470" s="1"/>
  <c r="CA470"/>
  <c r="BV470"/>
  <c r="BU470"/>
  <c r="BS470"/>
  <c r="BM470"/>
  <c r="BN470" s="1"/>
  <c r="BK470"/>
  <c r="BF470"/>
  <c r="BE470"/>
  <c r="BC470"/>
  <c r="AW470"/>
  <c r="AX470" s="1"/>
  <c r="AU470"/>
  <c r="AP470"/>
  <c r="AO470"/>
  <c r="AM470"/>
  <c r="AG470"/>
  <c r="AH470" s="1"/>
  <c r="AE470"/>
  <c r="Z470"/>
  <c r="Y470"/>
  <c r="W470"/>
  <c r="Q470"/>
  <c r="R470" s="1"/>
  <c r="O470"/>
  <c r="DB469"/>
  <c r="DA469"/>
  <c r="CY469"/>
  <c r="CS469"/>
  <c r="CT469" s="1"/>
  <c r="CQ469"/>
  <c r="CL469"/>
  <c r="CK469"/>
  <c r="CI469"/>
  <c r="CC469"/>
  <c r="CD469" s="1"/>
  <c r="CA469"/>
  <c r="BV469"/>
  <c r="BU469"/>
  <c r="BS469"/>
  <c r="BM469"/>
  <c r="BN469" s="1"/>
  <c r="BK469"/>
  <c r="BF469"/>
  <c r="BE469"/>
  <c r="BC469"/>
  <c r="AW469"/>
  <c r="AX469" s="1"/>
  <c r="AU469"/>
  <c r="AP469"/>
  <c r="AO469"/>
  <c r="AM469"/>
  <c r="AG469"/>
  <c r="AH469" s="1"/>
  <c r="AE469"/>
  <c r="Z469"/>
  <c r="Y469"/>
  <c r="W469"/>
  <c r="Q469"/>
  <c r="R469" s="1"/>
  <c r="O469"/>
  <c r="DB468"/>
  <c r="DA468"/>
  <c r="CY468"/>
  <c r="CS468"/>
  <c r="CT468" s="1"/>
  <c r="CQ468"/>
  <c r="CL468"/>
  <c r="CK468"/>
  <c r="CI468"/>
  <c r="CC468"/>
  <c r="CD468" s="1"/>
  <c r="CA468"/>
  <c r="BV468"/>
  <c r="BU468"/>
  <c r="BS468"/>
  <c r="BM468"/>
  <c r="BN468" s="1"/>
  <c r="BK468"/>
  <c r="BF468"/>
  <c r="BE468"/>
  <c r="BC468"/>
  <c r="AW468"/>
  <c r="AX468" s="1"/>
  <c r="AU468"/>
  <c r="AP468"/>
  <c r="AO468"/>
  <c r="AM468"/>
  <c r="AG468"/>
  <c r="AH468" s="1"/>
  <c r="AE468"/>
  <c r="Z468"/>
  <c r="Y468"/>
  <c r="W468"/>
  <c r="Q468"/>
  <c r="R468" s="1"/>
  <c r="O468"/>
  <c r="DB467"/>
  <c r="DA467"/>
  <c r="CY467"/>
  <c r="CS467"/>
  <c r="CT467" s="1"/>
  <c r="CK467"/>
  <c r="CL467" s="1"/>
  <c r="CC467"/>
  <c r="CD467" s="1"/>
  <c r="BU467"/>
  <c r="BV467" s="1"/>
  <c r="BM467"/>
  <c r="BN467" s="1"/>
  <c r="BK467"/>
  <c r="BF467"/>
  <c r="BE467"/>
  <c r="BC467"/>
  <c r="AW467"/>
  <c r="AX467" s="1"/>
  <c r="AU467"/>
  <c r="AP467"/>
  <c r="AO467"/>
  <c r="AM467"/>
  <c r="AG467"/>
  <c r="AH467" s="1"/>
  <c r="AE467"/>
  <c r="Z467"/>
  <c r="Y467"/>
  <c r="W467"/>
  <c r="Q467"/>
  <c r="R467" s="1"/>
  <c r="O467"/>
  <c r="DB466"/>
  <c r="DA466"/>
  <c r="CY466"/>
  <c r="CS466"/>
  <c r="CT466" s="1"/>
  <c r="CQ466"/>
  <c r="CL466"/>
  <c r="CK466"/>
  <c r="CI466"/>
  <c r="CC466"/>
  <c r="CD466" s="1"/>
  <c r="CA466"/>
  <c r="BV466"/>
  <c r="BU466"/>
  <c r="BS466"/>
  <c r="BM466"/>
  <c r="BN466" s="1"/>
  <c r="BK466"/>
  <c r="BF466"/>
  <c r="BE466"/>
  <c r="BC466"/>
  <c r="AW466"/>
  <c r="AX466" s="1"/>
  <c r="AU466"/>
  <c r="AP466"/>
  <c r="AO466"/>
  <c r="AM466"/>
  <c r="AG466"/>
  <c r="AH466" s="1"/>
  <c r="AE466"/>
  <c r="Z466"/>
  <c r="Y466"/>
  <c r="W466"/>
  <c r="Q466"/>
  <c r="R466" s="1"/>
  <c r="O466"/>
  <c r="DB465"/>
  <c r="DA465"/>
  <c r="CY465"/>
  <c r="CS465"/>
  <c r="CT465" s="1"/>
  <c r="CQ465"/>
  <c r="CL465"/>
  <c r="CK465"/>
  <c r="CI465"/>
  <c r="CC465"/>
  <c r="CD465" s="1"/>
  <c r="CA465"/>
  <c r="BV465"/>
  <c r="BU465"/>
  <c r="BS465"/>
  <c r="BM465"/>
  <c r="BN465" s="1"/>
  <c r="BK465"/>
  <c r="BF465"/>
  <c r="BE465"/>
  <c r="BC465"/>
  <c r="AW465"/>
  <c r="AX465" s="1"/>
  <c r="AU465"/>
  <c r="AP465"/>
  <c r="AO465"/>
  <c r="AM465"/>
  <c r="AG465"/>
  <c r="AH465" s="1"/>
  <c r="AE465"/>
  <c r="Z465"/>
  <c r="Y465"/>
  <c r="W465"/>
  <c r="Q465"/>
  <c r="R465" s="1"/>
  <c r="O465"/>
  <c r="DB464"/>
  <c r="DA464"/>
  <c r="CY464"/>
  <c r="CS464"/>
  <c r="CT464" s="1"/>
  <c r="CQ464"/>
  <c r="CL464"/>
  <c r="CK464"/>
  <c r="CI464"/>
  <c r="CC464"/>
  <c r="CD464" s="1"/>
  <c r="CA464"/>
  <c r="BV464"/>
  <c r="BU464"/>
  <c r="BS464"/>
  <c r="BM464"/>
  <c r="BN464" s="1"/>
  <c r="BK464"/>
  <c r="BF464"/>
  <c r="BE464"/>
  <c r="BC464"/>
  <c r="AW464"/>
  <c r="AX464" s="1"/>
  <c r="AU464"/>
  <c r="AP464"/>
  <c r="AO464"/>
  <c r="AM464"/>
  <c r="AG464"/>
  <c r="AH464" s="1"/>
  <c r="AE464"/>
  <c r="Z464"/>
  <c r="Y464"/>
  <c r="W464"/>
  <c r="Q464"/>
  <c r="R464" s="1"/>
  <c r="O464"/>
  <c r="DB463"/>
  <c r="DA463"/>
  <c r="CY463"/>
  <c r="CS463"/>
  <c r="CT463" s="1"/>
  <c r="CQ463"/>
  <c r="CL463"/>
  <c r="CK463"/>
  <c r="CI463"/>
  <c r="CC463"/>
  <c r="CD463" s="1"/>
  <c r="CA463"/>
  <c r="BV463"/>
  <c r="BU463"/>
  <c r="BS463"/>
  <c r="BM463"/>
  <c r="BN463" s="1"/>
  <c r="BK463"/>
  <c r="BF463"/>
  <c r="BE463"/>
  <c r="BC463"/>
  <c r="AW463"/>
  <c r="AX463" s="1"/>
  <c r="AU463"/>
  <c r="AP463"/>
  <c r="AO463"/>
  <c r="AM463"/>
  <c r="AG463"/>
  <c r="AH463" s="1"/>
  <c r="AE463"/>
  <c r="Z463"/>
  <c r="Y463"/>
  <c r="R463"/>
  <c r="Q463"/>
  <c r="DB462"/>
  <c r="DA462"/>
  <c r="CY462"/>
  <c r="CS462"/>
  <c r="CT462" s="1"/>
  <c r="CQ462"/>
  <c r="CL462"/>
  <c r="CK462"/>
  <c r="CI462"/>
  <c r="CC462"/>
  <c r="CD462" s="1"/>
  <c r="CA462"/>
  <c r="BV462"/>
  <c r="BU462"/>
  <c r="BS462"/>
  <c r="BM462"/>
  <c r="BN462" s="1"/>
  <c r="BK462"/>
  <c r="BF462"/>
  <c r="BE462"/>
  <c r="BC462"/>
  <c r="AW462"/>
  <c r="AX462" s="1"/>
  <c r="AU462"/>
  <c r="AP462"/>
  <c r="AO462"/>
  <c r="AM462"/>
  <c r="AG462"/>
  <c r="AH462" s="1"/>
  <c r="AE462"/>
  <c r="Z462"/>
  <c r="Y462"/>
  <c r="W462"/>
  <c r="Q462"/>
  <c r="R462" s="1"/>
  <c r="O462"/>
  <c r="DB461"/>
  <c r="DA461"/>
  <c r="CY461"/>
  <c r="CS461"/>
  <c r="CT461" s="1"/>
  <c r="CQ461"/>
  <c r="CL461"/>
  <c r="CK461"/>
  <c r="CI461"/>
  <c r="CC461"/>
  <c r="CD461" s="1"/>
  <c r="CA461"/>
  <c r="BV461"/>
  <c r="BU461"/>
  <c r="BS461"/>
  <c r="BM461"/>
  <c r="BN461" s="1"/>
  <c r="BK461"/>
  <c r="BF461"/>
  <c r="BE461"/>
  <c r="BC461"/>
  <c r="AW461"/>
  <c r="AX461" s="1"/>
  <c r="AU461"/>
  <c r="AP461"/>
  <c r="AO461"/>
  <c r="AM461"/>
  <c r="AG461"/>
  <c r="AH461" s="1"/>
  <c r="AE461"/>
  <c r="Z461"/>
  <c r="Y461"/>
  <c r="W461"/>
  <c r="Q461"/>
  <c r="R461" s="1"/>
  <c r="O461"/>
  <c r="DB460"/>
  <c r="DA460"/>
  <c r="CY460"/>
  <c r="CS460"/>
  <c r="CT460" s="1"/>
  <c r="CQ460"/>
  <c r="CL460"/>
  <c r="CK460"/>
  <c r="CI460"/>
  <c r="CC460"/>
  <c r="CD460" s="1"/>
  <c r="CA460"/>
  <c r="BV460"/>
  <c r="BU460"/>
  <c r="BS460"/>
  <c r="BM460"/>
  <c r="BN460" s="1"/>
  <c r="BK460"/>
  <c r="BF460"/>
  <c r="BE460"/>
  <c r="BC460"/>
  <c r="AW460"/>
  <c r="AX460" s="1"/>
  <c r="AU460"/>
  <c r="AP460"/>
  <c r="AO460"/>
  <c r="AM460"/>
  <c r="AG460"/>
  <c r="AH460" s="1"/>
  <c r="AE460"/>
  <c r="Z460"/>
  <c r="Y460"/>
  <c r="W460"/>
  <c r="Q460"/>
  <c r="R460" s="1"/>
  <c r="O460"/>
  <c r="DB459"/>
  <c r="DA459"/>
  <c r="CY459"/>
  <c r="CS459"/>
  <c r="CT459" s="1"/>
  <c r="CQ459"/>
  <c r="CL459"/>
  <c r="CK459"/>
  <c r="CI459"/>
  <c r="CC459"/>
  <c r="CD459" s="1"/>
  <c r="CA459"/>
  <c r="BV459"/>
  <c r="BU459"/>
  <c r="BS459"/>
  <c r="BM459"/>
  <c r="BN459" s="1"/>
  <c r="BK459"/>
  <c r="BF459"/>
  <c r="BE459"/>
  <c r="BC459"/>
  <c r="AW459"/>
  <c r="AX459" s="1"/>
  <c r="AU459"/>
  <c r="AP459"/>
  <c r="AO459"/>
  <c r="AM459"/>
  <c r="AG459"/>
  <c r="AH459" s="1"/>
  <c r="AE459"/>
  <c r="Z459"/>
  <c r="Y459"/>
  <c r="W459"/>
  <c r="Q459"/>
  <c r="R459" s="1"/>
  <c r="O459"/>
  <c r="DB458"/>
  <c r="DA458"/>
  <c r="CY458"/>
  <c r="CS458"/>
  <c r="CT458" s="1"/>
  <c r="CK458"/>
  <c r="CL458" s="1"/>
  <c r="CC458"/>
  <c r="CD458" s="1"/>
  <c r="BU458"/>
  <c r="BV458" s="1"/>
  <c r="BM458"/>
  <c r="BN458" s="1"/>
  <c r="BK458"/>
  <c r="BF458"/>
  <c r="BE458"/>
  <c r="BC458"/>
  <c r="AW458"/>
  <c r="AX458" s="1"/>
  <c r="AO458"/>
  <c r="AP458" s="1"/>
  <c r="AM458"/>
  <c r="AH458"/>
  <c r="AG458"/>
  <c r="AE458"/>
  <c r="Y458"/>
  <c r="Z458" s="1"/>
  <c r="W458"/>
  <c r="R458"/>
  <c r="Q458"/>
  <c r="O458"/>
  <c r="DA457"/>
  <c r="DB457" s="1"/>
  <c r="CS457"/>
  <c r="CT457" s="1"/>
  <c r="CK457"/>
  <c r="CL457" s="1"/>
  <c r="CC457"/>
  <c r="CD457" s="1"/>
  <c r="BU457"/>
  <c r="BV457" s="1"/>
  <c r="BM457"/>
  <c r="BN457" s="1"/>
  <c r="BE457"/>
  <c r="BF457" s="1"/>
  <c r="AW457"/>
  <c r="AX457" s="1"/>
  <c r="AO457"/>
  <c r="AP457" s="1"/>
  <c r="AG457"/>
  <c r="AH457" s="1"/>
  <c r="Y457"/>
  <c r="Z457" s="1"/>
  <c r="Q457"/>
  <c r="R457" s="1"/>
  <c r="DA456"/>
  <c r="DB456" s="1"/>
  <c r="CY456"/>
  <c r="CT456"/>
  <c r="CS456"/>
  <c r="CQ456"/>
  <c r="CK456"/>
  <c r="CL456" s="1"/>
  <c r="CI456"/>
  <c r="CD456"/>
  <c r="CC456"/>
  <c r="CA456"/>
  <c r="BU456"/>
  <c r="BV456" s="1"/>
  <c r="BS456"/>
  <c r="BN456"/>
  <c r="BM456"/>
  <c r="BK456"/>
  <c r="BE456"/>
  <c r="BF456" s="1"/>
  <c r="BC456"/>
  <c r="AX456"/>
  <c r="AW456"/>
  <c r="AU456"/>
  <c r="AO456"/>
  <c r="AP456" s="1"/>
  <c r="AM456"/>
  <c r="AH456"/>
  <c r="AG456"/>
  <c r="AE456"/>
  <c r="Y456"/>
  <c r="Z456" s="1"/>
  <c r="W456"/>
  <c r="R456"/>
  <c r="Q456"/>
  <c r="O456"/>
  <c r="DA455"/>
  <c r="DB455" s="1"/>
  <c r="CY455"/>
  <c r="CT455"/>
  <c r="CS455"/>
  <c r="CQ455"/>
  <c r="CK455"/>
  <c r="CL455" s="1"/>
  <c r="CI455"/>
  <c r="CD455"/>
  <c r="CC455"/>
  <c r="CA455"/>
  <c r="BU455"/>
  <c r="BV455" s="1"/>
  <c r="BS455"/>
  <c r="BN455"/>
  <c r="BM455"/>
  <c r="BK455"/>
  <c r="BE455"/>
  <c r="BF455" s="1"/>
  <c r="BC455"/>
  <c r="AX455"/>
  <c r="AW455"/>
  <c r="AU455"/>
  <c r="AO455"/>
  <c r="AP455" s="1"/>
  <c r="AM455"/>
  <c r="AH455"/>
  <c r="AG455"/>
  <c r="AE455"/>
  <c r="Y455"/>
  <c r="Z455" s="1"/>
  <c r="W455"/>
  <c r="R455"/>
  <c r="Q455"/>
  <c r="O455"/>
  <c r="DA454"/>
  <c r="DB454" s="1"/>
  <c r="CY454"/>
  <c r="CT454"/>
  <c r="CS454"/>
  <c r="CQ454"/>
  <c r="CK454"/>
  <c r="CL454" s="1"/>
  <c r="CI454"/>
  <c r="CD454"/>
  <c r="CC454"/>
  <c r="CA454"/>
  <c r="BU454"/>
  <c r="BV454" s="1"/>
  <c r="BS454"/>
  <c r="BN454"/>
  <c r="BM454"/>
  <c r="BK454"/>
  <c r="BE454"/>
  <c r="BF454" s="1"/>
  <c r="BC454"/>
  <c r="AX454"/>
  <c r="AW454"/>
  <c r="AU454"/>
  <c r="AO454"/>
  <c r="AP454" s="1"/>
  <c r="AM454"/>
  <c r="AH454"/>
  <c r="AG454"/>
  <c r="AE454"/>
  <c r="Y454"/>
  <c r="Z454" s="1"/>
  <c r="W454"/>
  <c r="R454"/>
  <c r="Q454"/>
  <c r="O454"/>
  <c r="DA453"/>
  <c r="DB453" s="1"/>
  <c r="CY453"/>
  <c r="CT453"/>
  <c r="CS453"/>
  <c r="CQ453"/>
  <c r="CK453"/>
  <c r="CL453" s="1"/>
  <c r="CI453"/>
  <c r="CD453"/>
  <c r="CC453"/>
  <c r="CA453"/>
  <c r="BU453"/>
  <c r="BV453" s="1"/>
  <c r="BS453"/>
  <c r="BN453"/>
  <c r="BM453"/>
  <c r="BK453"/>
  <c r="BE453"/>
  <c r="BF453" s="1"/>
  <c r="BC453"/>
  <c r="AX453"/>
  <c r="AW453"/>
  <c r="AU453"/>
  <c r="AO453"/>
  <c r="AP453" s="1"/>
  <c r="AM453"/>
  <c r="AH453"/>
  <c r="AG453"/>
  <c r="AE453"/>
  <c r="Y453"/>
  <c r="Z453" s="1"/>
  <c r="W453"/>
  <c r="R453"/>
  <c r="Q453"/>
  <c r="O453"/>
  <c r="DA452"/>
  <c r="DB452" s="1"/>
  <c r="CY452"/>
  <c r="CT452"/>
  <c r="CS452"/>
  <c r="CQ452"/>
  <c r="CK452"/>
  <c r="CL452" s="1"/>
  <c r="CI452"/>
  <c r="CD452"/>
  <c r="CC452"/>
  <c r="CA452"/>
  <c r="BU452"/>
  <c r="BV452" s="1"/>
  <c r="BS452"/>
  <c r="BN452"/>
  <c r="BM452"/>
  <c r="BK452"/>
  <c r="BE452"/>
  <c r="BF452" s="1"/>
  <c r="BC452"/>
  <c r="AX452"/>
  <c r="AW452"/>
  <c r="AU452"/>
  <c r="AO452"/>
  <c r="AP452" s="1"/>
  <c r="AM452"/>
  <c r="AH452"/>
  <c r="AG452"/>
  <c r="AE452"/>
  <c r="Y452"/>
  <c r="Z452" s="1"/>
  <c r="W452"/>
  <c r="R452"/>
  <c r="Q452"/>
  <c r="O452"/>
  <c r="DA451"/>
  <c r="DB451" s="1"/>
  <c r="CY451"/>
  <c r="CT451"/>
  <c r="CS451"/>
  <c r="CQ451"/>
  <c r="CK451"/>
  <c r="CL451" s="1"/>
  <c r="CI451"/>
  <c r="CD451"/>
  <c r="CC451"/>
  <c r="CA451"/>
  <c r="BU451"/>
  <c r="BV451" s="1"/>
  <c r="BS451"/>
  <c r="BN451"/>
  <c r="BM451"/>
  <c r="BK451"/>
  <c r="BE451"/>
  <c r="BF451" s="1"/>
  <c r="BC451"/>
  <c r="AX451"/>
  <c r="AW451"/>
  <c r="AU451"/>
  <c r="AO451"/>
  <c r="AP451" s="1"/>
  <c r="AM451"/>
  <c r="AH451"/>
  <c r="AG451"/>
  <c r="AE451"/>
  <c r="Y451"/>
  <c r="Z451" s="1"/>
  <c r="W451"/>
  <c r="R451"/>
  <c r="Q451"/>
  <c r="O451"/>
  <c r="DA450"/>
  <c r="DB450" s="1"/>
  <c r="CY450"/>
  <c r="CT450"/>
  <c r="CS450"/>
  <c r="CQ450"/>
  <c r="CK450"/>
  <c r="CL450" s="1"/>
  <c r="CI450"/>
  <c r="CD450"/>
  <c r="CC450"/>
  <c r="CA450"/>
  <c r="BU450"/>
  <c r="BV450" s="1"/>
  <c r="BS450"/>
  <c r="BN450"/>
  <c r="BM450"/>
  <c r="BK450"/>
  <c r="BE450"/>
  <c r="BF450" s="1"/>
  <c r="BC450"/>
  <c r="AX450"/>
  <c r="AW450"/>
  <c r="AU450"/>
  <c r="AO450"/>
  <c r="AP450" s="1"/>
  <c r="AM450"/>
  <c r="AH450"/>
  <c r="AG450"/>
  <c r="AE450"/>
  <c r="Y450"/>
  <c r="Z450" s="1"/>
  <c r="W450"/>
  <c r="R450"/>
  <c r="Q450"/>
  <c r="O450"/>
  <c r="DA449"/>
  <c r="DB449" s="1"/>
  <c r="CY449"/>
  <c r="CT449"/>
  <c r="CS449"/>
  <c r="CQ449"/>
  <c r="CK449"/>
  <c r="CL449" s="1"/>
  <c r="CI449"/>
  <c r="CD449"/>
  <c r="CC449"/>
  <c r="CA449"/>
  <c r="BU449"/>
  <c r="BV449" s="1"/>
  <c r="BS449"/>
  <c r="BN449"/>
  <c r="BM449"/>
  <c r="BK449"/>
  <c r="BE449"/>
  <c r="BF449" s="1"/>
  <c r="BC449"/>
  <c r="AX449"/>
  <c r="AW449"/>
  <c r="AU449"/>
  <c r="AO449"/>
  <c r="AP449" s="1"/>
  <c r="AM449"/>
  <c r="AH449"/>
  <c r="AG449"/>
  <c r="AE449"/>
  <c r="Y449"/>
  <c r="Z449" s="1"/>
  <c r="W449"/>
  <c r="R449"/>
  <c r="Q449"/>
  <c r="O449"/>
  <c r="DA448"/>
  <c r="DB448" s="1"/>
  <c r="CY448"/>
  <c r="CT448"/>
  <c r="CS448"/>
  <c r="CQ448"/>
  <c r="CK448"/>
  <c r="CL448" s="1"/>
  <c r="CI448"/>
  <c r="CD448"/>
  <c r="CC448"/>
  <c r="CA448"/>
  <c r="BU448"/>
  <c r="BV448" s="1"/>
  <c r="BS448"/>
  <c r="BN448"/>
  <c r="BM448"/>
  <c r="BK448"/>
  <c r="BE448"/>
  <c r="BF448" s="1"/>
  <c r="BC448"/>
  <c r="AX448"/>
  <c r="AW448"/>
  <c r="AU448"/>
  <c r="AO448"/>
  <c r="AP448" s="1"/>
  <c r="AM448"/>
  <c r="AH448"/>
  <c r="AG448"/>
  <c r="AE448"/>
  <c r="Y448"/>
  <c r="Z448" s="1"/>
  <c r="W448"/>
  <c r="R448"/>
  <c r="Q448"/>
  <c r="O448"/>
  <c r="DA447"/>
  <c r="DB447" s="1"/>
  <c r="CY447"/>
  <c r="CT447"/>
  <c r="CS447"/>
  <c r="CQ447"/>
  <c r="CK447"/>
  <c r="CL447" s="1"/>
  <c r="CI447"/>
  <c r="CC447"/>
  <c r="CD447" s="1"/>
  <c r="CA447"/>
  <c r="BU447"/>
  <c r="BV447" s="1"/>
  <c r="BS447"/>
  <c r="BN447"/>
  <c r="BM447"/>
  <c r="BK447"/>
  <c r="BE447"/>
  <c r="BF447" s="1"/>
  <c r="BC447"/>
  <c r="AX447"/>
  <c r="AW447"/>
  <c r="AU447"/>
  <c r="AO447"/>
  <c r="AP447" s="1"/>
  <c r="AM447"/>
  <c r="AH447"/>
  <c r="AG447"/>
  <c r="AE447"/>
  <c r="Z447"/>
  <c r="Y447"/>
  <c r="W447"/>
  <c r="Q447"/>
  <c r="R447" s="1"/>
  <c r="O447"/>
  <c r="DA446"/>
  <c r="CY446"/>
  <c r="CT446"/>
  <c r="CT478" s="1"/>
  <c r="CS446"/>
  <c r="CS478" s="1"/>
  <c r="CQ446"/>
  <c r="CK446"/>
  <c r="CK478" s="1"/>
  <c r="CI446"/>
  <c r="CD446"/>
  <c r="CC446"/>
  <c r="CA446"/>
  <c r="BU446"/>
  <c r="BS446"/>
  <c r="BN446"/>
  <c r="BM446"/>
  <c r="BM478" s="1"/>
  <c r="BK446"/>
  <c r="BF446"/>
  <c r="BE446"/>
  <c r="BC446"/>
  <c r="AW446"/>
  <c r="AW478" s="1"/>
  <c r="AU446"/>
  <c r="AO446"/>
  <c r="AM446"/>
  <c r="AH446"/>
  <c r="AH478" s="1"/>
  <c r="AG446"/>
  <c r="AG478" s="1"/>
  <c r="AE446"/>
  <c r="Y446"/>
  <c r="Y478" s="1"/>
  <c r="W446"/>
  <c r="R446"/>
  <c r="Q446"/>
  <c r="Q478" s="1"/>
  <c r="O446"/>
  <c r="CZ444"/>
  <c r="CZ516" s="1"/>
  <c r="CX444"/>
  <c r="CX516" s="1"/>
  <c r="CW444"/>
  <c r="CW516" s="1"/>
  <c r="CV444"/>
  <c r="CV516" s="1"/>
  <c r="CU444"/>
  <c r="CU516" s="1"/>
  <c r="CR444"/>
  <c r="CR516" s="1"/>
  <c r="CP444"/>
  <c r="CP516" s="1"/>
  <c r="CO444"/>
  <c r="CO516" s="1"/>
  <c r="CN444"/>
  <c r="CN516" s="1"/>
  <c r="CM444"/>
  <c r="CM516" s="1"/>
  <c r="CJ444"/>
  <c r="CJ516" s="1"/>
  <c r="CH444"/>
  <c r="CH516" s="1"/>
  <c r="CG444"/>
  <c r="CG516" s="1"/>
  <c r="CF444"/>
  <c r="CF516" s="1"/>
  <c r="CE444"/>
  <c r="CE516" s="1"/>
  <c r="CB444"/>
  <c r="CB516" s="1"/>
  <c r="BZ444"/>
  <c r="BZ516" s="1"/>
  <c r="BY444"/>
  <c r="BY516" s="1"/>
  <c r="BX444"/>
  <c r="BX516" s="1"/>
  <c r="BW444"/>
  <c r="BW516" s="1"/>
  <c r="BT444"/>
  <c r="BT516" s="1"/>
  <c r="BR444"/>
  <c r="BR516" s="1"/>
  <c r="BQ444"/>
  <c r="BQ516" s="1"/>
  <c r="BP444"/>
  <c r="BP516" s="1"/>
  <c r="BO444"/>
  <c r="BO516" s="1"/>
  <c r="BL444"/>
  <c r="BL516" s="1"/>
  <c r="BJ444"/>
  <c r="BJ516" s="1"/>
  <c r="BI444"/>
  <c r="BI516" s="1"/>
  <c r="BH444"/>
  <c r="BH516" s="1"/>
  <c r="BG444"/>
  <c r="BG516" s="1"/>
  <c r="BD444"/>
  <c r="BD516" s="1"/>
  <c r="BB444"/>
  <c r="BB516" s="1"/>
  <c r="BA444"/>
  <c r="BA516" s="1"/>
  <c r="AZ444"/>
  <c r="AZ516" s="1"/>
  <c r="AY444"/>
  <c r="AY516" s="1"/>
  <c r="AV444"/>
  <c r="AV516" s="1"/>
  <c r="AT444"/>
  <c r="AT516" s="1"/>
  <c r="AS444"/>
  <c r="AS516" s="1"/>
  <c r="AR444"/>
  <c r="AR516" s="1"/>
  <c r="AQ444"/>
  <c r="AQ516" s="1"/>
  <c r="AN444"/>
  <c r="AN516" s="1"/>
  <c r="AL444"/>
  <c r="AL516" s="1"/>
  <c r="AK444"/>
  <c r="AK516" s="1"/>
  <c r="AJ444"/>
  <c r="AJ516" s="1"/>
  <c r="AI444"/>
  <c r="AI516" s="1"/>
  <c r="AF444"/>
  <c r="AF516" s="1"/>
  <c r="AD444"/>
  <c r="AD516" s="1"/>
  <c r="AC444"/>
  <c r="AC516" s="1"/>
  <c r="AB444"/>
  <c r="AB516" s="1"/>
  <c r="AA444"/>
  <c r="AA516" s="1"/>
  <c r="X444"/>
  <c r="X516" s="1"/>
  <c r="V444"/>
  <c r="V516" s="1"/>
  <c r="U444"/>
  <c r="U516" s="1"/>
  <c r="T444"/>
  <c r="T516" s="1"/>
  <c r="S444"/>
  <c r="S516" s="1"/>
  <c r="P444"/>
  <c r="P516" s="1"/>
  <c r="N444"/>
  <c r="N516" s="1"/>
  <c r="M444"/>
  <c r="M516" s="1"/>
  <c r="L444"/>
  <c r="L516" s="1"/>
  <c r="K444"/>
  <c r="K516" s="1"/>
  <c r="J444"/>
  <c r="J516" s="1"/>
  <c r="D444"/>
  <c r="D516" s="1"/>
  <c r="DB443"/>
  <c r="DA443"/>
  <c r="CY443"/>
  <c r="CS443"/>
  <c r="CT443" s="1"/>
  <c r="CQ443"/>
  <c r="CL443"/>
  <c r="CK443"/>
  <c r="CI443"/>
  <c r="CC443"/>
  <c r="CD443" s="1"/>
  <c r="CA443"/>
  <c r="BV443"/>
  <c r="BU443"/>
  <c r="BS443"/>
  <c r="BM443"/>
  <c r="BN443" s="1"/>
  <c r="BK443"/>
  <c r="BF443"/>
  <c r="BE443"/>
  <c r="BC443"/>
  <c r="AW443"/>
  <c r="AX443" s="1"/>
  <c r="AU443"/>
  <c r="AP443"/>
  <c r="AO443"/>
  <c r="AM443"/>
  <c r="AG443"/>
  <c r="AH443" s="1"/>
  <c r="AE443"/>
  <c r="Z443"/>
  <c r="Y443"/>
  <c r="W443"/>
  <c r="Q443"/>
  <c r="R443" s="1"/>
  <c r="O443"/>
  <c r="DB442"/>
  <c r="DA442"/>
  <c r="CY442"/>
  <c r="CS442"/>
  <c r="CT442" s="1"/>
  <c r="CQ442"/>
  <c r="CL442"/>
  <c r="CK442"/>
  <c r="CI442"/>
  <c r="CC442"/>
  <c r="CD442" s="1"/>
  <c r="CA442"/>
  <c r="BV442"/>
  <c r="BU442"/>
  <c r="BS442"/>
  <c r="BM442"/>
  <c r="BN442" s="1"/>
  <c r="BK442"/>
  <c r="BF442"/>
  <c r="BE442"/>
  <c r="BC442"/>
  <c r="AW442"/>
  <c r="AX442" s="1"/>
  <c r="AU442"/>
  <c r="AP442"/>
  <c r="AO442"/>
  <c r="AM442"/>
  <c r="AG442"/>
  <c r="AH442" s="1"/>
  <c r="AE442"/>
  <c r="Z442"/>
  <c r="Y442"/>
  <c r="R442"/>
  <c r="Q442"/>
  <c r="DB441"/>
  <c r="DA441"/>
  <c r="CY441"/>
  <c r="CS441"/>
  <c r="CT441" s="1"/>
  <c r="CQ441"/>
  <c r="CL441"/>
  <c r="CK441"/>
  <c r="CI441"/>
  <c r="CC441"/>
  <c r="CD441" s="1"/>
  <c r="CA441"/>
  <c r="BV441"/>
  <c r="BU441"/>
  <c r="BS441"/>
  <c r="BM441"/>
  <c r="BN441" s="1"/>
  <c r="BK441"/>
  <c r="BF441"/>
  <c r="BE441"/>
  <c r="BC441"/>
  <c r="AW441"/>
  <c r="AX441" s="1"/>
  <c r="AU441"/>
  <c r="AP441"/>
  <c r="AO441"/>
  <c r="AM441"/>
  <c r="AG441"/>
  <c r="AH441" s="1"/>
  <c r="AE441"/>
  <c r="Z441"/>
  <c r="Y441"/>
  <c r="W441"/>
  <c r="Q441"/>
  <c r="R441" s="1"/>
  <c r="O441"/>
  <c r="DB440"/>
  <c r="DA440"/>
  <c r="CY440"/>
  <c r="CS440"/>
  <c r="CT440" s="1"/>
  <c r="CQ440"/>
  <c r="CL440"/>
  <c r="CK440"/>
  <c r="CI440"/>
  <c r="CC440"/>
  <c r="CD440" s="1"/>
  <c r="CA440"/>
  <c r="BV440"/>
  <c r="BU440"/>
  <c r="BS440"/>
  <c r="BM440"/>
  <c r="BN440" s="1"/>
  <c r="BK440"/>
  <c r="BF440"/>
  <c r="BE440"/>
  <c r="BC440"/>
  <c r="AW440"/>
  <c r="AX440" s="1"/>
  <c r="AU440"/>
  <c r="AP440"/>
  <c r="AO440"/>
  <c r="AM440"/>
  <c r="AG440"/>
  <c r="AH440" s="1"/>
  <c r="AE440"/>
  <c r="Z440"/>
  <c r="Y440"/>
  <c r="W440"/>
  <c r="Q440"/>
  <c r="R440" s="1"/>
  <c r="O440"/>
  <c r="DB439"/>
  <c r="DA439"/>
  <c r="CY439"/>
  <c r="CS439"/>
  <c r="CT439" s="1"/>
  <c r="CQ439"/>
  <c r="CL439"/>
  <c r="CK439"/>
  <c r="CI439"/>
  <c r="CC439"/>
  <c r="CD439" s="1"/>
  <c r="CA439"/>
  <c r="BV439"/>
  <c r="BU439"/>
  <c r="BS439"/>
  <c r="BM439"/>
  <c r="BN439" s="1"/>
  <c r="BK439"/>
  <c r="BF439"/>
  <c r="BE439"/>
  <c r="BC439"/>
  <c r="AW439"/>
  <c r="AX439" s="1"/>
  <c r="AU439"/>
  <c r="AP439"/>
  <c r="AO439"/>
  <c r="AM439"/>
  <c r="AG439"/>
  <c r="AH439" s="1"/>
  <c r="AE439"/>
  <c r="Z439"/>
  <c r="Y439"/>
  <c r="W439"/>
  <c r="Q439"/>
  <c r="R439" s="1"/>
  <c r="O439"/>
  <c r="DB438"/>
  <c r="DA438"/>
  <c r="CY438"/>
  <c r="CS438"/>
  <c r="CT438" s="1"/>
  <c r="CQ438"/>
  <c r="CL438"/>
  <c r="CK438"/>
  <c r="CI438"/>
  <c r="CC438"/>
  <c r="CD438" s="1"/>
  <c r="CA438"/>
  <c r="BV438"/>
  <c r="BU438"/>
  <c r="BS438"/>
  <c r="BM438"/>
  <c r="BN438" s="1"/>
  <c r="BK438"/>
  <c r="BF438"/>
  <c r="BE438"/>
  <c r="BC438"/>
  <c r="AW438"/>
  <c r="AX438" s="1"/>
  <c r="AU438"/>
  <c r="AP438"/>
  <c r="AO438"/>
  <c r="AM438"/>
  <c r="AG438"/>
  <c r="AH438" s="1"/>
  <c r="AE438"/>
  <c r="Z438"/>
  <c r="Y438"/>
  <c r="W438"/>
  <c r="Q438"/>
  <c r="R438" s="1"/>
  <c r="O438"/>
  <c r="DB437"/>
  <c r="DA437"/>
  <c r="CY437"/>
  <c r="CS437"/>
  <c r="CT437" s="1"/>
  <c r="CQ437"/>
  <c r="CL437"/>
  <c r="CK437"/>
  <c r="CI437"/>
  <c r="CC437"/>
  <c r="CD437" s="1"/>
  <c r="CA437"/>
  <c r="BV437"/>
  <c r="BU437"/>
  <c r="BS437"/>
  <c r="BM437"/>
  <c r="BN437" s="1"/>
  <c r="BK437"/>
  <c r="BF437"/>
  <c r="BE437"/>
  <c r="BC437"/>
  <c r="AW437"/>
  <c r="AX437" s="1"/>
  <c r="AU437"/>
  <c r="AP437"/>
  <c r="AO437"/>
  <c r="AM437"/>
  <c r="AG437"/>
  <c r="AH437" s="1"/>
  <c r="AE437"/>
  <c r="Z437"/>
  <c r="Y437"/>
  <c r="W437"/>
  <c r="Q437"/>
  <c r="R437" s="1"/>
  <c r="O437"/>
  <c r="DB436"/>
  <c r="DA436"/>
  <c r="CY436"/>
  <c r="CS436"/>
  <c r="CT436" s="1"/>
  <c r="CQ436"/>
  <c r="CL436"/>
  <c r="CK436"/>
  <c r="CI436"/>
  <c r="CC436"/>
  <c r="CD436" s="1"/>
  <c r="CA436"/>
  <c r="BV436"/>
  <c r="BU436"/>
  <c r="BS436"/>
  <c r="BM436"/>
  <c r="BN436" s="1"/>
  <c r="BK436"/>
  <c r="BF436"/>
  <c r="BE436"/>
  <c r="BC436"/>
  <c r="AW436"/>
  <c r="AX436" s="1"/>
  <c r="AU436"/>
  <c r="AP436"/>
  <c r="AO436"/>
  <c r="AM436"/>
  <c r="AG436"/>
  <c r="AH436" s="1"/>
  <c r="AE436"/>
  <c r="Z436"/>
  <c r="Y436"/>
  <c r="W436"/>
  <c r="Q436"/>
  <c r="R436" s="1"/>
  <c r="O436"/>
  <c r="DB435"/>
  <c r="DA435"/>
  <c r="CY435"/>
  <c r="CS435"/>
  <c r="CT435" s="1"/>
  <c r="CQ435"/>
  <c r="CL435"/>
  <c r="CK435"/>
  <c r="CI435"/>
  <c r="CC435"/>
  <c r="CD435" s="1"/>
  <c r="CA435"/>
  <c r="BV435"/>
  <c r="BU435"/>
  <c r="BS435"/>
  <c r="BM435"/>
  <c r="BN435" s="1"/>
  <c r="BK435"/>
  <c r="BF435"/>
  <c r="BE435"/>
  <c r="BC435"/>
  <c r="AW435"/>
  <c r="AX435" s="1"/>
  <c r="AU435"/>
  <c r="AP435"/>
  <c r="AO435"/>
  <c r="AM435"/>
  <c r="AG435"/>
  <c r="AH435" s="1"/>
  <c r="AE435"/>
  <c r="Z435"/>
  <c r="Y435"/>
  <c r="W435"/>
  <c r="Q435"/>
  <c r="R435" s="1"/>
  <c r="O435"/>
  <c r="DB434"/>
  <c r="DA434"/>
  <c r="CY434"/>
  <c r="CS434"/>
  <c r="CT434" s="1"/>
  <c r="CQ434"/>
  <c r="CL434"/>
  <c r="CK434"/>
  <c r="CI434"/>
  <c r="CC434"/>
  <c r="CD434" s="1"/>
  <c r="CA434"/>
  <c r="BV434"/>
  <c r="BU434"/>
  <c r="BS434"/>
  <c r="BM434"/>
  <c r="BN434" s="1"/>
  <c r="BK434"/>
  <c r="BF434"/>
  <c r="BE434"/>
  <c r="BC434"/>
  <c r="AW434"/>
  <c r="AX434" s="1"/>
  <c r="AU434"/>
  <c r="AP434"/>
  <c r="AO434"/>
  <c r="AM434"/>
  <c r="AG434"/>
  <c r="AH434" s="1"/>
  <c r="AE434"/>
  <c r="Z434"/>
  <c r="Y434"/>
  <c r="W434"/>
  <c r="Q434"/>
  <c r="R434" s="1"/>
  <c r="O434"/>
  <c r="DB433"/>
  <c r="DA433"/>
  <c r="CY433"/>
  <c r="CS433"/>
  <c r="CT433" s="1"/>
  <c r="CQ433"/>
  <c r="CL433"/>
  <c r="CK433"/>
  <c r="CI433"/>
  <c r="CC433"/>
  <c r="CD433" s="1"/>
  <c r="CA433"/>
  <c r="BV433"/>
  <c r="BU433"/>
  <c r="BS433"/>
  <c r="BM433"/>
  <c r="BN433" s="1"/>
  <c r="BK433"/>
  <c r="BF433"/>
  <c r="BE433"/>
  <c r="BC433"/>
  <c r="AW433"/>
  <c r="AX433" s="1"/>
  <c r="AU433"/>
  <c r="AP433"/>
  <c r="AO433"/>
  <c r="AM433"/>
  <c r="AG433"/>
  <c r="AH433" s="1"/>
  <c r="AE433"/>
  <c r="Z433"/>
  <c r="Y433"/>
  <c r="W433"/>
  <c r="Q433"/>
  <c r="R433" s="1"/>
  <c r="O433"/>
  <c r="DB432"/>
  <c r="DA432"/>
  <c r="CY432"/>
  <c r="CS432"/>
  <c r="CT432" s="1"/>
  <c r="CQ432"/>
  <c r="CL432"/>
  <c r="CK432"/>
  <c r="CI432"/>
  <c r="CC432"/>
  <c r="CD432" s="1"/>
  <c r="CA432"/>
  <c r="BV432"/>
  <c r="BU432"/>
  <c r="BS432"/>
  <c r="BM432"/>
  <c r="BN432" s="1"/>
  <c r="BK432"/>
  <c r="BF432"/>
  <c r="BE432"/>
  <c r="BC432"/>
  <c r="AW432"/>
  <c r="AX432" s="1"/>
  <c r="AU432"/>
  <c r="AP432"/>
  <c r="AO432"/>
  <c r="AM432"/>
  <c r="AG432"/>
  <c r="AH432" s="1"/>
  <c r="AE432"/>
  <c r="Z432"/>
  <c r="Y432"/>
  <c r="W432"/>
  <c r="Q432"/>
  <c r="R432" s="1"/>
  <c r="O432"/>
  <c r="DB431"/>
  <c r="DA431"/>
  <c r="CY431"/>
  <c r="CS431"/>
  <c r="CT431" s="1"/>
  <c r="CQ431"/>
  <c r="CL431"/>
  <c r="CK431"/>
  <c r="CI431"/>
  <c r="CC431"/>
  <c r="CD431" s="1"/>
  <c r="CA431"/>
  <c r="BV431"/>
  <c r="BU431"/>
  <c r="BS431"/>
  <c r="BM431"/>
  <c r="BN431" s="1"/>
  <c r="BK431"/>
  <c r="BF431"/>
  <c r="BE431"/>
  <c r="BC431"/>
  <c r="AW431"/>
  <c r="AX431" s="1"/>
  <c r="AU431"/>
  <c r="AP431"/>
  <c r="AO431"/>
  <c r="AM431"/>
  <c r="AG431"/>
  <c r="AH431" s="1"/>
  <c r="AE431"/>
  <c r="Z431"/>
  <c r="Y431"/>
  <c r="W431"/>
  <c r="Q431"/>
  <c r="R431" s="1"/>
  <c r="O431"/>
  <c r="DB430"/>
  <c r="DA430"/>
  <c r="CY430"/>
  <c r="CS430"/>
  <c r="CT430" s="1"/>
  <c r="CQ430"/>
  <c r="CL430"/>
  <c r="CK430"/>
  <c r="CI430"/>
  <c r="CC430"/>
  <c r="CD430" s="1"/>
  <c r="CA430"/>
  <c r="BV430"/>
  <c r="BU430"/>
  <c r="BS430"/>
  <c r="BM430"/>
  <c r="BN430" s="1"/>
  <c r="BK430"/>
  <c r="BF430"/>
  <c r="BE430"/>
  <c r="BC430"/>
  <c r="AW430"/>
  <c r="AX430" s="1"/>
  <c r="AU430"/>
  <c r="AP430"/>
  <c r="AO430"/>
  <c r="AM430"/>
  <c r="AG430"/>
  <c r="AH430" s="1"/>
  <c r="AE430"/>
  <c r="Z430"/>
  <c r="Y430"/>
  <c r="W430"/>
  <c r="Q430"/>
  <c r="R430" s="1"/>
  <c r="O430"/>
  <c r="DB429"/>
  <c r="DA429"/>
  <c r="CY429"/>
  <c r="CS429"/>
  <c r="CT429" s="1"/>
  <c r="CQ429"/>
  <c r="CL429"/>
  <c r="CK429"/>
  <c r="CI429"/>
  <c r="CC429"/>
  <c r="CD429" s="1"/>
  <c r="CA429"/>
  <c r="BV429"/>
  <c r="BU429"/>
  <c r="BS429"/>
  <c r="BM429"/>
  <c r="BN429" s="1"/>
  <c r="BK429"/>
  <c r="BF429"/>
  <c r="BE429"/>
  <c r="BC429"/>
  <c r="AW429"/>
  <c r="AX429" s="1"/>
  <c r="AU429"/>
  <c r="AP429"/>
  <c r="AO429"/>
  <c r="AM429"/>
  <c r="AG429"/>
  <c r="AH429" s="1"/>
  <c r="AE429"/>
  <c r="Z429"/>
  <c r="Y429"/>
  <c r="W429"/>
  <c r="Q429"/>
  <c r="R429" s="1"/>
  <c r="O429"/>
  <c r="DB428"/>
  <c r="DA428"/>
  <c r="CY428"/>
  <c r="CS428"/>
  <c r="CT428" s="1"/>
  <c r="CQ428"/>
  <c r="CL428"/>
  <c r="CK428"/>
  <c r="CI428"/>
  <c r="CC428"/>
  <c r="CD428" s="1"/>
  <c r="CA428"/>
  <c r="BV428"/>
  <c r="BU428"/>
  <c r="BS428"/>
  <c r="BM428"/>
  <c r="BN428" s="1"/>
  <c r="BK428"/>
  <c r="BF428"/>
  <c r="BE428"/>
  <c r="BC428"/>
  <c r="AW428"/>
  <c r="AX428" s="1"/>
  <c r="AU428"/>
  <c r="AP428"/>
  <c r="AO428"/>
  <c r="AM428"/>
  <c r="AG428"/>
  <c r="AH428" s="1"/>
  <c r="AE428"/>
  <c r="Z428"/>
  <c r="Y428"/>
  <c r="W428"/>
  <c r="Q428"/>
  <c r="R428" s="1"/>
  <c r="O428"/>
  <c r="DB427"/>
  <c r="DA427"/>
  <c r="CY427"/>
  <c r="CS427"/>
  <c r="CT427" s="1"/>
  <c r="CQ427"/>
  <c r="CL427"/>
  <c r="CK427"/>
  <c r="CI427"/>
  <c r="CC427"/>
  <c r="CD427" s="1"/>
  <c r="CA427"/>
  <c r="BV427"/>
  <c r="BU427"/>
  <c r="BS427"/>
  <c r="BM427"/>
  <c r="BN427" s="1"/>
  <c r="BK427"/>
  <c r="BF427"/>
  <c r="BE427"/>
  <c r="BC427"/>
  <c r="AW427"/>
  <c r="AX427" s="1"/>
  <c r="AU427"/>
  <c r="AP427"/>
  <c r="AO427"/>
  <c r="AM427"/>
  <c r="AG427"/>
  <c r="AH427" s="1"/>
  <c r="AE427"/>
  <c r="Z427"/>
  <c r="Y427"/>
  <c r="W427"/>
  <c r="Q427"/>
  <c r="R427" s="1"/>
  <c r="O427"/>
  <c r="DB426"/>
  <c r="DA426"/>
  <c r="CY426"/>
  <c r="CS426"/>
  <c r="CT426" s="1"/>
  <c r="CQ426"/>
  <c r="CL426"/>
  <c r="CK426"/>
  <c r="CI426"/>
  <c r="CC426"/>
  <c r="CD426" s="1"/>
  <c r="CA426"/>
  <c r="BV426"/>
  <c r="BU426"/>
  <c r="BS426"/>
  <c r="BM426"/>
  <c r="BN426" s="1"/>
  <c r="BK426"/>
  <c r="BF426"/>
  <c r="BE426"/>
  <c r="BC426"/>
  <c r="AW426"/>
  <c r="AX426" s="1"/>
  <c r="AU426"/>
  <c r="AP426"/>
  <c r="AO426"/>
  <c r="AM426"/>
  <c r="AG426"/>
  <c r="AH426" s="1"/>
  <c r="AE426"/>
  <c r="Z426"/>
  <c r="Y426"/>
  <c r="W426"/>
  <c r="Q426"/>
  <c r="R426" s="1"/>
  <c r="O426"/>
  <c r="DB425"/>
  <c r="DA425"/>
  <c r="CY425"/>
  <c r="CS425"/>
  <c r="CT425" s="1"/>
  <c r="CQ425"/>
  <c r="CL425"/>
  <c r="CK425"/>
  <c r="CI425"/>
  <c r="CC425"/>
  <c r="CD425" s="1"/>
  <c r="CA425"/>
  <c r="BV425"/>
  <c r="BU425"/>
  <c r="BS425"/>
  <c r="BM425"/>
  <c r="BN425" s="1"/>
  <c r="BK425"/>
  <c r="BF425"/>
  <c r="BE425"/>
  <c r="BC425"/>
  <c r="AW425"/>
  <c r="AX425" s="1"/>
  <c r="AU425"/>
  <c r="AP425"/>
  <c r="AO425"/>
  <c r="AM425"/>
  <c r="AG425"/>
  <c r="AH425" s="1"/>
  <c r="AE425"/>
  <c r="Z425"/>
  <c r="Y425"/>
  <c r="W425"/>
  <c r="Q425"/>
  <c r="R425" s="1"/>
  <c r="O425"/>
  <c r="DB424"/>
  <c r="DA424"/>
  <c r="CY424"/>
  <c r="CS424"/>
  <c r="CT424" s="1"/>
  <c r="CQ424"/>
  <c r="CL424"/>
  <c r="CK424"/>
  <c r="CI424"/>
  <c r="CC424"/>
  <c r="CD424" s="1"/>
  <c r="CA424"/>
  <c r="BV424"/>
  <c r="BU424"/>
  <c r="BS424"/>
  <c r="BM424"/>
  <c r="BN424" s="1"/>
  <c r="BK424"/>
  <c r="BF424"/>
  <c r="BE424"/>
  <c r="BC424"/>
  <c r="AW424"/>
  <c r="AX424" s="1"/>
  <c r="AU424"/>
  <c r="AP424"/>
  <c r="AO424"/>
  <c r="AM424"/>
  <c r="AG424"/>
  <c r="AH424" s="1"/>
  <c r="AE424"/>
  <c r="Z424"/>
  <c r="Y424"/>
  <c r="W424"/>
  <c r="Q424"/>
  <c r="R424" s="1"/>
  <c r="O424"/>
  <c r="DB423"/>
  <c r="DA423"/>
  <c r="CY423"/>
  <c r="CS423"/>
  <c r="CT423" s="1"/>
  <c r="CQ423"/>
  <c r="CL423"/>
  <c r="CK423"/>
  <c r="CI423"/>
  <c r="CC423"/>
  <c r="CD423" s="1"/>
  <c r="CA423"/>
  <c r="BV423"/>
  <c r="BU423"/>
  <c r="BS423"/>
  <c r="BM423"/>
  <c r="BN423" s="1"/>
  <c r="BK423"/>
  <c r="BF423"/>
  <c r="BE423"/>
  <c r="BC423"/>
  <c r="AW423"/>
  <c r="AX423" s="1"/>
  <c r="AU423"/>
  <c r="AP423"/>
  <c r="AO423"/>
  <c r="AM423"/>
  <c r="AG423"/>
  <c r="AH423" s="1"/>
  <c r="AE423"/>
  <c r="Z423"/>
  <c r="Y423"/>
  <c r="W423"/>
  <c r="Q423"/>
  <c r="R423" s="1"/>
  <c r="O423"/>
  <c r="DB422"/>
  <c r="DA422"/>
  <c r="CY422"/>
  <c r="CS422"/>
  <c r="CT422" s="1"/>
  <c r="CQ422"/>
  <c r="CL422"/>
  <c r="CK422"/>
  <c r="CI422"/>
  <c r="CC422"/>
  <c r="CD422" s="1"/>
  <c r="CA422"/>
  <c r="BV422"/>
  <c r="BU422"/>
  <c r="BS422"/>
  <c r="BM422"/>
  <c r="BN422" s="1"/>
  <c r="BK422"/>
  <c r="BF422"/>
  <c r="BE422"/>
  <c r="BC422"/>
  <c r="AW422"/>
  <c r="AX422" s="1"/>
  <c r="AU422"/>
  <c r="AP422"/>
  <c r="AO422"/>
  <c r="AM422"/>
  <c r="AG422"/>
  <c r="AH422" s="1"/>
  <c r="AE422"/>
  <c r="Z422"/>
  <c r="Y422"/>
  <c r="W422"/>
  <c r="Q422"/>
  <c r="R422" s="1"/>
  <c r="O422"/>
  <c r="DB421"/>
  <c r="DA421"/>
  <c r="CY421"/>
  <c r="CS421"/>
  <c r="CT421" s="1"/>
  <c r="CQ421"/>
  <c r="CL421"/>
  <c r="CK421"/>
  <c r="CI421"/>
  <c r="CC421"/>
  <c r="CD421" s="1"/>
  <c r="CA421"/>
  <c r="BV421"/>
  <c r="BU421"/>
  <c r="BS421"/>
  <c r="BM421"/>
  <c r="BN421" s="1"/>
  <c r="BK421"/>
  <c r="BF421"/>
  <c r="BE421"/>
  <c r="BC421"/>
  <c r="AW421"/>
  <c r="AX421" s="1"/>
  <c r="AU421"/>
  <c r="AP421"/>
  <c r="AO421"/>
  <c r="AM421"/>
  <c r="AG421"/>
  <c r="AH421" s="1"/>
  <c r="AE421"/>
  <c r="Z421"/>
  <c r="Y421"/>
  <c r="W421"/>
  <c r="Q421"/>
  <c r="R421" s="1"/>
  <c r="O421"/>
  <c r="DB420"/>
  <c r="DA420"/>
  <c r="CY420"/>
  <c r="CS420"/>
  <c r="CT420" s="1"/>
  <c r="CQ420"/>
  <c r="CL420"/>
  <c r="CK420"/>
  <c r="CI420"/>
  <c r="CC420"/>
  <c r="CD420" s="1"/>
  <c r="CA420"/>
  <c r="BV420"/>
  <c r="BU420"/>
  <c r="BS420"/>
  <c r="BM420"/>
  <c r="BN420" s="1"/>
  <c r="BK420"/>
  <c r="BF420"/>
  <c r="BE420"/>
  <c r="BC420"/>
  <c r="AW420"/>
  <c r="AX420" s="1"/>
  <c r="AU420"/>
  <c r="AP420"/>
  <c r="AO420"/>
  <c r="AM420"/>
  <c r="AG420"/>
  <c r="AH420" s="1"/>
  <c r="AE420"/>
  <c r="Z420"/>
  <c r="Y420"/>
  <c r="W420"/>
  <c r="Q420"/>
  <c r="R420" s="1"/>
  <c r="O420"/>
  <c r="DB419"/>
  <c r="DA419"/>
  <c r="CY419"/>
  <c r="CS419"/>
  <c r="CT419" s="1"/>
  <c r="CQ419"/>
  <c r="CL419"/>
  <c r="CK419"/>
  <c r="CI419"/>
  <c r="CC419"/>
  <c r="CD419" s="1"/>
  <c r="CA419"/>
  <c r="BV419"/>
  <c r="BU419"/>
  <c r="BS419"/>
  <c r="BM419"/>
  <c r="BN419" s="1"/>
  <c r="BK419"/>
  <c r="BF419"/>
  <c r="BE419"/>
  <c r="BC419"/>
  <c r="AW419"/>
  <c r="AX419" s="1"/>
  <c r="AU419"/>
  <c r="AP419"/>
  <c r="AO419"/>
  <c r="AM419"/>
  <c r="AG419"/>
  <c r="AH419" s="1"/>
  <c r="AE419"/>
  <c r="Z419"/>
  <c r="Y419"/>
  <c r="W419"/>
  <c r="Q419"/>
  <c r="R419" s="1"/>
  <c r="O419"/>
  <c r="DB418"/>
  <c r="DA418"/>
  <c r="CY418"/>
  <c r="CS418"/>
  <c r="CT418" s="1"/>
  <c r="CQ418"/>
  <c r="CL418"/>
  <c r="CK418"/>
  <c r="CI418"/>
  <c r="CC418"/>
  <c r="CD418" s="1"/>
  <c r="CA418"/>
  <c r="BV418"/>
  <c r="BU418"/>
  <c r="BS418"/>
  <c r="BM418"/>
  <c r="BN418" s="1"/>
  <c r="BK418"/>
  <c r="BF418"/>
  <c r="BE418"/>
  <c r="BC418"/>
  <c r="AW418"/>
  <c r="AX418" s="1"/>
  <c r="AU418"/>
  <c r="AP418"/>
  <c r="AO418"/>
  <c r="AM418"/>
  <c r="AG418"/>
  <c r="AH418" s="1"/>
  <c r="AE418"/>
  <c r="Z418"/>
  <c r="Y418"/>
  <c r="W418"/>
  <c r="Q418"/>
  <c r="R418" s="1"/>
  <c r="O418"/>
  <c r="DB417"/>
  <c r="DA417"/>
  <c r="CY417"/>
  <c r="CS417"/>
  <c r="CT417" s="1"/>
  <c r="CQ417"/>
  <c r="CL417"/>
  <c r="CK417"/>
  <c r="CI417"/>
  <c r="CC417"/>
  <c r="CD417" s="1"/>
  <c r="CA417"/>
  <c r="BV417"/>
  <c r="BU417"/>
  <c r="BN417"/>
  <c r="BM417"/>
  <c r="BF417"/>
  <c r="BE417"/>
  <c r="AX417"/>
  <c r="AW417"/>
  <c r="AP417"/>
  <c r="AO417"/>
  <c r="AH417"/>
  <c r="AG417"/>
  <c r="Z417"/>
  <c r="Y417"/>
  <c r="R417"/>
  <c r="Q417"/>
  <c r="DB416"/>
  <c r="DA416"/>
  <c r="CY416"/>
  <c r="CS416"/>
  <c r="CT416" s="1"/>
  <c r="CQ416"/>
  <c r="CL416"/>
  <c r="CK416"/>
  <c r="CI416"/>
  <c r="CC416"/>
  <c r="CD416" s="1"/>
  <c r="CA416"/>
  <c r="BV416"/>
  <c r="BU416"/>
  <c r="BS416"/>
  <c r="BM416"/>
  <c r="BN416" s="1"/>
  <c r="BK416"/>
  <c r="BF416"/>
  <c r="BE416"/>
  <c r="BC416"/>
  <c r="AW416"/>
  <c r="AX416" s="1"/>
  <c r="AU416"/>
  <c r="AP416"/>
  <c r="AO416"/>
  <c r="AM416"/>
  <c r="AG416"/>
  <c r="AH416" s="1"/>
  <c r="AE416"/>
  <c r="Z416"/>
  <c r="Y416"/>
  <c r="W416"/>
  <c r="Q416"/>
  <c r="R416" s="1"/>
  <c r="O416"/>
  <c r="DB415"/>
  <c r="DA415"/>
  <c r="CY415"/>
  <c r="CS415"/>
  <c r="CT415" s="1"/>
  <c r="CQ415"/>
  <c r="CL415"/>
  <c r="CK415"/>
  <c r="CI415"/>
  <c r="CC415"/>
  <c r="CD415" s="1"/>
  <c r="CA415"/>
  <c r="BV415"/>
  <c r="BU415"/>
  <c r="BS415"/>
  <c r="BM415"/>
  <c r="BN415" s="1"/>
  <c r="BK415"/>
  <c r="BF415"/>
  <c r="BE415"/>
  <c r="BC415"/>
  <c r="AW415"/>
  <c r="AX415" s="1"/>
  <c r="AU415"/>
  <c r="AP415"/>
  <c r="AO415"/>
  <c r="AM415"/>
  <c r="AG415"/>
  <c r="AH415" s="1"/>
  <c r="AE415"/>
  <c r="Z415"/>
  <c r="Y415"/>
  <c r="W415"/>
  <c r="Q415"/>
  <c r="R415" s="1"/>
  <c r="O415"/>
  <c r="DB414"/>
  <c r="DA414"/>
  <c r="CY414"/>
  <c r="CS414"/>
  <c r="CT414" s="1"/>
  <c r="CQ414"/>
  <c r="CL414"/>
  <c r="CK414"/>
  <c r="CI414"/>
  <c r="CC414"/>
  <c r="CD414" s="1"/>
  <c r="CA414"/>
  <c r="BV414"/>
  <c r="BU414"/>
  <c r="BS414"/>
  <c r="BM414"/>
  <c r="BN414" s="1"/>
  <c r="BK414"/>
  <c r="BF414"/>
  <c r="BE414"/>
  <c r="BC414"/>
  <c r="AW414"/>
  <c r="AX414" s="1"/>
  <c r="AU414"/>
  <c r="AP414"/>
  <c r="AO414"/>
  <c r="AM414"/>
  <c r="AG414"/>
  <c r="AH414" s="1"/>
  <c r="AE414"/>
  <c r="Z414"/>
  <c r="Y414"/>
  <c r="W414"/>
  <c r="Q414"/>
  <c r="R414" s="1"/>
  <c r="O414"/>
  <c r="DB413"/>
  <c r="DA413"/>
  <c r="CT413"/>
  <c r="CS413"/>
  <c r="CL413"/>
  <c r="CK413"/>
  <c r="CD413"/>
  <c r="CC413"/>
  <c r="BV413"/>
  <c r="BU413"/>
  <c r="BN413"/>
  <c r="BM413"/>
  <c r="BF413"/>
  <c r="BE413"/>
  <c r="AX413"/>
  <c r="AW413"/>
  <c r="AU413"/>
  <c r="AO413"/>
  <c r="AP413" s="1"/>
  <c r="AM413"/>
  <c r="AH413"/>
  <c r="AG413"/>
  <c r="AE413"/>
  <c r="Y413"/>
  <c r="Z413" s="1"/>
  <c r="W413"/>
  <c r="R413"/>
  <c r="Q413"/>
  <c r="O413"/>
  <c r="DA412"/>
  <c r="DB412" s="1"/>
  <c r="CY412"/>
  <c r="CT412"/>
  <c r="CS412"/>
  <c r="CQ412"/>
  <c r="CK412"/>
  <c r="CL412" s="1"/>
  <c r="CI412"/>
  <c r="CD412"/>
  <c r="CC412"/>
  <c r="CA412"/>
  <c r="BU412"/>
  <c r="BV412" s="1"/>
  <c r="BS412"/>
  <c r="BN412"/>
  <c r="BM412"/>
  <c r="BK412"/>
  <c r="BE412"/>
  <c r="BF412" s="1"/>
  <c r="BC412"/>
  <c r="AX412"/>
  <c r="AW412"/>
  <c r="AU412"/>
  <c r="AO412"/>
  <c r="AP412" s="1"/>
  <c r="AM412"/>
  <c r="AH412"/>
  <c r="AG412"/>
  <c r="AE412"/>
  <c r="Y412"/>
  <c r="Z412" s="1"/>
  <c r="W412"/>
  <c r="R412"/>
  <c r="Q412"/>
  <c r="O412"/>
  <c r="DA411"/>
  <c r="DB411" s="1"/>
  <c r="CY411"/>
  <c r="CT411"/>
  <c r="CS411"/>
  <c r="CQ411"/>
  <c r="CK411"/>
  <c r="CL411" s="1"/>
  <c r="CI411"/>
  <c r="CD411"/>
  <c r="CC411"/>
  <c r="CA411"/>
  <c r="BU411"/>
  <c r="BV411" s="1"/>
  <c r="BS411"/>
  <c r="BN411"/>
  <c r="BM411"/>
  <c r="BK411"/>
  <c r="BE411"/>
  <c r="BF411" s="1"/>
  <c r="BC411"/>
  <c r="AX411"/>
  <c r="AW411"/>
  <c r="AP411"/>
  <c r="AO411"/>
  <c r="AH411"/>
  <c r="AG411"/>
  <c r="Z411"/>
  <c r="Y411"/>
  <c r="W411"/>
  <c r="Q411"/>
  <c r="R411" s="1"/>
  <c r="O411"/>
  <c r="DB410"/>
  <c r="DA410"/>
  <c r="CY410"/>
  <c r="CS410"/>
  <c r="CT410" s="1"/>
  <c r="CQ410"/>
  <c r="CL410"/>
  <c r="CK410"/>
  <c r="CI410"/>
  <c r="CC410"/>
  <c r="CD410" s="1"/>
  <c r="CA410"/>
  <c r="BV410"/>
  <c r="BU410"/>
  <c r="BS410"/>
  <c r="BM410"/>
  <c r="BN410" s="1"/>
  <c r="BK410"/>
  <c r="BF410"/>
  <c r="BE410"/>
  <c r="BC410"/>
  <c r="AW410"/>
  <c r="AX410" s="1"/>
  <c r="AU410"/>
  <c r="AP410"/>
  <c r="AO410"/>
  <c r="AM410"/>
  <c r="AG410"/>
  <c r="AH410" s="1"/>
  <c r="AE410"/>
  <c r="Z410"/>
  <c r="Y410"/>
  <c r="W410"/>
  <c r="Q410"/>
  <c r="R410" s="1"/>
  <c r="O410"/>
  <c r="DB409"/>
  <c r="DA409"/>
  <c r="CY409"/>
  <c r="CS409"/>
  <c r="CT409" s="1"/>
  <c r="CQ409"/>
  <c r="CL409"/>
  <c r="CK409"/>
  <c r="CI409"/>
  <c r="CC409"/>
  <c r="CD409" s="1"/>
  <c r="CA409"/>
  <c r="BV409"/>
  <c r="BU409"/>
  <c r="BS409"/>
  <c r="BM409"/>
  <c r="BN409" s="1"/>
  <c r="BK409"/>
  <c r="BF409"/>
  <c r="BE409"/>
  <c r="BC409"/>
  <c r="AW409"/>
  <c r="AX409" s="1"/>
  <c r="AU409"/>
  <c r="AP409"/>
  <c r="AO409"/>
  <c r="AM409"/>
  <c r="AG409"/>
  <c r="AH409" s="1"/>
  <c r="AE409"/>
  <c r="Z409"/>
  <c r="Y409"/>
  <c r="W409"/>
  <c r="Q409"/>
  <c r="R409" s="1"/>
  <c r="O409"/>
  <c r="DB408"/>
  <c r="DA408"/>
  <c r="CY408"/>
  <c r="CS408"/>
  <c r="CT408" s="1"/>
  <c r="CQ408"/>
  <c r="CL408"/>
  <c r="CK408"/>
  <c r="CI408"/>
  <c r="CC408"/>
  <c r="CD408" s="1"/>
  <c r="CA408"/>
  <c r="BV408"/>
  <c r="BU408"/>
  <c r="BS408"/>
  <c r="BM408"/>
  <c r="BN408" s="1"/>
  <c r="BK408"/>
  <c r="BF408"/>
  <c r="BE408"/>
  <c r="BC408"/>
  <c r="AW408"/>
  <c r="AX408" s="1"/>
  <c r="AU408"/>
  <c r="AP408"/>
  <c r="AO408"/>
  <c r="AM408"/>
  <c r="AG408"/>
  <c r="AH408" s="1"/>
  <c r="AE408"/>
  <c r="Z408"/>
  <c r="Y408"/>
  <c r="W408"/>
  <c r="Q408"/>
  <c r="R408" s="1"/>
  <c r="O408"/>
  <c r="DB407"/>
  <c r="DA407"/>
  <c r="CY407"/>
  <c r="CS407"/>
  <c r="CT407" s="1"/>
  <c r="CQ407"/>
  <c r="CL407"/>
  <c r="CK407"/>
  <c r="CI407"/>
  <c r="CC407"/>
  <c r="CD407" s="1"/>
  <c r="CA407"/>
  <c r="BV407"/>
  <c r="BU407"/>
  <c r="BS407"/>
  <c r="BM407"/>
  <c r="BN407" s="1"/>
  <c r="BK407"/>
  <c r="BF407"/>
  <c r="BE407"/>
  <c r="BC407"/>
  <c r="AW407"/>
  <c r="AX407" s="1"/>
  <c r="AO407"/>
  <c r="AP407" s="1"/>
  <c r="AG407"/>
  <c r="AH407" s="1"/>
  <c r="Y407"/>
  <c r="Z407" s="1"/>
  <c r="Q407"/>
  <c r="R407" s="1"/>
  <c r="DA406"/>
  <c r="DB406" s="1"/>
  <c r="CY406"/>
  <c r="CT406"/>
  <c r="CS406"/>
  <c r="CQ406"/>
  <c r="CK406"/>
  <c r="CL406" s="1"/>
  <c r="CI406"/>
  <c r="CD406"/>
  <c r="CC406"/>
  <c r="CA406"/>
  <c r="BU406"/>
  <c r="BV406" s="1"/>
  <c r="BS406"/>
  <c r="BN406"/>
  <c r="BM406"/>
  <c r="BK406"/>
  <c r="BE406"/>
  <c r="BF406" s="1"/>
  <c r="BC406"/>
  <c r="AX406"/>
  <c r="AW406"/>
  <c r="AU406"/>
  <c r="AO406"/>
  <c r="AP406" s="1"/>
  <c r="AM406"/>
  <c r="AH406"/>
  <c r="AG406"/>
  <c r="AE406"/>
  <c r="Y406"/>
  <c r="Z406" s="1"/>
  <c r="W406"/>
  <c r="R406"/>
  <c r="Q406"/>
  <c r="O406"/>
  <c r="DA405"/>
  <c r="DB405" s="1"/>
  <c r="CY405"/>
  <c r="CT405"/>
  <c r="CS405"/>
  <c r="CQ405"/>
  <c r="CK405"/>
  <c r="CL405" s="1"/>
  <c r="CI405"/>
  <c r="CD405"/>
  <c r="CC405"/>
  <c r="CA405"/>
  <c r="BU405"/>
  <c r="BV405" s="1"/>
  <c r="BS405"/>
  <c r="BN405"/>
  <c r="BM405"/>
  <c r="BK405"/>
  <c r="BE405"/>
  <c r="BF405" s="1"/>
  <c r="BC405"/>
  <c r="AX405"/>
  <c r="AW405"/>
  <c r="AU405"/>
  <c r="AO405"/>
  <c r="AP405" s="1"/>
  <c r="AM405"/>
  <c r="AH405"/>
  <c r="AG405"/>
  <c r="AE405"/>
  <c r="Y405"/>
  <c r="Z405" s="1"/>
  <c r="W405"/>
  <c r="R405"/>
  <c r="Q405"/>
  <c r="O405"/>
  <c r="DA404"/>
  <c r="DB404" s="1"/>
  <c r="CY404"/>
  <c r="CT404"/>
  <c r="CS404"/>
  <c r="CQ404"/>
  <c r="CK404"/>
  <c r="CL404" s="1"/>
  <c r="CI404"/>
  <c r="CD404"/>
  <c r="CC404"/>
  <c r="CA404"/>
  <c r="BU404"/>
  <c r="BV404" s="1"/>
  <c r="BS404"/>
  <c r="BN404"/>
  <c r="BM404"/>
  <c r="BK404"/>
  <c r="BE404"/>
  <c r="BF404" s="1"/>
  <c r="BC404"/>
  <c r="AX404"/>
  <c r="AW404"/>
  <c r="AU404"/>
  <c r="AO404"/>
  <c r="AP404" s="1"/>
  <c r="AM404"/>
  <c r="AH404"/>
  <c r="AG404"/>
  <c r="AE404"/>
  <c r="Y404"/>
  <c r="Z404" s="1"/>
  <c r="W404"/>
  <c r="R404"/>
  <c r="Q404"/>
  <c r="O404"/>
  <c r="DA403"/>
  <c r="DB403" s="1"/>
  <c r="CY403"/>
  <c r="CT403"/>
  <c r="CS403"/>
  <c r="CQ403"/>
  <c r="CK403"/>
  <c r="CL403" s="1"/>
  <c r="CI403"/>
  <c r="CD403"/>
  <c r="CC403"/>
  <c r="CA403"/>
  <c r="BU403"/>
  <c r="BV403" s="1"/>
  <c r="BS403"/>
  <c r="BN403"/>
  <c r="BM403"/>
  <c r="BK403"/>
  <c r="BE403"/>
  <c r="BF403" s="1"/>
  <c r="BC403"/>
  <c r="AX403"/>
  <c r="AW403"/>
  <c r="AU403"/>
  <c r="AO403"/>
  <c r="AP403" s="1"/>
  <c r="AM403"/>
  <c r="AH403"/>
  <c r="AG403"/>
  <c r="AE403"/>
  <c r="Y403"/>
  <c r="Z403" s="1"/>
  <c r="W403"/>
  <c r="R403"/>
  <c r="Q403"/>
  <c r="O403"/>
  <c r="DA402"/>
  <c r="DB402" s="1"/>
  <c r="CY402"/>
  <c r="CT402"/>
  <c r="CS402"/>
  <c r="CQ402"/>
  <c r="CK402"/>
  <c r="CL402" s="1"/>
  <c r="CI402"/>
  <c r="CD402"/>
  <c r="CC402"/>
  <c r="BV402"/>
  <c r="BU402"/>
  <c r="BS402"/>
  <c r="BM402"/>
  <c r="BN402" s="1"/>
  <c r="BK402"/>
  <c r="BF402"/>
  <c r="BE402"/>
  <c r="BC402"/>
  <c r="AW402"/>
  <c r="AX402" s="1"/>
  <c r="AU402"/>
  <c r="AP402"/>
  <c r="AO402"/>
  <c r="AM402"/>
  <c r="AG402"/>
  <c r="AH402" s="1"/>
  <c r="AE402"/>
  <c r="Z402"/>
  <c r="Y402"/>
  <c r="W402"/>
  <c r="Q402"/>
  <c r="R402" s="1"/>
  <c r="O402"/>
  <c r="DB401"/>
  <c r="DA401"/>
  <c r="CY401"/>
  <c r="CS401"/>
  <c r="CT401" s="1"/>
  <c r="CQ401"/>
  <c r="CL401"/>
  <c r="CK401"/>
  <c r="CI401"/>
  <c r="CC401"/>
  <c r="CD401" s="1"/>
  <c r="CA401"/>
  <c r="BV401"/>
  <c r="BU401"/>
  <c r="BS401"/>
  <c r="BM401"/>
  <c r="BN401" s="1"/>
  <c r="BK401"/>
  <c r="BF401"/>
  <c r="BE401"/>
  <c r="BC401"/>
  <c r="AW401"/>
  <c r="AX401" s="1"/>
  <c r="AU401"/>
  <c r="AP401"/>
  <c r="AO401"/>
  <c r="AM401"/>
  <c r="AG401"/>
  <c r="AH401" s="1"/>
  <c r="AE401"/>
  <c r="Z401"/>
  <c r="Y401"/>
  <c r="W401"/>
  <c r="Q401"/>
  <c r="R401" s="1"/>
  <c r="O401"/>
  <c r="DB400"/>
  <c r="DA400"/>
  <c r="CY400"/>
  <c r="CS400"/>
  <c r="CT400" s="1"/>
  <c r="CQ400"/>
  <c r="CL400"/>
  <c r="CK400"/>
  <c r="CI400"/>
  <c r="CC400"/>
  <c r="CD400" s="1"/>
  <c r="CA400"/>
  <c r="BV400"/>
  <c r="BU400"/>
  <c r="BS400"/>
  <c r="BM400"/>
  <c r="BN400" s="1"/>
  <c r="BK400"/>
  <c r="BF400"/>
  <c r="BE400"/>
  <c r="BC400"/>
  <c r="AW400"/>
  <c r="AX400" s="1"/>
  <c r="AU400"/>
  <c r="AP400"/>
  <c r="AO400"/>
  <c r="AM400"/>
  <c r="AG400"/>
  <c r="AH400" s="1"/>
  <c r="AE400"/>
  <c r="Z400"/>
  <c r="Y400"/>
  <c r="W400"/>
  <c r="Q400"/>
  <c r="R400" s="1"/>
  <c r="O400"/>
  <c r="DB399"/>
  <c r="DA399"/>
  <c r="CY399"/>
  <c r="CS399"/>
  <c r="CT399" s="1"/>
  <c r="CK399"/>
  <c r="CL399" s="1"/>
  <c r="CC399"/>
  <c r="CD399" s="1"/>
  <c r="BU399"/>
  <c r="BV399" s="1"/>
  <c r="BM399"/>
  <c r="BN399" s="1"/>
  <c r="BE399"/>
  <c r="BF399" s="1"/>
  <c r="AW399"/>
  <c r="AX399" s="1"/>
  <c r="AO399"/>
  <c r="AP399" s="1"/>
  <c r="AG399"/>
  <c r="AH399" s="1"/>
  <c r="Y399"/>
  <c r="Z399" s="1"/>
  <c r="Q399"/>
  <c r="R399" s="1"/>
  <c r="DA398"/>
  <c r="DB398" s="1"/>
  <c r="CY398"/>
  <c r="CT398"/>
  <c r="CS398"/>
  <c r="CQ398"/>
  <c r="CK398"/>
  <c r="CL398" s="1"/>
  <c r="CI398"/>
  <c r="CD398"/>
  <c r="CC398"/>
  <c r="CA398"/>
  <c r="BU398"/>
  <c r="BV398" s="1"/>
  <c r="BS398"/>
  <c r="BN398"/>
  <c r="BM398"/>
  <c r="BK398"/>
  <c r="BE398"/>
  <c r="BF398" s="1"/>
  <c r="BC398"/>
  <c r="AX398"/>
  <c r="AW398"/>
  <c r="AU398"/>
  <c r="AO398"/>
  <c r="AP398" s="1"/>
  <c r="AM398"/>
  <c r="AH398"/>
  <c r="AG398"/>
  <c r="AE398"/>
  <c r="Y398"/>
  <c r="Z398" s="1"/>
  <c r="W398"/>
  <c r="R398"/>
  <c r="Q398"/>
  <c r="O398"/>
  <c r="DA397"/>
  <c r="DB397" s="1"/>
  <c r="CY397"/>
  <c r="CT397"/>
  <c r="CS397"/>
  <c r="CL397"/>
  <c r="CK397"/>
  <c r="CD397"/>
  <c r="CC397"/>
  <c r="CA397"/>
  <c r="BU397"/>
  <c r="BV397" s="1"/>
  <c r="BS397"/>
  <c r="BN397"/>
  <c r="BM397"/>
  <c r="BK397"/>
  <c r="BE397"/>
  <c r="BF397" s="1"/>
  <c r="BC397"/>
  <c r="AX397"/>
  <c r="AW397"/>
  <c r="AU397"/>
  <c r="AO397"/>
  <c r="AP397" s="1"/>
  <c r="AM397"/>
  <c r="AH397"/>
  <c r="AG397"/>
  <c r="AE397"/>
  <c r="Y397"/>
  <c r="Z397" s="1"/>
  <c r="W397"/>
  <c r="R397"/>
  <c r="Q397"/>
  <c r="O397"/>
  <c r="DA396"/>
  <c r="DB396" s="1"/>
  <c r="CY396"/>
  <c r="CT396"/>
  <c r="CS396"/>
  <c r="CQ396"/>
  <c r="CK396"/>
  <c r="CL396" s="1"/>
  <c r="CI396"/>
  <c r="CD396"/>
  <c r="CC396"/>
  <c r="CA396"/>
  <c r="BU396"/>
  <c r="BV396" s="1"/>
  <c r="BS396"/>
  <c r="BN396"/>
  <c r="BM396"/>
  <c r="BK396"/>
  <c r="BE396"/>
  <c r="BF396" s="1"/>
  <c r="BC396"/>
  <c r="AX396"/>
  <c r="AW396"/>
  <c r="AU396"/>
  <c r="AO396"/>
  <c r="AP396" s="1"/>
  <c r="AM396"/>
  <c r="AH396"/>
  <c r="AG396"/>
  <c r="AE396"/>
  <c r="Y396"/>
  <c r="Z396" s="1"/>
  <c r="W396"/>
  <c r="R396"/>
  <c r="Q396"/>
  <c r="O396"/>
  <c r="DA395"/>
  <c r="DB395" s="1"/>
  <c r="CY395"/>
  <c r="CT395"/>
  <c r="CS395"/>
  <c r="CQ395"/>
  <c r="CK395"/>
  <c r="CL395" s="1"/>
  <c r="CI395"/>
  <c r="CD395"/>
  <c r="CC395"/>
  <c r="CA395"/>
  <c r="BU395"/>
  <c r="BV395" s="1"/>
  <c r="BS395"/>
  <c r="BN395"/>
  <c r="BM395"/>
  <c r="BK395"/>
  <c r="BE395"/>
  <c r="BF395" s="1"/>
  <c r="BC395"/>
  <c r="AX395"/>
  <c r="AW395"/>
  <c r="AU395"/>
  <c r="AO395"/>
  <c r="AP395" s="1"/>
  <c r="AM395"/>
  <c r="AH395"/>
  <c r="AG395"/>
  <c r="AE395"/>
  <c r="Y395"/>
  <c r="Z395" s="1"/>
  <c r="W395"/>
  <c r="R395"/>
  <c r="Q395"/>
  <c r="O395"/>
  <c r="DA394"/>
  <c r="DB394" s="1"/>
  <c r="CY394"/>
  <c r="CT394"/>
  <c r="CS394"/>
  <c r="CQ394"/>
  <c r="CK394"/>
  <c r="CL394" s="1"/>
  <c r="CI394"/>
  <c r="CD394"/>
  <c r="CC394"/>
  <c r="CA394"/>
  <c r="BU394"/>
  <c r="BV394" s="1"/>
  <c r="BS394"/>
  <c r="BN394"/>
  <c r="BM394"/>
  <c r="BK394"/>
  <c r="BE394"/>
  <c r="BF394" s="1"/>
  <c r="BC394"/>
  <c r="AX394"/>
  <c r="AW394"/>
  <c r="AU394"/>
  <c r="AO394"/>
  <c r="AP394" s="1"/>
  <c r="AM394"/>
  <c r="AH394"/>
  <c r="AG394"/>
  <c r="AE394"/>
  <c r="Y394"/>
  <c r="Z394" s="1"/>
  <c r="W394"/>
  <c r="R394"/>
  <c r="Q394"/>
  <c r="O394"/>
  <c r="DA393"/>
  <c r="DB393" s="1"/>
  <c r="CY393"/>
  <c r="CT393"/>
  <c r="CS393"/>
  <c r="CQ393"/>
  <c r="CK393"/>
  <c r="CL393" s="1"/>
  <c r="CI393"/>
  <c r="CD393"/>
  <c r="CC393"/>
  <c r="CA393"/>
  <c r="BU393"/>
  <c r="BV393" s="1"/>
  <c r="BS393"/>
  <c r="BN393"/>
  <c r="BM393"/>
  <c r="BK393"/>
  <c r="BE393"/>
  <c r="BF393" s="1"/>
  <c r="BC393"/>
  <c r="AX393"/>
  <c r="AW393"/>
  <c r="AU393"/>
  <c r="AO393"/>
  <c r="AP393" s="1"/>
  <c r="AM393"/>
  <c r="AH393"/>
  <c r="AG393"/>
  <c r="AE393"/>
  <c r="Y393"/>
  <c r="Z393" s="1"/>
  <c r="W393"/>
  <c r="R393"/>
  <c r="Q393"/>
  <c r="O393"/>
  <c r="DA392"/>
  <c r="DB392" s="1"/>
  <c r="CY392"/>
  <c r="CT392"/>
  <c r="CS392"/>
  <c r="CQ392"/>
  <c r="CK392"/>
  <c r="CL392" s="1"/>
  <c r="CI392"/>
  <c r="CD392"/>
  <c r="CC392"/>
  <c r="CA392"/>
  <c r="BU392"/>
  <c r="BV392" s="1"/>
  <c r="BS392"/>
  <c r="BN392"/>
  <c r="BM392"/>
  <c r="BK392"/>
  <c r="BE392"/>
  <c r="BF392" s="1"/>
  <c r="BC392"/>
  <c r="AX392"/>
  <c r="AW392"/>
  <c r="AU392"/>
  <c r="AO392"/>
  <c r="AP392" s="1"/>
  <c r="AM392"/>
  <c r="AH392"/>
  <c r="AG392"/>
  <c r="AE392"/>
  <c r="Y392"/>
  <c r="Z392" s="1"/>
  <c r="W392"/>
  <c r="R392"/>
  <c r="Q392"/>
  <c r="O392"/>
  <c r="DA391"/>
  <c r="DB391" s="1"/>
  <c r="CY391"/>
  <c r="CT391"/>
  <c r="CS391"/>
  <c r="CQ391"/>
  <c r="CK391"/>
  <c r="CL391" s="1"/>
  <c r="CC391"/>
  <c r="CD391" s="1"/>
  <c r="BU391"/>
  <c r="BV391" s="1"/>
  <c r="BM391"/>
  <c r="BN391" s="1"/>
  <c r="BE391"/>
  <c r="BF391" s="1"/>
  <c r="AW391"/>
  <c r="AX391" s="1"/>
  <c r="AO391"/>
  <c r="AP391" s="1"/>
  <c r="AG391"/>
  <c r="AH391" s="1"/>
  <c r="Y391"/>
  <c r="Z391" s="1"/>
  <c r="Q391"/>
  <c r="R391" s="1"/>
  <c r="DA390"/>
  <c r="DB390" s="1"/>
  <c r="CY390"/>
  <c r="CT390"/>
  <c r="CS390"/>
  <c r="CQ390"/>
  <c r="CK390"/>
  <c r="CL390" s="1"/>
  <c r="CI390"/>
  <c r="CD390"/>
  <c r="CC390"/>
  <c r="CA390"/>
  <c r="BU390"/>
  <c r="BV390" s="1"/>
  <c r="BS390"/>
  <c r="BN390"/>
  <c r="BM390"/>
  <c r="BK390"/>
  <c r="BE390"/>
  <c r="BF390" s="1"/>
  <c r="BC390"/>
  <c r="AX390"/>
  <c r="AW390"/>
  <c r="AU390"/>
  <c r="AO390"/>
  <c r="AP390" s="1"/>
  <c r="AM390"/>
  <c r="AH390"/>
  <c r="AG390"/>
  <c r="AE390"/>
  <c r="Y390"/>
  <c r="Z390" s="1"/>
  <c r="W390"/>
  <c r="R390"/>
  <c r="Q390"/>
  <c r="O390"/>
  <c r="DA389"/>
  <c r="DB389" s="1"/>
  <c r="CY389"/>
  <c r="CT389"/>
  <c r="CS389"/>
  <c r="CQ389"/>
  <c r="CK389"/>
  <c r="CL389" s="1"/>
  <c r="CC389"/>
  <c r="CD389" s="1"/>
  <c r="BU389"/>
  <c r="BV389" s="1"/>
  <c r="BM389"/>
  <c r="BN389" s="1"/>
  <c r="BE389"/>
  <c r="BF389" s="1"/>
  <c r="AW389"/>
  <c r="AX389" s="1"/>
  <c r="AO389"/>
  <c r="AP389" s="1"/>
  <c r="AG389"/>
  <c r="AH389" s="1"/>
  <c r="Y389"/>
  <c r="Z389" s="1"/>
  <c r="Q389"/>
  <c r="R389" s="1"/>
  <c r="DA388"/>
  <c r="DB388" s="1"/>
  <c r="CY388"/>
  <c r="CT388"/>
  <c r="CS388"/>
  <c r="CQ388"/>
  <c r="CK388"/>
  <c r="CL388" s="1"/>
  <c r="CI388"/>
  <c r="CD388"/>
  <c r="CC388"/>
  <c r="CA388"/>
  <c r="BU388"/>
  <c r="BV388" s="1"/>
  <c r="BS388"/>
  <c r="BN388"/>
  <c r="BM388"/>
  <c r="BK388"/>
  <c r="BE388"/>
  <c r="BF388" s="1"/>
  <c r="BC388"/>
  <c r="AX388"/>
  <c r="AW388"/>
  <c r="AP388"/>
  <c r="AO388"/>
  <c r="AH388"/>
  <c r="AG388"/>
  <c r="Z388"/>
  <c r="Y388"/>
  <c r="R388"/>
  <c r="Q388"/>
  <c r="DB387"/>
  <c r="DA387"/>
  <c r="CY387"/>
  <c r="CS387"/>
  <c r="CT387" s="1"/>
  <c r="CQ387"/>
  <c r="CL387"/>
  <c r="CK387"/>
  <c r="CI387"/>
  <c r="CC387"/>
  <c r="CD387" s="1"/>
  <c r="CA387"/>
  <c r="BV387"/>
  <c r="BU387"/>
  <c r="BS387"/>
  <c r="BM387"/>
  <c r="BN387" s="1"/>
  <c r="BK387"/>
  <c r="BF387"/>
  <c r="BE387"/>
  <c r="BC387"/>
  <c r="AW387"/>
  <c r="AX387" s="1"/>
  <c r="AU387"/>
  <c r="AP387"/>
  <c r="AO387"/>
  <c r="AM387"/>
  <c r="AG387"/>
  <c r="AH387" s="1"/>
  <c r="AE387"/>
  <c r="Z387"/>
  <c r="Y387"/>
  <c r="W387"/>
  <c r="Q387"/>
  <c r="R387" s="1"/>
  <c r="O387"/>
  <c r="DB386"/>
  <c r="DA386"/>
  <c r="CY386"/>
  <c r="CS386"/>
  <c r="CT386" s="1"/>
  <c r="CQ386"/>
  <c r="CL386"/>
  <c r="CK386"/>
  <c r="CI386"/>
  <c r="CC386"/>
  <c r="CD386" s="1"/>
  <c r="CA386"/>
  <c r="BV386"/>
  <c r="BU386"/>
  <c r="BS386"/>
  <c r="BM386"/>
  <c r="BN386" s="1"/>
  <c r="BK386"/>
  <c r="BF386"/>
  <c r="BE386"/>
  <c r="BC386"/>
  <c r="AW386"/>
  <c r="AX386" s="1"/>
  <c r="AU386"/>
  <c r="AP386"/>
  <c r="AO386"/>
  <c r="AM386"/>
  <c r="AG386"/>
  <c r="AH386" s="1"/>
  <c r="AE386"/>
  <c r="Z386"/>
  <c r="Y386"/>
  <c r="W386"/>
  <c r="Q386"/>
  <c r="R386" s="1"/>
  <c r="O386"/>
  <c r="DB385"/>
  <c r="DA385"/>
  <c r="CY385"/>
  <c r="CS385"/>
  <c r="CT385" s="1"/>
  <c r="CQ385"/>
  <c r="CL385"/>
  <c r="CK385"/>
  <c r="CI385"/>
  <c r="CC385"/>
  <c r="CD385" s="1"/>
  <c r="CA385"/>
  <c r="BV385"/>
  <c r="BU385"/>
  <c r="BS385"/>
  <c r="BM385"/>
  <c r="BN385" s="1"/>
  <c r="BK385"/>
  <c r="BF385"/>
  <c r="BE385"/>
  <c r="BC385"/>
  <c r="AW385"/>
  <c r="AX385" s="1"/>
  <c r="AU385"/>
  <c r="AP385"/>
  <c r="AO385"/>
  <c r="AM385"/>
  <c r="AG385"/>
  <c r="AH385" s="1"/>
  <c r="AE385"/>
  <c r="Z385"/>
  <c r="Y385"/>
  <c r="W385"/>
  <c r="Q385"/>
  <c r="R385" s="1"/>
  <c r="O385"/>
  <c r="DB384"/>
  <c r="DA384"/>
  <c r="CY384"/>
  <c r="CS384"/>
  <c r="CT384" s="1"/>
  <c r="CQ384"/>
  <c r="CL384"/>
  <c r="CK384"/>
  <c r="CI384"/>
  <c r="CC384"/>
  <c r="CD384" s="1"/>
  <c r="CA384"/>
  <c r="BV384"/>
  <c r="BU384"/>
  <c r="BS384"/>
  <c r="BM384"/>
  <c r="BN384" s="1"/>
  <c r="BK384"/>
  <c r="BF384"/>
  <c r="BE384"/>
  <c r="BC384"/>
  <c r="AW384"/>
  <c r="AX384" s="1"/>
  <c r="AU384"/>
  <c r="AP384"/>
  <c r="AO384"/>
  <c r="AM384"/>
  <c r="AG384"/>
  <c r="AH384" s="1"/>
  <c r="AE384"/>
  <c r="Z384"/>
  <c r="Y384"/>
  <c r="W384"/>
  <c r="Q384"/>
  <c r="R384" s="1"/>
  <c r="O384"/>
  <c r="DB383"/>
  <c r="DA383"/>
  <c r="CY383"/>
  <c r="CS383"/>
  <c r="CT383" s="1"/>
  <c r="CQ383"/>
  <c r="CL383"/>
  <c r="CK383"/>
  <c r="CI383"/>
  <c r="CC383"/>
  <c r="CD383" s="1"/>
  <c r="CA383"/>
  <c r="BV383"/>
  <c r="BU383"/>
  <c r="BS383"/>
  <c r="BM383"/>
  <c r="BN383" s="1"/>
  <c r="BK383"/>
  <c r="BF383"/>
  <c r="BE383"/>
  <c r="BC383"/>
  <c r="AW383"/>
  <c r="AX383" s="1"/>
  <c r="AU383"/>
  <c r="AP383"/>
  <c r="AO383"/>
  <c r="AM383"/>
  <c r="AG383"/>
  <c r="AH383" s="1"/>
  <c r="AE383"/>
  <c r="Z383"/>
  <c r="Y383"/>
  <c r="W383"/>
  <c r="Q383"/>
  <c r="R383" s="1"/>
  <c r="O383"/>
  <c r="DB382"/>
  <c r="DA382"/>
  <c r="CY382"/>
  <c r="CS382"/>
  <c r="CT382" s="1"/>
  <c r="CQ382"/>
  <c r="CL382"/>
  <c r="CK382"/>
  <c r="CI382"/>
  <c r="CC382"/>
  <c r="CD382" s="1"/>
  <c r="CA382"/>
  <c r="BV382"/>
  <c r="BU382"/>
  <c r="BS382"/>
  <c r="BM382"/>
  <c r="BN382" s="1"/>
  <c r="BK382"/>
  <c r="BF382"/>
  <c r="BE382"/>
  <c r="BC382"/>
  <c r="AW382"/>
  <c r="AX382" s="1"/>
  <c r="AU382"/>
  <c r="AP382"/>
  <c r="AO382"/>
  <c r="AM382"/>
  <c r="AG382"/>
  <c r="AH382" s="1"/>
  <c r="AE382"/>
  <c r="Z382"/>
  <c r="Y382"/>
  <c r="W382"/>
  <c r="Q382"/>
  <c r="R382" s="1"/>
  <c r="O382"/>
  <c r="DB381"/>
  <c r="DA381"/>
  <c r="CY381"/>
  <c r="CS381"/>
  <c r="CT381" s="1"/>
  <c r="CQ381"/>
  <c r="CL381"/>
  <c r="CK381"/>
  <c r="CI381"/>
  <c r="CC381"/>
  <c r="CD381" s="1"/>
  <c r="CA381"/>
  <c r="BV381"/>
  <c r="BU381"/>
  <c r="BS381"/>
  <c r="BM381"/>
  <c r="BN381" s="1"/>
  <c r="BK381"/>
  <c r="BF381"/>
  <c r="BE381"/>
  <c r="BC381"/>
  <c r="AW381"/>
  <c r="AX381" s="1"/>
  <c r="AU381"/>
  <c r="AP381"/>
  <c r="AO381"/>
  <c r="AM381"/>
  <c r="AG381"/>
  <c r="AH381" s="1"/>
  <c r="AE381"/>
  <c r="Z381"/>
  <c r="Y381"/>
  <c r="W381"/>
  <c r="Q381"/>
  <c r="R381" s="1"/>
  <c r="O381"/>
  <c r="DB380"/>
  <c r="DA380"/>
  <c r="CY380"/>
  <c r="CS380"/>
  <c r="CT380" s="1"/>
  <c r="CQ380"/>
  <c r="CL380"/>
  <c r="CK380"/>
  <c r="CI380"/>
  <c r="CC380"/>
  <c r="CD380" s="1"/>
  <c r="CA380"/>
  <c r="BV380"/>
  <c r="BU380"/>
  <c r="BS380"/>
  <c r="BM380"/>
  <c r="BN380" s="1"/>
  <c r="BK380"/>
  <c r="BF380"/>
  <c r="BE380"/>
  <c r="BC380"/>
  <c r="AW380"/>
  <c r="AX380" s="1"/>
  <c r="AU380"/>
  <c r="AP380"/>
  <c r="AO380"/>
  <c r="AM380"/>
  <c r="AG380"/>
  <c r="AH380" s="1"/>
  <c r="AE380"/>
  <c r="Z380"/>
  <c r="Y380"/>
  <c r="W380"/>
  <c r="Q380"/>
  <c r="R380" s="1"/>
  <c r="O380"/>
  <c r="DB379"/>
  <c r="DA379"/>
  <c r="CY379"/>
  <c r="CS379"/>
  <c r="CT379" s="1"/>
  <c r="CQ379"/>
  <c r="CL379"/>
  <c r="CK379"/>
  <c r="CI379"/>
  <c r="CC379"/>
  <c r="CD379" s="1"/>
  <c r="CA379"/>
  <c r="BV379"/>
  <c r="BU379"/>
  <c r="BS379"/>
  <c r="BM379"/>
  <c r="BN379" s="1"/>
  <c r="BK379"/>
  <c r="BF379"/>
  <c r="BE379"/>
  <c r="BC379"/>
  <c r="AW379"/>
  <c r="AX379" s="1"/>
  <c r="AU379"/>
  <c r="AP379"/>
  <c r="AO379"/>
  <c r="AM379"/>
  <c r="AG379"/>
  <c r="AH379" s="1"/>
  <c r="AE379"/>
  <c r="Z379"/>
  <c r="Y379"/>
  <c r="W379"/>
  <c r="Q379"/>
  <c r="R379" s="1"/>
  <c r="O379"/>
  <c r="DB378"/>
  <c r="DA378"/>
  <c r="CY378"/>
  <c r="CS378"/>
  <c r="CT378" s="1"/>
  <c r="CQ378"/>
  <c r="CL378"/>
  <c r="CK378"/>
  <c r="CI378"/>
  <c r="CC378"/>
  <c r="CD378" s="1"/>
  <c r="CA378"/>
  <c r="BV378"/>
  <c r="BU378"/>
  <c r="BS378"/>
  <c r="BM378"/>
  <c r="BN378" s="1"/>
  <c r="BK378"/>
  <c r="BF378"/>
  <c r="BE378"/>
  <c r="BC378"/>
  <c r="AW378"/>
  <c r="AX378" s="1"/>
  <c r="AU378"/>
  <c r="AP378"/>
  <c r="AO378"/>
  <c r="AM378"/>
  <c r="AG378"/>
  <c r="AH378" s="1"/>
  <c r="AE378"/>
  <c r="Z378"/>
  <c r="Y378"/>
  <c r="W378"/>
  <c r="Q378"/>
  <c r="R378" s="1"/>
  <c r="O378"/>
  <c r="DB377"/>
  <c r="DA377"/>
  <c r="CY377"/>
  <c r="CS377"/>
  <c r="CT377" s="1"/>
  <c r="CQ377"/>
  <c r="CL377"/>
  <c r="CK377"/>
  <c r="CI377"/>
  <c r="CC377"/>
  <c r="CD377" s="1"/>
  <c r="CA377"/>
  <c r="BV377"/>
  <c r="BU377"/>
  <c r="BS377"/>
  <c r="BM377"/>
  <c r="BN377" s="1"/>
  <c r="BK377"/>
  <c r="BF377"/>
  <c r="BE377"/>
  <c r="BC377"/>
  <c r="AW377"/>
  <c r="AX377" s="1"/>
  <c r="AU377"/>
  <c r="AP377"/>
  <c r="AO377"/>
  <c r="AM377"/>
  <c r="AG377"/>
  <c r="AH377" s="1"/>
  <c r="AE377"/>
  <c r="Z377"/>
  <c r="Y377"/>
  <c r="W377"/>
  <c r="Q377"/>
  <c r="R377" s="1"/>
  <c r="O377"/>
  <c r="DB376"/>
  <c r="DA376"/>
  <c r="CY376"/>
  <c r="CS376"/>
  <c r="CT376" s="1"/>
  <c r="CQ376"/>
  <c r="CL376"/>
  <c r="CK376"/>
  <c r="CI376"/>
  <c r="CC376"/>
  <c r="CD376" s="1"/>
  <c r="CA376"/>
  <c r="BV376"/>
  <c r="BU376"/>
  <c r="BS376"/>
  <c r="BM376"/>
  <c r="BN376" s="1"/>
  <c r="BK376"/>
  <c r="BF376"/>
  <c r="BE376"/>
  <c r="BC376"/>
  <c r="AW376"/>
  <c r="AX376" s="1"/>
  <c r="AU376"/>
  <c r="AP376"/>
  <c r="AO376"/>
  <c r="AM376"/>
  <c r="AG376"/>
  <c r="AH376" s="1"/>
  <c r="AE376"/>
  <c r="Z376"/>
  <c r="Y376"/>
  <c r="W376"/>
  <c r="Q376"/>
  <c r="R376" s="1"/>
  <c r="O376"/>
  <c r="DB375"/>
  <c r="DA375"/>
  <c r="CY375"/>
  <c r="CS375"/>
  <c r="CT375" s="1"/>
  <c r="CQ375"/>
  <c r="CL375"/>
  <c r="CK375"/>
  <c r="CI375"/>
  <c r="CC375"/>
  <c r="CD375" s="1"/>
  <c r="CA375"/>
  <c r="BV375"/>
  <c r="BU375"/>
  <c r="BS375"/>
  <c r="BM375"/>
  <c r="BN375" s="1"/>
  <c r="BK375"/>
  <c r="BF375"/>
  <c r="BE375"/>
  <c r="BC375"/>
  <c r="AW375"/>
  <c r="AX375" s="1"/>
  <c r="AU375"/>
  <c r="AP375"/>
  <c r="AO375"/>
  <c r="AM375"/>
  <c r="AG375"/>
  <c r="AH375" s="1"/>
  <c r="AE375"/>
  <c r="Z375"/>
  <c r="Y375"/>
  <c r="W375"/>
  <c r="Q375"/>
  <c r="R375" s="1"/>
  <c r="O375"/>
  <c r="DB374"/>
  <c r="DA374"/>
  <c r="CT374"/>
  <c r="CS374"/>
  <c r="CL374"/>
  <c r="CK374"/>
  <c r="CD374"/>
  <c r="CC374"/>
  <c r="BV374"/>
  <c r="BU374"/>
  <c r="BN374"/>
  <c r="BM374"/>
  <c r="BF374"/>
  <c r="BE374"/>
  <c r="AX374"/>
  <c r="AW374"/>
  <c r="AP374"/>
  <c r="AO374"/>
  <c r="AH374"/>
  <c r="AG374"/>
  <c r="Z374"/>
  <c r="Y374"/>
  <c r="R374"/>
  <c r="Q374"/>
  <c r="O374"/>
  <c r="DA373"/>
  <c r="DB373" s="1"/>
  <c r="CY373"/>
  <c r="CT373"/>
  <c r="CS373"/>
  <c r="CQ373"/>
  <c r="CK373"/>
  <c r="CL373" s="1"/>
  <c r="CI373"/>
  <c r="CD373"/>
  <c r="CC373"/>
  <c r="BV373"/>
  <c r="BU373"/>
  <c r="BN373"/>
  <c r="BM373"/>
  <c r="BF373"/>
  <c r="BE373"/>
  <c r="AX373"/>
  <c r="AW373"/>
  <c r="AP373"/>
  <c r="AO373"/>
  <c r="AH373"/>
  <c r="AG373"/>
  <c r="Z373"/>
  <c r="Y373"/>
  <c r="R373"/>
  <c r="Q373"/>
  <c r="DB372"/>
  <c r="DA372"/>
  <c r="CY372"/>
  <c r="CS372"/>
  <c r="CT372" s="1"/>
  <c r="CQ372"/>
  <c r="CL372"/>
  <c r="CK372"/>
  <c r="CI372"/>
  <c r="CC372"/>
  <c r="CD372" s="1"/>
  <c r="CA372"/>
  <c r="BV372"/>
  <c r="BU372"/>
  <c r="BS372"/>
  <c r="BM372"/>
  <c r="BN372" s="1"/>
  <c r="BK372"/>
  <c r="BF372"/>
  <c r="BE372"/>
  <c r="BC372"/>
  <c r="AW372"/>
  <c r="AX372" s="1"/>
  <c r="AU372"/>
  <c r="AP372"/>
  <c r="AO372"/>
  <c r="AM372"/>
  <c r="AG372"/>
  <c r="AH372" s="1"/>
  <c r="AE372"/>
  <c r="Z372"/>
  <c r="Y372"/>
  <c r="W372"/>
  <c r="Q372"/>
  <c r="R372" s="1"/>
  <c r="O372"/>
  <c r="DB371"/>
  <c r="DA371"/>
  <c r="CY371"/>
  <c r="CS371"/>
  <c r="CT371" s="1"/>
  <c r="CQ371"/>
  <c r="CL371"/>
  <c r="CK371"/>
  <c r="CI371"/>
  <c r="CC371"/>
  <c r="CD371" s="1"/>
  <c r="CA371"/>
  <c r="BV371"/>
  <c r="BU371"/>
  <c r="BS371"/>
  <c r="BM371"/>
  <c r="BN371" s="1"/>
  <c r="BK371"/>
  <c r="BF371"/>
  <c r="BE371"/>
  <c r="BC371"/>
  <c r="AW371"/>
  <c r="AX371" s="1"/>
  <c r="AU371"/>
  <c r="AP371"/>
  <c r="AO371"/>
  <c r="AM371"/>
  <c r="AG371"/>
  <c r="AH371" s="1"/>
  <c r="AE371"/>
  <c r="Z371"/>
  <c r="Y371"/>
  <c r="W371"/>
  <c r="Q371"/>
  <c r="R371" s="1"/>
  <c r="O371"/>
  <c r="DB370"/>
  <c r="DA370"/>
  <c r="CY370"/>
  <c r="CS370"/>
  <c r="CT370" s="1"/>
  <c r="CQ370"/>
  <c r="CL370"/>
  <c r="CK370"/>
  <c r="CI370"/>
  <c r="CC370"/>
  <c r="CD370" s="1"/>
  <c r="CA370"/>
  <c r="BV370"/>
  <c r="BU370"/>
  <c r="BS370"/>
  <c r="BM370"/>
  <c r="BN370" s="1"/>
  <c r="BK370"/>
  <c r="BF370"/>
  <c r="BE370"/>
  <c r="BC370"/>
  <c r="AW370"/>
  <c r="AX370" s="1"/>
  <c r="AU370"/>
  <c r="AP370"/>
  <c r="AO370"/>
  <c r="AM370"/>
  <c r="AG370"/>
  <c r="AH370" s="1"/>
  <c r="AE370"/>
  <c r="Z370"/>
  <c r="Y370"/>
  <c r="W370"/>
  <c r="Q370"/>
  <c r="R370" s="1"/>
  <c r="O370"/>
  <c r="DB369"/>
  <c r="DA369"/>
  <c r="CY369"/>
  <c r="CS369"/>
  <c r="CT369" s="1"/>
  <c r="CQ369"/>
  <c r="CL369"/>
  <c r="CK369"/>
  <c r="CI369"/>
  <c r="CC369"/>
  <c r="CD369" s="1"/>
  <c r="CA369"/>
  <c r="BV369"/>
  <c r="BU369"/>
  <c r="BS369"/>
  <c r="BM369"/>
  <c r="BN369" s="1"/>
  <c r="BK369"/>
  <c r="BF369"/>
  <c r="BE369"/>
  <c r="BC369"/>
  <c r="AW369"/>
  <c r="AX369" s="1"/>
  <c r="AU369"/>
  <c r="AP369"/>
  <c r="AO369"/>
  <c r="AM369"/>
  <c r="AG369"/>
  <c r="AH369" s="1"/>
  <c r="AE369"/>
  <c r="Z369"/>
  <c r="Y369"/>
  <c r="W369"/>
  <c r="Q369"/>
  <c r="R369" s="1"/>
  <c r="O369"/>
  <c r="DB368"/>
  <c r="DA368"/>
  <c r="CY368"/>
  <c r="CS368"/>
  <c r="CT368" s="1"/>
  <c r="CQ368"/>
  <c r="CL368"/>
  <c r="CK368"/>
  <c r="CI368"/>
  <c r="CC368"/>
  <c r="CD368" s="1"/>
  <c r="CA368"/>
  <c r="BV368"/>
  <c r="BU368"/>
  <c r="BS368"/>
  <c r="BM368"/>
  <c r="BN368" s="1"/>
  <c r="BK368"/>
  <c r="BF368"/>
  <c r="BE368"/>
  <c r="BC368"/>
  <c r="AW368"/>
  <c r="AX368" s="1"/>
  <c r="AU368"/>
  <c r="AP368"/>
  <c r="AO368"/>
  <c r="AM368"/>
  <c r="AG368"/>
  <c r="AH368" s="1"/>
  <c r="AE368"/>
  <c r="Z368"/>
  <c r="Y368"/>
  <c r="W368"/>
  <c r="Q368"/>
  <c r="R368" s="1"/>
  <c r="O368"/>
  <c r="DB367"/>
  <c r="DA367"/>
  <c r="CT367"/>
  <c r="CS367"/>
  <c r="CL367"/>
  <c r="CK367"/>
  <c r="CD367"/>
  <c r="CC367"/>
  <c r="BV367"/>
  <c r="BU367"/>
  <c r="BN367"/>
  <c r="BM367"/>
  <c r="BF367"/>
  <c r="BE367"/>
  <c r="AX367"/>
  <c r="AW367"/>
  <c r="AP367"/>
  <c r="AO367"/>
  <c r="AH367"/>
  <c r="AG367"/>
  <c r="Z367"/>
  <c r="Y367"/>
  <c r="R367"/>
  <c r="Q367"/>
  <c r="DB366"/>
  <c r="DA366"/>
  <c r="CY366"/>
  <c r="CS366"/>
  <c r="CT366" s="1"/>
  <c r="CQ366"/>
  <c r="CL366"/>
  <c r="CK366"/>
  <c r="CI366"/>
  <c r="CC366"/>
  <c r="CD366" s="1"/>
  <c r="CA366"/>
  <c r="BV366"/>
  <c r="BU366"/>
  <c r="BS366"/>
  <c r="BM366"/>
  <c r="BN366" s="1"/>
  <c r="BK366"/>
  <c r="BF366"/>
  <c r="BE366"/>
  <c r="BC366"/>
  <c r="AW366"/>
  <c r="AX366" s="1"/>
  <c r="AU366"/>
  <c r="AP366"/>
  <c r="AO366"/>
  <c r="AM366"/>
  <c r="AG366"/>
  <c r="AH366" s="1"/>
  <c r="AE366"/>
  <c r="Z366"/>
  <c r="Y366"/>
  <c r="W366"/>
  <c r="Q366"/>
  <c r="R366" s="1"/>
  <c r="O366"/>
  <c r="DB365"/>
  <c r="DA365"/>
  <c r="CY365"/>
  <c r="CS365"/>
  <c r="CT365" s="1"/>
  <c r="CQ365"/>
  <c r="CL365"/>
  <c r="CK365"/>
  <c r="CI365"/>
  <c r="CC365"/>
  <c r="CD365" s="1"/>
  <c r="CA365"/>
  <c r="BV365"/>
  <c r="BU365"/>
  <c r="BS365"/>
  <c r="BM365"/>
  <c r="BN365" s="1"/>
  <c r="BK365"/>
  <c r="BF365"/>
  <c r="BE365"/>
  <c r="BC365"/>
  <c r="AW365"/>
  <c r="AX365" s="1"/>
  <c r="AU365"/>
  <c r="AP365"/>
  <c r="AO365"/>
  <c r="AM365"/>
  <c r="AG365"/>
  <c r="AH365" s="1"/>
  <c r="AE365"/>
  <c r="Z365"/>
  <c r="Y365"/>
  <c r="W365"/>
  <c r="Q365"/>
  <c r="R365" s="1"/>
  <c r="O365"/>
  <c r="DB364"/>
  <c r="DA364"/>
  <c r="CY364"/>
  <c r="CS364"/>
  <c r="CT364" s="1"/>
  <c r="CQ364"/>
  <c r="CL364"/>
  <c r="CK364"/>
  <c r="CI364"/>
  <c r="CC364"/>
  <c r="CD364" s="1"/>
  <c r="CA364"/>
  <c r="BV364"/>
  <c r="BU364"/>
  <c r="BS364"/>
  <c r="BM364"/>
  <c r="BN364" s="1"/>
  <c r="BK364"/>
  <c r="BF364"/>
  <c r="BE364"/>
  <c r="BC364"/>
  <c r="AW364"/>
  <c r="AX364" s="1"/>
  <c r="AU364"/>
  <c r="AP364"/>
  <c r="AO364"/>
  <c r="AM364"/>
  <c r="AG364"/>
  <c r="AH364" s="1"/>
  <c r="AE364"/>
  <c r="Z364"/>
  <c r="Y364"/>
  <c r="W364"/>
  <c r="Q364"/>
  <c r="R364" s="1"/>
  <c r="O364"/>
  <c r="DB363"/>
  <c r="DA363"/>
  <c r="CY363"/>
  <c r="CS363"/>
  <c r="CT363" s="1"/>
  <c r="CQ363"/>
  <c r="CL363"/>
  <c r="CK363"/>
  <c r="CI363"/>
  <c r="CC363"/>
  <c r="CD363" s="1"/>
  <c r="CA363"/>
  <c r="BV363"/>
  <c r="BU363"/>
  <c r="BS363"/>
  <c r="BM363"/>
  <c r="BN363" s="1"/>
  <c r="BK363"/>
  <c r="BF363"/>
  <c r="BE363"/>
  <c r="BC363"/>
  <c r="AW363"/>
  <c r="AX363" s="1"/>
  <c r="AU363"/>
  <c r="AP363"/>
  <c r="AO363"/>
  <c r="AM363"/>
  <c r="AG363"/>
  <c r="AH363" s="1"/>
  <c r="AE363"/>
  <c r="Z363"/>
  <c r="Y363"/>
  <c r="W363"/>
  <c r="Q363"/>
  <c r="R363" s="1"/>
  <c r="O363"/>
  <c r="DB362"/>
  <c r="DA362"/>
  <c r="CY362"/>
  <c r="CS362"/>
  <c r="CT362" s="1"/>
  <c r="CQ362"/>
  <c r="CL362"/>
  <c r="CK362"/>
  <c r="CI362"/>
  <c r="CC362"/>
  <c r="CD362" s="1"/>
  <c r="CA362"/>
  <c r="BV362"/>
  <c r="BU362"/>
  <c r="BS362"/>
  <c r="BM362"/>
  <c r="BN362" s="1"/>
  <c r="BK362"/>
  <c r="BF362"/>
  <c r="BE362"/>
  <c r="BC362"/>
  <c r="AW362"/>
  <c r="AX362" s="1"/>
  <c r="AU362"/>
  <c r="AP362"/>
  <c r="AO362"/>
  <c r="AM362"/>
  <c r="AG362"/>
  <c r="AH362" s="1"/>
  <c r="AE362"/>
  <c r="Z362"/>
  <c r="Y362"/>
  <c r="W362"/>
  <c r="R362"/>
  <c r="Q362"/>
  <c r="O362"/>
  <c r="DA361"/>
  <c r="DB361" s="1"/>
  <c r="CY361"/>
  <c r="CS361"/>
  <c r="CT361" s="1"/>
  <c r="CQ361"/>
  <c r="CL361"/>
  <c r="CK361"/>
  <c r="CI361"/>
  <c r="CD361"/>
  <c r="CC361"/>
  <c r="CA361"/>
  <c r="BU361"/>
  <c r="BV361" s="1"/>
  <c r="BS361"/>
  <c r="BM361"/>
  <c r="BN361" s="1"/>
  <c r="BK361"/>
  <c r="BF361"/>
  <c r="BE361"/>
  <c r="BC361"/>
  <c r="AX361"/>
  <c r="AW361"/>
  <c r="AU361"/>
  <c r="AO361"/>
  <c r="AP361" s="1"/>
  <c r="AM361"/>
  <c r="AG361"/>
  <c r="AH361" s="1"/>
  <c r="AE361"/>
  <c r="Z361"/>
  <c r="Y361"/>
  <c r="W361"/>
  <c r="R361"/>
  <c r="Q361"/>
  <c r="O361"/>
  <c r="DA360"/>
  <c r="DB360" s="1"/>
  <c r="CY360"/>
  <c r="CS360"/>
  <c r="CT360" s="1"/>
  <c r="CQ360"/>
  <c r="CL360"/>
  <c r="CK360"/>
  <c r="CI360"/>
  <c r="CD360"/>
  <c r="CC360"/>
  <c r="CA360"/>
  <c r="BU360"/>
  <c r="BV360" s="1"/>
  <c r="BS360"/>
  <c r="BM360"/>
  <c r="BN360" s="1"/>
  <c r="BK360"/>
  <c r="BF360"/>
  <c r="BE360"/>
  <c r="BC360"/>
  <c r="AX360"/>
  <c r="AW360"/>
  <c r="AU360"/>
  <c r="AO360"/>
  <c r="AP360" s="1"/>
  <c r="AM360"/>
  <c r="AG360"/>
  <c r="AH360" s="1"/>
  <c r="AE360"/>
  <c r="Z360"/>
  <c r="Y360"/>
  <c r="W360"/>
  <c r="R360"/>
  <c r="Q360"/>
  <c r="O360"/>
  <c r="DA359"/>
  <c r="DB359" s="1"/>
  <c r="CY359"/>
  <c r="CS359"/>
  <c r="CT359" s="1"/>
  <c r="CQ359"/>
  <c r="CL359"/>
  <c r="CK359"/>
  <c r="CI359"/>
  <c r="CD359"/>
  <c r="CC359"/>
  <c r="CA359"/>
  <c r="BU359"/>
  <c r="BV359" s="1"/>
  <c r="BS359"/>
  <c r="BM359"/>
  <c r="BN359" s="1"/>
  <c r="BK359"/>
  <c r="BF359"/>
  <c r="BE359"/>
  <c r="BC359"/>
  <c r="AX359"/>
  <c r="AW359"/>
  <c r="AU359"/>
  <c r="AO359"/>
  <c r="AP359" s="1"/>
  <c r="AM359"/>
  <c r="AG359"/>
  <c r="AH359" s="1"/>
  <c r="AE359"/>
  <c r="Z359"/>
  <c r="Y359"/>
  <c r="W359"/>
  <c r="R359"/>
  <c r="Q359"/>
  <c r="O359"/>
  <c r="DA358"/>
  <c r="DB358" s="1"/>
  <c r="CY358"/>
  <c r="CS358"/>
  <c r="CT358" s="1"/>
  <c r="CQ358"/>
  <c r="CL358"/>
  <c r="CK358"/>
  <c r="CI358"/>
  <c r="CD358"/>
  <c r="CC358"/>
  <c r="CA358"/>
  <c r="BU358"/>
  <c r="BV358" s="1"/>
  <c r="BS358"/>
  <c r="BM358"/>
  <c r="BN358" s="1"/>
  <c r="BK358"/>
  <c r="BF358"/>
  <c r="BE358"/>
  <c r="BC358"/>
  <c r="AX358"/>
  <c r="AW358"/>
  <c r="AU358"/>
  <c r="AO358"/>
  <c r="AP358" s="1"/>
  <c r="AM358"/>
  <c r="AG358"/>
  <c r="AH358" s="1"/>
  <c r="AE358"/>
  <c r="Z358"/>
  <c r="Y358"/>
  <c r="W358"/>
  <c r="R358"/>
  <c r="Q358"/>
  <c r="O358"/>
  <c r="DA357"/>
  <c r="DB357" s="1"/>
  <c r="CY357"/>
  <c r="CS357"/>
  <c r="CT357" s="1"/>
  <c r="CQ357"/>
  <c r="CL357"/>
  <c r="CK357"/>
  <c r="CI357"/>
  <c r="CD357"/>
  <c r="CC357"/>
  <c r="CA357"/>
  <c r="BU357"/>
  <c r="BV357" s="1"/>
  <c r="BS357"/>
  <c r="BM357"/>
  <c r="BN357" s="1"/>
  <c r="BK357"/>
  <c r="BF357"/>
  <c r="BE357"/>
  <c r="BC357"/>
  <c r="AX357"/>
  <c r="AW357"/>
  <c r="AU357"/>
  <c r="AO357"/>
  <c r="AP357" s="1"/>
  <c r="AM357"/>
  <c r="AG357"/>
  <c r="AH357" s="1"/>
  <c r="AE357"/>
  <c r="Z357"/>
  <c r="Y357"/>
  <c r="W357"/>
  <c r="R357"/>
  <c r="Q357"/>
  <c r="O357"/>
  <c r="DA356"/>
  <c r="DB356" s="1"/>
  <c r="CY356"/>
  <c r="CS356"/>
  <c r="CT356" s="1"/>
  <c r="CQ356"/>
  <c r="CL356"/>
  <c r="CK356"/>
  <c r="CI356"/>
  <c r="CD356"/>
  <c r="CC356"/>
  <c r="CA356"/>
  <c r="BU356"/>
  <c r="BV356" s="1"/>
  <c r="BS356"/>
  <c r="BM356"/>
  <c r="BN356" s="1"/>
  <c r="BK356"/>
  <c r="BF356"/>
  <c r="BE356"/>
  <c r="BC356"/>
  <c r="AX356"/>
  <c r="AW356"/>
  <c r="AU356"/>
  <c r="AO356"/>
  <c r="AP356" s="1"/>
  <c r="AM356"/>
  <c r="AG356"/>
  <c r="AH356" s="1"/>
  <c r="AE356"/>
  <c r="Z356"/>
  <c r="Y356"/>
  <c r="W356"/>
  <c r="R356"/>
  <c r="Q356"/>
  <c r="O356"/>
  <c r="DA355"/>
  <c r="DB355" s="1"/>
  <c r="CY355"/>
  <c r="CS355"/>
  <c r="CT355" s="1"/>
  <c r="CQ355"/>
  <c r="CL355"/>
  <c r="CK355"/>
  <c r="CI355"/>
  <c r="CD355"/>
  <c r="CC355"/>
  <c r="CA355"/>
  <c r="BU355"/>
  <c r="BV355" s="1"/>
  <c r="BS355"/>
  <c r="BM355"/>
  <c r="BN355" s="1"/>
  <c r="BK355"/>
  <c r="BF355"/>
  <c r="BE355"/>
  <c r="BC355"/>
  <c r="AX355"/>
  <c r="AW355"/>
  <c r="AU355"/>
  <c r="AO355"/>
  <c r="AP355" s="1"/>
  <c r="AM355"/>
  <c r="AG355"/>
  <c r="AH355" s="1"/>
  <c r="AE355"/>
  <c r="Z355"/>
  <c r="Y355"/>
  <c r="W355"/>
  <c r="R355"/>
  <c r="Q355"/>
  <c r="O355"/>
  <c r="DA354"/>
  <c r="DB354" s="1"/>
  <c r="CY354"/>
  <c r="CS354"/>
  <c r="CT354" s="1"/>
  <c r="CQ354"/>
  <c r="CL354"/>
  <c r="CK354"/>
  <c r="CI354"/>
  <c r="CD354"/>
  <c r="CC354"/>
  <c r="CA354"/>
  <c r="BU354"/>
  <c r="BV354" s="1"/>
  <c r="BS354"/>
  <c r="BM354"/>
  <c r="BN354" s="1"/>
  <c r="BK354"/>
  <c r="BF354"/>
  <c r="BE354"/>
  <c r="BC354"/>
  <c r="AX354"/>
  <c r="AW354"/>
  <c r="AU354"/>
  <c r="AO354"/>
  <c r="AP354" s="1"/>
  <c r="AM354"/>
  <c r="AG354"/>
  <c r="AH354" s="1"/>
  <c r="AE354"/>
  <c r="Z354"/>
  <c r="Y354"/>
  <c r="W354"/>
  <c r="R354"/>
  <c r="Q354"/>
  <c r="O354"/>
  <c r="DA353"/>
  <c r="DB353" s="1"/>
  <c r="CY353"/>
  <c r="CS353"/>
  <c r="CT353" s="1"/>
  <c r="CQ353"/>
  <c r="CL353"/>
  <c r="CK353"/>
  <c r="CI353"/>
  <c r="CD353"/>
  <c r="CC353"/>
  <c r="CA353"/>
  <c r="BU353"/>
  <c r="BV353" s="1"/>
  <c r="BS353"/>
  <c r="BM353"/>
  <c r="BN353" s="1"/>
  <c r="BK353"/>
  <c r="BF353"/>
  <c r="BE353"/>
  <c r="BC353"/>
  <c r="AX353"/>
  <c r="AW353"/>
  <c r="AU353"/>
  <c r="AO353"/>
  <c r="AP353" s="1"/>
  <c r="AM353"/>
  <c r="AG353"/>
  <c r="AH353" s="1"/>
  <c r="AE353"/>
  <c r="Z353"/>
  <c r="Y353"/>
  <c r="W353"/>
  <c r="R353"/>
  <c r="Q353"/>
  <c r="O353"/>
  <c r="DA352"/>
  <c r="DB352" s="1"/>
  <c r="CY352"/>
  <c r="CS352"/>
  <c r="CT352" s="1"/>
  <c r="CQ352"/>
  <c r="CL352"/>
  <c r="CK352"/>
  <c r="CI352"/>
  <c r="CD352"/>
  <c r="CC352"/>
  <c r="CA352"/>
  <c r="BU352"/>
  <c r="BV352" s="1"/>
  <c r="BS352"/>
  <c r="BM352"/>
  <c r="BN352" s="1"/>
  <c r="BK352"/>
  <c r="BF352"/>
  <c r="BE352"/>
  <c r="BC352"/>
  <c r="AX352"/>
  <c r="AW352"/>
  <c r="AU352"/>
  <c r="AO352"/>
  <c r="AP352" s="1"/>
  <c r="AM352"/>
  <c r="AG352"/>
  <c r="AH352" s="1"/>
  <c r="AE352"/>
  <c r="Z352"/>
  <c r="Y352"/>
  <c r="W352"/>
  <c r="R352"/>
  <c r="Q352"/>
  <c r="O352"/>
  <c r="DA351"/>
  <c r="DB351" s="1"/>
  <c r="CY351"/>
  <c r="CS351"/>
  <c r="CT351" s="1"/>
  <c r="CQ351"/>
  <c r="CL351"/>
  <c r="CK351"/>
  <c r="CI351"/>
  <c r="CD351"/>
  <c r="CC351"/>
  <c r="CA351"/>
  <c r="BU351"/>
  <c r="BV351" s="1"/>
  <c r="BS351"/>
  <c r="BM351"/>
  <c r="BN351" s="1"/>
  <c r="BK351"/>
  <c r="BF351"/>
  <c r="BE351"/>
  <c r="BC351"/>
  <c r="AX351"/>
  <c r="AW351"/>
  <c r="AU351"/>
  <c r="AO351"/>
  <c r="AP351" s="1"/>
  <c r="AM351"/>
  <c r="AG351"/>
  <c r="AH351" s="1"/>
  <c r="AE351"/>
  <c r="Z351"/>
  <c r="Y351"/>
  <c r="W351"/>
  <c r="R351"/>
  <c r="Q351"/>
  <c r="O351"/>
  <c r="DA350"/>
  <c r="DB350" s="1"/>
  <c r="CY350"/>
  <c r="CS350"/>
  <c r="CT350" s="1"/>
  <c r="CQ350"/>
  <c r="CL350"/>
  <c r="CK350"/>
  <c r="CI350"/>
  <c r="CD350"/>
  <c r="CC350"/>
  <c r="CA350"/>
  <c r="BU350"/>
  <c r="BV350" s="1"/>
  <c r="BN350"/>
  <c r="BM350"/>
  <c r="BE350"/>
  <c r="BF350" s="1"/>
  <c r="AX350"/>
  <c r="AW350"/>
  <c r="AO350"/>
  <c r="AP350" s="1"/>
  <c r="AH350"/>
  <c r="AG350"/>
  <c r="Y350"/>
  <c r="Z350" s="1"/>
  <c r="R350"/>
  <c r="Q350"/>
  <c r="DA349"/>
  <c r="DB349" s="1"/>
  <c r="CY349"/>
  <c r="CS349"/>
  <c r="CT349" s="1"/>
  <c r="CQ349"/>
  <c r="CL349"/>
  <c r="CK349"/>
  <c r="CI349"/>
  <c r="CD349"/>
  <c r="CC349"/>
  <c r="CA349"/>
  <c r="BU349"/>
  <c r="BV349" s="1"/>
  <c r="BS349"/>
  <c r="BM349"/>
  <c r="BN349" s="1"/>
  <c r="BK349"/>
  <c r="BF349"/>
  <c r="BE349"/>
  <c r="BC349"/>
  <c r="AX349"/>
  <c r="AW349"/>
  <c r="AU349"/>
  <c r="AO349"/>
  <c r="AP349" s="1"/>
  <c r="AH349"/>
  <c r="AG349"/>
  <c r="Y349"/>
  <c r="Z349" s="1"/>
  <c r="R349"/>
  <c r="Q349"/>
  <c r="DA348"/>
  <c r="DB348" s="1"/>
  <c r="CY348"/>
  <c r="CS348"/>
  <c r="CT348" s="1"/>
  <c r="CQ348"/>
  <c r="CL348"/>
  <c r="CK348"/>
  <c r="CI348"/>
  <c r="CD348"/>
  <c r="CC348"/>
  <c r="CA348"/>
  <c r="BU348"/>
  <c r="BV348" s="1"/>
  <c r="BS348"/>
  <c r="BM348"/>
  <c r="BN348" s="1"/>
  <c r="BK348"/>
  <c r="BF348"/>
  <c r="BE348"/>
  <c r="BC348"/>
  <c r="AX348"/>
  <c r="AW348"/>
  <c r="AU348"/>
  <c r="AO348"/>
  <c r="AP348" s="1"/>
  <c r="AM348"/>
  <c r="AG348"/>
  <c r="AH348" s="1"/>
  <c r="AE348"/>
  <c r="Z348"/>
  <c r="Y348"/>
  <c r="W348"/>
  <c r="R348"/>
  <c r="Q348"/>
  <c r="O348"/>
  <c r="DA347"/>
  <c r="DB347" s="1"/>
  <c r="CT347"/>
  <c r="CS347"/>
  <c r="CK347"/>
  <c r="CL347" s="1"/>
  <c r="CD347"/>
  <c r="CC347"/>
  <c r="BU347"/>
  <c r="BV347" s="1"/>
  <c r="BN347"/>
  <c r="BM347"/>
  <c r="BE347"/>
  <c r="BF347" s="1"/>
  <c r="AX347"/>
  <c r="AW347"/>
  <c r="AO347"/>
  <c r="AP347" s="1"/>
  <c r="AH347"/>
  <c r="AG347"/>
  <c r="Y347"/>
  <c r="Z347" s="1"/>
  <c r="R347"/>
  <c r="Q347"/>
  <c r="DA346"/>
  <c r="DB346" s="1"/>
  <c r="CT346"/>
  <c r="CS346"/>
  <c r="CK346"/>
  <c r="CL346" s="1"/>
  <c r="CD346"/>
  <c r="CC346"/>
  <c r="BU346"/>
  <c r="BV346" s="1"/>
  <c r="BN346"/>
  <c r="BM346"/>
  <c r="BE346"/>
  <c r="BF346" s="1"/>
  <c r="AX346"/>
  <c r="AW346"/>
  <c r="AO346"/>
  <c r="AP346" s="1"/>
  <c r="AH346"/>
  <c r="AG346"/>
  <c r="Y346"/>
  <c r="Z346" s="1"/>
  <c r="R346"/>
  <c r="Q346"/>
  <c r="DA345"/>
  <c r="DB345" s="1"/>
  <c r="CY345"/>
  <c r="CS345"/>
  <c r="CT345" s="1"/>
  <c r="CQ345"/>
  <c r="CL345"/>
  <c r="CK345"/>
  <c r="CI345"/>
  <c r="CD345"/>
  <c r="CC345"/>
  <c r="CA345"/>
  <c r="BU345"/>
  <c r="BV345" s="1"/>
  <c r="BS345"/>
  <c r="BM345"/>
  <c r="BN345" s="1"/>
  <c r="BK345"/>
  <c r="BF345"/>
  <c r="BE345"/>
  <c r="BC345"/>
  <c r="AX345"/>
  <c r="AW345"/>
  <c r="AU345"/>
  <c r="AO345"/>
  <c r="AP345" s="1"/>
  <c r="AM345"/>
  <c r="AG345"/>
  <c r="AH345" s="1"/>
  <c r="AE345"/>
  <c r="Z345"/>
  <c r="Y345"/>
  <c r="W345"/>
  <c r="R345"/>
  <c r="Q345"/>
  <c r="O345"/>
  <c r="DA344"/>
  <c r="DB344" s="1"/>
  <c r="CY344"/>
  <c r="CS344"/>
  <c r="CT344" s="1"/>
  <c r="CQ344"/>
  <c r="CL344"/>
  <c r="CK344"/>
  <c r="CI344"/>
  <c r="CD344"/>
  <c r="CC344"/>
  <c r="CA344"/>
  <c r="BU344"/>
  <c r="BV344" s="1"/>
  <c r="BS344"/>
  <c r="BM344"/>
  <c r="BN344" s="1"/>
  <c r="BK344"/>
  <c r="BF344"/>
  <c r="BE344"/>
  <c r="BC344"/>
  <c r="AX344"/>
  <c r="AW344"/>
  <c r="AU344"/>
  <c r="AO344"/>
  <c r="AP344" s="1"/>
  <c r="AM344"/>
  <c r="AG344"/>
  <c r="AH344" s="1"/>
  <c r="AE344"/>
  <c r="Z344"/>
  <c r="Y344"/>
  <c r="W344"/>
  <c r="R344"/>
  <c r="Q344"/>
  <c r="O344"/>
  <c r="DA343"/>
  <c r="DB343" s="1"/>
  <c r="CY343"/>
  <c r="CS343"/>
  <c r="CT343" s="1"/>
  <c r="CQ343"/>
  <c r="CL343"/>
  <c r="CK343"/>
  <c r="CI343"/>
  <c r="CD343"/>
  <c r="CC343"/>
  <c r="CA343"/>
  <c r="BU343"/>
  <c r="BV343" s="1"/>
  <c r="BS343"/>
  <c r="BM343"/>
  <c r="BN343" s="1"/>
  <c r="BK343"/>
  <c r="BF343"/>
  <c r="BE343"/>
  <c r="BC343"/>
  <c r="AX343"/>
  <c r="AW343"/>
  <c r="AU343"/>
  <c r="AO343"/>
  <c r="AP343" s="1"/>
  <c r="AM343"/>
  <c r="AG343"/>
  <c r="AH343" s="1"/>
  <c r="AE343"/>
  <c r="Z343"/>
  <c r="Y343"/>
  <c r="Q343"/>
  <c r="R343" s="1"/>
  <c r="DB342"/>
  <c r="DA342"/>
  <c r="CY342"/>
  <c r="CT342"/>
  <c r="CS342"/>
  <c r="CQ342"/>
  <c r="CK342"/>
  <c r="CL342" s="1"/>
  <c r="CI342"/>
  <c r="CC342"/>
  <c r="CD342" s="1"/>
  <c r="CA342"/>
  <c r="BV342"/>
  <c r="BU342"/>
  <c r="BS342"/>
  <c r="BN342"/>
  <c r="BM342"/>
  <c r="BK342"/>
  <c r="BE342"/>
  <c r="BF342" s="1"/>
  <c r="BC342"/>
  <c r="AW342"/>
  <c r="AX342" s="1"/>
  <c r="AU342"/>
  <c r="AP342"/>
  <c r="AO342"/>
  <c r="AM342"/>
  <c r="AH342"/>
  <c r="AG342"/>
  <c r="AE342"/>
  <c r="Y342"/>
  <c r="Z342" s="1"/>
  <c r="W342"/>
  <c r="Q342"/>
  <c r="R342" s="1"/>
  <c r="O342"/>
  <c r="DB341"/>
  <c r="DA341"/>
  <c r="CY341"/>
  <c r="CT341"/>
  <c r="CS341"/>
  <c r="CQ341"/>
  <c r="CK341"/>
  <c r="CL341" s="1"/>
  <c r="CI341"/>
  <c r="CC341"/>
  <c r="CD341" s="1"/>
  <c r="CA341"/>
  <c r="BV341"/>
  <c r="BU341"/>
  <c r="BS341"/>
  <c r="BN341"/>
  <c r="BM341"/>
  <c r="BK341"/>
  <c r="BE341"/>
  <c r="BF341" s="1"/>
  <c r="BC341"/>
  <c r="AW341"/>
  <c r="AX341" s="1"/>
  <c r="AU341"/>
  <c r="AP341"/>
  <c r="AO341"/>
  <c r="AM341"/>
  <c r="AH341"/>
  <c r="AG341"/>
  <c r="AE341"/>
  <c r="Y341"/>
  <c r="Z341" s="1"/>
  <c r="W341"/>
  <c r="Q341"/>
  <c r="R341" s="1"/>
  <c r="O341"/>
  <c r="DB340"/>
  <c r="DA340"/>
  <c r="CY340"/>
  <c r="CT340"/>
  <c r="CS340"/>
  <c r="CQ340"/>
  <c r="CK340"/>
  <c r="CL340" s="1"/>
  <c r="CI340"/>
  <c r="CC340"/>
  <c r="CD340" s="1"/>
  <c r="CA340"/>
  <c r="BV340"/>
  <c r="BU340"/>
  <c r="BS340"/>
  <c r="BN340"/>
  <c r="BM340"/>
  <c r="BK340"/>
  <c r="BE340"/>
  <c r="BF340" s="1"/>
  <c r="BC340"/>
  <c r="AW340"/>
  <c r="AX340" s="1"/>
  <c r="AU340"/>
  <c r="AP340"/>
  <c r="AO340"/>
  <c r="AM340"/>
  <c r="AH340"/>
  <c r="AG340"/>
  <c r="AE340"/>
  <c r="Y340"/>
  <c r="Z340" s="1"/>
  <c r="W340"/>
  <c r="Q340"/>
  <c r="R340" s="1"/>
  <c r="O340"/>
  <c r="DB339"/>
  <c r="DA339"/>
  <c r="CY339"/>
  <c r="CT339"/>
  <c r="CS339"/>
  <c r="CQ339"/>
  <c r="CK339"/>
  <c r="CL339" s="1"/>
  <c r="CI339"/>
  <c r="CC339"/>
  <c r="CD339" s="1"/>
  <c r="CA339"/>
  <c r="BV339"/>
  <c r="BU339"/>
  <c r="BS339"/>
  <c r="BN339"/>
  <c r="BM339"/>
  <c r="BK339"/>
  <c r="BE339"/>
  <c r="BF339" s="1"/>
  <c r="BC339"/>
  <c r="AW339"/>
  <c r="AX339" s="1"/>
  <c r="AU339"/>
  <c r="AP339"/>
  <c r="AO339"/>
  <c r="AM339"/>
  <c r="AH339"/>
  <c r="AG339"/>
  <c r="AE339"/>
  <c r="Y339"/>
  <c r="Z339" s="1"/>
  <c r="W339"/>
  <c r="Q339"/>
  <c r="R339" s="1"/>
  <c r="O339"/>
  <c r="DB338"/>
  <c r="DA338"/>
  <c r="CY338"/>
  <c r="CT338"/>
  <c r="CS338"/>
  <c r="CQ338"/>
  <c r="CK338"/>
  <c r="CL338" s="1"/>
  <c r="CI338"/>
  <c r="CC338"/>
  <c r="CD338" s="1"/>
  <c r="CA338"/>
  <c r="BV338"/>
  <c r="BU338"/>
  <c r="BS338"/>
  <c r="BN338"/>
  <c r="BM338"/>
  <c r="BK338"/>
  <c r="BE338"/>
  <c r="BF338" s="1"/>
  <c r="BC338"/>
  <c r="AW338"/>
  <c r="AX338" s="1"/>
  <c r="AU338"/>
  <c r="AP338"/>
  <c r="AO338"/>
  <c r="AM338"/>
  <c r="AH338"/>
  <c r="AG338"/>
  <c r="AE338"/>
  <c r="Y338"/>
  <c r="Z338" s="1"/>
  <c r="W338"/>
  <c r="Q338"/>
  <c r="R338" s="1"/>
  <c r="O338"/>
  <c r="DB337"/>
  <c r="DA337"/>
  <c r="CY337"/>
  <c r="CT337"/>
  <c r="CS337"/>
  <c r="CQ337"/>
  <c r="CK337"/>
  <c r="CL337" s="1"/>
  <c r="CI337"/>
  <c r="CC337"/>
  <c r="CD337" s="1"/>
  <c r="CA337"/>
  <c r="BV337"/>
  <c r="BU337"/>
  <c r="BS337"/>
  <c r="BN337"/>
  <c r="BM337"/>
  <c r="BK337"/>
  <c r="BE337"/>
  <c r="BF337" s="1"/>
  <c r="BC337"/>
  <c r="AW337"/>
  <c r="AX337" s="1"/>
  <c r="AU337"/>
  <c r="AP337"/>
  <c r="AO337"/>
  <c r="AM337"/>
  <c r="AH337"/>
  <c r="AG337"/>
  <c r="AE337"/>
  <c r="Y337"/>
  <c r="Z337" s="1"/>
  <c r="R337"/>
  <c r="Q337"/>
  <c r="O337"/>
  <c r="DB336"/>
  <c r="DA336"/>
  <c r="CY336"/>
  <c r="CS336"/>
  <c r="CT336" s="1"/>
  <c r="CQ336"/>
  <c r="CK336"/>
  <c r="CL336" s="1"/>
  <c r="CI336"/>
  <c r="CD336"/>
  <c r="CC336"/>
  <c r="CA336"/>
  <c r="BV336"/>
  <c r="BU336"/>
  <c r="BS336"/>
  <c r="BM336"/>
  <c r="BN336" s="1"/>
  <c r="BK336"/>
  <c r="BE336"/>
  <c r="BF336" s="1"/>
  <c r="BC336"/>
  <c r="AX336"/>
  <c r="AW336"/>
  <c r="AU336"/>
  <c r="AP336"/>
  <c r="AO336"/>
  <c r="AM336"/>
  <c r="AG336"/>
  <c r="AH336" s="1"/>
  <c r="AE336"/>
  <c r="Y336"/>
  <c r="Z336" s="1"/>
  <c r="W336"/>
  <c r="R336"/>
  <c r="Q336"/>
  <c r="O336"/>
  <c r="DB335"/>
  <c r="DA335"/>
  <c r="CY335"/>
  <c r="CS335"/>
  <c r="CT335" s="1"/>
  <c r="CQ335"/>
  <c r="CK335"/>
  <c r="CL335" s="1"/>
  <c r="CI335"/>
  <c r="CD335"/>
  <c r="CC335"/>
  <c r="CA335"/>
  <c r="BV335"/>
  <c r="BU335"/>
  <c r="BS335"/>
  <c r="BM335"/>
  <c r="BN335" s="1"/>
  <c r="BK335"/>
  <c r="BE335"/>
  <c r="BF335" s="1"/>
  <c r="BC335"/>
  <c r="AX335"/>
  <c r="AW335"/>
  <c r="AU335"/>
  <c r="AP335"/>
  <c r="AO335"/>
  <c r="AM335"/>
  <c r="AG335"/>
  <c r="AH335" s="1"/>
  <c r="AE335"/>
  <c r="Y335"/>
  <c r="Z335" s="1"/>
  <c r="W335"/>
  <c r="R335"/>
  <c r="Q335"/>
  <c r="O335"/>
  <c r="DB334"/>
  <c r="DA334"/>
  <c r="CY334"/>
  <c r="CS334"/>
  <c r="CT334" s="1"/>
  <c r="CQ334"/>
  <c r="CK334"/>
  <c r="CL334" s="1"/>
  <c r="CI334"/>
  <c r="CD334"/>
  <c r="CC334"/>
  <c r="CA334"/>
  <c r="BV334"/>
  <c r="BU334"/>
  <c r="BS334"/>
  <c r="BM334"/>
  <c r="BN334" s="1"/>
  <c r="BK334"/>
  <c r="BE334"/>
  <c r="BF334" s="1"/>
  <c r="BC334"/>
  <c r="AX334"/>
  <c r="AW334"/>
  <c r="AU334"/>
  <c r="AP334"/>
  <c r="AO334"/>
  <c r="AM334"/>
  <c r="AG334"/>
  <c r="AH334" s="1"/>
  <c r="AE334"/>
  <c r="Y334"/>
  <c r="Z334" s="1"/>
  <c r="W334"/>
  <c r="R334"/>
  <c r="Q334"/>
  <c r="O334"/>
  <c r="DB333"/>
  <c r="DA333"/>
  <c r="CY333"/>
  <c r="CS333"/>
  <c r="CT333" s="1"/>
  <c r="CQ333"/>
  <c r="CK333"/>
  <c r="CL333" s="1"/>
  <c r="CI333"/>
  <c r="CD333"/>
  <c r="CC333"/>
  <c r="CA333"/>
  <c r="BV333"/>
  <c r="BU333"/>
  <c r="BS333"/>
  <c r="BM333"/>
  <c r="BN333" s="1"/>
  <c r="BK333"/>
  <c r="BE333"/>
  <c r="BF333" s="1"/>
  <c r="BC333"/>
  <c r="AX333"/>
  <c r="AW333"/>
  <c r="AU333"/>
  <c r="AP333"/>
  <c r="AO333"/>
  <c r="AM333"/>
  <c r="AG333"/>
  <c r="AH333" s="1"/>
  <c r="AE333"/>
  <c r="Y333"/>
  <c r="Z333" s="1"/>
  <c r="W333"/>
  <c r="R333"/>
  <c r="Q333"/>
  <c r="O333"/>
  <c r="DB332"/>
  <c r="DA332"/>
  <c r="CY332"/>
  <c r="CS332"/>
  <c r="CT332" s="1"/>
  <c r="CQ332"/>
  <c r="CK332"/>
  <c r="CL332" s="1"/>
  <c r="CI332"/>
  <c r="CD332"/>
  <c r="CC332"/>
  <c r="CA332"/>
  <c r="BV332"/>
  <c r="BU332"/>
  <c r="BS332"/>
  <c r="BM332"/>
  <c r="BN332" s="1"/>
  <c r="BK332"/>
  <c r="BE332"/>
  <c r="BF332" s="1"/>
  <c r="BC332"/>
  <c r="AX332"/>
  <c r="AW332"/>
  <c r="AU332"/>
  <c r="AP332"/>
  <c r="AO332"/>
  <c r="AM332"/>
  <c r="AG332"/>
  <c r="AH332" s="1"/>
  <c r="AE332"/>
  <c r="Y332"/>
  <c r="Z332" s="1"/>
  <c r="W332"/>
  <c r="R332"/>
  <c r="Q332"/>
  <c r="O332"/>
  <c r="DB331"/>
  <c r="DA331"/>
  <c r="CY331"/>
  <c r="CS331"/>
  <c r="CT331" s="1"/>
  <c r="CQ331"/>
  <c r="CK331"/>
  <c r="CL331" s="1"/>
  <c r="CI331"/>
  <c r="CD331"/>
  <c r="CC331"/>
  <c r="CA331"/>
  <c r="BV331"/>
  <c r="BU331"/>
  <c r="BS331"/>
  <c r="BM331"/>
  <c r="BN331" s="1"/>
  <c r="BK331"/>
  <c r="BE331"/>
  <c r="BF331" s="1"/>
  <c r="BC331"/>
  <c r="AX331"/>
  <c r="AW331"/>
  <c r="AU331"/>
  <c r="AP331"/>
  <c r="AO331"/>
  <c r="AM331"/>
  <c r="AG331"/>
  <c r="AH331" s="1"/>
  <c r="AE331"/>
  <c r="Y331"/>
  <c r="Z331" s="1"/>
  <c r="W331"/>
  <c r="R331"/>
  <c r="Q331"/>
  <c r="O331"/>
  <c r="DB330"/>
  <c r="DA330"/>
  <c r="CY330"/>
  <c r="CS330"/>
  <c r="CT330" s="1"/>
  <c r="CQ330"/>
  <c r="CK330"/>
  <c r="CL330" s="1"/>
  <c r="CI330"/>
  <c r="CD330"/>
  <c r="CC330"/>
  <c r="CA330"/>
  <c r="BV330"/>
  <c r="BU330"/>
  <c r="BS330"/>
  <c r="BM330"/>
  <c r="BN330" s="1"/>
  <c r="BK330"/>
  <c r="BE330"/>
  <c r="BF330" s="1"/>
  <c r="BC330"/>
  <c r="AX330"/>
  <c r="AW330"/>
  <c r="AU330"/>
  <c r="AP330"/>
  <c r="AO330"/>
  <c r="AM330"/>
  <c r="AG330"/>
  <c r="AH330" s="1"/>
  <c r="AE330"/>
  <c r="Y330"/>
  <c r="Z330" s="1"/>
  <c r="W330"/>
  <c r="R330"/>
  <c r="Q330"/>
  <c r="O330"/>
  <c r="DB329"/>
  <c r="DA329"/>
  <c r="CY329"/>
  <c r="CS329"/>
  <c r="CT329" s="1"/>
  <c r="CQ329"/>
  <c r="CK329"/>
  <c r="CL329" s="1"/>
  <c r="CI329"/>
  <c r="CD329"/>
  <c r="CC329"/>
  <c r="CA329"/>
  <c r="BV329"/>
  <c r="BU329"/>
  <c r="BS329"/>
  <c r="BM329"/>
  <c r="BN329" s="1"/>
  <c r="BK329"/>
  <c r="BE329"/>
  <c r="BF329" s="1"/>
  <c r="BC329"/>
  <c r="AX329"/>
  <c r="AW329"/>
  <c r="AU329"/>
  <c r="AP329"/>
  <c r="AO329"/>
  <c r="AM329"/>
  <c r="AG329"/>
  <c r="AH329" s="1"/>
  <c r="AE329"/>
  <c r="Y329"/>
  <c r="Z329" s="1"/>
  <c r="W329"/>
  <c r="R329"/>
  <c r="Q329"/>
  <c r="O329"/>
  <c r="DB328"/>
  <c r="DA328"/>
  <c r="CY328"/>
  <c r="CS328"/>
  <c r="CT328" s="1"/>
  <c r="CQ328"/>
  <c r="CK328"/>
  <c r="CL328" s="1"/>
  <c r="CI328"/>
  <c r="CD328"/>
  <c r="CC328"/>
  <c r="CA328"/>
  <c r="BV328"/>
  <c r="BU328"/>
  <c r="BS328"/>
  <c r="BM328"/>
  <c r="BN328" s="1"/>
  <c r="BK328"/>
  <c r="BE328"/>
  <c r="BF328" s="1"/>
  <c r="BC328"/>
  <c r="AX328"/>
  <c r="AW328"/>
  <c r="AU328"/>
  <c r="AP328"/>
  <c r="AO328"/>
  <c r="AM328"/>
  <c r="AG328"/>
  <c r="AH328" s="1"/>
  <c r="AE328"/>
  <c r="Y328"/>
  <c r="Z328" s="1"/>
  <c r="W328"/>
  <c r="R328"/>
  <c r="Q328"/>
  <c r="O328"/>
  <c r="DB327"/>
  <c r="DA327"/>
  <c r="CY327"/>
  <c r="CS327"/>
  <c r="CT327" s="1"/>
  <c r="CQ327"/>
  <c r="CK327"/>
  <c r="CL327" s="1"/>
  <c r="CI327"/>
  <c r="CD327"/>
  <c r="CC327"/>
  <c r="CA327"/>
  <c r="BV327"/>
  <c r="BU327"/>
  <c r="BS327"/>
  <c r="BM327"/>
  <c r="BN327" s="1"/>
  <c r="BK327"/>
  <c r="BE327"/>
  <c r="BF327" s="1"/>
  <c r="BC327"/>
  <c r="AX327"/>
  <c r="AW327"/>
  <c r="AU327"/>
  <c r="AP327"/>
  <c r="AO327"/>
  <c r="AM327"/>
  <c r="AG327"/>
  <c r="AH327" s="1"/>
  <c r="AE327"/>
  <c r="Y327"/>
  <c r="Z327" s="1"/>
  <c r="W327"/>
  <c r="R327"/>
  <c r="Q327"/>
  <c r="O327"/>
  <c r="DB326"/>
  <c r="DA326"/>
  <c r="CY326"/>
  <c r="CS326"/>
  <c r="CT326" s="1"/>
  <c r="CQ326"/>
  <c r="CK326"/>
  <c r="CL326" s="1"/>
  <c r="CI326"/>
  <c r="CD326"/>
  <c r="CC326"/>
  <c r="CA326"/>
  <c r="BV326"/>
  <c r="BU326"/>
  <c r="BS326"/>
  <c r="BM326"/>
  <c r="BN326" s="1"/>
  <c r="BK326"/>
  <c r="BE326"/>
  <c r="BF326" s="1"/>
  <c r="BC326"/>
  <c r="AX326"/>
  <c r="AW326"/>
  <c r="AU326"/>
  <c r="AP326"/>
  <c r="AO326"/>
  <c r="AM326"/>
  <c r="AG326"/>
  <c r="AH326" s="1"/>
  <c r="AE326"/>
  <c r="Y326"/>
  <c r="Z326" s="1"/>
  <c r="W326"/>
  <c r="R326"/>
  <c r="Q326"/>
  <c r="O326"/>
  <c r="DB325"/>
  <c r="DA325"/>
  <c r="CS325"/>
  <c r="CT325" s="1"/>
  <c r="CL325"/>
  <c r="CK325"/>
  <c r="CC325"/>
  <c r="CD325" s="1"/>
  <c r="BV325"/>
  <c r="BU325"/>
  <c r="BM325"/>
  <c r="BN325" s="1"/>
  <c r="BF325"/>
  <c r="BE325"/>
  <c r="AW325"/>
  <c r="AX325" s="1"/>
  <c r="AP325"/>
  <c r="AO325"/>
  <c r="AG325"/>
  <c r="AH325" s="1"/>
  <c r="Z325"/>
  <c r="Y325"/>
  <c r="Q325"/>
  <c r="R325" s="1"/>
  <c r="DB324"/>
  <c r="DA324"/>
  <c r="CY324"/>
  <c r="CS324"/>
  <c r="CT324" s="1"/>
  <c r="CQ324"/>
  <c r="CK324"/>
  <c r="CL324" s="1"/>
  <c r="CI324"/>
  <c r="CD324"/>
  <c r="CC324"/>
  <c r="CA324"/>
  <c r="BV324"/>
  <c r="BU324"/>
  <c r="BS324"/>
  <c r="BM324"/>
  <c r="BN324" s="1"/>
  <c r="BK324"/>
  <c r="BE324"/>
  <c r="BF324" s="1"/>
  <c r="BC324"/>
  <c r="AX324"/>
  <c r="AW324"/>
  <c r="AU324"/>
  <c r="AP324"/>
  <c r="AO324"/>
  <c r="AM324"/>
  <c r="AG324"/>
  <c r="AH324" s="1"/>
  <c r="AE324"/>
  <c r="Y324"/>
  <c r="Z324" s="1"/>
  <c r="W324"/>
  <c r="R324"/>
  <c r="Q324"/>
  <c r="O324"/>
  <c r="DB323"/>
  <c r="DA323"/>
  <c r="CY323"/>
  <c r="CS323"/>
  <c r="CT323" s="1"/>
  <c r="CQ323"/>
  <c r="CK323"/>
  <c r="CL323" s="1"/>
  <c r="CI323"/>
  <c r="CD323"/>
  <c r="CC323"/>
  <c r="CA323"/>
  <c r="BV323"/>
  <c r="BU323"/>
  <c r="BM323"/>
  <c r="BN323" s="1"/>
  <c r="BK323"/>
  <c r="BF323"/>
  <c r="BE323"/>
  <c r="BC323"/>
  <c r="AX323"/>
  <c r="AW323"/>
  <c r="AU323"/>
  <c r="AO323"/>
  <c r="AP323" s="1"/>
  <c r="AM323"/>
  <c r="AG323"/>
  <c r="AH323" s="1"/>
  <c r="AE323"/>
  <c r="Z323"/>
  <c r="Y323"/>
  <c r="W323"/>
  <c r="R323"/>
  <c r="Q323"/>
  <c r="O323"/>
  <c r="DA322"/>
  <c r="DB322" s="1"/>
  <c r="CY322"/>
  <c r="CS322"/>
  <c r="CT322" s="1"/>
  <c r="CQ322"/>
  <c r="CL322"/>
  <c r="CK322"/>
  <c r="CI322"/>
  <c r="CD322"/>
  <c r="CC322"/>
  <c r="CA322"/>
  <c r="BU322"/>
  <c r="BV322" s="1"/>
  <c r="BS322"/>
  <c r="BM322"/>
  <c r="BN322" s="1"/>
  <c r="BK322"/>
  <c r="BF322"/>
  <c r="BE322"/>
  <c r="BC322"/>
  <c r="AX322"/>
  <c r="AW322"/>
  <c r="AU322"/>
  <c r="AO322"/>
  <c r="AP322" s="1"/>
  <c r="AM322"/>
  <c r="AG322"/>
  <c r="AH322" s="1"/>
  <c r="AE322"/>
  <c r="Z322"/>
  <c r="Y322"/>
  <c r="W322"/>
  <c r="R322"/>
  <c r="Q322"/>
  <c r="O322"/>
  <c r="DA321"/>
  <c r="DB321" s="1"/>
  <c r="CY321"/>
  <c r="CS321"/>
  <c r="CT321" s="1"/>
  <c r="CQ321"/>
  <c r="CL321"/>
  <c r="CK321"/>
  <c r="CI321"/>
  <c r="CD321"/>
  <c r="CC321"/>
  <c r="CA321"/>
  <c r="BU321"/>
  <c r="BV321" s="1"/>
  <c r="BS321"/>
  <c r="BM321"/>
  <c r="BN321" s="1"/>
  <c r="BK321"/>
  <c r="BF321"/>
  <c r="BE321"/>
  <c r="BC321"/>
  <c r="AX321"/>
  <c r="AW321"/>
  <c r="AU321"/>
  <c r="AO321"/>
  <c r="AP321" s="1"/>
  <c r="AM321"/>
  <c r="AG321"/>
  <c r="AH321" s="1"/>
  <c r="AE321"/>
  <c r="Z321"/>
  <c r="Y321"/>
  <c r="W321"/>
  <c r="R321"/>
  <c r="Q321"/>
  <c r="O321"/>
  <c r="DA320"/>
  <c r="DB320" s="1"/>
  <c r="CY320"/>
  <c r="CS320"/>
  <c r="CT320" s="1"/>
  <c r="CQ320"/>
  <c r="CL320"/>
  <c r="CK320"/>
  <c r="CI320"/>
  <c r="CD320"/>
  <c r="CC320"/>
  <c r="CA320"/>
  <c r="BU320"/>
  <c r="BV320" s="1"/>
  <c r="BS320"/>
  <c r="BM320"/>
  <c r="BN320" s="1"/>
  <c r="BK320"/>
  <c r="BF320"/>
  <c r="BE320"/>
  <c r="BC320"/>
  <c r="AX320"/>
  <c r="AW320"/>
  <c r="AU320"/>
  <c r="AO320"/>
  <c r="AP320" s="1"/>
  <c r="AM320"/>
  <c r="AG320"/>
  <c r="AH320" s="1"/>
  <c r="AE320"/>
  <c r="Z320"/>
  <c r="Y320"/>
  <c r="W320"/>
  <c r="R320"/>
  <c r="Q320"/>
  <c r="O320"/>
  <c r="DA319"/>
  <c r="DB319" s="1"/>
  <c r="CY319"/>
  <c r="CS319"/>
  <c r="CT319" s="1"/>
  <c r="CQ319"/>
  <c r="CL319"/>
  <c r="CK319"/>
  <c r="CI319"/>
  <c r="CD319"/>
  <c r="CC319"/>
  <c r="CA319"/>
  <c r="BU319"/>
  <c r="BV319" s="1"/>
  <c r="BS319"/>
  <c r="BM319"/>
  <c r="BN319" s="1"/>
  <c r="BK319"/>
  <c r="BF319"/>
  <c r="BE319"/>
  <c r="BC319"/>
  <c r="AX319"/>
  <c r="AW319"/>
  <c r="AU319"/>
  <c r="AO319"/>
  <c r="AP319" s="1"/>
  <c r="AM319"/>
  <c r="AG319"/>
  <c r="AH319" s="1"/>
  <c r="AE319"/>
  <c r="Z319"/>
  <c r="Y319"/>
  <c r="W319"/>
  <c r="R319"/>
  <c r="Q319"/>
  <c r="O319"/>
  <c r="DA318"/>
  <c r="DB318" s="1"/>
  <c r="CY318"/>
  <c r="CS318"/>
  <c r="CT318" s="1"/>
  <c r="CQ318"/>
  <c r="CL318"/>
  <c r="CK318"/>
  <c r="CI318"/>
  <c r="CD318"/>
  <c r="CC318"/>
  <c r="CA318"/>
  <c r="BU318"/>
  <c r="BV318" s="1"/>
  <c r="BS318"/>
  <c r="BM318"/>
  <c r="BN318" s="1"/>
  <c r="BK318"/>
  <c r="BF318"/>
  <c r="BE318"/>
  <c r="BC318"/>
  <c r="AX318"/>
  <c r="AW318"/>
  <c r="AU318"/>
  <c r="AO318"/>
  <c r="AP318" s="1"/>
  <c r="AM318"/>
  <c r="AG318"/>
  <c r="AH318" s="1"/>
  <c r="AE318"/>
  <c r="Z318"/>
  <c r="Y318"/>
  <c r="W318"/>
  <c r="R318"/>
  <c r="Q318"/>
  <c r="O318"/>
  <c r="DA317"/>
  <c r="DB317" s="1"/>
  <c r="CY317"/>
  <c r="CS317"/>
  <c r="CT317" s="1"/>
  <c r="CQ317"/>
  <c r="CL317"/>
  <c r="CK317"/>
  <c r="CI317"/>
  <c r="CD317"/>
  <c r="CC317"/>
  <c r="CA317"/>
  <c r="BU317"/>
  <c r="BV317" s="1"/>
  <c r="BS317"/>
  <c r="BM317"/>
  <c r="BN317" s="1"/>
  <c r="BK317"/>
  <c r="BF317"/>
  <c r="BE317"/>
  <c r="BC317"/>
  <c r="AX317"/>
  <c r="AW317"/>
  <c r="AU317"/>
  <c r="AO317"/>
  <c r="AP317" s="1"/>
  <c r="AM317"/>
  <c r="AG317"/>
  <c r="AH317" s="1"/>
  <c r="AE317"/>
  <c r="Z317"/>
  <c r="Y317"/>
  <c r="W317"/>
  <c r="R317"/>
  <c r="Q317"/>
  <c r="O317"/>
  <c r="DA316"/>
  <c r="DB316" s="1"/>
  <c r="CY316"/>
  <c r="CS316"/>
  <c r="CT316" s="1"/>
  <c r="CQ316"/>
  <c r="CL316"/>
  <c r="CK316"/>
  <c r="CI316"/>
  <c r="CD316"/>
  <c r="CC316"/>
  <c r="CA316"/>
  <c r="BU316"/>
  <c r="BV316" s="1"/>
  <c r="BS316"/>
  <c r="BM316"/>
  <c r="BN316" s="1"/>
  <c r="BK316"/>
  <c r="BF316"/>
  <c r="BE316"/>
  <c r="BC316"/>
  <c r="AX316"/>
  <c r="AW316"/>
  <c r="AU316"/>
  <c r="AO316"/>
  <c r="AP316" s="1"/>
  <c r="AM316"/>
  <c r="AG316"/>
  <c r="AH316" s="1"/>
  <c r="AE316"/>
  <c r="Z316"/>
  <c r="Y316"/>
  <c r="W316"/>
  <c r="R316"/>
  <c r="Q316"/>
  <c r="O316"/>
  <c r="DA315"/>
  <c r="DB315" s="1"/>
  <c r="CY315"/>
  <c r="CS315"/>
  <c r="CT315" s="1"/>
  <c r="CQ315"/>
  <c r="CL315"/>
  <c r="CK315"/>
  <c r="CI315"/>
  <c r="CD315"/>
  <c r="CC315"/>
  <c r="CA315"/>
  <c r="BU315"/>
  <c r="BV315" s="1"/>
  <c r="BS315"/>
  <c r="BM315"/>
  <c r="BN315" s="1"/>
  <c r="BK315"/>
  <c r="BF315"/>
  <c r="BE315"/>
  <c r="BC315"/>
  <c r="AX315"/>
  <c r="AW315"/>
  <c r="AU315"/>
  <c r="AO315"/>
  <c r="AP315" s="1"/>
  <c r="AM315"/>
  <c r="AG315"/>
  <c r="AH315" s="1"/>
  <c r="AE315"/>
  <c r="Z315"/>
  <c r="Y315"/>
  <c r="W315"/>
  <c r="R315"/>
  <c r="Q315"/>
  <c r="O315"/>
  <c r="DA314"/>
  <c r="DB314" s="1"/>
  <c r="CY314"/>
  <c r="CS314"/>
  <c r="CT314" s="1"/>
  <c r="CQ314"/>
  <c r="CL314"/>
  <c r="CK314"/>
  <c r="CI314"/>
  <c r="CD314"/>
  <c r="CC314"/>
  <c r="CA314"/>
  <c r="BU314"/>
  <c r="BV314" s="1"/>
  <c r="BS314"/>
  <c r="BM314"/>
  <c r="BN314" s="1"/>
  <c r="BK314"/>
  <c r="BF314"/>
  <c r="BE314"/>
  <c r="BC314"/>
  <c r="AX314"/>
  <c r="AW314"/>
  <c r="AU314"/>
  <c r="AO314"/>
  <c r="AP314" s="1"/>
  <c r="AM314"/>
  <c r="AG314"/>
  <c r="AH314" s="1"/>
  <c r="AE314"/>
  <c r="Z314"/>
  <c r="Y314"/>
  <c r="W314"/>
  <c r="R314"/>
  <c r="Q314"/>
  <c r="O314"/>
  <c r="DA313"/>
  <c r="DB313" s="1"/>
  <c r="CY313"/>
  <c r="CS313"/>
  <c r="CT313" s="1"/>
  <c r="CQ313"/>
  <c r="CL313"/>
  <c r="CK313"/>
  <c r="CI313"/>
  <c r="CD313"/>
  <c r="CC313"/>
  <c r="CA313"/>
  <c r="BU313"/>
  <c r="BV313" s="1"/>
  <c r="BS313"/>
  <c r="BM313"/>
  <c r="BN313" s="1"/>
  <c r="BK313"/>
  <c r="BF313"/>
  <c r="BE313"/>
  <c r="BC313"/>
  <c r="AX313"/>
  <c r="AW313"/>
  <c r="AU313"/>
  <c r="AO313"/>
  <c r="AP313" s="1"/>
  <c r="AM313"/>
  <c r="AG313"/>
  <c r="AH313" s="1"/>
  <c r="AE313"/>
  <c r="Z313"/>
  <c r="Y313"/>
  <c r="W313"/>
  <c r="R313"/>
  <c r="Q313"/>
  <c r="O313"/>
  <c r="DA312"/>
  <c r="DB312" s="1"/>
  <c r="CY312"/>
  <c r="CS312"/>
  <c r="CT312" s="1"/>
  <c r="CQ312"/>
  <c r="CL312"/>
  <c r="CK312"/>
  <c r="CI312"/>
  <c r="CD312"/>
  <c r="CC312"/>
  <c r="CA312"/>
  <c r="BU312"/>
  <c r="BV312" s="1"/>
  <c r="BS312"/>
  <c r="BM312"/>
  <c r="BN312" s="1"/>
  <c r="BK312"/>
  <c r="BF312"/>
  <c r="BE312"/>
  <c r="BC312"/>
  <c r="AX312"/>
  <c r="AW312"/>
  <c r="AU312"/>
  <c r="AO312"/>
  <c r="AP312" s="1"/>
  <c r="AM312"/>
  <c r="AG312"/>
  <c r="AH312" s="1"/>
  <c r="AE312"/>
  <c r="Z312"/>
  <c r="Y312"/>
  <c r="W312"/>
  <c r="R312"/>
  <c r="Q312"/>
  <c r="O312"/>
  <c r="DA311"/>
  <c r="DB311" s="1"/>
  <c r="CY311"/>
  <c r="CS311"/>
  <c r="CT311" s="1"/>
  <c r="CQ311"/>
  <c r="CL311"/>
  <c r="CK311"/>
  <c r="CI311"/>
  <c r="CD311"/>
  <c r="CC311"/>
  <c r="CA311"/>
  <c r="BU311"/>
  <c r="BV311" s="1"/>
  <c r="BS311"/>
  <c r="BM311"/>
  <c r="BN311" s="1"/>
  <c r="BK311"/>
  <c r="BF311"/>
  <c r="BE311"/>
  <c r="BC311"/>
  <c r="AX311"/>
  <c r="AW311"/>
  <c r="AU311"/>
  <c r="AO311"/>
  <c r="AP311" s="1"/>
  <c r="AM311"/>
  <c r="AG311"/>
  <c r="AH311" s="1"/>
  <c r="AE311"/>
  <c r="Z311"/>
  <c r="Y311"/>
  <c r="W311"/>
  <c r="R311"/>
  <c r="Q311"/>
  <c r="O311"/>
  <c r="DA310"/>
  <c r="DB310" s="1"/>
  <c r="CY310"/>
  <c r="CS310"/>
  <c r="CT310" s="1"/>
  <c r="CQ310"/>
  <c r="CL310"/>
  <c r="CK310"/>
  <c r="CI310"/>
  <c r="CD310"/>
  <c r="CC310"/>
  <c r="CA310"/>
  <c r="BU310"/>
  <c r="BV310" s="1"/>
  <c r="BS310"/>
  <c r="BM310"/>
  <c r="BN310" s="1"/>
  <c r="BK310"/>
  <c r="BF310"/>
  <c r="BE310"/>
  <c r="BC310"/>
  <c r="AX310"/>
  <c r="AW310"/>
  <c r="AU310"/>
  <c r="AO310"/>
  <c r="AP310" s="1"/>
  <c r="AM310"/>
  <c r="AG310"/>
  <c r="AH310" s="1"/>
  <c r="AE310"/>
  <c r="Z310"/>
  <c r="Y310"/>
  <c r="W310"/>
  <c r="R310"/>
  <c r="Q310"/>
  <c r="O310"/>
  <c r="DA309"/>
  <c r="DB309" s="1"/>
  <c r="CY309"/>
  <c r="CS309"/>
  <c r="CT309" s="1"/>
  <c r="CQ309"/>
  <c r="CL309"/>
  <c r="CK309"/>
  <c r="CI309"/>
  <c r="CD309"/>
  <c r="CC309"/>
  <c r="CA309"/>
  <c r="BU309"/>
  <c r="BV309" s="1"/>
  <c r="BS309"/>
  <c r="BM309"/>
  <c r="BN309" s="1"/>
  <c r="BK309"/>
  <c r="BF309"/>
  <c r="BE309"/>
  <c r="BC309"/>
  <c r="AX309"/>
  <c r="AW309"/>
  <c r="AU309"/>
  <c r="AO309"/>
  <c r="AP309" s="1"/>
  <c r="AM309"/>
  <c r="AG309"/>
  <c r="AH309" s="1"/>
  <c r="AE309"/>
  <c r="Z309"/>
  <c r="Y309"/>
  <c r="W309"/>
  <c r="R309"/>
  <c r="Q309"/>
  <c r="O309"/>
  <c r="DA308"/>
  <c r="DB308" s="1"/>
  <c r="CY308"/>
  <c r="CS308"/>
  <c r="CT308" s="1"/>
  <c r="CQ308"/>
  <c r="CL308"/>
  <c r="CK308"/>
  <c r="CI308"/>
  <c r="CD308"/>
  <c r="CC308"/>
  <c r="CA308"/>
  <c r="BU308"/>
  <c r="BV308" s="1"/>
  <c r="BS308"/>
  <c r="BM308"/>
  <c r="BN308" s="1"/>
  <c r="BK308"/>
  <c r="BF308"/>
  <c r="BE308"/>
  <c r="BC308"/>
  <c r="AX308"/>
  <c r="AW308"/>
  <c r="AU308"/>
  <c r="AO308"/>
  <c r="AP308" s="1"/>
  <c r="AM308"/>
  <c r="AG308"/>
  <c r="AH308" s="1"/>
  <c r="AE308"/>
  <c r="Z308"/>
  <c r="Y308"/>
  <c r="W308"/>
  <c r="R308"/>
  <c r="Q308"/>
  <c r="O308"/>
  <c r="DA307"/>
  <c r="DB307" s="1"/>
  <c r="CT307"/>
  <c r="CS307"/>
  <c r="CK307"/>
  <c r="CL307" s="1"/>
  <c r="CD307"/>
  <c r="CC307"/>
  <c r="BU307"/>
  <c r="BV307" s="1"/>
  <c r="BS307"/>
  <c r="BM307"/>
  <c r="BN307" s="1"/>
  <c r="BF307"/>
  <c r="BE307"/>
  <c r="AW307"/>
  <c r="AX307" s="1"/>
  <c r="AU307"/>
  <c r="AP307"/>
  <c r="AO307"/>
  <c r="AM307"/>
  <c r="AH307"/>
  <c r="AG307"/>
  <c r="AE307"/>
  <c r="Y307"/>
  <c r="Z307" s="1"/>
  <c r="W307"/>
  <c r="Q307"/>
  <c r="R307" s="1"/>
  <c r="O307"/>
  <c r="DB306"/>
  <c r="DA306"/>
  <c r="CY306"/>
  <c r="CT306"/>
  <c r="CS306"/>
  <c r="CQ306"/>
  <c r="CK306"/>
  <c r="CL306" s="1"/>
  <c r="CI306"/>
  <c r="CC306"/>
  <c r="CD306" s="1"/>
  <c r="CA306"/>
  <c r="BV306"/>
  <c r="BU306"/>
  <c r="BS306"/>
  <c r="BN306"/>
  <c r="BM306"/>
  <c r="BK306"/>
  <c r="BE306"/>
  <c r="BF306" s="1"/>
  <c r="BC306"/>
  <c r="AW306"/>
  <c r="AX306" s="1"/>
  <c r="AU306"/>
  <c r="AP306"/>
  <c r="AO306"/>
  <c r="AM306"/>
  <c r="AH306"/>
  <c r="AG306"/>
  <c r="AE306"/>
  <c r="Y306"/>
  <c r="Z306" s="1"/>
  <c r="W306"/>
  <c r="Q306"/>
  <c r="R306" s="1"/>
  <c r="O306"/>
  <c r="DB305"/>
  <c r="DA305"/>
  <c r="CY305"/>
  <c r="CT305"/>
  <c r="CS305"/>
  <c r="CQ305"/>
  <c r="CK305"/>
  <c r="CL305" s="1"/>
  <c r="CI305"/>
  <c r="CC305"/>
  <c r="CD305" s="1"/>
  <c r="CA305"/>
  <c r="BV305"/>
  <c r="BU305"/>
  <c r="BS305"/>
  <c r="BN305"/>
  <c r="BM305"/>
  <c r="BK305"/>
  <c r="BE305"/>
  <c r="BF305" s="1"/>
  <c r="BC305"/>
  <c r="AW305"/>
  <c r="AX305" s="1"/>
  <c r="AU305"/>
  <c r="AP305"/>
  <c r="AO305"/>
  <c r="AM305"/>
  <c r="AH305"/>
  <c r="AG305"/>
  <c r="AE305"/>
  <c r="Y305"/>
  <c r="Z305" s="1"/>
  <c r="W305"/>
  <c r="Q305"/>
  <c r="R305" s="1"/>
  <c r="O305"/>
  <c r="DB304"/>
  <c r="DA304"/>
  <c r="CY304"/>
  <c r="CT304"/>
  <c r="CS304"/>
  <c r="CQ304"/>
  <c r="CK304"/>
  <c r="CL304" s="1"/>
  <c r="CI304"/>
  <c r="CC304"/>
  <c r="CD304" s="1"/>
  <c r="CA304"/>
  <c r="BV304"/>
  <c r="BU304"/>
  <c r="BS304"/>
  <c r="BN304"/>
  <c r="BM304"/>
  <c r="BK304"/>
  <c r="BE304"/>
  <c r="BF304" s="1"/>
  <c r="BC304"/>
  <c r="AW304"/>
  <c r="AX304" s="1"/>
  <c r="AU304"/>
  <c r="AP304"/>
  <c r="AO304"/>
  <c r="AM304"/>
  <c r="AH304"/>
  <c r="AG304"/>
  <c r="AE304"/>
  <c r="Y304"/>
  <c r="Z304" s="1"/>
  <c r="W304"/>
  <c r="Q304"/>
  <c r="R304" s="1"/>
  <c r="O304"/>
  <c r="DB303"/>
  <c r="DA303"/>
  <c r="CY303"/>
  <c r="CT303"/>
  <c r="CS303"/>
  <c r="CQ303"/>
  <c r="CK303"/>
  <c r="CL303" s="1"/>
  <c r="CI303"/>
  <c r="CC303"/>
  <c r="CD303" s="1"/>
  <c r="CA303"/>
  <c r="BV303"/>
  <c r="BU303"/>
  <c r="BS303"/>
  <c r="BN303"/>
  <c r="BM303"/>
  <c r="BK303"/>
  <c r="BE303"/>
  <c r="BF303" s="1"/>
  <c r="BC303"/>
  <c r="AW303"/>
  <c r="AX303" s="1"/>
  <c r="AU303"/>
  <c r="AP303"/>
  <c r="AO303"/>
  <c r="AM303"/>
  <c r="AH303"/>
  <c r="AG303"/>
  <c r="AE303"/>
  <c r="Y303"/>
  <c r="Z303" s="1"/>
  <c r="W303"/>
  <c r="Q303"/>
  <c r="R303" s="1"/>
  <c r="O303"/>
  <c r="DB302"/>
  <c r="DA302"/>
  <c r="CY302"/>
  <c r="CT302"/>
  <c r="CS302"/>
  <c r="CQ302"/>
  <c r="CK302"/>
  <c r="CL302" s="1"/>
  <c r="CI302"/>
  <c r="CC302"/>
  <c r="CD302" s="1"/>
  <c r="CA302"/>
  <c r="BV302"/>
  <c r="BU302"/>
  <c r="BS302"/>
  <c r="BN302"/>
  <c r="BM302"/>
  <c r="BK302"/>
  <c r="BE302"/>
  <c r="BF302" s="1"/>
  <c r="BC302"/>
  <c r="AW302"/>
  <c r="AX302" s="1"/>
  <c r="AU302"/>
  <c r="AP302"/>
  <c r="AO302"/>
  <c r="AM302"/>
  <c r="AH302"/>
  <c r="AG302"/>
  <c r="AE302"/>
  <c r="Y302"/>
  <c r="Z302" s="1"/>
  <c r="W302"/>
  <c r="Q302"/>
  <c r="R302" s="1"/>
  <c r="O302"/>
  <c r="DB301"/>
  <c r="DA301"/>
  <c r="CY301"/>
  <c r="CT301"/>
  <c r="CS301"/>
  <c r="CQ301"/>
  <c r="CK301"/>
  <c r="CL301" s="1"/>
  <c r="CI301"/>
  <c r="CC301"/>
  <c r="CD301" s="1"/>
  <c r="CA301"/>
  <c r="BV301"/>
  <c r="BU301"/>
  <c r="BS301"/>
  <c r="BN301"/>
  <c r="BM301"/>
  <c r="BK301"/>
  <c r="BE301"/>
  <c r="BF301" s="1"/>
  <c r="BC301"/>
  <c r="AW301"/>
  <c r="AX301" s="1"/>
  <c r="AU301"/>
  <c r="AP301"/>
  <c r="AO301"/>
  <c r="AM301"/>
  <c r="AH301"/>
  <c r="AG301"/>
  <c r="AE301"/>
  <c r="Y301"/>
  <c r="Z301" s="1"/>
  <c r="W301"/>
  <c r="Q301"/>
  <c r="R301" s="1"/>
  <c r="O301"/>
  <c r="DB300"/>
  <c r="DA300"/>
  <c r="CY300"/>
  <c r="CT300"/>
  <c r="CS300"/>
  <c r="CQ300"/>
  <c r="CK300"/>
  <c r="CL300" s="1"/>
  <c r="CI300"/>
  <c r="CC300"/>
  <c r="CD300" s="1"/>
  <c r="CA300"/>
  <c r="BV300"/>
  <c r="BU300"/>
  <c r="BS300"/>
  <c r="BN300"/>
  <c r="BM300"/>
  <c r="BK300"/>
  <c r="BE300"/>
  <c r="BF300" s="1"/>
  <c r="BC300"/>
  <c r="AW300"/>
  <c r="AX300" s="1"/>
  <c r="AU300"/>
  <c r="AP300"/>
  <c r="AO300"/>
  <c r="AM300"/>
  <c r="AH300"/>
  <c r="AG300"/>
  <c r="Y300"/>
  <c r="Z300" s="1"/>
  <c r="R300"/>
  <c r="Q300"/>
  <c r="DA299"/>
  <c r="DB299" s="1"/>
  <c r="CY299"/>
  <c r="CT299"/>
  <c r="CS299"/>
  <c r="CQ299"/>
  <c r="CL299"/>
  <c r="CK299"/>
  <c r="CI299"/>
  <c r="CC299"/>
  <c r="CD299" s="1"/>
  <c r="CA299"/>
  <c r="BU299"/>
  <c r="BV299" s="1"/>
  <c r="BS299"/>
  <c r="BN299"/>
  <c r="BM299"/>
  <c r="BK299"/>
  <c r="BF299"/>
  <c r="BE299"/>
  <c r="BC299"/>
  <c r="AW299"/>
  <c r="AX299" s="1"/>
  <c r="AU299"/>
  <c r="AO299"/>
  <c r="AP299" s="1"/>
  <c r="AM299"/>
  <c r="AH299"/>
  <c r="AG299"/>
  <c r="AE299"/>
  <c r="Z299"/>
  <c r="Y299"/>
  <c r="W299"/>
  <c r="Q299"/>
  <c r="R299" s="1"/>
  <c r="O299"/>
  <c r="DA298"/>
  <c r="DB298" s="1"/>
  <c r="CY298"/>
  <c r="CT298"/>
  <c r="CS298"/>
  <c r="CQ298"/>
  <c r="CL298"/>
  <c r="CK298"/>
  <c r="CI298"/>
  <c r="CC298"/>
  <c r="CD298" s="1"/>
  <c r="CA298"/>
  <c r="BU298"/>
  <c r="BV298" s="1"/>
  <c r="BS298"/>
  <c r="BN298"/>
  <c r="BM298"/>
  <c r="BK298"/>
  <c r="BF298"/>
  <c r="BE298"/>
  <c r="BC298"/>
  <c r="AW298"/>
  <c r="AX298" s="1"/>
  <c r="AU298"/>
  <c r="AO298"/>
  <c r="AP298" s="1"/>
  <c r="AM298"/>
  <c r="AH298"/>
  <c r="AG298"/>
  <c r="AE298"/>
  <c r="Z298"/>
  <c r="Y298"/>
  <c r="W298"/>
  <c r="Q298"/>
  <c r="R298" s="1"/>
  <c r="O298"/>
  <c r="DA297"/>
  <c r="DB297" s="1"/>
  <c r="CY297"/>
  <c r="CT297"/>
  <c r="CS297"/>
  <c r="CQ297"/>
  <c r="CL297"/>
  <c r="CK297"/>
  <c r="CI297"/>
  <c r="CC297"/>
  <c r="CD297" s="1"/>
  <c r="CA297"/>
  <c r="BU297"/>
  <c r="BV297" s="1"/>
  <c r="BS297"/>
  <c r="BN297"/>
  <c r="BM297"/>
  <c r="BK297"/>
  <c r="BF297"/>
  <c r="BE297"/>
  <c r="BC297"/>
  <c r="AW297"/>
  <c r="AX297" s="1"/>
  <c r="AU297"/>
  <c r="AO297"/>
  <c r="AP297" s="1"/>
  <c r="AM297"/>
  <c r="AH297"/>
  <c r="AG297"/>
  <c r="AE297"/>
  <c r="Z297"/>
  <c r="Y297"/>
  <c r="W297"/>
  <c r="Q297"/>
  <c r="R297" s="1"/>
  <c r="O297"/>
  <c r="DA296"/>
  <c r="DB296" s="1"/>
  <c r="CY296"/>
  <c r="CT296"/>
  <c r="CS296"/>
  <c r="CQ296"/>
  <c r="CL296"/>
  <c r="CK296"/>
  <c r="CI296"/>
  <c r="CC296"/>
  <c r="CD296" s="1"/>
  <c r="CA296"/>
  <c r="BU296"/>
  <c r="BV296" s="1"/>
  <c r="BS296"/>
  <c r="BN296"/>
  <c r="BM296"/>
  <c r="BK296"/>
  <c r="BF296"/>
  <c r="BE296"/>
  <c r="BC296"/>
  <c r="AW296"/>
  <c r="AX296" s="1"/>
  <c r="AU296"/>
  <c r="AO296"/>
  <c r="AP296" s="1"/>
  <c r="AM296"/>
  <c r="AH296"/>
  <c r="AG296"/>
  <c r="AE296"/>
  <c r="Z296"/>
  <c r="Y296"/>
  <c r="W296"/>
  <c r="Q296"/>
  <c r="R296" s="1"/>
  <c r="O296"/>
  <c r="DA295"/>
  <c r="DB295" s="1"/>
  <c r="CY295"/>
  <c r="CT295"/>
  <c r="CS295"/>
  <c r="CQ295"/>
  <c r="CL295"/>
  <c r="CK295"/>
  <c r="CI295"/>
  <c r="CC295"/>
  <c r="CD295" s="1"/>
  <c r="CA295"/>
  <c r="BU295"/>
  <c r="BV295" s="1"/>
  <c r="BS295"/>
  <c r="BN295"/>
  <c r="BM295"/>
  <c r="BK295"/>
  <c r="BF295"/>
  <c r="BE295"/>
  <c r="BC295"/>
  <c r="AW295"/>
  <c r="AX295" s="1"/>
  <c r="AU295"/>
  <c r="AO295"/>
  <c r="AP295" s="1"/>
  <c r="AM295"/>
  <c r="AH295"/>
  <c r="AG295"/>
  <c r="AE295"/>
  <c r="Z295"/>
  <c r="Y295"/>
  <c r="W295"/>
  <c r="Q295"/>
  <c r="R295" s="1"/>
  <c r="O295"/>
  <c r="DA294"/>
  <c r="DB294" s="1"/>
  <c r="CY294"/>
  <c r="CT294"/>
  <c r="CS294"/>
  <c r="CQ294"/>
  <c r="CL294"/>
  <c r="CK294"/>
  <c r="CI294"/>
  <c r="CC294"/>
  <c r="CD294" s="1"/>
  <c r="CA294"/>
  <c r="BU294"/>
  <c r="BV294" s="1"/>
  <c r="BS294"/>
  <c r="BN294"/>
  <c r="BM294"/>
  <c r="BK294"/>
  <c r="BF294"/>
  <c r="BE294"/>
  <c r="BC294"/>
  <c r="AW294"/>
  <c r="AX294" s="1"/>
  <c r="AU294"/>
  <c r="AO294"/>
  <c r="AP294" s="1"/>
  <c r="AM294"/>
  <c r="AH294"/>
  <c r="AG294"/>
  <c r="AE294"/>
  <c r="Z294"/>
  <c r="Y294"/>
  <c r="W294"/>
  <c r="Q294"/>
  <c r="R294" s="1"/>
  <c r="O294"/>
  <c r="DA293"/>
  <c r="DB293" s="1"/>
  <c r="CY293"/>
  <c r="CT293"/>
  <c r="CS293"/>
  <c r="CQ293"/>
  <c r="CL293"/>
  <c r="CK293"/>
  <c r="CI293"/>
  <c r="CC293"/>
  <c r="CD293" s="1"/>
  <c r="CA293"/>
  <c r="BU293"/>
  <c r="BV293" s="1"/>
  <c r="BS293"/>
  <c r="BN293"/>
  <c r="BM293"/>
  <c r="BE293"/>
  <c r="BF293" s="1"/>
  <c r="AX293"/>
  <c r="AW293"/>
  <c r="AO293"/>
  <c r="AP293" s="1"/>
  <c r="AH293"/>
  <c r="AG293"/>
  <c r="Y293"/>
  <c r="Z293" s="1"/>
  <c r="R293"/>
  <c r="Q293"/>
  <c r="O293"/>
  <c r="DB292"/>
  <c r="DA292"/>
  <c r="CY292"/>
  <c r="CS292"/>
  <c r="CT292" s="1"/>
  <c r="CQ292"/>
  <c r="CK292"/>
  <c r="CL292" s="1"/>
  <c r="CI292"/>
  <c r="CD292"/>
  <c r="CC292"/>
  <c r="CA292"/>
  <c r="BV292"/>
  <c r="BU292"/>
  <c r="BS292"/>
  <c r="BM292"/>
  <c r="BN292" s="1"/>
  <c r="BK292"/>
  <c r="BE292"/>
  <c r="BF292" s="1"/>
  <c r="BC292"/>
  <c r="AX292"/>
  <c r="AW292"/>
  <c r="AU292"/>
  <c r="AP292"/>
  <c r="AO292"/>
  <c r="AM292"/>
  <c r="AG292"/>
  <c r="AH292" s="1"/>
  <c r="AE292"/>
  <c r="Y292"/>
  <c r="Z292" s="1"/>
  <c r="W292"/>
  <c r="R292"/>
  <c r="Q292"/>
  <c r="O292"/>
  <c r="DB291"/>
  <c r="DA291"/>
  <c r="CY291"/>
  <c r="CS291"/>
  <c r="CT291" s="1"/>
  <c r="CQ291"/>
  <c r="CK291"/>
  <c r="CL291" s="1"/>
  <c r="CI291"/>
  <c r="CD291"/>
  <c r="CC291"/>
  <c r="CA291"/>
  <c r="BV291"/>
  <c r="BU291"/>
  <c r="BS291"/>
  <c r="BM291"/>
  <c r="BN291" s="1"/>
  <c r="BK291"/>
  <c r="BE291"/>
  <c r="BF291" s="1"/>
  <c r="BC291"/>
  <c r="AX291"/>
  <c r="AW291"/>
  <c r="AU291"/>
  <c r="AP291"/>
  <c r="AO291"/>
  <c r="AM291"/>
  <c r="AG291"/>
  <c r="AH291" s="1"/>
  <c r="AE291"/>
  <c r="Y291"/>
  <c r="Z291" s="1"/>
  <c r="W291"/>
  <c r="R291"/>
  <c r="Q291"/>
  <c r="O291"/>
  <c r="DB290"/>
  <c r="DA290"/>
  <c r="CY290"/>
  <c r="CS290"/>
  <c r="CT290" s="1"/>
  <c r="CQ290"/>
  <c r="CK290"/>
  <c r="CL290" s="1"/>
  <c r="CI290"/>
  <c r="CD290"/>
  <c r="CC290"/>
  <c r="CA290"/>
  <c r="BV290"/>
  <c r="BU290"/>
  <c r="BS290"/>
  <c r="BM290"/>
  <c r="BN290" s="1"/>
  <c r="BK290"/>
  <c r="BE290"/>
  <c r="BF290" s="1"/>
  <c r="AX290"/>
  <c r="AW290"/>
  <c r="AO290"/>
  <c r="AP290" s="1"/>
  <c r="AG290"/>
  <c r="AH290" s="1"/>
  <c r="Y290"/>
  <c r="Z290" s="1"/>
  <c r="R290"/>
  <c r="Q290"/>
  <c r="DA289"/>
  <c r="DB289" s="1"/>
  <c r="CY289"/>
  <c r="CT289"/>
  <c r="CS289"/>
  <c r="CQ289"/>
  <c r="CK289"/>
  <c r="CL289" s="1"/>
  <c r="CI289"/>
  <c r="CC289"/>
  <c r="CD289" s="1"/>
  <c r="CA289"/>
  <c r="BU289"/>
  <c r="BV289" s="1"/>
  <c r="BS289"/>
  <c r="BN289"/>
  <c r="BM289"/>
  <c r="BK289"/>
  <c r="BE289"/>
  <c r="BF289" s="1"/>
  <c r="BC289"/>
  <c r="AW289"/>
  <c r="AX289" s="1"/>
  <c r="AU289"/>
  <c r="AO289"/>
  <c r="AP289" s="1"/>
  <c r="AM289"/>
  <c r="AH289"/>
  <c r="AG289"/>
  <c r="AE289"/>
  <c r="Y289"/>
  <c r="Z289" s="1"/>
  <c r="W289"/>
  <c r="Q289"/>
  <c r="R289" s="1"/>
  <c r="O289"/>
  <c r="DA288"/>
  <c r="DB288" s="1"/>
  <c r="CY288"/>
  <c r="CT288"/>
  <c r="CS288"/>
  <c r="CQ288"/>
  <c r="CK288"/>
  <c r="CL288" s="1"/>
  <c r="CI288"/>
  <c r="CC288"/>
  <c r="CD288" s="1"/>
  <c r="CA288"/>
  <c r="BU288"/>
  <c r="BV288" s="1"/>
  <c r="BS288"/>
  <c r="BN288"/>
  <c r="BM288"/>
  <c r="BK288"/>
  <c r="BE288"/>
  <c r="BF288" s="1"/>
  <c r="BC288"/>
  <c r="AW288"/>
  <c r="AX288" s="1"/>
  <c r="AU288"/>
  <c r="AO288"/>
  <c r="AP288" s="1"/>
  <c r="AM288"/>
  <c r="AH288"/>
  <c r="AG288"/>
  <c r="AE288"/>
  <c r="Y288"/>
  <c r="Z288" s="1"/>
  <c r="W288"/>
  <c r="Q288"/>
  <c r="R288" s="1"/>
  <c r="O288"/>
  <c r="DA287"/>
  <c r="DB287" s="1"/>
  <c r="CY287"/>
  <c r="CT287"/>
  <c r="CS287"/>
  <c r="CQ287"/>
  <c r="CK287"/>
  <c r="CL287" s="1"/>
  <c r="CC287"/>
  <c r="CD287" s="1"/>
  <c r="BV287"/>
  <c r="BU287"/>
  <c r="BM287"/>
  <c r="BN287" s="1"/>
  <c r="BE287"/>
  <c r="BF287" s="1"/>
  <c r="AW287"/>
  <c r="AX287" s="1"/>
  <c r="AP287"/>
  <c r="AO287"/>
  <c r="AG287"/>
  <c r="AH287" s="1"/>
  <c r="Y287"/>
  <c r="Z287" s="1"/>
  <c r="Q287"/>
  <c r="R287" s="1"/>
  <c r="DB286"/>
  <c r="DA286"/>
  <c r="CY286"/>
  <c r="CS286"/>
  <c r="CT286" s="1"/>
  <c r="CQ286"/>
  <c r="CK286"/>
  <c r="CL286" s="1"/>
  <c r="CI286"/>
  <c r="CD286"/>
  <c r="CC286"/>
  <c r="CA286"/>
  <c r="BV286"/>
  <c r="BU286"/>
  <c r="BS286"/>
  <c r="BM286"/>
  <c r="BN286" s="1"/>
  <c r="BF286"/>
  <c r="BE286"/>
  <c r="AW286"/>
  <c r="AX286" s="1"/>
  <c r="AP286"/>
  <c r="AO286"/>
  <c r="AG286"/>
  <c r="AH286" s="1"/>
  <c r="Z286"/>
  <c r="Y286"/>
  <c r="Q286"/>
  <c r="R286" s="1"/>
  <c r="DB285"/>
  <c r="DA285"/>
  <c r="CY285"/>
  <c r="CT285"/>
  <c r="CS285"/>
  <c r="CQ285"/>
  <c r="CK285"/>
  <c r="CL285" s="1"/>
  <c r="CI285"/>
  <c r="CC285"/>
  <c r="CD285" s="1"/>
  <c r="CA285"/>
  <c r="BV285"/>
  <c r="BU285"/>
  <c r="BS285"/>
  <c r="BN285"/>
  <c r="BM285"/>
  <c r="BK285"/>
  <c r="BE285"/>
  <c r="BF285" s="1"/>
  <c r="BC285"/>
  <c r="AW285"/>
  <c r="AX285" s="1"/>
  <c r="AU285"/>
  <c r="AP285"/>
  <c r="AO285"/>
  <c r="AM285"/>
  <c r="AH285"/>
  <c r="AG285"/>
  <c r="AE285"/>
  <c r="Y285"/>
  <c r="Z285" s="1"/>
  <c r="W285"/>
  <c r="Q285"/>
  <c r="R285" s="1"/>
  <c r="O285"/>
  <c r="DB284"/>
  <c r="DA284"/>
  <c r="CY284"/>
  <c r="CT284"/>
  <c r="CS284"/>
  <c r="CQ284"/>
  <c r="CK284"/>
  <c r="CL284" s="1"/>
  <c r="CI284"/>
  <c r="CC284"/>
  <c r="CD284" s="1"/>
  <c r="CA284"/>
  <c r="BV284"/>
  <c r="BU284"/>
  <c r="BS284"/>
  <c r="BN284"/>
  <c r="BM284"/>
  <c r="BK284"/>
  <c r="BE284"/>
  <c r="BF284" s="1"/>
  <c r="BC284"/>
  <c r="AW284"/>
  <c r="AX284" s="1"/>
  <c r="AU284"/>
  <c r="AP284"/>
  <c r="AO284"/>
  <c r="AM284"/>
  <c r="AH284"/>
  <c r="AG284"/>
  <c r="AE284"/>
  <c r="Y284"/>
  <c r="Z284" s="1"/>
  <c r="W284"/>
  <c r="Q284"/>
  <c r="R284" s="1"/>
  <c r="O284"/>
  <c r="DB283"/>
  <c r="DA283"/>
  <c r="CY283"/>
  <c r="CT283"/>
  <c r="CS283"/>
  <c r="CQ283"/>
  <c r="CK283"/>
  <c r="CL283" s="1"/>
  <c r="CI283"/>
  <c r="CC283"/>
  <c r="CD283" s="1"/>
  <c r="CA283"/>
  <c r="BV283"/>
  <c r="BU283"/>
  <c r="BS283"/>
  <c r="BN283"/>
  <c r="BM283"/>
  <c r="BK283"/>
  <c r="BE283"/>
  <c r="BF283" s="1"/>
  <c r="BC283"/>
  <c r="AW283"/>
  <c r="AX283" s="1"/>
  <c r="AU283"/>
  <c r="AP283"/>
  <c r="AO283"/>
  <c r="AM283"/>
  <c r="AH283"/>
  <c r="AG283"/>
  <c r="AE283"/>
  <c r="Y283"/>
  <c r="Z283" s="1"/>
  <c r="R283"/>
  <c r="Q283"/>
  <c r="DA282"/>
  <c r="DB282" s="1"/>
  <c r="CY282"/>
  <c r="CS282"/>
  <c r="CT282" s="1"/>
  <c r="CQ282"/>
  <c r="CL282"/>
  <c r="CK282"/>
  <c r="CI282"/>
  <c r="CC282"/>
  <c r="CD282" s="1"/>
  <c r="CA282"/>
  <c r="BU282"/>
  <c r="BV282" s="1"/>
  <c r="BS282"/>
  <c r="BM282"/>
  <c r="BN282" s="1"/>
  <c r="BK282"/>
  <c r="BF282"/>
  <c r="BE282"/>
  <c r="BC282"/>
  <c r="AW282"/>
  <c r="AX282" s="1"/>
  <c r="AU282"/>
  <c r="AO282"/>
  <c r="AP282" s="1"/>
  <c r="AM282"/>
  <c r="AG282"/>
  <c r="AH282" s="1"/>
  <c r="AE282"/>
  <c r="Z282"/>
  <c r="Y282"/>
  <c r="W282"/>
  <c r="Q282"/>
  <c r="R282" s="1"/>
  <c r="O282"/>
  <c r="DA281"/>
  <c r="DB281" s="1"/>
  <c r="CY281"/>
  <c r="CS281"/>
  <c r="CT281" s="1"/>
  <c r="CQ281"/>
  <c r="CL281"/>
  <c r="CK281"/>
  <c r="CI281"/>
  <c r="CC281"/>
  <c r="CD281" s="1"/>
  <c r="CA281"/>
  <c r="BU281"/>
  <c r="BV281" s="1"/>
  <c r="BS281"/>
  <c r="BM281"/>
  <c r="BN281" s="1"/>
  <c r="BK281"/>
  <c r="BF281"/>
  <c r="BE281"/>
  <c r="BC281"/>
  <c r="AW281"/>
  <c r="AX281" s="1"/>
  <c r="AU281"/>
  <c r="AO281"/>
  <c r="AP281" s="1"/>
  <c r="AM281"/>
  <c r="AG281"/>
  <c r="AH281" s="1"/>
  <c r="AE281"/>
  <c r="Z281"/>
  <c r="Y281"/>
  <c r="W281"/>
  <c r="Q281"/>
  <c r="R281" s="1"/>
  <c r="O281"/>
  <c r="DA280"/>
  <c r="DB280" s="1"/>
  <c r="CY280"/>
  <c r="CS280"/>
  <c r="CT280" s="1"/>
  <c r="CQ280"/>
  <c r="CL280"/>
  <c r="CK280"/>
  <c r="CI280"/>
  <c r="CC280"/>
  <c r="CD280" s="1"/>
  <c r="CA280"/>
  <c r="BU280"/>
  <c r="BV280" s="1"/>
  <c r="BS280"/>
  <c r="BM280"/>
  <c r="BN280" s="1"/>
  <c r="BK280"/>
  <c r="BF280"/>
  <c r="BE280"/>
  <c r="BC280"/>
  <c r="AW280"/>
  <c r="AX280" s="1"/>
  <c r="AU280"/>
  <c r="AO280"/>
  <c r="AP280" s="1"/>
  <c r="AM280"/>
  <c r="AG280"/>
  <c r="AH280" s="1"/>
  <c r="AE280"/>
  <c r="Z280"/>
  <c r="Y280"/>
  <c r="W280"/>
  <c r="Q280"/>
  <c r="R280" s="1"/>
  <c r="O280"/>
  <c r="DA279"/>
  <c r="DB279" s="1"/>
  <c r="CY279"/>
  <c r="CS279"/>
  <c r="CT279" s="1"/>
  <c r="CQ279"/>
  <c r="CL279"/>
  <c r="CK279"/>
  <c r="CI279"/>
  <c r="CC279"/>
  <c r="CD279" s="1"/>
  <c r="CA279"/>
  <c r="BU279"/>
  <c r="BV279" s="1"/>
  <c r="BS279"/>
  <c r="BM279"/>
  <c r="BN279" s="1"/>
  <c r="BK279"/>
  <c r="BF279"/>
  <c r="BE279"/>
  <c r="BC279"/>
  <c r="AW279"/>
  <c r="AX279" s="1"/>
  <c r="AU279"/>
  <c r="AO279"/>
  <c r="AP279" s="1"/>
  <c r="AM279"/>
  <c r="AG279"/>
  <c r="AH279" s="1"/>
  <c r="AE279"/>
  <c r="Z279"/>
  <c r="Y279"/>
  <c r="W279"/>
  <c r="Q279"/>
  <c r="R279" s="1"/>
  <c r="O279"/>
  <c r="DA278"/>
  <c r="DB278" s="1"/>
  <c r="CY278"/>
  <c r="CS278"/>
  <c r="CT278" s="1"/>
  <c r="CQ278"/>
  <c r="CL278"/>
  <c r="CK278"/>
  <c r="CI278"/>
  <c r="CC278"/>
  <c r="CD278" s="1"/>
  <c r="CA278"/>
  <c r="BU278"/>
  <c r="BV278" s="1"/>
  <c r="BS278"/>
  <c r="BM278"/>
  <c r="BN278" s="1"/>
  <c r="BK278"/>
  <c r="BF278"/>
  <c r="BE278"/>
  <c r="BC278"/>
  <c r="AW278"/>
  <c r="AX278" s="1"/>
  <c r="AU278"/>
  <c r="AP278"/>
  <c r="AO278"/>
  <c r="AH278"/>
  <c r="AG278"/>
  <c r="Z278"/>
  <c r="Y278"/>
  <c r="R278"/>
  <c r="Q278"/>
  <c r="DB277"/>
  <c r="DA277"/>
  <c r="CY277"/>
  <c r="CS277"/>
  <c r="CT277" s="1"/>
  <c r="CQ277"/>
  <c r="CL277"/>
  <c r="CK277"/>
  <c r="CI277"/>
  <c r="CD277"/>
  <c r="CC277"/>
  <c r="CA277"/>
  <c r="BU277"/>
  <c r="BV277" s="1"/>
  <c r="BS277"/>
  <c r="BM277"/>
  <c r="BN277" s="1"/>
  <c r="BK277"/>
  <c r="BF277"/>
  <c r="BE277"/>
  <c r="BC277"/>
  <c r="AW277"/>
  <c r="AX277" s="1"/>
  <c r="AU277"/>
  <c r="AP277"/>
  <c r="AO277"/>
  <c r="AM277"/>
  <c r="AG277"/>
  <c r="AH277" s="1"/>
  <c r="AE277"/>
  <c r="Z277"/>
  <c r="Y277"/>
  <c r="W277"/>
  <c r="R277"/>
  <c r="Q277"/>
  <c r="DA276"/>
  <c r="DB276" s="1"/>
  <c r="CY276"/>
  <c r="CT276"/>
  <c r="CS276"/>
  <c r="CQ276"/>
  <c r="CK276"/>
  <c r="CL276" s="1"/>
  <c r="CI276"/>
  <c r="CD276"/>
  <c r="CC276"/>
  <c r="CA276"/>
  <c r="BU276"/>
  <c r="BV276" s="1"/>
  <c r="BS276"/>
  <c r="BN276"/>
  <c r="BM276"/>
  <c r="BK276"/>
  <c r="BF276"/>
  <c r="BE276"/>
  <c r="BC276"/>
  <c r="AW276"/>
  <c r="AX276" s="1"/>
  <c r="AU276"/>
  <c r="AO276"/>
  <c r="AP276" s="1"/>
  <c r="AM276"/>
  <c r="AH276"/>
  <c r="AG276"/>
  <c r="AE276"/>
  <c r="Y276"/>
  <c r="Z276" s="1"/>
  <c r="W276"/>
  <c r="R276"/>
  <c r="Q276"/>
  <c r="O276"/>
  <c r="DA275"/>
  <c r="DB275" s="1"/>
  <c r="CY275"/>
  <c r="CT275"/>
  <c r="CS275"/>
  <c r="CQ275"/>
  <c r="CL275"/>
  <c r="CK275"/>
  <c r="CI275"/>
  <c r="CC275"/>
  <c r="CD275" s="1"/>
  <c r="CA275"/>
  <c r="BU275"/>
  <c r="BV275" s="1"/>
  <c r="BS275"/>
  <c r="BN275"/>
  <c r="BM275"/>
  <c r="BK275"/>
  <c r="BE275"/>
  <c r="BF275" s="1"/>
  <c r="BC275"/>
  <c r="AX275"/>
  <c r="AW275"/>
  <c r="AU275"/>
  <c r="AO275"/>
  <c r="AP275" s="1"/>
  <c r="AM275"/>
  <c r="AH275"/>
  <c r="AG275"/>
  <c r="AE275"/>
  <c r="Y275"/>
  <c r="Z275" s="1"/>
  <c r="W275"/>
  <c r="R275"/>
  <c r="Q275"/>
  <c r="O275"/>
  <c r="DA274"/>
  <c r="DB274" s="1"/>
  <c r="CY274"/>
  <c r="CT274"/>
  <c r="CS274"/>
  <c r="CQ274"/>
  <c r="CK274"/>
  <c r="CL274" s="1"/>
  <c r="CI274"/>
  <c r="CD274"/>
  <c r="CC274"/>
  <c r="CA274"/>
  <c r="BU274"/>
  <c r="BV274" s="1"/>
  <c r="BS274"/>
  <c r="BN274"/>
  <c r="BM274"/>
  <c r="BK274"/>
  <c r="BE274"/>
  <c r="BF274" s="1"/>
  <c r="BC274"/>
  <c r="AX274"/>
  <c r="AW274"/>
  <c r="AU274"/>
  <c r="AO274"/>
  <c r="AP274" s="1"/>
  <c r="AM274"/>
  <c r="AH274"/>
  <c r="AG274"/>
  <c r="AE274"/>
  <c r="Y274"/>
  <c r="Z274" s="1"/>
  <c r="W274"/>
  <c r="R274"/>
  <c r="Q274"/>
  <c r="O274"/>
  <c r="DA273"/>
  <c r="DB273" s="1"/>
  <c r="CY273"/>
  <c r="CT273"/>
  <c r="CS273"/>
  <c r="CQ273"/>
  <c r="CK273"/>
  <c r="CL273" s="1"/>
  <c r="CI273"/>
  <c r="CD273"/>
  <c r="CC273"/>
  <c r="CA273"/>
  <c r="BU273"/>
  <c r="BV273" s="1"/>
  <c r="BS273"/>
  <c r="BN273"/>
  <c r="BM273"/>
  <c r="BK273"/>
  <c r="BE273"/>
  <c r="BF273" s="1"/>
  <c r="BC273"/>
  <c r="AX273"/>
  <c r="AW273"/>
  <c r="AU273"/>
  <c r="AO273"/>
  <c r="AP273" s="1"/>
  <c r="AM273"/>
  <c r="AH273"/>
  <c r="AG273"/>
  <c r="AE273"/>
  <c r="Y273"/>
  <c r="Z273" s="1"/>
  <c r="W273"/>
  <c r="R273"/>
  <c r="Q273"/>
  <c r="O273"/>
  <c r="DA272"/>
  <c r="DB272" s="1"/>
  <c r="CY272"/>
  <c r="CT272"/>
  <c r="CS272"/>
  <c r="CQ272"/>
  <c r="CK272"/>
  <c r="CL272" s="1"/>
  <c r="CI272"/>
  <c r="CD272"/>
  <c r="CC272"/>
  <c r="CA272"/>
  <c r="BU272"/>
  <c r="BV272" s="1"/>
  <c r="BS272"/>
  <c r="BN272"/>
  <c r="BM272"/>
  <c r="BK272"/>
  <c r="BE272"/>
  <c r="BF272" s="1"/>
  <c r="BC272"/>
  <c r="AX272"/>
  <c r="AW272"/>
  <c r="AU272"/>
  <c r="AO272"/>
  <c r="AP272" s="1"/>
  <c r="AM272"/>
  <c r="AH272"/>
  <c r="AG272"/>
  <c r="AE272"/>
  <c r="Y272"/>
  <c r="Z272" s="1"/>
  <c r="W272"/>
  <c r="R272"/>
  <c r="Q272"/>
  <c r="O272"/>
  <c r="DA271"/>
  <c r="DB271" s="1"/>
  <c r="CY271"/>
  <c r="CT271"/>
  <c r="CS271"/>
  <c r="CQ271"/>
  <c r="CK271"/>
  <c r="CL271" s="1"/>
  <c r="CI271"/>
  <c r="CD271"/>
  <c r="CC271"/>
  <c r="CA271"/>
  <c r="BU271"/>
  <c r="BV271" s="1"/>
  <c r="BS271"/>
  <c r="BN271"/>
  <c r="BM271"/>
  <c r="BK271"/>
  <c r="BE271"/>
  <c r="BF271" s="1"/>
  <c r="BC271"/>
  <c r="AX271"/>
  <c r="AW271"/>
  <c r="AU271"/>
  <c r="AO271"/>
  <c r="AP271" s="1"/>
  <c r="AM271"/>
  <c r="AH271"/>
  <c r="AG271"/>
  <c r="AE271"/>
  <c r="Y271"/>
  <c r="Z271" s="1"/>
  <c r="W271"/>
  <c r="R271"/>
  <c r="Q271"/>
  <c r="O271"/>
  <c r="DA270"/>
  <c r="DB270" s="1"/>
  <c r="CY270"/>
  <c r="CT270"/>
  <c r="CS270"/>
  <c r="CQ270"/>
  <c r="CK270"/>
  <c r="CL270" s="1"/>
  <c r="CI270"/>
  <c r="CD270"/>
  <c r="CC270"/>
  <c r="CA270"/>
  <c r="BU270"/>
  <c r="BV270" s="1"/>
  <c r="BS270"/>
  <c r="BN270"/>
  <c r="BM270"/>
  <c r="BK270"/>
  <c r="BE270"/>
  <c r="BF270" s="1"/>
  <c r="BC270"/>
  <c r="AX270"/>
  <c r="AW270"/>
  <c r="AU270"/>
  <c r="AO270"/>
  <c r="AP270" s="1"/>
  <c r="AM270"/>
  <c r="AH270"/>
  <c r="AG270"/>
  <c r="AE270"/>
  <c r="Y270"/>
  <c r="Z270" s="1"/>
  <c r="W270"/>
  <c r="R270"/>
  <c r="Q270"/>
  <c r="O270"/>
  <c r="DA269"/>
  <c r="DB269" s="1"/>
  <c r="CY269"/>
  <c r="CT269"/>
  <c r="CS269"/>
  <c r="CQ269"/>
  <c r="CK269"/>
  <c r="CL269" s="1"/>
  <c r="CI269"/>
  <c r="CD269"/>
  <c r="CC269"/>
  <c r="CA269"/>
  <c r="BU269"/>
  <c r="BV269" s="1"/>
  <c r="BS269"/>
  <c r="BN269"/>
  <c r="BM269"/>
  <c r="BK269"/>
  <c r="BE269"/>
  <c r="BF269" s="1"/>
  <c r="BC269"/>
  <c r="AX269"/>
  <c r="AW269"/>
  <c r="AU269"/>
  <c r="AO269"/>
  <c r="AP269" s="1"/>
  <c r="AM269"/>
  <c r="AH269"/>
  <c r="AG269"/>
  <c r="AE269"/>
  <c r="Y269"/>
  <c r="Z269" s="1"/>
  <c r="W269"/>
  <c r="R269"/>
  <c r="Q269"/>
  <c r="O269"/>
  <c r="DA268"/>
  <c r="DB268" s="1"/>
  <c r="CY268"/>
  <c r="CT268"/>
  <c r="CS268"/>
  <c r="CQ268"/>
  <c r="CK268"/>
  <c r="CL268" s="1"/>
  <c r="CI268"/>
  <c r="CD268"/>
  <c r="CC268"/>
  <c r="CA268"/>
  <c r="BU268"/>
  <c r="BV268" s="1"/>
  <c r="BS268"/>
  <c r="BN268"/>
  <c r="BM268"/>
  <c r="BK268"/>
  <c r="BE268"/>
  <c r="BF268" s="1"/>
  <c r="BC268"/>
  <c r="AX268"/>
  <c r="AW268"/>
  <c r="AU268"/>
  <c r="AO268"/>
  <c r="AP268" s="1"/>
  <c r="AM268"/>
  <c r="AH268"/>
  <c r="AG268"/>
  <c r="AE268"/>
  <c r="Y268"/>
  <c r="Z268" s="1"/>
  <c r="W268"/>
  <c r="R268"/>
  <c r="Q268"/>
  <c r="O268"/>
  <c r="DA267"/>
  <c r="DB267" s="1"/>
  <c r="CY267"/>
  <c r="CT267"/>
  <c r="CS267"/>
  <c r="CQ267"/>
  <c r="CK267"/>
  <c r="CL267" s="1"/>
  <c r="CI267"/>
  <c r="CD267"/>
  <c r="CC267"/>
  <c r="CA267"/>
  <c r="BU267"/>
  <c r="BV267" s="1"/>
  <c r="BS267"/>
  <c r="BN267"/>
  <c r="BM267"/>
  <c r="BK267"/>
  <c r="BE267"/>
  <c r="BF267" s="1"/>
  <c r="BC267"/>
  <c r="AX267"/>
  <c r="AW267"/>
  <c r="AU267"/>
  <c r="AO267"/>
  <c r="AP267" s="1"/>
  <c r="AM267"/>
  <c r="AH267"/>
  <c r="AG267"/>
  <c r="AE267"/>
  <c r="Y267"/>
  <c r="Z267" s="1"/>
  <c r="W267"/>
  <c r="R267"/>
  <c r="Q267"/>
  <c r="O267"/>
  <c r="DA266"/>
  <c r="DB266" s="1"/>
  <c r="CS266"/>
  <c r="CT266" s="1"/>
  <c r="CK266"/>
  <c r="CL266" s="1"/>
  <c r="CC266"/>
  <c r="CD266" s="1"/>
  <c r="CA266"/>
  <c r="BV266"/>
  <c r="BU266"/>
  <c r="BS266"/>
  <c r="BM266"/>
  <c r="BN266" s="1"/>
  <c r="BK266"/>
  <c r="BF266"/>
  <c r="BE266"/>
  <c r="BC266"/>
  <c r="AW266"/>
  <c r="AX266" s="1"/>
  <c r="AU266"/>
  <c r="AP266"/>
  <c r="AO266"/>
  <c r="AM266"/>
  <c r="AG266"/>
  <c r="AH266" s="1"/>
  <c r="AE266"/>
  <c r="Z266"/>
  <c r="Y266"/>
  <c r="W266"/>
  <c r="Q266"/>
  <c r="R266" s="1"/>
  <c r="O266"/>
  <c r="DB265"/>
  <c r="DA265"/>
  <c r="CY265"/>
  <c r="CS265"/>
  <c r="CT265" s="1"/>
  <c r="CQ265"/>
  <c r="CL265"/>
  <c r="CK265"/>
  <c r="CI265"/>
  <c r="CC265"/>
  <c r="CD265" s="1"/>
  <c r="CA265"/>
  <c r="BV265"/>
  <c r="BU265"/>
  <c r="BS265"/>
  <c r="BM265"/>
  <c r="BN265" s="1"/>
  <c r="BK265"/>
  <c r="BF265"/>
  <c r="BE265"/>
  <c r="BC265"/>
  <c r="AW265"/>
  <c r="AX265" s="1"/>
  <c r="AO265"/>
  <c r="AP265" s="1"/>
  <c r="AG265"/>
  <c r="AH265" s="1"/>
  <c r="Y265"/>
  <c r="Z265" s="1"/>
  <c r="Q265"/>
  <c r="R265" s="1"/>
  <c r="DA264"/>
  <c r="DB264" s="1"/>
  <c r="CY264"/>
  <c r="CT264"/>
  <c r="CS264"/>
  <c r="CQ264"/>
  <c r="CK264"/>
  <c r="CL264" s="1"/>
  <c r="CI264"/>
  <c r="CD264"/>
  <c r="CC264"/>
  <c r="CA264"/>
  <c r="BU264"/>
  <c r="BV264" s="1"/>
  <c r="BS264"/>
  <c r="BN264"/>
  <c r="BM264"/>
  <c r="BK264"/>
  <c r="BE264"/>
  <c r="BF264" s="1"/>
  <c r="BC264"/>
  <c r="AX264"/>
  <c r="AW264"/>
  <c r="AP264"/>
  <c r="AO264"/>
  <c r="AH264"/>
  <c r="AG264"/>
  <c r="Z264"/>
  <c r="Y264"/>
  <c r="R264"/>
  <c r="Q264"/>
  <c r="DB263"/>
  <c r="DA263"/>
  <c r="CY263"/>
  <c r="CS263"/>
  <c r="CT263" s="1"/>
  <c r="CK263"/>
  <c r="CL263" s="1"/>
  <c r="CC263"/>
  <c r="CD263" s="1"/>
  <c r="BU263"/>
  <c r="BV263" s="1"/>
  <c r="BM263"/>
  <c r="BN263" s="1"/>
  <c r="BE263"/>
  <c r="BF263" s="1"/>
  <c r="AW263"/>
  <c r="AX263" s="1"/>
  <c r="AO263"/>
  <c r="AP263" s="1"/>
  <c r="AG263"/>
  <c r="AH263" s="1"/>
  <c r="Y263"/>
  <c r="Z263" s="1"/>
  <c r="Q263"/>
  <c r="R263" s="1"/>
  <c r="DA262"/>
  <c r="DB262" s="1"/>
  <c r="CY262"/>
  <c r="CT262"/>
  <c r="CS262"/>
  <c r="CQ262"/>
  <c r="CK262"/>
  <c r="CL262" s="1"/>
  <c r="CI262"/>
  <c r="CD262"/>
  <c r="CC262"/>
  <c r="CA262"/>
  <c r="BU262"/>
  <c r="BV262" s="1"/>
  <c r="BS262"/>
  <c r="BN262"/>
  <c r="BM262"/>
  <c r="BK262"/>
  <c r="BE262"/>
  <c r="BF262" s="1"/>
  <c r="AW262"/>
  <c r="AX262" s="1"/>
  <c r="AO262"/>
  <c r="AP262" s="1"/>
  <c r="AM262"/>
  <c r="AH262"/>
  <c r="AG262"/>
  <c r="AE262"/>
  <c r="Y262"/>
  <c r="Z262" s="1"/>
  <c r="W262"/>
  <c r="R262"/>
  <c r="Q262"/>
  <c r="O262"/>
  <c r="DA261"/>
  <c r="DB261" s="1"/>
  <c r="CY261"/>
  <c r="CT261"/>
  <c r="CS261"/>
  <c r="CQ261"/>
  <c r="CK261"/>
  <c r="CL261" s="1"/>
  <c r="CI261"/>
  <c r="CD261"/>
  <c r="CC261"/>
  <c r="CA261"/>
  <c r="BU261"/>
  <c r="BV261" s="1"/>
  <c r="BS261"/>
  <c r="BN261"/>
  <c r="BM261"/>
  <c r="BK261"/>
  <c r="BE261"/>
  <c r="BF261" s="1"/>
  <c r="BC261"/>
  <c r="AX261"/>
  <c r="AW261"/>
  <c r="AU261"/>
  <c r="AO261"/>
  <c r="AP261" s="1"/>
  <c r="AM261"/>
  <c r="AH261"/>
  <c r="AG261"/>
  <c r="AE261"/>
  <c r="Y261"/>
  <c r="Z261" s="1"/>
  <c r="W261"/>
  <c r="R261"/>
  <c r="Q261"/>
  <c r="O261"/>
  <c r="DA260"/>
  <c r="DB260" s="1"/>
  <c r="CY260"/>
  <c r="CT260"/>
  <c r="CS260"/>
  <c r="CQ260"/>
  <c r="CK260"/>
  <c r="CL260" s="1"/>
  <c r="CI260"/>
  <c r="CD260"/>
  <c r="CC260"/>
  <c r="CA260"/>
  <c r="BU260"/>
  <c r="BV260" s="1"/>
  <c r="BS260"/>
  <c r="BN260"/>
  <c r="BM260"/>
  <c r="BK260"/>
  <c r="BE260"/>
  <c r="BF260" s="1"/>
  <c r="BC260"/>
  <c r="AX260"/>
  <c r="AW260"/>
  <c r="AU260"/>
  <c r="AO260"/>
  <c r="AP260" s="1"/>
  <c r="AM260"/>
  <c r="AH260"/>
  <c r="AG260"/>
  <c r="AE260"/>
  <c r="Y260"/>
  <c r="Z260" s="1"/>
  <c r="W260"/>
  <c r="R260"/>
  <c r="Q260"/>
  <c r="O260"/>
  <c r="DA259"/>
  <c r="DB259" s="1"/>
  <c r="CY259"/>
  <c r="CT259"/>
  <c r="CS259"/>
  <c r="CQ259"/>
  <c r="CK259"/>
  <c r="CL259" s="1"/>
  <c r="CI259"/>
  <c r="CD259"/>
  <c r="CC259"/>
  <c r="CA259"/>
  <c r="BU259"/>
  <c r="BV259" s="1"/>
  <c r="BS259"/>
  <c r="BN259"/>
  <c r="BM259"/>
  <c r="BK259"/>
  <c r="BE259"/>
  <c r="BF259" s="1"/>
  <c r="BC259"/>
  <c r="AX259"/>
  <c r="AW259"/>
  <c r="AU259"/>
  <c r="AO259"/>
  <c r="AP259" s="1"/>
  <c r="AM259"/>
  <c r="AH259"/>
  <c r="AG259"/>
  <c r="AE259"/>
  <c r="Y259"/>
  <c r="Z259" s="1"/>
  <c r="W259"/>
  <c r="R259"/>
  <c r="Q259"/>
  <c r="O259"/>
  <c r="DA258"/>
  <c r="DB258" s="1"/>
  <c r="CY258"/>
  <c r="CT258"/>
  <c r="CS258"/>
  <c r="CQ258"/>
  <c r="CK258"/>
  <c r="CL258" s="1"/>
  <c r="CI258"/>
  <c r="CD258"/>
  <c r="CC258"/>
  <c r="CA258"/>
  <c r="BU258"/>
  <c r="BV258" s="1"/>
  <c r="BS258"/>
  <c r="BN258"/>
  <c r="BM258"/>
  <c r="BK258"/>
  <c r="BE258"/>
  <c r="BF258" s="1"/>
  <c r="BC258"/>
  <c r="AX258"/>
  <c r="AW258"/>
  <c r="AU258"/>
  <c r="AO258"/>
  <c r="AP258" s="1"/>
  <c r="AM258"/>
  <c r="AH258"/>
  <c r="AG258"/>
  <c r="AE258"/>
  <c r="Y258"/>
  <c r="Z258" s="1"/>
  <c r="W258"/>
  <c r="R258"/>
  <c r="Q258"/>
  <c r="O258"/>
  <c r="DA257"/>
  <c r="DB257" s="1"/>
  <c r="CY257"/>
  <c r="CT257"/>
  <c r="CS257"/>
  <c r="CQ257"/>
  <c r="CK257"/>
  <c r="CL257" s="1"/>
  <c r="CI257"/>
  <c r="CD257"/>
  <c r="CC257"/>
  <c r="CA257"/>
  <c r="BU257"/>
  <c r="BV257" s="1"/>
  <c r="BS257"/>
  <c r="BN257"/>
  <c r="BM257"/>
  <c r="BK257"/>
  <c r="BE257"/>
  <c r="BF257" s="1"/>
  <c r="BC257"/>
  <c r="AX257"/>
  <c r="AW257"/>
  <c r="AU257"/>
  <c r="AO257"/>
  <c r="AP257" s="1"/>
  <c r="AM257"/>
  <c r="AH257"/>
  <c r="AG257"/>
  <c r="AE257"/>
  <c r="Y257"/>
  <c r="Z257" s="1"/>
  <c r="W257"/>
  <c r="R257"/>
  <c r="Q257"/>
  <c r="O257"/>
  <c r="DA256"/>
  <c r="DB256" s="1"/>
  <c r="CY256"/>
  <c r="CT256"/>
  <c r="CS256"/>
  <c r="CQ256"/>
  <c r="CK256"/>
  <c r="CL256" s="1"/>
  <c r="CI256"/>
  <c r="CD256"/>
  <c r="CC256"/>
  <c r="CA256"/>
  <c r="BU256"/>
  <c r="BV256" s="1"/>
  <c r="BS256"/>
  <c r="BN256"/>
  <c r="BM256"/>
  <c r="BK256"/>
  <c r="BE256"/>
  <c r="BF256" s="1"/>
  <c r="BC256"/>
  <c r="AX256"/>
  <c r="AW256"/>
  <c r="AU256"/>
  <c r="AO256"/>
  <c r="AP256" s="1"/>
  <c r="AM256"/>
  <c r="AH256"/>
  <c r="AG256"/>
  <c r="AE256"/>
  <c r="Y256"/>
  <c r="Z256" s="1"/>
  <c r="W256"/>
  <c r="R256"/>
  <c r="Q256"/>
  <c r="O256"/>
  <c r="DA255"/>
  <c r="DB255" s="1"/>
  <c r="CY255"/>
  <c r="CT255"/>
  <c r="CS255"/>
  <c r="CQ255"/>
  <c r="CK255"/>
  <c r="CL255" s="1"/>
  <c r="CI255"/>
  <c r="CD255"/>
  <c r="CC255"/>
  <c r="CA255"/>
  <c r="BU255"/>
  <c r="BV255" s="1"/>
  <c r="BS255"/>
  <c r="BN255"/>
  <c r="BM255"/>
  <c r="BK255"/>
  <c r="BE255"/>
  <c r="BF255" s="1"/>
  <c r="BC255"/>
  <c r="AX255"/>
  <c r="AW255"/>
  <c r="AU255"/>
  <c r="AO255"/>
  <c r="AP255" s="1"/>
  <c r="AM255"/>
  <c r="AH255"/>
  <c r="AG255"/>
  <c r="AE255"/>
  <c r="Y255"/>
  <c r="Z255" s="1"/>
  <c r="W255"/>
  <c r="R255"/>
  <c r="Q255"/>
  <c r="O255"/>
  <c r="DA254"/>
  <c r="DB254" s="1"/>
  <c r="CY254"/>
  <c r="CT254"/>
  <c r="CS254"/>
  <c r="CQ254"/>
  <c r="CK254"/>
  <c r="CL254" s="1"/>
  <c r="CI254"/>
  <c r="CD254"/>
  <c r="CC254"/>
  <c r="CA254"/>
  <c r="BU254"/>
  <c r="BV254" s="1"/>
  <c r="BS254"/>
  <c r="BN254"/>
  <c r="BM254"/>
  <c r="BK254"/>
  <c r="BE254"/>
  <c r="BF254" s="1"/>
  <c r="BC254"/>
  <c r="AX254"/>
  <c r="AW254"/>
  <c r="AU254"/>
  <c r="AO254"/>
  <c r="AP254" s="1"/>
  <c r="AM254"/>
  <c r="AH254"/>
  <c r="AG254"/>
  <c r="AE254"/>
  <c r="Y254"/>
  <c r="Z254" s="1"/>
  <c r="W254"/>
  <c r="R254"/>
  <c r="Q254"/>
  <c r="O254"/>
  <c r="DA253"/>
  <c r="DB253" s="1"/>
  <c r="CY253"/>
  <c r="CT253"/>
  <c r="CS253"/>
  <c r="CQ253"/>
  <c r="CK253"/>
  <c r="CL253" s="1"/>
  <c r="CI253"/>
  <c r="CD253"/>
  <c r="CC253"/>
  <c r="CA253"/>
  <c r="BU253"/>
  <c r="BV253" s="1"/>
  <c r="BS253"/>
  <c r="BN253"/>
  <c r="BM253"/>
  <c r="BK253"/>
  <c r="BE253"/>
  <c r="BF253" s="1"/>
  <c r="BC253"/>
  <c r="AX253"/>
  <c r="AW253"/>
  <c r="AU253"/>
  <c r="AO253"/>
  <c r="AP253" s="1"/>
  <c r="AM253"/>
  <c r="AH253"/>
  <c r="AG253"/>
  <c r="AE253"/>
  <c r="Y253"/>
  <c r="Z253" s="1"/>
  <c r="W253"/>
  <c r="R253"/>
  <c r="Q253"/>
  <c r="O253"/>
  <c r="DA252"/>
  <c r="DB252" s="1"/>
  <c r="CY252"/>
  <c r="CT252"/>
  <c r="CS252"/>
  <c r="CQ252"/>
  <c r="CK252"/>
  <c r="CL252" s="1"/>
  <c r="CI252"/>
  <c r="CD252"/>
  <c r="CC252"/>
  <c r="CA252"/>
  <c r="BU252"/>
  <c r="BV252" s="1"/>
  <c r="BS252"/>
  <c r="BN252"/>
  <c r="BM252"/>
  <c r="BK252"/>
  <c r="BE252"/>
  <c r="BF252" s="1"/>
  <c r="BC252"/>
  <c r="AX252"/>
  <c r="AW252"/>
  <c r="AU252"/>
  <c r="AO252"/>
  <c r="AP252" s="1"/>
  <c r="AM252"/>
  <c r="AH252"/>
  <c r="AG252"/>
  <c r="AE252"/>
  <c r="Y252"/>
  <c r="Z252" s="1"/>
  <c r="W252"/>
  <c r="R252"/>
  <c r="Q252"/>
  <c r="O252"/>
  <c r="DA251"/>
  <c r="DB251" s="1"/>
  <c r="CY251"/>
  <c r="CT251"/>
  <c r="CS251"/>
  <c r="CQ251"/>
  <c r="CK251"/>
  <c r="CL251" s="1"/>
  <c r="CI251"/>
  <c r="CD251"/>
  <c r="CC251"/>
  <c r="CA251"/>
  <c r="BU251"/>
  <c r="BV251" s="1"/>
  <c r="BS251"/>
  <c r="BN251"/>
  <c r="BM251"/>
  <c r="BK251"/>
  <c r="BE251"/>
  <c r="BF251" s="1"/>
  <c r="BC251"/>
  <c r="AX251"/>
  <c r="AW251"/>
  <c r="AU251"/>
  <c r="AO251"/>
  <c r="AP251" s="1"/>
  <c r="AM251"/>
  <c r="AH251"/>
  <c r="AG251"/>
  <c r="AE251"/>
  <c r="Y251"/>
  <c r="Z251" s="1"/>
  <c r="W251"/>
  <c r="R251"/>
  <c r="Q251"/>
  <c r="O251"/>
  <c r="DA250"/>
  <c r="DB250" s="1"/>
  <c r="CY250"/>
  <c r="CT250"/>
  <c r="CS250"/>
  <c r="CQ250"/>
  <c r="CK250"/>
  <c r="CL250" s="1"/>
  <c r="CI250"/>
  <c r="CD250"/>
  <c r="CC250"/>
  <c r="CA250"/>
  <c r="BU250"/>
  <c r="BV250" s="1"/>
  <c r="BS250"/>
  <c r="BN250"/>
  <c r="BM250"/>
  <c r="BF250"/>
  <c r="BE250"/>
  <c r="AX250"/>
  <c r="AW250"/>
  <c r="AP250"/>
  <c r="AO250"/>
  <c r="AH250"/>
  <c r="AG250"/>
  <c r="Z250"/>
  <c r="Y250"/>
  <c r="R250"/>
  <c r="Q250"/>
  <c r="DB249"/>
  <c r="DA249"/>
  <c r="CY249"/>
  <c r="CS249"/>
  <c r="CT249" s="1"/>
  <c r="CQ249"/>
  <c r="CL249"/>
  <c r="CK249"/>
  <c r="CI249"/>
  <c r="CC249"/>
  <c r="CD249" s="1"/>
  <c r="CA249"/>
  <c r="BV249"/>
  <c r="BU249"/>
  <c r="BS249"/>
  <c r="BM249"/>
  <c r="BN249" s="1"/>
  <c r="BK249"/>
  <c r="BF249"/>
  <c r="BE249"/>
  <c r="BC249"/>
  <c r="AW249"/>
  <c r="AX249" s="1"/>
  <c r="AU249"/>
  <c r="AP249"/>
  <c r="AO249"/>
  <c r="AM249"/>
  <c r="AG249"/>
  <c r="AH249" s="1"/>
  <c r="AE249"/>
  <c r="Z249"/>
  <c r="Y249"/>
  <c r="W249"/>
  <c r="Q249"/>
  <c r="R249" s="1"/>
  <c r="O249"/>
  <c r="DB248"/>
  <c r="DA248"/>
  <c r="CY248"/>
  <c r="CS248"/>
  <c r="CT248" s="1"/>
  <c r="CQ248"/>
  <c r="CL248"/>
  <c r="CK248"/>
  <c r="CI248"/>
  <c r="CC248"/>
  <c r="CD248" s="1"/>
  <c r="CA248"/>
  <c r="BV248"/>
  <c r="BU248"/>
  <c r="BS248"/>
  <c r="BM248"/>
  <c r="BN248" s="1"/>
  <c r="BK248"/>
  <c r="BF248"/>
  <c r="BE248"/>
  <c r="BC248"/>
  <c r="AW248"/>
  <c r="AX248" s="1"/>
  <c r="AU248"/>
  <c r="AP248"/>
  <c r="AO248"/>
  <c r="AM248"/>
  <c r="AG248"/>
  <c r="AH248" s="1"/>
  <c r="AE248"/>
  <c r="Z248"/>
  <c r="Y248"/>
  <c r="W248"/>
  <c r="Q248"/>
  <c r="R248" s="1"/>
  <c r="O248"/>
  <c r="DB247"/>
  <c r="DA247"/>
  <c r="CY247"/>
  <c r="CS247"/>
  <c r="CT247" s="1"/>
  <c r="CQ247"/>
  <c r="CL247"/>
  <c r="CK247"/>
  <c r="CI247"/>
  <c r="CC247"/>
  <c r="CD247" s="1"/>
  <c r="CA247"/>
  <c r="BV247"/>
  <c r="BU247"/>
  <c r="BS247"/>
  <c r="BM247"/>
  <c r="BN247" s="1"/>
  <c r="BK247"/>
  <c r="BF247"/>
  <c r="BE247"/>
  <c r="BC247"/>
  <c r="AW247"/>
  <c r="AX247" s="1"/>
  <c r="AU247"/>
  <c r="AP247"/>
  <c r="AO247"/>
  <c r="AM247"/>
  <c r="AG247"/>
  <c r="AH247" s="1"/>
  <c r="AE247"/>
  <c r="Z247"/>
  <c r="Y247"/>
  <c r="W247"/>
  <c r="Q247"/>
  <c r="R247" s="1"/>
  <c r="O247"/>
  <c r="DB246"/>
  <c r="DA246"/>
  <c r="CY246"/>
  <c r="CS246"/>
  <c r="CT246" s="1"/>
  <c r="CQ246"/>
  <c r="CL246"/>
  <c r="CK246"/>
  <c r="CI246"/>
  <c r="CC246"/>
  <c r="CD246" s="1"/>
  <c r="CA246"/>
  <c r="BV246"/>
  <c r="BU246"/>
  <c r="BS246"/>
  <c r="BM246"/>
  <c r="BN246" s="1"/>
  <c r="BK246"/>
  <c r="BF246"/>
  <c r="BE246"/>
  <c r="BC246"/>
  <c r="AW246"/>
  <c r="AX246" s="1"/>
  <c r="AU246"/>
  <c r="AP246"/>
  <c r="AO246"/>
  <c r="AM246"/>
  <c r="AG246"/>
  <c r="AH246" s="1"/>
  <c r="AE246"/>
  <c r="Z246"/>
  <c r="Y246"/>
  <c r="W246"/>
  <c r="Q246"/>
  <c r="R246" s="1"/>
  <c r="O246"/>
  <c r="DB245"/>
  <c r="DA245"/>
  <c r="CY245"/>
  <c r="CS245"/>
  <c r="CT245" s="1"/>
  <c r="CQ245"/>
  <c r="CL245"/>
  <c r="CK245"/>
  <c r="CI245"/>
  <c r="CC245"/>
  <c r="CD245" s="1"/>
  <c r="CA245"/>
  <c r="BV245"/>
  <c r="BU245"/>
  <c r="BN245"/>
  <c r="BM245"/>
  <c r="BF245"/>
  <c r="BE245"/>
  <c r="AX245"/>
  <c r="AW245"/>
  <c r="AP245"/>
  <c r="AO245"/>
  <c r="AH245"/>
  <c r="AG245"/>
  <c r="Z245"/>
  <c r="Y245"/>
  <c r="R245"/>
  <c r="Q245"/>
  <c r="DB244"/>
  <c r="DA244"/>
  <c r="CY244"/>
  <c r="CS244"/>
  <c r="CT244" s="1"/>
  <c r="CQ244"/>
  <c r="CL244"/>
  <c r="CK244"/>
  <c r="CI244"/>
  <c r="CC244"/>
  <c r="CD244" s="1"/>
  <c r="CA244"/>
  <c r="BV244"/>
  <c r="BU244"/>
  <c r="BS244"/>
  <c r="BM244"/>
  <c r="BN244" s="1"/>
  <c r="BK244"/>
  <c r="BF244"/>
  <c r="BE244"/>
  <c r="BC244"/>
  <c r="AW244"/>
  <c r="AX244" s="1"/>
  <c r="AU244"/>
  <c r="AP244"/>
  <c r="AO244"/>
  <c r="AM244"/>
  <c r="AG244"/>
  <c r="AH244" s="1"/>
  <c r="AE244"/>
  <c r="Z244"/>
  <c r="Y244"/>
  <c r="W244"/>
  <c r="Q244"/>
  <c r="R244" s="1"/>
  <c r="O244"/>
  <c r="DB243"/>
  <c r="DA243"/>
  <c r="CY243"/>
  <c r="CS243"/>
  <c r="CT243" s="1"/>
  <c r="CQ243"/>
  <c r="CL243"/>
  <c r="CK243"/>
  <c r="CI243"/>
  <c r="CC243"/>
  <c r="CD243" s="1"/>
  <c r="CA243"/>
  <c r="BV243"/>
  <c r="BU243"/>
  <c r="BS243"/>
  <c r="BM243"/>
  <c r="BN243" s="1"/>
  <c r="BK243"/>
  <c r="BF243"/>
  <c r="BE243"/>
  <c r="BC243"/>
  <c r="AW243"/>
  <c r="AX243" s="1"/>
  <c r="AU243"/>
  <c r="AP243"/>
  <c r="AO243"/>
  <c r="AM243"/>
  <c r="AG243"/>
  <c r="AH243" s="1"/>
  <c r="AE243"/>
  <c r="Z243"/>
  <c r="Y243"/>
  <c r="W243"/>
  <c r="Q243"/>
  <c r="R243" s="1"/>
  <c r="O243"/>
  <c r="DB242"/>
  <c r="DA242"/>
  <c r="CY242"/>
  <c r="CS242"/>
  <c r="CT242" s="1"/>
  <c r="CQ242"/>
  <c r="CL242"/>
  <c r="CK242"/>
  <c r="CI242"/>
  <c r="CC242"/>
  <c r="CD242" s="1"/>
  <c r="CA242"/>
  <c r="BV242"/>
  <c r="BU242"/>
  <c r="BS242"/>
  <c r="BM242"/>
  <c r="BN242" s="1"/>
  <c r="BK242"/>
  <c r="BF242"/>
  <c r="BE242"/>
  <c r="BC242"/>
  <c r="AW242"/>
  <c r="AX242" s="1"/>
  <c r="AU242"/>
  <c r="AP242"/>
  <c r="AO242"/>
  <c r="AM242"/>
  <c r="AG242"/>
  <c r="AH242" s="1"/>
  <c r="AE242"/>
  <c r="Z242"/>
  <c r="Y242"/>
  <c r="W242"/>
  <c r="Q242"/>
  <c r="R242" s="1"/>
  <c r="O242"/>
  <c r="DB241"/>
  <c r="DA241"/>
  <c r="CY241"/>
  <c r="CS241"/>
  <c r="CT241" s="1"/>
  <c r="CQ241"/>
  <c r="CL241"/>
  <c r="CK241"/>
  <c r="CI241"/>
  <c r="CC241"/>
  <c r="CD241" s="1"/>
  <c r="CA241"/>
  <c r="BV241"/>
  <c r="BU241"/>
  <c r="BS241"/>
  <c r="BM241"/>
  <c r="BN241" s="1"/>
  <c r="BK241"/>
  <c r="BF241"/>
  <c r="BE241"/>
  <c r="BC241"/>
  <c r="AW241"/>
  <c r="AX241" s="1"/>
  <c r="AU241"/>
  <c r="AP241"/>
  <c r="AO241"/>
  <c r="AM241"/>
  <c r="AG241"/>
  <c r="AH241" s="1"/>
  <c r="AE241"/>
  <c r="Z241"/>
  <c r="Y241"/>
  <c r="W241"/>
  <c r="Q241"/>
  <c r="R241" s="1"/>
  <c r="O241"/>
  <c r="DB240"/>
  <c r="DA240"/>
  <c r="CY240"/>
  <c r="CS240"/>
  <c r="CT240" s="1"/>
  <c r="CQ240"/>
  <c r="CL240"/>
  <c r="CK240"/>
  <c r="CI240"/>
  <c r="CC240"/>
  <c r="CD240" s="1"/>
  <c r="CA240"/>
  <c r="BV240"/>
  <c r="BU240"/>
  <c r="BS240"/>
  <c r="BM240"/>
  <c r="BN240" s="1"/>
  <c r="BK240"/>
  <c r="BF240"/>
  <c r="BE240"/>
  <c r="BC240"/>
  <c r="AW240"/>
  <c r="AX240" s="1"/>
  <c r="AU240"/>
  <c r="AP240"/>
  <c r="AO240"/>
  <c r="AM240"/>
  <c r="AG240"/>
  <c r="AH240" s="1"/>
  <c r="AE240"/>
  <c r="Z240"/>
  <c r="Y240"/>
  <c r="W240"/>
  <c r="Q240"/>
  <c r="R240" s="1"/>
  <c r="O240"/>
  <c r="DB239"/>
  <c r="DA239"/>
  <c r="CY239"/>
  <c r="CS239"/>
  <c r="CT239" s="1"/>
  <c r="CQ239"/>
  <c r="CL239"/>
  <c r="CK239"/>
  <c r="CI239"/>
  <c r="CC239"/>
  <c r="CD239" s="1"/>
  <c r="CA239"/>
  <c r="BV239"/>
  <c r="BU239"/>
  <c r="BS239"/>
  <c r="BM239"/>
  <c r="BN239" s="1"/>
  <c r="BK239"/>
  <c r="BF239"/>
  <c r="BE239"/>
  <c r="BC239"/>
  <c r="AW239"/>
  <c r="AX239" s="1"/>
  <c r="AU239"/>
  <c r="AP239"/>
  <c r="AO239"/>
  <c r="AM239"/>
  <c r="AG239"/>
  <c r="AH239" s="1"/>
  <c r="AE239"/>
  <c r="Z239"/>
  <c r="Y239"/>
  <c r="W239"/>
  <c r="Q239"/>
  <c r="R239" s="1"/>
  <c r="O239"/>
  <c r="DB238"/>
  <c r="DA238"/>
  <c r="CY238"/>
  <c r="CS238"/>
  <c r="CT238" s="1"/>
  <c r="CQ238"/>
  <c r="CL238"/>
  <c r="CK238"/>
  <c r="CI238"/>
  <c r="CC238"/>
  <c r="CD238" s="1"/>
  <c r="CA238"/>
  <c r="BV238"/>
  <c r="BU238"/>
  <c r="BS238"/>
  <c r="BM238"/>
  <c r="BN238" s="1"/>
  <c r="BK238"/>
  <c r="BF238"/>
  <c r="BE238"/>
  <c r="BC238"/>
  <c r="AW238"/>
  <c r="AX238" s="1"/>
  <c r="AU238"/>
  <c r="AP238"/>
  <c r="AO238"/>
  <c r="AM238"/>
  <c r="AG238"/>
  <c r="AH238" s="1"/>
  <c r="AE238"/>
  <c r="Z238"/>
  <c r="Y238"/>
  <c r="W238"/>
  <c r="Q238"/>
  <c r="R238" s="1"/>
  <c r="O238"/>
  <c r="DB237"/>
  <c r="DA237"/>
  <c r="CY237"/>
  <c r="CS237"/>
  <c r="CT237" s="1"/>
  <c r="CQ237"/>
  <c r="CL237"/>
  <c r="CK237"/>
  <c r="CI237"/>
  <c r="CC237"/>
  <c r="CD237" s="1"/>
  <c r="CA237"/>
  <c r="BV237"/>
  <c r="BU237"/>
  <c r="BS237"/>
  <c r="BM237"/>
  <c r="BN237" s="1"/>
  <c r="BK237"/>
  <c r="BF237"/>
  <c r="BE237"/>
  <c r="BC237"/>
  <c r="AW237"/>
  <c r="AX237" s="1"/>
  <c r="AU237"/>
  <c r="AP237"/>
  <c r="AO237"/>
  <c r="AM237"/>
  <c r="AG237"/>
  <c r="AH237" s="1"/>
  <c r="AE237"/>
  <c r="Z237"/>
  <c r="Y237"/>
  <c r="W237"/>
  <c r="Q237"/>
  <c r="R237" s="1"/>
  <c r="O237"/>
  <c r="DB236"/>
  <c r="DA236"/>
  <c r="CY236"/>
  <c r="CS236"/>
  <c r="CT236" s="1"/>
  <c r="CQ236"/>
  <c r="CL236"/>
  <c r="CK236"/>
  <c r="CI236"/>
  <c r="CC236"/>
  <c r="CD236" s="1"/>
  <c r="CA236"/>
  <c r="BV236"/>
  <c r="BU236"/>
  <c r="BS236"/>
  <c r="BM236"/>
  <c r="BN236" s="1"/>
  <c r="BK236"/>
  <c r="BF236"/>
  <c r="BE236"/>
  <c r="BC236"/>
  <c r="AW236"/>
  <c r="AX236" s="1"/>
  <c r="AU236"/>
  <c r="AP236"/>
  <c r="AO236"/>
  <c r="AM236"/>
  <c r="AG236"/>
  <c r="AH236" s="1"/>
  <c r="AE236"/>
  <c r="Z236"/>
  <c r="Y236"/>
  <c r="W236"/>
  <c r="Q236"/>
  <c r="R236" s="1"/>
  <c r="O236"/>
  <c r="DB235"/>
  <c r="DA235"/>
  <c r="CY235"/>
  <c r="CS235"/>
  <c r="CT235" s="1"/>
  <c r="CQ235"/>
  <c r="CL235"/>
  <c r="CK235"/>
  <c r="CI235"/>
  <c r="CC235"/>
  <c r="CD235" s="1"/>
  <c r="CA235"/>
  <c r="BV235"/>
  <c r="BU235"/>
  <c r="BS235"/>
  <c r="BM235"/>
  <c r="BN235" s="1"/>
  <c r="BK235"/>
  <c r="BF235"/>
  <c r="BE235"/>
  <c r="BC235"/>
  <c r="AW235"/>
  <c r="AX235" s="1"/>
  <c r="AU235"/>
  <c r="AP235"/>
  <c r="AO235"/>
  <c r="AM235"/>
  <c r="AG235"/>
  <c r="AH235" s="1"/>
  <c r="AE235"/>
  <c r="Z235"/>
  <c r="Y235"/>
  <c r="W235"/>
  <c r="Q235"/>
  <c r="R235" s="1"/>
  <c r="O235"/>
  <c r="DB234"/>
  <c r="DA234"/>
  <c r="CY234"/>
  <c r="CS234"/>
  <c r="CT234" s="1"/>
  <c r="CQ234"/>
  <c r="CL234"/>
  <c r="CK234"/>
  <c r="CI234"/>
  <c r="CC234"/>
  <c r="CD234" s="1"/>
  <c r="CA234"/>
  <c r="BV234"/>
  <c r="BU234"/>
  <c r="BS234"/>
  <c r="BM234"/>
  <c r="BN234" s="1"/>
  <c r="BK234"/>
  <c r="BF234"/>
  <c r="BE234"/>
  <c r="BC234"/>
  <c r="AW234"/>
  <c r="AX234" s="1"/>
  <c r="AU234"/>
  <c r="AP234"/>
  <c r="AO234"/>
  <c r="AM234"/>
  <c r="AG234"/>
  <c r="AH234" s="1"/>
  <c r="AE234"/>
  <c r="Z234"/>
  <c r="Y234"/>
  <c r="W234"/>
  <c r="Q234"/>
  <c r="R234" s="1"/>
  <c r="O234"/>
  <c r="DB233"/>
  <c r="DA233"/>
  <c r="CY233"/>
  <c r="CS233"/>
  <c r="CT233" s="1"/>
  <c r="CQ233"/>
  <c r="CL233"/>
  <c r="CK233"/>
  <c r="CI233"/>
  <c r="CC233"/>
  <c r="CD233" s="1"/>
  <c r="CA233"/>
  <c r="BV233"/>
  <c r="BU233"/>
  <c r="BS233"/>
  <c r="BM233"/>
  <c r="BN233" s="1"/>
  <c r="BK233"/>
  <c r="BF233"/>
  <c r="BE233"/>
  <c r="BC233"/>
  <c r="AW233"/>
  <c r="AX233" s="1"/>
  <c r="AU233"/>
  <c r="AP233"/>
  <c r="AO233"/>
  <c r="AM233"/>
  <c r="AG233"/>
  <c r="AH233" s="1"/>
  <c r="AE233"/>
  <c r="Z233"/>
  <c r="Y233"/>
  <c r="W233"/>
  <c r="Q233"/>
  <c r="R233" s="1"/>
  <c r="O233"/>
  <c r="DB232"/>
  <c r="DA232"/>
  <c r="CY232"/>
  <c r="CS232"/>
  <c r="CT232" s="1"/>
  <c r="CQ232"/>
  <c r="CL232"/>
  <c r="CK232"/>
  <c r="CI232"/>
  <c r="CC232"/>
  <c r="CD232" s="1"/>
  <c r="CA232"/>
  <c r="BV232"/>
  <c r="BU232"/>
  <c r="BN232"/>
  <c r="BM232"/>
  <c r="BF232"/>
  <c r="BE232"/>
  <c r="AX232"/>
  <c r="AW232"/>
  <c r="AP232"/>
  <c r="AO232"/>
  <c r="AH232"/>
  <c r="AG232"/>
  <c r="Z232"/>
  <c r="Y232"/>
  <c r="R232"/>
  <c r="Q232"/>
  <c r="DB231"/>
  <c r="DA231"/>
  <c r="CY231"/>
  <c r="CS231"/>
  <c r="CT231" s="1"/>
  <c r="CQ231"/>
  <c r="CL231"/>
  <c r="CK231"/>
  <c r="CD231"/>
  <c r="CC231"/>
  <c r="BV231"/>
  <c r="BU231"/>
  <c r="BN231"/>
  <c r="BM231"/>
  <c r="BF231"/>
  <c r="BE231"/>
  <c r="AX231"/>
  <c r="AW231"/>
  <c r="AP231"/>
  <c r="AO231"/>
  <c r="AH231"/>
  <c r="AG231"/>
  <c r="Z231"/>
  <c r="Y231"/>
  <c r="R231"/>
  <c r="Q231"/>
  <c r="DB230"/>
  <c r="DA230"/>
  <c r="CY230"/>
  <c r="CS230"/>
  <c r="CT230" s="1"/>
  <c r="CQ230"/>
  <c r="CL230"/>
  <c r="CK230"/>
  <c r="CI230"/>
  <c r="CC230"/>
  <c r="CD230" s="1"/>
  <c r="CA230"/>
  <c r="BV230"/>
  <c r="BU230"/>
  <c r="BS230"/>
  <c r="BM230"/>
  <c r="BN230" s="1"/>
  <c r="BK230"/>
  <c r="BF230"/>
  <c r="BE230"/>
  <c r="BC230"/>
  <c r="AW230"/>
  <c r="AX230" s="1"/>
  <c r="AU230"/>
  <c r="AP230"/>
  <c r="AO230"/>
  <c r="AM230"/>
  <c r="AG230"/>
  <c r="AH230" s="1"/>
  <c r="AE230"/>
  <c r="Z230"/>
  <c r="Y230"/>
  <c r="W230"/>
  <c r="Q230"/>
  <c r="R230" s="1"/>
  <c r="O230"/>
  <c r="DB229"/>
  <c r="DA229"/>
  <c r="CY229"/>
  <c r="CS229"/>
  <c r="CT229" s="1"/>
  <c r="CK229"/>
  <c r="CL229" s="1"/>
  <c r="CC229"/>
  <c r="CD229" s="1"/>
  <c r="BU229"/>
  <c r="BV229" s="1"/>
  <c r="BM229"/>
  <c r="BN229" s="1"/>
  <c r="BE229"/>
  <c r="BF229" s="1"/>
  <c r="AW229"/>
  <c r="AX229" s="1"/>
  <c r="AO229"/>
  <c r="AP229" s="1"/>
  <c r="AG229"/>
  <c r="AH229" s="1"/>
  <c r="Y229"/>
  <c r="Z229" s="1"/>
  <c r="Q229"/>
  <c r="R229" s="1"/>
  <c r="DA228"/>
  <c r="DB228" s="1"/>
  <c r="CY228"/>
  <c r="CT228"/>
  <c r="CS228"/>
  <c r="CQ228"/>
  <c r="CK228"/>
  <c r="CL228" s="1"/>
  <c r="CI228"/>
  <c r="CD228"/>
  <c r="CC228"/>
  <c r="CA228"/>
  <c r="BU228"/>
  <c r="BV228" s="1"/>
  <c r="BS228"/>
  <c r="BN228"/>
  <c r="BM228"/>
  <c r="BK228"/>
  <c r="BE228"/>
  <c r="BF228" s="1"/>
  <c r="BC228"/>
  <c r="AX228"/>
  <c r="AW228"/>
  <c r="AU228"/>
  <c r="AO228"/>
  <c r="AP228" s="1"/>
  <c r="AM228"/>
  <c r="AH228"/>
  <c r="AG228"/>
  <c r="AE228"/>
  <c r="Y228"/>
  <c r="Z228" s="1"/>
  <c r="W228"/>
  <c r="R228"/>
  <c r="Q228"/>
  <c r="O228"/>
  <c r="DA227"/>
  <c r="DB227" s="1"/>
  <c r="CY227"/>
  <c r="CT227"/>
  <c r="CS227"/>
  <c r="CQ227"/>
  <c r="CK227"/>
  <c r="CL227" s="1"/>
  <c r="CI227"/>
  <c r="CD227"/>
  <c r="CC227"/>
  <c r="CA227"/>
  <c r="BU227"/>
  <c r="BV227" s="1"/>
  <c r="BS227"/>
  <c r="BN227"/>
  <c r="BM227"/>
  <c r="BK227"/>
  <c r="BE227"/>
  <c r="BF227" s="1"/>
  <c r="BC227"/>
  <c r="AX227"/>
  <c r="AW227"/>
  <c r="AU227"/>
  <c r="AO227"/>
  <c r="AP227" s="1"/>
  <c r="AM227"/>
  <c r="AH227"/>
  <c r="AG227"/>
  <c r="AE227"/>
  <c r="Y227"/>
  <c r="Z227" s="1"/>
  <c r="W227"/>
  <c r="R227"/>
  <c r="Q227"/>
  <c r="O227"/>
  <c r="DA226"/>
  <c r="DB226" s="1"/>
  <c r="CY226"/>
  <c r="CT226"/>
  <c r="CS226"/>
  <c r="CQ226"/>
  <c r="CK226"/>
  <c r="CL226" s="1"/>
  <c r="CI226"/>
  <c r="CD226"/>
  <c r="CC226"/>
  <c r="CA226"/>
  <c r="BU226"/>
  <c r="BV226" s="1"/>
  <c r="BS226"/>
  <c r="BN226"/>
  <c r="BM226"/>
  <c r="BK226"/>
  <c r="BE226"/>
  <c r="BF226" s="1"/>
  <c r="BC226"/>
  <c r="AX226"/>
  <c r="AW226"/>
  <c r="AU226"/>
  <c r="AO226"/>
  <c r="AP226" s="1"/>
  <c r="AM226"/>
  <c r="AH226"/>
  <c r="AG226"/>
  <c r="AE226"/>
  <c r="Y226"/>
  <c r="Z226" s="1"/>
  <c r="W226"/>
  <c r="R226"/>
  <c r="Q226"/>
  <c r="O226"/>
  <c r="DA225"/>
  <c r="DB225" s="1"/>
  <c r="CY225"/>
  <c r="CT225"/>
  <c r="CS225"/>
  <c r="CQ225"/>
  <c r="CK225"/>
  <c r="CL225" s="1"/>
  <c r="CI225"/>
  <c r="CD225"/>
  <c r="CC225"/>
  <c r="CA225"/>
  <c r="BU225"/>
  <c r="BV225" s="1"/>
  <c r="BS225"/>
  <c r="BN225"/>
  <c r="BM225"/>
  <c r="BK225"/>
  <c r="BE225"/>
  <c r="BF225" s="1"/>
  <c r="BC225"/>
  <c r="AX225"/>
  <c r="AW225"/>
  <c r="AU225"/>
  <c r="AO225"/>
  <c r="AP225" s="1"/>
  <c r="AM225"/>
  <c r="AH225"/>
  <c r="AG225"/>
  <c r="AE225"/>
  <c r="Y225"/>
  <c r="Z225" s="1"/>
  <c r="W225"/>
  <c r="R225"/>
  <c r="Q225"/>
  <c r="O225"/>
  <c r="DA224"/>
  <c r="DB224" s="1"/>
  <c r="CY224"/>
  <c r="CT224"/>
  <c r="CS224"/>
  <c r="CQ224"/>
  <c r="CK224"/>
  <c r="CL224" s="1"/>
  <c r="CI224"/>
  <c r="CD224"/>
  <c r="CC224"/>
  <c r="CA224"/>
  <c r="BU224"/>
  <c r="BV224" s="1"/>
  <c r="BS224"/>
  <c r="BN224"/>
  <c r="BM224"/>
  <c r="BK224"/>
  <c r="BE224"/>
  <c r="BF224" s="1"/>
  <c r="BC224"/>
  <c r="AX224"/>
  <c r="AW224"/>
  <c r="AU224"/>
  <c r="AO224"/>
  <c r="AP224" s="1"/>
  <c r="AM224"/>
  <c r="AH224"/>
  <c r="AG224"/>
  <c r="AE224"/>
  <c r="Y224"/>
  <c r="Z224" s="1"/>
  <c r="W224"/>
  <c r="R224"/>
  <c r="Q224"/>
  <c r="O224"/>
  <c r="DA223"/>
  <c r="DB223" s="1"/>
  <c r="CY223"/>
  <c r="CT223"/>
  <c r="CS223"/>
  <c r="CQ223"/>
  <c r="CK223"/>
  <c r="CL223" s="1"/>
  <c r="CI223"/>
  <c r="CD223"/>
  <c r="CC223"/>
  <c r="CA223"/>
  <c r="BU223"/>
  <c r="BV223" s="1"/>
  <c r="BS223"/>
  <c r="BN223"/>
  <c r="BM223"/>
  <c r="BK223"/>
  <c r="BE223"/>
  <c r="BF223" s="1"/>
  <c r="BC223"/>
  <c r="AX223"/>
  <c r="AW223"/>
  <c r="AU223"/>
  <c r="AO223"/>
  <c r="AP223" s="1"/>
  <c r="AM223"/>
  <c r="AH223"/>
  <c r="AG223"/>
  <c r="AE223"/>
  <c r="Y223"/>
  <c r="Z223" s="1"/>
  <c r="W223"/>
  <c r="R223"/>
  <c r="Q223"/>
  <c r="O223"/>
  <c r="DA222"/>
  <c r="DB222" s="1"/>
  <c r="CY222"/>
  <c r="CT222"/>
  <c r="CS222"/>
  <c r="CQ222"/>
  <c r="CK222"/>
  <c r="CL222" s="1"/>
  <c r="CI222"/>
  <c r="CD222"/>
  <c r="CC222"/>
  <c r="CA222"/>
  <c r="BU222"/>
  <c r="BV222" s="1"/>
  <c r="BS222"/>
  <c r="BN222"/>
  <c r="BM222"/>
  <c r="BK222"/>
  <c r="BE222"/>
  <c r="BF222" s="1"/>
  <c r="BC222"/>
  <c r="AX222"/>
  <c r="AW222"/>
  <c r="AU222"/>
  <c r="AO222"/>
  <c r="AP222" s="1"/>
  <c r="AM222"/>
  <c r="AH222"/>
  <c r="AG222"/>
  <c r="AE222"/>
  <c r="Y222"/>
  <c r="Z222" s="1"/>
  <c r="W222"/>
  <c r="R222"/>
  <c r="Q222"/>
  <c r="O222"/>
  <c r="DA221"/>
  <c r="DB221" s="1"/>
  <c r="CY221"/>
  <c r="CT221"/>
  <c r="CS221"/>
  <c r="CQ221"/>
  <c r="CK221"/>
  <c r="CL221" s="1"/>
  <c r="CI221"/>
  <c r="CD221"/>
  <c r="CC221"/>
  <c r="CA221"/>
  <c r="BU221"/>
  <c r="BV221" s="1"/>
  <c r="BS221"/>
  <c r="BN221"/>
  <c r="BM221"/>
  <c r="BK221"/>
  <c r="BE221"/>
  <c r="BF221" s="1"/>
  <c r="BC221"/>
  <c r="AX221"/>
  <c r="AW221"/>
  <c r="AU221"/>
  <c r="AO221"/>
  <c r="AP221" s="1"/>
  <c r="AM221"/>
  <c r="AH221"/>
  <c r="AG221"/>
  <c r="AE221"/>
  <c r="Y221"/>
  <c r="Z221" s="1"/>
  <c r="W221"/>
  <c r="R221"/>
  <c r="Q221"/>
  <c r="O221"/>
  <c r="DA220"/>
  <c r="DB220" s="1"/>
  <c r="CY220"/>
  <c r="CT220"/>
  <c r="CS220"/>
  <c r="CQ220"/>
  <c r="CK220"/>
  <c r="CL220" s="1"/>
  <c r="CI220"/>
  <c r="CD220"/>
  <c r="CC220"/>
  <c r="CA220"/>
  <c r="BU220"/>
  <c r="BV220" s="1"/>
  <c r="BS220"/>
  <c r="BN220"/>
  <c r="BM220"/>
  <c r="BK220"/>
  <c r="BE220"/>
  <c r="BF220" s="1"/>
  <c r="BC220"/>
  <c r="AX220"/>
  <c r="AW220"/>
  <c r="AU220"/>
  <c r="AO220"/>
  <c r="AP220" s="1"/>
  <c r="AM220"/>
  <c r="AH220"/>
  <c r="AG220"/>
  <c r="AE220"/>
  <c r="Y220"/>
  <c r="Z220" s="1"/>
  <c r="W220"/>
  <c r="R220"/>
  <c r="Q220"/>
  <c r="O220"/>
  <c r="DA219"/>
  <c r="DB219" s="1"/>
  <c r="CY219"/>
  <c r="CT219"/>
  <c r="CS219"/>
  <c r="CQ219"/>
  <c r="CK219"/>
  <c r="CL219" s="1"/>
  <c r="CI219"/>
  <c r="CD219"/>
  <c r="CC219"/>
  <c r="CA219"/>
  <c r="BU219"/>
  <c r="BV219" s="1"/>
  <c r="BS219"/>
  <c r="BN219"/>
  <c r="BM219"/>
  <c r="BK219"/>
  <c r="BE219"/>
  <c r="BF219" s="1"/>
  <c r="BC219"/>
  <c r="AX219"/>
  <c r="AW219"/>
  <c r="AU219"/>
  <c r="AO219"/>
  <c r="AP219" s="1"/>
  <c r="AM219"/>
  <c r="AH219"/>
  <c r="AG219"/>
  <c r="AE219"/>
  <c r="Y219"/>
  <c r="Z219" s="1"/>
  <c r="W219"/>
  <c r="R219"/>
  <c r="Q219"/>
  <c r="O219"/>
  <c r="DA218"/>
  <c r="DB218" s="1"/>
  <c r="CY218"/>
  <c r="CT218"/>
  <c r="CS218"/>
  <c r="CQ218"/>
  <c r="CK218"/>
  <c r="CL218" s="1"/>
  <c r="CI218"/>
  <c r="CD218"/>
  <c r="CC218"/>
  <c r="CA218"/>
  <c r="BU218"/>
  <c r="BV218" s="1"/>
  <c r="BS218"/>
  <c r="BN218"/>
  <c r="BM218"/>
  <c r="BK218"/>
  <c r="BE218"/>
  <c r="BF218" s="1"/>
  <c r="BC218"/>
  <c r="AX218"/>
  <c r="AW218"/>
  <c r="AU218"/>
  <c r="AO218"/>
  <c r="AP218" s="1"/>
  <c r="AM218"/>
  <c r="AH218"/>
  <c r="AG218"/>
  <c r="AE218"/>
  <c r="Y218"/>
  <c r="Z218" s="1"/>
  <c r="W218"/>
  <c r="R218"/>
  <c r="Q218"/>
  <c r="O218"/>
  <c r="DA217"/>
  <c r="DB217" s="1"/>
  <c r="CY217"/>
  <c r="CT217"/>
  <c r="CS217"/>
  <c r="CQ217"/>
  <c r="CK217"/>
  <c r="CL217" s="1"/>
  <c r="CI217"/>
  <c r="CD217"/>
  <c r="CC217"/>
  <c r="CA217"/>
  <c r="BU217"/>
  <c r="BV217" s="1"/>
  <c r="BS217"/>
  <c r="BN217"/>
  <c r="BM217"/>
  <c r="BK217"/>
  <c r="BE217"/>
  <c r="BF217" s="1"/>
  <c r="BC217"/>
  <c r="AX217"/>
  <c r="AW217"/>
  <c r="AU217"/>
  <c r="AO217"/>
  <c r="AP217" s="1"/>
  <c r="AM217"/>
  <c r="AH217"/>
  <c r="AG217"/>
  <c r="AE217"/>
  <c r="Y217"/>
  <c r="Z217" s="1"/>
  <c r="W217"/>
  <c r="R217"/>
  <c r="Q217"/>
  <c r="O217"/>
  <c r="DA216"/>
  <c r="DB216" s="1"/>
  <c r="CY216"/>
  <c r="CT216"/>
  <c r="CS216"/>
  <c r="CQ216"/>
  <c r="CK216"/>
  <c r="CL216" s="1"/>
  <c r="CI216"/>
  <c r="CD216"/>
  <c r="CC216"/>
  <c r="CA216"/>
  <c r="BU216"/>
  <c r="BV216" s="1"/>
  <c r="BS216"/>
  <c r="BN216"/>
  <c r="BM216"/>
  <c r="BK216"/>
  <c r="BE216"/>
  <c r="BF216" s="1"/>
  <c r="BC216"/>
  <c r="AX216"/>
  <c r="AW216"/>
  <c r="AU216"/>
  <c r="AO216"/>
  <c r="AP216" s="1"/>
  <c r="AM216"/>
  <c r="AH216"/>
  <c r="AG216"/>
  <c r="AE216"/>
  <c r="Y216"/>
  <c r="Z216" s="1"/>
  <c r="W216"/>
  <c r="R216"/>
  <c r="Q216"/>
  <c r="O216"/>
  <c r="DA215"/>
  <c r="DB215" s="1"/>
  <c r="CY215"/>
  <c r="CT215"/>
  <c r="CS215"/>
  <c r="CQ215"/>
  <c r="CK215"/>
  <c r="CL215" s="1"/>
  <c r="CI215"/>
  <c r="CD215"/>
  <c r="CC215"/>
  <c r="CA215"/>
  <c r="BU215"/>
  <c r="BV215" s="1"/>
  <c r="BS215"/>
  <c r="BN215"/>
  <c r="BM215"/>
  <c r="BK215"/>
  <c r="BE215"/>
  <c r="BF215" s="1"/>
  <c r="BC215"/>
  <c r="AX215"/>
  <c r="AW215"/>
  <c r="AU215"/>
  <c r="AO215"/>
  <c r="AP215" s="1"/>
  <c r="AM215"/>
  <c r="AH215"/>
  <c r="AG215"/>
  <c r="AE215"/>
  <c r="Y215"/>
  <c r="Z215" s="1"/>
  <c r="W215"/>
  <c r="R215"/>
  <c r="Q215"/>
  <c r="O215"/>
  <c r="DA214"/>
  <c r="DB214" s="1"/>
  <c r="CY214"/>
  <c r="CT214"/>
  <c r="CS214"/>
  <c r="CQ214"/>
  <c r="CK214"/>
  <c r="CL214" s="1"/>
  <c r="CI214"/>
  <c r="CD214"/>
  <c r="CC214"/>
  <c r="BV214"/>
  <c r="BU214"/>
  <c r="BN214"/>
  <c r="BM214"/>
  <c r="BF214"/>
  <c r="BE214"/>
  <c r="AX214"/>
  <c r="AW214"/>
  <c r="AP214"/>
  <c r="AO214"/>
  <c r="AH214"/>
  <c r="AG214"/>
  <c r="Z214"/>
  <c r="Y214"/>
  <c r="R214"/>
  <c r="Q214"/>
  <c r="DB213"/>
  <c r="DA213"/>
  <c r="CY213"/>
  <c r="CS213"/>
  <c r="CT213" s="1"/>
  <c r="CQ213"/>
  <c r="CL213"/>
  <c r="CK213"/>
  <c r="CI213"/>
  <c r="CC213"/>
  <c r="CD213" s="1"/>
  <c r="CA213"/>
  <c r="BV213"/>
  <c r="BU213"/>
  <c r="BS213"/>
  <c r="BM213"/>
  <c r="BN213" s="1"/>
  <c r="BK213"/>
  <c r="BF213"/>
  <c r="BE213"/>
  <c r="BC213"/>
  <c r="AW213"/>
  <c r="AX213" s="1"/>
  <c r="AU213"/>
  <c r="AP213"/>
  <c r="AO213"/>
  <c r="AM213"/>
  <c r="AG213"/>
  <c r="AH213" s="1"/>
  <c r="AE213"/>
  <c r="Z213"/>
  <c r="Y213"/>
  <c r="W213"/>
  <c r="Q213"/>
  <c r="R213" s="1"/>
  <c r="O213"/>
  <c r="DB212"/>
  <c r="DA212"/>
  <c r="CY212"/>
  <c r="CS212"/>
  <c r="CT212" s="1"/>
  <c r="CQ212"/>
  <c r="CL212"/>
  <c r="CK212"/>
  <c r="CI212"/>
  <c r="CC212"/>
  <c r="CD212" s="1"/>
  <c r="CA212"/>
  <c r="BV212"/>
  <c r="BU212"/>
  <c r="BS212"/>
  <c r="BM212"/>
  <c r="BN212" s="1"/>
  <c r="BK212"/>
  <c r="BF212"/>
  <c r="BE212"/>
  <c r="BC212"/>
  <c r="AW212"/>
  <c r="AX212" s="1"/>
  <c r="AU212"/>
  <c r="AP212"/>
  <c r="AO212"/>
  <c r="AM212"/>
  <c r="AG212"/>
  <c r="AH212" s="1"/>
  <c r="AE212"/>
  <c r="Z212"/>
  <c r="Y212"/>
  <c r="W212"/>
  <c r="Q212"/>
  <c r="R212" s="1"/>
  <c r="O212"/>
  <c r="DB211"/>
  <c r="DA211"/>
  <c r="CY211"/>
  <c r="CS211"/>
  <c r="CT211" s="1"/>
  <c r="CQ211"/>
  <c r="CL211"/>
  <c r="CK211"/>
  <c r="CI211"/>
  <c r="CC211"/>
  <c r="CD211" s="1"/>
  <c r="CA211"/>
  <c r="BV211"/>
  <c r="BU211"/>
  <c r="BS211"/>
  <c r="BM211"/>
  <c r="BN211" s="1"/>
  <c r="BK211"/>
  <c r="BF211"/>
  <c r="BE211"/>
  <c r="BC211"/>
  <c r="AW211"/>
  <c r="AX211" s="1"/>
  <c r="AU211"/>
  <c r="AP211"/>
  <c r="AO211"/>
  <c r="AM211"/>
  <c r="AG211"/>
  <c r="AH211" s="1"/>
  <c r="AE211"/>
  <c r="Z211"/>
  <c r="Y211"/>
  <c r="W211"/>
  <c r="Q211"/>
  <c r="R211" s="1"/>
  <c r="O211"/>
  <c r="DB210"/>
  <c r="DA210"/>
  <c r="CY210"/>
  <c r="CS210"/>
  <c r="CT210" s="1"/>
  <c r="CQ210"/>
  <c r="CL210"/>
  <c r="CK210"/>
  <c r="CI210"/>
  <c r="CC210"/>
  <c r="CD210" s="1"/>
  <c r="CA210"/>
  <c r="BV210"/>
  <c r="BU210"/>
  <c r="BS210"/>
  <c r="BM210"/>
  <c r="BN210" s="1"/>
  <c r="BK210"/>
  <c r="BF210"/>
  <c r="BE210"/>
  <c r="BC210"/>
  <c r="AW210"/>
  <c r="AX210" s="1"/>
  <c r="AU210"/>
  <c r="AP210"/>
  <c r="AO210"/>
  <c r="AM210"/>
  <c r="AG210"/>
  <c r="AH210" s="1"/>
  <c r="AE210"/>
  <c r="Z210"/>
  <c r="Y210"/>
  <c r="W210"/>
  <c r="Q210"/>
  <c r="R210" s="1"/>
  <c r="O210"/>
  <c r="DB209"/>
  <c r="DA209"/>
  <c r="CY209"/>
  <c r="CS209"/>
  <c r="CT209" s="1"/>
  <c r="CQ209"/>
  <c r="CL209"/>
  <c r="CK209"/>
  <c r="CI209"/>
  <c r="CC209"/>
  <c r="CD209" s="1"/>
  <c r="CA209"/>
  <c r="BV209"/>
  <c r="BU209"/>
  <c r="BS209"/>
  <c r="BM209"/>
  <c r="BN209" s="1"/>
  <c r="BK209"/>
  <c r="BF209"/>
  <c r="BE209"/>
  <c r="BC209"/>
  <c r="AW209"/>
  <c r="AX209" s="1"/>
  <c r="AU209"/>
  <c r="AP209"/>
  <c r="AO209"/>
  <c r="AM209"/>
  <c r="AG209"/>
  <c r="AH209" s="1"/>
  <c r="AE209"/>
  <c r="Z209"/>
  <c r="Y209"/>
  <c r="W209"/>
  <c r="Q209"/>
  <c r="R209" s="1"/>
  <c r="O209"/>
  <c r="DB208"/>
  <c r="DA208"/>
  <c r="CY208"/>
  <c r="CS208"/>
  <c r="CT208" s="1"/>
  <c r="CQ208"/>
  <c r="CL208"/>
  <c r="CK208"/>
  <c r="CI208"/>
  <c r="CC208"/>
  <c r="CD208" s="1"/>
  <c r="CA208"/>
  <c r="BV208"/>
  <c r="BU208"/>
  <c r="BS208"/>
  <c r="BM208"/>
  <c r="BN208" s="1"/>
  <c r="BK208"/>
  <c r="BF208"/>
  <c r="BE208"/>
  <c r="BC208"/>
  <c r="AW208"/>
  <c r="AX208" s="1"/>
  <c r="AU208"/>
  <c r="AP208"/>
  <c r="AO208"/>
  <c r="AM208"/>
  <c r="AG208"/>
  <c r="AH208" s="1"/>
  <c r="AE208"/>
  <c r="Z208"/>
  <c r="Y208"/>
  <c r="W208"/>
  <c r="Q208"/>
  <c r="R208" s="1"/>
  <c r="O208"/>
  <c r="DB207"/>
  <c r="DA207"/>
  <c r="CY207"/>
  <c r="CS207"/>
  <c r="CT207" s="1"/>
  <c r="CQ207"/>
  <c r="CL207"/>
  <c r="CK207"/>
  <c r="CI207"/>
  <c r="CC207"/>
  <c r="CD207" s="1"/>
  <c r="CA207"/>
  <c r="BV207"/>
  <c r="BU207"/>
  <c r="BS207"/>
  <c r="BM207"/>
  <c r="BN207" s="1"/>
  <c r="BK207"/>
  <c r="BF207"/>
  <c r="BE207"/>
  <c r="BC207"/>
  <c r="AW207"/>
  <c r="AX207" s="1"/>
  <c r="AU207"/>
  <c r="AP207"/>
  <c r="AO207"/>
  <c r="AM207"/>
  <c r="AG207"/>
  <c r="AH207" s="1"/>
  <c r="AE207"/>
  <c r="Z207"/>
  <c r="Y207"/>
  <c r="W207"/>
  <c r="Q207"/>
  <c r="R207" s="1"/>
  <c r="O207"/>
  <c r="DB206"/>
  <c r="DA206"/>
  <c r="CY206"/>
  <c r="CS206"/>
  <c r="CT206" s="1"/>
  <c r="CQ206"/>
  <c r="CL206"/>
  <c r="CK206"/>
  <c r="CI206"/>
  <c r="CC206"/>
  <c r="CD206" s="1"/>
  <c r="CA206"/>
  <c r="BV206"/>
  <c r="BU206"/>
  <c r="BS206"/>
  <c r="BM206"/>
  <c r="BN206" s="1"/>
  <c r="BK206"/>
  <c r="BF206"/>
  <c r="BE206"/>
  <c r="BC206"/>
  <c r="AW206"/>
  <c r="AX206" s="1"/>
  <c r="AU206"/>
  <c r="AP206"/>
  <c r="AO206"/>
  <c r="AM206"/>
  <c r="AG206"/>
  <c r="AH206" s="1"/>
  <c r="AE206"/>
  <c r="Z206"/>
  <c r="Y206"/>
  <c r="W206"/>
  <c r="Q206"/>
  <c r="R206" s="1"/>
  <c r="O206"/>
  <c r="DB205"/>
  <c r="DA205"/>
  <c r="CY205"/>
  <c r="CS205"/>
  <c r="CT205" s="1"/>
  <c r="CQ205"/>
  <c r="CL205"/>
  <c r="CK205"/>
  <c r="CI205"/>
  <c r="CC205"/>
  <c r="CD205" s="1"/>
  <c r="CA205"/>
  <c r="BV205"/>
  <c r="BU205"/>
  <c r="BS205"/>
  <c r="BM205"/>
  <c r="BN205" s="1"/>
  <c r="BK205"/>
  <c r="BF205"/>
  <c r="BE205"/>
  <c r="BC205"/>
  <c r="AW205"/>
  <c r="AX205" s="1"/>
  <c r="AU205"/>
  <c r="AP205"/>
  <c r="AO205"/>
  <c r="AM205"/>
  <c r="AG205"/>
  <c r="AH205" s="1"/>
  <c r="AE205"/>
  <c r="Z205"/>
  <c r="Y205"/>
  <c r="W205"/>
  <c r="Q205"/>
  <c r="R205" s="1"/>
  <c r="O205"/>
  <c r="DB204"/>
  <c r="DA204"/>
  <c r="CY204"/>
  <c r="CS204"/>
  <c r="CT204" s="1"/>
  <c r="CQ204"/>
  <c r="CL204"/>
  <c r="CK204"/>
  <c r="CI204"/>
  <c r="CC204"/>
  <c r="CD204" s="1"/>
  <c r="CA204"/>
  <c r="BV204"/>
  <c r="BU204"/>
  <c r="BS204"/>
  <c r="BM204"/>
  <c r="BN204" s="1"/>
  <c r="BK204"/>
  <c r="BF204"/>
  <c r="BE204"/>
  <c r="BC204"/>
  <c r="AW204"/>
  <c r="AX204" s="1"/>
  <c r="AU204"/>
  <c r="AP204"/>
  <c r="AO204"/>
  <c r="AM204"/>
  <c r="AG204"/>
  <c r="AH204" s="1"/>
  <c r="AE204"/>
  <c r="Z204"/>
  <c r="Y204"/>
  <c r="W204"/>
  <c r="Q204"/>
  <c r="R204" s="1"/>
  <c r="O204"/>
  <c r="DB203"/>
  <c r="DA203"/>
  <c r="CY203"/>
  <c r="CS203"/>
  <c r="CT203" s="1"/>
  <c r="CQ203"/>
  <c r="CL203"/>
  <c r="CK203"/>
  <c r="CI203"/>
  <c r="CC203"/>
  <c r="CD203" s="1"/>
  <c r="CA203"/>
  <c r="BV203"/>
  <c r="BU203"/>
  <c r="BS203"/>
  <c r="BM203"/>
  <c r="BN203" s="1"/>
  <c r="BE203"/>
  <c r="BF203" s="1"/>
  <c r="BC203"/>
  <c r="AX203"/>
  <c r="AW203"/>
  <c r="AU203"/>
  <c r="AO203"/>
  <c r="AP203" s="1"/>
  <c r="AG203"/>
  <c r="AH203" s="1"/>
  <c r="Y203"/>
  <c r="Z203" s="1"/>
  <c r="Q203"/>
  <c r="R203" s="1"/>
  <c r="DA202"/>
  <c r="DB202" s="1"/>
  <c r="CY202"/>
  <c r="CT202"/>
  <c r="CS202"/>
  <c r="CQ202"/>
  <c r="CK202"/>
  <c r="CL202" s="1"/>
  <c r="CI202"/>
  <c r="CD202"/>
  <c r="CC202"/>
  <c r="CA202"/>
  <c r="BU202"/>
  <c r="BV202" s="1"/>
  <c r="BS202"/>
  <c r="BN202"/>
  <c r="BM202"/>
  <c r="BK202"/>
  <c r="BE202"/>
  <c r="BF202" s="1"/>
  <c r="BC202"/>
  <c r="AX202"/>
  <c r="AW202"/>
  <c r="AU202"/>
  <c r="AO202"/>
  <c r="AP202" s="1"/>
  <c r="AM202"/>
  <c r="AH202"/>
  <c r="AG202"/>
  <c r="AE202"/>
  <c r="Y202"/>
  <c r="Z202" s="1"/>
  <c r="W202"/>
  <c r="R202"/>
  <c r="Q202"/>
  <c r="O202"/>
  <c r="DA201"/>
  <c r="DB201" s="1"/>
  <c r="CY201"/>
  <c r="CT201"/>
  <c r="CS201"/>
  <c r="CQ201"/>
  <c r="CK201"/>
  <c r="CL201" s="1"/>
  <c r="CI201"/>
  <c r="CD201"/>
  <c r="CC201"/>
  <c r="CA201"/>
  <c r="BU201"/>
  <c r="BV201" s="1"/>
  <c r="BS201"/>
  <c r="BN201"/>
  <c r="BM201"/>
  <c r="BK201"/>
  <c r="BE201"/>
  <c r="BF201" s="1"/>
  <c r="BC201"/>
  <c r="AX201"/>
  <c r="AW201"/>
  <c r="AU201"/>
  <c r="AO201"/>
  <c r="AP201" s="1"/>
  <c r="AM201"/>
  <c r="AH201"/>
  <c r="AG201"/>
  <c r="AE201"/>
  <c r="Y201"/>
  <c r="Z201" s="1"/>
  <c r="W201"/>
  <c r="R201"/>
  <c r="Q201"/>
  <c r="O201"/>
  <c r="DA200"/>
  <c r="DB200" s="1"/>
  <c r="CY200"/>
  <c r="CT200"/>
  <c r="CS200"/>
  <c r="CQ200"/>
  <c r="CK200"/>
  <c r="CL200" s="1"/>
  <c r="CI200"/>
  <c r="CD200"/>
  <c r="CC200"/>
  <c r="CA200"/>
  <c r="BU200"/>
  <c r="BV200" s="1"/>
  <c r="BS200"/>
  <c r="BN200"/>
  <c r="BM200"/>
  <c r="BK200"/>
  <c r="BE200"/>
  <c r="BF200" s="1"/>
  <c r="BC200"/>
  <c r="AX200"/>
  <c r="AW200"/>
  <c r="AU200"/>
  <c r="AO200"/>
  <c r="AP200" s="1"/>
  <c r="AM200"/>
  <c r="AH200"/>
  <c r="AG200"/>
  <c r="AE200"/>
  <c r="Y200"/>
  <c r="Z200" s="1"/>
  <c r="W200"/>
  <c r="R200"/>
  <c r="Q200"/>
  <c r="O200"/>
  <c r="DA199"/>
  <c r="DB199" s="1"/>
  <c r="CY199"/>
  <c r="CT199"/>
  <c r="CS199"/>
  <c r="CQ199"/>
  <c r="CK199"/>
  <c r="CL199" s="1"/>
  <c r="CI199"/>
  <c r="CD199"/>
  <c r="CC199"/>
  <c r="CA199"/>
  <c r="BU199"/>
  <c r="BV199" s="1"/>
  <c r="BS199"/>
  <c r="BN199"/>
  <c r="BM199"/>
  <c r="BK199"/>
  <c r="BE199"/>
  <c r="BF199" s="1"/>
  <c r="BC199"/>
  <c r="AX199"/>
  <c r="AW199"/>
  <c r="AU199"/>
  <c r="AO199"/>
  <c r="AP199" s="1"/>
  <c r="AM199"/>
  <c r="AH199"/>
  <c r="AG199"/>
  <c r="AE199"/>
  <c r="Y199"/>
  <c r="Z199" s="1"/>
  <c r="W199"/>
  <c r="R199"/>
  <c r="Q199"/>
  <c r="O199"/>
  <c r="DA198"/>
  <c r="DB198" s="1"/>
  <c r="CY198"/>
  <c r="CT198"/>
  <c r="CS198"/>
  <c r="CQ198"/>
  <c r="CK198"/>
  <c r="CL198" s="1"/>
  <c r="CI198"/>
  <c r="CD198"/>
  <c r="CC198"/>
  <c r="CA198"/>
  <c r="BU198"/>
  <c r="BV198" s="1"/>
  <c r="BS198"/>
  <c r="BN198"/>
  <c r="BM198"/>
  <c r="BK198"/>
  <c r="BE198"/>
  <c r="BF198" s="1"/>
  <c r="BC198"/>
  <c r="AX198"/>
  <c r="AW198"/>
  <c r="AU198"/>
  <c r="AO198"/>
  <c r="AP198" s="1"/>
  <c r="AM198"/>
  <c r="AH198"/>
  <c r="AG198"/>
  <c r="AE198"/>
  <c r="Y198"/>
  <c r="Z198" s="1"/>
  <c r="W198"/>
  <c r="R198"/>
  <c r="Q198"/>
  <c r="O198"/>
  <c r="DA197"/>
  <c r="DB197" s="1"/>
  <c r="CY197"/>
  <c r="CT197"/>
  <c r="CS197"/>
  <c r="CQ197"/>
  <c r="CK197"/>
  <c r="CL197" s="1"/>
  <c r="CI197"/>
  <c r="CD197"/>
  <c r="CC197"/>
  <c r="CA197"/>
  <c r="BU197"/>
  <c r="BV197" s="1"/>
  <c r="BS197"/>
  <c r="BN197"/>
  <c r="BM197"/>
  <c r="BK197"/>
  <c r="BE197"/>
  <c r="BF197" s="1"/>
  <c r="BC197"/>
  <c r="AX197"/>
  <c r="AW197"/>
  <c r="AU197"/>
  <c r="AO197"/>
  <c r="AP197" s="1"/>
  <c r="AM197"/>
  <c r="AH197"/>
  <c r="AG197"/>
  <c r="AE197"/>
  <c r="Y197"/>
  <c r="Z197" s="1"/>
  <c r="W197"/>
  <c r="R197"/>
  <c r="Q197"/>
  <c r="O197"/>
  <c r="DA196"/>
  <c r="DB196" s="1"/>
  <c r="CY196"/>
  <c r="CT196"/>
  <c r="CS196"/>
  <c r="CQ196"/>
  <c r="CK196"/>
  <c r="CL196" s="1"/>
  <c r="CI196"/>
  <c r="CD196"/>
  <c r="CC196"/>
  <c r="CA196"/>
  <c r="BU196"/>
  <c r="BV196" s="1"/>
  <c r="BS196"/>
  <c r="BN196"/>
  <c r="BM196"/>
  <c r="BK196"/>
  <c r="BE196"/>
  <c r="BF196" s="1"/>
  <c r="BC196"/>
  <c r="AX196"/>
  <c r="AW196"/>
  <c r="AU196"/>
  <c r="AO196"/>
  <c r="AP196" s="1"/>
  <c r="AM196"/>
  <c r="AH196"/>
  <c r="AG196"/>
  <c r="AE196"/>
  <c r="Y196"/>
  <c r="Z196" s="1"/>
  <c r="W196"/>
  <c r="R196"/>
  <c r="Q196"/>
  <c r="O196"/>
  <c r="DA195"/>
  <c r="DB195" s="1"/>
  <c r="CY195"/>
  <c r="CT195"/>
  <c r="CS195"/>
  <c r="CQ195"/>
  <c r="CK195"/>
  <c r="CL195" s="1"/>
  <c r="CI195"/>
  <c r="CD195"/>
  <c r="CC195"/>
  <c r="CA195"/>
  <c r="BU195"/>
  <c r="BV195" s="1"/>
  <c r="BS195"/>
  <c r="BN195"/>
  <c r="BM195"/>
  <c r="BK195"/>
  <c r="BE195"/>
  <c r="BF195" s="1"/>
  <c r="BC195"/>
  <c r="AX195"/>
  <c r="AW195"/>
  <c r="AU195"/>
  <c r="AO195"/>
  <c r="AP195" s="1"/>
  <c r="AM195"/>
  <c r="AH195"/>
  <c r="AG195"/>
  <c r="AE195"/>
  <c r="Y195"/>
  <c r="Z195" s="1"/>
  <c r="W195"/>
  <c r="R195"/>
  <c r="Q195"/>
  <c r="O195"/>
  <c r="DA194"/>
  <c r="DB194" s="1"/>
  <c r="CY194"/>
  <c r="CT194"/>
  <c r="CS194"/>
  <c r="CQ194"/>
  <c r="CK194"/>
  <c r="CL194" s="1"/>
  <c r="CI194"/>
  <c r="CD194"/>
  <c r="CC194"/>
  <c r="CA194"/>
  <c r="BU194"/>
  <c r="BV194" s="1"/>
  <c r="BS194"/>
  <c r="BN194"/>
  <c r="BM194"/>
  <c r="BK194"/>
  <c r="BE194"/>
  <c r="BF194" s="1"/>
  <c r="BC194"/>
  <c r="AX194"/>
  <c r="AW194"/>
  <c r="AU194"/>
  <c r="AO194"/>
  <c r="AP194" s="1"/>
  <c r="AM194"/>
  <c r="AH194"/>
  <c r="AG194"/>
  <c r="AE194"/>
  <c r="Z194"/>
  <c r="Y194"/>
  <c r="W194"/>
  <c r="Q194"/>
  <c r="R194" s="1"/>
  <c r="O194"/>
  <c r="DB193"/>
  <c r="DA193"/>
  <c r="CY193"/>
  <c r="CS193"/>
  <c r="CT193" s="1"/>
  <c r="CQ193"/>
  <c r="CL193"/>
  <c r="CK193"/>
  <c r="CI193"/>
  <c r="CC193"/>
  <c r="CD193" s="1"/>
  <c r="CA193"/>
  <c r="BV193"/>
  <c r="BU193"/>
  <c r="BS193"/>
  <c r="BM193"/>
  <c r="BN193" s="1"/>
  <c r="BK193"/>
  <c r="BF193"/>
  <c r="BE193"/>
  <c r="BC193"/>
  <c r="AW193"/>
  <c r="AX193" s="1"/>
  <c r="AU193"/>
  <c r="AP193"/>
  <c r="AO193"/>
  <c r="AM193"/>
  <c r="AG193"/>
  <c r="AH193" s="1"/>
  <c r="AE193"/>
  <c r="Z193"/>
  <c r="Y193"/>
  <c r="W193"/>
  <c r="Q193"/>
  <c r="R193" s="1"/>
  <c r="O193"/>
  <c r="DB192"/>
  <c r="DA192"/>
  <c r="CT192"/>
  <c r="CS192"/>
  <c r="CL192"/>
  <c r="CK192"/>
  <c r="CD192"/>
  <c r="CC192"/>
  <c r="BV192"/>
  <c r="BU192"/>
  <c r="BN192"/>
  <c r="BM192"/>
  <c r="BF192"/>
  <c r="BE192"/>
  <c r="AX192"/>
  <c r="AW192"/>
  <c r="AP192"/>
  <c r="AO192"/>
  <c r="AH192"/>
  <c r="AG192"/>
  <c r="AE192"/>
  <c r="Y192"/>
  <c r="Z192" s="1"/>
  <c r="W192"/>
  <c r="R192"/>
  <c r="Q192"/>
  <c r="O192"/>
  <c r="DA191"/>
  <c r="DB191" s="1"/>
  <c r="CY191"/>
  <c r="CT191"/>
  <c r="CS191"/>
  <c r="CQ191"/>
  <c r="CK191"/>
  <c r="CL191" s="1"/>
  <c r="CI191"/>
  <c r="CD191"/>
  <c r="CC191"/>
  <c r="CA191"/>
  <c r="BU191"/>
  <c r="BV191" s="1"/>
  <c r="BS191"/>
  <c r="BN191"/>
  <c r="BM191"/>
  <c r="BK191"/>
  <c r="BE191"/>
  <c r="BF191" s="1"/>
  <c r="BC191"/>
  <c r="AX191"/>
  <c r="AW191"/>
  <c r="AU191"/>
  <c r="AO191"/>
  <c r="AP191" s="1"/>
  <c r="AM191"/>
  <c r="AH191"/>
  <c r="AG191"/>
  <c r="AE191"/>
  <c r="Y191"/>
  <c r="Z191" s="1"/>
  <c r="W191"/>
  <c r="R191"/>
  <c r="Q191"/>
  <c r="O191"/>
  <c r="DA190"/>
  <c r="DB190" s="1"/>
  <c r="CY190"/>
  <c r="CT190"/>
  <c r="CS190"/>
  <c r="CQ190"/>
  <c r="CK190"/>
  <c r="CL190" s="1"/>
  <c r="CI190"/>
  <c r="CD190"/>
  <c r="CC190"/>
  <c r="CA190"/>
  <c r="BU190"/>
  <c r="BV190" s="1"/>
  <c r="BS190"/>
  <c r="BN190"/>
  <c r="BM190"/>
  <c r="BK190"/>
  <c r="BE190"/>
  <c r="BF190" s="1"/>
  <c r="BC190"/>
  <c r="AX190"/>
  <c r="AW190"/>
  <c r="AU190"/>
  <c r="AO190"/>
  <c r="AP190" s="1"/>
  <c r="AM190"/>
  <c r="AH190"/>
  <c r="AG190"/>
  <c r="AE190"/>
  <c r="Y190"/>
  <c r="Z190" s="1"/>
  <c r="W190"/>
  <c r="R190"/>
  <c r="Q190"/>
  <c r="O190"/>
  <c r="DA189"/>
  <c r="DB189" s="1"/>
  <c r="CY189"/>
  <c r="CT189"/>
  <c r="CS189"/>
  <c r="CQ189"/>
  <c r="CK189"/>
  <c r="CL189" s="1"/>
  <c r="CI189"/>
  <c r="CD189"/>
  <c r="CC189"/>
  <c r="CA189"/>
  <c r="BU189"/>
  <c r="BV189" s="1"/>
  <c r="BS189"/>
  <c r="BN189"/>
  <c r="BM189"/>
  <c r="BK189"/>
  <c r="BE189"/>
  <c r="BF189" s="1"/>
  <c r="BC189"/>
  <c r="AX189"/>
  <c r="AW189"/>
  <c r="AU189"/>
  <c r="AO189"/>
  <c r="AP189" s="1"/>
  <c r="AG189"/>
  <c r="AH189" s="1"/>
  <c r="Y189"/>
  <c r="Z189" s="1"/>
  <c r="W189"/>
  <c r="R189"/>
  <c r="Q189"/>
  <c r="O189"/>
  <c r="DA188"/>
  <c r="DB188" s="1"/>
  <c r="CY188"/>
  <c r="CT188"/>
  <c r="CS188"/>
  <c r="CQ188"/>
  <c r="CK188"/>
  <c r="CL188" s="1"/>
  <c r="CI188"/>
  <c r="CD188"/>
  <c r="CC188"/>
  <c r="CA188"/>
  <c r="BU188"/>
  <c r="BV188" s="1"/>
  <c r="BS188"/>
  <c r="BN188"/>
  <c r="BM188"/>
  <c r="BK188"/>
  <c r="BE188"/>
  <c r="BF188" s="1"/>
  <c r="BC188"/>
  <c r="AX188"/>
  <c r="AW188"/>
  <c r="AU188"/>
  <c r="AO188"/>
  <c r="AP188" s="1"/>
  <c r="AM188"/>
  <c r="AH188"/>
  <c r="AG188"/>
  <c r="AE188"/>
  <c r="Y188"/>
  <c r="Z188" s="1"/>
  <c r="W188"/>
  <c r="R188"/>
  <c r="Q188"/>
  <c r="O188"/>
  <c r="DA187"/>
  <c r="DB187" s="1"/>
  <c r="CY187"/>
  <c r="CT187"/>
  <c r="CS187"/>
  <c r="CQ187"/>
  <c r="CK187"/>
  <c r="CL187" s="1"/>
  <c r="CI187"/>
  <c r="CD187"/>
  <c r="CC187"/>
  <c r="CA187"/>
  <c r="BU187"/>
  <c r="BV187" s="1"/>
  <c r="BS187"/>
  <c r="BN187"/>
  <c r="BM187"/>
  <c r="BK187"/>
  <c r="BE187"/>
  <c r="BF187" s="1"/>
  <c r="BC187"/>
  <c r="AX187"/>
  <c r="AW187"/>
  <c r="AU187"/>
  <c r="AO187"/>
  <c r="AP187" s="1"/>
  <c r="AM187"/>
  <c r="AH187"/>
  <c r="AG187"/>
  <c r="AE187"/>
  <c r="Y187"/>
  <c r="Z187" s="1"/>
  <c r="W187"/>
  <c r="R187"/>
  <c r="Q187"/>
  <c r="O187"/>
  <c r="DA186"/>
  <c r="DB186" s="1"/>
  <c r="CS186"/>
  <c r="CT186" s="1"/>
  <c r="CK186"/>
  <c r="CL186" s="1"/>
  <c r="CC186"/>
  <c r="CD186" s="1"/>
  <c r="BU186"/>
  <c r="BV186" s="1"/>
  <c r="BM186"/>
  <c r="BN186" s="1"/>
  <c r="BE186"/>
  <c r="BF186" s="1"/>
  <c r="AW186"/>
  <c r="AX186" s="1"/>
  <c r="AO186"/>
  <c r="AP186" s="1"/>
  <c r="AG186"/>
  <c r="AH186" s="1"/>
  <c r="Y186"/>
  <c r="Z186" s="1"/>
  <c r="Q186"/>
  <c r="R186" s="1"/>
  <c r="DA185"/>
  <c r="DB185" s="1"/>
  <c r="CY185"/>
  <c r="CT185"/>
  <c r="CS185"/>
  <c r="CQ185"/>
  <c r="CK185"/>
  <c r="CL185" s="1"/>
  <c r="CI185"/>
  <c r="CD185"/>
  <c r="CC185"/>
  <c r="CA185"/>
  <c r="BU185"/>
  <c r="BV185" s="1"/>
  <c r="BS185"/>
  <c r="BN185"/>
  <c r="BM185"/>
  <c r="BK185"/>
  <c r="BE185"/>
  <c r="BF185" s="1"/>
  <c r="BC185"/>
  <c r="AX185"/>
  <c r="AW185"/>
  <c r="AU185"/>
  <c r="AO185"/>
  <c r="AP185" s="1"/>
  <c r="AM185"/>
  <c r="AH185"/>
  <c r="AG185"/>
  <c r="AE185"/>
  <c r="Y185"/>
  <c r="Z185" s="1"/>
  <c r="W185"/>
  <c r="R185"/>
  <c r="Q185"/>
  <c r="O185"/>
  <c r="DA184"/>
  <c r="DB184" s="1"/>
  <c r="CS184"/>
  <c r="CT184" s="1"/>
  <c r="CK184"/>
  <c r="CL184" s="1"/>
  <c r="CC184"/>
  <c r="CD184" s="1"/>
  <c r="BU184"/>
  <c r="BV184" s="1"/>
  <c r="BM184"/>
  <c r="BN184" s="1"/>
  <c r="BE184"/>
  <c r="BF184" s="1"/>
  <c r="AW184"/>
  <c r="AX184" s="1"/>
  <c r="AO184"/>
  <c r="AP184" s="1"/>
  <c r="AG184"/>
  <c r="AH184" s="1"/>
  <c r="Y184"/>
  <c r="Z184" s="1"/>
  <c r="Q184"/>
  <c r="R184" s="1"/>
  <c r="DA183"/>
  <c r="DB183" s="1"/>
  <c r="CY183"/>
  <c r="CT183"/>
  <c r="CS183"/>
  <c r="CQ183"/>
  <c r="CK183"/>
  <c r="CL183" s="1"/>
  <c r="CI183"/>
  <c r="CD183"/>
  <c r="CC183"/>
  <c r="CA183"/>
  <c r="BU183"/>
  <c r="BV183" s="1"/>
  <c r="BS183"/>
  <c r="BN183"/>
  <c r="BM183"/>
  <c r="BK183"/>
  <c r="BE183"/>
  <c r="BF183" s="1"/>
  <c r="BC183"/>
  <c r="AX183"/>
  <c r="AW183"/>
  <c r="AU183"/>
  <c r="AO183"/>
  <c r="AP183" s="1"/>
  <c r="AM183"/>
  <c r="AH183"/>
  <c r="AG183"/>
  <c r="AE183"/>
  <c r="Y183"/>
  <c r="Z183" s="1"/>
  <c r="W183"/>
  <c r="R183"/>
  <c r="Q183"/>
  <c r="DB182"/>
  <c r="DA182"/>
  <c r="CY182"/>
  <c r="CS182"/>
  <c r="CT182" s="1"/>
  <c r="CQ182"/>
  <c r="CL182"/>
  <c r="CK182"/>
  <c r="CI182"/>
  <c r="CC182"/>
  <c r="CD182" s="1"/>
  <c r="CA182"/>
  <c r="BV182"/>
  <c r="BU182"/>
  <c r="BS182"/>
  <c r="BM182"/>
  <c r="BN182" s="1"/>
  <c r="BK182"/>
  <c r="BF182"/>
  <c r="BE182"/>
  <c r="BC182"/>
  <c r="AW182"/>
  <c r="AX182" s="1"/>
  <c r="AU182"/>
  <c r="AP182"/>
  <c r="AO182"/>
  <c r="AM182"/>
  <c r="AG182"/>
  <c r="AH182" s="1"/>
  <c r="AE182"/>
  <c r="Z182"/>
  <c r="Y182"/>
  <c r="W182"/>
  <c r="Q182"/>
  <c r="R182" s="1"/>
  <c r="O182"/>
  <c r="DB181"/>
  <c r="DA181"/>
  <c r="CY181"/>
  <c r="CS181"/>
  <c r="CT181" s="1"/>
  <c r="CQ181"/>
  <c r="CL181"/>
  <c r="CK181"/>
  <c r="CI181"/>
  <c r="CC181"/>
  <c r="CD181" s="1"/>
  <c r="CA181"/>
  <c r="BV181"/>
  <c r="BU181"/>
  <c r="BS181"/>
  <c r="BM181"/>
  <c r="BN181" s="1"/>
  <c r="BK181"/>
  <c r="BF181"/>
  <c r="BE181"/>
  <c r="BC181"/>
  <c r="AW181"/>
  <c r="AX181" s="1"/>
  <c r="AU181"/>
  <c r="AP181"/>
  <c r="AO181"/>
  <c r="AM181"/>
  <c r="AG181"/>
  <c r="AH181" s="1"/>
  <c r="AE181"/>
  <c r="Z181"/>
  <c r="Y181"/>
  <c r="W181"/>
  <c r="Q181"/>
  <c r="R181" s="1"/>
  <c r="O181"/>
  <c r="DB180"/>
  <c r="DA180"/>
  <c r="CY180"/>
  <c r="CS180"/>
  <c r="CT180" s="1"/>
  <c r="CQ180"/>
  <c r="CL180"/>
  <c r="CK180"/>
  <c r="CI180"/>
  <c r="CC180"/>
  <c r="CD180" s="1"/>
  <c r="CA180"/>
  <c r="BV180"/>
  <c r="BU180"/>
  <c r="BS180"/>
  <c r="BM180"/>
  <c r="BN180" s="1"/>
  <c r="BK180"/>
  <c r="BF180"/>
  <c r="BE180"/>
  <c r="BC180"/>
  <c r="AW180"/>
  <c r="AX180" s="1"/>
  <c r="AU180"/>
  <c r="AP180"/>
  <c r="AO180"/>
  <c r="AM180"/>
  <c r="AG180"/>
  <c r="AH180" s="1"/>
  <c r="AE180"/>
  <c r="Z180"/>
  <c r="Y180"/>
  <c r="W180"/>
  <c r="Q180"/>
  <c r="R180" s="1"/>
  <c r="O180"/>
  <c r="DB179"/>
  <c r="DA179"/>
  <c r="CY179"/>
  <c r="CS179"/>
  <c r="CT179" s="1"/>
  <c r="CQ179"/>
  <c r="CL179"/>
  <c r="CK179"/>
  <c r="CI179"/>
  <c r="CC179"/>
  <c r="CD179" s="1"/>
  <c r="CA179"/>
  <c r="BV179"/>
  <c r="BU179"/>
  <c r="BS179"/>
  <c r="BM179"/>
  <c r="BN179" s="1"/>
  <c r="BK179"/>
  <c r="BF179"/>
  <c r="BE179"/>
  <c r="BC179"/>
  <c r="AW179"/>
  <c r="AX179" s="1"/>
  <c r="AU179"/>
  <c r="AP179"/>
  <c r="AO179"/>
  <c r="AM179"/>
  <c r="AG179"/>
  <c r="AH179" s="1"/>
  <c r="AE179"/>
  <c r="Z179"/>
  <c r="Y179"/>
  <c r="W179"/>
  <c r="Q179"/>
  <c r="R179" s="1"/>
  <c r="O179"/>
  <c r="DB178"/>
  <c r="DA178"/>
  <c r="CY178"/>
  <c r="CS178"/>
  <c r="CT178" s="1"/>
  <c r="CQ178"/>
  <c r="CL178"/>
  <c r="CK178"/>
  <c r="CI178"/>
  <c r="CC178"/>
  <c r="CD178" s="1"/>
  <c r="CA178"/>
  <c r="BV178"/>
  <c r="BU178"/>
  <c r="BS178"/>
  <c r="BM178"/>
  <c r="BN178" s="1"/>
  <c r="BK178"/>
  <c r="BF178"/>
  <c r="BE178"/>
  <c r="BC178"/>
  <c r="AW178"/>
  <c r="AX178" s="1"/>
  <c r="AU178"/>
  <c r="AP178"/>
  <c r="AO178"/>
  <c r="AM178"/>
  <c r="AG178"/>
  <c r="AH178" s="1"/>
  <c r="AE178"/>
  <c r="Z178"/>
  <c r="Y178"/>
  <c r="W178"/>
  <c r="Q178"/>
  <c r="R178" s="1"/>
  <c r="O178"/>
  <c r="DB177"/>
  <c r="DA177"/>
  <c r="CY177"/>
  <c r="CS177"/>
  <c r="CT177" s="1"/>
  <c r="CQ177"/>
  <c r="CL177"/>
  <c r="CK177"/>
  <c r="CI177"/>
  <c r="CC177"/>
  <c r="CD177" s="1"/>
  <c r="CA177"/>
  <c r="BV177"/>
  <c r="BU177"/>
  <c r="BS177"/>
  <c r="BM177"/>
  <c r="BN177" s="1"/>
  <c r="BK177"/>
  <c r="BF177"/>
  <c r="BE177"/>
  <c r="BC177"/>
  <c r="AW177"/>
  <c r="AX177" s="1"/>
  <c r="AU177"/>
  <c r="AP177"/>
  <c r="AO177"/>
  <c r="AM177"/>
  <c r="AG177"/>
  <c r="AH177" s="1"/>
  <c r="AE177"/>
  <c r="Z177"/>
  <c r="Y177"/>
  <c r="W177"/>
  <c r="Q177"/>
  <c r="R177" s="1"/>
  <c r="O177"/>
  <c r="DB176"/>
  <c r="DA176"/>
  <c r="CY176"/>
  <c r="CS176"/>
  <c r="CT176" s="1"/>
  <c r="CQ176"/>
  <c r="CL176"/>
  <c r="CK176"/>
  <c r="CI176"/>
  <c r="CC176"/>
  <c r="CD176" s="1"/>
  <c r="CA176"/>
  <c r="BV176"/>
  <c r="BU176"/>
  <c r="BS176"/>
  <c r="BM176"/>
  <c r="BN176" s="1"/>
  <c r="BK176"/>
  <c r="BF176"/>
  <c r="BE176"/>
  <c r="BC176"/>
  <c r="AW176"/>
  <c r="AX176" s="1"/>
  <c r="AU176"/>
  <c r="AP176"/>
  <c r="AO176"/>
  <c r="AM176"/>
  <c r="AG176"/>
  <c r="AH176" s="1"/>
  <c r="AE176"/>
  <c r="Z176"/>
  <c r="Y176"/>
  <c r="W176"/>
  <c r="Q176"/>
  <c r="R176" s="1"/>
  <c r="O176"/>
  <c r="DB175"/>
  <c r="DA175"/>
  <c r="CY175"/>
  <c r="CS175"/>
  <c r="CT175" s="1"/>
  <c r="CQ175"/>
  <c r="CL175"/>
  <c r="CK175"/>
  <c r="CI175"/>
  <c r="CC175"/>
  <c r="CD175" s="1"/>
  <c r="CA175"/>
  <c r="BV175"/>
  <c r="BU175"/>
  <c r="BS175"/>
  <c r="BM175"/>
  <c r="BN175" s="1"/>
  <c r="BK175"/>
  <c r="BF175"/>
  <c r="BE175"/>
  <c r="BC175"/>
  <c r="AW175"/>
  <c r="AX175" s="1"/>
  <c r="AU175"/>
  <c r="AP175"/>
  <c r="AO175"/>
  <c r="AM175"/>
  <c r="AG175"/>
  <c r="AH175" s="1"/>
  <c r="AE175"/>
  <c r="Z175"/>
  <c r="Y175"/>
  <c r="W175"/>
  <c r="Q175"/>
  <c r="R175" s="1"/>
  <c r="O175"/>
  <c r="DB174"/>
  <c r="DA174"/>
  <c r="CY174"/>
  <c r="CS174"/>
  <c r="CT174" s="1"/>
  <c r="CQ174"/>
  <c r="CL174"/>
  <c r="CK174"/>
  <c r="CI174"/>
  <c r="CC174"/>
  <c r="CD174" s="1"/>
  <c r="CA174"/>
  <c r="BV174"/>
  <c r="BU174"/>
  <c r="BS174"/>
  <c r="BM174"/>
  <c r="BN174" s="1"/>
  <c r="BK174"/>
  <c r="BF174"/>
  <c r="BE174"/>
  <c r="BC174"/>
  <c r="AW174"/>
  <c r="AX174" s="1"/>
  <c r="AU174"/>
  <c r="AP174"/>
  <c r="AO174"/>
  <c r="AM174"/>
  <c r="AG174"/>
  <c r="AH174" s="1"/>
  <c r="AE174"/>
  <c r="Z174"/>
  <c r="Y174"/>
  <c r="W174"/>
  <c r="Q174"/>
  <c r="R174" s="1"/>
  <c r="O174"/>
  <c r="DB173"/>
  <c r="DA173"/>
  <c r="CY173"/>
  <c r="CS173"/>
  <c r="CT173" s="1"/>
  <c r="CQ173"/>
  <c r="CL173"/>
  <c r="CK173"/>
  <c r="CI173"/>
  <c r="CC173"/>
  <c r="CD173" s="1"/>
  <c r="CA173"/>
  <c r="BV173"/>
  <c r="BU173"/>
  <c r="BS173"/>
  <c r="BM173"/>
  <c r="BN173" s="1"/>
  <c r="BK173"/>
  <c r="BF173"/>
  <c r="BE173"/>
  <c r="BC173"/>
  <c r="AW173"/>
  <c r="AX173" s="1"/>
  <c r="AU173"/>
  <c r="AP173"/>
  <c r="AO173"/>
  <c r="AM173"/>
  <c r="AG173"/>
  <c r="AH173" s="1"/>
  <c r="AE173"/>
  <c r="Z173"/>
  <c r="Y173"/>
  <c r="W173"/>
  <c r="Q173"/>
  <c r="R173" s="1"/>
  <c r="O173"/>
  <c r="DB172"/>
  <c r="DA172"/>
  <c r="CY172"/>
  <c r="CS172"/>
  <c r="CT172" s="1"/>
  <c r="CQ172"/>
  <c r="CL172"/>
  <c r="CK172"/>
  <c r="CI172"/>
  <c r="CC172"/>
  <c r="CD172" s="1"/>
  <c r="CA172"/>
  <c r="BV172"/>
  <c r="BU172"/>
  <c r="BS172"/>
  <c r="BM172"/>
  <c r="BN172" s="1"/>
  <c r="BK172"/>
  <c r="BF172"/>
  <c r="BE172"/>
  <c r="BC172"/>
  <c r="AW172"/>
  <c r="AX172" s="1"/>
  <c r="AU172"/>
  <c r="AP172"/>
  <c r="AO172"/>
  <c r="AM172"/>
  <c r="AG172"/>
  <c r="AH172" s="1"/>
  <c r="AE172"/>
  <c r="Z172"/>
  <c r="Y172"/>
  <c r="W172"/>
  <c r="Q172"/>
  <c r="R172" s="1"/>
  <c r="O172"/>
  <c r="DB171"/>
  <c r="DA171"/>
  <c r="CY171"/>
  <c r="CS171"/>
  <c r="CT171" s="1"/>
  <c r="CQ171"/>
  <c r="CL171"/>
  <c r="CK171"/>
  <c r="CI171"/>
  <c r="CC171"/>
  <c r="CD171" s="1"/>
  <c r="CA171"/>
  <c r="BV171"/>
  <c r="BU171"/>
  <c r="BS171"/>
  <c r="BM171"/>
  <c r="BN171" s="1"/>
  <c r="BK171"/>
  <c r="BF171"/>
  <c r="BE171"/>
  <c r="BC171"/>
  <c r="AW171"/>
  <c r="AX171" s="1"/>
  <c r="AU171"/>
  <c r="AP171"/>
  <c r="AO171"/>
  <c r="AM171"/>
  <c r="AG171"/>
  <c r="AH171" s="1"/>
  <c r="AE171"/>
  <c r="Z171"/>
  <c r="Y171"/>
  <c r="W171"/>
  <c r="Q171"/>
  <c r="R171" s="1"/>
  <c r="O171"/>
  <c r="DB170"/>
  <c r="DA170"/>
  <c r="CY170"/>
  <c r="CS170"/>
  <c r="CT170" s="1"/>
  <c r="CQ170"/>
  <c r="CL170"/>
  <c r="CK170"/>
  <c r="CI170"/>
  <c r="CC170"/>
  <c r="CD170" s="1"/>
  <c r="CA170"/>
  <c r="BV170"/>
  <c r="BU170"/>
  <c r="BS170"/>
  <c r="BM170"/>
  <c r="BN170" s="1"/>
  <c r="BK170"/>
  <c r="BF170"/>
  <c r="BE170"/>
  <c r="BC170"/>
  <c r="AW170"/>
  <c r="AX170" s="1"/>
  <c r="AU170"/>
  <c r="AP170"/>
  <c r="AO170"/>
  <c r="AM170"/>
  <c r="AG170"/>
  <c r="AH170" s="1"/>
  <c r="AE170"/>
  <c r="Z170"/>
  <c r="Y170"/>
  <c r="W170"/>
  <c r="Q170"/>
  <c r="R170" s="1"/>
  <c r="O170"/>
  <c r="DB169"/>
  <c r="DA169"/>
  <c r="CY169"/>
  <c r="CS169"/>
  <c r="CT169" s="1"/>
  <c r="CQ169"/>
  <c r="CL169"/>
  <c r="CK169"/>
  <c r="CI169"/>
  <c r="CC169"/>
  <c r="CD169" s="1"/>
  <c r="CA169"/>
  <c r="BV169"/>
  <c r="BU169"/>
  <c r="BS169"/>
  <c r="BM169"/>
  <c r="BN169" s="1"/>
  <c r="BK169"/>
  <c r="BF169"/>
  <c r="BE169"/>
  <c r="BC169"/>
  <c r="AW169"/>
  <c r="AX169" s="1"/>
  <c r="AU169"/>
  <c r="AP169"/>
  <c r="AO169"/>
  <c r="AM169"/>
  <c r="AG169"/>
  <c r="AH169" s="1"/>
  <c r="AE169"/>
  <c r="Z169"/>
  <c r="Y169"/>
  <c r="W169"/>
  <c r="Q169"/>
  <c r="R169" s="1"/>
  <c r="O169"/>
  <c r="DB168"/>
  <c r="DA168"/>
  <c r="CY168"/>
  <c r="CS168"/>
  <c r="CT168" s="1"/>
  <c r="CQ168"/>
  <c r="CL168"/>
  <c r="CK168"/>
  <c r="CI168"/>
  <c r="CC168"/>
  <c r="CD168" s="1"/>
  <c r="CA168"/>
  <c r="BV168"/>
  <c r="BU168"/>
  <c r="BS168"/>
  <c r="BM168"/>
  <c r="BN168" s="1"/>
  <c r="BK168"/>
  <c r="BF168"/>
  <c r="BE168"/>
  <c r="BC168"/>
  <c r="AW168"/>
  <c r="AX168" s="1"/>
  <c r="AU168"/>
  <c r="AP168"/>
  <c r="AO168"/>
  <c r="AM168"/>
  <c r="AG168"/>
  <c r="AH168" s="1"/>
  <c r="AE168"/>
  <c r="Z168"/>
  <c r="Y168"/>
  <c r="W168"/>
  <c r="Q168"/>
  <c r="R168" s="1"/>
  <c r="O168"/>
  <c r="DB167"/>
  <c r="DA167"/>
  <c r="CY167"/>
  <c r="CS167"/>
  <c r="CT167" s="1"/>
  <c r="CQ167"/>
  <c r="CL167"/>
  <c r="CK167"/>
  <c r="CI167"/>
  <c r="CC167"/>
  <c r="CD167" s="1"/>
  <c r="CA167"/>
  <c r="BV167"/>
  <c r="BU167"/>
  <c r="BS167"/>
  <c r="BM167"/>
  <c r="BN167" s="1"/>
  <c r="BK167"/>
  <c r="BF167"/>
  <c r="BE167"/>
  <c r="BC167"/>
  <c r="AW167"/>
  <c r="AX167" s="1"/>
  <c r="AU167"/>
  <c r="AP167"/>
  <c r="AO167"/>
  <c r="AM167"/>
  <c r="AG167"/>
  <c r="AH167" s="1"/>
  <c r="AE167"/>
  <c r="Z167"/>
  <c r="Y167"/>
  <c r="W167"/>
  <c r="Q167"/>
  <c r="R167" s="1"/>
  <c r="O167"/>
  <c r="DB166"/>
  <c r="DA166"/>
  <c r="CY166"/>
  <c r="CS166"/>
  <c r="CT166" s="1"/>
  <c r="CQ166"/>
  <c r="CL166"/>
  <c r="CK166"/>
  <c r="CI166"/>
  <c r="CC166"/>
  <c r="CD166" s="1"/>
  <c r="CA166"/>
  <c r="BV166"/>
  <c r="BU166"/>
  <c r="BS166"/>
  <c r="BM166"/>
  <c r="BN166" s="1"/>
  <c r="BK166"/>
  <c r="BF166"/>
  <c r="BE166"/>
  <c r="BC166"/>
  <c r="AW166"/>
  <c r="AX166" s="1"/>
  <c r="AU166"/>
  <c r="AP166"/>
  <c r="AO166"/>
  <c r="AM166"/>
  <c r="AG166"/>
  <c r="AH166" s="1"/>
  <c r="AE166"/>
  <c r="Z166"/>
  <c r="Y166"/>
  <c r="W166"/>
  <c r="Q166"/>
  <c r="R166" s="1"/>
  <c r="O166"/>
  <c r="DB165"/>
  <c r="DA165"/>
  <c r="CY165"/>
  <c r="CS165"/>
  <c r="CT165" s="1"/>
  <c r="CQ165"/>
  <c r="CL165"/>
  <c r="CK165"/>
  <c r="CI165"/>
  <c r="CC165"/>
  <c r="CD165" s="1"/>
  <c r="CA165"/>
  <c r="BV165"/>
  <c r="BU165"/>
  <c r="BS165"/>
  <c r="BM165"/>
  <c r="BN165" s="1"/>
  <c r="BK165"/>
  <c r="BF165"/>
  <c r="BE165"/>
  <c r="BC165"/>
  <c r="AW165"/>
  <c r="AX165" s="1"/>
  <c r="AU165"/>
  <c r="AP165"/>
  <c r="AO165"/>
  <c r="AM165"/>
  <c r="AG165"/>
  <c r="AH165" s="1"/>
  <c r="AE165"/>
  <c r="Z165"/>
  <c r="Y165"/>
  <c r="W165"/>
  <c r="Q165"/>
  <c r="R165" s="1"/>
  <c r="O165"/>
  <c r="DB164"/>
  <c r="DA164"/>
  <c r="CY164"/>
  <c r="CS164"/>
  <c r="CT164" s="1"/>
  <c r="CQ164"/>
  <c r="CL164"/>
  <c r="CK164"/>
  <c r="CI164"/>
  <c r="CC164"/>
  <c r="CD164" s="1"/>
  <c r="CA164"/>
  <c r="BV164"/>
  <c r="BU164"/>
  <c r="BS164"/>
  <c r="BM164"/>
  <c r="BN164" s="1"/>
  <c r="BK164"/>
  <c r="BF164"/>
  <c r="BE164"/>
  <c r="BC164"/>
  <c r="AW164"/>
  <c r="AX164" s="1"/>
  <c r="AU164"/>
  <c r="AP164"/>
  <c r="AO164"/>
  <c r="AM164"/>
  <c r="AG164"/>
  <c r="AH164" s="1"/>
  <c r="AE164"/>
  <c r="Z164"/>
  <c r="Y164"/>
  <c r="W164"/>
  <c r="Q164"/>
  <c r="R164" s="1"/>
  <c r="O164"/>
  <c r="DB163"/>
  <c r="DA163"/>
  <c r="CY163"/>
  <c r="CS163"/>
  <c r="CT163" s="1"/>
  <c r="CQ163"/>
  <c r="CL163"/>
  <c r="CK163"/>
  <c r="CI163"/>
  <c r="CC163"/>
  <c r="CD163" s="1"/>
  <c r="CA163"/>
  <c r="BV163"/>
  <c r="BU163"/>
  <c r="BS163"/>
  <c r="BM163"/>
  <c r="BN163" s="1"/>
  <c r="BK163"/>
  <c r="BF163"/>
  <c r="BE163"/>
  <c r="BC163"/>
  <c r="AW163"/>
  <c r="AX163" s="1"/>
  <c r="AU163"/>
  <c r="AP163"/>
  <c r="AO163"/>
  <c r="AM163"/>
  <c r="AG163"/>
  <c r="AH163" s="1"/>
  <c r="AE163"/>
  <c r="Z163"/>
  <c r="Y163"/>
  <c r="W163"/>
  <c r="Q163"/>
  <c r="R163" s="1"/>
  <c r="O163"/>
  <c r="DB162"/>
  <c r="DA162"/>
  <c r="CY162"/>
  <c r="CS162"/>
  <c r="CT162" s="1"/>
  <c r="CQ162"/>
  <c r="CL162"/>
  <c r="CK162"/>
  <c r="CI162"/>
  <c r="CC162"/>
  <c r="CD162" s="1"/>
  <c r="CA162"/>
  <c r="BV162"/>
  <c r="BU162"/>
  <c r="BS162"/>
  <c r="BM162"/>
  <c r="BN162" s="1"/>
  <c r="BK162"/>
  <c r="BF162"/>
  <c r="BE162"/>
  <c r="BC162"/>
  <c r="AW162"/>
  <c r="AX162" s="1"/>
  <c r="AU162"/>
  <c r="AP162"/>
  <c r="AO162"/>
  <c r="AM162"/>
  <c r="AG162"/>
  <c r="AH162" s="1"/>
  <c r="AE162"/>
  <c r="Z162"/>
  <c r="Y162"/>
  <c r="W162"/>
  <c r="Q162"/>
  <c r="R162" s="1"/>
  <c r="O162"/>
  <c r="DB161"/>
  <c r="DA161"/>
  <c r="CY161"/>
  <c r="CS161"/>
  <c r="CT161" s="1"/>
  <c r="CQ161"/>
  <c r="CL161"/>
  <c r="CK161"/>
  <c r="CI161"/>
  <c r="CC161"/>
  <c r="CD161" s="1"/>
  <c r="CA161"/>
  <c r="BV161"/>
  <c r="BU161"/>
  <c r="BS161"/>
  <c r="BM161"/>
  <c r="BN161" s="1"/>
  <c r="BK161"/>
  <c r="BF161"/>
  <c r="BE161"/>
  <c r="BC161"/>
  <c r="AW161"/>
  <c r="AX161" s="1"/>
  <c r="AU161"/>
  <c r="AP161"/>
  <c r="AO161"/>
  <c r="AM161"/>
  <c r="AG161"/>
  <c r="AH161" s="1"/>
  <c r="AE161"/>
  <c r="Z161"/>
  <c r="Y161"/>
  <c r="W161"/>
  <c r="Q161"/>
  <c r="R161" s="1"/>
  <c r="O161"/>
  <c r="DB160"/>
  <c r="DA160"/>
  <c r="CY160"/>
  <c r="CS160"/>
  <c r="CT160" s="1"/>
  <c r="CQ160"/>
  <c r="CL160"/>
  <c r="CK160"/>
  <c r="CI160"/>
  <c r="CC160"/>
  <c r="CD160" s="1"/>
  <c r="CA160"/>
  <c r="BV160"/>
  <c r="BU160"/>
  <c r="BS160"/>
  <c r="BM160"/>
  <c r="BN160" s="1"/>
  <c r="BK160"/>
  <c r="BF160"/>
  <c r="BE160"/>
  <c r="BC160"/>
  <c r="AW160"/>
  <c r="AX160" s="1"/>
  <c r="AU160"/>
  <c r="AP160"/>
  <c r="AO160"/>
  <c r="AM160"/>
  <c r="AG160"/>
  <c r="AH160" s="1"/>
  <c r="Y160"/>
  <c r="Z160" s="1"/>
  <c r="Q160"/>
  <c r="R160" s="1"/>
  <c r="DA159"/>
  <c r="DB159" s="1"/>
  <c r="CY159"/>
  <c r="CT159"/>
  <c r="CS159"/>
  <c r="CQ159"/>
  <c r="CK159"/>
  <c r="CL159" s="1"/>
  <c r="CI159"/>
  <c r="CD159"/>
  <c r="CC159"/>
  <c r="CA159"/>
  <c r="BU159"/>
  <c r="BV159" s="1"/>
  <c r="BS159"/>
  <c r="BN159"/>
  <c r="BM159"/>
  <c r="BK159"/>
  <c r="BE159"/>
  <c r="BF159" s="1"/>
  <c r="BC159"/>
  <c r="AX159"/>
  <c r="AW159"/>
  <c r="AU159"/>
  <c r="AO159"/>
  <c r="AP159" s="1"/>
  <c r="AM159"/>
  <c r="AH159"/>
  <c r="AG159"/>
  <c r="AE159"/>
  <c r="Y159"/>
  <c r="Z159" s="1"/>
  <c r="W159"/>
  <c r="R159"/>
  <c r="Q159"/>
  <c r="O159"/>
  <c r="DA158"/>
  <c r="DB158" s="1"/>
  <c r="CY158"/>
  <c r="CT158"/>
  <c r="CS158"/>
  <c r="CQ158"/>
  <c r="CK158"/>
  <c r="CL158" s="1"/>
  <c r="CI158"/>
  <c r="CD158"/>
  <c r="CC158"/>
  <c r="CA158"/>
  <c r="BU158"/>
  <c r="BV158" s="1"/>
  <c r="BS158"/>
  <c r="BN158"/>
  <c r="BM158"/>
  <c r="BK158"/>
  <c r="BE158"/>
  <c r="BF158" s="1"/>
  <c r="BC158"/>
  <c r="AX158"/>
  <c r="AW158"/>
  <c r="AU158"/>
  <c r="AO158"/>
  <c r="AP158" s="1"/>
  <c r="AM158"/>
  <c r="AH158"/>
  <c r="AG158"/>
  <c r="AE158"/>
  <c r="Y158"/>
  <c r="Z158" s="1"/>
  <c r="W158"/>
  <c r="R158"/>
  <c r="Q158"/>
  <c r="O158"/>
  <c r="DA157"/>
  <c r="DB157" s="1"/>
  <c r="CY157"/>
  <c r="CT157"/>
  <c r="CS157"/>
  <c r="CQ157"/>
  <c r="CK157"/>
  <c r="CL157" s="1"/>
  <c r="CI157"/>
  <c r="CD157"/>
  <c r="CC157"/>
  <c r="CA157"/>
  <c r="BU157"/>
  <c r="BV157" s="1"/>
  <c r="BS157"/>
  <c r="BN157"/>
  <c r="BM157"/>
  <c r="BK157"/>
  <c r="BE157"/>
  <c r="BF157" s="1"/>
  <c r="BC157"/>
  <c r="AX157"/>
  <c r="AW157"/>
  <c r="AU157"/>
  <c r="AO157"/>
  <c r="AP157" s="1"/>
  <c r="AM157"/>
  <c r="AH157"/>
  <c r="AG157"/>
  <c r="AE157"/>
  <c r="Y157"/>
  <c r="Z157" s="1"/>
  <c r="W157"/>
  <c r="R157"/>
  <c r="Q157"/>
  <c r="O157"/>
  <c r="DA156"/>
  <c r="DB156" s="1"/>
  <c r="CY156"/>
  <c r="CT156"/>
  <c r="CS156"/>
  <c r="CQ156"/>
  <c r="CK156"/>
  <c r="CL156" s="1"/>
  <c r="CI156"/>
  <c r="CD156"/>
  <c r="CC156"/>
  <c r="CA156"/>
  <c r="BU156"/>
  <c r="BV156" s="1"/>
  <c r="BS156"/>
  <c r="BN156"/>
  <c r="BM156"/>
  <c r="BK156"/>
  <c r="BE156"/>
  <c r="BF156" s="1"/>
  <c r="BC156"/>
  <c r="AX156"/>
  <c r="AW156"/>
  <c r="AU156"/>
  <c r="AO156"/>
  <c r="AP156" s="1"/>
  <c r="AM156"/>
  <c r="AH156"/>
  <c r="AG156"/>
  <c r="AE156"/>
  <c r="Y156"/>
  <c r="Z156" s="1"/>
  <c r="W156"/>
  <c r="R156"/>
  <c r="Q156"/>
  <c r="O156"/>
  <c r="DA155"/>
  <c r="DB155" s="1"/>
  <c r="CY155"/>
  <c r="CT155"/>
  <c r="CS155"/>
  <c r="CQ155"/>
  <c r="CK155"/>
  <c r="CL155" s="1"/>
  <c r="CI155"/>
  <c r="CD155"/>
  <c r="CC155"/>
  <c r="CA155"/>
  <c r="BU155"/>
  <c r="BV155" s="1"/>
  <c r="BS155"/>
  <c r="BN155"/>
  <c r="BM155"/>
  <c r="BK155"/>
  <c r="BE155"/>
  <c r="BF155" s="1"/>
  <c r="BC155"/>
  <c r="AX155"/>
  <c r="AW155"/>
  <c r="AU155"/>
  <c r="AO155"/>
  <c r="AP155" s="1"/>
  <c r="AM155"/>
  <c r="AH155"/>
  <c r="AG155"/>
  <c r="AE155"/>
  <c r="Y155"/>
  <c r="Z155" s="1"/>
  <c r="W155"/>
  <c r="R155"/>
  <c r="Q155"/>
  <c r="O155"/>
  <c r="DA154"/>
  <c r="DB154" s="1"/>
  <c r="CS154"/>
  <c r="CT154" s="1"/>
  <c r="CK154"/>
  <c r="CL154" s="1"/>
  <c r="CC154"/>
  <c r="CD154" s="1"/>
  <c r="BU154"/>
  <c r="BV154" s="1"/>
  <c r="BS154"/>
  <c r="BN154"/>
  <c r="BM154"/>
  <c r="BK154"/>
  <c r="BE154"/>
  <c r="BF154" s="1"/>
  <c r="BC154"/>
  <c r="AX154"/>
  <c r="AW154"/>
  <c r="AU154"/>
  <c r="AO154"/>
  <c r="AP154" s="1"/>
  <c r="AM154"/>
  <c r="AH154"/>
  <c r="AG154"/>
  <c r="AE154"/>
  <c r="Y154"/>
  <c r="Z154" s="1"/>
  <c r="W154"/>
  <c r="R154"/>
  <c r="Q154"/>
  <c r="O154"/>
  <c r="DA153"/>
  <c r="DB153" s="1"/>
  <c r="CY153"/>
  <c r="CT153"/>
  <c r="CS153"/>
  <c r="CQ153"/>
  <c r="CK153"/>
  <c r="CL153" s="1"/>
  <c r="CI153"/>
  <c r="CD153"/>
  <c r="CC153"/>
  <c r="CA153"/>
  <c r="BU153"/>
  <c r="BV153" s="1"/>
  <c r="BS153"/>
  <c r="BN153"/>
  <c r="BM153"/>
  <c r="BK153"/>
  <c r="BE153"/>
  <c r="BF153" s="1"/>
  <c r="BC153"/>
  <c r="AX153"/>
  <c r="AW153"/>
  <c r="AU153"/>
  <c r="AO153"/>
  <c r="AP153" s="1"/>
  <c r="AM153"/>
  <c r="AH153"/>
  <c r="AG153"/>
  <c r="AE153"/>
  <c r="Y153"/>
  <c r="Z153" s="1"/>
  <c r="W153"/>
  <c r="R153"/>
  <c r="Q153"/>
  <c r="O153"/>
  <c r="DA152"/>
  <c r="DB152" s="1"/>
  <c r="CY152"/>
  <c r="CT152"/>
  <c r="CS152"/>
  <c r="CQ152"/>
  <c r="CK152"/>
  <c r="CL152" s="1"/>
  <c r="CI152"/>
  <c r="CD152"/>
  <c r="CC152"/>
  <c r="CA152"/>
  <c r="BU152"/>
  <c r="BV152" s="1"/>
  <c r="BS152"/>
  <c r="BN152"/>
  <c r="BM152"/>
  <c r="BK152"/>
  <c r="BE152"/>
  <c r="BF152" s="1"/>
  <c r="BC152"/>
  <c r="AX152"/>
  <c r="AW152"/>
  <c r="AU152"/>
  <c r="AO152"/>
  <c r="AP152" s="1"/>
  <c r="AM152"/>
  <c r="AH152"/>
  <c r="AG152"/>
  <c r="AE152"/>
  <c r="Y152"/>
  <c r="Z152" s="1"/>
  <c r="W152"/>
  <c r="R152"/>
  <c r="Q152"/>
  <c r="O152"/>
  <c r="DA151"/>
  <c r="DB151" s="1"/>
  <c r="CY151"/>
  <c r="CT151"/>
  <c r="CS151"/>
  <c r="CQ151"/>
  <c r="CK151"/>
  <c r="CL151" s="1"/>
  <c r="CI151"/>
  <c r="CD151"/>
  <c r="CC151"/>
  <c r="CA151"/>
  <c r="BU151"/>
  <c r="BV151" s="1"/>
  <c r="BS151"/>
  <c r="BN151"/>
  <c r="BM151"/>
  <c r="BK151"/>
  <c r="BE151"/>
  <c r="BF151" s="1"/>
  <c r="BC151"/>
  <c r="AX151"/>
  <c r="AW151"/>
  <c r="AU151"/>
  <c r="AO151"/>
  <c r="AP151" s="1"/>
  <c r="AM151"/>
  <c r="AH151"/>
  <c r="AG151"/>
  <c r="AE151"/>
  <c r="Y151"/>
  <c r="Z151" s="1"/>
  <c r="W151"/>
  <c r="R151"/>
  <c r="Q151"/>
  <c r="O151"/>
  <c r="DA150"/>
  <c r="DB150" s="1"/>
  <c r="CY150"/>
  <c r="CT150"/>
  <c r="CS150"/>
  <c r="CQ150"/>
  <c r="CK150"/>
  <c r="CL150" s="1"/>
  <c r="CI150"/>
  <c r="CD150"/>
  <c r="CC150"/>
  <c r="CA150"/>
  <c r="BU150"/>
  <c r="BV150" s="1"/>
  <c r="BS150"/>
  <c r="BN150"/>
  <c r="BM150"/>
  <c r="BK150"/>
  <c r="BE150"/>
  <c r="BF150" s="1"/>
  <c r="BC150"/>
  <c r="AX150"/>
  <c r="AW150"/>
  <c r="AU150"/>
  <c r="AO150"/>
  <c r="AP150" s="1"/>
  <c r="AM150"/>
  <c r="AH150"/>
  <c r="AG150"/>
  <c r="AE150"/>
  <c r="Y150"/>
  <c r="Z150" s="1"/>
  <c r="W150"/>
  <c r="R150"/>
  <c r="Q150"/>
  <c r="O150"/>
  <c r="DA149"/>
  <c r="DB149" s="1"/>
  <c r="CY149"/>
  <c r="CT149"/>
  <c r="CS149"/>
  <c r="CQ149"/>
  <c r="CK149"/>
  <c r="CL149" s="1"/>
  <c r="CI149"/>
  <c r="CD149"/>
  <c r="CC149"/>
  <c r="CA149"/>
  <c r="BU149"/>
  <c r="BV149" s="1"/>
  <c r="BS149"/>
  <c r="BN149"/>
  <c r="BM149"/>
  <c r="BK149"/>
  <c r="BE149"/>
  <c r="BF149" s="1"/>
  <c r="BC149"/>
  <c r="AX149"/>
  <c r="AW149"/>
  <c r="AU149"/>
  <c r="AO149"/>
  <c r="AP149" s="1"/>
  <c r="AM149"/>
  <c r="AH149"/>
  <c r="AG149"/>
  <c r="AE149"/>
  <c r="Y149"/>
  <c r="Z149" s="1"/>
  <c r="W149"/>
  <c r="R149"/>
  <c r="Q149"/>
  <c r="O149"/>
  <c r="DA148"/>
  <c r="DB148" s="1"/>
  <c r="CS148"/>
  <c r="CT148" s="1"/>
  <c r="CK148"/>
  <c r="CL148" s="1"/>
  <c r="CC148"/>
  <c r="CD148" s="1"/>
  <c r="BU148"/>
  <c r="BV148" s="1"/>
  <c r="BM148"/>
  <c r="BN148" s="1"/>
  <c r="BE148"/>
  <c r="BF148" s="1"/>
  <c r="BC148"/>
  <c r="AX148"/>
  <c r="AW148"/>
  <c r="AU148"/>
  <c r="AO148"/>
  <c r="AP148" s="1"/>
  <c r="AM148"/>
  <c r="AH148"/>
  <c r="AG148"/>
  <c r="AE148"/>
  <c r="Y148"/>
  <c r="Z148" s="1"/>
  <c r="W148"/>
  <c r="R148"/>
  <c r="Q148"/>
  <c r="O148"/>
  <c r="DA147"/>
  <c r="DB147" s="1"/>
  <c r="CY147"/>
  <c r="CT147"/>
  <c r="CS147"/>
  <c r="CQ147"/>
  <c r="CK147"/>
  <c r="CL147" s="1"/>
  <c r="CI147"/>
  <c r="CD147"/>
  <c r="CC147"/>
  <c r="CA147"/>
  <c r="BU147"/>
  <c r="BV147" s="1"/>
  <c r="BS147"/>
  <c r="BN147"/>
  <c r="BM147"/>
  <c r="BK147"/>
  <c r="BE147"/>
  <c r="BF147" s="1"/>
  <c r="BC147"/>
  <c r="AX147"/>
  <c r="AW147"/>
  <c r="AU147"/>
  <c r="AO147"/>
  <c r="AP147" s="1"/>
  <c r="AM147"/>
  <c r="AH147"/>
  <c r="AG147"/>
  <c r="Z147"/>
  <c r="Y147"/>
  <c r="R147"/>
  <c r="Q147"/>
  <c r="DB146"/>
  <c r="DA146"/>
  <c r="CT146"/>
  <c r="CS146"/>
  <c r="CL146"/>
  <c r="CK146"/>
  <c r="CD146"/>
  <c r="CC146"/>
  <c r="BV146"/>
  <c r="BU146"/>
  <c r="BN146"/>
  <c r="BM146"/>
  <c r="BF146"/>
  <c r="BE146"/>
  <c r="AX146"/>
  <c r="AW146"/>
  <c r="AP146"/>
  <c r="AO146"/>
  <c r="AH146"/>
  <c r="AG146"/>
  <c r="Z146"/>
  <c r="Y146"/>
  <c r="R146"/>
  <c r="Q146"/>
  <c r="DB145"/>
  <c r="DA145"/>
  <c r="CT145"/>
  <c r="CS145"/>
  <c r="CL145"/>
  <c r="CK145"/>
  <c r="CD145"/>
  <c r="CC145"/>
  <c r="BV145"/>
  <c r="BU145"/>
  <c r="BN145"/>
  <c r="BM145"/>
  <c r="BF145"/>
  <c r="BE145"/>
  <c r="AX145"/>
  <c r="AW145"/>
  <c r="AP145"/>
  <c r="AO145"/>
  <c r="AH145"/>
  <c r="AG145"/>
  <c r="AE145"/>
  <c r="Y145"/>
  <c r="Z145" s="1"/>
  <c r="W145"/>
  <c r="R145"/>
  <c r="Q145"/>
  <c r="O145"/>
  <c r="DA144"/>
  <c r="DB144" s="1"/>
  <c r="CY144"/>
  <c r="CT144"/>
  <c r="CS144"/>
  <c r="CQ144"/>
  <c r="CK144"/>
  <c r="CL144" s="1"/>
  <c r="CI144"/>
  <c r="CD144"/>
  <c r="CC144"/>
  <c r="CA144"/>
  <c r="BU144"/>
  <c r="BV144" s="1"/>
  <c r="BS144"/>
  <c r="BN144"/>
  <c r="BM144"/>
  <c r="BK144"/>
  <c r="BE144"/>
  <c r="BF144" s="1"/>
  <c r="BC144"/>
  <c r="AX144"/>
  <c r="AW144"/>
  <c r="AU144"/>
  <c r="AO144"/>
  <c r="AP144" s="1"/>
  <c r="AM144"/>
  <c r="AH144"/>
  <c r="AG144"/>
  <c r="AE144"/>
  <c r="Y144"/>
  <c r="Z144" s="1"/>
  <c r="W144"/>
  <c r="R144"/>
  <c r="Q144"/>
  <c r="O144"/>
  <c r="DA143"/>
  <c r="DB143" s="1"/>
  <c r="CS143"/>
  <c r="CT143" s="1"/>
  <c r="CK143"/>
  <c r="CL143" s="1"/>
  <c r="CC143"/>
  <c r="CD143" s="1"/>
  <c r="BU143"/>
  <c r="BV143" s="1"/>
  <c r="BM143"/>
  <c r="BN143" s="1"/>
  <c r="BE143"/>
  <c r="BF143" s="1"/>
  <c r="AW143"/>
  <c r="AX143" s="1"/>
  <c r="AO143"/>
  <c r="AP143" s="1"/>
  <c r="AG143"/>
  <c r="AH143" s="1"/>
  <c r="Y143"/>
  <c r="Z143" s="1"/>
  <c r="Q143"/>
  <c r="R143" s="1"/>
  <c r="DA142"/>
  <c r="DB142" s="1"/>
  <c r="CY142"/>
  <c r="CT142"/>
  <c r="CS142"/>
  <c r="CQ142"/>
  <c r="CK142"/>
  <c r="CL142" s="1"/>
  <c r="CC142"/>
  <c r="CD142" s="1"/>
  <c r="BU142"/>
  <c r="BV142" s="1"/>
  <c r="BM142"/>
  <c r="BN142" s="1"/>
  <c r="BE142"/>
  <c r="BF142" s="1"/>
  <c r="AW142"/>
  <c r="AX142" s="1"/>
  <c r="AO142"/>
  <c r="AP142" s="1"/>
  <c r="AG142"/>
  <c r="AH142" s="1"/>
  <c r="Y142"/>
  <c r="Z142" s="1"/>
  <c r="Q142"/>
  <c r="R142" s="1"/>
  <c r="DA141"/>
  <c r="DB141" s="1"/>
  <c r="CY141"/>
  <c r="CT141"/>
  <c r="CS141"/>
  <c r="CQ141"/>
  <c r="CK141"/>
  <c r="CL141" s="1"/>
  <c r="CI141"/>
  <c r="CD141"/>
  <c r="CC141"/>
  <c r="CA141"/>
  <c r="BU141"/>
  <c r="BV141" s="1"/>
  <c r="BS141"/>
  <c r="BN141"/>
  <c r="BM141"/>
  <c r="BK141"/>
  <c r="BE141"/>
  <c r="BF141" s="1"/>
  <c r="BC141"/>
  <c r="AX141"/>
  <c r="AW141"/>
  <c r="AU141"/>
  <c r="AO141"/>
  <c r="AP141" s="1"/>
  <c r="AM141"/>
  <c r="AH141"/>
  <c r="AG141"/>
  <c r="AE141"/>
  <c r="Y141"/>
  <c r="Z141" s="1"/>
  <c r="W141"/>
  <c r="R141"/>
  <c r="Q141"/>
  <c r="O141"/>
  <c r="DA140"/>
  <c r="DB140" s="1"/>
  <c r="CY140"/>
  <c r="CT140"/>
  <c r="CS140"/>
  <c r="CQ140"/>
  <c r="CK140"/>
  <c r="CL140" s="1"/>
  <c r="CI140"/>
  <c r="CD140"/>
  <c r="CC140"/>
  <c r="CA140"/>
  <c r="BU140"/>
  <c r="BV140" s="1"/>
  <c r="BS140"/>
  <c r="BN140"/>
  <c r="BM140"/>
  <c r="BK140"/>
  <c r="BE140"/>
  <c r="BF140" s="1"/>
  <c r="BC140"/>
  <c r="AX140"/>
  <c r="AW140"/>
  <c r="AU140"/>
  <c r="AO140"/>
  <c r="AP140" s="1"/>
  <c r="AM140"/>
  <c r="AH140"/>
  <c r="AG140"/>
  <c r="AE140"/>
  <c r="Y140"/>
  <c r="Z140" s="1"/>
  <c r="W140"/>
  <c r="R140"/>
  <c r="Q140"/>
  <c r="O140"/>
  <c r="DA139"/>
  <c r="DB139" s="1"/>
  <c r="CY139"/>
  <c r="CT139"/>
  <c r="CS139"/>
  <c r="CQ139"/>
  <c r="CK139"/>
  <c r="CL139" s="1"/>
  <c r="CI139"/>
  <c r="CD139"/>
  <c r="CC139"/>
  <c r="CA139"/>
  <c r="BU139"/>
  <c r="BV139" s="1"/>
  <c r="BS139"/>
  <c r="BN139"/>
  <c r="BM139"/>
  <c r="BK139"/>
  <c r="BE139"/>
  <c r="BF139" s="1"/>
  <c r="BC139"/>
  <c r="AX139"/>
  <c r="AW139"/>
  <c r="AU139"/>
  <c r="AO139"/>
  <c r="AP139" s="1"/>
  <c r="AM139"/>
  <c r="AH139"/>
  <c r="AG139"/>
  <c r="AE139"/>
  <c r="Y139"/>
  <c r="Z139" s="1"/>
  <c r="W139"/>
  <c r="R139"/>
  <c r="Q139"/>
  <c r="O139"/>
  <c r="DA138"/>
  <c r="DB138" s="1"/>
  <c r="CY138"/>
  <c r="CT138"/>
  <c r="CS138"/>
  <c r="CQ138"/>
  <c r="CK138"/>
  <c r="CL138" s="1"/>
  <c r="CI138"/>
  <c r="CD138"/>
  <c r="CC138"/>
  <c r="CA138"/>
  <c r="BU138"/>
  <c r="BV138" s="1"/>
  <c r="BS138"/>
  <c r="BN138"/>
  <c r="BM138"/>
  <c r="BK138"/>
  <c r="BE138"/>
  <c r="BF138" s="1"/>
  <c r="BC138"/>
  <c r="AX138"/>
  <c r="AW138"/>
  <c r="AU138"/>
  <c r="AO138"/>
  <c r="AP138" s="1"/>
  <c r="AM138"/>
  <c r="AH138"/>
  <c r="AG138"/>
  <c r="AE138"/>
  <c r="Y138"/>
  <c r="Z138" s="1"/>
  <c r="W138"/>
  <c r="R138"/>
  <c r="Q138"/>
  <c r="O138"/>
  <c r="DA137"/>
  <c r="DB137" s="1"/>
  <c r="CY137"/>
  <c r="CT137"/>
  <c r="CS137"/>
  <c r="CQ137"/>
  <c r="CK137"/>
  <c r="CL137" s="1"/>
  <c r="CI137"/>
  <c r="CD137"/>
  <c r="CC137"/>
  <c r="CA137"/>
  <c r="BU137"/>
  <c r="BV137" s="1"/>
  <c r="BS137"/>
  <c r="BN137"/>
  <c r="BM137"/>
  <c r="BK137"/>
  <c r="BE137"/>
  <c r="BF137" s="1"/>
  <c r="BC137"/>
  <c r="AX137"/>
  <c r="AW137"/>
  <c r="AU137"/>
  <c r="AO137"/>
  <c r="AP137" s="1"/>
  <c r="AM137"/>
  <c r="AH137"/>
  <c r="AG137"/>
  <c r="AE137"/>
  <c r="Y137"/>
  <c r="Z137" s="1"/>
  <c r="W137"/>
  <c r="R137"/>
  <c r="Q137"/>
  <c r="O137"/>
  <c r="DA136"/>
  <c r="DB136" s="1"/>
  <c r="CY136"/>
  <c r="CT136"/>
  <c r="CS136"/>
  <c r="CQ136"/>
  <c r="CK136"/>
  <c r="CL136" s="1"/>
  <c r="CI136"/>
  <c r="CD136"/>
  <c r="CC136"/>
  <c r="CA136"/>
  <c r="BU136"/>
  <c r="BV136" s="1"/>
  <c r="BS136"/>
  <c r="BN136"/>
  <c r="BM136"/>
  <c r="BK136"/>
  <c r="BE136"/>
  <c r="BF136" s="1"/>
  <c r="BC136"/>
  <c r="AX136"/>
  <c r="AW136"/>
  <c r="AU136"/>
  <c r="AO136"/>
  <c r="AP136" s="1"/>
  <c r="AM136"/>
  <c r="AH136"/>
  <c r="AG136"/>
  <c r="AE136"/>
  <c r="Y136"/>
  <c r="Z136" s="1"/>
  <c r="W136"/>
  <c r="R136"/>
  <c r="Q136"/>
  <c r="O136"/>
  <c r="DA135"/>
  <c r="DB135" s="1"/>
  <c r="CY135"/>
  <c r="CT135"/>
  <c r="CS135"/>
  <c r="CQ135"/>
  <c r="CK135"/>
  <c r="CL135" s="1"/>
  <c r="CI135"/>
  <c r="CD135"/>
  <c r="CC135"/>
  <c r="CA135"/>
  <c r="BU135"/>
  <c r="BV135" s="1"/>
  <c r="BS135"/>
  <c r="BN135"/>
  <c r="BM135"/>
  <c r="BK135"/>
  <c r="BE135"/>
  <c r="BF135" s="1"/>
  <c r="BC135"/>
  <c r="AX135"/>
  <c r="AW135"/>
  <c r="AU135"/>
  <c r="AO135"/>
  <c r="AP135" s="1"/>
  <c r="AM135"/>
  <c r="AH135"/>
  <c r="AG135"/>
  <c r="AE135"/>
  <c r="Y135"/>
  <c r="Z135" s="1"/>
  <c r="W135"/>
  <c r="R135"/>
  <c r="Q135"/>
  <c r="O135"/>
  <c r="DA134"/>
  <c r="DB134" s="1"/>
  <c r="CY134"/>
  <c r="CT134"/>
  <c r="CS134"/>
  <c r="CQ134"/>
  <c r="CK134"/>
  <c r="CL134" s="1"/>
  <c r="CI134"/>
  <c r="CD134"/>
  <c r="CC134"/>
  <c r="CA134"/>
  <c r="BU134"/>
  <c r="BV134" s="1"/>
  <c r="BS134"/>
  <c r="BN134"/>
  <c r="BM134"/>
  <c r="BK134"/>
  <c r="BE134"/>
  <c r="BF134" s="1"/>
  <c r="BC134"/>
  <c r="AX134"/>
  <c r="AW134"/>
  <c r="AU134"/>
  <c r="AO134"/>
  <c r="AP134" s="1"/>
  <c r="AM134"/>
  <c r="AH134"/>
  <c r="AG134"/>
  <c r="AE134"/>
  <c r="Y134"/>
  <c r="Z134" s="1"/>
  <c r="W134"/>
  <c r="R134"/>
  <c r="Q134"/>
  <c r="O134"/>
  <c r="DA133"/>
  <c r="DB133" s="1"/>
  <c r="CY133"/>
  <c r="CT133"/>
  <c r="CS133"/>
  <c r="CQ133"/>
  <c r="CK133"/>
  <c r="CL133" s="1"/>
  <c r="CI133"/>
  <c r="CD133"/>
  <c r="CC133"/>
  <c r="CA133"/>
  <c r="BU133"/>
  <c r="BV133" s="1"/>
  <c r="BS133"/>
  <c r="BN133"/>
  <c r="BM133"/>
  <c r="BK133"/>
  <c r="BE133"/>
  <c r="BF133" s="1"/>
  <c r="BC133"/>
  <c r="AX133"/>
  <c r="AW133"/>
  <c r="AU133"/>
  <c r="AO133"/>
  <c r="AP133" s="1"/>
  <c r="AM133"/>
  <c r="AH133"/>
  <c r="AG133"/>
  <c r="AE133"/>
  <c r="Y133"/>
  <c r="Z133" s="1"/>
  <c r="W133"/>
  <c r="R133"/>
  <c r="Q133"/>
  <c r="O133"/>
  <c r="DA132"/>
  <c r="DB132" s="1"/>
  <c r="CS132"/>
  <c r="CT132" s="1"/>
  <c r="CK132"/>
  <c r="CL132" s="1"/>
  <c r="CC132"/>
  <c r="CD132" s="1"/>
  <c r="BU132"/>
  <c r="BV132" s="1"/>
  <c r="BM132"/>
  <c r="BN132" s="1"/>
  <c r="BE132"/>
  <c r="BF132" s="1"/>
  <c r="AW132"/>
  <c r="AX132" s="1"/>
  <c r="AO132"/>
  <c r="AP132" s="1"/>
  <c r="AG132"/>
  <c r="AH132" s="1"/>
  <c r="Y132"/>
  <c r="Z132" s="1"/>
  <c r="Q132"/>
  <c r="R132" s="1"/>
  <c r="O132"/>
  <c r="DB131"/>
  <c r="DA131"/>
  <c r="CY131"/>
  <c r="CS131"/>
  <c r="CT131" s="1"/>
  <c r="CQ131"/>
  <c r="CL131"/>
  <c r="CK131"/>
  <c r="CI131"/>
  <c r="CC131"/>
  <c r="CD131" s="1"/>
  <c r="CA131"/>
  <c r="BV131"/>
  <c r="BU131"/>
  <c r="BS131"/>
  <c r="BM131"/>
  <c r="BN131" s="1"/>
  <c r="BK131"/>
  <c r="BF131"/>
  <c r="BE131"/>
  <c r="BC131"/>
  <c r="AW131"/>
  <c r="AX131" s="1"/>
  <c r="AU131"/>
  <c r="AP131"/>
  <c r="AO131"/>
  <c r="AM131"/>
  <c r="AG131"/>
  <c r="AH131" s="1"/>
  <c r="AE131"/>
  <c r="Z131"/>
  <c r="Y131"/>
  <c r="W131"/>
  <c r="Q131"/>
  <c r="R131" s="1"/>
  <c r="O131"/>
  <c r="DB130"/>
  <c r="DA130"/>
  <c r="CY130"/>
  <c r="CS130"/>
  <c r="CT130" s="1"/>
  <c r="CQ130"/>
  <c r="CL130"/>
  <c r="CK130"/>
  <c r="CI130"/>
  <c r="CC130"/>
  <c r="CD130" s="1"/>
  <c r="CA130"/>
  <c r="BV130"/>
  <c r="BU130"/>
  <c r="BS130"/>
  <c r="BM130"/>
  <c r="BN130" s="1"/>
  <c r="BK130"/>
  <c r="BF130"/>
  <c r="BE130"/>
  <c r="BC130"/>
  <c r="AW130"/>
  <c r="AX130" s="1"/>
  <c r="AU130"/>
  <c r="AP130"/>
  <c r="AO130"/>
  <c r="AH130"/>
  <c r="AG130"/>
  <c r="Z130"/>
  <c r="Y130"/>
  <c r="R130"/>
  <c r="Q130"/>
  <c r="DB129"/>
  <c r="DA129"/>
  <c r="CY129"/>
  <c r="CS129"/>
  <c r="CT129" s="1"/>
  <c r="CQ129"/>
  <c r="CL129"/>
  <c r="CK129"/>
  <c r="CI129"/>
  <c r="CC129"/>
  <c r="CD129" s="1"/>
  <c r="CA129"/>
  <c r="BV129"/>
  <c r="BU129"/>
  <c r="BS129"/>
  <c r="BM129"/>
  <c r="BN129" s="1"/>
  <c r="BK129"/>
  <c r="BF129"/>
  <c r="BE129"/>
  <c r="BC129"/>
  <c r="AW129"/>
  <c r="AX129" s="1"/>
  <c r="AU129"/>
  <c r="AP129"/>
  <c r="AO129"/>
  <c r="AM129"/>
  <c r="AG129"/>
  <c r="AH129" s="1"/>
  <c r="AE129"/>
  <c r="Z129"/>
  <c r="Y129"/>
  <c r="W129"/>
  <c r="Q129"/>
  <c r="R129" s="1"/>
  <c r="O129"/>
  <c r="DB128"/>
  <c r="DA128"/>
  <c r="CY128"/>
  <c r="CS128"/>
  <c r="CT128" s="1"/>
  <c r="CQ128"/>
  <c r="CL128"/>
  <c r="CK128"/>
  <c r="CI128"/>
  <c r="CC128"/>
  <c r="CD128" s="1"/>
  <c r="CA128"/>
  <c r="BV128"/>
  <c r="BU128"/>
  <c r="BS128"/>
  <c r="BM128"/>
  <c r="BN128" s="1"/>
  <c r="BK128"/>
  <c r="BF128"/>
  <c r="BE128"/>
  <c r="BC128"/>
  <c r="AW128"/>
  <c r="AX128" s="1"/>
  <c r="AU128"/>
  <c r="AP128"/>
  <c r="AO128"/>
  <c r="AM128"/>
  <c r="AG128"/>
  <c r="AH128" s="1"/>
  <c r="AE128"/>
  <c r="Z128"/>
  <c r="Y128"/>
  <c r="W128"/>
  <c r="Q128"/>
  <c r="R128" s="1"/>
  <c r="O128"/>
  <c r="DB127"/>
  <c r="DA127"/>
  <c r="CY127"/>
  <c r="CS127"/>
  <c r="CT127" s="1"/>
  <c r="CQ127"/>
  <c r="CL127"/>
  <c r="CK127"/>
  <c r="CI127"/>
  <c r="CC127"/>
  <c r="CD127" s="1"/>
  <c r="CA127"/>
  <c r="BV127"/>
  <c r="BU127"/>
  <c r="BS127"/>
  <c r="BM127"/>
  <c r="BN127" s="1"/>
  <c r="BK127"/>
  <c r="BF127"/>
  <c r="BE127"/>
  <c r="BC127"/>
  <c r="AW127"/>
  <c r="AX127" s="1"/>
  <c r="AU127"/>
  <c r="AP127"/>
  <c r="AO127"/>
  <c r="AM127"/>
  <c r="AG127"/>
  <c r="AH127" s="1"/>
  <c r="AE127"/>
  <c r="Z127"/>
  <c r="Y127"/>
  <c r="W127"/>
  <c r="Q127"/>
  <c r="R127" s="1"/>
  <c r="O127"/>
  <c r="DB126"/>
  <c r="DA126"/>
  <c r="CY126"/>
  <c r="CS126"/>
  <c r="CT126" s="1"/>
  <c r="CQ126"/>
  <c r="CL126"/>
  <c r="CK126"/>
  <c r="CI126"/>
  <c r="CC126"/>
  <c r="CD126" s="1"/>
  <c r="CA126"/>
  <c r="BV126"/>
  <c r="BU126"/>
  <c r="BS126"/>
  <c r="BM126"/>
  <c r="BN126" s="1"/>
  <c r="BK126"/>
  <c r="BF126"/>
  <c r="BE126"/>
  <c r="BC126"/>
  <c r="AW126"/>
  <c r="AX126" s="1"/>
  <c r="AU126"/>
  <c r="AP126"/>
  <c r="AO126"/>
  <c r="AM126"/>
  <c r="AG126"/>
  <c r="AH126" s="1"/>
  <c r="AE126"/>
  <c r="Z126"/>
  <c r="Y126"/>
  <c r="W126"/>
  <c r="Q126"/>
  <c r="R126" s="1"/>
  <c r="O126"/>
  <c r="DB125"/>
  <c r="DA125"/>
  <c r="CY125"/>
  <c r="CS125"/>
  <c r="CT125" s="1"/>
  <c r="CQ125"/>
  <c r="CL125"/>
  <c r="CK125"/>
  <c r="CI125"/>
  <c r="CC125"/>
  <c r="CD125" s="1"/>
  <c r="CA125"/>
  <c r="BV125"/>
  <c r="BU125"/>
  <c r="BS125"/>
  <c r="BM125"/>
  <c r="BN125" s="1"/>
  <c r="BK125"/>
  <c r="BF125"/>
  <c r="BE125"/>
  <c r="BC125"/>
  <c r="AW125"/>
  <c r="AX125" s="1"/>
  <c r="AU125"/>
  <c r="AP125"/>
  <c r="AO125"/>
  <c r="AM125"/>
  <c r="AG125"/>
  <c r="AH125" s="1"/>
  <c r="AE125"/>
  <c r="Z125"/>
  <c r="Y125"/>
  <c r="W125"/>
  <c r="Q125"/>
  <c r="R125" s="1"/>
  <c r="O125"/>
  <c r="DB124"/>
  <c r="DA124"/>
  <c r="CY124"/>
  <c r="CS124"/>
  <c r="CT124" s="1"/>
  <c r="CQ124"/>
  <c r="CL124"/>
  <c r="CK124"/>
  <c r="CI124"/>
  <c r="CC124"/>
  <c r="CD124" s="1"/>
  <c r="CA124"/>
  <c r="BV124"/>
  <c r="BU124"/>
  <c r="BS124"/>
  <c r="BM124"/>
  <c r="BN124" s="1"/>
  <c r="BK124"/>
  <c r="BF124"/>
  <c r="BE124"/>
  <c r="BC124"/>
  <c r="AW124"/>
  <c r="AX124" s="1"/>
  <c r="AU124"/>
  <c r="AP124"/>
  <c r="AO124"/>
  <c r="AM124"/>
  <c r="AG124"/>
  <c r="AH124" s="1"/>
  <c r="AE124"/>
  <c r="Z124"/>
  <c r="Y124"/>
  <c r="W124"/>
  <c r="Q124"/>
  <c r="R124" s="1"/>
  <c r="O124"/>
  <c r="DB123"/>
  <c r="DA123"/>
  <c r="CY123"/>
  <c r="CS123"/>
  <c r="CT123" s="1"/>
  <c r="CQ123"/>
  <c r="CL123"/>
  <c r="CK123"/>
  <c r="CI123"/>
  <c r="CC123"/>
  <c r="CD123" s="1"/>
  <c r="CA123"/>
  <c r="BV123"/>
  <c r="BU123"/>
  <c r="BS123"/>
  <c r="BM123"/>
  <c r="BN123" s="1"/>
  <c r="BK123"/>
  <c r="BF123"/>
  <c r="BE123"/>
  <c r="BC123"/>
  <c r="AW123"/>
  <c r="AX123" s="1"/>
  <c r="AU123"/>
  <c r="AP123"/>
  <c r="AO123"/>
  <c r="AM123"/>
  <c r="AG123"/>
  <c r="AH123" s="1"/>
  <c r="AE123"/>
  <c r="Z123"/>
  <c r="Y123"/>
  <c r="W123"/>
  <c r="Q123"/>
  <c r="R123" s="1"/>
  <c r="O123"/>
  <c r="DB122"/>
  <c r="DA122"/>
  <c r="CY122"/>
  <c r="CS122"/>
  <c r="CT122" s="1"/>
  <c r="CQ122"/>
  <c r="CL122"/>
  <c r="CK122"/>
  <c r="CI122"/>
  <c r="CC122"/>
  <c r="CD122" s="1"/>
  <c r="CA122"/>
  <c r="BV122"/>
  <c r="BU122"/>
  <c r="BS122"/>
  <c r="BM122"/>
  <c r="BN122" s="1"/>
  <c r="BK122"/>
  <c r="BF122"/>
  <c r="BE122"/>
  <c r="BC122"/>
  <c r="AW122"/>
  <c r="AX122" s="1"/>
  <c r="AU122"/>
  <c r="AP122"/>
  <c r="AO122"/>
  <c r="AM122"/>
  <c r="AG122"/>
  <c r="AH122" s="1"/>
  <c r="AE122"/>
  <c r="Z122"/>
  <c r="Y122"/>
  <c r="W122"/>
  <c r="Q122"/>
  <c r="R122" s="1"/>
  <c r="O122"/>
  <c r="DB121"/>
  <c r="DA121"/>
  <c r="CY121"/>
  <c r="CS121"/>
  <c r="CT121" s="1"/>
  <c r="CQ121"/>
  <c r="CL121"/>
  <c r="CK121"/>
  <c r="CI121"/>
  <c r="CC121"/>
  <c r="CD121" s="1"/>
  <c r="CA121"/>
  <c r="BV121"/>
  <c r="BU121"/>
  <c r="BS121"/>
  <c r="BM121"/>
  <c r="BN121" s="1"/>
  <c r="BK121"/>
  <c r="BF121"/>
  <c r="BE121"/>
  <c r="BC121"/>
  <c r="AW121"/>
  <c r="AX121" s="1"/>
  <c r="AU121"/>
  <c r="AP121"/>
  <c r="AO121"/>
  <c r="AM121"/>
  <c r="AG121"/>
  <c r="AH121" s="1"/>
  <c r="AE121"/>
  <c r="Z121"/>
  <c r="Y121"/>
  <c r="W121"/>
  <c r="Q121"/>
  <c r="R121" s="1"/>
  <c r="O121"/>
  <c r="DB120"/>
  <c r="DA120"/>
  <c r="CY120"/>
  <c r="CS120"/>
  <c r="CT120" s="1"/>
  <c r="CQ120"/>
  <c r="CL120"/>
  <c r="CK120"/>
  <c r="CI120"/>
  <c r="CC120"/>
  <c r="CD120" s="1"/>
  <c r="CA120"/>
  <c r="BV120"/>
  <c r="BU120"/>
  <c r="BS120"/>
  <c r="BM120"/>
  <c r="BN120" s="1"/>
  <c r="BK120"/>
  <c r="BF120"/>
  <c r="BE120"/>
  <c r="BC120"/>
  <c r="AW120"/>
  <c r="AX120" s="1"/>
  <c r="AU120"/>
  <c r="AP120"/>
  <c r="AO120"/>
  <c r="AM120"/>
  <c r="AG120"/>
  <c r="AH120" s="1"/>
  <c r="AE120"/>
  <c r="Z120"/>
  <c r="Y120"/>
  <c r="W120"/>
  <c r="Q120"/>
  <c r="R120" s="1"/>
  <c r="O120"/>
  <c r="DB119"/>
  <c r="DA119"/>
  <c r="CY119"/>
  <c r="CS119"/>
  <c r="CT119" s="1"/>
  <c r="CQ119"/>
  <c r="CL119"/>
  <c r="CK119"/>
  <c r="CI119"/>
  <c r="CC119"/>
  <c r="CD119" s="1"/>
  <c r="CA119"/>
  <c r="BV119"/>
  <c r="BU119"/>
  <c r="BS119"/>
  <c r="BM119"/>
  <c r="BN119" s="1"/>
  <c r="BK119"/>
  <c r="BF119"/>
  <c r="BE119"/>
  <c r="BC119"/>
  <c r="AW119"/>
  <c r="AX119" s="1"/>
  <c r="AU119"/>
  <c r="AP119"/>
  <c r="AO119"/>
  <c r="AM119"/>
  <c r="AG119"/>
  <c r="AH119" s="1"/>
  <c r="AE119"/>
  <c r="Z119"/>
  <c r="Y119"/>
  <c r="W119"/>
  <c r="Q119"/>
  <c r="R119" s="1"/>
  <c r="O119"/>
  <c r="DB118"/>
  <c r="DA118"/>
  <c r="CY118"/>
  <c r="CS118"/>
  <c r="CT118" s="1"/>
  <c r="CQ118"/>
  <c r="CL118"/>
  <c r="CK118"/>
  <c r="CI118"/>
  <c r="CC118"/>
  <c r="CD118" s="1"/>
  <c r="CA118"/>
  <c r="BV118"/>
  <c r="BU118"/>
  <c r="BS118"/>
  <c r="BM118"/>
  <c r="BN118" s="1"/>
  <c r="BK118"/>
  <c r="BF118"/>
  <c r="BE118"/>
  <c r="BC118"/>
  <c r="AW118"/>
  <c r="AX118" s="1"/>
  <c r="AU118"/>
  <c r="AP118"/>
  <c r="AO118"/>
  <c r="AM118"/>
  <c r="AG118"/>
  <c r="AH118" s="1"/>
  <c r="AE118"/>
  <c r="Z118"/>
  <c r="Y118"/>
  <c r="W118"/>
  <c r="Q118"/>
  <c r="R118" s="1"/>
  <c r="O118"/>
  <c r="DB117"/>
  <c r="DA117"/>
  <c r="CY117"/>
  <c r="CS117"/>
  <c r="CT117" s="1"/>
  <c r="CQ117"/>
  <c r="CL117"/>
  <c r="CK117"/>
  <c r="CI117"/>
  <c r="CC117"/>
  <c r="CD117" s="1"/>
  <c r="CA117"/>
  <c r="BV117"/>
  <c r="BU117"/>
  <c r="BS117"/>
  <c r="BM117"/>
  <c r="BN117" s="1"/>
  <c r="BK117"/>
  <c r="BF117"/>
  <c r="BE117"/>
  <c r="BC117"/>
  <c r="AW117"/>
  <c r="AX117" s="1"/>
  <c r="AU117"/>
  <c r="AP117"/>
  <c r="AO117"/>
  <c r="AM117"/>
  <c r="AG117"/>
  <c r="AH117" s="1"/>
  <c r="AE117"/>
  <c r="Z117"/>
  <c r="Y117"/>
  <c r="W117"/>
  <c r="Q117"/>
  <c r="R117" s="1"/>
  <c r="O117"/>
  <c r="DB116"/>
  <c r="DA116"/>
  <c r="CY116"/>
  <c r="CS116"/>
  <c r="CT116" s="1"/>
  <c r="CQ116"/>
  <c r="CL116"/>
  <c r="CK116"/>
  <c r="CI116"/>
  <c r="CC116"/>
  <c r="CD116" s="1"/>
  <c r="CA116"/>
  <c r="BV116"/>
  <c r="BU116"/>
  <c r="BS116"/>
  <c r="BM116"/>
  <c r="BN116" s="1"/>
  <c r="BK116"/>
  <c r="BF116"/>
  <c r="BE116"/>
  <c r="BC116"/>
  <c r="AW116"/>
  <c r="AX116" s="1"/>
  <c r="AU116"/>
  <c r="AP116"/>
  <c r="AO116"/>
  <c r="AM116"/>
  <c r="AG116"/>
  <c r="AH116" s="1"/>
  <c r="AE116"/>
  <c r="Z116"/>
  <c r="Y116"/>
  <c r="W116"/>
  <c r="Q116"/>
  <c r="R116" s="1"/>
  <c r="O116"/>
  <c r="DB115"/>
  <c r="DA115"/>
  <c r="CY115"/>
  <c r="CS115"/>
  <c r="CT115" s="1"/>
  <c r="CQ115"/>
  <c r="CL115"/>
  <c r="CK115"/>
  <c r="CI115"/>
  <c r="CC115"/>
  <c r="CD115" s="1"/>
  <c r="CA115"/>
  <c r="BV115"/>
  <c r="BU115"/>
  <c r="BS115"/>
  <c r="BM115"/>
  <c r="BN115" s="1"/>
  <c r="BK115"/>
  <c r="BF115"/>
  <c r="BE115"/>
  <c r="BC115"/>
  <c r="AW115"/>
  <c r="AX115" s="1"/>
  <c r="AU115"/>
  <c r="AP115"/>
  <c r="AO115"/>
  <c r="AM115"/>
  <c r="AG115"/>
  <c r="AH115" s="1"/>
  <c r="AE115"/>
  <c r="Z115"/>
  <c r="Y115"/>
  <c r="W115"/>
  <c r="Q115"/>
  <c r="R115" s="1"/>
  <c r="O115"/>
  <c r="DB114"/>
  <c r="DA114"/>
  <c r="CY114"/>
  <c r="CS114"/>
  <c r="CT114" s="1"/>
  <c r="CQ114"/>
  <c r="CL114"/>
  <c r="CK114"/>
  <c r="CI114"/>
  <c r="CC114"/>
  <c r="CD114" s="1"/>
  <c r="CA114"/>
  <c r="BV114"/>
  <c r="BU114"/>
  <c r="BS114"/>
  <c r="BM114"/>
  <c r="BN114" s="1"/>
  <c r="BK114"/>
  <c r="BF114"/>
  <c r="BE114"/>
  <c r="BC114"/>
  <c r="AW114"/>
  <c r="AX114" s="1"/>
  <c r="AU114"/>
  <c r="AP114"/>
  <c r="AO114"/>
  <c r="AM114"/>
  <c r="AG114"/>
  <c r="AH114" s="1"/>
  <c r="AE114"/>
  <c r="Z114"/>
  <c r="Y114"/>
  <c r="W114"/>
  <c r="Q114"/>
  <c r="R114" s="1"/>
  <c r="O114"/>
  <c r="DB113"/>
  <c r="DA113"/>
  <c r="CT113"/>
  <c r="CS113"/>
  <c r="CL113"/>
  <c r="CK113"/>
  <c r="CD113"/>
  <c r="CC113"/>
  <c r="BV113"/>
  <c r="BU113"/>
  <c r="BN113"/>
  <c r="BM113"/>
  <c r="BF113"/>
  <c r="BE113"/>
  <c r="BC113"/>
  <c r="AW113"/>
  <c r="AX113" s="1"/>
  <c r="AU113"/>
  <c r="AP113"/>
  <c r="AO113"/>
  <c r="AM113"/>
  <c r="AG113"/>
  <c r="AH113" s="1"/>
  <c r="AE113"/>
  <c r="Z113"/>
  <c r="Y113"/>
  <c r="W113"/>
  <c r="Q113"/>
  <c r="R113" s="1"/>
  <c r="O113"/>
  <c r="DB112"/>
  <c r="DA112"/>
  <c r="CY112"/>
  <c r="CS112"/>
  <c r="CT112" s="1"/>
  <c r="CQ112"/>
  <c r="CL112"/>
  <c r="CK112"/>
  <c r="CI112"/>
  <c r="CC112"/>
  <c r="CD112" s="1"/>
  <c r="CA112"/>
  <c r="BV112"/>
  <c r="BU112"/>
  <c r="BS112"/>
  <c r="BM112"/>
  <c r="BN112" s="1"/>
  <c r="BK112"/>
  <c r="BF112"/>
  <c r="BE112"/>
  <c r="BC112"/>
  <c r="AW112"/>
  <c r="AX112" s="1"/>
  <c r="AU112"/>
  <c r="AP112"/>
  <c r="AO112"/>
  <c r="AM112"/>
  <c r="AG112"/>
  <c r="AH112" s="1"/>
  <c r="AE112"/>
  <c r="Z112"/>
  <c r="Y112"/>
  <c r="W112"/>
  <c r="Q112"/>
  <c r="R112" s="1"/>
  <c r="O112"/>
  <c r="DB111"/>
  <c r="DA111"/>
  <c r="CY111"/>
  <c r="CS111"/>
  <c r="CT111" s="1"/>
  <c r="CQ111"/>
  <c r="CL111"/>
  <c r="CK111"/>
  <c r="CI111"/>
  <c r="CC111"/>
  <c r="CD111" s="1"/>
  <c r="CA111"/>
  <c r="BV111"/>
  <c r="BU111"/>
  <c r="BS111"/>
  <c r="BM111"/>
  <c r="BN111" s="1"/>
  <c r="BK111"/>
  <c r="BF111"/>
  <c r="BE111"/>
  <c r="BC111"/>
  <c r="AW111"/>
  <c r="AX111" s="1"/>
  <c r="AU111"/>
  <c r="AP111"/>
  <c r="AO111"/>
  <c r="AM111"/>
  <c r="AG111"/>
  <c r="AH111" s="1"/>
  <c r="AE111"/>
  <c r="Z111"/>
  <c r="Y111"/>
  <c r="W111"/>
  <c r="Q111"/>
  <c r="R111" s="1"/>
  <c r="DA110"/>
  <c r="DB110" s="1"/>
  <c r="CS110"/>
  <c r="CT110" s="1"/>
  <c r="CQ110"/>
  <c r="CL110"/>
  <c r="CK110"/>
  <c r="CD110"/>
  <c r="CC110"/>
  <c r="CA110"/>
  <c r="BU110"/>
  <c r="BV110" s="1"/>
  <c r="BS110"/>
  <c r="BN110"/>
  <c r="BM110"/>
  <c r="BK110"/>
  <c r="BE110"/>
  <c r="BF110" s="1"/>
  <c r="BC110"/>
  <c r="AX110"/>
  <c r="AW110"/>
  <c r="AU110"/>
  <c r="AO110"/>
  <c r="AP110" s="1"/>
  <c r="AM110"/>
  <c r="AH110"/>
  <c r="AG110"/>
  <c r="AE110"/>
  <c r="Y110"/>
  <c r="Z110" s="1"/>
  <c r="W110"/>
  <c r="R110"/>
  <c r="Q110"/>
  <c r="O110"/>
  <c r="DA109"/>
  <c r="DB109" s="1"/>
  <c r="CY109"/>
  <c r="CT109"/>
  <c r="CS109"/>
  <c r="CQ109"/>
  <c r="CK109"/>
  <c r="CL109" s="1"/>
  <c r="CI109"/>
  <c r="CD109"/>
  <c r="CC109"/>
  <c r="CA109"/>
  <c r="BU109"/>
  <c r="BV109" s="1"/>
  <c r="BS109"/>
  <c r="BN109"/>
  <c r="BM109"/>
  <c r="BK109"/>
  <c r="BE109"/>
  <c r="BF109" s="1"/>
  <c r="BC109"/>
  <c r="AX109"/>
  <c r="AW109"/>
  <c r="AU109"/>
  <c r="AO109"/>
  <c r="AP109" s="1"/>
  <c r="AM109"/>
  <c r="AH109"/>
  <c r="AG109"/>
  <c r="AE109"/>
  <c r="Y109"/>
  <c r="Z109" s="1"/>
  <c r="W109"/>
  <c r="R109"/>
  <c r="Q109"/>
  <c r="O109"/>
  <c r="DA108"/>
  <c r="DB108" s="1"/>
  <c r="CY108"/>
  <c r="CT108"/>
  <c r="CS108"/>
  <c r="CQ108"/>
  <c r="CK108"/>
  <c r="CL108" s="1"/>
  <c r="CI108"/>
  <c r="CD108"/>
  <c r="CC108"/>
  <c r="CA108"/>
  <c r="BU108"/>
  <c r="BV108" s="1"/>
  <c r="BS108"/>
  <c r="BN108"/>
  <c r="BM108"/>
  <c r="BK108"/>
  <c r="BE108"/>
  <c r="BF108" s="1"/>
  <c r="BC108"/>
  <c r="AX108"/>
  <c r="AW108"/>
  <c r="AU108"/>
  <c r="AO108"/>
  <c r="AP108" s="1"/>
  <c r="AM108"/>
  <c r="AH108"/>
  <c r="AG108"/>
  <c r="AE108"/>
  <c r="Y108"/>
  <c r="Z108" s="1"/>
  <c r="W108"/>
  <c r="R108"/>
  <c r="Q108"/>
  <c r="O108"/>
  <c r="DA107"/>
  <c r="DB107" s="1"/>
  <c r="CY107"/>
  <c r="CT107"/>
  <c r="CS107"/>
  <c r="CQ107"/>
  <c r="CK107"/>
  <c r="CL107" s="1"/>
  <c r="CI107"/>
  <c r="CD107"/>
  <c r="CC107"/>
  <c r="CA107"/>
  <c r="BU107"/>
  <c r="BV107" s="1"/>
  <c r="BS107"/>
  <c r="BN107"/>
  <c r="BM107"/>
  <c r="BK107"/>
  <c r="BE107"/>
  <c r="BF107" s="1"/>
  <c r="BC107"/>
  <c r="AX107"/>
  <c r="AW107"/>
  <c r="AU107"/>
  <c r="AO107"/>
  <c r="AP107" s="1"/>
  <c r="AM107"/>
  <c r="AH107"/>
  <c r="AG107"/>
  <c r="AE107"/>
  <c r="Y107"/>
  <c r="Z107" s="1"/>
  <c r="W107"/>
  <c r="R107"/>
  <c r="Q107"/>
  <c r="O107"/>
  <c r="DA106"/>
  <c r="DB106" s="1"/>
  <c r="CY106"/>
  <c r="CT106"/>
  <c r="CS106"/>
  <c r="CQ106"/>
  <c r="CK106"/>
  <c r="CL106" s="1"/>
  <c r="CI106"/>
  <c r="CD106"/>
  <c r="CC106"/>
  <c r="CA106"/>
  <c r="BU106"/>
  <c r="BV106" s="1"/>
  <c r="BS106"/>
  <c r="BN106"/>
  <c r="BM106"/>
  <c r="BK106"/>
  <c r="BE106"/>
  <c r="BF106" s="1"/>
  <c r="BC106"/>
  <c r="AX106"/>
  <c r="AW106"/>
  <c r="AU106"/>
  <c r="AO106"/>
  <c r="AP106" s="1"/>
  <c r="AM106"/>
  <c r="AH106"/>
  <c r="AG106"/>
  <c r="AE106"/>
  <c r="Y106"/>
  <c r="Z106" s="1"/>
  <c r="W106"/>
  <c r="R106"/>
  <c r="Q106"/>
  <c r="O106"/>
  <c r="DA105"/>
  <c r="DB105" s="1"/>
  <c r="CY105"/>
  <c r="CT105"/>
  <c r="CS105"/>
  <c r="CQ105"/>
  <c r="CK105"/>
  <c r="CL105" s="1"/>
  <c r="CI105"/>
  <c r="CD105"/>
  <c r="CC105"/>
  <c r="CA105"/>
  <c r="BU105"/>
  <c r="BV105" s="1"/>
  <c r="BS105"/>
  <c r="BN105"/>
  <c r="BM105"/>
  <c r="BK105"/>
  <c r="BE105"/>
  <c r="BF105" s="1"/>
  <c r="BC105"/>
  <c r="AX105"/>
  <c r="AW105"/>
  <c r="AU105"/>
  <c r="AO105"/>
  <c r="AP105" s="1"/>
  <c r="AM105"/>
  <c r="AH105"/>
  <c r="AG105"/>
  <c r="AE105"/>
  <c r="Y105"/>
  <c r="Z105" s="1"/>
  <c r="W105"/>
  <c r="R105"/>
  <c r="Q105"/>
  <c r="O105"/>
  <c r="DA104"/>
  <c r="DB104" s="1"/>
  <c r="CY104"/>
  <c r="CT104"/>
  <c r="CS104"/>
  <c r="CQ104"/>
  <c r="CK104"/>
  <c r="CL104" s="1"/>
  <c r="CI104"/>
  <c r="CD104"/>
  <c r="CC104"/>
  <c r="CA104"/>
  <c r="BU104"/>
  <c r="BV104" s="1"/>
  <c r="BS104"/>
  <c r="BN104"/>
  <c r="BM104"/>
  <c r="BK104"/>
  <c r="BE104"/>
  <c r="BF104" s="1"/>
  <c r="BC104"/>
  <c r="AX104"/>
  <c r="AW104"/>
  <c r="AU104"/>
  <c r="AO104"/>
  <c r="AP104" s="1"/>
  <c r="AM104"/>
  <c r="AH104"/>
  <c r="AG104"/>
  <c r="AE104"/>
  <c r="Y104"/>
  <c r="Z104" s="1"/>
  <c r="W104"/>
  <c r="R104"/>
  <c r="Q104"/>
  <c r="O104"/>
  <c r="DA103"/>
  <c r="DB103" s="1"/>
  <c r="CY103"/>
  <c r="CT103"/>
  <c r="CS103"/>
  <c r="CQ103"/>
  <c r="CK103"/>
  <c r="CL103" s="1"/>
  <c r="CI103"/>
  <c r="CD103"/>
  <c r="CC103"/>
  <c r="CA103"/>
  <c r="BU103"/>
  <c r="BV103" s="1"/>
  <c r="BS103"/>
  <c r="BN103"/>
  <c r="BM103"/>
  <c r="BK103"/>
  <c r="BE103"/>
  <c r="BF103" s="1"/>
  <c r="BC103"/>
  <c r="AX103"/>
  <c r="AW103"/>
  <c r="AU103"/>
  <c r="AO103"/>
  <c r="AP103" s="1"/>
  <c r="AM103"/>
  <c r="AH103"/>
  <c r="AG103"/>
  <c r="AE103"/>
  <c r="Y103"/>
  <c r="Z103" s="1"/>
  <c r="W103"/>
  <c r="R103"/>
  <c r="Q103"/>
  <c r="O103"/>
  <c r="DA102"/>
  <c r="DB102" s="1"/>
  <c r="CY102"/>
  <c r="CT102"/>
  <c r="CS102"/>
  <c r="CQ102"/>
  <c r="CK102"/>
  <c r="CL102" s="1"/>
  <c r="CI102"/>
  <c r="CD102"/>
  <c r="CC102"/>
  <c r="CA102"/>
  <c r="BU102"/>
  <c r="BV102" s="1"/>
  <c r="BS102"/>
  <c r="BN102"/>
  <c r="BM102"/>
  <c r="BK102"/>
  <c r="BE102"/>
  <c r="BF102" s="1"/>
  <c r="BC102"/>
  <c r="AX102"/>
  <c r="AW102"/>
  <c r="AU102"/>
  <c r="AO102"/>
  <c r="AP102" s="1"/>
  <c r="AM102"/>
  <c r="AH102"/>
  <c r="AG102"/>
  <c r="AE102"/>
  <c r="Y102"/>
  <c r="Z102" s="1"/>
  <c r="W102"/>
  <c r="R102"/>
  <c r="Q102"/>
  <c r="O102"/>
  <c r="DA101"/>
  <c r="DB101" s="1"/>
  <c r="CY101"/>
  <c r="CT101"/>
  <c r="CS101"/>
  <c r="CQ101"/>
  <c r="CK101"/>
  <c r="CL101" s="1"/>
  <c r="CI101"/>
  <c r="CD101"/>
  <c r="CC101"/>
  <c r="CA101"/>
  <c r="BU101"/>
  <c r="BV101" s="1"/>
  <c r="BS101"/>
  <c r="BN101"/>
  <c r="BM101"/>
  <c r="BK101"/>
  <c r="BE101"/>
  <c r="BF101" s="1"/>
  <c r="BC101"/>
  <c r="AX101"/>
  <c r="AW101"/>
  <c r="AU101"/>
  <c r="AO101"/>
  <c r="AP101" s="1"/>
  <c r="AM101"/>
  <c r="AH101"/>
  <c r="AG101"/>
  <c r="AE101"/>
  <c r="Y101"/>
  <c r="Z101" s="1"/>
  <c r="W101"/>
  <c r="R101"/>
  <c r="Q101"/>
  <c r="O101"/>
  <c r="DA100"/>
  <c r="DB100" s="1"/>
  <c r="CY100"/>
  <c r="CT100"/>
  <c r="CS100"/>
  <c r="CQ100"/>
  <c r="CK100"/>
  <c r="CL100" s="1"/>
  <c r="CI100"/>
  <c r="CD100"/>
  <c r="CC100"/>
  <c r="CA100"/>
  <c r="BU100"/>
  <c r="BV100" s="1"/>
  <c r="BS100"/>
  <c r="BN100"/>
  <c r="BM100"/>
  <c r="BK100"/>
  <c r="BE100"/>
  <c r="BF100" s="1"/>
  <c r="BC100"/>
  <c r="AX100"/>
  <c r="AW100"/>
  <c r="AU100"/>
  <c r="AO100"/>
  <c r="AP100" s="1"/>
  <c r="AM100"/>
  <c r="AH100"/>
  <c r="AG100"/>
  <c r="AE100"/>
  <c r="Y100"/>
  <c r="Z100" s="1"/>
  <c r="W100"/>
  <c r="R100"/>
  <c r="Q100"/>
  <c r="O100"/>
  <c r="DA99"/>
  <c r="DB99" s="1"/>
  <c r="CY99"/>
  <c r="CT99"/>
  <c r="CS99"/>
  <c r="CQ99"/>
  <c r="CK99"/>
  <c r="CL99" s="1"/>
  <c r="CI99"/>
  <c r="CD99"/>
  <c r="CC99"/>
  <c r="CA99"/>
  <c r="BU99"/>
  <c r="BV99" s="1"/>
  <c r="BS99"/>
  <c r="BN99"/>
  <c r="BM99"/>
  <c r="BK99"/>
  <c r="BE99"/>
  <c r="BF99" s="1"/>
  <c r="BC99"/>
  <c r="AX99"/>
  <c r="AW99"/>
  <c r="AU99"/>
  <c r="AO99"/>
  <c r="AP99" s="1"/>
  <c r="AM99"/>
  <c r="AH99"/>
  <c r="AG99"/>
  <c r="AE99"/>
  <c r="Y99"/>
  <c r="Z99" s="1"/>
  <c r="W99"/>
  <c r="R99"/>
  <c r="Q99"/>
  <c r="O99"/>
  <c r="DA98"/>
  <c r="DB98" s="1"/>
  <c r="CY98"/>
  <c r="CT98"/>
  <c r="CS98"/>
  <c r="CQ98"/>
  <c r="CK98"/>
  <c r="CL98" s="1"/>
  <c r="CI98"/>
  <c r="CD98"/>
  <c r="CC98"/>
  <c r="CA98"/>
  <c r="BU98"/>
  <c r="BV98" s="1"/>
  <c r="BS98"/>
  <c r="BN98"/>
  <c r="BM98"/>
  <c r="BK98"/>
  <c r="BE98"/>
  <c r="BF98" s="1"/>
  <c r="BC98"/>
  <c r="AX98"/>
  <c r="AW98"/>
  <c r="AU98"/>
  <c r="AO98"/>
  <c r="AP98" s="1"/>
  <c r="AM98"/>
  <c r="AH98"/>
  <c r="AG98"/>
  <c r="AE98"/>
  <c r="Y98"/>
  <c r="Z98" s="1"/>
  <c r="W98"/>
  <c r="R98"/>
  <c r="Q98"/>
  <c r="O98"/>
  <c r="DA97"/>
  <c r="DB97" s="1"/>
  <c r="CY97"/>
  <c r="CT97"/>
  <c r="CS97"/>
  <c r="CQ97"/>
  <c r="CK97"/>
  <c r="CL97" s="1"/>
  <c r="CI97"/>
  <c r="CD97"/>
  <c r="CC97"/>
  <c r="CA97"/>
  <c r="BU97"/>
  <c r="BV97" s="1"/>
  <c r="BS97"/>
  <c r="BN97"/>
  <c r="BM97"/>
  <c r="BK97"/>
  <c r="BE97"/>
  <c r="BF97" s="1"/>
  <c r="BC97"/>
  <c r="AX97"/>
  <c r="AW97"/>
  <c r="AU97"/>
  <c r="AO97"/>
  <c r="AP97" s="1"/>
  <c r="AM97"/>
  <c r="AH97"/>
  <c r="AG97"/>
  <c r="AE97"/>
  <c r="Y97"/>
  <c r="Z97" s="1"/>
  <c r="W97"/>
  <c r="R97"/>
  <c r="Q97"/>
  <c r="O97"/>
  <c r="DA96"/>
  <c r="DB96" s="1"/>
  <c r="CY96"/>
  <c r="CT96"/>
  <c r="CS96"/>
  <c r="CQ96"/>
  <c r="CK96"/>
  <c r="CL96" s="1"/>
  <c r="CI96"/>
  <c r="CD96"/>
  <c r="CC96"/>
  <c r="CA96"/>
  <c r="BU96"/>
  <c r="BV96" s="1"/>
  <c r="BS96"/>
  <c r="BN96"/>
  <c r="BM96"/>
  <c r="BK96"/>
  <c r="BE96"/>
  <c r="BF96" s="1"/>
  <c r="BC96"/>
  <c r="AX96"/>
  <c r="AW96"/>
  <c r="AU96"/>
  <c r="AO96"/>
  <c r="AP96" s="1"/>
  <c r="AM96"/>
  <c r="AH96"/>
  <c r="AG96"/>
  <c r="AE96"/>
  <c r="Y96"/>
  <c r="Z96" s="1"/>
  <c r="W96"/>
  <c r="R96"/>
  <c r="Q96"/>
  <c r="O96"/>
  <c r="DA95"/>
  <c r="DB95" s="1"/>
  <c r="CY95"/>
  <c r="CT95"/>
  <c r="CS95"/>
  <c r="CQ95"/>
  <c r="CK95"/>
  <c r="CL95" s="1"/>
  <c r="CI95"/>
  <c r="CD95"/>
  <c r="CC95"/>
  <c r="CA95"/>
  <c r="BU95"/>
  <c r="BV95" s="1"/>
  <c r="BS95"/>
  <c r="BN95"/>
  <c r="BM95"/>
  <c r="BK95"/>
  <c r="BE95"/>
  <c r="BF95" s="1"/>
  <c r="BC95"/>
  <c r="AX95"/>
  <c r="AW95"/>
  <c r="AU95"/>
  <c r="AO95"/>
  <c r="AP95" s="1"/>
  <c r="AM95"/>
  <c r="AH95"/>
  <c r="AG95"/>
  <c r="AE95"/>
  <c r="Y95"/>
  <c r="Z95" s="1"/>
  <c r="W95"/>
  <c r="R95"/>
  <c r="Q95"/>
  <c r="O95"/>
  <c r="DA94"/>
  <c r="DB94" s="1"/>
  <c r="CY94"/>
  <c r="CT94"/>
  <c r="CS94"/>
  <c r="CQ94"/>
  <c r="CK94"/>
  <c r="CL94" s="1"/>
  <c r="CI94"/>
  <c r="CD94"/>
  <c r="CC94"/>
  <c r="CA94"/>
  <c r="BU94"/>
  <c r="BV94" s="1"/>
  <c r="BS94"/>
  <c r="BN94"/>
  <c r="BM94"/>
  <c r="BK94"/>
  <c r="BE94"/>
  <c r="BF94" s="1"/>
  <c r="BC94"/>
  <c r="AX94"/>
  <c r="AW94"/>
  <c r="AU94"/>
  <c r="AO94"/>
  <c r="AP94" s="1"/>
  <c r="AM94"/>
  <c r="AH94"/>
  <c r="AG94"/>
  <c r="AE94"/>
  <c r="Y94"/>
  <c r="Z94" s="1"/>
  <c r="W94"/>
  <c r="R94"/>
  <c r="Q94"/>
  <c r="O94"/>
  <c r="DA93"/>
  <c r="DB93" s="1"/>
  <c r="CY93"/>
  <c r="CT93"/>
  <c r="CS93"/>
  <c r="CQ93"/>
  <c r="CK93"/>
  <c r="CL93" s="1"/>
  <c r="CI93"/>
  <c r="CD93"/>
  <c r="CC93"/>
  <c r="CA93"/>
  <c r="BU93"/>
  <c r="BV93" s="1"/>
  <c r="BS93"/>
  <c r="BN93"/>
  <c r="BM93"/>
  <c r="BK93"/>
  <c r="BE93"/>
  <c r="BF93" s="1"/>
  <c r="BC93"/>
  <c r="AX93"/>
  <c r="AW93"/>
  <c r="AU93"/>
  <c r="AO93"/>
  <c r="AP93" s="1"/>
  <c r="AM93"/>
  <c r="AH93"/>
  <c r="AG93"/>
  <c r="AE93"/>
  <c r="Y93"/>
  <c r="Z93" s="1"/>
  <c r="W93"/>
  <c r="R93"/>
  <c r="Q93"/>
  <c r="O93"/>
  <c r="DA92"/>
  <c r="DB92" s="1"/>
  <c r="CY92"/>
  <c r="CT92"/>
  <c r="CS92"/>
  <c r="CQ92"/>
  <c r="CK92"/>
  <c r="CL92" s="1"/>
  <c r="CI92"/>
  <c r="CD92"/>
  <c r="CC92"/>
  <c r="CA92"/>
  <c r="BU92"/>
  <c r="BV92" s="1"/>
  <c r="BS92"/>
  <c r="BN92"/>
  <c r="BM92"/>
  <c r="BK92"/>
  <c r="BE92"/>
  <c r="BF92" s="1"/>
  <c r="BC92"/>
  <c r="AX92"/>
  <c r="AW92"/>
  <c r="AU92"/>
  <c r="AO92"/>
  <c r="AP92" s="1"/>
  <c r="AM92"/>
  <c r="AH92"/>
  <c r="AG92"/>
  <c r="AE92"/>
  <c r="Y92"/>
  <c r="Z92" s="1"/>
  <c r="W92"/>
  <c r="R92"/>
  <c r="Q92"/>
  <c r="O92"/>
  <c r="DA91"/>
  <c r="DB91" s="1"/>
  <c r="CY91"/>
  <c r="CT91"/>
  <c r="CS91"/>
  <c r="CQ91"/>
  <c r="CK91"/>
  <c r="CL91" s="1"/>
  <c r="CI91"/>
  <c r="CD91"/>
  <c r="CC91"/>
  <c r="CA91"/>
  <c r="BU91"/>
  <c r="BV91" s="1"/>
  <c r="BS91"/>
  <c r="BN91"/>
  <c r="BM91"/>
  <c r="BK91"/>
  <c r="BE91"/>
  <c r="BF91" s="1"/>
  <c r="BC91"/>
  <c r="AX91"/>
  <c r="AW91"/>
  <c r="AU91"/>
  <c r="AO91"/>
  <c r="AP91" s="1"/>
  <c r="AM91"/>
  <c r="AH91"/>
  <c r="AG91"/>
  <c r="AE91"/>
  <c r="Y91"/>
  <c r="Z91" s="1"/>
  <c r="W91"/>
  <c r="R91"/>
  <c r="Q91"/>
  <c r="O91"/>
  <c r="DA90"/>
  <c r="DB90" s="1"/>
  <c r="CY90"/>
  <c r="CT90"/>
  <c r="CS90"/>
  <c r="CQ90"/>
  <c r="CK90"/>
  <c r="CL90" s="1"/>
  <c r="CI90"/>
  <c r="CD90"/>
  <c r="CC90"/>
  <c r="CA90"/>
  <c r="BU90"/>
  <c r="BV90" s="1"/>
  <c r="BS90"/>
  <c r="BN90"/>
  <c r="BM90"/>
  <c r="BK90"/>
  <c r="BE90"/>
  <c r="BF90" s="1"/>
  <c r="BC90"/>
  <c r="AX90"/>
  <c r="AW90"/>
  <c r="AU90"/>
  <c r="AO90"/>
  <c r="AP90" s="1"/>
  <c r="AM90"/>
  <c r="AH90"/>
  <c r="AG90"/>
  <c r="AE90"/>
  <c r="Y90"/>
  <c r="Z90" s="1"/>
  <c r="W90"/>
  <c r="R90"/>
  <c r="Q90"/>
  <c r="O90"/>
  <c r="DA89"/>
  <c r="DB89" s="1"/>
  <c r="CY89"/>
  <c r="CT89"/>
  <c r="CS89"/>
  <c r="CQ89"/>
  <c r="CK89"/>
  <c r="CL89" s="1"/>
  <c r="CI89"/>
  <c r="CD89"/>
  <c r="CC89"/>
  <c r="CA89"/>
  <c r="BU89"/>
  <c r="BV89" s="1"/>
  <c r="BS89"/>
  <c r="BN89"/>
  <c r="BM89"/>
  <c r="BK89"/>
  <c r="BE89"/>
  <c r="BF89" s="1"/>
  <c r="BC89"/>
  <c r="AX89"/>
  <c r="AW89"/>
  <c r="AU89"/>
  <c r="AO89"/>
  <c r="AP89" s="1"/>
  <c r="AM89"/>
  <c r="AH89"/>
  <c r="AG89"/>
  <c r="AE89"/>
  <c r="Y89"/>
  <c r="Z89" s="1"/>
  <c r="W89"/>
  <c r="R89"/>
  <c r="Q89"/>
  <c r="O89"/>
  <c r="DA88"/>
  <c r="DB88" s="1"/>
  <c r="CY88"/>
  <c r="CT88"/>
  <c r="CS88"/>
  <c r="CQ88"/>
  <c r="CK88"/>
  <c r="CL88" s="1"/>
  <c r="CI88"/>
  <c r="CD88"/>
  <c r="CC88"/>
  <c r="CA88"/>
  <c r="BU88"/>
  <c r="BV88" s="1"/>
  <c r="BS88"/>
  <c r="BN88"/>
  <c r="BM88"/>
  <c r="BK88"/>
  <c r="BE88"/>
  <c r="BF88" s="1"/>
  <c r="BC88"/>
  <c r="AX88"/>
  <c r="AW88"/>
  <c r="AU88"/>
  <c r="AO88"/>
  <c r="AP88" s="1"/>
  <c r="AM88"/>
  <c r="AH88"/>
  <c r="AG88"/>
  <c r="AE88"/>
  <c r="Y88"/>
  <c r="Z88" s="1"/>
  <c r="W88"/>
  <c r="R88"/>
  <c r="Q88"/>
  <c r="O88"/>
  <c r="DA87"/>
  <c r="DB87" s="1"/>
  <c r="CY87"/>
  <c r="CT87"/>
  <c r="CS87"/>
  <c r="CQ87"/>
  <c r="CK87"/>
  <c r="CL87" s="1"/>
  <c r="CI87"/>
  <c r="CD87"/>
  <c r="CC87"/>
  <c r="CA87"/>
  <c r="BU87"/>
  <c r="BV87" s="1"/>
  <c r="BS87"/>
  <c r="BN87"/>
  <c r="BM87"/>
  <c r="BK87"/>
  <c r="BE87"/>
  <c r="BF87" s="1"/>
  <c r="BC87"/>
  <c r="AX87"/>
  <c r="AW87"/>
  <c r="AU87"/>
  <c r="AO87"/>
  <c r="AP87" s="1"/>
  <c r="AM87"/>
  <c r="AH87"/>
  <c r="AG87"/>
  <c r="AE87"/>
  <c r="Y87"/>
  <c r="Z87" s="1"/>
  <c r="W87"/>
  <c r="R87"/>
  <c r="Q87"/>
  <c r="O87"/>
  <c r="DA86"/>
  <c r="DB86" s="1"/>
  <c r="CY86"/>
  <c r="CT86"/>
  <c r="CS86"/>
  <c r="CQ86"/>
  <c r="CK86"/>
  <c r="CL86" s="1"/>
  <c r="CI86"/>
  <c r="CD86"/>
  <c r="CC86"/>
  <c r="CA86"/>
  <c r="BU86"/>
  <c r="BV86" s="1"/>
  <c r="BS86"/>
  <c r="BN86"/>
  <c r="BM86"/>
  <c r="BK86"/>
  <c r="BE86"/>
  <c r="BF86" s="1"/>
  <c r="BC86"/>
  <c r="AX86"/>
  <c r="AW86"/>
  <c r="AU86"/>
  <c r="AO86"/>
  <c r="AP86" s="1"/>
  <c r="AM86"/>
  <c r="AH86"/>
  <c r="AG86"/>
  <c r="AE86"/>
  <c r="Y86"/>
  <c r="Z86" s="1"/>
  <c r="W86"/>
  <c r="R86"/>
  <c r="Q86"/>
  <c r="O86"/>
  <c r="DA85"/>
  <c r="DB85" s="1"/>
  <c r="CY85"/>
  <c r="CT85"/>
  <c r="CS85"/>
  <c r="CQ85"/>
  <c r="CK85"/>
  <c r="CL85" s="1"/>
  <c r="CI85"/>
  <c r="CD85"/>
  <c r="CC85"/>
  <c r="BV85"/>
  <c r="BU85"/>
  <c r="BN85"/>
  <c r="BM85"/>
  <c r="BF85"/>
  <c r="BE85"/>
  <c r="AX85"/>
  <c r="AW85"/>
  <c r="AP85"/>
  <c r="AO85"/>
  <c r="AH85"/>
  <c r="AG85"/>
  <c r="Z85"/>
  <c r="Y85"/>
  <c r="R85"/>
  <c r="Q85"/>
  <c r="DB84"/>
  <c r="DA84"/>
  <c r="CY84"/>
  <c r="CS84"/>
  <c r="CT84" s="1"/>
  <c r="CQ84"/>
  <c r="CL84"/>
  <c r="CK84"/>
  <c r="CI84"/>
  <c r="CC84"/>
  <c r="CD84" s="1"/>
  <c r="CA84"/>
  <c r="BV84"/>
  <c r="BU84"/>
  <c r="BS84"/>
  <c r="BM84"/>
  <c r="BN84" s="1"/>
  <c r="BK84"/>
  <c r="BF84"/>
  <c r="BE84"/>
  <c r="BC84"/>
  <c r="AW84"/>
  <c r="AX84" s="1"/>
  <c r="AU84"/>
  <c r="AP84"/>
  <c r="AO84"/>
  <c r="AM84"/>
  <c r="AG84"/>
  <c r="AH84" s="1"/>
  <c r="AE84"/>
  <c r="Z84"/>
  <c r="Y84"/>
  <c r="W84"/>
  <c r="Q84"/>
  <c r="R84" s="1"/>
  <c r="O84"/>
  <c r="DB83"/>
  <c r="DA83"/>
  <c r="CY83"/>
  <c r="CS83"/>
  <c r="CT83" s="1"/>
  <c r="CQ83"/>
  <c r="CL83"/>
  <c r="CK83"/>
  <c r="CI83"/>
  <c r="CC83"/>
  <c r="CD83" s="1"/>
  <c r="CA83"/>
  <c r="BV83"/>
  <c r="BU83"/>
  <c r="BS83"/>
  <c r="BM83"/>
  <c r="BN83" s="1"/>
  <c r="BK83"/>
  <c r="BF83"/>
  <c r="BE83"/>
  <c r="BC83"/>
  <c r="AW83"/>
  <c r="AX83" s="1"/>
  <c r="AU83"/>
  <c r="AP83"/>
  <c r="AO83"/>
  <c r="AM83"/>
  <c r="AG83"/>
  <c r="AH83" s="1"/>
  <c r="AE83"/>
  <c r="Z83"/>
  <c r="Y83"/>
  <c r="W83"/>
  <c r="Q83"/>
  <c r="R83" s="1"/>
  <c r="O83"/>
  <c r="DB82"/>
  <c r="DA82"/>
  <c r="CY82"/>
  <c r="CS82"/>
  <c r="CT82" s="1"/>
  <c r="CQ82"/>
  <c r="CL82"/>
  <c r="CK82"/>
  <c r="CI82"/>
  <c r="CC82"/>
  <c r="CD82" s="1"/>
  <c r="CA82"/>
  <c r="BV82"/>
  <c r="BU82"/>
  <c r="BS82"/>
  <c r="BM82"/>
  <c r="BN82" s="1"/>
  <c r="BK82"/>
  <c r="BF82"/>
  <c r="BE82"/>
  <c r="BC82"/>
  <c r="AW82"/>
  <c r="AX82" s="1"/>
  <c r="AU82"/>
  <c r="AP82"/>
  <c r="AO82"/>
  <c r="AM82"/>
  <c r="AG82"/>
  <c r="AH82" s="1"/>
  <c r="AE82"/>
  <c r="Z82"/>
  <c r="Y82"/>
  <c r="W82"/>
  <c r="Q82"/>
  <c r="R82" s="1"/>
  <c r="O82"/>
  <c r="DB81"/>
  <c r="DA81"/>
  <c r="CY81"/>
  <c r="CS81"/>
  <c r="CT81" s="1"/>
  <c r="CQ81"/>
  <c r="CL81"/>
  <c r="CK81"/>
  <c r="CI81"/>
  <c r="CC81"/>
  <c r="CD81" s="1"/>
  <c r="CA81"/>
  <c r="BV81"/>
  <c r="BU81"/>
  <c r="BS81"/>
  <c r="BM81"/>
  <c r="BN81" s="1"/>
  <c r="BK81"/>
  <c r="BF81"/>
  <c r="BE81"/>
  <c r="BC81"/>
  <c r="AW81"/>
  <c r="AX81" s="1"/>
  <c r="AU81"/>
  <c r="AP81"/>
  <c r="AO81"/>
  <c r="AM81"/>
  <c r="AG81"/>
  <c r="AH81" s="1"/>
  <c r="AE81"/>
  <c r="Z81"/>
  <c r="Y81"/>
  <c r="W81"/>
  <c r="Q81"/>
  <c r="R81" s="1"/>
  <c r="O81"/>
  <c r="DB80"/>
  <c r="DA80"/>
  <c r="CY80"/>
  <c r="CS80"/>
  <c r="CT80" s="1"/>
  <c r="CK80"/>
  <c r="CL80" s="1"/>
  <c r="CC80"/>
  <c r="CD80" s="1"/>
  <c r="BU80"/>
  <c r="BV80" s="1"/>
  <c r="BM80"/>
  <c r="BN80" s="1"/>
  <c r="BE80"/>
  <c r="BF80" s="1"/>
  <c r="AW80"/>
  <c r="AX80" s="1"/>
  <c r="AO80"/>
  <c r="AP80" s="1"/>
  <c r="AG80"/>
  <c r="AH80" s="1"/>
  <c r="Y80"/>
  <c r="Z80" s="1"/>
  <c r="Q80"/>
  <c r="R80" s="1"/>
  <c r="DA79"/>
  <c r="DB79" s="1"/>
  <c r="CS79"/>
  <c r="CT79" s="1"/>
  <c r="CK79"/>
  <c r="CL79" s="1"/>
  <c r="CC79"/>
  <c r="CD79" s="1"/>
  <c r="BU79"/>
  <c r="BV79" s="1"/>
  <c r="BM79"/>
  <c r="BN79" s="1"/>
  <c r="BE79"/>
  <c r="BF79" s="1"/>
  <c r="BC79"/>
  <c r="AX79"/>
  <c r="AW79"/>
  <c r="AP79"/>
  <c r="AO79"/>
  <c r="AH79"/>
  <c r="AG79"/>
  <c r="AE79"/>
  <c r="Y79"/>
  <c r="Z79" s="1"/>
  <c r="W79"/>
  <c r="R79"/>
  <c r="Q79"/>
  <c r="O79"/>
  <c r="DA78"/>
  <c r="DB78" s="1"/>
  <c r="CY78"/>
  <c r="CT78"/>
  <c r="CS78"/>
  <c r="CQ78"/>
  <c r="CK78"/>
  <c r="CL78" s="1"/>
  <c r="CI78"/>
  <c r="CD78"/>
  <c r="CC78"/>
  <c r="CA78"/>
  <c r="BU78"/>
  <c r="BV78" s="1"/>
  <c r="BS78"/>
  <c r="BN78"/>
  <c r="BM78"/>
  <c r="BK78"/>
  <c r="BE78"/>
  <c r="BF78" s="1"/>
  <c r="BC78"/>
  <c r="AX78"/>
  <c r="AW78"/>
  <c r="AU78"/>
  <c r="AO78"/>
  <c r="AP78" s="1"/>
  <c r="AM78"/>
  <c r="AH78"/>
  <c r="AG78"/>
  <c r="AE78"/>
  <c r="Y78"/>
  <c r="Z78" s="1"/>
  <c r="W78"/>
  <c r="R78"/>
  <c r="Q78"/>
  <c r="O78"/>
  <c r="DA77"/>
  <c r="DB77" s="1"/>
  <c r="CY77"/>
  <c r="CT77"/>
  <c r="CS77"/>
  <c r="CQ77"/>
  <c r="CK77"/>
  <c r="CL77" s="1"/>
  <c r="CI77"/>
  <c r="CD77"/>
  <c r="CC77"/>
  <c r="CA77"/>
  <c r="BU77"/>
  <c r="BV77" s="1"/>
  <c r="BS77"/>
  <c r="BN77"/>
  <c r="BM77"/>
  <c r="BK77"/>
  <c r="BE77"/>
  <c r="BF77" s="1"/>
  <c r="BC77"/>
  <c r="AX77"/>
  <c r="AW77"/>
  <c r="AU77"/>
  <c r="AO77"/>
  <c r="AP77" s="1"/>
  <c r="AM77"/>
  <c r="AH77"/>
  <c r="AG77"/>
  <c r="AE77"/>
  <c r="Y77"/>
  <c r="Z77" s="1"/>
  <c r="W77"/>
  <c r="R77"/>
  <c r="Q77"/>
  <c r="O77"/>
  <c r="DA76"/>
  <c r="DB76" s="1"/>
  <c r="CY76"/>
  <c r="CT76"/>
  <c r="CS76"/>
  <c r="CQ76"/>
  <c r="CK76"/>
  <c r="CL76" s="1"/>
  <c r="CI76"/>
  <c r="CD76"/>
  <c r="CC76"/>
  <c r="CA76"/>
  <c r="BU76"/>
  <c r="BV76" s="1"/>
  <c r="BS76"/>
  <c r="BN76"/>
  <c r="BM76"/>
  <c r="BK76"/>
  <c r="BE76"/>
  <c r="BF76" s="1"/>
  <c r="BC76"/>
  <c r="AX76"/>
  <c r="AW76"/>
  <c r="AU76"/>
  <c r="AO76"/>
  <c r="AP76" s="1"/>
  <c r="AM76"/>
  <c r="AH76"/>
  <c r="AG76"/>
  <c r="AE76"/>
  <c r="Y76"/>
  <c r="Z76" s="1"/>
  <c r="W76"/>
  <c r="R76"/>
  <c r="Q76"/>
  <c r="O76"/>
  <c r="DA75"/>
  <c r="DB75" s="1"/>
  <c r="CY75"/>
  <c r="CT75"/>
  <c r="CS75"/>
  <c r="CQ75"/>
  <c r="CK75"/>
  <c r="CL75" s="1"/>
  <c r="CC75"/>
  <c r="CD75" s="1"/>
  <c r="BU75"/>
  <c r="BV75" s="1"/>
  <c r="BM75"/>
  <c r="BN75" s="1"/>
  <c r="BE75"/>
  <c r="BF75" s="1"/>
  <c r="AW75"/>
  <c r="AX75" s="1"/>
  <c r="AO75"/>
  <c r="AP75" s="1"/>
  <c r="AG75"/>
  <c r="AH75" s="1"/>
  <c r="Y75"/>
  <c r="Z75" s="1"/>
  <c r="Q75"/>
  <c r="R75" s="1"/>
  <c r="DA74"/>
  <c r="DB74" s="1"/>
  <c r="CS74"/>
  <c r="CT74" s="1"/>
  <c r="CK74"/>
  <c r="CL74" s="1"/>
  <c r="CC74"/>
  <c r="CD74" s="1"/>
  <c r="CA74"/>
  <c r="BV74"/>
  <c r="BU74"/>
  <c r="BS74"/>
  <c r="BM74"/>
  <c r="BN74" s="1"/>
  <c r="BK74"/>
  <c r="BF74"/>
  <c r="BE74"/>
  <c r="BC74"/>
  <c r="AW74"/>
  <c r="AX74" s="1"/>
  <c r="AU74"/>
  <c r="AP74"/>
  <c r="AO74"/>
  <c r="AM74"/>
  <c r="AG74"/>
  <c r="AH74" s="1"/>
  <c r="AE74"/>
  <c r="Z74"/>
  <c r="Y74"/>
  <c r="W74"/>
  <c r="Q74"/>
  <c r="R74" s="1"/>
  <c r="O74"/>
  <c r="DB73"/>
  <c r="DA73"/>
  <c r="CY73"/>
  <c r="CS73"/>
  <c r="CT73" s="1"/>
  <c r="CQ73"/>
  <c r="CL73"/>
  <c r="CK73"/>
  <c r="CI73"/>
  <c r="CC73"/>
  <c r="CD73" s="1"/>
  <c r="CA73"/>
  <c r="BV73"/>
  <c r="BU73"/>
  <c r="BS73"/>
  <c r="BM73"/>
  <c r="BN73" s="1"/>
  <c r="BK73"/>
  <c r="BF73"/>
  <c r="BE73"/>
  <c r="BC73"/>
  <c r="AW73"/>
  <c r="AX73" s="1"/>
  <c r="AU73"/>
  <c r="AP73"/>
  <c r="AO73"/>
  <c r="AM73"/>
  <c r="AG73"/>
  <c r="AH73" s="1"/>
  <c r="AE73"/>
  <c r="Z73"/>
  <c r="Y73"/>
  <c r="W73"/>
  <c r="Q73"/>
  <c r="R73" s="1"/>
  <c r="O73"/>
  <c r="DB72"/>
  <c r="DA72"/>
  <c r="CY72"/>
  <c r="CS72"/>
  <c r="CT72" s="1"/>
  <c r="CQ72"/>
  <c r="CL72"/>
  <c r="CK72"/>
  <c r="CI72"/>
  <c r="CC72"/>
  <c r="CD72" s="1"/>
  <c r="CA72"/>
  <c r="BV72"/>
  <c r="BU72"/>
  <c r="BS72"/>
  <c r="BM72"/>
  <c r="BN72" s="1"/>
  <c r="BK72"/>
  <c r="BF72"/>
  <c r="BE72"/>
  <c r="BC72"/>
  <c r="AW72"/>
  <c r="AX72" s="1"/>
  <c r="AU72"/>
  <c r="AP72"/>
  <c r="AO72"/>
  <c r="AM72"/>
  <c r="AG72"/>
  <c r="AH72" s="1"/>
  <c r="AE72"/>
  <c r="Z72"/>
  <c r="Y72"/>
  <c r="W72"/>
  <c r="Q72"/>
  <c r="R72" s="1"/>
  <c r="O72"/>
  <c r="DB71"/>
  <c r="DA71"/>
  <c r="CY71"/>
  <c r="CS71"/>
  <c r="CT71" s="1"/>
  <c r="CQ71"/>
  <c r="CL71"/>
  <c r="CK71"/>
  <c r="CI71"/>
  <c r="CC71"/>
  <c r="CD71" s="1"/>
  <c r="CA71"/>
  <c r="BV71"/>
  <c r="BU71"/>
  <c r="BS71"/>
  <c r="BM71"/>
  <c r="BN71" s="1"/>
  <c r="BK71"/>
  <c r="BF71"/>
  <c r="BE71"/>
  <c r="BC71"/>
  <c r="AW71"/>
  <c r="AX71" s="1"/>
  <c r="AU71"/>
  <c r="AP71"/>
  <c r="AO71"/>
  <c r="AM71"/>
  <c r="AG71"/>
  <c r="AH71" s="1"/>
  <c r="AE71"/>
  <c r="Z71"/>
  <c r="Y71"/>
  <c r="W71"/>
  <c r="Q71"/>
  <c r="R71" s="1"/>
  <c r="O71"/>
  <c r="DB70"/>
  <c r="DA70"/>
  <c r="CY70"/>
  <c r="CS70"/>
  <c r="CT70" s="1"/>
  <c r="CQ70"/>
  <c r="CL70"/>
  <c r="CK70"/>
  <c r="CI70"/>
  <c r="CC70"/>
  <c r="CD70" s="1"/>
  <c r="CA70"/>
  <c r="BV70"/>
  <c r="BU70"/>
  <c r="BS70"/>
  <c r="BM70"/>
  <c r="BN70" s="1"/>
  <c r="BK70"/>
  <c r="BF70"/>
  <c r="BE70"/>
  <c r="BC70"/>
  <c r="AW70"/>
  <c r="AX70" s="1"/>
  <c r="AU70"/>
  <c r="AP70"/>
  <c r="AO70"/>
  <c r="AM70"/>
  <c r="AG70"/>
  <c r="AH70" s="1"/>
  <c r="AE70"/>
  <c r="Z70"/>
  <c r="Y70"/>
  <c r="W70"/>
  <c r="Q70"/>
  <c r="R70" s="1"/>
  <c r="O70"/>
  <c r="DB69"/>
  <c r="DA69"/>
  <c r="CY69"/>
  <c r="CS69"/>
  <c r="CT69" s="1"/>
  <c r="CQ69"/>
  <c r="CL69"/>
  <c r="CK69"/>
  <c r="CI69"/>
  <c r="CC69"/>
  <c r="CD69" s="1"/>
  <c r="CA69"/>
  <c r="BV69"/>
  <c r="BU69"/>
  <c r="BS69"/>
  <c r="BM69"/>
  <c r="BN69" s="1"/>
  <c r="BK69"/>
  <c r="BF69"/>
  <c r="BE69"/>
  <c r="BC69"/>
  <c r="AW69"/>
  <c r="AX69" s="1"/>
  <c r="AU69"/>
  <c r="AP69"/>
  <c r="AO69"/>
  <c r="AM69"/>
  <c r="AG69"/>
  <c r="AH69" s="1"/>
  <c r="AE69"/>
  <c r="Z69"/>
  <c r="Y69"/>
  <c r="W69"/>
  <c r="Q69"/>
  <c r="R69" s="1"/>
  <c r="O69"/>
  <c r="DB68"/>
  <c r="DA68"/>
  <c r="CY68"/>
  <c r="CS68"/>
  <c r="CT68" s="1"/>
  <c r="CQ68"/>
  <c r="CL68"/>
  <c r="CK68"/>
  <c r="CI68"/>
  <c r="CC68"/>
  <c r="CD68" s="1"/>
  <c r="CA68"/>
  <c r="BV68"/>
  <c r="BU68"/>
  <c r="BS68"/>
  <c r="BM68"/>
  <c r="BN68" s="1"/>
  <c r="BK68"/>
  <c r="BF68"/>
  <c r="BE68"/>
  <c r="BC68"/>
  <c r="AW68"/>
  <c r="AX68" s="1"/>
  <c r="AU68"/>
  <c r="AP68"/>
  <c r="AO68"/>
  <c r="AM68"/>
  <c r="AG68"/>
  <c r="AH68" s="1"/>
  <c r="AE68"/>
  <c r="Z68"/>
  <c r="Y68"/>
  <c r="W68"/>
  <c r="Q68"/>
  <c r="R68" s="1"/>
  <c r="O68"/>
  <c r="DB67"/>
  <c r="DA67"/>
  <c r="CY67"/>
  <c r="CS67"/>
  <c r="CT67" s="1"/>
  <c r="CQ67"/>
  <c r="CL67"/>
  <c r="CK67"/>
  <c r="CI67"/>
  <c r="CC67"/>
  <c r="CD67" s="1"/>
  <c r="CA67"/>
  <c r="BV67"/>
  <c r="BU67"/>
  <c r="BS67"/>
  <c r="BM67"/>
  <c r="BN67" s="1"/>
  <c r="BK67"/>
  <c r="BF67"/>
  <c r="BE67"/>
  <c r="BC67"/>
  <c r="AW67"/>
  <c r="AX67" s="1"/>
  <c r="AU67"/>
  <c r="AP67"/>
  <c r="AO67"/>
  <c r="AM67"/>
  <c r="AG67"/>
  <c r="AH67" s="1"/>
  <c r="AE67"/>
  <c r="Z67"/>
  <c r="Y67"/>
  <c r="W67"/>
  <c r="Q67"/>
  <c r="R67" s="1"/>
  <c r="O67"/>
  <c r="DB66"/>
  <c r="DA66"/>
  <c r="CY66"/>
  <c r="CS66"/>
  <c r="CT66" s="1"/>
  <c r="CQ66"/>
  <c r="CL66"/>
  <c r="CK66"/>
  <c r="CI66"/>
  <c r="CC66"/>
  <c r="CD66" s="1"/>
  <c r="CA66"/>
  <c r="BV66"/>
  <c r="BU66"/>
  <c r="BS66"/>
  <c r="BM66"/>
  <c r="BN66" s="1"/>
  <c r="BK66"/>
  <c r="BF66"/>
  <c r="BE66"/>
  <c r="BC66"/>
  <c r="AW66"/>
  <c r="AX66" s="1"/>
  <c r="AU66"/>
  <c r="AP66"/>
  <c r="AO66"/>
  <c r="AM66"/>
  <c r="AG66"/>
  <c r="AH66" s="1"/>
  <c r="AE66"/>
  <c r="Z66"/>
  <c r="Y66"/>
  <c r="W66"/>
  <c r="Q66"/>
  <c r="R66" s="1"/>
  <c r="O66"/>
  <c r="DB65"/>
  <c r="DA65"/>
  <c r="CY65"/>
  <c r="CS65"/>
  <c r="CT65" s="1"/>
  <c r="CQ65"/>
  <c r="CL65"/>
  <c r="CK65"/>
  <c r="CI65"/>
  <c r="CC65"/>
  <c r="CD65" s="1"/>
  <c r="CA65"/>
  <c r="BV65"/>
  <c r="BU65"/>
  <c r="BS65"/>
  <c r="BM65"/>
  <c r="BN65" s="1"/>
  <c r="BK65"/>
  <c r="BF65"/>
  <c r="BE65"/>
  <c r="BC65"/>
  <c r="AW65"/>
  <c r="AX65" s="1"/>
  <c r="AU65"/>
  <c r="AP65"/>
  <c r="AO65"/>
  <c r="AM65"/>
  <c r="AG65"/>
  <c r="AH65" s="1"/>
  <c r="AE65"/>
  <c r="Z65"/>
  <c r="Y65"/>
  <c r="W65"/>
  <c r="Q65"/>
  <c r="R65" s="1"/>
  <c r="O65"/>
  <c r="DB64"/>
  <c r="DA64"/>
  <c r="CY64"/>
  <c r="CS64"/>
  <c r="CT64" s="1"/>
  <c r="CQ64"/>
  <c r="CL64"/>
  <c r="CK64"/>
  <c r="CI64"/>
  <c r="CC64"/>
  <c r="CD64" s="1"/>
  <c r="CA64"/>
  <c r="BV64"/>
  <c r="BU64"/>
  <c r="BS64"/>
  <c r="BM64"/>
  <c r="BN64" s="1"/>
  <c r="BK64"/>
  <c r="BF64"/>
  <c r="BE64"/>
  <c r="BC64"/>
  <c r="AW64"/>
  <c r="AX64" s="1"/>
  <c r="AU64"/>
  <c r="AP64"/>
  <c r="AO64"/>
  <c r="AM64"/>
  <c r="AG64"/>
  <c r="AH64" s="1"/>
  <c r="AE64"/>
  <c r="Z64"/>
  <c r="Y64"/>
  <c r="W64"/>
  <c r="Q64"/>
  <c r="R64" s="1"/>
  <c r="O64"/>
  <c r="DB63"/>
  <c r="DA63"/>
  <c r="CY63"/>
  <c r="CS63"/>
  <c r="CT63" s="1"/>
  <c r="CQ63"/>
  <c r="CL63"/>
  <c r="CK63"/>
  <c r="CI63"/>
  <c r="CC63"/>
  <c r="CD63" s="1"/>
  <c r="CA63"/>
  <c r="BV63"/>
  <c r="BU63"/>
  <c r="BS63"/>
  <c r="BM63"/>
  <c r="BN63" s="1"/>
  <c r="BK63"/>
  <c r="BF63"/>
  <c r="BE63"/>
  <c r="BC63"/>
  <c r="AW63"/>
  <c r="AX63" s="1"/>
  <c r="AU63"/>
  <c r="AP63"/>
  <c r="AO63"/>
  <c r="AM63"/>
  <c r="AG63"/>
  <c r="AH63" s="1"/>
  <c r="AE63"/>
  <c r="Z63"/>
  <c r="Y63"/>
  <c r="W63"/>
  <c r="Q63"/>
  <c r="R63" s="1"/>
  <c r="O63"/>
  <c r="DB62"/>
  <c r="DA62"/>
  <c r="CY62"/>
  <c r="CS62"/>
  <c r="CT62" s="1"/>
  <c r="CQ62"/>
  <c r="CL62"/>
  <c r="CK62"/>
  <c r="CI62"/>
  <c r="CC62"/>
  <c r="CD62" s="1"/>
  <c r="CA62"/>
  <c r="BV62"/>
  <c r="BU62"/>
  <c r="BS62"/>
  <c r="BM62"/>
  <c r="BN62" s="1"/>
  <c r="BK62"/>
  <c r="BF62"/>
  <c r="BE62"/>
  <c r="BC62"/>
  <c r="AW62"/>
  <c r="AX62" s="1"/>
  <c r="AU62"/>
  <c r="AP62"/>
  <c r="AO62"/>
  <c r="AM62"/>
  <c r="AG62"/>
  <c r="AH62" s="1"/>
  <c r="AE62"/>
  <c r="Z62"/>
  <c r="Y62"/>
  <c r="W62"/>
  <c r="Q62"/>
  <c r="R62" s="1"/>
  <c r="O62"/>
  <c r="DB61"/>
  <c r="DA61"/>
  <c r="CY61"/>
  <c r="CS61"/>
  <c r="CT61" s="1"/>
  <c r="CQ61"/>
  <c r="CL61"/>
  <c r="CK61"/>
  <c r="CI61"/>
  <c r="CC61"/>
  <c r="CD61" s="1"/>
  <c r="CA61"/>
  <c r="BV61"/>
  <c r="BU61"/>
  <c r="BS61"/>
  <c r="BM61"/>
  <c r="BN61" s="1"/>
  <c r="BK61"/>
  <c r="BF61"/>
  <c r="BE61"/>
  <c r="BC61"/>
  <c r="AW61"/>
  <c r="AX61" s="1"/>
  <c r="AU61"/>
  <c r="AP61"/>
  <c r="AO61"/>
  <c r="AM61"/>
  <c r="AG61"/>
  <c r="AH61" s="1"/>
  <c r="AE61"/>
  <c r="Z61"/>
  <c r="Y61"/>
  <c r="W61"/>
  <c r="Q61"/>
  <c r="R61" s="1"/>
  <c r="O61"/>
  <c r="DB60"/>
  <c r="DA60"/>
  <c r="CY60"/>
  <c r="CS60"/>
  <c r="CT60" s="1"/>
  <c r="CQ60"/>
  <c r="CL60"/>
  <c r="CK60"/>
  <c r="CI60"/>
  <c r="CC60"/>
  <c r="CD60" s="1"/>
  <c r="CA60"/>
  <c r="BV60"/>
  <c r="BU60"/>
  <c r="BS60"/>
  <c r="BM60"/>
  <c r="BN60" s="1"/>
  <c r="BK60"/>
  <c r="BF60"/>
  <c r="BE60"/>
  <c r="BC60"/>
  <c r="AW60"/>
  <c r="AX60" s="1"/>
  <c r="AU60"/>
  <c r="AP60"/>
  <c r="AO60"/>
  <c r="AM60"/>
  <c r="AG60"/>
  <c r="AH60" s="1"/>
  <c r="AE60"/>
  <c r="Z60"/>
  <c r="Y60"/>
  <c r="W60"/>
  <c r="Q60"/>
  <c r="R60" s="1"/>
  <c r="O60"/>
  <c r="DB59"/>
  <c r="DA59"/>
  <c r="CY59"/>
  <c r="CS59"/>
  <c r="CT59" s="1"/>
  <c r="CQ59"/>
  <c r="CL59"/>
  <c r="CK59"/>
  <c r="CD59"/>
  <c r="CC59"/>
  <c r="BV59"/>
  <c r="BU59"/>
  <c r="BN59"/>
  <c r="BM59"/>
  <c r="BF59"/>
  <c r="BE59"/>
  <c r="AX59"/>
  <c r="AW59"/>
  <c r="AP59"/>
  <c r="AO59"/>
  <c r="AH59"/>
  <c r="AG59"/>
  <c r="Z59"/>
  <c r="Y59"/>
  <c r="R59"/>
  <c r="Q59"/>
  <c r="DB58"/>
  <c r="DA58"/>
  <c r="CY58"/>
  <c r="CS58"/>
  <c r="CT58" s="1"/>
  <c r="CQ58"/>
  <c r="CL58"/>
  <c r="CK58"/>
  <c r="CD58"/>
  <c r="CC58"/>
  <c r="BV58"/>
  <c r="BU58"/>
  <c r="BN58"/>
  <c r="BM58"/>
  <c r="BF58"/>
  <c r="BE58"/>
  <c r="AX58"/>
  <c r="AW58"/>
  <c r="AP58"/>
  <c r="AO58"/>
  <c r="AH58"/>
  <c r="AG58"/>
  <c r="Z58"/>
  <c r="Y58"/>
  <c r="R58"/>
  <c r="Q58"/>
  <c r="DB57"/>
  <c r="DA57"/>
  <c r="CY57"/>
  <c r="CS57"/>
  <c r="CT57" s="1"/>
  <c r="CK57"/>
  <c r="CL57" s="1"/>
  <c r="CC57"/>
  <c r="CD57" s="1"/>
  <c r="BU57"/>
  <c r="BV57" s="1"/>
  <c r="BM57"/>
  <c r="BN57" s="1"/>
  <c r="BE57"/>
  <c r="BF57" s="1"/>
  <c r="AW57"/>
  <c r="AX57" s="1"/>
  <c r="AO57"/>
  <c r="AP57" s="1"/>
  <c r="AG57"/>
  <c r="AH57" s="1"/>
  <c r="Y57"/>
  <c r="Z57" s="1"/>
  <c r="Q57"/>
  <c r="R57" s="1"/>
  <c r="DA56"/>
  <c r="DB56" s="1"/>
  <c r="CY56"/>
  <c r="CT56"/>
  <c r="CS56"/>
  <c r="CQ56"/>
  <c r="CK56"/>
  <c r="CL56" s="1"/>
  <c r="CI56"/>
  <c r="CD56"/>
  <c r="CC56"/>
  <c r="CA56"/>
  <c r="BU56"/>
  <c r="BV56" s="1"/>
  <c r="BS56"/>
  <c r="BN56"/>
  <c r="BM56"/>
  <c r="BK56"/>
  <c r="BE56"/>
  <c r="BF56" s="1"/>
  <c r="BC56"/>
  <c r="AX56"/>
  <c r="AW56"/>
  <c r="AU56"/>
  <c r="AO56"/>
  <c r="AP56" s="1"/>
  <c r="AM56"/>
  <c r="AH56"/>
  <c r="AG56"/>
  <c r="AE56"/>
  <c r="Y56"/>
  <c r="Z56" s="1"/>
  <c r="W56"/>
  <c r="R56"/>
  <c r="Q56"/>
  <c r="O56"/>
  <c r="DA55"/>
  <c r="DB55" s="1"/>
  <c r="CY55"/>
  <c r="CT55"/>
  <c r="CS55"/>
  <c r="CQ55"/>
  <c r="CK55"/>
  <c r="CL55" s="1"/>
  <c r="CI55"/>
  <c r="CD55"/>
  <c r="CC55"/>
  <c r="CA55"/>
  <c r="BU55"/>
  <c r="BV55" s="1"/>
  <c r="BS55"/>
  <c r="BN55"/>
  <c r="BM55"/>
  <c r="BK55"/>
  <c r="BE55"/>
  <c r="BF55" s="1"/>
  <c r="BC55"/>
  <c r="AX55"/>
  <c r="AW55"/>
  <c r="AU55"/>
  <c r="AO55"/>
  <c r="AP55" s="1"/>
  <c r="AM55"/>
  <c r="AH55"/>
  <c r="AG55"/>
  <c r="AE55"/>
  <c r="Y55"/>
  <c r="Z55" s="1"/>
  <c r="W55"/>
  <c r="R55"/>
  <c r="Q55"/>
  <c r="O55"/>
  <c r="DA54"/>
  <c r="DB54" s="1"/>
  <c r="CY54"/>
  <c r="CT54"/>
  <c r="CS54"/>
  <c r="CQ54"/>
  <c r="CK54"/>
  <c r="CL54" s="1"/>
  <c r="CI54"/>
  <c r="CD54"/>
  <c r="CC54"/>
  <c r="CA54"/>
  <c r="BU54"/>
  <c r="BV54" s="1"/>
  <c r="BS54"/>
  <c r="BN54"/>
  <c r="BM54"/>
  <c r="BK54"/>
  <c r="BE54"/>
  <c r="BF54" s="1"/>
  <c r="BC54"/>
  <c r="AX54"/>
  <c r="AW54"/>
  <c r="AU54"/>
  <c r="AO54"/>
  <c r="AP54" s="1"/>
  <c r="AM54"/>
  <c r="AH54"/>
  <c r="AG54"/>
  <c r="AE54"/>
  <c r="Y54"/>
  <c r="Z54" s="1"/>
  <c r="W54"/>
  <c r="R54"/>
  <c r="Q54"/>
  <c r="O54"/>
  <c r="DA53"/>
  <c r="DB53" s="1"/>
  <c r="CY53"/>
  <c r="CT53"/>
  <c r="CS53"/>
  <c r="CQ53"/>
  <c r="CK53"/>
  <c r="CL53" s="1"/>
  <c r="CI53"/>
  <c r="CD53"/>
  <c r="CC53"/>
  <c r="CA53"/>
  <c r="BU53"/>
  <c r="BV53" s="1"/>
  <c r="BS53"/>
  <c r="BN53"/>
  <c r="BM53"/>
  <c r="BK53"/>
  <c r="BE53"/>
  <c r="BF53" s="1"/>
  <c r="BC53"/>
  <c r="AX53"/>
  <c r="AW53"/>
  <c r="AU53"/>
  <c r="AO53"/>
  <c r="AP53" s="1"/>
  <c r="AM53"/>
  <c r="AH53"/>
  <c r="AG53"/>
  <c r="AE53"/>
  <c r="Y53"/>
  <c r="Z53" s="1"/>
  <c r="W53"/>
  <c r="R53"/>
  <c r="Q53"/>
  <c r="O53"/>
  <c r="DA52"/>
  <c r="DB52" s="1"/>
  <c r="CY52"/>
  <c r="CT52"/>
  <c r="CS52"/>
  <c r="CQ52"/>
  <c r="CK52"/>
  <c r="CL52" s="1"/>
  <c r="CI52"/>
  <c r="CD52"/>
  <c r="CC52"/>
  <c r="CA52"/>
  <c r="BU52"/>
  <c r="BV52" s="1"/>
  <c r="BS52"/>
  <c r="BN52"/>
  <c r="BM52"/>
  <c r="BK52"/>
  <c r="BE52"/>
  <c r="BF52" s="1"/>
  <c r="BC52"/>
  <c r="AX52"/>
  <c r="AW52"/>
  <c r="AU52"/>
  <c r="AO52"/>
  <c r="AP52" s="1"/>
  <c r="AM52"/>
  <c r="AH52"/>
  <c r="AG52"/>
  <c r="AE52"/>
  <c r="Y52"/>
  <c r="Z52" s="1"/>
  <c r="W52"/>
  <c r="R52"/>
  <c r="Q52"/>
  <c r="O52"/>
  <c r="DA51"/>
  <c r="DB51" s="1"/>
  <c r="CY51"/>
  <c r="CT51"/>
  <c r="CS51"/>
  <c r="CQ51"/>
  <c r="CK51"/>
  <c r="CL51" s="1"/>
  <c r="CI51"/>
  <c r="CD51"/>
  <c r="CC51"/>
  <c r="CA51"/>
  <c r="BU51"/>
  <c r="BV51" s="1"/>
  <c r="BS51"/>
  <c r="BN51"/>
  <c r="BM51"/>
  <c r="BK51"/>
  <c r="BE51"/>
  <c r="BF51" s="1"/>
  <c r="BC51"/>
  <c r="AX51"/>
  <c r="AW51"/>
  <c r="AU51"/>
  <c r="AO51"/>
  <c r="AP51" s="1"/>
  <c r="AM51"/>
  <c r="AH51"/>
  <c r="AG51"/>
  <c r="AE51"/>
  <c r="Y51"/>
  <c r="Z51" s="1"/>
  <c r="W51"/>
  <c r="R51"/>
  <c r="Q51"/>
  <c r="O51"/>
  <c r="DA50"/>
  <c r="DB50" s="1"/>
  <c r="CY50"/>
  <c r="CT50"/>
  <c r="CS50"/>
  <c r="CQ50"/>
  <c r="CK50"/>
  <c r="CL50" s="1"/>
  <c r="CI50"/>
  <c r="CD50"/>
  <c r="CC50"/>
  <c r="CA50"/>
  <c r="BU50"/>
  <c r="BV50" s="1"/>
  <c r="BS50"/>
  <c r="BN50"/>
  <c r="BM50"/>
  <c r="BK50"/>
  <c r="BE50"/>
  <c r="BF50" s="1"/>
  <c r="BC50"/>
  <c r="AX50"/>
  <c r="AW50"/>
  <c r="AU50"/>
  <c r="AO50"/>
  <c r="AP50" s="1"/>
  <c r="AM50"/>
  <c r="AH50"/>
  <c r="AG50"/>
  <c r="AE50"/>
  <c r="Y50"/>
  <c r="Z50" s="1"/>
  <c r="W50"/>
  <c r="R50"/>
  <c r="Q50"/>
  <c r="O50"/>
  <c r="DA49"/>
  <c r="DB49" s="1"/>
  <c r="CY49"/>
  <c r="CT49"/>
  <c r="CS49"/>
  <c r="CQ49"/>
  <c r="CK49"/>
  <c r="CL49" s="1"/>
  <c r="CI49"/>
  <c r="CD49"/>
  <c r="CC49"/>
  <c r="CA49"/>
  <c r="BU49"/>
  <c r="BV49" s="1"/>
  <c r="BS49"/>
  <c r="BN49"/>
  <c r="BM49"/>
  <c r="BK49"/>
  <c r="BE49"/>
  <c r="BF49" s="1"/>
  <c r="BC49"/>
  <c r="AX49"/>
  <c r="AW49"/>
  <c r="AU49"/>
  <c r="AO49"/>
  <c r="AP49" s="1"/>
  <c r="AM49"/>
  <c r="AH49"/>
  <c r="AG49"/>
  <c r="AE49"/>
  <c r="Y49"/>
  <c r="Z49" s="1"/>
  <c r="W49"/>
  <c r="R49"/>
  <c r="Q49"/>
  <c r="O49"/>
  <c r="DA48"/>
  <c r="DB48" s="1"/>
  <c r="CY48"/>
  <c r="CT48"/>
  <c r="CS48"/>
  <c r="CQ48"/>
  <c r="CK48"/>
  <c r="CL48" s="1"/>
  <c r="CI48"/>
  <c r="CD48"/>
  <c r="CC48"/>
  <c r="CA48"/>
  <c r="BU48"/>
  <c r="BV48" s="1"/>
  <c r="BM48"/>
  <c r="BN48" s="1"/>
  <c r="BE48"/>
  <c r="BF48" s="1"/>
  <c r="BC48"/>
  <c r="AX48"/>
  <c r="AW48"/>
  <c r="AU48"/>
  <c r="AO48"/>
  <c r="AP48" s="1"/>
  <c r="AM48"/>
  <c r="AH48"/>
  <c r="AG48"/>
  <c r="AE48"/>
  <c r="Y48"/>
  <c r="Z48" s="1"/>
  <c r="W48"/>
  <c r="R48"/>
  <c r="Q48"/>
  <c r="DB47"/>
  <c r="DA47"/>
  <c r="CY47"/>
  <c r="CS47"/>
  <c r="CT47" s="1"/>
  <c r="CQ47"/>
  <c r="CL47"/>
  <c r="CK47"/>
  <c r="CI47"/>
  <c r="CC47"/>
  <c r="CD47" s="1"/>
  <c r="CA47"/>
  <c r="BV47"/>
  <c r="BU47"/>
  <c r="BS47"/>
  <c r="BM47"/>
  <c r="BN47" s="1"/>
  <c r="BK47"/>
  <c r="BF47"/>
  <c r="BE47"/>
  <c r="BC47"/>
  <c r="AW47"/>
  <c r="AX47" s="1"/>
  <c r="AU47"/>
  <c r="AP47"/>
  <c r="AO47"/>
  <c r="AM47"/>
  <c r="AG47"/>
  <c r="AH47" s="1"/>
  <c r="AE47"/>
  <c r="Z47"/>
  <c r="Y47"/>
  <c r="W47"/>
  <c r="Q47"/>
  <c r="R47" s="1"/>
  <c r="O47"/>
  <c r="DB46"/>
  <c r="DA46"/>
  <c r="CY46"/>
  <c r="CS46"/>
  <c r="CT46" s="1"/>
  <c r="CQ46"/>
  <c r="CL46"/>
  <c r="CK46"/>
  <c r="CI46"/>
  <c r="CC46"/>
  <c r="CD46" s="1"/>
  <c r="CA46"/>
  <c r="BV46"/>
  <c r="BU46"/>
  <c r="BS46"/>
  <c r="BM46"/>
  <c r="BN46" s="1"/>
  <c r="BK46"/>
  <c r="BF46"/>
  <c r="BE46"/>
  <c r="BC46"/>
  <c r="AW46"/>
  <c r="AX46" s="1"/>
  <c r="AU46"/>
  <c r="AP46"/>
  <c r="AO46"/>
  <c r="AM46"/>
  <c r="AG46"/>
  <c r="AH46" s="1"/>
  <c r="AE46"/>
  <c r="Z46"/>
  <c r="Y46"/>
  <c r="W46"/>
  <c r="Q46"/>
  <c r="R46" s="1"/>
  <c r="O46"/>
  <c r="DB45"/>
  <c r="DA45"/>
  <c r="CY45"/>
  <c r="CS45"/>
  <c r="CT45" s="1"/>
  <c r="CQ45"/>
  <c r="CL45"/>
  <c r="CK45"/>
  <c r="CI45"/>
  <c r="CC45"/>
  <c r="CD45" s="1"/>
  <c r="CA45"/>
  <c r="BV45"/>
  <c r="BU45"/>
  <c r="BS45"/>
  <c r="BM45"/>
  <c r="BN45" s="1"/>
  <c r="BK45"/>
  <c r="BF45"/>
  <c r="BE45"/>
  <c r="BC45"/>
  <c r="AW45"/>
  <c r="AX45" s="1"/>
  <c r="AU45"/>
  <c r="AP45"/>
  <c r="AO45"/>
  <c r="AM45"/>
  <c r="AG45"/>
  <c r="AH45" s="1"/>
  <c r="AE45"/>
  <c r="Z45"/>
  <c r="Y45"/>
  <c r="W45"/>
  <c r="Q45"/>
  <c r="R45" s="1"/>
  <c r="DA44"/>
  <c r="DB44" s="1"/>
  <c r="CY44"/>
  <c r="CT44"/>
  <c r="CS44"/>
  <c r="CQ44"/>
  <c r="CK44"/>
  <c r="CL44" s="1"/>
  <c r="CI44"/>
  <c r="CD44"/>
  <c r="CC44"/>
  <c r="CA44"/>
  <c r="BU44"/>
  <c r="BV44" s="1"/>
  <c r="BS44"/>
  <c r="BN44"/>
  <c r="BM44"/>
  <c r="BK44"/>
  <c r="BE44"/>
  <c r="BF44" s="1"/>
  <c r="BC44"/>
  <c r="AX44"/>
  <c r="AW44"/>
  <c r="AU44"/>
  <c r="AO44"/>
  <c r="AP44" s="1"/>
  <c r="AM44"/>
  <c r="AH44"/>
  <c r="AG44"/>
  <c r="AE44"/>
  <c r="Y44"/>
  <c r="Z44" s="1"/>
  <c r="W44"/>
  <c r="R44"/>
  <c r="Q44"/>
  <c r="O44"/>
  <c r="DA43"/>
  <c r="DB43" s="1"/>
  <c r="CY43"/>
  <c r="CT43"/>
  <c r="CS43"/>
  <c r="CQ43"/>
  <c r="CK43"/>
  <c r="CL43" s="1"/>
  <c r="CI43"/>
  <c r="CD43"/>
  <c r="CC43"/>
  <c r="CA43"/>
  <c r="BU43"/>
  <c r="BV43" s="1"/>
  <c r="BS43"/>
  <c r="BN43"/>
  <c r="BM43"/>
  <c r="BK43"/>
  <c r="BE43"/>
  <c r="BF43" s="1"/>
  <c r="BC43"/>
  <c r="AX43"/>
  <c r="AW43"/>
  <c r="AU43"/>
  <c r="AO43"/>
  <c r="AP43" s="1"/>
  <c r="AM43"/>
  <c r="AH43"/>
  <c r="AG43"/>
  <c r="AE43"/>
  <c r="Y43"/>
  <c r="Z43" s="1"/>
  <c r="W43"/>
  <c r="R43"/>
  <c r="Q43"/>
  <c r="O43"/>
  <c r="DA42"/>
  <c r="DB42" s="1"/>
  <c r="CY42"/>
  <c r="CT42"/>
  <c r="CS42"/>
  <c r="CQ42"/>
  <c r="CK42"/>
  <c r="CL42" s="1"/>
  <c r="CC42"/>
  <c r="CD42" s="1"/>
  <c r="BU42"/>
  <c r="BV42" s="1"/>
  <c r="BM42"/>
  <c r="BN42" s="1"/>
  <c r="BE42"/>
  <c r="BF42" s="1"/>
  <c r="AW42"/>
  <c r="AX42" s="1"/>
  <c r="AO42"/>
  <c r="AP42" s="1"/>
  <c r="AG42"/>
  <c r="AH42" s="1"/>
  <c r="Y42"/>
  <c r="Z42" s="1"/>
  <c r="Q42"/>
  <c r="R42" s="1"/>
  <c r="DA41"/>
  <c r="DB41" s="1"/>
  <c r="CY41"/>
  <c r="CT41"/>
  <c r="CS41"/>
  <c r="CQ41"/>
  <c r="CK41"/>
  <c r="CL41" s="1"/>
  <c r="CI41"/>
  <c r="CD41"/>
  <c r="CC41"/>
  <c r="CA41"/>
  <c r="BU41"/>
  <c r="BV41" s="1"/>
  <c r="BS41"/>
  <c r="BN41"/>
  <c r="BM41"/>
  <c r="BK41"/>
  <c r="BE41"/>
  <c r="BF41" s="1"/>
  <c r="BC41"/>
  <c r="AX41"/>
  <c r="AW41"/>
  <c r="AU41"/>
  <c r="AO41"/>
  <c r="AP41" s="1"/>
  <c r="AM41"/>
  <c r="AH41"/>
  <c r="AG41"/>
  <c r="AE41"/>
  <c r="Y41"/>
  <c r="Z41" s="1"/>
  <c r="W41"/>
  <c r="R41"/>
  <c r="Q41"/>
  <c r="O41"/>
  <c r="DA40"/>
  <c r="DB40" s="1"/>
  <c r="CY40"/>
  <c r="CT40"/>
  <c r="CS40"/>
  <c r="CQ40"/>
  <c r="CK40"/>
  <c r="CL40" s="1"/>
  <c r="CI40"/>
  <c r="CD40"/>
  <c r="CC40"/>
  <c r="CA40"/>
  <c r="BU40"/>
  <c r="BV40" s="1"/>
  <c r="BS40"/>
  <c r="BN40"/>
  <c r="BM40"/>
  <c r="BK40"/>
  <c r="BE40"/>
  <c r="BF40" s="1"/>
  <c r="BC40"/>
  <c r="AX40"/>
  <c r="AW40"/>
  <c r="AU40"/>
  <c r="AO40"/>
  <c r="AP40" s="1"/>
  <c r="AM40"/>
  <c r="AH40"/>
  <c r="AG40"/>
  <c r="AE40"/>
  <c r="Y40"/>
  <c r="Z40" s="1"/>
  <c r="W40"/>
  <c r="R40"/>
  <c r="Q40"/>
  <c r="O40"/>
  <c r="DA39"/>
  <c r="DB39" s="1"/>
  <c r="CY39"/>
  <c r="CT39"/>
  <c r="CS39"/>
  <c r="CQ39"/>
  <c r="CK39"/>
  <c r="CL39" s="1"/>
  <c r="CI39"/>
  <c r="CD39"/>
  <c r="CC39"/>
  <c r="CA39"/>
  <c r="BU39"/>
  <c r="BV39" s="1"/>
  <c r="BS39"/>
  <c r="BN39"/>
  <c r="BM39"/>
  <c r="BK39"/>
  <c r="BE39"/>
  <c r="BF39" s="1"/>
  <c r="BC39"/>
  <c r="AX39"/>
  <c r="AW39"/>
  <c r="AU39"/>
  <c r="AO39"/>
  <c r="AP39" s="1"/>
  <c r="AM39"/>
  <c r="AH39"/>
  <c r="AG39"/>
  <c r="AE39"/>
  <c r="Y39"/>
  <c r="Z39" s="1"/>
  <c r="W39"/>
  <c r="R39"/>
  <c r="Q39"/>
  <c r="O39"/>
  <c r="DA38"/>
  <c r="DB38" s="1"/>
  <c r="CY38"/>
  <c r="CT38"/>
  <c r="CS38"/>
  <c r="CQ38"/>
  <c r="CK38"/>
  <c r="CL38" s="1"/>
  <c r="CI38"/>
  <c r="CD38"/>
  <c r="CC38"/>
  <c r="CA38"/>
  <c r="BU38"/>
  <c r="BV38" s="1"/>
  <c r="BS38"/>
  <c r="BN38"/>
  <c r="BM38"/>
  <c r="BK38"/>
  <c r="BE38"/>
  <c r="BF38" s="1"/>
  <c r="BC38"/>
  <c r="AX38"/>
  <c r="AW38"/>
  <c r="AU38"/>
  <c r="AO38"/>
  <c r="AP38" s="1"/>
  <c r="AM38"/>
  <c r="AH38"/>
  <c r="AG38"/>
  <c r="AE38"/>
  <c r="Y38"/>
  <c r="Z38" s="1"/>
  <c r="W38"/>
  <c r="R38"/>
  <c r="Q38"/>
  <c r="O38"/>
  <c r="DA37"/>
  <c r="DB37" s="1"/>
  <c r="CY37"/>
  <c r="CT37"/>
  <c r="CS37"/>
  <c r="CQ37"/>
  <c r="CK37"/>
  <c r="CL37" s="1"/>
  <c r="CI37"/>
  <c r="CD37"/>
  <c r="CC37"/>
  <c r="CA37"/>
  <c r="BU37"/>
  <c r="BV37" s="1"/>
  <c r="BS37"/>
  <c r="BN37"/>
  <c r="BM37"/>
  <c r="BK37"/>
  <c r="BE37"/>
  <c r="BF37" s="1"/>
  <c r="BC37"/>
  <c r="AX37"/>
  <c r="AW37"/>
  <c r="AU37"/>
  <c r="AO37"/>
  <c r="AP37" s="1"/>
  <c r="AM37"/>
  <c r="AH37"/>
  <c r="AG37"/>
  <c r="AE37"/>
  <c r="Y37"/>
  <c r="Z37" s="1"/>
  <c r="W37"/>
  <c r="R37"/>
  <c r="Q37"/>
  <c r="O37"/>
  <c r="DA36"/>
  <c r="DB36" s="1"/>
  <c r="CY36"/>
  <c r="CT36"/>
  <c r="CS36"/>
  <c r="CQ36"/>
  <c r="CK36"/>
  <c r="CL36" s="1"/>
  <c r="CI36"/>
  <c r="CD36"/>
  <c r="CC36"/>
  <c r="CA36"/>
  <c r="BU36"/>
  <c r="BV36" s="1"/>
  <c r="BS36"/>
  <c r="BN36"/>
  <c r="BM36"/>
  <c r="BK36"/>
  <c r="BE36"/>
  <c r="BF36" s="1"/>
  <c r="BC36"/>
  <c r="AX36"/>
  <c r="AW36"/>
  <c r="AU36"/>
  <c r="AO36"/>
  <c r="AP36" s="1"/>
  <c r="AM36"/>
  <c r="AH36"/>
  <c r="AG36"/>
  <c r="AE36"/>
  <c r="Y36"/>
  <c r="Z36" s="1"/>
  <c r="W36"/>
  <c r="R36"/>
  <c r="Q36"/>
  <c r="O36"/>
  <c r="DA35"/>
  <c r="DB35" s="1"/>
  <c r="CY35"/>
  <c r="CT35"/>
  <c r="CS35"/>
  <c r="CQ35"/>
  <c r="CK35"/>
  <c r="CL35" s="1"/>
  <c r="CI35"/>
  <c r="CD35"/>
  <c r="CC35"/>
  <c r="CA35"/>
  <c r="BU35"/>
  <c r="BV35" s="1"/>
  <c r="BS35"/>
  <c r="BN35"/>
  <c r="BM35"/>
  <c r="BK35"/>
  <c r="BE35"/>
  <c r="BF35" s="1"/>
  <c r="BC35"/>
  <c r="AX35"/>
  <c r="AW35"/>
  <c r="AU35"/>
  <c r="AO35"/>
  <c r="AP35" s="1"/>
  <c r="AM35"/>
  <c r="AH35"/>
  <c r="AG35"/>
  <c r="AE35"/>
  <c r="Y35"/>
  <c r="Z35" s="1"/>
  <c r="W35"/>
  <c r="R35"/>
  <c r="Q35"/>
  <c r="O35"/>
  <c r="DA34"/>
  <c r="DB34" s="1"/>
  <c r="CY34"/>
  <c r="CT34"/>
  <c r="CS34"/>
  <c r="CQ34"/>
  <c r="CK34"/>
  <c r="CL34" s="1"/>
  <c r="CI34"/>
  <c r="CD34"/>
  <c r="CC34"/>
  <c r="CA34"/>
  <c r="BU34"/>
  <c r="BV34" s="1"/>
  <c r="BS34"/>
  <c r="BN34"/>
  <c r="BM34"/>
  <c r="BK34"/>
  <c r="BE34"/>
  <c r="BF34" s="1"/>
  <c r="BC34"/>
  <c r="AX34"/>
  <c r="AW34"/>
  <c r="AU34"/>
  <c r="AO34"/>
  <c r="AP34" s="1"/>
  <c r="AM34"/>
  <c r="AH34"/>
  <c r="AG34"/>
  <c r="AE34"/>
  <c r="Y34"/>
  <c r="Z34" s="1"/>
  <c r="W34"/>
  <c r="R34"/>
  <c r="Q34"/>
  <c r="O34"/>
  <c r="DA33"/>
  <c r="DB33" s="1"/>
  <c r="CY33"/>
  <c r="CT33"/>
  <c r="CS33"/>
  <c r="CQ33"/>
  <c r="CK33"/>
  <c r="CL33" s="1"/>
  <c r="CI33"/>
  <c r="CD33"/>
  <c r="CC33"/>
  <c r="CA33"/>
  <c r="BU33"/>
  <c r="BV33" s="1"/>
  <c r="BS33"/>
  <c r="BN33"/>
  <c r="BM33"/>
  <c r="BK33"/>
  <c r="BE33"/>
  <c r="BF33" s="1"/>
  <c r="BC33"/>
  <c r="AX33"/>
  <c r="AW33"/>
  <c r="AU33"/>
  <c r="AO33"/>
  <c r="AP33" s="1"/>
  <c r="AM33"/>
  <c r="AH33"/>
  <c r="AG33"/>
  <c r="AE33"/>
  <c r="Y33"/>
  <c r="Z33" s="1"/>
  <c r="W33"/>
  <c r="R33"/>
  <c r="Q33"/>
  <c r="O33"/>
  <c r="DA32"/>
  <c r="DB32" s="1"/>
  <c r="CS32"/>
  <c r="CT32" s="1"/>
  <c r="CK32"/>
  <c r="CL32" s="1"/>
  <c r="CC32"/>
  <c r="CD32" s="1"/>
  <c r="BU32"/>
  <c r="BV32" s="1"/>
  <c r="BM32"/>
  <c r="BN32" s="1"/>
  <c r="BE32"/>
  <c r="BF32" s="1"/>
  <c r="BC32"/>
  <c r="AX32"/>
  <c r="AW32"/>
  <c r="AU32"/>
  <c r="AO32"/>
  <c r="AP32" s="1"/>
  <c r="AM32"/>
  <c r="AH32"/>
  <c r="AG32"/>
  <c r="AE32"/>
  <c r="Y32"/>
  <c r="Z32" s="1"/>
  <c r="W32"/>
  <c r="R32"/>
  <c r="Q32"/>
  <c r="O32"/>
  <c r="DA31"/>
  <c r="DB31" s="1"/>
  <c r="CY31"/>
  <c r="CT31"/>
  <c r="CS31"/>
  <c r="CQ31"/>
  <c r="CK31"/>
  <c r="CL31" s="1"/>
  <c r="CI31"/>
  <c r="CD31"/>
  <c r="CC31"/>
  <c r="CA31"/>
  <c r="BU31"/>
  <c r="BV31" s="1"/>
  <c r="BS31"/>
  <c r="BN31"/>
  <c r="BM31"/>
  <c r="BK31"/>
  <c r="BE31"/>
  <c r="BF31" s="1"/>
  <c r="BC31"/>
  <c r="AX31"/>
  <c r="AW31"/>
  <c r="AU31"/>
  <c r="AO31"/>
  <c r="AP31" s="1"/>
  <c r="AM31"/>
  <c r="AH31"/>
  <c r="AG31"/>
  <c r="AE31"/>
  <c r="Y31"/>
  <c r="Z31" s="1"/>
  <c r="W31"/>
  <c r="R31"/>
  <c r="Q31"/>
  <c r="O31"/>
  <c r="DA30"/>
  <c r="DB30" s="1"/>
  <c r="CY30"/>
  <c r="CT30"/>
  <c r="CS30"/>
  <c r="CL30"/>
  <c r="CK30"/>
  <c r="CD30"/>
  <c r="CC30"/>
  <c r="BV30"/>
  <c r="BU30"/>
  <c r="BN30"/>
  <c r="BM30"/>
  <c r="BK30"/>
  <c r="BE30"/>
  <c r="BF30" s="1"/>
  <c r="AW30"/>
  <c r="AX30" s="1"/>
  <c r="AO30"/>
  <c r="AP30" s="1"/>
  <c r="AM30"/>
  <c r="AH30"/>
  <c r="AG30"/>
  <c r="AE30"/>
  <c r="Y30"/>
  <c r="Z30" s="1"/>
  <c r="W30"/>
  <c r="R30"/>
  <c r="Q30"/>
  <c r="DB29"/>
  <c r="DA29"/>
  <c r="CY29"/>
  <c r="CS29"/>
  <c r="CT29" s="1"/>
  <c r="CQ29"/>
  <c r="CL29"/>
  <c r="CK29"/>
  <c r="CI29"/>
  <c r="CC29"/>
  <c r="CD29" s="1"/>
  <c r="CA29"/>
  <c r="BV29"/>
  <c r="BU29"/>
  <c r="BS29"/>
  <c r="BM29"/>
  <c r="BN29" s="1"/>
  <c r="BK29"/>
  <c r="BF29"/>
  <c r="BE29"/>
  <c r="BC29"/>
  <c r="AW29"/>
  <c r="AX29" s="1"/>
  <c r="AU29"/>
  <c r="AP29"/>
  <c r="AO29"/>
  <c r="AM29"/>
  <c r="AG29"/>
  <c r="AH29" s="1"/>
  <c r="AE29"/>
  <c r="Z29"/>
  <c r="Y29"/>
  <c r="W29"/>
  <c r="Q29"/>
  <c r="R29" s="1"/>
  <c r="O29"/>
  <c r="DB28"/>
  <c r="DA28"/>
  <c r="CY28"/>
  <c r="CS28"/>
  <c r="CT28" s="1"/>
  <c r="CQ28"/>
  <c r="CL28"/>
  <c r="CK28"/>
  <c r="CI28"/>
  <c r="CC28"/>
  <c r="CD28" s="1"/>
  <c r="CA28"/>
  <c r="BV28"/>
  <c r="BU28"/>
  <c r="BN28"/>
  <c r="BM28"/>
  <c r="BF28"/>
  <c r="BE28"/>
  <c r="AX28"/>
  <c r="AW28"/>
  <c r="AP28"/>
  <c r="AO28"/>
  <c r="AH28"/>
  <c r="AG28"/>
  <c r="Z28"/>
  <c r="Y28"/>
  <c r="R28"/>
  <c r="Q28"/>
  <c r="O28"/>
  <c r="DA27"/>
  <c r="DB27" s="1"/>
  <c r="CY27"/>
  <c r="CT27"/>
  <c r="CS27"/>
  <c r="CQ27"/>
  <c r="CK27"/>
  <c r="CL27" s="1"/>
  <c r="CI27"/>
  <c r="CD27"/>
  <c r="CC27"/>
  <c r="CA27"/>
  <c r="BU27"/>
  <c r="BV27" s="1"/>
  <c r="BS27"/>
  <c r="BN27"/>
  <c r="BM27"/>
  <c r="BK27"/>
  <c r="BE27"/>
  <c r="BF27" s="1"/>
  <c r="BC27"/>
  <c r="AX27"/>
  <c r="AW27"/>
  <c r="AU27"/>
  <c r="AO27"/>
  <c r="AP27" s="1"/>
  <c r="AM27"/>
  <c r="AH27"/>
  <c r="AG27"/>
  <c r="AE27"/>
  <c r="Y27"/>
  <c r="Z27" s="1"/>
  <c r="W27"/>
  <c r="R27"/>
  <c r="Q27"/>
  <c r="O27"/>
  <c r="DA26"/>
  <c r="DB26" s="1"/>
  <c r="CY26"/>
  <c r="CT26"/>
  <c r="CS26"/>
  <c r="CQ26"/>
  <c r="CK26"/>
  <c r="CL26" s="1"/>
  <c r="CI26"/>
  <c r="CD26"/>
  <c r="CC26"/>
  <c r="CA26"/>
  <c r="BU26"/>
  <c r="BV26" s="1"/>
  <c r="BS26"/>
  <c r="BN26"/>
  <c r="BM26"/>
  <c r="BK26"/>
  <c r="BE26"/>
  <c r="BF26" s="1"/>
  <c r="BC26"/>
  <c r="AX26"/>
  <c r="AW26"/>
  <c r="AU26"/>
  <c r="AO26"/>
  <c r="AP26" s="1"/>
  <c r="AM26"/>
  <c r="AH26"/>
  <c r="AG26"/>
  <c r="AE26"/>
  <c r="Y26"/>
  <c r="Z26" s="1"/>
  <c r="W26"/>
  <c r="R26"/>
  <c r="Q26"/>
  <c r="O26"/>
  <c r="DA25"/>
  <c r="DB25" s="1"/>
  <c r="CY25"/>
  <c r="CT25"/>
  <c r="CS25"/>
  <c r="CQ25"/>
  <c r="CK25"/>
  <c r="CL25" s="1"/>
  <c r="CI25"/>
  <c r="CD25"/>
  <c r="CC25"/>
  <c r="CA25"/>
  <c r="BU25"/>
  <c r="BV25" s="1"/>
  <c r="BS25"/>
  <c r="BN25"/>
  <c r="BM25"/>
  <c r="BK25"/>
  <c r="BE25"/>
  <c r="BF25" s="1"/>
  <c r="AW25"/>
  <c r="AX25" s="1"/>
  <c r="AO25"/>
  <c r="AP25" s="1"/>
  <c r="AG25"/>
  <c r="AH25" s="1"/>
  <c r="Y25"/>
  <c r="Z25" s="1"/>
  <c r="Q25"/>
  <c r="R25" s="1"/>
  <c r="O25"/>
  <c r="DB24"/>
  <c r="DA24"/>
  <c r="CY24"/>
  <c r="CS24"/>
  <c r="CT24" s="1"/>
  <c r="CQ24"/>
  <c r="CL24"/>
  <c r="CK24"/>
  <c r="CI24"/>
  <c r="CC24"/>
  <c r="CD24" s="1"/>
  <c r="CA24"/>
  <c r="BV24"/>
  <c r="BU24"/>
  <c r="BS24"/>
  <c r="BM24"/>
  <c r="BN24" s="1"/>
  <c r="BK24"/>
  <c r="BF24"/>
  <c r="BE24"/>
  <c r="BC24"/>
  <c r="AW24"/>
  <c r="AX24" s="1"/>
  <c r="AU24"/>
  <c r="AP24"/>
  <c r="AO24"/>
  <c r="AM24"/>
  <c r="AG24"/>
  <c r="AH24" s="1"/>
  <c r="AE24"/>
  <c r="Z24"/>
  <c r="Y24"/>
  <c r="W24"/>
  <c r="Q24"/>
  <c r="R24" s="1"/>
  <c r="O24"/>
  <c r="DB23"/>
  <c r="DA23"/>
  <c r="CY23"/>
  <c r="CS23"/>
  <c r="CT23" s="1"/>
  <c r="CQ23"/>
  <c r="CL23"/>
  <c r="CK23"/>
  <c r="CI23"/>
  <c r="CC23"/>
  <c r="CD23" s="1"/>
  <c r="CA23"/>
  <c r="BV23"/>
  <c r="BU23"/>
  <c r="BN23"/>
  <c r="BM23"/>
  <c r="BF23"/>
  <c r="BE23"/>
  <c r="AX23"/>
  <c r="AW23"/>
  <c r="AP23"/>
  <c r="AO23"/>
  <c r="AH23"/>
  <c r="AG23"/>
  <c r="Z23"/>
  <c r="Y23"/>
  <c r="R23"/>
  <c r="Q23"/>
  <c r="O23"/>
  <c r="DA22"/>
  <c r="DB22" s="1"/>
  <c r="CY22"/>
  <c r="CT22"/>
  <c r="CS22"/>
  <c r="CQ22"/>
  <c r="CK22"/>
  <c r="CL22" s="1"/>
  <c r="CI22"/>
  <c r="CD22"/>
  <c r="CC22"/>
  <c r="CA22"/>
  <c r="BU22"/>
  <c r="BV22" s="1"/>
  <c r="BS22"/>
  <c r="BN22"/>
  <c r="BM22"/>
  <c r="BK22"/>
  <c r="BE22"/>
  <c r="BF22" s="1"/>
  <c r="BC22"/>
  <c r="AX22"/>
  <c r="AW22"/>
  <c r="AU22"/>
  <c r="AO22"/>
  <c r="AP22" s="1"/>
  <c r="AM22"/>
  <c r="AH22"/>
  <c r="AG22"/>
  <c r="AE22"/>
  <c r="Y22"/>
  <c r="Z22" s="1"/>
  <c r="W22"/>
  <c r="R22"/>
  <c r="Q22"/>
  <c r="O22"/>
  <c r="DA21"/>
  <c r="DB21" s="1"/>
  <c r="CY21"/>
  <c r="CT21"/>
  <c r="CS21"/>
  <c r="CQ21"/>
  <c r="CK21"/>
  <c r="CL21" s="1"/>
  <c r="CI21"/>
  <c r="CD21"/>
  <c r="CC21"/>
  <c r="CA21"/>
  <c r="BU21"/>
  <c r="BV21" s="1"/>
  <c r="BS21"/>
  <c r="BN21"/>
  <c r="BM21"/>
  <c r="BK21"/>
  <c r="BE21"/>
  <c r="BF21" s="1"/>
  <c r="BC21"/>
  <c r="AX21"/>
  <c r="AW21"/>
  <c r="AU21"/>
  <c r="AO21"/>
  <c r="AP21" s="1"/>
  <c r="AM21"/>
  <c r="AH21"/>
  <c r="AG21"/>
  <c r="AE21"/>
  <c r="Y21"/>
  <c r="Z21" s="1"/>
  <c r="W21"/>
  <c r="R21"/>
  <c r="Q21"/>
  <c r="O21"/>
  <c r="DA20"/>
  <c r="DB20" s="1"/>
  <c r="CY20"/>
  <c r="CT20"/>
  <c r="CS20"/>
  <c r="CQ20"/>
  <c r="CK20"/>
  <c r="CL20" s="1"/>
  <c r="CI20"/>
  <c r="CD20"/>
  <c r="CC20"/>
  <c r="CA20"/>
  <c r="BU20"/>
  <c r="BV20" s="1"/>
  <c r="BS20"/>
  <c r="BN20"/>
  <c r="BM20"/>
  <c r="BK20"/>
  <c r="BE20"/>
  <c r="BF20" s="1"/>
  <c r="BC20"/>
  <c r="AX20"/>
  <c r="AW20"/>
  <c r="AU20"/>
  <c r="AO20"/>
  <c r="AP20" s="1"/>
  <c r="AM20"/>
  <c r="AH20"/>
  <c r="AG20"/>
  <c r="Z20"/>
  <c r="Y20"/>
  <c r="R20"/>
  <c r="Q20"/>
  <c r="DB19"/>
  <c r="DA19"/>
  <c r="CY19"/>
  <c r="CS19"/>
  <c r="CT19" s="1"/>
  <c r="CQ19"/>
  <c r="CL19"/>
  <c r="CK19"/>
  <c r="CI19"/>
  <c r="CC19"/>
  <c r="CD19" s="1"/>
  <c r="CA19"/>
  <c r="BV19"/>
  <c r="BU19"/>
  <c r="BS19"/>
  <c r="BM19"/>
  <c r="BN19" s="1"/>
  <c r="BK19"/>
  <c r="BF19"/>
  <c r="BE19"/>
  <c r="BC19"/>
  <c r="AW19"/>
  <c r="AX19" s="1"/>
  <c r="AU19"/>
  <c r="AP19"/>
  <c r="AO19"/>
  <c r="AH19"/>
  <c r="AG19"/>
  <c r="Z19"/>
  <c r="Y19"/>
  <c r="R19"/>
  <c r="Q19"/>
  <c r="DB18"/>
  <c r="DA18"/>
  <c r="CY18"/>
  <c r="CS18"/>
  <c r="CT18" s="1"/>
  <c r="CQ18"/>
  <c r="CL18"/>
  <c r="CK18"/>
  <c r="CI18"/>
  <c r="CC18"/>
  <c r="CD18" s="1"/>
  <c r="CA18"/>
  <c r="BV18"/>
  <c r="BU18"/>
  <c r="BS18"/>
  <c r="BM18"/>
  <c r="BN18" s="1"/>
  <c r="BK18"/>
  <c r="BF18"/>
  <c r="BE18"/>
  <c r="BC18"/>
  <c r="AW18"/>
  <c r="AX18" s="1"/>
  <c r="AU18"/>
  <c r="AP18"/>
  <c r="AO18"/>
  <c r="AM18"/>
  <c r="AG18"/>
  <c r="AH18" s="1"/>
  <c r="AE18"/>
  <c r="Z18"/>
  <c r="Y18"/>
  <c r="W18"/>
  <c r="Q18"/>
  <c r="R18" s="1"/>
  <c r="O18"/>
  <c r="DB17"/>
  <c r="DA17"/>
  <c r="CY17"/>
  <c r="CS17"/>
  <c r="CT17" s="1"/>
  <c r="CQ17"/>
  <c r="CL17"/>
  <c r="CK17"/>
  <c r="CI17"/>
  <c r="CC17"/>
  <c r="CD17" s="1"/>
  <c r="CA17"/>
  <c r="BV17"/>
  <c r="BU17"/>
  <c r="BS17"/>
  <c r="BM17"/>
  <c r="BN17" s="1"/>
  <c r="BK17"/>
  <c r="BF17"/>
  <c r="BE17"/>
  <c r="BC17"/>
  <c r="AW17"/>
  <c r="AX17" s="1"/>
  <c r="AU17"/>
  <c r="AP17"/>
  <c r="AO17"/>
  <c r="AM17"/>
  <c r="AG17"/>
  <c r="AH17" s="1"/>
  <c r="AE17"/>
  <c r="Z17"/>
  <c r="Y17"/>
  <c r="W17"/>
  <c r="Q17"/>
  <c r="R17" s="1"/>
  <c r="O17"/>
  <c r="DB16"/>
  <c r="DA16"/>
  <c r="CY16"/>
  <c r="CS16"/>
  <c r="CT16" s="1"/>
  <c r="CQ16"/>
  <c r="CL16"/>
  <c r="CK16"/>
  <c r="CI16"/>
  <c r="CC16"/>
  <c r="CD16" s="1"/>
  <c r="CA16"/>
  <c r="BV16"/>
  <c r="BU16"/>
  <c r="BS16"/>
  <c r="BM16"/>
  <c r="BN16" s="1"/>
  <c r="BK16"/>
  <c r="BF16"/>
  <c r="BE16"/>
  <c r="BC16"/>
  <c r="AW16"/>
  <c r="AX16" s="1"/>
  <c r="AU16"/>
  <c r="AP16"/>
  <c r="AO16"/>
  <c r="AM16"/>
  <c r="AG16"/>
  <c r="AH16" s="1"/>
  <c r="AE16"/>
  <c r="Z16"/>
  <c r="Y16"/>
  <c r="W16"/>
  <c r="Q16"/>
  <c r="R16" s="1"/>
  <c r="O16"/>
  <c r="DB15"/>
  <c r="DA15"/>
  <c r="CY15"/>
  <c r="CS15"/>
  <c r="CT15" s="1"/>
  <c r="CQ15"/>
  <c r="CL15"/>
  <c r="CK15"/>
  <c r="CI15"/>
  <c r="CC15"/>
  <c r="CD15" s="1"/>
  <c r="CA15"/>
  <c r="BV15"/>
  <c r="BU15"/>
  <c r="BS15"/>
  <c r="BM15"/>
  <c r="BN15" s="1"/>
  <c r="BK15"/>
  <c r="BF15"/>
  <c r="BE15"/>
  <c r="BC15"/>
  <c r="AW15"/>
  <c r="AX15" s="1"/>
  <c r="AU15"/>
  <c r="AP15"/>
  <c r="AO15"/>
  <c r="AM15"/>
  <c r="AG15"/>
  <c r="AH15" s="1"/>
  <c r="AE15"/>
  <c r="Z15"/>
  <c r="Y15"/>
  <c r="W15"/>
  <c r="Q15"/>
  <c r="R15" s="1"/>
  <c r="O15"/>
  <c r="DB14"/>
  <c r="DA14"/>
  <c r="CY14"/>
  <c r="CS14"/>
  <c r="CT14" s="1"/>
  <c r="CQ14"/>
  <c r="CL14"/>
  <c r="CK14"/>
  <c r="CI14"/>
  <c r="CC14"/>
  <c r="CD14" s="1"/>
  <c r="CA14"/>
  <c r="BV14"/>
  <c r="BU14"/>
  <c r="BS14"/>
  <c r="BM14"/>
  <c r="BN14" s="1"/>
  <c r="BK14"/>
  <c r="BF14"/>
  <c r="BE14"/>
  <c r="BC14"/>
  <c r="AW14"/>
  <c r="AX14" s="1"/>
  <c r="AU14"/>
  <c r="AP14"/>
  <c r="AO14"/>
  <c r="AM14"/>
  <c r="AG14"/>
  <c r="AH14" s="1"/>
  <c r="AE14"/>
  <c r="Z14"/>
  <c r="Y14"/>
  <c r="W14"/>
  <c r="Q14"/>
  <c r="R14" s="1"/>
  <c r="O14"/>
  <c r="DB13"/>
  <c r="DA13"/>
  <c r="CY13"/>
  <c r="CS13"/>
  <c r="CT13" s="1"/>
  <c r="CQ13"/>
  <c r="CL13"/>
  <c r="CK13"/>
  <c r="CI13"/>
  <c r="CC13"/>
  <c r="CD13" s="1"/>
  <c r="CA13"/>
  <c r="BV13"/>
  <c r="BU13"/>
  <c r="BS13"/>
  <c r="BM13"/>
  <c r="BN13" s="1"/>
  <c r="BK13"/>
  <c r="BF13"/>
  <c r="BE13"/>
  <c r="BC13"/>
  <c r="AW13"/>
  <c r="AX13" s="1"/>
  <c r="AU13"/>
  <c r="AP13"/>
  <c r="AO13"/>
  <c r="AM13"/>
  <c r="AG13"/>
  <c r="AH13" s="1"/>
  <c r="AE13"/>
  <c r="Z13"/>
  <c r="Y13"/>
  <c r="W13"/>
  <c r="Q13"/>
  <c r="R13" s="1"/>
  <c r="O13"/>
  <c r="DB12"/>
  <c r="DA12"/>
  <c r="CY12"/>
  <c r="CS12"/>
  <c r="CT12" s="1"/>
  <c r="CQ12"/>
  <c r="CL12"/>
  <c r="CK12"/>
  <c r="CI12"/>
  <c r="CC12"/>
  <c r="CD12" s="1"/>
  <c r="CA12"/>
  <c r="BV12"/>
  <c r="BU12"/>
  <c r="BS12"/>
  <c r="BM12"/>
  <c r="BN12" s="1"/>
  <c r="BK12"/>
  <c r="BF12"/>
  <c r="BE12"/>
  <c r="BC12"/>
  <c r="AW12"/>
  <c r="AX12" s="1"/>
  <c r="AU12"/>
  <c r="AP12"/>
  <c r="AO12"/>
  <c r="AM12"/>
  <c r="AG12"/>
  <c r="AH12" s="1"/>
  <c r="AE12"/>
  <c r="Z12"/>
  <c r="Y12"/>
  <c r="W12"/>
  <c r="Q12"/>
  <c r="R12" s="1"/>
  <c r="O12"/>
  <c r="DB11"/>
  <c r="DA11"/>
  <c r="CY11"/>
  <c r="CS11"/>
  <c r="CT11" s="1"/>
  <c r="CQ11"/>
  <c r="CL11"/>
  <c r="CK11"/>
  <c r="CI11"/>
  <c r="CC11"/>
  <c r="CD11" s="1"/>
  <c r="CA11"/>
  <c r="BV11"/>
  <c r="BU11"/>
  <c r="BS11"/>
  <c r="BM11"/>
  <c r="BN11" s="1"/>
  <c r="BK11"/>
  <c r="BF11"/>
  <c r="BE11"/>
  <c r="BC11"/>
  <c r="AW11"/>
  <c r="AX11" s="1"/>
  <c r="AU11"/>
  <c r="AP11"/>
  <c r="AO11"/>
  <c r="AM11"/>
  <c r="AG11"/>
  <c r="AH11" s="1"/>
  <c r="AE11"/>
  <c r="Z11"/>
  <c r="Y11"/>
  <c r="W11"/>
  <c r="Q11"/>
  <c r="R11" s="1"/>
  <c r="O11"/>
  <c r="DB10"/>
  <c r="DA10"/>
  <c r="CY10"/>
  <c r="CS10"/>
  <c r="CT10" s="1"/>
  <c r="CQ10"/>
  <c r="CL10"/>
  <c r="CK10"/>
  <c r="CI10"/>
  <c r="CC10"/>
  <c r="CD10" s="1"/>
  <c r="CA10"/>
  <c r="BV10"/>
  <c r="BU10"/>
  <c r="BS10"/>
  <c r="BM10"/>
  <c r="BN10" s="1"/>
  <c r="BK10"/>
  <c r="BF10"/>
  <c r="BE10"/>
  <c r="BC10"/>
  <c r="AW10"/>
  <c r="AX10" s="1"/>
  <c r="AU10"/>
  <c r="AP10"/>
  <c r="AO10"/>
  <c r="AM10"/>
  <c r="AG10"/>
  <c r="AH10" s="1"/>
  <c r="AE10"/>
  <c r="Z10"/>
  <c r="Y10"/>
  <c r="W10"/>
  <c r="Q10"/>
  <c r="R10" s="1"/>
  <c r="O10"/>
  <c r="DB9"/>
  <c r="DA9"/>
  <c r="CY9"/>
  <c r="CS9"/>
  <c r="CT9" s="1"/>
  <c r="CQ9"/>
  <c r="CL9"/>
  <c r="CK9"/>
  <c r="CI9"/>
  <c r="CC9"/>
  <c r="CD9" s="1"/>
  <c r="CA9"/>
  <c r="BV9"/>
  <c r="BU9"/>
  <c r="BS9"/>
  <c r="BM9"/>
  <c r="BN9" s="1"/>
  <c r="BK9"/>
  <c r="BF9"/>
  <c r="BE9"/>
  <c r="BC9"/>
  <c r="AW9"/>
  <c r="AX9" s="1"/>
  <c r="AU9"/>
  <c r="AP9"/>
  <c r="AO9"/>
  <c r="AM9"/>
  <c r="AG9"/>
  <c r="AH9" s="1"/>
  <c r="AE9"/>
  <c r="Z9"/>
  <c r="Y9"/>
  <c r="W9"/>
  <c r="Q9"/>
  <c r="R9" s="1"/>
  <c r="O9"/>
  <c r="DB8"/>
  <c r="DA8"/>
  <c r="CY8"/>
  <c r="CS8"/>
  <c r="CT8" s="1"/>
  <c r="CQ8"/>
  <c r="CL8"/>
  <c r="CK8"/>
  <c r="CI8"/>
  <c r="CC8"/>
  <c r="CD8" s="1"/>
  <c r="CA8"/>
  <c r="BV8"/>
  <c r="BU8"/>
  <c r="BS8"/>
  <c r="BM8"/>
  <c r="BN8" s="1"/>
  <c r="BK8"/>
  <c r="BF8"/>
  <c r="BE8"/>
  <c r="BC8"/>
  <c r="AW8"/>
  <c r="AX8" s="1"/>
  <c r="AU8"/>
  <c r="AP8"/>
  <c r="AO8"/>
  <c r="AM8"/>
  <c r="AG8"/>
  <c r="AH8" s="1"/>
  <c r="AE8"/>
  <c r="Z8"/>
  <c r="Y8"/>
  <c r="W8"/>
  <c r="Q8"/>
  <c r="R8" s="1"/>
  <c r="O8"/>
  <c r="DB7"/>
  <c r="DA7"/>
  <c r="DA444" s="1"/>
  <c r="CY7"/>
  <c r="CS7"/>
  <c r="CS444" s="1"/>
  <c r="CS516" s="1"/>
  <c r="CQ7"/>
  <c r="CL7"/>
  <c r="CK7"/>
  <c r="CK444" s="1"/>
  <c r="CK516" s="1"/>
  <c r="CI7"/>
  <c r="CC7"/>
  <c r="CC444" s="1"/>
  <c r="CA7"/>
  <c r="BV7"/>
  <c r="BU7"/>
  <c r="BU444" s="1"/>
  <c r="BS7"/>
  <c r="BM7"/>
  <c r="BM444" s="1"/>
  <c r="BM516" s="1"/>
  <c r="BK7"/>
  <c r="BF7"/>
  <c r="BE7"/>
  <c r="BE444" s="1"/>
  <c r="BC7"/>
  <c r="AW7"/>
  <c r="AW444" s="1"/>
  <c r="AW516" s="1"/>
  <c r="AU7"/>
  <c r="AP7"/>
  <c r="AO7"/>
  <c r="AO444" s="1"/>
  <c r="AM7"/>
  <c r="AG7"/>
  <c r="AG444" s="1"/>
  <c r="AG516" s="1"/>
  <c r="AE7"/>
  <c r="Z7"/>
  <c r="Y7"/>
  <c r="Y444" s="1"/>
  <c r="Y516" s="1"/>
  <c r="W7"/>
  <c r="Q7"/>
  <c r="Q444" s="1"/>
  <c r="Q516" s="1"/>
  <c r="O7"/>
  <c r="BL528" i="518"/>
  <c r="BK528" s="1"/>
  <c r="BJ528"/>
  <c r="BI528"/>
  <c r="BH528"/>
  <c r="BG528"/>
  <c r="BD528"/>
  <c r="BB528"/>
  <c r="BA528"/>
  <c r="AY528"/>
  <c r="AV528"/>
  <c r="AT528"/>
  <c r="AS528"/>
  <c r="AQ528"/>
  <c r="AN528"/>
  <c r="AL528"/>
  <c r="AK528"/>
  <c r="AI528"/>
  <c r="AF528"/>
  <c r="AD528"/>
  <c r="AC528"/>
  <c r="AA528"/>
  <c r="X528"/>
  <c r="V528"/>
  <c r="U528"/>
  <c r="S528"/>
  <c r="P528"/>
  <c r="N528"/>
  <c r="M528"/>
  <c r="K528"/>
  <c r="J528"/>
  <c r="D528"/>
  <c r="BM527"/>
  <c r="BN527" s="1"/>
  <c r="BK527"/>
  <c r="BE527"/>
  <c r="BF527" s="1"/>
  <c r="BC527"/>
  <c r="AX527"/>
  <c r="AW527"/>
  <c r="AU527"/>
  <c r="AO527"/>
  <c r="AP527" s="1"/>
  <c r="AJ527"/>
  <c r="AM527" s="1"/>
  <c r="AG527"/>
  <c r="AH527" s="1"/>
  <c r="AE527"/>
  <c r="Y527"/>
  <c r="Z527" s="1"/>
  <c r="W527"/>
  <c r="Q527"/>
  <c r="R527" s="1"/>
  <c r="O527"/>
  <c r="BN526"/>
  <c r="BM526"/>
  <c r="BK526"/>
  <c r="BE526"/>
  <c r="BF526" s="1"/>
  <c r="BC526"/>
  <c r="AW526"/>
  <c r="AX526" s="1"/>
  <c r="AU526"/>
  <c r="AO526"/>
  <c r="AP526" s="1"/>
  <c r="AM526"/>
  <c r="AH526"/>
  <c r="AG526"/>
  <c r="AE526"/>
  <c r="Y526"/>
  <c r="Z526" s="1"/>
  <c r="W526"/>
  <c r="Q526"/>
  <c r="R526" s="1"/>
  <c r="O526"/>
  <c r="BM525"/>
  <c r="BN525" s="1"/>
  <c r="BK525"/>
  <c r="BF525"/>
  <c r="BE525"/>
  <c r="BC525"/>
  <c r="AW525"/>
  <c r="AX525" s="1"/>
  <c r="AU525"/>
  <c r="AP525"/>
  <c r="AO525"/>
  <c r="AM525"/>
  <c r="AG525"/>
  <c r="AH525" s="1"/>
  <c r="AE525"/>
  <c r="Z525"/>
  <c r="Y525"/>
  <c r="W525"/>
  <c r="Q525"/>
  <c r="R525" s="1"/>
  <c r="O525"/>
  <c r="BN524"/>
  <c r="BM524"/>
  <c r="BK524"/>
  <c r="BE524"/>
  <c r="BF524" s="1"/>
  <c r="BC524"/>
  <c r="AX524"/>
  <c r="AW524"/>
  <c r="AU524"/>
  <c r="AO524"/>
  <c r="AP524" s="1"/>
  <c r="AM524"/>
  <c r="AH524"/>
  <c r="AG524"/>
  <c r="AE524"/>
  <c r="Y524"/>
  <c r="Z524" s="1"/>
  <c r="W524"/>
  <c r="R524"/>
  <c r="Q524"/>
  <c r="O524"/>
  <c r="BM523"/>
  <c r="BN523" s="1"/>
  <c r="BK523"/>
  <c r="BF523"/>
  <c r="BE523"/>
  <c r="BC523"/>
  <c r="AW523"/>
  <c r="AX523" s="1"/>
  <c r="AU523"/>
  <c r="AP523"/>
  <c r="AO523"/>
  <c r="AM523"/>
  <c r="AG523"/>
  <c r="AH523" s="1"/>
  <c r="AE523"/>
  <c r="Z523"/>
  <c r="Y523"/>
  <c r="W523"/>
  <c r="Q523"/>
  <c r="R523" s="1"/>
  <c r="O523"/>
  <c r="BN522"/>
  <c r="BM522"/>
  <c r="BK522"/>
  <c r="BE522"/>
  <c r="BF522" s="1"/>
  <c r="BC522"/>
  <c r="AU522"/>
  <c r="AR522"/>
  <c r="AW522" s="1"/>
  <c r="AX522" s="1"/>
  <c r="AM522"/>
  <c r="AJ522"/>
  <c r="AO522" s="1"/>
  <c r="AP522" s="1"/>
  <c r="AE522"/>
  <c r="AB522"/>
  <c r="AG522" s="1"/>
  <c r="AH522" s="1"/>
  <c r="W522"/>
  <c r="T522"/>
  <c r="Y522" s="1"/>
  <c r="Z522" s="1"/>
  <c r="O522"/>
  <c r="L522"/>
  <c r="Q522" s="1"/>
  <c r="R522" s="1"/>
  <c r="BN521"/>
  <c r="BM521"/>
  <c r="BK521"/>
  <c r="BE521"/>
  <c r="BF521" s="1"/>
  <c r="BC521"/>
  <c r="AX521"/>
  <c r="AW521"/>
  <c r="AU521"/>
  <c r="AO521"/>
  <c r="AP521" s="1"/>
  <c r="AM521"/>
  <c r="AH521"/>
  <c r="AG521"/>
  <c r="AE521"/>
  <c r="Y521"/>
  <c r="Z521" s="1"/>
  <c r="W521"/>
  <c r="R521"/>
  <c r="Q521"/>
  <c r="O521"/>
  <c r="BM520"/>
  <c r="BN520" s="1"/>
  <c r="BK520"/>
  <c r="BF520"/>
  <c r="BE520"/>
  <c r="BC520"/>
  <c r="AW520"/>
  <c r="AX520" s="1"/>
  <c r="AU520"/>
  <c r="AP520"/>
  <c r="AO520"/>
  <c r="AM520"/>
  <c r="AG520"/>
  <c r="AH520" s="1"/>
  <c r="AE520"/>
  <c r="Z520"/>
  <c r="Y520"/>
  <c r="W520"/>
  <c r="Q520"/>
  <c r="R520" s="1"/>
  <c r="O520"/>
  <c r="BN519"/>
  <c r="BM519"/>
  <c r="BK519"/>
  <c r="BE519"/>
  <c r="BF519" s="1"/>
  <c r="BC519"/>
  <c r="AU519"/>
  <c r="AR519"/>
  <c r="AW519" s="1"/>
  <c r="AX519" s="1"/>
  <c r="AP519"/>
  <c r="AO519"/>
  <c r="AM519"/>
  <c r="AG519"/>
  <c r="AH519" s="1"/>
  <c r="AE519"/>
  <c r="Z519"/>
  <c r="Y519"/>
  <c r="W519"/>
  <c r="Q519"/>
  <c r="R519" s="1"/>
  <c r="O519"/>
  <c r="BN518"/>
  <c r="BM518"/>
  <c r="BK518"/>
  <c r="BE518"/>
  <c r="BF518" s="1"/>
  <c r="BC518"/>
  <c r="AX518"/>
  <c r="AW518"/>
  <c r="AU518"/>
  <c r="AO518"/>
  <c r="AP518" s="1"/>
  <c r="AM518"/>
  <c r="AH518"/>
  <c r="AG518"/>
  <c r="AE518"/>
  <c r="Y518"/>
  <c r="Z518" s="1"/>
  <c r="W518"/>
  <c r="R518"/>
  <c r="Q518"/>
  <c r="O518"/>
  <c r="BM517"/>
  <c r="BN517" s="1"/>
  <c r="BK517"/>
  <c r="BF517"/>
  <c r="BE517"/>
  <c r="BC517"/>
  <c r="AW517"/>
  <c r="AX517" s="1"/>
  <c r="AU517"/>
  <c r="AP517"/>
  <c r="AO517"/>
  <c r="AM517"/>
  <c r="AG517"/>
  <c r="AH517" s="1"/>
  <c r="AE517"/>
  <c r="Z517"/>
  <c r="Y517"/>
  <c r="W517"/>
  <c r="Q517"/>
  <c r="R517" s="1"/>
  <c r="O517"/>
  <c r="BN516"/>
  <c r="BM516"/>
  <c r="BK516"/>
  <c r="BE516"/>
  <c r="BF516" s="1"/>
  <c r="BC516"/>
  <c r="AX516"/>
  <c r="AW516"/>
  <c r="AU516"/>
  <c r="AO516"/>
  <c r="AP516" s="1"/>
  <c r="AM516"/>
  <c r="AH516"/>
  <c r="AG516"/>
  <c r="AE516"/>
  <c r="Y516"/>
  <c r="Z516" s="1"/>
  <c r="W516"/>
  <c r="R516"/>
  <c r="Q516"/>
  <c r="O516"/>
  <c r="BM515"/>
  <c r="BN515" s="1"/>
  <c r="BK515"/>
  <c r="BF515"/>
  <c r="BE515"/>
  <c r="BC515"/>
  <c r="AW515"/>
  <c r="AX515" s="1"/>
  <c r="AU515"/>
  <c r="AP515"/>
  <c r="AO515"/>
  <c r="AM515"/>
  <c r="AG515"/>
  <c r="AH515" s="1"/>
  <c r="AE515"/>
  <c r="Z515"/>
  <c r="Y515"/>
  <c r="W515"/>
  <c r="Q515"/>
  <c r="R515" s="1"/>
  <c r="O515"/>
  <c r="BN514"/>
  <c r="BM514"/>
  <c r="BK514"/>
  <c r="BE514"/>
  <c r="BF514" s="1"/>
  <c r="BC514"/>
  <c r="AX514"/>
  <c r="AW514"/>
  <c r="AU514"/>
  <c r="AO514"/>
  <c r="AP514" s="1"/>
  <c r="AM514"/>
  <c r="AH514"/>
  <c r="AG514"/>
  <c r="AE514"/>
  <c r="Y514"/>
  <c r="Z514" s="1"/>
  <c r="W514"/>
  <c r="R514"/>
  <c r="Q514"/>
  <c r="O514"/>
  <c r="BM513"/>
  <c r="BN513" s="1"/>
  <c r="BK513"/>
  <c r="BF513"/>
  <c r="BE513"/>
  <c r="BC513"/>
  <c r="AW513"/>
  <c r="AX513" s="1"/>
  <c r="AU513"/>
  <c r="AP513"/>
  <c r="AO513"/>
  <c r="AM513"/>
  <c r="AG513"/>
  <c r="AH513" s="1"/>
  <c r="AE513"/>
  <c r="Z513"/>
  <c r="Y513"/>
  <c r="W513"/>
  <c r="Q513"/>
  <c r="R513" s="1"/>
  <c r="O513"/>
  <c r="BN512"/>
  <c r="BM512"/>
  <c r="BK512"/>
  <c r="BE512"/>
  <c r="BF512" s="1"/>
  <c r="AZ512"/>
  <c r="BC512" s="1"/>
  <c r="AW512"/>
  <c r="AX512" s="1"/>
  <c r="AR512"/>
  <c r="AU512" s="1"/>
  <c r="AO512"/>
  <c r="AP512" s="1"/>
  <c r="AM512"/>
  <c r="AH512"/>
  <c r="AG512"/>
  <c r="AE512"/>
  <c r="Y512"/>
  <c r="Z512" s="1"/>
  <c r="W512"/>
  <c r="R512"/>
  <c r="Q512"/>
  <c r="O512"/>
  <c r="BM511"/>
  <c r="BN511" s="1"/>
  <c r="BK511"/>
  <c r="BC511"/>
  <c r="AZ511"/>
  <c r="BE511" s="1"/>
  <c r="BF511" s="1"/>
  <c r="AU511"/>
  <c r="AR511"/>
  <c r="AW511" s="1"/>
  <c r="AX511" s="1"/>
  <c r="AM511"/>
  <c r="AJ511"/>
  <c r="AO511" s="1"/>
  <c r="AP511" s="1"/>
  <c r="AE511"/>
  <c r="AB511"/>
  <c r="AG511" s="1"/>
  <c r="AH511" s="1"/>
  <c r="W511"/>
  <c r="T511"/>
  <c r="Y511" s="1"/>
  <c r="Z511" s="1"/>
  <c r="O511"/>
  <c r="L511"/>
  <c r="Q511" s="1"/>
  <c r="R511" s="1"/>
  <c r="BN510"/>
  <c r="BM510"/>
  <c r="BK510"/>
  <c r="BE510"/>
  <c r="BF510" s="1"/>
  <c r="BC510"/>
  <c r="AX510"/>
  <c r="AW510"/>
  <c r="AU510"/>
  <c r="AO510"/>
  <c r="AP510" s="1"/>
  <c r="AM510"/>
  <c r="AH510"/>
  <c r="AG510"/>
  <c r="AE510"/>
  <c r="Y510"/>
  <c r="Z510" s="1"/>
  <c r="W510"/>
  <c r="R510"/>
  <c r="Q510"/>
  <c r="O510"/>
  <c r="BM509"/>
  <c r="BN509" s="1"/>
  <c r="BK509"/>
  <c r="BF509"/>
  <c r="BE509"/>
  <c r="BC509"/>
  <c r="AW509"/>
  <c r="AX509" s="1"/>
  <c r="AU509"/>
  <c r="AP509"/>
  <c r="AO509"/>
  <c r="AM509"/>
  <c r="AG509"/>
  <c r="AH509" s="1"/>
  <c r="AE509"/>
  <c r="Z509"/>
  <c r="Y509"/>
  <c r="W509"/>
  <c r="Q509"/>
  <c r="R509" s="1"/>
  <c r="O509"/>
  <c r="BN508"/>
  <c r="BM508"/>
  <c r="BK508"/>
  <c r="BE508"/>
  <c r="BF508" s="1"/>
  <c r="BC508"/>
  <c r="AX508"/>
  <c r="AW508"/>
  <c r="AU508"/>
  <c r="AO508"/>
  <c r="AP508" s="1"/>
  <c r="AM508"/>
  <c r="AH508"/>
  <c r="AG508"/>
  <c r="AE508"/>
  <c r="Y508"/>
  <c r="Z508" s="1"/>
  <c r="W508"/>
  <c r="R508"/>
  <c r="Q508"/>
  <c r="O508"/>
  <c r="BM507"/>
  <c r="BN507" s="1"/>
  <c r="BK507"/>
  <c r="BF507"/>
  <c r="BE507"/>
  <c r="BC507"/>
  <c r="AW507"/>
  <c r="AX507" s="1"/>
  <c r="AU507"/>
  <c r="AP507"/>
  <c r="AO507"/>
  <c r="AM507"/>
  <c r="AG507"/>
  <c r="AH507" s="1"/>
  <c r="AE507"/>
  <c r="Z507"/>
  <c r="Y507"/>
  <c r="W507"/>
  <c r="Q507"/>
  <c r="R507" s="1"/>
  <c r="O507"/>
  <c r="BN506"/>
  <c r="BM506"/>
  <c r="BK506"/>
  <c r="BE506"/>
  <c r="BF506" s="1"/>
  <c r="BC506"/>
  <c r="AX506"/>
  <c r="AW506"/>
  <c r="AU506"/>
  <c r="AO506"/>
  <c r="AP506" s="1"/>
  <c r="AM506"/>
  <c r="AH506"/>
  <c r="AG506"/>
  <c r="AE506"/>
  <c r="Y506"/>
  <c r="Z506" s="1"/>
  <c r="W506"/>
  <c r="R506"/>
  <c r="Q506"/>
  <c r="O506"/>
  <c r="BM505"/>
  <c r="BN505" s="1"/>
  <c r="BK505"/>
  <c r="BF505"/>
  <c r="BE505"/>
  <c r="BC505"/>
  <c r="AW505"/>
  <c r="AX505" s="1"/>
  <c r="AU505"/>
  <c r="AP505"/>
  <c r="AO505"/>
  <c r="AM505"/>
  <c r="AG505"/>
  <c r="AH505" s="1"/>
  <c r="AE505"/>
  <c r="Z505"/>
  <c r="Y505"/>
  <c r="W505"/>
  <c r="Q505"/>
  <c r="R505" s="1"/>
  <c r="O505"/>
  <c r="BN504"/>
  <c r="BM504"/>
  <c r="BK504"/>
  <c r="BE504"/>
  <c r="BF504" s="1"/>
  <c r="BC504"/>
  <c r="AX504"/>
  <c r="AW504"/>
  <c r="AU504"/>
  <c r="AO504"/>
  <c r="AP504" s="1"/>
  <c r="AM504"/>
  <c r="AH504"/>
  <c r="AG504"/>
  <c r="AE504"/>
  <c r="Y504"/>
  <c r="Z504" s="1"/>
  <c r="W504"/>
  <c r="R504"/>
  <c r="Q504"/>
  <c r="O504"/>
  <c r="BM503"/>
  <c r="BN503" s="1"/>
  <c r="BK503"/>
  <c r="BF503"/>
  <c r="BE503"/>
  <c r="BC503"/>
  <c r="AW503"/>
  <c r="AX503" s="1"/>
  <c r="AU503"/>
  <c r="AP503"/>
  <c r="AO503"/>
  <c r="AM503"/>
  <c r="AG503"/>
  <c r="AH503" s="1"/>
  <c r="AE503"/>
  <c r="Z503"/>
  <c r="Y503"/>
  <c r="W503"/>
  <c r="Q503"/>
  <c r="R503" s="1"/>
  <c r="O503"/>
  <c r="BN502"/>
  <c r="BM502"/>
  <c r="BK502"/>
  <c r="BE502"/>
  <c r="BF502" s="1"/>
  <c r="BC502"/>
  <c r="AX502"/>
  <c r="AW502"/>
  <c r="AU502"/>
  <c r="AO502"/>
  <c r="AP502" s="1"/>
  <c r="AM502"/>
  <c r="AH502"/>
  <c r="AG502"/>
  <c r="AE502"/>
  <c r="Y502"/>
  <c r="Z502" s="1"/>
  <c r="W502"/>
  <c r="R502"/>
  <c r="Q502"/>
  <c r="O502"/>
  <c r="BM501"/>
  <c r="BN501" s="1"/>
  <c r="BE501"/>
  <c r="BF501" s="1"/>
  <c r="AW501"/>
  <c r="AX501" s="1"/>
  <c r="AO501"/>
  <c r="AP501" s="1"/>
  <c r="AG501"/>
  <c r="AH501" s="1"/>
  <c r="AE501"/>
  <c r="Z501"/>
  <c r="Y501"/>
  <c r="W501"/>
  <c r="Q501"/>
  <c r="R501" s="1"/>
  <c r="O501"/>
  <c r="BN500"/>
  <c r="BM500"/>
  <c r="BK500"/>
  <c r="BE500"/>
  <c r="BF500" s="1"/>
  <c r="BC500"/>
  <c r="AX500"/>
  <c r="AW500"/>
  <c r="AU500"/>
  <c r="AO500"/>
  <c r="AP500" s="1"/>
  <c r="AM500"/>
  <c r="AH500"/>
  <c r="AG500"/>
  <c r="AE500"/>
  <c r="Y500"/>
  <c r="Z500" s="1"/>
  <c r="W500"/>
  <c r="R500"/>
  <c r="Q500"/>
  <c r="O500"/>
  <c r="BM499"/>
  <c r="BN499" s="1"/>
  <c r="BE499"/>
  <c r="BF499" s="1"/>
  <c r="AW499"/>
  <c r="AX499" s="1"/>
  <c r="AO499"/>
  <c r="AP499" s="1"/>
  <c r="AG499"/>
  <c r="AH499" s="1"/>
  <c r="AE499"/>
  <c r="Z499"/>
  <c r="Y499"/>
  <c r="W499"/>
  <c r="Q499"/>
  <c r="R499" s="1"/>
  <c r="O499"/>
  <c r="BN498"/>
  <c r="BM498"/>
  <c r="BK498"/>
  <c r="BE498"/>
  <c r="BF498" s="1"/>
  <c r="BC498"/>
  <c r="AX498"/>
  <c r="AW498"/>
  <c r="AU498"/>
  <c r="AO498"/>
  <c r="AP498" s="1"/>
  <c r="AM498"/>
  <c r="AE498"/>
  <c r="AB498"/>
  <c r="AG498" s="1"/>
  <c r="AH498" s="1"/>
  <c r="W498"/>
  <c r="T498"/>
  <c r="Y498" s="1"/>
  <c r="Z498" s="1"/>
  <c r="O498"/>
  <c r="L498"/>
  <c r="Q498" s="1"/>
  <c r="R498" s="1"/>
  <c r="BN497"/>
  <c r="BM497"/>
  <c r="BF497"/>
  <c r="BE497"/>
  <c r="BC497"/>
  <c r="AW497"/>
  <c r="AX497" s="1"/>
  <c r="AU497"/>
  <c r="AP497"/>
  <c r="AO497"/>
  <c r="AM497"/>
  <c r="AG497"/>
  <c r="AH497" s="1"/>
  <c r="AE497"/>
  <c r="Z497"/>
  <c r="Y497"/>
  <c r="R497"/>
  <c r="Q497"/>
  <c r="O497"/>
  <c r="BM496"/>
  <c r="BN496" s="1"/>
  <c r="BK496"/>
  <c r="BF496"/>
  <c r="BE496"/>
  <c r="BC496"/>
  <c r="AW496"/>
  <c r="AX496" s="1"/>
  <c r="AU496"/>
  <c r="AP496"/>
  <c r="AO496"/>
  <c r="AM496"/>
  <c r="AG496"/>
  <c r="AH496" s="1"/>
  <c r="AE496"/>
  <c r="Z496"/>
  <c r="Y496"/>
  <c r="W496"/>
  <c r="Q496"/>
  <c r="R496" s="1"/>
  <c r="O496"/>
  <c r="BN495"/>
  <c r="BM495"/>
  <c r="BK495"/>
  <c r="BE495"/>
  <c r="BF495" s="1"/>
  <c r="BC495"/>
  <c r="AX495"/>
  <c r="AW495"/>
  <c r="AU495"/>
  <c r="AO495"/>
  <c r="AP495" s="1"/>
  <c r="AM495"/>
  <c r="AH495"/>
  <c r="AG495"/>
  <c r="AE495"/>
  <c r="Y495"/>
  <c r="Z495" s="1"/>
  <c r="W495"/>
  <c r="R495"/>
  <c r="Q495"/>
  <c r="O495"/>
  <c r="BM494"/>
  <c r="BN494" s="1"/>
  <c r="BK494"/>
  <c r="BF494"/>
  <c r="BE494"/>
  <c r="BC494"/>
  <c r="AW494"/>
  <c r="AX494" s="1"/>
  <c r="AU494"/>
  <c r="AP494"/>
  <c r="AO494"/>
  <c r="AM494"/>
  <c r="AG494"/>
  <c r="AH494" s="1"/>
  <c r="AE494"/>
  <c r="Z494"/>
  <c r="Y494"/>
  <c r="W494"/>
  <c r="Q494"/>
  <c r="R494" s="1"/>
  <c r="O494"/>
  <c r="BN493"/>
  <c r="BM493"/>
  <c r="BK493"/>
  <c r="BE493"/>
  <c r="BF493" s="1"/>
  <c r="BC493"/>
  <c r="AX493"/>
  <c r="AW493"/>
  <c r="AU493"/>
  <c r="AO493"/>
  <c r="AP493" s="1"/>
  <c r="AM493"/>
  <c r="AH493"/>
  <c r="AG493"/>
  <c r="AE493"/>
  <c r="Y493"/>
  <c r="Z493" s="1"/>
  <c r="W493"/>
  <c r="R493"/>
  <c r="Q493"/>
  <c r="O493"/>
  <c r="BM492"/>
  <c r="BM528" s="1"/>
  <c r="BK492"/>
  <c r="BF492"/>
  <c r="BE492"/>
  <c r="BC492"/>
  <c r="AW492"/>
  <c r="AW528" s="1"/>
  <c r="AU492"/>
  <c r="AP492"/>
  <c r="AO492"/>
  <c r="AO528" s="1"/>
  <c r="AM492"/>
  <c r="AG492"/>
  <c r="AE492"/>
  <c r="Z492"/>
  <c r="Z528" s="1"/>
  <c r="Y492"/>
  <c r="Y528" s="1"/>
  <c r="W492"/>
  <c r="Q492"/>
  <c r="O492"/>
  <c r="BL490"/>
  <c r="BK490" s="1"/>
  <c r="BJ490"/>
  <c r="BI490"/>
  <c r="BH490"/>
  <c r="BG490"/>
  <c r="BD490"/>
  <c r="BB490"/>
  <c r="BA490"/>
  <c r="AY490"/>
  <c r="AV490"/>
  <c r="AT490"/>
  <c r="AS490"/>
  <c r="AQ490"/>
  <c r="AN490"/>
  <c r="AL490"/>
  <c r="AK490"/>
  <c r="AI490"/>
  <c r="AF490"/>
  <c r="AD490"/>
  <c r="AC490"/>
  <c r="AA490"/>
  <c r="X490"/>
  <c r="V490"/>
  <c r="U490"/>
  <c r="S490"/>
  <c r="P490"/>
  <c r="N490"/>
  <c r="M490"/>
  <c r="K490"/>
  <c r="J490"/>
  <c r="D490"/>
  <c r="BN489"/>
  <c r="BM489"/>
  <c r="BK489"/>
  <c r="BE489"/>
  <c r="BF489" s="1"/>
  <c r="BC489"/>
  <c r="AX489"/>
  <c r="AW489"/>
  <c r="AU489"/>
  <c r="AO489"/>
  <c r="AP489" s="1"/>
  <c r="AM489"/>
  <c r="AH489"/>
  <c r="AG489"/>
  <c r="AE489"/>
  <c r="Y489"/>
  <c r="Z489" s="1"/>
  <c r="W489"/>
  <c r="R489"/>
  <c r="Q489"/>
  <c r="O489"/>
  <c r="BM488"/>
  <c r="BN488" s="1"/>
  <c r="BK488"/>
  <c r="BF488"/>
  <c r="BE488"/>
  <c r="BC488"/>
  <c r="AW488"/>
  <c r="AX488" s="1"/>
  <c r="AU488"/>
  <c r="AP488"/>
  <c r="AO488"/>
  <c r="AM488"/>
  <c r="AG488"/>
  <c r="AH488" s="1"/>
  <c r="AE488"/>
  <c r="Z488"/>
  <c r="Y488"/>
  <c r="W488"/>
  <c r="Q488"/>
  <c r="R488" s="1"/>
  <c r="O488"/>
  <c r="BN487"/>
  <c r="BM487"/>
  <c r="BK487"/>
  <c r="BE487"/>
  <c r="BF487" s="1"/>
  <c r="BC487"/>
  <c r="AX487"/>
  <c r="AW487"/>
  <c r="AU487"/>
  <c r="AO487"/>
  <c r="AP487" s="1"/>
  <c r="AM487"/>
  <c r="AH487"/>
  <c r="AG487"/>
  <c r="AE487"/>
  <c r="Y487"/>
  <c r="Z487" s="1"/>
  <c r="W487"/>
  <c r="R487"/>
  <c r="Q487"/>
  <c r="BN486"/>
  <c r="BM486"/>
  <c r="BK486"/>
  <c r="BE486"/>
  <c r="BF486" s="1"/>
  <c r="BC486"/>
  <c r="AX486"/>
  <c r="AW486"/>
  <c r="AU486"/>
  <c r="AO486"/>
  <c r="AP486" s="1"/>
  <c r="AM486"/>
  <c r="AH486"/>
  <c r="AG486"/>
  <c r="AE486"/>
  <c r="Y486"/>
  <c r="Z486" s="1"/>
  <c r="W486"/>
  <c r="R486"/>
  <c r="Q486"/>
  <c r="O486"/>
  <c r="BM485"/>
  <c r="BN485" s="1"/>
  <c r="BK485"/>
  <c r="BF485"/>
  <c r="BE485"/>
  <c r="BC485"/>
  <c r="AW485"/>
  <c r="AX485" s="1"/>
  <c r="AU485"/>
  <c r="AP485"/>
  <c r="AO485"/>
  <c r="AM485"/>
  <c r="AG485"/>
  <c r="AH485" s="1"/>
  <c r="AE485"/>
  <c r="Z485"/>
  <c r="Y485"/>
  <c r="W485"/>
  <c r="Q485"/>
  <c r="R485" s="1"/>
  <c r="O485"/>
  <c r="BN484"/>
  <c r="BM484"/>
  <c r="BK484"/>
  <c r="BE484"/>
  <c r="BF484" s="1"/>
  <c r="AZ484"/>
  <c r="BC484" s="1"/>
  <c r="AW484"/>
  <c r="AX484" s="1"/>
  <c r="AR484"/>
  <c r="AU484" s="1"/>
  <c r="AO484"/>
  <c r="AP484" s="1"/>
  <c r="AJ484"/>
  <c r="AM484" s="1"/>
  <c r="AG484"/>
  <c r="AH484" s="1"/>
  <c r="AB484"/>
  <c r="AE484" s="1"/>
  <c r="Y484"/>
  <c r="Z484" s="1"/>
  <c r="T484"/>
  <c r="W484" s="1"/>
  <c r="Q484"/>
  <c r="R484" s="1"/>
  <c r="L484"/>
  <c r="O484" s="1"/>
  <c r="BM483"/>
  <c r="BN483" s="1"/>
  <c r="BK483"/>
  <c r="BF483"/>
  <c r="BE483"/>
  <c r="BC483"/>
  <c r="AW483"/>
  <c r="AX483" s="1"/>
  <c r="AU483"/>
  <c r="AP483"/>
  <c r="AO483"/>
  <c r="AM483"/>
  <c r="AG483"/>
  <c r="AH483" s="1"/>
  <c r="AE483"/>
  <c r="Z483"/>
  <c r="Y483"/>
  <c r="W483"/>
  <c r="Q483"/>
  <c r="R483" s="1"/>
  <c r="O483"/>
  <c r="BN482"/>
  <c r="BM482"/>
  <c r="BK482"/>
  <c r="BE482"/>
  <c r="BF482" s="1"/>
  <c r="BC482"/>
  <c r="AX482"/>
  <c r="AW482"/>
  <c r="AU482"/>
  <c r="AO482"/>
  <c r="AP482" s="1"/>
  <c r="AM482"/>
  <c r="AH482"/>
  <c r="AG482"/>
  <c r="AE482"/>
  <c r="Y482"/>
  <c r="Z482" s="1"/>
  <c r="W482"/>
  <c r="R482"/>
  <c r="Q482"/>
  <c r="O482"/>
  <c r="BM481"/>
  <c r="BN481" s="1"/>
  <c r="BE481"/>
  <c r="BF481" s="1"/>
  <c r="AW481"/>
  <c r="AX481" s="1"/>
  <c r="AO481"/>
  <c r="AP481" s="1"/>
  <c r="AG481"/>
  <c r="AH481" s="1"/>
  <c r="Y481"/>
  <c r="Z481" s="1"/>
  <c r="Q481"/>
  <c r="R481" s="1"/>
  <c r="BM480"/>
  <c r="BN480" s="1"/>
  <c r="BK480"/>
  <c r="BF480"/>
  <c r="BE480"/>
  <c r="BC480"/>
  <c r="AW480"/>
  <c r="AX480" s="1"/>
  <c r="AU480"/>
  <c r="AP480"/>
  <c r="AO480"/>
  <c r="AM480"/>
  <c r="AG480"/>
  <c r="AH480" s="1"/>
  <c r="AE480"/>
  <c r="Z480"/>
  <c r="Y480"/>
  <c r="W480"/>
  <c r="Q480"/>
  <c r="R480" s="1"/>
  <c r="O480"/>
  <c r="BN479"/>
  <c r="BM479"/>
  <c r="BK479"/>
  <c r="BE479"/>
  <c r="BF479" s="1"/>
  <c r="BC479"/>
  <c r="AX479"/>
  <c r="AW479"/>
  <c r="AU479"/>
  <c r="AO479"/>
  <c r="AP479" s="1"/>
  <c r="AM479"/>
  <c r="AH479"/>
  <c r="AG479"/>
  <c r="AE479"/>
  <c r="Y479"/>
  <c r="Z479" s="1"/>
  <c r="W479"/>
  <c r="R479"/>
  <c r="Q479"/>
  <c r="O479"/>
  <c r="BM478"/>
  <c r="BN478" s="1"/>
  <c r="BK478"/>
  <c r="BF478"/>
  <c r="BE478"/>
  <c r="BC478"/>
  <c r="AW478"/>
  <c r="AX478" s="1"/>
  <c r="AU478"/>
  <c r="AP478"/>
  <c r="AO478"/>
  <c r="AM478"/>
  <c r="AG478"/>
  <c r="AH478" s="1"/>
  <c r="AE478"/>
  <c r="Z478"/>
  <c r="Y478"/>
  <c r="W478"/>
  <c r="Q478"/>
  <c r="R478" s="1"/>
  <c r="O478"/>
  <c r="BN477"/>
  <c r="BM477"/>
  <c r="BF477"/>
  <c r="BE477"/>
  <c r="AX477"/>
  <c r="AW477"/>
  <c r="AP477"/>
  <c r="AO477"/>
  <c r="AH477"/>
  <c r="AG477"/>
  <c r="Z477"/>
  <c r="Y477"/>
  <c r="W477"/>
  <c r="Q477"/>
  <c r="R477" s="1"/>
  <c r="O477"/>
  <c r="BN476"/>
  <c r="BM476"/>
  <c r="BK476"/>
  <c r="BE476"/>
  <c r="BF476" s="1"/>
  <c r="BC476"/>
  <c r="AX476"/>
  <c r="AW476"/>
  <c r="AU476"/>
  <c r="AO476"/>
  <c r="AP476" s="1"/>
  <c r="AM476"/>
  <c r="AH476"/>
  <c r="AG476"/>
  <c r="AE476"/>
  <c r="Y476"/>
  <c r="Z476" s="1"/>
  <c r="W476"/>
  <c r="R476"/>
  <c r="Q476"/>
  <c r="O476"/>
  <c r="BM475"/>
  <c r="BN475" s="1"/>
  <c r="BK475"/>
  <c r="BF475"/>
  <c r="BE475"/>
  <c r="BC475"/>
  <c r="AW475"/>
  <c r="AX475" s="1"/>
  <c r="AU475"/>
  <c r="AP475"/>
  <c r="AO475"/>
  <c r="AM475"/>
  <c r="AG475"/>
  <c r="AH475" s="1"/>
  <c r="AE475"/>
  <c r="Z475"/>
  <c r="Y475"/>
  <c r="W475"/>
  <c r="Q475"/>
  <c r="R475" s="1"/>
  <c r="O475"/>
  <c r="BN474"/>
  <c r="BM474"/>
  <c r="BK474"/>
  <c r="BE474"/>
  <c r="BF474" s="1"/>
  <c r="BC474"/>
  <c r="AX474"/>
  <c r="AW474"/>
  <c r="AU474"/>
  <c r="AO474"/>
  <c r="AP474" s="1"/>
  <c r="AM474"/>
  <c r="AH474"/>
  <c r="AG474"/>
  <c r="AE474"/>
  <c r="Y474"/>
  <c r="Z474" s="1"/>
  <c r="W474"/>
  <c r="R474"/>
  <c r="Q474"/>
  <c r="O474"/>
  <c r="BM473"/>
  <c r="BN473" s="1"/>
  <c r="BK473"/>
  <c r="BF473"/>
  <c r="BE473"/>
  <c r="BC473"/>
  <c r="AW473"/>
  <c r="AX473" s="1"/>
  <c r="AU473"/>
  <c r="AP473"/>
  <c r="AO473"/>
  <c r="AM473"/>
  <c r="AG473"/>
  <c r="AH473" s="1"/>
  <c r="AE473"/>
  <c r="Z473"/>
  <c r="Y473"/>
  <c r="W473"/>
  <c r="Q473"/>
  <c r="R473" s="1"/>
  <c r="O473"/>
  <c r="BN472"/>
  <c r="BM472"/>
  <c r="BK472"/>
  <c r="BE472"/>
  <c r="BF472" s="1"/>
  <c r="BC472"/>
  <c r="AX472"/>
  <c r="AW472"/>
  <c r="AU472"/>
  <c r="AO472"/>
  <c r="AP472" s="1"/>
  <c r="AM472"/>
  <c r="AH472"/>
  <c r="AG472"/>
  <c r="AE472"/>
  <c r="Y472"/>
  <c r="Z472" s="1"/>
  <c r="W472"/>
  <c r="R472"/>
  <c r="Q472"/>
  <c r="O472"/>
  <c r="BM471"/>
  <c r="BN471" s="1"/>
  <c r="BK471"/>
  <c r="BF471"/>
  <c r="BE471"/>
  <c r="BC471"/>
  <c r="AW471"/>
  <c r="AX471" s="1"/>
  <c r="AU471"/>
  <c r="AP471"/>
  <c r="AO471"/>
  <c r="AM471"/>
  <c r="AG471"/>
  <c r="AH471" s="1"/>
  <c r="AE471"/>
  <c r="Z471"/>
  <c r="Y471"/>
  <c r="W471"/>
  <c r="Q471"/>
  <c r="R471" s="1"/>
  <c r="O471"/>
  <c r="BN470"/>
  <c r="BM470"/>
  <c r="BK470"/>
  <c r="BE470"/>
  <c r="BF470" s="1"/>
  <c r="AW470"/>
  <c r="AX470" s="1"/>
  <c r="AU470"/>
  <c r="AP470"/>
  <c r="AO470"/>
  <c r="AH470"/>
  <c r="AG470"/>
  <c r="AE470"/>
  <c r="Y470"/>
  <c r="Z470" s="1"/>
  <c r="W470"/>
  <c r="R470"/>
  <c r="Q470"/>
  <c r="O470"/>
  <c r="BM469"/>
  <c r="BN469" s="1"/>
  <c r="BK469"/>
  <c r="BF469"/>
  <c r="BE469"/>
  <c r="BC469"/>
  <c r="AW469"/>
  <c r="AX469" s="1"/>
  <c r="AU469"/>
  <c r="AP469"/>
  <c r="AO469"/>
  <c r="AM469"/>
  <c r="AG469"/>
  <c r="AH469" s="1"/>
  <c r="AE469"/>
  <c r="Z469"/>
  <c r="Y469"/>
  <c r="W469"/>
  <c r="Q469"/>
  <c r="R469" s="1"/>
  <c r="O469"/>
  <c r="BN468"/>
  <c r="BM468"/>
  <c r="BK468"/>
  <c r="BE468"/>
  <c r="BF468" s="1"/>
  <c r="BC468"/>
  <c r="AX468"/>
  <c r="AW468"/>
  <c r="AU468"/>
  <c r="AO468"/>
  <c r="AP468" s="1"/>
  <c r="AG468"/>
  <c r="AH468" s="1"/>
  <c r="Y468"/>
  <c r="Z468" s="1"/>
  <c r="Q468"/>
  <c r="R468" s="1"/>
  <c r="O468"/>
  <c r="BN467"/>
  <c r="BM467"/>
  <c r="BF467"/>
  <c r="BE467"/>
  <c r="AX467"/>
  <c r="AW467"/>
  <c r="AP467"/>
  <c r="AO467"/>
  <c r="AH467"/>
  <c r="AG467"/>
  <c r="Z467"/>
  <c r="Y467"/>
  <c r="R467"/>
  <c r="Q467"/>
  <c r="BN466"/>
  <c r="BM466"/>
  <c r="BK466"/>
  <c r="BE466"/>
  <c r="BF466" s="1"/>
  <c r="BC466"/>
  <c r="AX466"/>
  <c r="AW466"/>
  <c r="AU466"/>
  <c r="AO466"/>
  <c r="AP466" s="1"/>
  <c r="AM466"/>
  <c r="AH466"/>
  <c r="AG466"/>
  <c r="AE466"/>
  <c r="Y466"/>
  <c r="Z466" s="1"/>
  <c r="W466"/>
  <c r="R466"/>
  <c r="Q466"/>
  <c r="O466"/>
  <c r="BM465"/>
  <c r="BN465" s="1"/>
  <c r="BK465"/>
  <c r="BF465"/>
  <c r="BE465"/>
  <c r="BC465"/>
  <c r="AW465"/>
  <c r="AX465" s="1"/>
  <c r="AU465"/>
  <c r="AP465"/>
  <c r="AO465"/>
  <c r="AM465"/>
  <c r="AG465"/>
  <c r="AH465" s="1"/>
  <c r="AE465"/>
  <c r="Z465"/>
  <c r="Y465"/>
  <c r="W465"/>
  <c r="Q465"/>
  <c r="R465" s="1"/>
  <c r="O465"/>
  <c r="BN464"/>
  <c r="BM464"/>
  <c r="BK464"/>
  <c r="BE464"/>
  <c r="BF464" s="1"/>
  <c r="BC464"/>
  <c r="AX464"/>
  <c r="AW464"/>
  <c r="AU464"/>
  <c r="AO464"/>
  <c r="AP464" s="1"/>
  <c r="AM464"/>
  <c r="AH464"/>
  <c r="AG464"/>
  <c r="AE464"/>
  <c r="Y464"/>
  <c r="Z464" s="1"/>
  <c r="W464"/>
  <c r="R464"/>
  <c r="Q464"/>
  <c r="O464"/>
  <c r="BM463"/>
  <c r="BN463" s="1"/>
  <c r="BK463"/>
  <c r="BF463"/>
  <c r="BE463"/>
  <c r="BC463"/>
  <c r="AW463"/>
  <c r="AX463" s="1"/>
  <c r="AU463"/>
  <c r="AP463"/>
  <c r="AO463"/>
  <c r="AM463"/>
  <c r="AG463"/>
  <c r="AH463" s="1"/>
  <c r="AE463"/>
  <c r="Z463"/>
  <c r="Y463"/>
  <c r="W463"/>
  <c r="Q463"/>
  <c r="R463" s="1"/>
  <c r="O463"/>
  <c r="BN462"/>
  <c r="BM462"/>
  <c r="BK462"/>
  <c r="BE462"/>
  <c r="BF462" s="1"/>
  <c r="BC462"/>
  <c r="AX462"/>
  <c r="AW462"/>
  <c r="AU462"/>
  <c r="AO462"/>
  <c r="AP462" s="1"/>
  <c r="AM462"/>
  <c r="AH462"/>
  <c r="AG462"/>
  <c r="AE462"/>
  <c r="Y462"/>
  <c r="Z462" s="1"/>
  <c r="W462"/>
  <c r="R462"/>
  <c r="Q462"/>
  <c r="O462"/>
  <c r="BM461"/>
  <c r="BN461" s="1"/>
  <c r="BK461"/>
  <c r="BF461"/>
  <c r="BE461"/>
  <c r="BC461"/>
  <c r="AW461"/>
  <c r="AX461" s="1"/>
  <c r="AU461"/>
  <c r="AP461"/>
  <c r="AO461"/>
  <c r="AM461"/>
  <c r="AG461"/>
  <c r="AH461" s="1"/>
  <c r="AE461"/>
  <c r="Z461"/>
  <c r="Y461"/>
  <c r="W461"/>
  <c r="Q461"/>
  <c r="R461" s="1"/>
  <c r="O461"/>
  <c r="BN460"/>
  <c r="BM460"/>
  <c r="BK460"/>
  <c r="BE460"/>
  <c r="BF460" s="1"/>
  <c r="BC460"/>
  <c r="AX460"/>
  <c r="AW460"/>
  <c r="AU460"/>
  <c r="AO460"/>
  <c r="AP460" s="1"/>
  <c r="AM460"/>
  <c r="AH460"/>
  <c r="AG460"/>
  <c r="AE460"/>
  <c r="Y460"/>
  <c r="Z460" s="1"/>
  <c r="W460"/>
  <c r="R460"/>
  <c r="Q460"/>
  <c r="O460"/>
  <c r="BM459"/>
  <c r="BN459" s="1"/>
  <c r="BK459"/>
  <c r="BF459"/>
  <c r="BE459"/>
  <c r="BC459"/>
  <c r="AW459"/>
  <c r="AX459" s="1"/>
  <c r="AU459"/>
  <c r="AP459"/>
  <c r="AO459"/>
  <c r="AM459"/>
  <c r="AG459"/>
  <c r="AH459" s="1"/>
  <c r="AE459"/>
  <c r="Z459"/>
  <c r="Y459"/>
  <c r="W459"/>
  <c r="Q459"/>
  <c r="R459" s="1"/>
  <c r="O459"/>
  <c r="BN458"/>
  <c r="BM458"/>
  <c r="BK458"/>
  <c r="BE458"/>
  <c r="BF458" s="1"/>
  <c r="BC458"/>
  <c r="AX458"/>
  <c r="AW458"/>
  <c r="AU458"/>
  <c r="AO458"/>
  <c r="AP458" s="1"/>
  <c r="AM458"/>
  <c r="AH458"/>
  <c r="AG458"/>
  <c r="AE458"/>
  <c r="Y458"/>
  <c r="Z458" s="1"/>
  <c r="W458"/>
  <c r="R458"/>
  <c r="Q458"/>
  <c r="O458"/>
  <c r="BM457"/>
  <c r="BN457" s="1"/>
  <c r="BK457"/>
  <c r="BF457"/>
  <c r="BE457"/>
  <c r="BC457"/>
  <c r="AW457"/>
  <c r="AX457" s="1"/>
  <c r="AU457"/>
  <c r="AP457"/>
  <c r="AO457"/>
  <c r="AM457"/>
  <c r="AG457"/>
  <c r="AH457" s="1"/>
  <c r="AE457"/>
  <c r="Z457"/>
  <c r="Y457"/>
  <c r="W457"/>
  <c r="Q457"/>
  <c r="R457" s="1"/>
  <c r="O457"/>
  <c r="BN456"/>
  <c r="BM456"/>
  <c r="BK456"/>
  <c r="BE456"/>
  <c r="BF456" s="1"/>
  <c r="BC456"/>
  <c r="AX456"/>
  <c r="AW456"/>
  <c r="AU456"/>
  <c r="AO456"/>
  <c r="AP456" s="1"/>
  <c r="AM456"/>
  <c r="AH456"/>
  <c r="AG456"/>
  <c r="AE456"/>
  <c r="Y456"/>
  <c r="Z456" s="1"/>
  <c r="W456"/>
  <c r="R456"/>
  <c r="Q456"/>
  <c r="O456"/>
  <c r="BM455"/>
  <c r="BM490" s="1"/>
  <c r="BK455"/>
  <c r="BF455"/>
  <c r="BE455"/>
  <c r="BE490" s="1"/>
  <c r="BC455"/>
  <c r="AW455"/>
  <c r="AX455" s="1"/>
  <c r="AU455"/>
  <c r="AP455"/>
  <c r="AP490" s="1"/>
  <c r="AO455"/>
  <c r="AO490" s="1"/>
  <c r="AM455"/>
  <c r="AG455"/>
  <c r="AG490" s="1"/>
  <c r="AE455"/>
  <c r="Z455"/>
  <c r="Y455"/>
  <c r="Y490" s="1"/>
  <c r="W455"/>
  <c r="Q455"/>
  <c r="R455" s="1"/>
  <c r="R490" s="1"/>
  <c r="O455"/>
  <c r="BL453"/>
  <c r="BL529" s="1"/>
  <c r="BJ453"/>
  <c r="BJ529" s="1"/>
  <c r="BI453"/>
  <c r="BI529" s="1"/>
  <c r="BH453"/>
  <c r="BH529" s="1"/>
  <c r="BG453"/>
  <c r="BG529" s="1"/>
  <c r="BD453"/>
  <c r="BD529" s="1"/>
  <c r="BB453"/>
  <c r="BB529" s="1"/>
  <c r="BA453"/>
  <c r="BA529" s="1"/>
  <c r="AZ453"/>
  <c r="AY453"/>
  <c r="AY529" s="1"/>
  <c r="AV453"/>
  <c r="AV529" s="1"/>
  <c r="AT453"/>
  <c r="AT529" s="1"/>
  <c r="AS453"/>
  <c r="AS529" s="1"/>
  <c r="AR453"/>
  <c r="AQ453"/>
  <c r="AQ529" s="1"/>
  <c r="AN453"/>
  <c r="AN529" s="1"/>
  <c r="AL453"/>
  <c r="AL529" s="1"/>
  <c r="AK453"/>
  <c r="AK529" s="1"/>
  <c r="AJ453"/>
  <c r="AI453"/>
  <c r="AI529" s="1"/>
  <c r="AF453"/>
  <c r="AF529" s="1"/>
  <c r="AD453"/>
  <c r="AD529" s="1"/>
  <c r="AC453"/>
  <c r="AC529" s="1"/>
  <c r="AB453"/>
  <c r="AA453"/>
  <c r="AA529" s="1"/>
  <c r="X453"/>
  <c r="X529" s="1"/>
  <c r="V453"/>
  <c r="V529" s="1"/>
  <c r="U453"/>
  <c r="U529" s="1"/>
  <c r="T453"/>
  <c r="S453"/>
  <c r="S529" s="1"/>
  <c r="P453"/>
  <c r="P529" s="1"/>
  <c r="N453"/>
  <c r="N529" s="1"/>
  <c r="M453"/>
  <c r="M529" s="1"/>
  <c r="L453"/>
  <c r="K453"/>
  <c r="K529" s="1"/>
  <c r="J453"/>
  <c r="J529" s="1"/>
  <c r="D453"/>
  <c r="D529" s="1"/>
  <c r="BN452"/>
  <c r="BM452"/>
  <c r="BK452"/>
  <c r="BE452"/>
  <c r="BF452" s="1"/>
  <c r="BC452"/>
  <c r="AX452"/>
  <c r="AW452"/>
  <c r="AU452"/>
  <c r="AO452"/>
  <c r="AP452" s="1"/>
  <c r="AM452"/>
  <c r="AH452"/>
  <c r="AG452"/>
  <c r="AE452"/>
  <c r="Y452"/>
  <c r="Z452" s="1"/>
  <c r="W452"/>
  <c r="R452"/>
  <c r="Q452"/>
  <c r="O452"/>
  <c r="BM451"/>
  <c r="BN451" s="1"/>
  <c r="BK451"/>
  <c r="BF451"/>
  <c r="BE451"/>
  <c r="BC451"/>
  <c r="AW451"/>
  <c r="AX451" s="1"/>
  <c r="AU451"/>
  <c r="AP451"/>
  <c r="AO451"/>
  <c r="AM451"/>
  <c r="AG451"/>
  <c r="AH451" s="1"/>
  <c r="AE451"/>
  <c r="Z451"/>
  <c r="Y451"/>
  <c r="W451"/>
  <c r="Q451"/>
  <c r="R451" s="1"/>
  <c r="O451"/>
  <c r="BN450"/>
  <c r="BM450"/>
  <c r="BK450"/>
  <c r="BE450"/>
  <c r="BF450" s="1"/>
  <c r="BC450"/>
  <c r="AX450"/>
  <c r="AW450"/>
  <c r="AU450"/>
  <c r="AO450"/>
  <c r="AP450" s="1"/>
  <c r="AM450"/>
  <c r="AH450"/>
  <c r="AG450"/>
  <c r="AE450"/>
  <c r="Y450"/>
  <c r="Z450" s="1"/>
  <c r="W450"/>
  <c r="R450"/>
  <c r="Q450"/>
  <c r="O450"/>
  <c r="BM449"/>
  <c r="BN449" s="1"/>
  <c r="BK449"/>
  <c r="BF449"/>
  <c r="BE449"/>
  <c r="BC449"/>
  <c r="AW449"/>
  <c r="AX449" s="1"/>
  <c r="AU449"/>
  <c r="AP449"/>
  <c r="AO449"/>
  <c r="AM449"/>
  <c r="AG449"/>
  <c r="AH449" s="1"/>
  <c r="AE449"/>
  <c r="Z449"/>
  <c r="Y449"/>
  <c r="W449"/>
  <c r="Q449"/>
  <c r="R449" s="1"/>
  <c r="O449"/>
  <c r="BN448"/>
  <c r="BM448"/>
  <c r="BK448"/>
  <c r="BE448"/>
  <c r="BF448" s="1"/>
  <c r="BC448"/>
  <c r="AX448"/>
  <c r="AW448"/>
  <c r="AU448"/>
  <c r="AO448"/>
  <c r="AP448" s="1"/>
  <c r="AM448"/>
  <c r="AH448"/>
  <c r="AG448"/>
  <c r="AE448"/>
  <c r="Y448"/>
  <c r="Z448" s="1"/>
  <c r="W448"/>
  <c r="R448"/>
  <c r="Q448"/>
  <c r="O448"/>
  <c r="BM447"/>
  <c r="BN447" s="1"/>
  <c r="BK447"/>
  <c r="BF447"/>
  <c r="BE447"/>
  <c r="BC447"/>
  <c r="AW447"/>
  <c r="AX447" s="1"/>
  <c r="AU447"/>
  <c r="AP447"/>
  <c r="AO447"/>
  <c r="AH447"/>
  <c r="AG447"/>
  <c r="Z447"/>
  <c r="Y447"/>
  <c r="R447"/>
  <c r="Q447"/>
  <c r="BN446"/>
  <c r="BM446"/>
  <c r="BK446"/>
  <c r="BE446"/>
  <c r="BF446" s="1"/>
  <c r="BC446"/>
  <c r="AX446"/>
  <c r="AW446"/>
  <c r="AU446"/>
  <c r="AO446"/>
  <c r="AP446" s="1"/>
  <c r="AM446"/>
  <c r="AH446"/>
  <c r="AG446"/>
  <c r="AE446"/>
  <c r="Y446"/>
  <c r="Z446" s="1"/>
  <c r="W446"/>
  <c r="R446"/>
  <c r="Q446"/>
  <c r="O446"/>
  <c r="BM445"/>
  <c r="BN445" s="1"/>
  <c r="BK445"/>
  <c r="BF445"/>
  <c r="BE445"/>
  <c r="BC445"/>
  <c r="AW445"/>
  <c r="AX445" s="1"/>
  <c r="AU445"/>
  <c r="AP445"/>
  <c r="AO445"/>
  <c r="AM445"/>
  <c r="AG445"/>
  <c r="AH445" s="1"/>
  <c r="AE445"/>
  <c r="Z445"/>
  <c r="Y445"/>
  <c r="W445"/>
  <c r="Q445"/>
  <c r="R445" s="1"/>
  <c r="O445"/>
  <c r="BN444"/>
  <c r="BM444"/>
  <c r="BK444"/>
  <c r="BE444"/>
  <c r="BF444" s="1"/>
  <c r="BC444"/>
  <c r="AX444"/>
  <c r="AW444"/>
  <c r="AU444"/>
  <c r="AO444"/>
  <c r="AP444" s="1"/>
  <c r="AM444"/>
  <c r="AH444"/>
  <c r="AG444"/>
  <c r="AE444"/>
  <c r="Y444"/>
  <c r="Z444" s="1"/>
  <c r="W444"/>
  <c r="R444"/>
  <c r="Q444"/>
  <c r="O444"/>
  <c r="BM443"/>
  <c r="BN443" s="1"/>
  <c r="BK443"/>
  <c r="BF443"/>
  <c r="BE443"/>
  <c r="BC443"/>
  <c r="AW443"/>
  <c r="AX443" s="1"/>
  <c r="AU443"/>
  <c r="AP443"/>
  <c r="AO443"/>
  <c r="AM443"/>
  <c r="AG443"/>
  <c r="AH443" s="1"/>
  <c r="AE443"/>
  <c r="Z443"/>
  <c r="Y443"/>
  <c r="W443"/>
  <c r="Q443"/>
  <c r="R443" s="1"/>
  <c r="O443"/>
  <c r="BN442"/>
  <c r="BM442"/>
  <c r="BK442"/>
  <c r="BE442"/>
  <c r="BF442" s="1"/>
  <c r="BC442"/>
  <c r="AX442"/>
  <c r="AW442"/>
  <c r="AU442"/>
  <c r="AO442"/>
  <c r="AP442" s="1"/>
  <c r="AM442"/>
  <c r="AH442"/>
  <c r="AG442"/>
  <c r="AE442"/>
  <c r="Y442"/>
  <c r="Z442" s="1"/>
  <c r="W442"/>
  <c r="R442"/>
  <c r="Q442"/>
  <c r="O442"/>
  <c r="BM441"/>
  <c r="BN441" s="1"/>
  <c r="BK441"/>
  <c r="BF441"/>
  <c r="BE441"/>
  <c r="BC441"/>
  <c r="AW441"/>
  <c r="AX441" s="1"/>
  <c r="AU441"/>
  <c r="AP441"/>
  <c r="AO441"/>
  <c r="AM441"/>
  <c r="AG441"/>
  <c r="AH441" s="1"/>
  <c r="AE441"/>
  <c r="Z441"/>
  <c r="Y441"/>
  <c r="W441"/>
  <c r="Q441"/>
  <c r="R441" s="1"/>
  <c r="O441"/>
  <c r="BN440"/>
  <c r="BM440"/>
  <c r="BK440"/>
  <c r="BE440"/>
  <c r="BF440" s="1"/>
  <c r="BC440"/>
  <c r="AX440"/>
  <c r="AW440"/>
  <c r="AU440"/>
  <c r="AO440"/>
  <c r="AP440" s="1"/>
  <c r="AM440"/>
  <c r="AH440"/>
  <c r="AG440"/>
  <c r="AE440"/>
  <c r="Y440"/>
  <c r="Z440" s="1"/>
  <c r="W440"/>
  <c r="R440"/>
  <c r="Q440"/>
  <c r="O440"/>
  <c r="BM439"/>
  <c r="BN439" s="1"/>
  <c r="BK439"/>
  <c r="BF439"/>
  <c r="BE439"/>
  <c r="BC439"/>
  <c r="AW439"/>
  <c r="AX439" s="1"/>
  <c r="AU439"/>
  <c r="AP439"/>
  <c r="AO439"/>
  <c r="AM439"/>
  <c r="AG439"/>
  <c r="AH439" s="1"/>
  <c r="AE439"/>
  <c r="Z439"/>
  <c r="Y439"/>
  <c r="W439"/>
  <c r="Q439"/>
  <c r="R439" s="1"/>
  <c r="O439"/>
  <c r="BN438"/>
  <c r="BM438"/>
  <c r="BK438"/>
  <c r="BE438"/>
  <c r="BF438" s="1"/>
  <c r="BC438"/>
  <c r="AX438"/>
  <c r="AW438"/>
  <c r="AU438"/>
  <c r="AO438"/>
  <c r="AP438" s="1"/>
  <c r="AM438"/>
  <c r="AH438"/>
  <c r="AG438"/>
  <c r="AE438"/>
  <c r="Y438"/>
  <c r="Z438" s="1"/>
  <c r="W438"/>
  <c r="R438"/>
  <c r="Q438"/>
  <c r="O438"/>
  <c r="BM437"/>
  <c r="BN437" s="1"/>
  <c r="BK437"/>
  <c r="BF437"/>
  <c r="BE437"/>
  <c r="BC437"/>
  <c r="AW437"/>
  <c r="AX437" s="1"/>
  <c r="AU437"/>
  <c r="AP437"/>
  <c r="AO437"/>
  <c r="AM437"/>
  <c r="AG437"/>
  <c r="AH437" s="1"/>
  <c r="AE437"/>
  <c r="Z437"/>
  <c r="Y437"/>
  <c r="W437"/>
  <c r="Q437"/>
  <c r="R437" s="1"/>
  <c r="O437"/>
  <c r="BN436"/>
  <c r="BM436"/>
  <c r="BK436"/>
  <c r="BE436"/>
  <c r="BF436" s="1"/>
  <c r="BC436"/>
  <c r="AX436"/>
  <c r="AW436"/>
  <c r="AU436"/>
  <c r="AO436"/>
  <c r="AP436" s="1"/>
  <c r="AM436"/>
  <c r="AH436"/>
  <c r="AG436"/>
  <c r="AE436"/>
  <c r="Y436"/>
  <c r="Z436" s="1"/>
  <c r="W436"/>
  <c r="R436"/>
  <c r="Q436"/>
  <c r="O436"/>
  <c r="BM435"/>
  <c r="BN435" s="1"/>
  <c r="BK435"/>
  <c r="BF435"/>
  <c r="BE435"/>
  <c r="BC435"/>
  <c r="AW435"/>
  <c r="AX435" s="1"/>
  <c r="AU435"/>
  <c r="AP435"/>
  <c r="AO435"/>
  <c r="AM435"/>
  <c r="AG435"/>
  <c r="AH435" s="1"/>
  <c r="AE435"/>
  <c r="Z435"/>
  <c r="Y435"/>
  <c r="W435"/>
  <c r="Q435"/>
  <c r="R435" s="1"/>
  <c r="O435"/>
  <c r="BN434"/>
  <c r="BM434"/>
  <c r="BK434"/>
  <c r="BE434"/>
  <c r="BF434" s="1"/>
  <c r="BC434"/>
  <c r="AX434"/>
  <c r="AW434"/>
  <c r="AU434"/>
  <c r="AO434"/>
  <c r="AP434" s="1"/>
  <c r="AM434"/>
  <c r="AH434"/>
  <c r="AG434"/>
  <c r="AE434"/>
  <c r="Y434"/>
  <c r="Z434" s="1"/>
  <c r="W434"/>
  <c r="R434"/>
  <c r="Q434"/>
  <c r="O434"/>
  <c r="BM433"/>
  <c r="BN433" s="1"/>
  <c r="BK433"/>
  <c r="BF433"/>
  <c r="BE433"/>
  <c r="BC433"/>
  <c r="AW433"/>
  <c r="AX433" s="1"/>
  <c r="AU433"/>
  <c r="AP433"/>
  <c r="AO433"/>
  <c r="AM433"/>
  <c r="AG433"/>
  <c r="AH433" s="1"/>
  <c r="AE433"/>
  <c r="Z433"/>
  <c r="Y433"/>
  <c r="W433"/>
  <c r="Q433"/>
  <c r="R433" s="1"/>
  <c r="O433"/>
  <c r="BN432"/>
  <c r="BM432"/>
  <c r="BK432"/>
  <c r="BE432"/>
  <c r="BF432" s="1"/>
  <c r="BC432"/>
  <c r="AX432"/>
  <c r="AW432"/>
  <c r="AU432"/>
  <c r="AO432"/>
  <c r="AP432" s="1"/>
  <c r="AM432"/>
  <c r="AH432"/>
  <c r="AG432"/>
  <c r="AE432"/>
  <c r="Y432"/>
  <c r="Z432" s="1"/>
  <c r="W432"/>
  <c r="R432"/>
  <c r="Q432"/>
  <c r="O432"/>
  <c r="BM431"/>
  <c r="BN431" s="1"/>
  <c r="BK431"/>
  <c r="BF431"/>
  <c r="BE431"/>
  <c r="BC431"/>
  <c r="AW431"/>
  <c r="AX431" s="1"/>
  <c r="AU431"/>
  <c r="AP431"/>
  <c r="AO431"/>
  <c r="AM431"/>
  <c r="AG431"/>
  <c r="AH431" s="1"/>
  <c r="AE431"/>
  <c r="Z431"/>
  <c r="Y431"/>
  <c r="W431"/>
  <c r="Q431"/>
  <c r="R431" s="1"/>
  <c r="O431"/>
  <c r="BN430"/>
  <c r="BM430"/>
  <c r="BK430"/>
  <c r="BE430"/>
  <c r="BF430" s="1"/>
  <c r="BC430"/>
  <c r="AX430"/>
  <c r="AW430"/>
  <c r="AU430"/>
  <c r="AO430"/>
  <c r="AP430" s="1"/>
  <c r="AM430"/>
  <c r="AH430"/>
  <c r="AG430"/>
  <c r="AE430"/>
  <c r="Y430"/>
  <c r="Z430" s="1"/>
  <c r="W430"/>
  <c r="R430"/>
  <c r="Q430"/>
  <c r="O430"/>
  <c r="BM429"/>
  <c r="BN429" s="1"/>
  <c r="BK429"/>
  <c r="BF429"/>
  <c r="BE429"/>
  <c r="BC429"/>
  <c r="AW429"/>
  <c r="AX429" s="1"/>
  <c r="AU429"/>
  <c r="AP429"/>
  <c r="AO429"/>
  <c r="AM429"/>
  <c r="AG429"/>
  <c r="AH429" s="1"/>
  <c r="AE429"/>
  <c r="Z429"/>
  <c r="Y429"/>
  <c r="W429"/>
  <c r="Q429"/>
  <c r="R429" s="1"/>
  <c r="O429"/>
  <c r="BN428"/>
  <c r="BM428"/>
  <c r="BK428"/>
  <c r="BE428"/>
  <c r="BF428" s="1"/>
  <c r="BC428"/>
  <c r="AX428"/>
  <c r="AW428"/>
  <c r="AU428"/>
  <c r="AO428"/>
  <c r="AP428" s="1"/>
  <c r="AM428"/>
  <c r="AH428"/>
  <c r="AG428"/>
  <c r="AE428"/>
  <c r="Y428"/>
  <c r="Z428" s="1"/>
  <c r="W428"/>
  <c r="R428"/>
  <c r="Q428"/>
  <c r="O428"/>
  <c r="BM427"/>
  <c r="BN427" s="1"/>
  <c r="BK427"/>
  <c r="BF427"/>
  <c r="BE427"/>
  <c r="BC427"/>
  <c r="AW427"/>
  <c r="AX427" s="1"/>
  <c r="AU427"/>
  <c r="AP427"/>
  <c r="AO427"/>
  <c r="AM427"/>
  <c r="AG427"/>
  <c r="AH427" s="1"/>
  <c r="AE427"/>
  <c r="Z427"/>
  <c r="Y427"/>
  <c r="W427"/>
  <c r="Q427"/>
  <c r="R427" s="1"/>
  <c r="O427"/>
  <c r="BN426"/>
  <c r="BM426"/>
  <c r="BK426"/>
  <c r="BE426"/>
  <c r="BF426" s="1"/>
  <c r="BC426"/>
  <c r="AX426"/>
  <c r="AW426"/>
  <c r="AU426"/>
  <c r="AO426"/>
  <c r="AP426" s="1"/>
  <c r="AG426"/>
  <c r="AH426" s="1"/>
  <c r="Y426"/>
  <c r="Z426" s="1"/>
  <c r="Q426"/>
  <c r="R426" s="1"/>
  <c r="BM425"/>
  <c r="BN425" s="1"/>
  <c r="BK425"/>
  <c r="BF425"/>
  <c r="BE425"/>
  <c r="BC425"/>
  <c r="AW425"/>
  <c r="AX425" s="1"/>
  <c r="AU425"/>
  <c r="AP425"/>
  <c r="AO425"/>
  <c r="AM425"/>
  <c r="AG425"/>
  <c r="AH425" s="1"/>
  <c r="AE425"/>
  <c r="Z425"/>
  <c r="Y425"/>
  <c r="W425"/>
  <c r="Q425"/>
  <c r="R425" s="1"/>
  <c r="O425"/>
  <c r="BN424"/>
  <c r="BM424"/>
  <c r="BK424"/>
  <c r="BE424"/>
  <c r="BF424" s="1"/>
  <c r="BC424"/>
  <c r="AX424"/>
  <c r="AW424"/>
  <c r="AU424"/>
  <c r="AO424"/>
  <c r="AP424" s="1"/>
  <c r="AM424"/>
  <c r="AH424"/>
  <c r="AG424"/>
  <c r="AE424"/>
  <c r="Y424"/>
  <c r="Z424" s="1"/>
  <c r="W424"/>
  <c r="R424"/>
  <c r="Q424"/>
  <c r="O424"/>
  <c r="BM423"/>
  <c r="BN423" s="1"/>
  <c r="BK423"/>
  <c r="BF423"/>
  <c r="BE423"/>
  <c r="BC423"/>
  <c r="AW423"/>
  <c r="AX423" s="1"/>
  <c r="AU423"/>
  <c r="AP423"/>
  <c r="AO423"/>
  <c r="AM423"/>
  <c r="AG423"/>
  <c r="AH423" s="1"/>
  <c r="AE423"/>
  <c r="Z423"/>
  <c r="Y423"/>
  <c r="W423"/>
  <c r="Q423"/>
  <c r="R423" s="1"/>
  <c r="O423"/>
  <c r="BN422"/>
  <c r="BM422"/>
  <c r="BK422"/>
  <c r="BE422"/>
  <c r="BF422" s="1"/>
  <c r="BC422"/>
  <c r="AX422"/>
  <c r="AW422"/>
  <c r="AU422"/>
  <c r="AO422"/>
  <c r="AP422" s="1"/>
  <c r="AM422"/>
  <c r="AH422"/>
  <c r="AG422"/>
  <c r="AE422"/>
  <c r="Y422"/>
  <c r="Z422" s="1"/>
  <c r="W422"/>
  <c r="R422"/>
  <c r="Q422"/>
  <c r="O422"/>
  <c r="BM421"/>
  <c r="BN421" s="1"/>
  <c r="BK421"/>
  <c r="BF421"/>
  <c r="BE421"/>
  <c r="BC421"/>
  <c r="AW421"/>
  <c r="AX421" s="1"/>
  <c r="AU421"/>
  <c r="AP421"/>
  <c r="AO421"/>
  <c r="AM421"/>
  <c r="AG421"/>
  <c r="AH421" s="1"/>
  <c r="AE421"/>
  <c r="Z421"/>
  <c r="Y421"/>
  <c r="W421"/>
  <c r="Q421"/>
  <c r="R421" s="1"/>
  <c r="O421"/>
  <c r="BN420"/>
  <c r="BM420"/>
  <c r="BK420"/>
  <c r="BE420"/>
  <c r="BF420" s="1"/>
  <c r="BC420"/>
  <c r="AX420"/>
  <c r="AW420"/>
  <c r="AU420"/>
  <c r="AO420"/>
  <c r="AP420" s="1"/>
  <c r="AM420"/>
  <c r="AH420"/>
  <c r="AG420"/>
  <c r="AE420"/>
  <c r="Y420"/>
  <c r="Z420" s="1"/>
  <c r="W420"/>
  <c r="R420"/>
  <c r="Q420"/>
  <c r="O420"/>
  <c r="BM419"/>
  <c r="BN419" s="1"/>
  <c r="BK419"/>
  <c r="BF419"/>
  <c r="BE419"/>
  <c r="BC419"/>
  <c r="AW419"/>
  <c r="AX419" s="1"/>
  <c r="AU419"/>
  <c r="AP419"/>
  <c r="AO419"/>
  <c r="AH419"/>
  <c r="AG419"/>
  <c r="Z419"/>
  <c r="Y419"/>
  <c r="R419"/>
  <c r="Q419"/>
  <c r="BN418"/>
  <c r="BM418"/>
  <c r="BK418"/>
  <c r="BE418"/>
  <c r="BF418" s="1"/>
  <c r="BC418"/>
  <c r="AX418"/>
  <c r="AW418"/>
  <c r="AU418"/>
  <c r="AO418"/>
  <c r="AP418" s="1"/>
  <c r="AM418"/>
  <c r="AH418"/>
  <c r="AG418"/>
  <c r="AE418"/>
  <c r="Y418"/>
  <c r="Z418" s="1"/>
  <c r="W418"/>
  <c r="R418"/>
  <c r="Q418"/>
  <c r="O418"/>
  <c r="BM417"/>
  <c r="BN417" s="1"/>
  <c r="BE417"/>
  <c r="BF417" s="1"/>
  <c r="AW417"/>
  <c r="AX417" s="1"/>
  <c r="AU417"/>
  <c r="AP417"/>
  <c r="AO417"/>
  <c r="AM417"/>
  <c r="AG417"/>
  <c r="AH417" s="1"/>
  <c r="Y417"/>
  <c r="Z417" s="1"/>
  <c r="W417"/>
  <c r="R417"/>
  <c r="Q417"/>
  <c r="O417"/>
  <c r="BM416"/>
  <c r="BN416" s="1"/>
  <c r="BK416"/>
  <c r="BF416"/>
  <c r="BE416"/>
  <c r="BC416"/>
  <c r="AW416"/>
  <c r="AX416" s="1"/>
  <c r="AU416"/>
  <c r="AP416"/>
  <c r="AO416"/>
  <c r="AM416"/>
  <c r="AG416"/>
  <c r="AH416" s="1"/>
  <c r="AE416"/>
  <c r="Z416"/>
  <c r="Y416"/>
  <c r="W416"/>
  <c r="Q416"/>
  <c r="R416" s="1"/>
  <c r="O416"/>
  <c r="BN415"/>
  <c r="BM415"/>
  <c r="BK415"/>
  <c r="BE415"/>
  <c r="BF415" s="1"/>
  <c r="BC415"/>
  <c r="AX415"/>
  <c r="AW415"/>
  <c r="AU415"/>
  <c r="AO415"/>
  <c r="AP415" s="1"/>
  <c r="AM415"/>
  <c r="AH415"/>
  <c r="AG415"/>
  <c r="AE415"/>
  <c r="Y415"/>
  <c r="Z415" s="1"/>
  <c r="W415"/>
  <c r="R415"/>
  <c r="Q415"/>
  <c r="O415"/>
  <c r="BM414"/>
  <c r="BN414" s="1"/>
  <c r="BK414"/>
  <c r="BF414"/>
  <c r="BE414"/>
  <c r="BC414"/>
  <c r="AW414"/>
  <c r="AX414" s="1"/>
  <c r="AU414"/>
  <c r="AP414"/>
  <c r="AO414"/>
  <c r="AM414"/>
  <c r="AG414"/>
  <c r="AH414" s="1"/>
  <c r="AE414"/>
  <c r="Z414"/>
  <c r="Y414"/>
  <c r="W414"/>
  <c r="Q414"/>
  <c r="R414" s="1"/>
  <c r="O414"/>
  <c r="BN413"/>
  <c r="BM413"/>
  <c r="BK413"/>
  <c r="BE413"/>
  <c r="BF413" s="1"/>
  <c r="BC413"/>
  <c r="AX413"/>
  <c r="AW413"/>
  <c r="AU413"/>
  <c r="AO413"/>
  <c r="AP413" s="1"/>
  <c r="AM413"/>
  <c r="AH413"/>
  <c r="AG413"/>
  <c r="AE413"/>
  <c r="Y413"/>
  <c r="Z413" s="1"/>
  <c r="W413"/>
  <c r="R413"/>
  <c r="Q413"/>
  <c r="O413"/>
  <c r="BM412"/>
  <c r="BN412" s="1"/>
  <c r="BK412"/>
  <c r="BF412"/>
  <c r="BE412"/>
  <c r="BC412"/>
  <c r="AW412"/>
  <c r="AX412" s="1"/>
  <c r="AU412"/>
  <c r="AP412"/>
  <c r="AO412"/>
  <c r="AM412"/>
  <c r="AG412"/>
  <c r="AH412" s="1"/>
  <c r="AE412"/>
  <c r="Z412"/>
  <c r="Y412"/>
  <c r="W412"/>
  <c r="Q412"/>
  <c r="R412" s="1"/>
  <c r="O412"/>
  <c r="BN411"/>
  <c r="BM411"/>
  <c r="BK411"/>
  <c r="BE411"/>
  <c r="BF411" s="1"/>
  <c r="BC411"/>
  <c r="AX411"/>
  <c r="AW411"/>
  <c r="AU411"/>
  <c r="AO411"/>
  <c r="AP411" s="1"/>
  <c r="AM411"/>
  <c r="AH411"/>
  <c r="AG411"/>
  <c r="AE411"/>
  <c r="Y411"/>
  <c r="Z411" s="1"/>
  <c r="W411"/>
  <c r="R411"/>
  <c r="Q411"/>
  <c r="O411"/>
  <c r="BM410"/>
  <c r="BN410" s="1"/>
  <c r="BK410"/>
  <c r="BF410"/>
  <c r="BE410"/>
  <c r="BC410"/>
  <c r="AW410"/>
  <c r="AX410" s="1"/>
  <c r="AU410"/>
  <c r="AP410"/>
  <c r="AO410"/>
  <c r="AM410"/>
  <c r="AG410"/>
  <c r="AH410" s="1"/>
  <c r="AE410"/>
  <c r="Z410"/>
  <c r="Y410"/>
  <c r="W410"/>
  <c r="Q410"/>
  <c r="R410" s="1"/>
  <c r="O410"/>
  <c r="BN409"/>
  <c r="BM409"/>
  <c r="BK409"/>
  <c r="BE409"/>
  <c r="BF409" s="1"/>
  <c r="BC409"/>
  <c r="AX409"/>
  <c r="AW409"/>
  <c r="AU409"/>
  <c r="AO409"/>
  <c r="AP409" s="1"/>
  <c r="AM409"/>
  <c r="AH409"/>
  <c r="AG409"/>
  <c r="AE409"/>
  <c r="Y409"/>
  <c r="Z409" s="1"/>
  <c r="W409"/>
  <c r="R409"/>
  <c r="Q409"/>
  <c r="O409"/>
  <c r="BM408"/>
  <c r="BN408" s="1"/>
  <c r="BK408"/>
  <c r="BF408"/>
  <c r="BE408"/>
  <c r="BC408"/>
  <c r="AX408"/>
  <c r="AW408"/>
  <c r="AU408"/>
  <c r="AO408"/>
  <c r="AP408" s="1"/>
  <c r="AM408"/>
  <c r="AH408"/>
  <c r="AG408"/>
  <c r="AE408"/>
  <c r="Z408"/>
  <c r="Y408"/>
  <c r="W408"/>
  <c r="R408"/>
  <c r="Q408"/>
  <c r="O408"/>
  <c r="BM407"/>
  <c r="BN407" s="1"/>
  <c r="BK407"/>
  <c r="BF407"/>
  <c r="BE407"/>
  <c r="BC407"/>
  <c r="AX407"/>
  <c r="AW407"/>
  <c r="AU407"/>
  <c r="AP407"/>
  <c r="AO407"/>
  <c r="AM407"/>
  <c r="AG407"/>
  <c r="AH407" s="1"/>
  <c r="AE407"/>
  <c r="Z407"/>
  <c r="Y407"/>
  <c r="W407"/>
  <c r="R407"/>
  <c r="Q407"/>
  <c r="O407"/>
  <c r="BN406"/>
  <c r="BM406"/>
  <c r="BK406"/>
  <c r="BE406"/>
  <c r="BF406" s="1"/>
  <c r="BC406"/>
  <c r="AX406"/>
  <c r="AW406"/>
  <c r="AU406"/>
  <c r="AP406"/>
  <c r="AO406"/>
  <c r="AM406"/>
  <c r="AH406"/>
  <c r="AG406"/>
  <c r="AE406"/>
  <c r="Y406"/>
  <c r="Z406" s="1"/>
  <c r="W406"/>
  <c r="R406"/>
  <c r="Q406"/>
  <c r="O406"/>
  <c r="BN405"/>
  <c r="BM405"/>
  <c r="BK405"/>
  <c r="BF405"/>
  <c r="BE405"/>
  <c r="BC405"/>
  <c r="AW405"/>
  <c r="AX405" s="1"/>
  <c r="AU405"/>
  <c r="AP405"/>
  <c r="AO405"/>
  <c r="AM405"/>
  <c r="AH405"/>
  <c r="AG405"/>
  <c r="AE405"/>
  <c r="Z405"/>
  <c r="Y405"/>
  <c r="W405"/>
  <c r="Q405"/>
  <c r="R405" s="1"/>
  <c r="O405"/>
  <c r="BN404"/>
  <c r="BM404"/>
  <c r="BF404"/>
  <c r="BE404"/>
  <c r="AX404"/>
  <c r="AW404"/>
  <c r="AP404"/>
  <c r="AO404"/>
  <c r="AH404"/>
  <c r="AG404"/>
  <c r="Z404"/>
  <c r="Y404"/>
  <c r="R404"/>
  <c r="Q404"/>
  <c r="O404"/>
  <c r="BN403"/>
  <c r="BM403"/>
  <c r="BK403"/>
  <c r="BF403"/>
  <c r="BE403"/>
  <c r="BC403"/>
  <c r="AW403"/>
  <c r="AX403" s="1"/>
  <c r="AU403"/>
  <c r="AP403"/>
  <c r="AO403"/>
  <c r="AM403"/>
  <c r="AH403"/>
  <c r="AG403"/>
  <c r="AE403"/>
  <c r="Z403"/>
  <c r="Y403"/>
  <c r="W403"/>
  <c r="Q403"/>
  <c r="R403" s="1"/>
  <c r="O403"/>
  <c r="BN402"/>
  <c r="BM402"/>
  <c r="BK402"/>
  <c r="BF402"/>
  <c r="BE402"/>
  <c r="BC402"/>
  <c r="AX402"/>
  <c r="AW402"/>
  <c r="AU402"/>
  <c r="AO402"/>
  <c r="AP402" s="1"/>
  <c r="AM402"/>
  <c r="AH402"/>
  <c r="AG402"/>
  <c r="AE402"/>
  <c r="Z402"/>
  <c r="Y402"/>
  <c r="W402"/>
  <c r="R402"/>
  <c r="Q402"/>
  <c r="O402"/>
  <c r="BM401"/>
  <c r="BN401" s="1"/>
  <c r="BK401"/>
  <c r="BF401"/>
  <c r="BE401"/>
  <c r="BC401"/>
  <c r="AX401"/>
  <c r="AW401"/>
  <c r="AU401"/>
  <c r="AP401"/>
  <c r="AO401"/>
  <c r="AM401"/>
  <c r="AG401"/>
  <c r="AH401" s="1"/>
  <c r="AE401"/>
  <c r="Z401"/>
  <c r="Y401"/>
  <c r="W401"/>
  <c r="R401"/>
  <c r="Q401"/>
  <c r="O401"/>
  <c r="BN400"/>
  <c r="BM400"/>
  <c r="BK400"/>
  <c r="BE400"/>
  <c r="BF400" s="1"/>
  <c r="BC400"/>
  <c r="AX400"/>
  <c r="AW400"/>
  <c r="AU400"/>
  <c r="AP400"/>
  <c r="AO400"/>
  <c r="AM400"/>
  <c r="AH400"/>
  <c r="AG400"/>
  <c r="AE400"/>
  <c r="Y400"/>
  <c r="Z400" s="1"/>
  <c r="W400"/>
  <c r="R400"/>
  <c r="Q400"/>
  <c r="O400"/>
  <c r="BN399"/>
  <c r="BM399"/>
  <c r="BK399"/>
  <c r="BF399"/>
  <c r="BE399"/>
  <c r="BC399"/>
  <c r="AW399"/>
  <c r="AX399" s="1"/>
  <c r="AU399"/>
  <c r="AP399"/>
  <c r="AO399"/>
  <c r="AM399"/>
  <c r="AH399"/>
  <c r="AG399"/>
  <c r="AE399"/>
  <c r="Z399"/>
  <c r="Y399"/>
  <c r="W399"/>
  <c r="Q399"/>
  <c r="R399" s="1"/>
  <c r="O399"/>
  <c r="BN398"/>
  <c r="BM398"/>
  <c r="BK398"/>
  <c r="BF398"/>
  <c r="BE398"/>
  <c r="BC398"/>
  <c r="AX398"/>
  <c r="AW398"/>
  <c r="AU398"/>
  <c r="AO398"/>
  <c r="AP398" s="1"/>
  <c r="AM398"/>
  <c r="AH398"/>
  <c r="AG398"/>
  <c r="AE398"/>
  <c r="Z398"/>
  <c r="Y398"/>
  <c r="Q398"/>
  <c r="R398" s="1"/>
  <c r="BN397"/>
  <c r="BM397"/>
  <c r="BK397"/>
  <c r="BF397"/>
  <c r="BE397"/>
  <c r="BC397"/>
  <c r="AW397"/>
  <c r="AX397" s="1"/>
  <c r="AU397"/>
  <c r="AP397"/>
  <c r="AO397"/>
  <c r="AM397"/>
  <c r="AH397"/>
  <c r="AG397"/>
  <c r="AE397"/>
  <c r="Z397"/>
  <c r="Y397"/>
  <c r="W397"/>
  <c r="Q397"/>
  <c r="R397" s="1"/>
  <c r="BN396"/>
  <c r="BM396"/>
  <c r="BK396"/>
  <c r="BF396"/>
  <c r="BE396"/>
  <c r="BC396"/>
  <c r="AW396"/>
  <c r="AX396" s="1"/>
  <c r="AU396"/>
  <c r="AP396"/>
  <c r="AO396"/>
  <c r="AM396"/>
  <c r="AH396"/>
  <c r="AG396"/>
  <c r="AE396"/>
  <c r="Z396"/>
  <c r="Y396"/>
  <c r="W396"/>
  <c r="Q396"/>
  <c r="R396" s="1"/>
  <c r="O396"/>
  <c r="BN395"/>
  <c r="BM395"/>
  <c r="BK395"/>
  <c r="BF395"/>
  <c r="BE395"/>
  <c r="BC395"/>
  <c r="AX395"/>
  <c r="AW395"/>
  <c r="AU395"/>
  <c r="AO395"/>
  <c r="AP395" s="1"/>
  <c r="AM395"/>
  <c r="AH395"/>
  <c r="AG395"/>
  <c r="AE395"/>
  <c r="Z395"/>
  <c r="Y395"/>
  <c r="W395"/>
  <c r="R395"/>
  <c r="Q395"/>
  <c r="O395"/>
  <c r="BM394"/>
  <c r="BN394" s="1"/>
  <c r="BK394"/>
  <c r="BF394"/>
  <c r="BE394"/>
  <c r="BC394"/>
  <c r="AX394"/>
  <c r="AW394"/>
  <c r="AU394"/>
  <c r="AP394"/>
  <c r="AO394"/>
  <c r="AM394"/>
  <c r="AG394"/>
  <c r="AH394" s="1"/>
  <c r="AE394"/>
  <c r="Z394"/>
  <c r="Y394"/>
  <c r="W394"/>
  <c r="R394"/>
  <c r="Q394"/>
  <c r="O394"/>
  <c r="BN393"/>
  <c r="BM393"/>
  <c r="BK393"/>
  <c r="BE393"/>
  <c r="BF393" s="1"/>
  <c r="BC393"/>
  <c r="AX393"/>
  <c r="AW393"/>
  <c r="AU393"/>
  <c r="AP393"/>
  <c r="AO393"/>
  <c r="AM393"/>
  <c r="AH393"/>
  <c r="AG393"/>
  <c r="AE393"/>
  <c r="Y393"/>
  <c r="Z393" s="1"/>
  <c r="W393"/>
  <c r="R393"/>
  <c r="Q393"/>
  <c r="O393"/>
  <c r="BN392"/>
  <c r="BM392"/>
  <c r="BK392"/>
  <c r="BF392"/>
  <c r="BE392"/>
  <c r="BC392"/>
  <c r="AW392"/>
  <c r="AX392" s="1"/>
  <c r="AU392"/>
  <c r="AP392"/>
  <c r="AO392"/>
  <c r="AM392"/>
  <c r="AH392"/>
  <c r="AG392"/>
  <c r="AE392"/>
  <c r="Z392"/>
  <c r="Y392"/>
  <c r="W392"/>
  <c r="Q392"/>
  <c r="R392" s="1"/>
  <c r="O392"/>
  <c r="BN391"/>
  <c r="BM391"/>
  <c r="BK391"/>
  <c r="BF391"/>
  <c r="BE391"/>
  <c r="BC391"/>
  <c r="AX391"/>
  <c r="AW391"/>
  <c r="AU391"/>
  <c r="AO391"/>
  <c r="AP391" s="1"/>
  <c r="AM391"/>
  <c r="AH391"/>
  <c r="AG391"/>
  <c r="AE391"/>
  <c r="Z391"/>
  <c r="Y391"/>
  <c r="W391"/>
  <c r="R391"/>
  <c r="Q391"/>
  <c r="O391"/>
  <c r="BM390"/>
  <c r="BN390" s="1"/>
  <c r="BK390"/>
  <c r="BF390"/>
  <c r="BE390"/>
  <c r="AX390"/>
  <c r="AW390"/>
  <c r="AU390"/>
  <c r="AO390"/>
  <c r="AP390" s="1"/>
  <c r="AM390"/>
  <c r="AH390"/>
  <c r="AG390"/>
  <c r="AE390"/>
  <c r="Z390"/>
  <c r="Y390"/>
  <c r="W390"/>
  <c r="R390"/>
  <c r="Q390"/>
  <c r="O390"/>
  <c r="BM389"/>
  <c r="BN389" s="1"/>
  <c r="BK389"/>
  <c r="BF389"/>
  <c r="BE389"/>
  <c r="BC389"/>
  <c r="AX389"/>
  <c r="AW389"/>
  <c r="AU389"/>
  <c r="AP389"/>
  <c r="AO389"/>
  <c r="AM389"/>
  <c r="AG389"/>
  <c r="AH389" s="1"/>
  <c r="AE389"/>
  <c r="Z389"/>
  <c r="Y389"/>
  <c r="W389"/>
  <c r="R389"/>
  <c r="Q389"/>
  <c r="O389"/>
  <c r="BN388"/>
  <c r="BM388"/>
  <c r="BK388"/>
  <c r="BE388"/>
  <c r="BF388" s="1"/>
  <c r="BC388"/>
  <c r="AX388"/>
  <c r="AW388"/>
  <c r="AU388"/>
  <c r="AP388"/>
  <c r="AO388"/>
  <c r="AM388"/>
  <c r="AH388"/>
  <c r="AG388"/>
  <c r="AE388"/>
  <c r="Y388"/>
  <c r="Z388" s="1"/>
  <c r="W388"/>
  <c r="R388"/>
  <c r="Q388"/>
  <c r="O388"/>
  <c r="BN387"/>
  <c r="BM387"/>
  <c r="BK387"/>
  <c r="BF387"/>
  <c r="BE387"/>
  <c r="BC387"/>
  <c r="AW387"/>
  <c r="AX387" s="1"/>
  <c r="AU387"/>
  <c r="AP387"/>
  <c r="AO387"/>
  <c r="AM387"/>
  <c r="AH387"/>
  <c r="AG387"/>
  <c r="AE387"/>
  <c r="Z387"/>
  <c r="Y387"/>
  <c r="W387"/>
  <c r="Q387"/>
  <c r="R387" s="1"/>
  <c r="O387"/>
  <c r="BN386"/>
  <c r="BM386"/>
  <c r="BK386"/>
  <c r="BF386"/>
  <c r="BE386"/>
  <c r="BC386"/>
  <c r="AX386"/>
  <c r="AW386"/>
  <c r="AU386"/>
  <c r="AO386"/>
  <c r="AP386" s="1"/>
  <c r="AM386"/>
  <c r="AH386"/>
  <c r="AG386"/>
  <c r="AE386"/>
  <c r="Z386"/>
  <c r="Y386"/>
  <c r="W386"/>
  <c r="R386"/>
  <c r="Q386"/>
  <c r="O386"/>
  <c r="BM385"/>
  <c r="BN385" s="1"/>
  <c r="BK385"/>
  <c r="BF385"/>
  <c r="BE385"/>
  <c r="BC385"/>
  <c r="AX385"/>
  <c r="AW385"/>
  <c r="AU385"/>
  <c r="AP385"/>
  <c r="AO385"/>
  <c r="AM385"/>
  <c r="AG385"/>
  <c r="AH385" s="1"/>
  <c r="AE385"/>
  <c r="Z385"/>
  <c r="Y385"/>
  <c r="W385"/>
  <c r="R385"/>
  <c r="Q385"/>
  <c r="O385"/>
  <c r="BN384"/>
  <c r="BM384"/>
  <c r="BK384"/>
  <c r="BE384"/>
  <c r="BF384" s="1"/>
  <c r="BC384"/>
  <c r="AX384"/>
  <c r="AW384"/>
  <c r="AU384"/>
  <c r="AP384"/>
  <c r="AO384"/>
  <c r="AM384"/>
  <c r="AH384"/>
  <c r="AG384"/>
  <c r="AE384"/>
  <c r="Y384"/>
  <c r="Z384" s="1"/>
  <c r="W384"/>
  <c r="R384"/>
  <c r="Q384"/>
  <c r="O384"/>
  <c r="BN383"/>
  <c r="BM383"/>
  <c r="BK383"/>
  <c r="BF383"/>
  <c r="BE383"/>
  <c r="BC383"/>
  <c r="AW383"/>
  <c r="AX383" s="1"/>
  <c r="AU383"/>
  <c r="AP383"/>
  <c r="AO383"/>
  <c r="AM383"/>
  <c r="AH383"/>
  <c r="AG383"/>
  <c r="AE383"/>
  <c r="Z383"/>
  <c r="Y383"/>
  <c r="W383"/>
  <c r="Q383"/>
  <c r="R383" s="1"/>
  <c r="O383"/>
  <c r="BN382"/>
  <c r="BM382"/>
  <c r="BK382"/>
  <c r="BF382"/>
  <c r="BE382"/>
  <c r="BC382"/>
  <c r="AX382"/>
  <c r="AW382"/>
  <c r="AU382"/>
  <c r="AO382"/>
  <c r="AP382" s="1"/>
  <c r="AM382"/>
  <c r="AH382"/>
  <c r="AG382"/>
  <c r="AE382"/>
  <c r="Z382"/>
  <c r="Y382"/>
  <c r="W382"/>
  <c r="R382"/>
  <c r="Q382"/>
  <c r="O382"/>
  <c r="BM381"/>
  <c r="BN381" s="1"/>
  <c r="BK381"/>
  <c r="BF381"/>
  <c r="BE381"/>
  <c r="BC381"/>
  <c r="AX381"/>
  <c r="AW381"/>
  <c r="AU381"/>
  <c r="AP381"/>
  <c r="AO381"/>
  <c r="AM381"/>
  <c r="AG381"/>
  <c r="AH381" s="1"/>
  <c r="AE381"/>
  <c r="Z381"/>
  <c r="Y381"/>
  <c r="W381"/>
  <c r="R381"/>
  <c r="Q381"/>
  <c r="O381"/>
  <c r="BN380"/>
  <c r="BM380"/>
  <c r="BK380"/>
  <c r="BE380"/>
  <c r="BF380" s="1"/>
  <c r="BC380"/>
  <c r="AX380"/>
  <c r="AW380"/>
  <c r="AU380"/>
  <c r="AP380"/>
  <c r="AO380"/>
  <c r="AM380"/>
  <c r="AH380"/>
  <c r="AG380"/>
  <c r="AE380"/>
  <c r="Y380"/>
  <c r="Z380" s="1"/>
  <c r="W380"/>
  <c r="R380"/>
  <c r="Q380"/>
  <c r="O380"/>
  <c r="BN379"/>
  <c r="BM379"/>
  <c r="BK379"/>
  <c r="BF379"/>
  <c r="BE379"/>
  <c r="BC379"/>
  <c r="AW379"/>
  <c r="AX379" s="1"/>
  <c r="AU379"/>
  <c r="AP379"/>
  <c r="AO379"/>
  <c r="AM379"/>
  <c r="AH379"/>
  <c r="AG379"/>
  <c r="AE379"/>
  <c r="Z379"/>
  <c r="Y379"/>
  <c r="W379"/>
  <c r="Q379"/>
  <c r="R379" s="1"/>
  <c r="O379"/>
  <c r="BN378"/>
  <c r="BM378"/>
  <c r="BF378"/>
  <c r="BE378"/>
  <c r="AX378"/>
  <c r="AW378"/>
  <c r="AP378"/>
  <c r="AO378"/>
  <c r="AH378"/>
  <c r="AG378"/>
  <c r="Z378"/>
  <c r="Y378"/>
  <c r="R378"/>
  <c r="Q378"/>
  <c r="BN377"/>
  <c r="BM377"/>
  <c r="BK377"/>
  <c r="BE377"/>
  <c r="BF377" s="1"/>
  <c r="BC377"/>
  <c r="AX377"/>
  <c r="AW377"/>
  <c r="AU377"/>
  <c r="AP377"/>
  <c r="AO377"/>
  <c r="AM377"/>
  <c r="AH377"/>
  <c r="AG377"/>
  <c r="AE377"/>
  <c r="Y377"/>
  <c r="Z377" s="1"/>
  <c r="W377"/>
  <c r="R377"/>
  <c r="Q377"/>
  <c r="O377"/>
  <c r="BN376"/>
  <c r="BM376"/>
  <c r="BK376"/>
  <c r="BF376"/>
  <c r="BE376"/>
  <c r="BC376"/>
  <c r="AW376"/>
  <c r="AX376" s="1"/>
  <c r="AU376"/>
  <c r="AP376"/>
  <c r="AO376"/>
  <c r="AM376"/>
  <c r="AH376"/>
  <c r="AG376"/>
  <c r="AE376"/>
  <c r="Z376"/>
  <c r="Y376"/>
  <c r="W376"/>
  <c r="Q376"/>
  <c r="R376" s="1"/>
  <c r="O376"/>
  <c r="BN375"/>
  <c r="BM375"/>
  <c r="BK375"/>
  <c r="BF375"/>
  <c r="BE375"/>
  <c r="BC375"/>
  <c r="AX375"/>
  <c r="AW375"/>
  <c r="AU375"/>
  <c r="AO375"/>
  <c r="AP375" s="1"/>
  <c r="AM375"/>
  <c r="AH375"/>
  <c r="AG375"/>
  <c r="AE375"/>
  <c r="Z375"/>
  <c r="Y375"/>
  <c r="W375"/>
  <c r="R375"/>
  <c r="Q375"/>
  <c r="O375"/>
  <c r="BM374"/>
  <c r="BN374" s="1"/>
  <c r="BK374"/>
  <c r="BF374"/>
  <c r="BE374"/>
  <c r="BC374"/>
  <c r="AX374"/>
  <c r="AW374"/>
  <c r="AU374"/>
  <c r="AP374"/>
  <c r="AO374"/>
  <c r="AM374"/>
  <c r="AG374"/>
  <c r="AH374" s="1"/>
  <c r="AE374"/>
  <c r="Z374"/>
  <c r="Y374"/>
  <c r="W374"/>
  <c r="R374"/>
  <c r="Q374"/>
  <c r="O374"/>
  <c r="BN373"/>
  <c r="BM373"/>
  <c r="BK373"/>
  <c r="BE373"/>
  <c r="BF373" s="1"/>
  <c r="BC373"/>
  <c r="AX373"/>
  <c r="AW373"/>
  <c r="AU373"/>
  <c r="AP373"/>
  <c r="AO373"/>
  <c r="AM373"/>
  <c r="AH373"/>
  <c r="AG373"/>
  <c r="AE373"/>
  <c r="Y373"/>
  <c r="Z373" s="1"/>
  <c r="W373"/>
  <c r="R373"/>
  <c r="Q373"/>
  <c r="O373"/>
  <c r="BN372"/>
  <c r="BM372"/>
  <c r="BK372"/>
  <c r="BF372"/>
  <c r="BE372"/>
  <c r="BC372"/>
  <c r="AW372"/>
  <c r="AX372" s="1"/>
  <c r="AU372"/>
  <c r="AP372"/>
  <c r="AO372"/>
  <c r="AM372"/>
  <c r="AH372"/>
  <c r="AG372"/>
  <c r="AE372"/>
  <c r="Z372"/>
  <c r="Y372"/>
  <c r="W372"/>
  <c r="Q372"/>
  <c r="R372" s="1"/>
  <c r="O372"/>
  <c r="BN371"/>
  <c r="BM371"/>
  <c r="BF371"/>
  <c r="BE371"/>
  <c r="AX371"/>
  <c r="AW371"/>
  <c r="AP371"/>
  <c r="AO371"/>
  <c r="AH371"/>
  <c r="AG371"/>
  <c r="Z371"/>
  <c r="Y371"/>
  <c r="R371"/>
  <c r="Q371"/>
  <c r="BN370"/>
  <c r="BM370"/>
  <c r="BK370"/>
  <c r="BE370"/>
  <c r="BF370" s="1"/>
  <c r="BC370"/>
  <c r="AX370"/>
  <c r="AW370"/>
  <c r="AU370"/>
  <c r="AP370"/>
  <c r="AO370"/>
  <c r="AM370"/>
  <c r="AH370"/>
  <c r="AG370"/>
  <c r="AE370"/>
  <c r="Y370"/>
  <c r="Z370" s="1"/>
  <c r="W370"/>
  <c r="R370"/>
  <c r="Q370"/>
  <c r="O370"/>
  <c r="BN369"/>
  <c r="BM369"/>
  <c r="BK369"/>
  <c r="BF369"/>
  <c r="BE369"/>
  <c r="BC369"/>
  <c r="AW369"/>
  <c r="AX369" s="1"/>
  <c r="AU369"/>
  <c r="AP369"/>
  <c r="AO369"/>
  <c r="AM369"/>
  <c r="AH369"/>
  <c r="AG369"/>
  <c r="AE369"/>
  <c r="Z369"/>
  <c r="Y369"/>
  <c r="W369"/>
  <c r="Q369"/>
  <c r="R369" s="1"/>
  <c r="O369"/>
  <c r="BN368"/>
  <c r="BM368"/>
  <c r="BK368"/>
  <c r="BF368"/>
  <c r="BE368"/>
  <c r="BC368"/>
  <c r="AX368"/>
  <c r="AW368"/>
  <c r="AU368"/>
  <c r="AO368"/>
  <c r="AP368" s="1"/>
  <c r="AM368"/>
  <c r="AH368"/>
  <c r="AG368"/>
  <c r="AE368"/>
  <c r="Z368"/>
  <c r="Y368"/>
  <c r="W368"/>
  <c r="R368"/>
  <c r="Q368"/>
  <c r="O368"/>
  <c r="BM367"/>
  <c r="BN367" s="1"/>
  <c r="BF367"/>
  <c r="BE367"/>
  <c r="AW367"/>
  <c r="AX367" s="1"/>
  <c r="AP367"/>
  <c r="AO367"/>
  <c r="AG367"/>
  <c r="AH367" s="1"/>
  <c r="AE367"/>
  <c r="Z367"/>
  <c r="Y367"/>
  <c r="W367"/>
  <c r="R367"/>
  <c r="Q367"/>
  <c r="O367"/>
  <c r="BN366"/>
  <c r="BM366"/>
  <c r="BK366"/>
  <c r="BE366"/>
  <c r="BF366" s="1"/>
  <c r="BC366"/>
  <c r="AX366"/>
  <c r="AW366"/>
  <c r="AU366"/>
  <c r="AP366"/>
  <c r="AO366"/>
  <c r="AM366"/>
  <c r="AH366"/>
  <c r="AG366"/>
  <c r="AE366"/>
  <c r="Y366"/>
  <c r="Z366" s="1"/>
  <c r="W366"/>
  <c r="R366"/>
  <c r="Q366"/>
  <c r="O366"/>
  <c r="BN365"/>
  <c r="BM365"/>
  <c r="BK365"/>
  <c r="BF365"/>
  <c r="BE365"/>
  <c r="BC365"/>
  <c r="AW365"/>
  <c r="AX365" s="1"/>
  <c r="AU365"/>
  <c r="AP365"/>
  <c r="AO365"/>
  <c r="AM365"/>
  <c r="AH365"/>
  <c r="AG365"/>
  <c r="AE365"/>
  <c r="Z365"/>
  <c r="Y365"/>
  <c r="W365"/>
  <c r="Q365"/>
  <c r="R365" s="1"/>
  <c r="O365"/>
  <c r="BN364"/>
  <c r="BM364"/>
  <c r="BK364"/>
  <c r="BF364"/>
  <c r="BE364"/>
  <c r="BC364"/>
  <c r="AX364"/>
  <c r="AW364"/>
  <c r="AU364"/>
  <c r="AO364"/>
  <c r="AP364" s="1"/>
  <c r="AM364"/>
  <c r="AH364"/>
  <c r="AG364"/>
  <c r="AE364"/>
  <c r="Z364"/>
  <c r="Y364"/>
  <c r="W364"/>
  <c r="R364"/>
  <c r="Q364"/>
  <c r="O364"/>
  <c r="BM363"/>
  <c r="BN363" s="1"/>
  <c r="BK363"/>
  <c r="BF363"/>
  <c r="BE363"/>
  <c r="BC363"/>
  <c r="AX363"/>
  <c r="AW363"/>
  <c r="AU363"/>
  <c r="AP363"/>
  <c r="AO363"/>
  <c r="AM363"/>
  <c r="AG363"/>
  <c r="AH363" s="1"/>
  <c r="AE363"/>
  <c r="Z363"/>
  <c r="Y363"/>
  <c r="W363"/>
  <c r="R363"/>
  <c r="Q363"/>
  <c r="O363"/>
  <c r="BN362"/>
  <c r="BM362"/>
  <c r="BK362"/>
  <c r="BE362"/>
  <c r="BF362" s="1"/>
  <c r="BC362"/>
  <c r="AX362"/>
  <c r="AW362"/>
  <c r="AU362"/>
  <c r="AP362"/>
  <c r="AO362"/>
  <c r="AM362"/>
  <c r="AH362"/>
  <c r="AG362"/>
  <c r="AE362"/>
  <c r="Y362"/>
  <c r="Z362" s="1"/>
  <c r="W362"/>
  <c r="R362"/>
  <c r="Q362"/>
  <c r="O362"/>
  <c r="BN361"/>
  <c r="BM361"/>
  <c r="BK361"/>
  <c r="BF361"/>
  <c r="BE361"/>
  <c r="BC361"/>
  <c r="AW361"/>
  <c r="AX361" s="1"/>
  <c r="AU361"/>
  <c r="AP361"/>
  <c r="AO361"/>
  <c r="AM361"/>
  <c r="AH361"/>
  <c r="AG361"/>
  <c r="AE361"/>
  <c r="Z361"/>
  <c r="Y361"/>
  <c r="W361"/>
  <c r="Q361"/>
  <c r="R361" s="1"/>
  <c r="O361"/>
  <c r="BN360"/>
  <c r="BM360"/>
  <c r="BK360"/>
  <c r="BF360"/>
  <c r="BE360"/>
  <c r="BC360"/>
  <c r="AX360"/>
  <c r="AW360"/>
  <c r="AU360"/>
  <c r="AO360"/>
  <c r="AP360" s="1"/>
  <c r="AM360"/>
  <c r="AH360"/>
  <c r="AG360"/>
  <c r="AE360"/>
  <c r="Z360"/>
  <c r="Y360"/>
  <c r="W360"/>
  <c r="R360"/>
  <c r="Q360"/>
  <c r="O360"/>
  <c r="BM359"/>
  <c r="BN359" s="1"/>
  <c r="BK359"/>
  <c r="BF359"/>
  <c r="BE359"/>
  <c r="BC359"/>
  <c r="AX359"/>
  <c r="AW359"/>
  <c r="AU359"/>
  <c r="AP359"/>
  <c r="AO359"/>
  <c r="AM359"/>
  <c r="AG359"/>
  <c r="AH359" s="1"/>
  <c r="AE359"/>
  <c r="Z359"/>
  <c r="Y359"/>
  <c r="W359"/>
  <c r="R359"/>
  <c r="Q359"/>
  <c r="O359"/>
  <c r="BN358"/>
  <c r="BM358"/>
  <c r="BK358"/>
  <c r="BE358"/>
  <c r="BF358" s="1"/>
  <c r="BC358"/>
  <c r="AX358"/>
  <c r="AW358"/>
  <c r="AU358"/>
  <c r="AP358"/>
  <c r="AO358"/>
  <c r="AM358"/>
  <c r="AH358"/>
  <c r="AG358"/>
  <c r="AE358"/>
  <c r="Y358"/>
  <c r="Z358" s="1"/>
  <c r="W358"/>
  <c r="R358"/>
  <c r="Q358"/>
  <c r="O358"/>
  <c r="BN357"/>
  <c r="BM357"/>
  <c r="BK357"/>
  <c r="BF357"/>
  <c r="BE357"/>
  <c r="BC357"/>
  <c r="AW357"/>
  <c r="AX357" s="1"/>
  <c r="AU357"/>
  <c r="AP357"/>
  <c r="AO357"/>
  <c r="AM357"/>
  <c r="AH357"/>
  <c r="AG357"/>
  <c r="AE357"/>
  <c r="Z357"/>
  <c r="Y357"/>
  <c r="W357"/>
  <c r="Q357"/>
  <c r="R357" s="1"/>
  <c r="O357"/>
  <c r="BN356"/>
  <c r="BM356"/>
  <c r="BK356"/>
  <c r="BF356"/>
  <c r="BE356"/>
  <c r="BC356"/>
  <c r="AX356"/>
  <c r="AW356"/>
  <c r="AU356"/>
  <c r="AO356"/>
  <c r="AP356" s="1"/>
  <c r="AM356"/>
  <c r="AH356"/>
  <c r="AG356"/>
  <c r="AE356"/>
  <c r="Z356"/>
  <c r="Y356"/>
  <c r="W356"/>
  <c r="R356"/>
  <c r="Q356"/>
  <c r="O356"/>
  <c r="BM355"/>
  <c r="BN355" s="1"/>
  <c r="BK355"/>
  <c r="BF355"/>
  <c r="BE355"/>
  <c r="BC355"/>
  <c r="AX355"/>
  <c r="AW355"/>
  <c r="AU355"/>
  <c r="AP355"/>
  <c r="AO355"/>
  <c r="AM355"/>
  <c r="AG355"/>
  <c r="AH355" s="1"/>
  <c r="AE355"/>
  <c r="Z355"/>
  <c r="Y355"/>
  <c r="W355"/>
  <c r="R355"/>
  <c r="Q355"/>
  <c r="O355"/>
  <c r="BN354"/>
  <c r="BM354"/>
  <c r="BF354"/>
  <c r="BE354"/>
  <c r="BC354"/>
  <c r="AX354"/>
  <c r="AW354"/>
  <c r="AU354"/>
  <c r="AP354"/>
  <c r="AO354"/>
  <c r="AM354"/>
  <c r="AG354"/>
  <c r="AH354" s="1"/>
  <c r="AE354"/>
  <c r="Z354"/>
  <c r="Y354"/>
  <c r="W354"/>
  <c r="R354"/>
  <c r="Q354"/>
  <c r="O354"/>
  <c r="BN353"/>
  <c r="BM353"/>
  <c r="BF353"/>
  <c r="BE353"/>
  <c r="AX353"/>
  <c r="AW353"/>
  <c r="AP353"/>
  <c r="AO353"/>
  <c r="AH353"/>
  <c r="AG353"/>
  <c r="AE353"/>
  <c r="Y353"/>
  <c r="Z353" s="1"/>
  <c r="W353"/>
  <c r="R353"/>
  <c r="Q353"/>
  <c r="O353"/>
  <c r="BN352"/>
  <c r="BM352"/>
  <c r="BK352"/>
  <c r="BF352"/>
  <c r="BE352"/>
  <c r="BC352"/>
  <c r="AW352"/>
  <c r="AX352" s="1"/>
  <c r="AU352"/>
  <c r="AP352"/>
  <c r="AO352"/>
  <c r="AM352"/>
  <c r="AH352"/>
  <c r="AG352"/>
  <c r="AE352"/>
  <c r="Z352"/>
  <c r="Y352"/>
  <c r="W352"/>
  <c r="Q352"/>
  <c r="R352" s="1"/>
  <c r="O352"/>
  <c r="BN351"/>
  <c r="BM351"/>
  <c r="BK351"/>
  <c r="BF351"/>
  <c r="BE351"/>
  <c r="BC351"/>
  <c r="AX351"/>
  <c r="AW351"/>
  <c r="AU351"/>
  <c r="AO351"/>
  <c r="AP351" s="1"/>
  <c r="AM351"/>
  <c r="AH351"/>
  <c r="AG351"/>
  <c r="AE351"/>
  <c r="Z351"/>
  <c r="Y351"/>
  <c r="W351"/>
  <c r="R351"/>
  <c r="Q351"/>
  <c r="O351"/>
  <c r="BM350"/>
  <c r="BN350" s="1"/>
  <c r="BK350"/>
  <c r="BF350"/>
  <c r="BE350"/>
  <c r="BC350"/>
  <c r="AX350"/>
  <c r="AW350"/>
  <c r="AU350"/>
  <c r="AP350"/>
  <c r="AO350"/>
  <c r="AM350"/>
  <c r="AG350"/>
  <c r="AH350" s="1"/>
  <c r="AE350"/>
  <c r="Z350"/>
  <c r="Y350"/>
  <c r="W350"/>
  <c r="R350"/>
  <c r="Q350"/>
  <c r="O350"/>
  <c r="BN349"/>
  <c r="BM349"/>
  <c r="BF349"/>
  <c r="BE349"/>
  <c r="AX349"/>
  <c r="AW349"/>
  <c r="AP349"/>
  <c r="AO349"/>
  <c r="AH349"/>
  <c r="AG349"/>
  <c r="Z349"/>
  <c r="Y349"/>
  <c r="R349"/>
  <c r="Q349"/>
  <c r="BN348"/>
  <c r="BM348"/>
  <c r="BK348"/>
  <c r="BF348"/>
  <c r="BE348"/>
  <c r="BC348"/>
  <c r="AX348"/>
  <c r="AW348"/>
  <c r="AU348"/>
  <c r="AO348"/>
  <c r="AP348" s="1"/>
  <c r="AM348"/>
  <c r="AH348"/>
  <c r="AG348"/>
  <c r="AE348"/>
  <c r="Z348"/>
  <c r="Y348"/>
  <c r="W348"/>
  <c r="R348"/>
  <c r="Q348"/>
  <c r="O348"/>
  <c r="BM347"/>
  <c r="BN347" s="1"/>
  <c r="BK347"/>
  <c r="BF347"/>
  <c r="BE347"/>
  <c r="BC347"/>
  <c r="AX347"/>
  <c r="AW347"/>
  <c r="AU347"/>
  <c r="AP347"/>
  <c r="AO347"/>
  <c r="AM347"/>
  <c r="AG347"/>
  <c r="AH347" s="1"/>
  <c r="AE347"/>
  <c r="Z347"/>
  <c r="Y347"/>
  <c r="W347"/>
  <c r="R347"/>
  <c r="Q347"/>
  <c r="O347"/>
  <c r="BN346"/>
  <c r="BM346"/>
  <c r="BK346"/>
  <c r="BE346"/>
  <c r="BF346" s="1"/>
  <c r="BC346"/>
  <c r="AX346"/>
  <c r="AW346"/>
  <c r="AU346"/>
  <c r="AP346"/>
  <c r="AO346"/>
  <c r="AM346"/>
  <c r="AH346"/>
  <c r="AG346"/>
  <c r="AE346"/>
  <c r="Y346"/>
  <c r="Z346" s="1"/>
  <c r="W346"/>
  <c r="R346"/>
  <c r="Q346"/>
  <c r="O346"/>
  <c r="BN345"/>
  <c r="BM345"/>
  <c r="BK345"/>
  <c r="BF345"/>
  <c r="BE345"/>
  <c r="BC345"/>
  <c r="AW345"/>
  <c r="AX345" s="1"/>
  <c r="AU345"/>
  <c r="AP345"/>
  <c r="AO345"/>
  <c r="AM345"/>
  <c r="AH345"/>
  <c r="AG345"/>
  <c r="AE345"/>
  <c r="Z345"/>
  <c r="Y345"/>
  <c r="W345"/>
  <c r="Q345"/>
  <c r="R345" s="1"/>
  <c r="O345"/>
  <c r="BN344"/>
  <c r="BM344"/>
  <c r="BK344"/>
  <c r="BF344"/>
  <c r="BE344"/>
  <c r="BC344"/>
  <c r="AX344"/>
  <c r="AW344"/>
  <c r="AU344"/>
  <c r="AO344"/>
  <c r="AP344" s="1"/>
  <c r="AM344"/>
  <c r="AH344"/>
  <c r="AG344"/>
  <c r="AE344"/>
  <c r="Z344"/>
  <c r="Y344"/>
  <c r="W344"/>
  <c r="R344"/>
  <c r="Q344"/>
  <c r="O344"/>
  <c r="BM343"/>
  <c r="BN343" s="1"/>
  <c r="BK343"/>
  <c r="BF343"/>
  <c r="BE343"/>
  <c r="BC343"/>
  <c r="AX343"/>
  <c r="AW343"/>
  <c r="AU343"/>
  <c r="AP343"/>
  <c r="AO343"/>
  <c r="AM343"/>
  <c r="AG343"/>
  <c r="AH343" s="1"/>
  <c r="AE343"/>
  <c r="Z343"/>
  <c r="Y343"/>
  <c r="W343"/>
  <c r="R343"/>
  <c r="Q343"/>
  <c r="O343"/>
  <c r="BN342"/>
  <c r="BM342"/>
  <c r="BK342"/>
  <c r="BE342"/>
  <c r="BF342" s="1"/>
  <c r="BC342"/>
  <c r="AX342"/>
  <c r="AW342"/>
  <c r="AU342"/>
  <c r="AP342"/>
  <c r="AO342"/>
  <c r="AM342"/>
  <c r="AH342"/>
  <c r="AG342"/>
  <c r="AE342"/>
  <c r="Y342"/>
  <c r="Z342" s="1"/>
  <c r="W342"/>
  <c r="R342"/>
  <c r="Q342"/>
  <c r="O342"/>
  <c r="BN341"/>
  <c r="BM341"/>
  <c r="BK341"/>
  <c r="BF341"/>
  <c r="BE341"/>
  <c r="BC341"/>
  <c r="AW341"/>
  <c r="AX341" s="1"/>
  <c r="AU341"/>
  <c r="AP341"/>
  <c r="AO341"/>
  <c r="AM341"/>
  <c r="AH341"/>
  <c r="AG341"/>
  <c r="AE341"/>
  <c r="Z341"/>
  <c r="Y341"/>
  <c r="W341"/>
  <c r="Q341"/>
  <c r="R341" s="1"/>
  <c r="O341"/>
  <c r="BN340"/>
  <c r="BM340"/>
  <c r="BK340"/>
  <c r="BF340"/>
  <c r="BE340"/>
  <c r="BC340"/>
  <c r="AX340"/>
  <c r="AW340"/>
  <c r="AU340"/>
  <c r="AO340"/>
  <c r="AP340" s="1"/>
  <c r="AM340"/>
  <c r="AH340"/>
  <c r="AG340"/>
  <c r="AE340"/>
  <c r="Z340"/>
  <c r="Y340"/>
  <c r="W340"/>
  <c r="R340"/>
  <c r="Q340"/>
  <c r="O340"/>
  <c r="BM339"/>
  <c r="BN339" s="1"/>
  <c r="BK339"/>
  <c r="BF339"/>
  <c r="BE339"/>
  <c r="BC339"/>
  <c r="AX339"/>
  <c r="AW339"/>
  <c r="AU339"/>
  <c r="AP339"/>
  <c r="AO339"/>
  <c r="AH339"/>
  <c r="AG339"/>
  <c r="Z339"/>
  <c r="Y339"/>
  <c r="R339"/>
  <c r="Q339"/>
  <c r="BN338"/>
  <c r="BM338"/>
  <c r="BK338"/>
  <c r="BE338"/>
  <c r="BF338" s="1"/>
  <c r="BC338"/>
  <c r="AX338"/>
  <c r="AW338"/>
  <c r="AU338"/>
  <c r="AP338"/>
  <c r="AO338"/>
  <c r="AG338"/>
  <c r="AH338" s="1"/>
  <c r="Z338"/>
  <c r="Y338"/>
  <c r="Q338"/>
  <c r="R338" s="1"/>
  <c r="BN337"/>
  <c r="BM337"/>
  <c r="BK337"/>
  <c r="BF337"/>
  <c r="BE337"/>
  <c r="BC337"/>
  <c r="AW337"/>
  <c r="AX337" s="1"/>
  <c r="AU337"/>
  <c r="AP337"/>
  <c r="AO337"/>
  <c r="AM337"/>
  <c r="AH337"/>
  <c r="AG337"/>
  <c r="AE337"/>
  <c r="Z337"/>
  <c r="Y337"/>
  <c r="W337"/>
  <c r="Q337"/>
  <c r="R337" s="1"/>
  <c r="O337"/>
  <c r="BN336"/>
  <c r="BM336"/>
  <c r="BK336"/>
  <c r="BF336"/>
  <c r="BE336"/>
  <c r="BC336"/>
  <c r="AX336"/>
  <c r="AW336"/>
  <c r="AU336"/>
  <c r="AO336"/>
  <c r="AP336" s="1"/>
  <c r="AM336"/>
  <c r="AH336"/>
  <c r="AG336"/>
  <c r="AE336"/>
  <c r="Z336"/>
  <c r="Y336"/>
  <c r="W336"/>
  <c r="R336"/>
  <c r="Q336"/>
  <c r="O336"/>
  <c r="BM335"/>
  <c r="BN335" s="1"/>
  <c r="BK335"/>
  <c r="BF335"/>
  <c r="BE335"/>
  <c r="BC335"/>
  <c r="AX335"/>
  <c r="AW335"/>
  <c r="AU335"/>
  <c r="AP335"/>
  <c r="AO335"/>
  <c r="AM335"/>
  <c r="AG335"/>
  <c r="AH335" s="1"/>
  <c r="AE335"/>
  <c r="Z335"/>
  <c r="Y335"/>
  <c r="W335"/>
  <c r="R335"/>
  <c r="Q335"/>
  <c r="O335"/>
  <c r="BN334"/>
  <c r="BM334"/>
  <c r="BK334"/>
  <c r="BE334"/>
  <c r="BF334" s="1"/>
  <c r="BC334"/>
  <c r="AX334"/>
  <c r="AW334"/>
  <c r="AU334"/>
  <c r="AP334"/>
  <c r="AO334"/>
  <c r="AM334"/>
  <c r="AH334"/>
  <c r="AG334"/>
  <c r="AE334"/>
  <c r="Y334"/>
  <c r="Z334" s="1"/>
  <c r="W334"/>
  <c r="R334"/>
  <c r="Q334"/>
  <c r="O334"/>
  <c r="BN333"/>
  <c r="BM333"/>
  <c r="BK333"/>
  <c r="BF333"/>
  <c r="BE333"/>
  <c r="BC333"/>
  <c r="AW333"/>
  <c r="AX333" s="1"/>
  <c r="AU333"/>
  <c r="AP333"/>
  <c r="AO333"/>
  <c r="AM333"/>
  <c r="AH333"/>
  <c r="AG333"/>
  <c r="AE333"/>
  <c r="Z333"/>
  <c r="Y333"/>
  <c r="W333"/>
  <c r="Q333"/>
  <c r="R333" s="1"/>
  <c r="O333"/>
  <c r="BN332"/>
  <c r="BM332"/>
  <c r="BK332"/>
  <c r="BF332"/>
  <c r="BE332"/>
  <c r="BC332"/>
  <c r="AX332"/>
  <c r="AW332"/>
  <c r="AU332"/>
  <c r="AO332"/>
  <c r="AP332" s="1"/>
  <c r="AM332"/>
  <c r="AH332"/>
  <c r="AG332"/>
  <c r="AE332"/>
  <c r="Z332"/>
  <c r="Y332"/>
  <c r="W332"/>
  <c r="R332"/>
  <c r="Q332"/>
  <c r="O332"/>
  <c r="BM331"/>
  <c r="BN331" s="1"/>
  <c r="BK331"/>
  <c r="BF331"/>
  <c r="BE331"/>
  <c r="BC331"/>
  <c r="AX331"/>
  <c r="AW331"/>
  <c r="AU331"/>
  <c r="AP331"/>
  <c r="AO331"/>
  <c r="AM331"/>
  <c r="AG331"/>
  <c r="AH331" s="1"/>
  <c r="AE331"/>
  <c r="Z331"/>
  <c r="Y331"/>
  <c r="W331"/>
  <c r="R331"/>
  <c r="Q331"/>
  <c r="O331"/>
  <c r="BN330"/>
  <c r="BM330"/>
  <c r="BK330"/>
  <c r="BE330"/>
  <c r="BF330" s="1"/>
  <c r="BC330"/>
  <c r="AX330"/>
  <c r="AW330"/>
  <c r="AU330"/>
  <c r="AP330"/>
  <c r="AO330"/>
  <c r="AM330"/>
  <c r="AH330"/>
  <c r="AG330"/>
  <c r="AE330"/>
  <c r="Y330"/>
  <c r="Z330" s="1"/>
  <c r="W330"/>
  <c r="R330"/>
  <c r="Q330"/>
  <c r="O330"/>
  <c r="BN329"/>
  <c r="BM329"/>
  <c r="BK329"/>
  <c r="BF329"/>
  <c r="BE329"/>
  <c r="BC329"/>
  <c r="AW329"/>
  <c r="AX329" s="1"/>
  <c r="AU329"/>
  <c r="AP329"/>
  <c r="AO329"/>
  <c r="AM329"/>
  <c r="AH329"/>
  <c r="AG329"/>
  <c r="AE329"/>
  <c r="Z329"/>
  <c r="Y329"/>
  <c r="W329"/>
  <c r="Q329"/>
  <c r="R329" s="1"/>
  <c r="BN328"/>
  <c r="BM328"/>
  <c r="BK328"/>
  <c r="BF328"/>
  <c r="BE328"/>
  <c r="BC328"/>
  <c r="AW328"/>
  <c r="AX328" s="1"/>
  <c r="AU328"/>
  <c r="AP328"/>
  <c r="AO328"/>
  <c r="AM328"/>
  <c r="AH328"/>
  <c r="AG328"/>
  <c r="AE328"/>
  <c r="Z328"/>
  <c r="Y328"/>
  <c r="W328"/>
  <c r="Q328"/>
  <c r="R328" s="1"/>
  <c r="O328"/>
  <c r="BN327"/>
  <c r="BM327"/>
  <c r="BK327"/>
  <c r="BF327"/>
  <c r="BE327"/>
  <c r="BC327"/>
  <c r="AX327"/>
  <c r="AW327"/>
  <c r="AU327"/>
  <c r="AO327"/>
  <c r="AP327" s="1"/>
  <c r="AM327"/>
  <c r="AH327"/>
  <c r="AG327"/>
  <c r="AE327"/>
  <c r="Z327"/>
  <c r="Y327"/>
  <c r="W327"/>
  <c r="R327"/>
  <c r="Q327"/>
  <c r="O327"/>
  <c r="BM326"/>
  <c r="BN326" s="1"/>
  <c r="BK326"/>
  <c r="BF326"/>
  <c r="BE326"/>
  <c r="BC326"/>
  <c r="AX326"/>
  <c r="AW326"/>
  <c r="AU326"/>
  <c r="AP326"/>
  <c r="AO326"/>
  <c r="AM326"/>
  <c r="AG326"/>
  <c r="AH326" s="1"/>
  <c r="AE326"/>
  <c r="Z326"/>
  <c r="Y326"/>
  <c r="W326"/>
  <c r="R326"/>
  <c r="Q326"/>
  <c r="O326"/>
  <c r="BN325"/>
  <c r="BM325"/>
  <c r="BK325"/>
  <c r="BE325"/>
  <c r="BF325" s="1"/>
  <c r="BC325"/>
  <c r="AX325"/>
  <c r="AW325"/>
  <c r="AU325"/>
  <c r="AP325"/>
  <c r="AO325"/>
  <c r="AM325"/>
  <c r="AH325"/>
  <c r="AG325"/>
  <c r="AE325"/>
  <c r="Y325"/>
  <c r="Z325" s="1"/>
  <c r="W325"/>
  <c r="R325"/>
  <c r="Q325"/>
  <c r="O325"/>
  <c r="BN324"/>
  <c r="BM324"/>
  <c r="BK324"/>
  <c r="BF324"/>
  <c r="BE324"/>
  <c r="BC324"/>
  <c r="AW324"/>
  <c r="AX324" s="1"/>
  <c r="AU324"/>
  <c r="AP324"/>
  <c r="AO324"/>
  <c r="AM324"/>
  <c r="AH324"/>
  <c r="AG324"/>
  <c r="AE324"/>
  <c r="Z324"/>
  <c r="Y324"/>
  <c r="W324"/>
  <c r="Q324"/>
  <c r="R324" s="1"/>
  <c r="O324"/>
  <c r="BN323"/>
  <c r="BM323"/>
  <c r="BK323"/>
  <c r="BF323"/>
  <c r="BE323"/>
  <c r="BC323"/>
  <c r="AX323"/>
  <c r="AW323"/>
  <c r="AU323"/>
  <c r="AO323"/>
  <c r="AP323" s="1"/>
  <c r="AM323"/>
  <c r="AH323"/>
  <c r="AG323"/>
  <c r="AE323"/>
  <c r="Z323"/>
  <c r="Y323"/>
  <c r="W323"/>
  <c r="R323"/>
  <c r="Q323"/>
  <c r="O323"/>
  <c r="BM322"/>
  <c r="BN322" s="1"/>
  <c r="BK322"/>
  <c r="BF322"/>
  <c r="BE322"/>
  <c r="BC322"/>
  <c r="AX322"/>
  <c r="AW322"/>
  <c r="AU322"/>
  <c r="AP322"/>
  <c r="AO322"/>
  <c r="AM322"/>
  <c r="AG322"/>
  <c r="AH322" s="1"/>
  <c r="AE322"/>
  <c r="Z322"/>
  <c r="Y322"/>
  <c r="W322"/>
  <c r="R322"/>
  <c r="Q322"/>
  <c r="O322"/>
  <c r="BN321"/>
  <c r="BM321"/>
  <c r="BK321"/>
  <c r="BE321"/>
  <c r="BF321" s="1"/>
  <c r="BC321"/>
  <c r="AX321"/>
  <c r="AW321"/>
  <c r="AU321"/>
  <c r="AP321"/>
  <c r="AO321"/>
  <c r="AM321"/>
  <c r="AH321"/>
  <c r="AG321"/>
  <c r="AE321"/>
  <c r="Y321"/>
  <c r="Z321" s="1"/>
  <c r="W321"/>
  <c r="R321"/>
  <c r="Q321"/>
  <c r="O321"/>
  <c r="BN320"/>
  <c r="BM320"/>
  <c r="BK320"/>
  <c r="BF320"/>
  <c r="BE320"/>
  <c r="BC320"/>
  <c r="AW320"/>
  <c r="AX320" s="1"/>
  <c r="AU320"/>
  <c r="AP320"/>
  <c r="AO320"/>
  <c r="AM320"/>
  <c r="AH320"/>
  <c r="AG320"/>
  <c r="AE320"/>
  <c r="Z320"/>
  <c r="Y320"/>
  <c r="W320"/>
  <c r="Q320"/>
  <c r="R320" s="1"/>
  <c r="O320"/>
  <c r="BN319"/>
  <c r="BM319"/>
  <c r="BK319"/>
  <c r="BF319"/>
  <c r="BE319"/>
  <c r="BC319"/>
  <c r="AX319"/>
  <c r="AW319"/>
  <c r="AU319"/>
  <c r="AO319"/>
  <c r="AP319" s="1"/>
  <c r="AM319"/>
  <c r="AH319"/>
  <c r="AG319"/>
  <c r="AE319"/>
  <c r="Z319"/>
  <c r="Y319"/>
  <c r="W319"/>
  <c r="R319"/>
  <c r="Q319"/>
  <c r="O319"/>
  <c r="BM318"/>
  <c r="BN318" s="1"/>
  <c r="BK318"/>
  <c r="BF318"/>
  <c r="BE318"/>
  <c r="BC318"/>
  <c r="AX318"/>
  <c r="AW318"/>
  <c r="AU318"/>
  <c r="AP318"/>
  <c r="AO318"/>
  <c r="AM318"/>
  <c r="AG318"/>
  <c r="AH318" s="1"/>
  <c r="AE318"/>
  <c r="Z318"/>
  <c r="Y318"/>
  <c r="W318"/>
  <c r="R318"/>
  <c r="Q318"/>
  <c r="O318"/>
  <c r="BN317"/>
  <c r="BM317"/>
  <c r="BK317"/>
  <c r="BE317"/>
  <c r="BF317" s="1"/>
  <c r="BC317"/>
  <c r="AX317"/>
  <c r="AW317"/>
  <c r="AU317"/>
  <c r="AP317"/>
  <c r="AO317"/>
  <c r="AM317"/>
  <c r="AH317"/>
  <c r="AG317"/>
  <c r="AE317"/>
  <c r="Y317"/>
  <c r="Z317" s="1"/>
  <c r="W317"/>
  <c r="R317"/>
  <c r="Q317"/>
  <c r="O317"/>
  <c r="BN316"/>
  <c r="BM316"/>
  <c r="BK316"/>
  <c r="BF316"/>
  <c r="BE316"/>
  <c r="BC316"/>
  <c r="AW316"/>
  <c r="AX316" s="1"/>
  <c r="AU316"/>
  <c r="AP316"/>
  <c r="AO316"/>
  <c r="AM316"/>
  <c r="AH316"/>
  <c r="AG316"/>
  <c r="AE316"/>
  <c r="Z316"/>
  <c r="Y316"/>
  <c r="W316"/>
  <c r="Q316"/>
  <c r="R316" s="1"/>
  <c r="O316"/>
  <c r="BN315"/>
  <c r="BM315"/>
  <c r="BK315"/>
  <c r="BF315"/>
  <c r="BE315"/>
  <c r="BC315"/>
  <c r="AX315"/>
  <c r="AW315"/>
  <c r="AU315"/>
  <c r="AO315"/>
  <c r="AP315" s="1"/>
  <c r="AM315"/>
  <c r="AH315"/>
  <c r="AG315"/>
  <c r="AE315"/>
  <c r="Z315"/>
  <c r="Y315"/>
  <c r="W315"/>
  <c r="R315"/>
  <c r="Q315"/>
  <c r="O315"/>
  <c r="BM314"/>
  <c r="BN314" s="1"/>
  <c r="BK314"/>
  <c r="BF314"/>
  <c r="BE314"/>
  <c r="BC314"/>
  <c r="AX314"/>
  <c r="AW314"/>
  <c r="AU314"/>
  <c r="AP314"/>
  <c r="AO314"/>
  <c r="AM314"/>
  <c r="AG314"/>
  <c r="AH314" s="1"/>
  <c r="AE314"/>
  <c r="Z314"/>
  <c r="Y314"/>
  <c r="W314"/>
  <c r="R314"/>
  <c r="Q314"/>
  <c r="O314"/>
  <c r="BN313"/>
  <c r="BM313"/>
  <c r="BK313"/>
  <c r="BE313"/>
  <c r="BF313" s="1"/>
  <c r="BC313"/>
  <c r="AX313"/>
  <c r="AW313"/>
  <c r="AU313"/>
  <c r="AP313"/>
  <c r="AO313"/>
  <c r="AM313"/>
  <c r="AH313"/>
  <c r="AG313"/>
  <c r="AE313"/>
  <c r="Y313"/>
  <c r="Z313" s="1"/>
  <c r="W313"/>
  <c r="R313"/>
  <c r="Q313"/>
  <c r="O313"/>
  <c r="BN312"/>
  <c r="BM312"/>
  <c r="BK312"/>
  <c r="BF312"/>
  <c r="BE312"/>
  <c r="BC312"/>
  <c r="AW312"/>
  <c r="AX312" s="1"/>
  <c r="AU312"/>
  <c r="AP312"/>
  <c r="AO312"/>
  <c r="AM312"/>
  <c r="AH312"/>
  <c r="AG312"/>
  <c r="AE312"/>
  <c r="Z312"/>
  <c r="Y312"/>
  <c r="W312"/>
  <c r="Q312"/>
  <c r="R312" s="1"/>
  <c r="O312"/>
  <c r="BN311"/>
  <c r="BM311"/>
  <c r="BK311"/>
  <c r="BF311"/>
  <c r="BE311"/>
  <c r="BC311"/>
  <c r="AX311"/>
  <c r="AW311"/>
  <c r="AU311"/>
  <c r="AO311"/>
  <c r="AP311" s="1"/>
  <c r="AM311"/>
  <c r="AH311"/>
  <c r="AG311"/>
  <c r="AE311"/>
  <c r="Z311"/>
  <c r="Y311"/>
  <c r="W311"/>
  <c r="R311"/>
  <c r="Q311"/>
  <c r="O311"/>
  <c r="BM310"/>
  <c r="BN310" s="1"/>
  <c r="BK310"/>
  <c r="BF310"/>
  <c r="BE310"/>
  <c r="BC310"/>
  <c r="AX310"/>
  <c r="AW310"/>
  <c r="AU310"/>
  <c r="AP310"/>
  <c r="AO310"/>
  <c r="AM310"/>
  <c r="AG310"/>
  <c r="AH310" s="1"/>
  <c r="AE310"/>
  <c r="Z310"/>
  <c r="Y310"/>
  <c r="W310"/>
  <c r="R310"/>
  <c r="Q310"/>
  <c r="O310"/>
  <c r="BN309"/>
  <c r="BM309"/>
  <c r="BK309"/>
  <c r="BE309"/>
  <c r="BF309" s="1"/>
  <c r="BC309"/>
  <c r="AX309"/>
  <c r="AW309"/>
  <c r="AU309"/>
  <c r="AP309"/>
  <c r="AO309"/>
  <c r="AM309"/>
  <c r="AH309"/>
  <c r="AG309"/>
  <c r="AE309"/>
  <c r="Y309"/>
  <c r="Z309" s="1"/>
  <c r="W309"/>
  <c r="R309"/>
  <c r="Q309"/>
  <c r="BN308"/>
  <c r="BM308"/>
  <c r="BK308"/>
  <c r="BE308"/>
  <c r="BF308" s="1"/>
  <c r="BC308"/>
  <c r="AX308"/>
  <c r="AW308"/>
  <c r="AU308"/>
  <c r="AP308"/>
  <c r="AO308"/>
  <c r="AM308"/>
  <c r="AH308"/>
  <c r="AG308"/>
  <c r="AE308"/>
  <c r="Y308"/>
  <c r="Z308" s="1"/>
  <c r="W308"/>
  <c r="R308"/>
  <c r="Q308"/>
  <c r="O308"/>
  <c r="BN307"/>
  <c r="BM307"/>
  <c r="BK307"/>
  <c r="BF307"/>
  <c r="BE307"/>
  <c r="BC307"/>
  <c r="AW307"/>
  <c r="AX307" s="1"/>
  <c r="AU307"/>
  <c r="AP307"/>
  <c r="AO307"/>
  <c r="AM307"/>
  <c r="AH307"/>
  <c r="AG307"/>
  <c r="AE307"/>
  <c r="Z307"/>
  <c r="Y307"/>
  <c r="W307"/>
  <c r="Q307"/>
  <c r="R307" s="1"/>
  <c r="O307"/>
  <c r="BN306"/>
  <c r="BM306"/>
  <c r="BK306"/>
  <c r="BF306"/>
  <c r="BE306"/>
  <c r="BC306"/>
  <c r="AX306"/>
  <c r="AW306"/>
  <c r="AU306"/>
  <c r="AO306"/>
  <c r="AP306" s="1"/>
  <c r="AM306"/>
  <c r="AH306"/>
  <c r="AG306"/>
  <c r="AE306"/>
  <c r="Z306"/>
  <c r="Y306"/>
  <c r="W306"/>
  <c r="R306"/>
  <c r="Q306"/>
  <c r="O306"/>
  <c r="BM305"/>
  <c r="BN305" s="1"/>
  <c r="BK305"/>
  <c r="BF305"/>
  <c r="BE305"/>
  <c r="BC305"/>
  <c r="AX305"/>
  <c r="AW305"/>
  <c r="AO305"/>
  <c r="AP305" s="1"/>
  <c r="AH305"/>
  <c r="AG305"/>
  <c r="Y305"/>
  <c r="Z305" s="1"/>
  <c r="R305"/>
  <c r="Q305"/>
  <c r="BM304"/>
  <c r="BN304" s="1"/>
  <c r="BK304"/>
  <c r="BF304"/>
  <c r="BE304"/>
  <c r="BC304"/>
  <c r="AX304"/>
  <c r="AW304"/>
  <c r="AU304"/>
  <c r="AP304"/>
  <c r="AO304"/>
  <c r="AM304"/>
  <c r="AG304"/>
  <c r="AH304" s="1"/>
  <c r="AE304"/>
  <c r="Z304"/>
  <c r="Y304"/>
  <c r="W304"/>
  <c r="R304"/>
  <c r="Q304"/>
  <c r="O304"/>
  <c r="BN303"/>
  <c r="BM303"/>
  <c r="BK303"/>
  <c r="BE303"/>
  <c r="BF303" s="1"/>
  <c r="BC303"/>
  <c r="AX303"/>
  <c r="AW303"/>
  <c r="AU303"/>
  <c r="AP303"/>
  <c r="AO303"/>
  <c r="AM303"/>
  <c r="AH303"/>
  <c r="AG303"/>
  <c r="AE303"/>
  <c r="Y303"/>
  <c r="Z303" s="1"/>
  <c r="W303"/>
  <c r="R303"/>
  <c r="Q303"/>
  <c r="O303"/>
  <c r="BN302"/>
  <c r="BM302"/>
  <c r="BK302"/>
  <c r="BF302"/>
  <c r="BE302"/>
  <c r="BC302"/>
  <c r="AW302"/>
  <c r="AX302" s="1"/>
  <c r="AU302"/>
  <c r="AP302"/>
  <c r="AO302"/>
  <c r="AM302"/>
  <c r="AH302"/>
  <c r="AG302"/>
  <c r="AE302"/>
  <c r="Z302"/>
  <c r="Y302"/>
  <c r="W302"/>
  <c r="Q302"/>
  <c r="R302" s="1"/>
  <c r="O302"/>
  <c r="BN301"/>
  <c r="BM301"/>
  <c r="BK301"/>
  <c r="BF301"/>
  <c r="BE301"/>
  <c r="BC301"/>
  <c r="AX301"/>
  <c r="AW301"/>
  <c r="AU301"/>
  <c r="AO301"/>
  <c r="AP301" s="1"/>
  <c r="AM301"/>
  <c r="AH301"/>
  <c r="AG301"/>
  <c r="AE301"/>
  <c r="Z301"/>
  <c r="Y301"/>
  <c r="W301"/>
  <c r="R301"/>
  <c r="Q301"/>
  <c r="O301"/>
  <c r="BM300"/>
  <c r="BN300" s="1"/>
  <c r="BK300"/>
  <c r="BF300"/>
  <c r="BE300"/>
  <c r="BC300"/>
  <c r="AX300"/>
  <c r="AW300"/>
  <c r="AU300"/>
  <c r="AP300"/>
  <c r="AO300"/>
  <c r="AM300"/>
  <c r="AG300"/>
  <c r="AH300" s="1"/>
  <c r="AE300"/>
  <c r="Z300"/>
  <c r="Y300"/>
  <c r="W300"/>
  <c r="R300"/>
  <c r="Q300"/>
  <c r="O300"/>
  <c r="BN299"/>
  <c r="BM299"/>
  <c r="BK299"/>
  <c r="BE299"/>
  <c r="BF299" s="1"/>
  <c r="BC299"/>
  <c r="AX299"/>
  <c r="AW299"/>
  <c r="AU299"/>
  <c r="AP299"/>
  <c r="AO299"/>
  <c r="AM299"/>
  <c r="AH299"/>
  <c r="AG299"/>
  <c r="AE299"/>
  <c r="Y299"/>
  <c r="Z299" s="1"/>
  <c r="W299"/>
  <c r="R299"/>
  <c r="Q299"/>
  <c r="O299"/>
  <c r="BN298"/>
  <c r="BM298"/>
  <c r="BK298"/>
  <c r="BF298"/>
  <c r="BE298"/>
  <c r="BC298"/>
  <c r="AW298"/>
  <c r="AX298" s="1"/>
  <c r="AU298"/>
  <c r="AP298"/>
  <c r="AO298"/>
  <c r="AM298"/>
  <c r="AH298"/>
  <c r="AG298"/>
  <c r="AE298"/>
  <c r="Z298"/>
  <c r="Y298"/>
  <c r="W298"/>
  <c r="Q298"/>
  <c r="R298" s="1"/>
  <c r="O298"/>
  <c r="BN297"/>
  <c r="BM297"/>
  <c r="BK297"/>
  <c r="BF297"/>
  <c r="BE297"/>
  <c r="BC297"/>
  <c r="AX297"/>
  <c r="AW297"/>
  <c r="AU297"/>
  <c r="AO297"/>
  <c r="AP297" s="1"/>
  <c r="AM297"/>
  <c r="AH297"/>
  <c r="AG297"/>
  <c r="AE297"/>
  <c r="Z297"/>
  <c r="Y297"/>
  <c r="W297"/>
  <c r="R297"/>
  <c r="Q297"/>
  <c r="O297"/>
  <c r="BM296"/>
  <c r="BN296" s="1"/>
  <c r="BK296"/>
  <c r="BF296"/>
  <c r="BE296"/>
  <c r="BC296"/>
  <c r="AX296"/>
  <c r="AW296"/>
  <c r="AU296"/>
  <c r="AP296"/>
  <c r="AO296"/>
  <c r="AM296"/>
  <c r="AG296"/>
  <c r="AH296" s="1"/>
  <c r="AE296"/>
  <c r="Z296"/>
  <c r="Y296"/>
  <c r="W296"/>
  <c r="R296"/>
  <c r="Q296"/>
  <c r="O296"/>
  <c r="BN295"/>
  <c r="BM295"/>
  <c r="BK295"/>
  <c r="BE295"/>
  <c r="BF295" s="1"/>
  <c r="BC295"/>
  <c r="AX295"/>
  <c r="AW295"/>
  <c r="AU295"/>
  <c r="AP295"/>
  <c r="AO295"/>
  <c r="AM295"/>
  <c r="AH295"/>
  <c r="AG295"/>
  <c r="AE295"/>
  <c r="Y295"/>
  <c r="Z295" s="1"/>
  <c r="W295"/>
  <c r="R295"/>
  <c r="Q295"/>
  <c r="O295"/>
  <c r="BN294"/>
  <c r="BM294"/>
  <c r="BK294"/>
  <c r="BF294"/>
  <c r="BE294"/>
  <c r="BC294"/>
  <c r="AW294"/>
  <c r="AX294" s="1"/>
  <c r="AU294"/>
  <c r="AP294"/>
  <c r="AO294"/>
  <c r="AM294"/>
  <c r="AH294"/>
  <c r="AG294"/>
  <c r="AE294"/>
  <c r="Z294"/>
  <c r="Y294"/>
  <c r="W294"/>
  <c r="Q294"/>
  <c r="R294" s="1"/>
  <c r="O294"/>
  <c r="BN293"/>
  <c r="BM293"/>
  <c r="BK293"/>
  <c r="BF293"/>
  <c r="BE293"/>
  <c r="BC293"/>
  <c r="AX293"/>
  <c r="AW293"/>
  <c r="AU293"/>
  <c r="AO293"/>
  <c r="AP293" s="1"/>
  <c r="AM293"/>
  <c r="AH293"/>
  <c r="AG293"/>
  <c r="AE293"/>
  <c r="Z293"/>
  <c r="Y293"/>
  <c r="W293"/>
  <c r="R293"/>
  <c r="Q293"/>
  <c r="O293"/>
  <c r="BM292"/>
  <c r="BN292" s="1"/>
  <c r="BK292"/>
  <c r="BF292"/>
  <c r="BE292"/>
  <c r="BC292"/>
  <c r="AX292"/>
  <c r="AW292"/>
  <c r="AU292"/>
  <c r="AP292"/>
  <c r="AO292"/>
  <c r="AM292"/>
  <c r="AG292"/>
  <c r="AH292" s="1"/>
  <c r="AE292"/>
  <c r="Z292"/>
  <c r="Y292"/>
  <c r="W292"/>
  <c r="R292"/>
  <c r="Q292"/>
  <c r="O292"/>
  <c r="BN291"/>
  <c r="BM291"/>
  <c r="BK291"/>
  <c r="BE291"/>
  <c r="BF291" s="1"/>
  <c r="BC291"/>
  <c r="AX291"/>
  <c r="AW291"/>
  <c r="AU291"/>
  <c r="AP291"/>
  <c r="AO291"/>
  <c r="AM291"/>
  <c r="AH291"/>
  <c r="AG291"/>
  <c r="AE291"/>
  <c r="Y291"/>
  <c r="Z291" s="1"/>
  <c r="W291"/>
  <c r="R291"/>
  <c r="Q291"/>
  <c r="O291"/>
  <c r="BN290"/>
  <c r="BM290"/>
  <c r="BK290"/>
  <c r="BF290"/>
  <c r="BE290"/>
  <c r="BC290"/>
  <c r="AW290"/>
  <c r="AX290" s="1"/>
  <c r="AU290"/>
  <c r="AP290"/>
  <c r="AO290"/>
  <c r="AM290"/>
  <c r="AH290"/>
  <c r="AG290"/>
  <c r="AE290"/>
  <c r="Z290"/>
  <c r="Y290"/>
  <c r="W290"/>
  <c r="Q290"/>
  <c r="R290" s="1"/>
  <c r="O290"/>
  <c r="BN289"/>
  <c r="BM289"/>
  <c r="BK289"/>
  <c r="BF289"/>
  <c r="BE289"/>
  <c r="BC289"/>
  <c r="AX289"/>
  <c r="AW289"/>
  <c r="AU289"/>
  <c r="AO289"/>
  <c r="AP289" s="1"/>
  <c r="AM289"/>
  <c r="AH289"/>
  <c r="AG289"/>
  <c r="AE289"/>
  <c r="Z289"/>
  <c r="Y289"/>
  <c r="W289"/>
  <c r="R289"/>
  <c r="Q289"/>
  <c r="O289"/>
  <c r="BM288"/>
  <c r="BN288" s="1"/>
  <c r="BF288"/>
  <c r="BE288"/>
  <c r="BC288"/>
  <c r="AX288"/>
  <c r="AW288"/>
  <c r="AU288"/>
  <c r="AO288"/>
  <c r="AP288" s="1"/>
  <c r="AM288"/>
  <c r="AH288"/>
  <c r="AG288"/>
  <c r="AE288"/>
  <c r="Z288"/>
  <c r="Y288"/>
  <c r="W288"/>
  <c r="R288"/>
  <c r="Q288"/>
  <c r="O288"/>
  <c r="BM287"/>
  <c r="BN287" s="1"/>
  <c r="BK287"/>
  <c r="BF287"/>
  <c r="BE287"/>
  <c r="BC287"/>
  <c r="AX287"/>
  <c r="AW287"/>
  <c r="AU287"/>
  <c r="AP287"/>
  <c r="AO287"/>
  <c r="AM287"/>
  <c r="AG287"/>
  <c r="AH287" s="1"/>
  <c r="AE287"/>
  <c r="Z287"/>
  <c r="Y287"/>
  <c r="W287"/>
  <c r="R287"/>
  <c r="Q287"/>
  <c r="O287"/>
  <c r="BN286"/>
  <c r="BM286"/>
  <c r="BK286"/>
  <c r="BE286"/>
  <c r="BF286" s="1"/>
  <c r="BC286"/>
  <c r="AX286"/>
  <c r="AW286"/>
  <c r="AU286"/>
  <c r="AP286"/>
  <c r="AO286"/>
  <c r="AM286"/>
  <c r="AH286"/>
  <c r="AG286"/>
  <c r="AE286"/>
  <c r="Y286"/>
  <c r="Z286" s="1"/>
  <c r="W286"/>
  <c r="R286"/>
  <c r="Q286"/>
  <c r="O286"/>
  <c r="BN285"/>
  <c r="BM285"/>
  <c r="BK285"/>
  <c r="BF285"/>
  <c r="BE285"/>
  <c r="BC285"/>
  <c r="AW285"/>
  <c r="AX285" s="1"/>
  <c r="AU285"/>
  <c r="AP285"/>
  <c r="AO285"/>
  <c r="AM285"/>
  <c r="AH285"/>
  <c r="AG285"/>
  <c r="AE285"/>
  <c r="Z285"/>
  <c r="Y285"/>
  <c r="W285"/>
  <c r="Q285"/>
  <c r="R285" s="1"/>
  <c r="O285"/>
  <c r="BN284"/>
  <c r="BM284"/>
  <c r="BK284"/>
  <c r="BF284"/>
  <c r="BE284"/>
  <c r="BC284"/>
  <c r="AX284"/>
  <c r="AW284"/>
  <c r="AU284"/>
  <c r="AO284"/>
  <c r="AP284" s="1"/>
  <c r="AM284"/>
  <c r="AH284"/>
  <c r="AG284"/>
  <c r="AE284"/>
  <c r="Z284"/>
  <c r="Y284"/>
  <c r="W284"/>
  <c r="R284"/>
  <c r="Q284"/>
  <c r="O284"/>
  <c r="BM283"/>
  <c r="BN283" s="1"/>
  <c r="BK283"/>
  <c r="BF283"/>
  <c r="BE283"/>
  <c r="BC283"/>
  <c r="AX283"/>
  <c r="AW283"/>
  <c r="AU283"/>
  <c r="AP283"/>
  <c r="AO283"/>
  <c r="AM283"/>
  <c r="AG283"/>
  <c r="AH283" s="1"/>
  <c r="AE283"/>
  <c r="Z283"/>
  <c r="Y283"/>
  <c r="W283"/>
  <c r="R283"/>
  <c r="Q283"/>
  <c r="O283"/>
  <c r="BN282"/>
  <c r="BM282"/>
  <c r="BK282"/>
  <c r="BE282"/>
  <c r="BF282" s="1"/>
  <c r="BC282"/>
  <c r="AX282"/>
  <c r="AW282"/>
  <c r="AU282"/>
  <c r="AP282"/>
  <c r="AO282"/>
  <c r="AM282"/>
  <c r="AH282"/>
  <c r="AG282"/>
  <c r="AE282"/>
  <c r="Y282"/>
  <c r="Z282" s="1"/>
  <c r="W282"/>
  <c r="R282"/>
  <c r="Q282"/>
  <c r="O282"/>
  <c r="BN281"/>
  <c r="BM281"/>
  <c r="BK281"/>
  <c r="BF281"/>
  <c r="BE281"/>
  <c r="BC281"/>
  <c r="AW281"/>
  <c r="AX281" s="1"/>
  <c r="AU281"/>
  <c r="AP281"/>
  <c r="AO281"/>
  <c r="AM281"/>
  <c r="AH281"/>
  <c r="AG281"/>
  <c r="AE281"/>
  <c r="Z281"/>
  <c r="Y281"/>
  <c r="W281"/>
  <c r="Q281"/>
  <c r="R281" s="1"/>
  <c r="O281"/>
  <c r="BN280"/>
  <c r="BM280"/>
  <c r="BK280"/>
  <c r="BF280"/>
  <c r="BE280"/>
  <c r="BC280"/>
  <c r="AX280"/>
  <c r="AW280"/>
  <c r="AU280"/>
  <c r="AO280"/>
  <c r="AP280" s="1"/>
  <c r="AM280"/>
  <c r="AH280"/>
  <c r="AG280"/>
  <c r="AE280"/>
  <c r="Z280"/>
  <c r="Y280"/>
  <c r="W280"/>
  <c r="R280"/>
  <c r="Q280"/>
  <c r="O280"/>
  <c r="BM279"/>
  <c r="BN279" s="1"/>
  <c r="BK279"/>
  <c r="BF279"/>
  <c r="BE279"/>
  <c r="BC279"/>
  <c r="AX279"/>
  <c r="AW279"/>
  <c r="AU279"/>
  <c r="AP279"/>
  <c r="AO279"/>
  <c r="AM279"/>
  <c r="AG279"/>
  <c r="AH279" s="1"/>
  <c r="AE279"/>
  <c r="Z279"/>
  <c r="Y279"/>
  <c r="W279"/>
  <c r="R279"/>
  <c r="Q279"/>
  <c r="O279"/>
  <c r="BN278"/>
  <c r="BM278"/>
  <c r="BK278"/>
  <c r="BE278"/>
  <c r="BF278" s="1"/>
  <c r="BC278"/>
  <c r="AX278"/>
  <c r="AW278"/>
  <c r="AU278"/>
  <c r="AP278"/>
  <c r="AO278"/>
  <c r="AM278"/>
  <c r="AH278"/>
  <c r="AG278"/>
  <c r="AE278"/>
  <c r="Y278"/>
  <c r="Z278" s="1"/>
  <c r="W278"/>
  <c r="R278"/>
  <c r="Q278"/>
  <c r="O278"/>
  <c r="BN277"/>
  <c r="BM277"/>
  <c r="BK277"/>
  <c r="BF277"/>
  <c r="BE277"/>
  <c r="BC277"/>
  <c r="AW277"/>
  <c r="AX277" s="1"/>
  <c r="AU277"/>
  <c r="AP277"/>
  <c r="AO277"/>
  <c r="AM277"/>
  <c r="AH277"/>
  <c r="AG277"/>
  <c r="AE277"/>
  <c r="Z277"/>
  <c r="Y277"/>
  <c r="W277"/>
  <c r="Q277"/>
  <c r="R277" s="1"/>
  <c r="O277"/>
  <c r="BN276"/>
  <c r="BM276"/>
  <c r="BK276"/>
  <c r="BF276"/>
  <c r="BE276"/>
  <c r="BC276"/>
  <c r="AX276"/>
  <c r="AW276"/>
  <c r="AU276"/>
  <c r="AO276"/>
  <c r="AP276" s="1"/>
  <c r="AM276"/>
  <c r="AH276"/>
  <c r="AG276"/>
  <c r="AE276"/>
  <c r="Z276"/>
  <c r="Y276"/>
  <c r="W276"/>
  <c r="R276"/>
  <c r="Q276"/>
  <c r="O276"/>
  <c r="BM275"/>
  <c r="BN275" s="1"/>
  <c r="BK275"/>
  <c r="BF275"/>
  <c r="BE275"/>
  <c r="BC275"/>
  <c r="AX275"/>
  <c r="AW275"/>
  <c r="AU275"/>
  <c r="AP275"/>
  <c r="AO275"/>
  <c r="AM275"/>
  <c r="AG275"/>
  <c r="AH275" s="1"/>
  <c r="AE275"/>
  <c r="Z275"/>
  <c r="Y275"/>
  <c r="W275"/>
  <c r="R275"/>
  <c r="Q275"/>
  <c r="O275"/>
  <c r="BN274"/>
  <c r="BM274"/>
  <c r="BK274"/>
  <c r="BE274"/>
  <c r="BF274" s="1"/>
  <c r="BC274"/>
  <c r="AX274"/>
  <c r="AW274"/>
  <c r="AU274"/>
  <c r="AP274"/>
  <c r="AO274"/>
  <c r="AM274"/>
  <c r="AH274"/>
  <c r="AG274"/>
  <c r="AE274"/>
  <c r="Y274"/>
  <c r="Z274" s="1"/>
  <c r="W274"/>
  <c r="R274"/>
  <c r="Q274"/>
  <c r="O274"/>
  <c r="BN273"/>
  <c r="BM273"/>
  <c r="BK273"/>
  <c r="BF273"/>
  <c r="BE273"/>
  <c r="BC273"/>
  <c r="AW273"/>
  <c r="AX273" s="1"/>
  <c r="AU273"/>
  <c r="AP273"/>
  <c r="AO273"/>
  <c r="AM273"/>
  <c r="AH273"/>
  <c r="AG273"/>
  <c r="AE273"/>
  <c r="Z273"/>
  <c r="Y273"/>
  <c r="W273"/>
  <c r="Q273"/>
  <c r="R273" s="1"/>
  <c r="O273"/>
  <c r="BN272"/>
  <c r="BM272"/>
  <c r="BK272"/>
  <c r="BF272"/>
  <c r="BE272"/>
  <c r="BC272"/>
  <c r="AX272"/>
  <c r="AW272"/>
  <c r="AU272"/>
  <c r="AO272"/>
  <c r="AP272" s="1"/>
  <c r="AM272"/>
  <c r="AH272"/>
  <c r="AG272"/>
  <c r="AE272"/>
  <c r="Z272"/>
  <c r="Y272"/>
  <c r="W272"/>
  <c r="R272"/>
  <c r="Q272"/>
  <c r="O272"/>
  <c r="BM271"/>
  <c r="BN271" s="1"/>
  <c r="BK271"/>
  <c r="BF271"/>
  <c r="BE271"/>
  <c r="BC271"/>
  <c r="AX271"/>
  <c r="AW271"/>
  <c r="AU271"/>
  <c r="AP271"/>
  <c r="AO271"/>
  <c r="AM271"/>
  <c r="AG271"/>
  <c r="AH271" s="1"/>
  <c r="AE271"/>
  <c r="Z271"/>
  <c r="Y271"/>
  <c r="W271"/>
  <c r="R271"/>
  <c r="Q271"/>
  <c r="O271"/>
  <c r="BN270"/>
  <c r="BM270"/>
  <c r="BK270"/>
  <c r="BE270"/>
  <c r="BF270" s="1"/>
  <c r="BC270"/>
  <c r="AX270"/>
  <c r="AW270"/>
  <c r="AU270"/>
  <c r="AP270"/>
  <c r="AO270"/>
  <c r="AM270"/>
  <c r="AG270"/>
  <c r="AH270" s="1"/>
  <c r="AE270"/>
  <c r="Y270"/>
  <c r="Z270" s="1"/>
  <c r="W270"/>
  <c r="R270"/>
  <c r="Q270"/>
  <c r="O270"/>
  <c r="BN269"/>
  <c r="BM269"/>
  <c r="BK269"/>
  <c r="BE269"/>
  <c r="BF269" s="1"/>
  <c r="BC269"/>
  <c r="AW269"/>
  <c r="AX269" s="1"/>
  <c r="AU269"/>
  <c r="AP269"/>
  <c r="AO269"/>
  <c r="AM269"/>
  <c r="AH269"/>
  <c r="AG269"/>
  <c r="AE269"/>
  <c r="Y269"/>
  <c r="Z269" s="1"/>
  <c r="W269"/>
  <c r="Q269"/>
  <c r="R269" s="1"/>
  <c r="O269"/>
  <c r="BN268"/>
  <c r="BM268"/>
  <c r="BK268"/>
  <c r="BF268"/>
  <c r="BE268"/>
  <c r="BC268"/>
  <c r="AW268"/>
  <c r="AX268" s="1"/>
  <c r="AU268"/>
  <c r="AO268"/>
  <c r="AP268" s="1"/>
  <c r="AM268"/>
  <c r="AH268"/>
  <c r="AG268"/>
  <c r="AE268"/>
  <c r="Z268"/>
  <c r="Y268"/>
  <c r="W268"/>
  <c r="Q268"/>
  <c r="R268" s="1"/>
  <c r="O268"/>
  <c r="BM267"/>
  <c r="BN267" s="1"/>
  <c r="BK267"/>
  <c r="BF267"/>
  <c r="BE267"/>
  <c r="BC267"/>
  <c r="AX267"/>
  <c r="AW267"/>
  <c r="AU267"/>
  <c r="AO267"/>
  <c r="AP267" s="1"/>
  <c r="AM267"/>
  <c r="AG267"/>
  <c r="AH267" s="1"/>
  <c r="AE267"/>
  <c r="Z267"/>
  <c r="Y267"/>
  <c r="W267"/>
  <c r="R267"/>
  <c r="Q267"/>
  <c r="O267"/>
  <c r="BM266"/>
  <c r="BN266" s="1"/>
  <c r="BK266"/>
  <c r="BE266"/>
  <c r="BF266" s="1"/>
  <c r="BC266"/>
  <c r="AX266"/>
  <c r="AW266"/>
  <c r="AU266"/>
  <c r="AP266"/>
  <c r="AO266"/>
  <c r="AM266"/>
  <c r="AG266"/>
  <c r="AH266" s="1"/>
  <c r="AE266"/>
  <c r="Y266"/>
  <c r="Z266" s="1"/>
  <c r="W266"/>
  <c r="R266"/>
  <c r="Q266"/>
  <c r="O266"/>
  <c r="BN265"/>
  <c r="BM265"/>
  <c r="BK265"/>
  <c r="BE265"/>
  <c r="BF265" s="1"/>
  <c r="BC265"/>
  <c r="AW265"/>
  <c r="AX265" s="1"/>
  <c r="AU265"/>
  <c r="AP265"/>
  <c r="AO265"/>
  <c r="AM265"/>
  <c r="AH265"/>
  <c r="AG265"/>
  <c r="AE265"/>
  <c r="Y265"/>
  <c r="Z265" s="1"/>
  <c r="W265"/>
  <c r="Q265"/>
  <c r="R265" s="1"/>
  <c r="O265"/>
  <c r="BN264"/>
  <c r="BM264"/>
  <c r="BK264"/>
  <c r="BF264"/>
  <c r="BE264"/>
  <c r="BC264"/>
  <c r="AW264"/>
  <c r="AX264" s="1"/>
  <c r="AU264"/>
  <c r="AO264"/>
  <c r="AP264" s="1"/>
  <c r="AM264"/>
  <c r="AH264"/>
  <c r="AG264"/>
  <c r="AE264"/>
  <c r="Z264"/>
  <c r="Y264"/>
  <c r="W264"/>
  <c r="Q264"/>
  <c r="R264" s="1"/>
  <c r="O264"/>
  <c r="BM263"/>
  <c r="BN263" s="1"/>
  <c r="BK263"/>
  <c r="BF263"/>
  <c r="BE263"/>
  <c r="BC263"/>
  <c r="AX263"/>
  <c r="AW263"/>
  <c r="AU263"/>
  <c r="AO263"/>
  <c r="AP263" s="1"/>
  <c r="AM263"/>
  <c r="AG263"/>
  <c r="AH263" s="1"/>
  <c r="AE263"/>
  <c r="Z263"/>
  <c r="Y263"/>
  <c r="W263"/>
  <c r="R263"/>
  <c r="Q263"/>
  <c r="O263"/>
  <c r="BM262"/>
  <c r="BN262" s="1"/>
  <c r="BK262"/>
  <c r="BE262"/>
  <c r="BF262" s="1"/>
  <c r="BC262"/>
  <c r="AX262"/>
  <c r="AW262"/>
  <c r="AU262"/>
  <c r="AP262"/>
  <c r="AO262"/>
  <c r="AM262"/>
  <c r="AG262"/>
  <c r="AH262" s="1"/>
  <c r="AE262"/>
  <c r="Y262"/>
  <c r="Z262" s="1"/>
  <c r="W262"/>
  <c r="R262"/>
  <c r="Q262"/>
  <c r="O262"/>
  <c r="BN261"/>
  <c r="BM261"/>
  <c r="BK261"/>
  <c r="BE261"/>
  <c r="BF261" s="1"/>
  <c r="BC261"/>
  <c r="AW261"/>
  <c r="AX261" s="1"/>
  <c r="AU261"/>
  <c r="AP261"/>
  <c r="AO261"/>
  <c r="AM261"/>
  <c r="AH261"/>
  <c r="AG261"/>
  <c r="AE261"/>
  <c r="Y261"/>
  <c r="Z261" s="1"/>
  <c r="W261"/>
  <c r="Q261"/>
  <c r="R261" s="1"/>
  <c r="O261"/>
  <c r="BN260"/>
  <c r="BM260"/>
  <c r="BK260"/>
  <c r="BF260"/>
  <c r="BE260"/>
  <c r="BC260"/>
  <c r="AW260"/>
  <c r="AX260" s="1"/>
  <c r="AU260"/>
  <c r="AO260"/>
  <c r="AP260" s="1"/>
  <c r="AM260"/>
  <c r="AH260"/>
  <c r="AG260"/>
  <c r="AE260"/>
  <c r="Z260"/>
  <c r="Y260"/>
  <c r="W260"/>
  <c r="Q260"/>
  <c r="R260" s="1"/>
  <c r="O260"/>
  <c r="BM259"/>
  <c r="BN259" s="1"/>
  <c r="BK259"/>
  <c r="BF259"/>
  <c r="BE259"/>
  <c r="BC259"/>
  <c r="AX259"/>
  <c r="AW259"/>
  <c r="AU259"/>
  <c r="AO259"/>
  <c r="AP259" s="1"/>
  <c r="AM259"/>
  <c r="AG259"/>
  <c r="AH259" s="1"/>
  <c r="AE259"/>
  <c r="Z259"/>
  <c r="Y259"/>
  <c r="W259"/>
  <c r="R259"/>
  <c r="Q259"/>
  <c r="O259"/>
  <c r="BM258"/>
  <c r="BN258" s="1"/>
  <c r="BK258"/>
  <c r="BE258"/>
  <c r="BF258" s="1"/>
  <c r="BC258"/>
  <c r="AX258"/>
  <c r="AW258"/>
  <c r="AU258"/>
  <c r="AP258"/>
  <c r="AO258"/>
  <c r="AM258"/>
  <c r="AG258"/>
  <c r="AH258" s="1"/>
  <c r="AE258"/>
  <c r="Y258"/>
  <c r="Z258" s="1"/>
  <c r="W258"/>
  <c r="R258"/>
  <c r="Q258"/>
  <c r="O258"/>
  <c r="BN257"/>
  <c r="BM257"/>
  <c r="BK257"/>
  <c r="BE257"/>
  <c r="BF257" s="1"/>
  <c r="BC257"/>
  <c r="AW257"/>
  <c r="AX257" s="1"/>
  <c r="AU257"/>
  <c r="AP257"/>
  <c r="AO257"/>
  <c r="AM257"/>
  <c r="AH257"/>
  <c r="AG257"/>
  <c r="Y257"/>
  <c r="Z257" s="1"/>
  <c r="R257"/>
  <c r="Q257"/>
  <c r="BM256"/>
  <c r="BN256" s="1"/>
  <c r="BK256"/>
  <c r="BF256"/>
  <c r="BE256"/>
  <c r="BC256"/>
  <c r="AX256"/>
  <c r="AW256"/>
  <c r="AU256"/>
  <c r="AO256"/>
  <c r="AP256" s="1"/>
  <c r="AM256"/>
  <c r="AG256"/>
  <c r="AH256" s="1"/>
  <c r="AE256"/>
  <c r="Z256"/>
  <c r="Y256"/>
  <c r="W256"/>
  <c r="R256"/>
  <c r="Q256"/>
  <c r="O256"/>
  <c r="BM255"/>
  <c r="BN255" s="1"/>
  <c r="BK255"/>
  <c r="BE255"/>
  <c r="BF255" s="1"/>
  <c r="BC255"/>
  <c r="AX255"/>
  <c r="AW255"/>
  <c r="AU255"/>
  <c r="AP255"/>
  <c r="AO255"/>
  <c r="AM255"/>
  <c r="AG255"/>
  <c r="AH255" s="1"/>
  <c r="AE255"/>
  <c r="Y255"/>
  <c r="Z255" s="1"/>
  <c r="W255"/>
  <c r="R255"/>
  <c r="Q255"/>
  <c r="O255"/>
  <c r="BN254"/>
  <c r="BM254"/>
  <c r="BK254"/>
  <c r="BE254"/>
  <c r="BF254" s="1"/>
  <c r="BC254"/>
  <c r="AW254"/>
  <c r="AX254" s="1"/>
  <c r="AU254"/>
  <c r="AP254"/>
  <c r="AO254"/>
  <c r="AM254"/>
  <c r="AH254"/>
  <c r="AG254"/>
  <c r="AE254"/>
  <c r="Y254"/>
  <c r="Z254" s="1"/>
  <c r="W254"/>
  <c r="Q254"/>
  <c r="R254" s="1"/>
  <c r="O254"/>
  <c r="BN253"/>
  <c r="BM253"/>
  <c r="BK253"/>
  <c r="BF253"/>
  <c r="BE253"/>
  <c r="BC253"/>
  <c r="AW253"/>
  <c r="AX253" s="1"/>
  <c r="AU253"/>
  <c r="AO253"/>
  <c r="AP253" s="1"/>
  <c r="AM253"/>
  <c r="AH253"/>
  <c r="AG253"/>
  <c r="AE253"/>
  <c r="Z253"/>
  <c r="Y253"/>
  <c r="W253"/>
  <c r="Q253"/>
  <c r="R253" s="1"/>
  <c r="O253"/>
  <c r="BM252"/>
  <c r="BN252" s="1"/>
  <c r="BK252"/>
  <c r="BF252"/>
  <c r="BE252"/>
  <c r="BC252"/>
  <c r="AX252"/>
  <c r="AW252"/>
  <c r="AU252"/>
  <c r="AO252"/>
  <c r="AP252" s="1"/>
  <c r="AM252"/>
  <c r="AG252"/>
  <c r="AH252" s="1"/>
  <c r="AE252"/>
  <c r="Z252"/>
  <c r="Y252"/>
  <c r="W252"/>
  <c r="R252"/>
  <c r="Q252"/>
  <c r="O252"/>
  <c r="BM251"/>
  <c r="BN251" s="1"/>
  <c r="BK251"/>
  <c r="BE251"/>
  <c r="BF251" s="1"/>
  <c r="BC251"/>
  <c r="AX251"/>
  <c r="AW251"/>
  <c r="AU251"/>
  <c r="AP251"/>
  <c r="AO251"/>
  <c r="AM251"/>
  <c r="AG251"/>
  <c r="AH251" s="1"/>
  <c r="AE251"/>
  <c r="Y251"/>
  <c r="Z251" s="1"/>
  <c r="W251"/>
  <c r="R251"/>
  <c r="Q251"/>
  <c r="O251"/>
  <c r="BN250"/>
  <c r="BM250"/>
  <c r="BK250"/>
  <c r="BE250"/>
  <c r="BF250" s="1"/>
  <c r="BC250"/>
  <c r="AW250"/>
  <c r="AX250" s="1"/>
  <c r="AU250"/>
  <c r="AP250"/>
  <c r="AO250"/>
  <c r="AM250"/>
  <c r="AH250"/>
  <c r="AG250"/>
  <c r="AE250"/>
  <c r="Y250"/>
  <c r="Z250" s="1"/>
  <c r="W250"/>
  <c r="Q250"/>
  <c r="R250" s="1"/>
  <c r="O250"/>
  <c r="BN249"/>
  <c r="BM249"/>
  <c r="BK249"/>
  <c r="BF249"/>
  <c r="BE249"/>
  <c r="BC249"/>
  <c r="AW249"/>
  <c r="AX249" s="1"/>
  <c r="AU249"/>
  <c r="AO249"/>
  <c r="AP249" s="1"/>
  <c r="AM249"/>
  <c r="AH249"/>
  <c r="AG249"/>
  <c r="AE249"/>
  <c r="Z249"/>
  <c r="Y249"/>
  <c r="W249"/>
  <c r="Q249"/>
  <c r="R249" s="1"/>
  <c r="O249"/>
  <c r="BM248"/>
  <c r="BN248" s="1"/>
  <c r="BK248"/>
  <c r="BF248"/>
  <c r="BE248"/>
  <c r="BC248"/>
  <c r="AX248"/>
  <c r="AW248"/>
  <c r="AU248"/>
  <c r="AO248"/>
  <c r="AP248" s="1"/>
  <c r="AM248"/>
  <c r="AG248"/>
  <c r="AH248" s="1"/>
  <c r="AE248"/>
  <c r="Z248"/>
  <c r="Y248"/>
  <c r="W248"/>
  <c r="R248"/>
  <c r="Q248"/>
  <c r="O248"/>
  <c r="BM247"/>
  <c r="BN247" s="1"/>
  <c r="BK247"/>
  <c r="BE247"/>
  <c r="BF247" s="1"/>
  <c r="BC247"/>
  <c r="AX247"/>
  <c r="AW247"/>
  <c r="AU247"/>
  <c r="AP247"/>
  <c r="AO247"/>
  <c r="AM247"/>
  <c r="AH247"/>
  <c r="AG247"/>
  <c r="AE247"/>
  <c r="Y247"/>
  <c r="Z247" s="1"/>
  <c r="W247"/>
  <c r="R247"/>
  <c r="Q247"/>
  <c r="O247"/>
  <c r="BN246"/>
  <c r="BM246"/>
  <c r="BK246"/>
  <c r="BE246"/>
  <c r="BF246" s="1"/>
  <c r="BC246"/>
  <c r="AW246"/>
  <c r="AX246" s="1"/>
  <c r="AU246"/>
  <c r="AP246"/>
  <c r="AO246"/>
  <c r="AM246"/>
  <c r="AH246"/>
  <c r="AG246"/>
  <c r="AE246"/>
  <c r="Z246"/>
  <c r="Y246"/>
  <c r="W246"/>
  <c r="Q246"/>
  <c r="R246" s="1"/>
  <c r="O246"/>
  <c r="BN245"/>
  <c r="BM245"/>
  <c r="BK245"/>
  <c r="BF245"/>
  <c r="BE245"/>
  <c r="BC245"/>
  <c r="AW245"/>
  <c r="AX245" s="1"/>
  <c r="AU245"/>
  <c r="AO245"/>
  <c r="AP245" s="1"/>
  <c r="AM245"/>
  <c r="AH245"/>
  <c r="AG245"/>
  <c r="AE245"/>
  <c r="Z245"/>
  <c r="Y245"/>
  <c r="W245"/>
  <c r="R245"/>
  <c r="Q245"/>
  <c r="O245"/>
  <c r="BM244"/>
  <c r="BN244" s="1"/>
  <c r="BK244"/>
  <c r="BF244"/>
  <c r="BE244"/>
  <c r="BC244"/>
  <c r="AX244"/>
  <c r="AW244"/>
  <c r="AU244"/>
  <c r="AO244"/>
  <c r="AP244" s="1"/>
  <c r="AM244"/>
  <c r="AG244"/>
  <c r="AH244" s="1"/>
  <c r="AE244"/>
  <c r="Z244"/>
  <c r="Y244"/>
  <c r="W244"/>
  <c r="R244"/>
  <c r="Q244"/>
  <c r="O244"/>
  <c r="BN243"/>
  <c r="BM243"/>
  <c r="BK243"/>
  <c r="BE243"/>
  <c r="BF243" s="1"/>
  <c r="BC243"/>
  <c r="AX243"/>
  <c r="AW243"/>
  <c r="AU243"/>
  <c r="AP243"/>
  <c r="AO243"/>
  <c r="AM243"/>
  <c r="AG243"/>
  <c r="AH243" s="1"/>
  <c r="AE243"/>
  <c r="Y243"/>
  <c r="Z243" s="1"/>
  <c r="W243"/>
  <c r="R243"/>
  <c r="Q243"/>
  <c r="O243"/>
  <c r="BN242"/>
  <c r="BM242"/>
  <c r="BK242"/>
  <c r="BF242"/>
  <c r="BE242"/>
  <c r="BC242"/>
  <c r="AW242"/>
  <c r="AX242" s="1"/>
  <c r="AU242"/>
  <c r="AP242"/>
  <c r="AO242"/>
  <c r="AM242"/>
  <c r="AH242"/>
  <c r="AG242"/>
  <c r="AE242"/>
  <c r="Y242"/>
  <c r="Z242" s="1"/>
  <c r="W242"/>
  <c r="Q242"/>
  <c r="R242" s="1"/>
  <c r="O242"/>
  <c r="BN241"/>
  <c r="BM241"/>
  <c r="BF241"/>
  <c r="BE241"/>
  <c r="AX241"/>
  <c r="AW241"/>
  <c r="AP241"/>
  <c r="AO241"/>
  <c r="AM241"/>
  <c r="AG241"/>
  <c r="AH241" s="1"/>
  <c r="AE241"/>
  <c r="Z241"/>
  <c r="Y241"/>
  <c r="W241"/>
  <c r="R241"/>
  <c r="Q241"/>
  <c r="O241"/>
  <c r="BM240"/>
  <c r="BN240" s="1"/>
  <c r="BK240"/>
  <c r="BE240"/>
  <c r="BF240" s="1"/>
  <c r="BC240"/>
  <c r="AX240"/>
  <c r="AW240"/>
  <c r="AU240"/>
  <c r="AP240"/>
  <c r="AO240"/>
  <c r="AM240"/>
  <c r="AH240"/>
  <c r="AG240"/>
  <c r="AE240"/>
  <c r="Y240"/>
  <c r="Z240" s="1"/>
  <c r="W240"/>
  <c r="R240"/>
  <c r="Q240"/>
  <c r="O240"/>
  <c r="BN239"/>
  <c r="BM239"/>
  <c r="BK239"/>
  <c r="BE239"/>
  <c r="BF239" s="1"/>
  <c r="BC239"/>
  <c r="AW239"/>
  <c r="AX239" s="1"/>
  <c r="AU239"/>
  <c r="AP239"/>
  <c r="AO239"/>
  <c r="AM239"/>
  <c r="AH239"/>
  <c r="AG239"/>
  <c r="AE239"/>
  <c r="Z239"/>
  <c r="Y239"/>
  <c r="W239"/>
  <c r="Q239"/>
  <c r="R239" s="1"/>
  <c r="O239"/>
  <c r="BN238"/>
  <c r="BM238"/>
  <c r="BK238"/>
  <c r="BF238"/>
  <c r="BE238"/>
  <c r="BC238"/>
  <c r="AW238"/>
  <c r="AX238" s="1"/>
  <c r="AU238"/>
  <c r="AO238"/>
  <c r="AP238" s="1"/>
  <c r="AM238"/>
  <c r="AH238"/>
  <c r="AG238"/>
  <c r="AE238"/>
  <c r="Z238"/>
  <c r="Y238"/>
  <c r="W238"/>
  <c r="R238"/>
  <c r="Q238"/>
  <c r="O238"/>
  <c r="BM237"/>
  <c r="BN237" s="1"/>
  <c r="BK237"/>
  <c r="BF237"/>
  <c r="BE237"/>
  <c r="BC237"/>
  <c r="AX237"/>
  <c r="AW237"/>
  <c r="AU237"/>
  <c r="AO237"/>
  <c r="AP237" s="1"/>
  <c r="AM237"/>
  <c r="AG237"/>
  <c r="AH237" s="1"/>
  <c r="AE237"/>
  <c r="Z237"/>
  <c r="Y237"/>
  <c r="W237"/>
  <c r="R237"/>
  <c r="Q237"/>
  <c r="O237"/>
  <c r="BN236"/>
  <c r="BM236"/>
  <c r="BK236"/>
  <c r="BE236"/>
  <c r="BF236" s="1"/>
  <c r="BC236"/>
  <c r="AX236"/>
  <c r="AW236"/>
  <c r="AU236"/>
  <c r="AP236"/>
  <c r="AO236"/>
  <c r="AM236"/>
  <c r="AG236"/>
  <c r="AH236" s="1"/>
  <c r="AE236"/>
  <c r="Y236"/>
  <c r="Z236" s="1"/>
  <c r="W236"/>
  <c r="R236"/>
  <c r="Q236"/>
  <c r="O236"/>
  <c r="BN235"/>
  <c r="BM235"/>
  <c r="BK235"/>
  <c r="BF235"/>
  <c r="BE235"/>
  <c r="BC235"/>
  <c r="AW235"/>
  <c r="AX235" s="1"/>
  <c r="AU235"/>
  <c r="AP235"/>
  <c r="AO235"/>
  <c r="AM235"/>
  <c r="AH235"/>
  <c r="AG235"/>
  <c r="Y235"/>
  <c r="Z235" s="1"/>
  <c r="R235"/>
  <c r="Q235"/>
  <c r="BM234"/>
  <c r="BN234" s="1"/>
  <c r="BK234"/>
  <c r="BF234"/>
  <c r="BE234"/>
  <c r="BC234"/>
  <c r="AX234"/>
  <c r="AW234"/>
  <c r="AU234"/>
  <c r="AO234"/>
  <c r="AP234" s="1"/>
  <c r="AM234"/>
  <c r="AG234"/>
  <c r="AH234" s="1"/>
  <c r="AE234"/>
  <c r="Z234"/>
  <c r="Y234"/>
  <c r="W234"/>
  <c r="R234"/>
  <c r="Q234"/>
  <c r="O234"/>
  <c r="BN233"/>
  <c r="BM233"/>
  <c r="BK233"/>
  <c r="BE233"/>
  <c r="BF233" s="1"/>
  <c r="BC233"/>
  <c r="AX233"/>
  <c r="AW233"/>
  <c r="AU233"/>
  <c r="AP233"/>
  <c r="AO233"/>
  <c r="AM233"/>
  <c r="AG233"/>
  <c r="AH233" s="1"/>
  <c r="AE233"/>
  <c r="Y233"/>
  <c r="Z233" s="1"/>
  <c r="W233"/>
  <c r="R233"/>
  <c r="Q233"/>
  <c r="O233"/>
  <c r="BN232"/>
  <c r="BM232"/>
  <c r="BE232"/>
  <c r="BF232" s="1"/>
  <c r="AX232"/>
  <c r="AW232"/>
  <c r="AU232"/>
  <c r="AO232"/>
  <c r="AP232" s="1"/>
  <c r="AM232"/>
  <c r="AG232"/>
  <c r="AH232" s="1"/>
  <c r="AE232"/>
  <c r="Z232"/>
  <c r="Y232"/>
  <c r="W232"/>
  <c r="R232"/>
  <c r="Q232"/>
  <c r="O232"/>
  <c r="BN231"/>
  <c r="BM231"/>
  <c r="BK231"/>
  <c r="BE231"/>
  <c r="BF231" s="1"/>
  <c r="BC231"/>
  <c r="AX231"/>
  <c r="AW231"/>
  <c r="AU231"/>
  <c r="AP231"/>
  <c r="AO231"/>
  <c r="AM231"/>
  <c r="AG231"/>
  <c r="AH231" s="1"/>
  <c r="AE231"/>
  <c r="Y231"/>
  <c r="Z231" s="1"/>
  <c r="W231"/>
  <c r="R231"/>
  <c r="Q231"/>
  <c r="O231"/>
  <c r="BN230"/>
  <c r="BM230"/>
  <c r="BK230"/>
  <c r="BF230"/>
  <c r="BE230"/>
  <c r="BC230"/>
  <c r="AW230"/>
  <c r="AX230" s="1"/>
  <c r="AU230"/>
  <c r="AP230"/>
  <c r="AO230"/>
  <c r="AM230"/>
  <c r="AH230"/>
  <c r="AG230"/>
  <c r="AE230"/>
  <c r="Y230"/>
  <c r="Z230" s="1"/>
  <c r="W230"/>
  <c r="Q230"/>
  <c r="R230" s="1"/>
  <c r="O230"/>
  <c r="BN229"/>
  <c r="BM229"/>
  <c r="BK229"/>
  <c r="BF229"/>
  <c r="BE229"/>
  <c r="BC229"/>
  <c r="AX229"/>
  <c r="AW229"/>
  <c r="AU229"/>
  <c r="AO229"/>
  <c r="AP229" s="1"/>
  <c r="AM229"/>
  <c r="AH229"/>
  <c r="AG229"/>
  <c r="Y229"/>
  <c r="Z229" s="1"/>
  <c r="R229"/>
  <c r="Q229"/>
  <c r="BM228"/>
  <c r="BN228" s="1"/>
  <c r="BK228"/>
  <c r="BE228"/>
  <c r="BF228" s="1"/>
  <c r="BC228"/>
  <c r="AX228"/>
  <c r="AW228"/>
  <c r="AU228"/>
  <c r="AP228"/>
  <c r="AO228"/>
  <c r="AM228"/>
  <c r="AH228"/>
  <c r="AG228"/>
  <c r="AE228"/>
  <c r="Y228"/>
  <c r="Z228" s="1"/>
  <c r="W228"/>
  <c r="R228"/>
  <c r="Q228"/>
  <c r="BM227"/>
  <c r="BN227" s="1"/>
  <c r="BK227"/>
  <c r="BE227"/>
  <c r="BF227" s="1"/>
  <c r="BC227"/>
  <c r="AX227"/>
  <c r="AW227"/>
  <c r="AU227"/>
  <c r="AP227"/>
  <c r="AO227"/>
  <c r="AM227"/>
  <c r="AH227"/>
  <c r="AG227"/>
  <c r="AE227"/>
  <c r="Y227"/>
  <c r="Z227" s="1"/>
  <c r="W227"/>
  <c r="R227"/>
  <c r="Q227"/>
  <c r="O227"/>
  <c r="BN226"/>
  <c r="BM226"/>
  <c r="BK226"/>
  <c r="BE226"/>
  <c r="BF226" s="1"/>
  <c r="BC226"/>
  <c r="AW226"/>
  <c r="AX226" s="1"/>
  <c r="AU226"/>
  <c r="AP226"/>
  <c r="AO226"/>
  <c r="AM226"/>
  <c r="AH226"/>
  <c r="AG226"/>
  <c r="AE226"/>
  <c r="Z226"/>
  <c r="Y226"/>
  <c r="W226"/>
  <c r="Q226"/>
  <c r="R226" s="1"/>
  <c r="O226"/>
  <c r="BN225"/>
  <c r="BM225"/>
  <c r="BK225"/>
  <c r="BF225"/>
  <c r="BE225"/>
  <c r="BC225"/>
  <c r="AW225"/>
  <c r="AX225" s="1"/>
  <c r="AU225"/>
  <c r="AO225"/>
  <c r="AP225" s="1"/>
  <c r="AM225"/>
  <c r="AH225"/>
  <c r="AG225"/>
  <c r="AE225"/>
  <c r="Z225"/>
  <c r="Y225"/>
  <c r="W225"/>
  <c r="R225"/>
  <c r="Q225"/>
  <c r="O225"/>
  <c r="BM224"/>
  <c r="BN224" s="1"/>
  <c r="BK224"/>
  <c r="BF224"/>
  <c r="BE224"/>
  <c r="BC224"/>
  <c r="AX224"/>
  <c r="AW224"/>
  <c r="AU224"/>
  <c r="AO224"/>
  <c r="AP224" s="1"/>
  <c r="AM224"/>
  <c r="AG224"/>
  <c r="AH224" s="1"/>
  <c r="AE224"/>
  <c r="Z224"/>
  <c r="Y224"/>
  <c r="W224"/>
  <c r="R224"/>
  <c r="Q224"/>
  <c r="O224"/>
  <c r="BN223"/>
  <c r="BM223"/>
  <c r="BK223"/>
  <c r="BE223"/>
  <c r="BF223" s="1"/>
  <c r="BC223"/>
  <c r="AX223"/>
  <c r="AW223"/>
  <c r="AU223"/>
  <c r="AP223"/>
  <c r="AO223"/>
  <c r="AM223"/>
  <c r="AG223"/>
  <c r="AH223" s="1"/>
  <c r="AE223"/>
  <c r="Y223"/>
  <c r="Z223" s="1"/>
  <c r="W223"/>
  <c r="R223"/>
  <c r="Q223"/>
  <c r="O223"/>
  <c r="BN222"/>
  <c r="BM222"/>
  <c r="BK222"/>
  <c r="BF222"/>
  <c r="BE222"/>
  <c r="BC222"/>
  <c r="AW222"/>
  <c r="AX222" s="1"/>
  <c r="AU222"/>
  <c r="AP222"/>
  <c r="AO222"/>
  <c r="AM222"/>
  <c r="AH222"/>
  <c r="AG222"/>
  <c r="AE222"/>
  <c r="Y222"/>
  <c r="Z222" s="1"/>
  <c r="W222"/>
  <c r="Q222"/>
  <c r="R222" s="1"/>
  <c r="O222"/>
  <c r="BN221"/>
  <c r="BM221"/>
  <c r="BK221"/>
  <c r="BF221"/>
  <c r="BE221"/>
  <c r="BC221"/>
  <c r="AX221"/>
  <c r="AW221"/>
  <c r="AU221"/>
  <c r="AO221"/>
  <c r="AP221" s="1"/>
  <c r="AM221"/>
  <c r="AH221"/>
  <c r="AG221"/>
  <c r="AE221"/>
  <c r="Z221"/>
  <c r="Y221"/>
  <c r="W221"/>
  <c r="Q221"/>
  <c r="R221" s="1"/>
  <c r="O221"/>
  <c r="BM220"/>
  <c r="BN220" s="1"/>
  <c r="BK220"/>
  <c r="BF220"/>
  <c r="BE220"/>
  <c r="BC220"/>
  <c r="AX220"/>
  <c r="AW220"/>
  <c r="AU220"/>
  <c r="AP220"/>
  <c r="AO220"/>
  <c r="AM220"/>
  <c r="AG220"/>
  <c r="AH220" s="1"/>
  <c r="AE220"/>
  <c r="Z220"/>
  <c r="Y220"/>
  <c r="W220"/>
  <c r="R220"/>
  <c r="Q220"/>
  <c r="O220"/>
  <c r="BM219"/>
  <c r="BN219" s="1"/>
  <c r="BK219"/>
  <c r="BE219"/>
  <c r="BF219" s="1"/>
  <c r="BC219"/>
  <c r="AX219"/>
  <c r="AW219"/>
  <c r="AU219"/>
  <c r="AP219"/>
  <c r="AO219"/>
  <c r="AM219"/>
  <c r="AH219"/>
  <c r="AG219"/>
  <c r="AE219"/>
  <c r="Y219"/>
  <c r="Z219" s="1"/>
  <c r="W219"/>
  <c r="R219"/>
  <c r="Q219"/>
  <c r="O219"/>
  <c r="BN218"/>
  <c r="BM218"/>
  <c r="BK218"/>
  <c r="BE218"/>
  <c r="BF218" s="1"/>
  <c r="BC218"/>
  <c r="AW218"/>
  <c r="AX218" s="1"/>
  <c r="AU218"/>
  <c r="AP218"/>
  <c r="AO218"/>
  <c r="AM218"/>
  <c r="AH218"/>
  <c r="AG218"/>
  <c r="AE218"/>
  <c r="Z218"/>
  <c r="Y218"/>
  <c r="W218"/>
  <c r="Q218"/>
  <c r="R218" s="1"/>
  <c r="O218"/>
  <c r="BN217"/>
  <c r="BM217"/>
  <c r="BK217"/>
  <c r="BF217"/>
  <c r="BE217"/>
  <c r="BC217"/>
  <c r="AW217"/>
  <c r="AX217" s="1"/>
  <c r="AU217"/>
  <c r="AO217"/>
  <c r="AP217" s="1"/>
  <c r="AM217"/>
  <c r="AH217"/>
  <c r="AG217"/>
  <c r="AE217"/>
  <c r="Z217"/>
  <c r="Y217"/>
  <c r="W217"/>
  <c r="R217"/>
  <c r="Q217"/>
  <c r="O217"/>
  <c r="BM216"/>
  <c r="BN216" s="1"/>
  <c r="BK216"/>
  <c r="BF216"/>
  <c r="BE216"/>
  <c r="BC216"/>
  <c r="AX216"/>
  <c r="AW216"/>
  <c r="AU216"/>
  <c r="AO216"/>
  <c r="AP216" s="1"/>
  <c r="AM216"/>
  <c r="AG216"/>
  <c r="AH216" s="1"/>
  <c r="AE216"/>
  <c r="Z216"/>
  <c r="Y216"/>
  <c r="W216"/>
  <c r="R216"/>
  <c r="Q216"/>
  <c r="O216"/>
  <c r="BN215"/>
  <c r="BM215"/>
  <c r="BK215"/>
  <c r="BE215"/>
  <c r="BF215" s="1"/>
  <c r="BC215"/>
  <c r="AX215"/>
  <c r="AW215"/>
  <c r="AU215"/>
  <c r="AP215"/>
  <c r="AO215"/>
  <c r="AM215"/>
  <c r="AG215"/>
  <c r="AH215" s="1"/>
  <c r="AE215"/>
  <c r="Y215"/>
  <c r="Z215" s="1"/>
  <c r="W215"/>
  <c r="R215"/>
  <c r="Q215"/>
  <c r="O215"/>
  <c r="BN214"/>
  <c r="BM214"/>
  <c r="BK214"/>
  <c r="BF214"/>
  <c r="BE214"/>
  <c r="BC214"/>
  <c r="AW214"/>
  <c r="AX214" s="1"/>
  <c r="AU214"/>
  <c r="AP214"/>
  <c r="AO214"/>
  <c r="AM214"/>
  <c r="AH214"/>
  <c r="AG214"/>
  <c r="AE214"/>
  <c r="Y214"/>
  <c r="Z214" s="1"/>
  <c r="W214"/>
  <c r="Q214"/>
  <c r="R214" s="1"/>
  <c r="BN213"/>
  <c r="BM213"/>
  <c r="BK213"/>
  <c r="BF213"/>
  <c r="BE213"/>
  <c r="BC213"/>
  <c r="AW213"/>
  <c r="AX213" s="1"/>
  <c r="AU213"/>
  <c r="AP213"/>
  <c r="AO213"/>
  <c r="AM213"/>
  <c r="AH213"/>
  <c r="AG213"/>
  <c r="AE213"/>
  <c r="Y213"/>
  <c r="Z213" s="1"/>
  <c r="W213"/>
  <c r="Q213"/>
  <c r="R213" s="1"/>
  <c r="O213"/>
  <c r="BN212"/>
  <c r="BM212"/>
  <c r="BK212"/>
  <c r="BF212"/>
  <c r="BE212"/>
  <c r="BC212"/>
  <c r="AX212"/>
  <c r="AW212"/>
  <c r="AU212"/>
  <c r="AO212"/>
  <c r="AP212" s="1"/>
  <c r="AM212"/>
  <c r="AH212"/>
  <c r="AG212"/>
  <c r="AE212"/>
  <c r="Z212"/>
  <c r="Y212"/>
  <c r="Q212"/>
  <c r="R212" s="1"/>
  <c r="BN211"/>
  <c r="BM211"/>
  <c r="BK211"/>
  <c r="BF211"/>
  <c r="BE211"/>
  <c r="BC211"/>
  <c r="AW211"/>
  <c r="AX211" s="1"/>
  <c r="AU211"/>
  <c r="AP211"/>
  <c r="AO211"/>
  <c r="AM211"/>
  <c r="AH211"/>
  <c r="AG211"/>
  <c r="AE211"/>
  <c r="Y211"/>
  <c r="Z211" s="1"/>
  <c r="W211"/>
  <c r="Q211"/>
  <c r="R211" s="1"/>
  <c r="O211"/>
  <c r="BN210"/>
  <c r="BM210"/>
  <c r="BK210"/>
  <c r="BF210"/>
  <c r="BE210"/>
  <c r="BC210"/>
  <c r="AX210"/>
  <c r="AW210"/>
  <c r="AU210"/>
  <c r="AO210"/>
  <c r="AP210" s="1"/>
  <c r="AM210"/>
  <c r="AH210"/>
  <c r="AG210"/>
  <c r="AE210"/>
  <c r="Z210"/>
  <c r="Y210"/>
  <c r="W210"/>
  <c r="Q210"/>
  <c r="R210" s="1"/>
  <c r="O210"/>
  <c r="BM209"/>
  <c r="BN209" s="1"/>
  <c r="BK209"/>
  <c r="BF209"/>
  <c r="BE209"/>
  <c r="BC209"/>
  <c r="AX209"/>
  <c r="AW209"/>
  <c r="AU209"/>
  <c r="AP209"/>
  <c r="AO209"/>
  <c r="AM209"/>
  <c r="AG209"/>
  <c r="AH209" s="1"/>
  <c r="AE209"/>
  <c r="Z209"/>
  <c r="Y209"/>
  <c r="W209"/>
  <c r="R209"/>
  <c r="Q209"/>
  <c r="O209"/>
  <c r="BM208"/>
  <c r="BN208" s="1"/>
  <c r="BK208"/>
  <c r="BE208"/>
  <c r="BF208" s="1"/>
  <c r="BC208"/>
  <c r="AX208"/>
  <c r="AW208"/>
  <c r="AU208"/>
  <c r="AP208"/>
  <c r="AO208"/>
  <c r="AM208"/>
  <c r="AH208"/>
  <c r="AG208"/>
  <c r="Z208"/>
  <c r="Y208"/>
  <c r="R208"/>
  <c r="Q208"/>
  <c r="BN207"/>
  <c r="BM207"/>
  <c r="BK207"/>
  <c r="BF207"/>
  <c r="BE207"/>
  <c r="BC207"/>
  <c r="AX207"/>
  <c r="AW207"/>
  <c r="AU207"/>
  <c r="AO207"/>
  <c r="AP207" s="1"/>
  <c r="AM207"/>
  <c r="AH207"/>
  <c r="AG207"/>
  <c r="AE207"/>
  <c r="Z207"/>
  <c r="Y207"/>
  <c r="W207"/>
  <c r="Q207"/>
  <c r="R207" s="1"/>
  <c r="O207"/>
  <c r="BM206"/>
  <c r="BN206" s="1"/>
  <c r="BK206"/>
  <c r="BF206"/>
  <c r="BE206"/>
  <c r="BC206"/>
  <c r="AX206"/>
  <c r="AW206"/>
  <c r="AU206"/>
  <c r="AP206"/>
  <c r="AO206"/>
  <c r="AM206"/>
  <c r="AG206"/>
  <c r="AH206" s="1"/>
  <c r="AE206"/>
  <c r="Z206"/>
  <c r="Y206"/>
  <c r="W206"/>
  <c r="R206"/>
  <c r="Q206"/>
  <c r="O206"/>
  <c r="BM205"/>
  <c r="BN205" s="1"/>
  <c r="BK205"/>
  <c r="BE205"/>
  <c r="BF205" s="1"/>
  <c r="BC205"/>
  <c r="AX205"/>
  <c r="AW205"/>
  <c r="AU205"/>
  <c r="AP205"/>
  <c r="AO205"/>
  <c r="AM205"/>
  <c r="AH205"/>
  <c r="AG205"/>
  <c r="AE205"/>
  <c r="Y205"/>
  <c r="Z205" s="1"/>
  <c r="W205"/>
  <c r="R205"/>
  <c r="Q205"/>
  <c r="BM204"/>
  <c r="BN204" s="1"/>
  <c r="BK204"/>
  <c r="BE204"/>
  <c r="BF204" s="1"/>
  <c r="BC204"/>
  <c r="AX204"/>
  <c r="AW204"/>
  <c r="AU204"/>
  <c r="AP204"/>
  <c r="AO204"/>
  <c r="AM204"/>
  <c r="AH204"/>
  <c r="AG204"/>
  <c r="AE204"/>
  <c r="Y204"/>
  <c r="Z204" s="1"/>
  <c r="W204"/>
  <c r="R204"/>
  <c r="Q204"/>
  <c r="O204"/>
  <c r="BN203"/>
  <c r="BM203"/>
  <c r="BK203"/>
  <c r="BE203"/>
  <c r="BF203" s="1"/>
  <c r="BC203"/>
  <c r="AW203"/>
  <c r="AX203" s="1"/>
  <c r="AU203"/>
  <c r="AP203"/>
  <c r="AO203"/>
  <c r="AM203"/>
  <c r="AH203"/>
  <c r="AG203"/>
  <c r="AE203"/>
  <c r="Z203"/>
  <c r="Y203"/>
  <c r="W203"/>
  <c r="Q203"/>
  <c r="R203" s="1"/>
  <c r="O203"/>
  <c r="BN202"/>
  <c r="BM202"/>
  <c r="BK202"/>
  <c r="BF202"/>
  <c r="BE202"/>
  <c r="BC202"/>
  <c r="AW202"/>
  <c r="AX202" s="1"/>
  <c r="AU202"/>
  <c r="AO202"/>
  <c r="AP202" s="1"/>
  <c r="AM202"/>
  <c r="AH202"/>
  <c r="AG202"/>
  <c r="AE202"/>
  <c r="Z202"/>
  <c r="Y202"/>
  <c r="W202"/>
  <c r="R202"/>
  <c r="Q202"/>
  <c r="O202"/>
  <c r="BM201"/>
  <c r="BN201" s="1"/>
  <c r="BK201"/>
  <c r="BF201"/>
  <c r="BE201"/>
  <c r="BC201"/>
  <c r="AX201"/>
  <c r="AW201"/>
  <c r="AU201"/>
  <c r="AO201"/>
  <c r="AP201" s="1"/>
  <c r="AM201"/>
  <c r="AG201"/>
  <c r="AH201" s="1"/>
  <c r="AE201"/>
  <c r="Z201"/>
  <c r="Y201"/>
  <c r="W201"/>
  <c r="R201"/>
  <c r="Q201"/>
  <c r="O201"/>
  <c r="BN200"/>
  <c r="BM200"/>
  <c r="BF200"/>
  <c r="BE200"/>
  <c r="BC200"/>
  <c r="AX200"/>
  <c r="AW200"/>
  <c r="AU200"/>
  <c r="AP200"/>
  <c r="AO200"/>
  <c r="AM200"/>
  <c r="AG200"/>
  <c r="AH200" s="1"/>
  <c r="AE200"/>
  <c r="Z200"/>
  <c r="Y200"/>
  <c r="W200"/>
  <c r="R200"/>
  <c r="Q200"/>
  <c r="O200"/>
  <c r="BM199"/>
  <c r="BN199" s="1"/>
  <c r="BK199"/>
  <c r="BE199"/>
  <c r="BF199" s="1"/>
  <c r="BC199"/>
  <c r="AX199"/>
  <c r="AW199"/>
  <c r="AU199"/>
  <c r="AP199"/>
  <c r="AO199"/>
  <c r="AM199"/>
  <c r="AH199"/>
  <c r="AG199"/>
  <c r="AE199"/>
  <c r="Y199"/>
  <c r="Z199" s="1"/>
  <c r="W199"/>
  <c r="R199"/>
  <c r="Q199"/>
  <c r="O199"/>
  <c r="BN198"/>
  <c r="BM198"/>
  <c r="BK198"/>
  <c r="BE198"/>
  <c r="BF198" s="1"/>
  <c r="BC198"/>
  <c r="AW198"/>
  <c r="AX198" s="1"/>
  <c r="AU198"/>
  <c r="AP198"/>
  <c r="AO198"/>
  <c r="AM198"/>
  <c r="AH198"/>
  <c r="AG198"/>
  <c r="AE198"/>
  <c r="Z198"/>
  <c r="Y198"/>
  <c r="W198"/>
  <c r="Q198"/>
  <c r="R198" s="1"/>
  <c r="O198"/>
  <c r="BN197"/>
  <c r="BM197"/>
  <c r="BK197"/>
  <c r="BF197"/>
  <c r="BE197"/>
  <c r="BC197"/>
  <c r="AW197"/>
  <c r="AX197" s="1"/>
  <c r="AU197"/>
  <c r="AO197"/>
  <c r="AP197" s="1"/>
  <c r="AM197"/>
  <c r="AH197"/>
  <c r="AG197"/>
  <c r="AE197"/>
  <c r="Z197"/>
  <c r="Y197"/>
  <c r="W197"/>
  <c r="R197"/>
  <c r="Q197"/>
  <c r="O197"/>
  <c r="BM196"/>
  <c r="BN196" s="1"/>
  <c r="BK196"/>
  <c r="BF196"/>
  <c r="BE196"/>
  <c r="BC196"/>
  <c r="AX196"/>
  <c r="AW196"/>
  <c r="AU196"/>
  <c r="AO196"/>
  <c r="AP196" s="1"/>
  <c r="AM196"/>
  <c r="AG196"/>
  <c r="AH196" s="1"/>
  <c r="AE196"/>
  <c r="Z196"/>
  <c r="Y196"/>
  <c r="W196"/>
  <c r="R196"/>
  <c r="Q196"/>
  <c r="O196"/>
  <c r="BN195"/>
  <c r="BM195"/>
  <c r="BK195"/>
  <c r="BE195"/>
  <c r="BF195" s="1"/>
  <c r="BC195"/>
  <c r="AX195"/>
  <c r="AW195"/>
  <c r="AU195"/>
  <c r="AP195"/>
  <c r="AO195"/>
  <c r="AM195"/>
  <c r="AG195"/>
  <c r="AH195" s="1"/>
  <c r="AE195"/>
  <c r="Y195"/>
  <c r="Z195" s="1"/>
  <c r="W195"/>
  <c r="R195"/>
  <c r="Q195"/>
  <c r="O195"/>
  <c r="BN194"/>
  <c r="BM194"/>
  <c r="BK194"/>
  <c r="BF194"/>
  <c r="BE194"/>
  <c r="BC194"/>
  <c r="AW194"/>
  <c r="AX194" s="1"/>
  <c r="AU194"/>
  <c r="AP194"/>
  <c r="AO194"/>
  <c r="AM194"/>
  <c r="AH194"/>
  <c r="AG194"/>
  <c r="AE194"/>
  <c r="Y194"/>
  <c r="Z194" s="1"/>
  <c r="W194"/>
  <c r="Q194"/>
  <c r="R194" s="1"/>
  <c r="O194"/>
  <c r="BN193"/>
  <c r="BM193"/>
  <c r="BK193"/>
  <c r="BF193"/>
  <c r="BE193"/>
  <c r="BC193"/>
  <c r="AX193"/>
  <c r="AW193"/>
  <c r="AU193"/>
  <c r="AO193"/>
  <c r="AP193" s="1"/>
  <c r="AM193"/>
  <c r="AH193"/>
  <c r="AG193"/>
  <c r="AE193"/>
  <c r="Z193"/>
  <c r="Y193"/>
  <c r="W193"/>
  <c r="Q193"/>
  <c r="R193" s="1"/>
  <c r="O193"/>
  <c r="BM192"/>
  <c r="BN192" s="1"/>
  <c r="BK192"/>
  <c r="BF192"/>
  <c r="BE192"/>
  <c r="BC192"/>
  <c r="AX192"/>
  <c r="AW192"/>
  <c r="AU192"/>
  <c r="AP192"/>
  <c r="AO192"/>
  <c r="AM192"/>
  <c r="AG192"/>
  <c r="AH192" s="1"/>
  <c r="AE192"/>
  <c r="Z192"/>
  <c r="Y192"/>
  <c r="W192"/>
  <c r="R192"/>
  <c r="Q192"/>
  <c r="O192"/>
  <c r="BM191"/>
  <c r="BN191" s="1"/>
  <c r="BK191"/>
  <c r="BE191"/>
  <c r="BF191" s="1"/>
  <c r="BC191"/>
  <c r="AX191"/>
  <c r="AW191"/>
  <c r="AU191"/>
  <c r="AP191"/>
  <c r="AO191"/>
  <c r="AM191"/>
  <c r="AH191"/>
  <c r="AG191"/>
  <c r="AE191"/>
  <c r="Y191"/>
  <c r="Z191" s="1"/>
  <c r="W191"/>
  <c r="R191"/>
  <c r="Q191"/>
  <c r="O191"/>
  <c r="BN190"/>
  <c r="BM190"/>
  <c r="BE190"/>
  <c r="BF190" s="1"/>
  <c r="BC190"/>
  <c r="AX190"/>
  <c r="AW190"/>
  <c r="AU190"/>
  <c r="AP190"/>
  <c r="AO190"/>
  <c r="AM190"/>
  <c r="AH190"/>
  <c r="AG190"/>
  <c r="AE190"/>
  <c r="Y190"/>
  <c r="Z190" s="1"/>
  <c r="W190"/>
  <c r="R190"/>
  <c r="Q190"/>
  <c r="O190"/>
  <c r="BN189"/>
  <c r="BM189"/>
  <c r="BK189"/>
  <c r="BE189"/>
  <c r="BF189" s="1"/>
  <c r="BC189"/>
  <c r="AW189"/>
  <c r="AX189" s="1"/>
  <c r="AU189"/>
  <c r="AP189"/>
  <c r="AO189"/>
  <c r="AM189"/>
  <c r="AH189"/>
  <c r="AG189"/>
  <c r="AE189"/>
  <c r="Z189"/>
  <c r="Y189"/>
  <c r="W189"/>
  <c r="Q189"/>
  <c r="R189" s="1"/>
  <c r="O189"/>
  <c r="BN188"/>
  <c r="BM188"/>
  <c r="BE188"/>
  <c r="BF188" s="1"/>
  <c r="AX188"/>
  <c r="AW188"/>
  <c r="AO188"/>
  <c r="AP188" s="1"/>
  <c r="AH188"/>
  <c r="AG188"/>
  <c r="Y188"/>
  <c r="Z188" s="1"/>
  <c r="R188"/>
  <c r="Q188"/>
  <c r="BM187"/>
  <c r="BN187" s="1"/>
  <c r="BK187"/>
  <c r="BE187"/>
  <c r="BF187" s="1"/>
  <c r="BC187"/>
  <c r="AX187"/>
  <c r="AW187"/>
  <c r="AU187"/>
  <c r="AP187"/>
  <c r="AO187"/>
  <c r="AM187"/>
  <c r="AH187"/>
  <c r="AG187"/>
  <c r="AE187"/>
  <c r="Y187"/>
  <c r="Z187" s="1"/>
  <c r="W187"/>
  <c r="R187"/>
  <c r="Q187"/>
  <c r="O187"/>
  <c r="BN186"/>
  <c r="BM186"/>
  <c r="BK186"/>
  <c r="BE186"/>
  <c r="BF186" s="1"/>
  <c r="BC186"/>
  <c r="AW186"/>
  <c r="AX186" s="1"/>
  <c r="AU186"/>
  <c r="AP186"/>
  <c r="AO186"/>
  <c r="AM186"/>
  <c r="AH186"/>
  <c r="AG186"/>
  <c r="AE186"/>
  <c r="Z186"/>
  <c r="Y186"/>
  <c r="W186"/>
  <c r="Q186"/>
  <c r="R186" s="1"/>
  <c r="O186"/>
  <c r="BN185"/>
  <c r="BM185"/>
  <c r="BK185"/>
  <c r="BF185"/>
  <c r="BE185"/>
  <c r="BC185"/>
  <c r="AW185"/>
  <c r="AX185" s="1"/>
  <c r="AU185"/>
  <c r="AO185"/>
  <c r="AP185" s="1"/>
  <c r="AM185"/>
  <c r="AH185"/>
  <c r="AG185"/>
  <c r="AE185"/>
  <c r="Z185"/>
  <c r="Y185"/>
  <c r="W185"/>
  <c r="R185"/>
  <c r="Q185"/>
  <c r="O185"/>
  <c r="BM184"/>
  <c r="BN184" s="1"/>
  <c r="BK184"/>
  <c r="BF184"/>
  <c r="BE184"/>
  <c r="BC184"/>
  <c r="AX184"/>
  <c r="AW184"/>
  <c r="AU184"/>
  <c r="AO184"/>
  <c r="AP184" s="1"/>
  <c r="AM184"/>
  <c r="AG184"/>
  <c r="AH184" s="1"/>
  <c r="AE184"/>
  <c r="Z184"/>
  <c r="Y184"/>
  <c r="W184"/>
  <c r="R184"/>
  <c r="Q184"/>
  <c r="O184"/>
  <c r="BN183"/>
  <c r="BM183"/>
  <c r="BK183"/>
  <c r="BE183"/>
  <c r="BF183" s="1"/>
  <c r="BC183"/>
  <c r="AX183"/>
  <c r="AW183"/>
  <c r="AU183"/>
  <c r="AP183"/>
  <c r="AO183"/>
  <c r="AM183"/>
  <c r="AG183"/>
  <c r="AH183" s="1"/>
  <c r="AE183"/>
  <c r="Y183"/>
  <c r="Z183" s="1"/>
  <c r="W183"/>
  <c r="R183"/>
  <c r="Q183"/>
  <c r="O183"/>
  <c r="BN182"/>
  <c r="BM182"/>
  <c r="BE182"/>
  <c r="BF182" s="1"/>
  <c r="AX182"/>
  <c r="AW182"/>
  <c r="AO182"/>
  <c r="AP182" s="1"/>
  <c r="AH182"/>
  <c r="AG182"/>
  <c r="Y182"/>
  <c r="Z182" s="1"/>
  <c r="R182"/>
  <c r="Q182"/>
  <c r="BM181"/>
  <c r="BN181" s="1"/>
  <c r="BK181"/>
  <c r="BF181"/>
  <c r="BE181"/>
  <c r="BC181"/>
  <c r="AX181"/>
  <c r="AW181"/>
  <c r="AU181"/>
  <c r="AP181"/>
  <c r="AO181"/>
  <c r="AM181"/>
  <c r="AG181"/>
  <c r="AH181" s="1"/>
  <c r="AE181"/>
  <c r="Z181"/>
  <c r="Y181"/>
  <c r="W181"/>
  <c r="R181"/>
  <c r="Q181"/>
  <c r="O181"/>
  <c r="BM180"/>
  <c r="BN180" s="1"/>
  <c r="BF180"/>
  <c r="BE180"/>
  <c r="AW180"/>
  <c r="AX180" s="1"/>
  <c r="AP180"/>
  <c r="AO180"/>
  <c r="AG180"/>
  <c r="AH180" s="1"/>
  <c r="Z180"/>
  <c r="Y180"/>
  <c r="Q180"/>
  <c r="R180" s="1"/>
  <c r="BN179"/>
  <c r="BM179"/>
  <c r="BK179"/>
  <c r="BF179"/>
  <c r="BE179"/>
  <c r="BC179"/>
  <c r="AW179"/>
  <c r="AX179" s="1"/>
  <c r="AU179"/>
  <c r="AO179"/>
  <c r="AP179" s="1"/>
  <c r="AM179"/>
  <c r="AH179"/>
  <c r="AG179"/>
  <c r="AE179"/>
  <c r="Z179"/>
  <c r="Y179"/>
  <c r="W179"/>
  <c r="R179"/>
  <c r="Q179"/>
  <c r="O179"/>
  <c r="BM178"/>
  <c r="BN178" s="1"/>
  <c r="BK178"/>
  <c r="BF178"/>
  <c r="BE178"/>
  <c r="BC178"/>
  <c r="AX178"/>
  <c r="AW178"/>
  <c r="AU178"/>
  <c r="AO178"/>
  <c r="AP178" s="1"/>
  <c r="AM178"/>
  <c r="AG178"/>
  <c r="AH178" s="1"/>
  <c r="AE178"/>
  <c r="Z178"/>
  <c r="Y178"/>
  <c r="W178"/>
  <c r="R178"/>
  <c r="Q178"/>
  <c r="O178"/>
  <c r="BN177"/>
  <c r="BM177"/>
  <c r="BK177"/>
  <c r="BE177"/>
  <c r="BF177" s="1"/>
  <c r="BC177"/>
  <c r="AX177"/>
  <c r="AW177"/>
  <c r="AU177"/>
  <c r="AP177"/>
  <c r="AO177"/>
  <c r="AM177"/>
  <c r="AG177"/>
  <c r="AH177" s="1"/>
  <c r="AE177"/>
  <c r="Y177"/>
  <c r="Z177" s="1"/>
  <c r="W177"/>
  <c r="R177"/>
  <c r="Q177"/>
  <c r="O177"/>
  <c r="BN176"/>
  <c r="BM176"/>
  <c r="BK176"/>
  <c r="BF176"/>
  <c r="BE176"/>
  <c r="BC176"/>
  <c r="AW176"/>
  <c r="AX176" s="1"/>
  <c r="AU176"/>
  <c r="AP176"/>
  <c r="AO176"/>
  <c r="AM176"/>
  <c r="AH176"/>
  <c r="AG176"/>
  <c r="AE176"/>
  <c r="Y176"/>
  <c r="Z176" s="1"/>
  <c r="W176"/>
  <c r="Q176"/>
  <c r="R176" s="1"/>
  <c r="O176"/>
  <c r="BN175"/>
  <c r="BM175"/>
  <c r="BK175"/>
  <c r="BF175"/>
  <c r="BE175"/>
  <c r="BC175"/>
  <c r="AX175"/>
  <c r="AW175"/>
  <c r="AU175"/>
  <c r="AO175"/>
  <c r="AP175" s="1"/>
  <c r="AM175"/>
  <c r="AH175"/>
  <c r="AG175"/>
  <c r="AE175"/>
  <c r="Z175"/>
  <c r="Y175"/>
  <c r="W175"/>
  <c r="Q175"/>
  <c r="R175" s="1"/>
  <c r="O175"/>
  <c r="BM174"/>
  <c r="BN174" s="1"/>
  <c r="BK174"/>
  <c r="BF174"/>
  <c r="BE174"/>
  <c r="BC174"/>
  <c r="AX174"/>
  <c r="AW174"/>
  <c r="AU174"/>
  <c r="AP174"/>
  <c r="AO174"/>
  <c r="AM174"/>
  <c r="AG174"/>
  <c r="AH174" s="1"/>
  <c r="AE174"/>
  <c r="Z174"/>
  <c r="Y174"/>
  <c r="W174"/>
  <c r="R174"/>
  <c r="Q174"/>
  <c r="O174"/>
  <c r="BM173"/>
  <c r="BN173" s="1"/>
  <c r="BK173"/>
  <c r="BE173"/>
  <c r="BF173" s="1"/>
  <c r="BC173"/>
  <c r="AX173"/>
  <c r="AW173"/>
  <c r="AU173"/>
  <c r="AP173"/>
  <c r="AO173"/>
  <c r="AM173"/>
  <c r="AH173"/>
  <c r="AG173"/>
  <c r="AE173"/>
  <c r="Y173"/>
  <c r="Z173" s="1"/>
  <c r="W173"/>
  <c r="R173"/>
  <c r="Q173"/>
  <c r="O173"/>
  <c r="BN172"/>
  <c r="BM172"/>
  <c r="BK172"/>
  <c r="BE172"/>
  <c r="BF172" s="1"/>
  <c r="BC172"/>
  <c r="AW172"/>
  <c r="AX172" s="1"/>
  <c r="AU172"/>
  <c r="AP172"/>
  <c r="AO172"/>
  <c r="AM172"/>
  <c r="AH172"/>
  <c r="AG172"/>
  <c r="AE172"/>
  <c r="Z172"/>
  <c r="Y172"/>
  <c r="W172"/>
  <c r="Q172"/>
  <c r="R172" s="1"/>
  <c r="O172"/>
  <c r="BN171"/>
  <c r="BM171"/>
  <c r="BK171"/>
  <c r="BF171"/>
  <c r="BE171"/>
  <c r="BC171"/>
  <c r="AW171"/>
  <c r="AX171" s="1"/>
  <c r="AU171"/>
  <c r="AO171"/>
  <c r="AP171" s="1"/>
  <c r="AM171"/>
  <c r="AH171"/>
  <c r="AG171"/>
  <c r="AE171"/>
  <c r="Y171"/>
  <c r="Z171" s="1"/>
  <c r="W171"/>
  <c r="R171"/>
  <c r="Q171"/>
  <c r="O171"/>
  <c r="BM170"/>
  <c r="BN170" s="1"/>
  <c r="BK170"/>
  <c r="BF170"/>
  <c r="BE170"/>
  <c r="BC170"/>
  <c r="AX170"/>
  <c r="AW170"/>
  <c r="AU170"/>
  <c r="AO170"/>
  <c r="AP170" s="1"/>
  <c r="AM170"/>
  <c r="AG170"/>
  <c r="AH170" s="1"/>
  <c r="AE170"/>
  <c r="Z170"/>
  <c r="Y170"/>
  <c r="W170"/>
  <c r="Q170"/>
  <c r="R170" s="1"/>
  <c r="O170"/>
  <c r="BN169"/>
  <c r="BM169"/>
  <c r="BK169"/>
  <c r="BE169"/>
  <c r="BF169" s="1"/>
  <c r="BC169"/>
  <c r="AX169"/>
  <c r="AW169"/>
  <c r="AU169"/>
  <c r="AP169"/>
  <c r="AO169"/>
  <c r="AM169"/>
  <c r="AG169"/>
  <c r="AH169" s="1"/>
  <c r="AE169"/>
  <c r="Y169"/>
  <c r="Z169" s="1"/>
  <c r="W169"/>
  <c r="R169"/>
  <c r="Q169"/>
  <c r="O169"/>
  <c r="BM168"/>
  <c r="BN168" s="1"/>
  <c r="BK168"/>
  <c r="BF168"/>
  <c r="BE168"/>
  <c r="BC168"/>
  <c r="AW168"/>
  <c r="AX168" s="1"/>
  <c r="AU168"/>
  <c r="AP168"/>
  <c r="AO168"/>
  <c r="AM168"/>
  <c r="AH168"/>
  <c r="AG168"/>
  <c r="AE168"/>
  <c r="Y168"/>
  <c r="Z168" s="1"/>
  <c r="W168"/>
  <c r="Q168"/>
  <c r="R168" s="1"/>
  <c r="O168"/>
  <c r="BN167"/>
  <c r="BM167"/>
  <c r="BK167"/>
  <c r="BE167"/>
  <c r="BF167" s="1"/>
  <c r="BC167"/>
  <c r="AX167"/>
  <c r="AW167"/>
  <c r="AU167"/>
  <c r="AO167"/>
  <c r="AP167" s="1"/>
  <c r="AM167"/>
  <c r="AH167"/>
  <c r="AG167"/>
  <c r="AE167"/>
  <c r="Z167"/>
  <c r="Y167"/>
  <c r="W167"/>
  <c r="Q167"/>
  <c r="R167" s="1"/>
  <c r="O167"/>
  <c r="BM166"/>
  <c r="BN166" s="1"/>
  <c r="BK166"/>
  <c r="BF166"/>
  <c r="BE166"/>
  <c r="BC166"/>
  <c r="AW166"/>
  <c r="AX166" s="1"/>
  <c r="AU166"/>
  <c r="AP166"/>
  <c r="AO166"/>
  <c r="AM166"/>
  <c r="AG166"/>
  <c r="AH166" s="1"/>
  <c r="AE166"/>
  <c r="Z166"/>
  <c r="Y166"/>
  <c r="W166"/>
  <c r="R166"/>
  <c r="Q166"/>
  <c r="O166"/>
  <c r="BM165"/>
  <c r="BN165" s="1"/>
  <c r="BK165"/>
  <c r="BE165"/>
  <c r="BF165" s="1"/>
  <c r="BC165"/>
  <c r="AX165"/>
  <c r="AW165"/>
  <c r="AU165"/>
  <c r="AO165"/>
  <c r="AP165" s="1"/>
  <c r="AM165"/>
  <c r="AH165"/>
  <c r="AG165"/>
  <c r="AE165"/>
  <c r="Y165"/>
  <c r="Z165" s="1"/>
  <c r="W165"/>
  <c r="R165"/>
  <c r="Q165"/>
  <c r="O165"/>
  <c r="BN164"/>
  <c r="BM164"/>
  <c r="BK164"/>
  <c r="BE164"/>
  <c r="BF164" s="1"/>
  <c r="BC164"/>
  <c r="AW164"/>
  <c r="AX164" s="1"/>
  <c r="AU164"/>
  <c r="AP164"/>
  <c r="AO164"/>
  <c r="AM164"/>
  <c r="AG164"/>
  <c r="AH164" s="1"/>
  <c r="AE164"/>
  <c r="Z164"/>
  <c r="Y164"/>
  <c r="W164"/>
  <c r="Q164"/>
  <c r="R164" s="1"/>
  <c r="O164"/>
  <c r="BN163"/>
  <c r="BM163"/>
  <c r="BK163"/>
  <c r="BF163"/>
  <c r="BE163"/>
  <c r="BC163"/>
  <c r="AW163"/>
  <c r="AX163" s="1"/>
  <c r="AU163"/>
  <c r="AO163"/>
  <c r="AP163" s="1"/>
  <c r="AM163"/>
  <c r="AH163"/>
  <c r="AG163"/>
  <c r="AE163"/>
  <c r="Y163"/>
  <c r="Z163" s="1"/>
  <c r="W163"/>
  <c r="R163"/>
  <c r="Q163"/>
  <c r="O163"/>
  <c r="BM162"/>
  <c r="BN162" s="1"/>
  <c r="BK162"/>
  <c r="BF162"/>
  <c r="BE162"/>
  <c r="BC162"/>
  <c r="AX162"/>
  <c r="AW162"/>
  <c r="AU162"/>
  <c r="AO162"/>
  <c r="AP162" s="1"/>
  <c r="AM162"/>
  <c r="AG162"/>
  <c r="AH162" s="1"/>
  <c r="AE162"/>
  <c r="Z162"/>
  <c r="Y162"/>
  <c r="W162"/>
  <c r="Q162"/>
  <c r="R162" s="1"/>
  <c r="O162"/>
  <c r="BN161"/>
  <c r="BM161"/>
  <c r="BK161"/>
  <c r="BE161"/>
  <c r="BF161" s="1"/>
  <c r="BC161"/>
  <c r="AX161"/>
  <c r="AW161"/>
  <c r="AU161"/>
  <c r="AP161"/>
  <c r="AO161"/>
  <c r="AM161"/>
  <c r="AG161"/>
  <c r="AH161" s="1"/>
  <c r="AE161"/>
  <c r="Y161"/>
  <c r="Z161" s="1"/>
  <c r="W161"/>
  <c r="R161"/>
  <c r="Q161"/>
  <c r="O161"/>
  <c r="BM160"/>
  <c r="BN160" s="1"/>
  <c r="BK160"/>
  <c r="BF160"/>
  <c r="BE160"/>
  <c r="BC160"/>
  <c r="AW160"/>
  <c r="AX160" s="1"/>
  <c r="AU160"/>
  <c r="AP160"/>
  <c r="AO160"/>
  <c r="AM160"/>
  <c r="AH160"/>
  <c r="AG160"/>
  <c r="AE160"/>
  <c r="Y160"/>
  <c r="Z160" s="1"/>
  <c r="W160"/>
  <c r="Q160"/>
  <c r="R160" s="1"/>
  <c r="O160"/>
  <c r="BN159"/>
  <c r="BM159"/>
  <c r="BK159"/>
  <c r="BE159"/>
  <c r="BF159" s="1"/>
  <c r="BC159"/>
  <c r="AX159"/>
  <c r="AW159"/>
  <c r="AU159"/>
  <c r="AO159"/>
  <c r="AP159" s="1"/>
  <c r="AM159"/>
  <c r="AH159"/>
  <c r="AG159"/>
  <c r="AE159"/>
  <c r="Z159"/>
  <c r="Y159"/>
  <c r="W159"/>
  <c r="Q159"/>
  <c r="R159" s="1"/>
  <c r="O159"/>
  <c r="BM158"/>
  <c r="BN158" s="1"/>
  <c r="BK158"/>
  <c r="BF158"/>
  <c r="BE158"/>
  <c r="BC158"/>
  <c r="AW158"/>
  <c r="AX158" s="1"/>
  <c r="AU158"/>
  <c r="AP158"/>
  <c r="AO158"/>
  <c r="AM158"/>
  <c r="AG158"/>
  <c r="AH158" s="1"/>
  <c r="AE158"/>
  <c r="Z158"/>
  <c r="Y158"/>
  <c r="W158"/>
  <c r="R158"/>
  <c r="Q158"/>
  <c r="O158"/>
  <c r="BM157"/>
  <c r="BN157" s="1"/>
  <c r="BK157"/>
  <c r="BE157"/>
  <c r="BF157" s="1"/>
  <c r="BC157"/>
  <c r="AX157"/>
  <c r="AW157"/>
  <c r="AU157"/>
  <c r="AO157"/>
  <c r="AP157" s="1"/>
  <c r="AM157"/>
  <c r="AH157"/>
  <c r="AG157"/>
  <c r="AE157"/>
  <c r="Y157"/>
  <c r="Z157" s="1"/>
  <c r="W157"/>
  <c r="R157"/>
  <c r="Q157"/>
  <c r="O157"/>
  <c r="BN156"/>
  <c r="BM156"/>
  <c r="BK156"/>
  <c r="BE156"/>
  <c r="BF156" s="1"/>
  <c r="BC156"/>
  <c r="AW156"/>
  <c r="AX156" s="1"/>
  <c r="AU156"/>
  <c r="AP156"/>
  <c r="AO156"/>
  <c r="AM156"/>
  <c r="AG156"/>
  <c r="AH156" s="1"/>
  <c r="AE156"/>
  <c r="Z156"/>
  <c r="Y156"/>
  <c r="W156"/>
  <c r="Q156"/>
  <c r="R156" s="1"/>
  <c r="O156"/>
  <c r="BN155"/>
  <c r="BM155"/>
  <c r="BK155"/>
  <c r="BF155"/>
  <c r="BE155"/>
  <c r="BC155"/>
  <c r="AW155"/>
  <c r="AX155" s="1"/>
  <c r="AU155"/>
  <c r="AO155"/>
  <c r="AP155" s="1"/>
  <c r="AM155"/>
  <c r="AH155"/>
  <c r="AG155"/>
  <c r="AE155"/>
  <c r="Y155"/>
  <c r="Z155" s="1"/>
  <c r="W155"/>
  <c r="R155"/>
  <c r="Q155"/>
  <c r="O155"/>
  <c r="BM154"/>
  <c r="BN154" s="1"/>
  <c r="BK154"/>
  <c r="BF154"/>
  <c r="BE154"/>
  <c r="BC154"/>
  <c r="AX154"/>
  <c r="AW154"/>
  <c r="AU154"/>
  <c r="AO154"/>
  <c r="AP154" s="1"/>
  <c r="AM154"/>
  <c r="AG154"/>
  <c r="AH154" s="1"/>
  <c r="AE154"/>
  <c r="Z154"/>
  <c r="Y154"/>
  <c r="W154"/>
  <c r="Q154"/>
  <c r="R154" s="1"/>
  <c r="O154"/>
  <c r="BN153"/>
  <c r="BM153"/>
  <c r="BK153"/>
  <c r="BE153"/>
  <c r="BF153" s="1"/>
  <c r="BC153"/>
  <c r="AX153"/>
  <c r="AW153"/>
  <c r="AU153"/>
  <c r="AP153"/>
  <c r="AO153"/>
  <c r="AM153"/>
  <c r="AG153"/>
  <c r="AH153" s="1"/>
  <c r="AE153"/>
  <c r="Y153"/>
  <c r="Z153" s="1"/>
  <c r="W153"/>
  <c r="R153"/>
  <c r="Q153"/>
  <c r="O153"/>
  <c r="BM152"/>
  <c r="BN152" s="1"/>
  <c r="BK152"/>
  <c r="BF152"/>
  <c r="BE152"/>
  <c r="BC152"/>
  <c r="AW152"/>
  <c r="AX152" s="1"/>
  <c r="AU152"/>
  <c r="AP152"/>
  <c r="AO152"/>
  <c r="AM152"/>
  <c r="AH152"/>
  <c r="AG152"/>
  <c r="AE152"/>
  <c r="Y152"/>
  <c r="Z152" s="1"/>
  <c r="W152"/>
  <c r="Q152"/>
  <c r="R152" s="1"/>
  <c r="O152"/>
  <c r="BN151"/>
  <c r="BM151"/>
  <c r="BK151"/>
  <c r="BE151"/>
  <c r="BF151" s="1"/>
  <c r="BC151"/>
  <c r="AX151"/>
  <c r="AW151"/>
  <c r="AU151"/>
  <c r="AO151"/>
  <c r="AP151" s="1"/>
  <c r="AM151"/>
  <c r="AH151"/>
  <c r="AG151"/>
  <c r="AE151"/>
  <c r="Z151"/>
  <c r="Y151"/>
  <c r="W151"/>
  <c r="Q151"/>
  <c r="R151" s="1"/>
  <c r="O151"/>
  <c r="BM150"/>
  <c r="BN150" s="1"/>
  <c r="BE150"/>
  <c r="BF150" s="1"/>
  <c r="AW150"/>
  <c r="AX150" s="1"/>
  <c r="AP150"/>
  <c r="AO150"/>
  <c r="AG150"/>
  <c r="AH150" s="1"/>
  <c r="Y150"/>
  <c r="Z150" s="1"/>
  <c r="Q150"/>
  <c r="R150" s="1"/>
  <c r="BN149"/>
  <c r="BM149"/>
  <c r="BK149"/>
  <c r="BE149"/>
  <c r="BF149" s="1"/>
  <c r="BC149"/>
  <c r="AW149"/>
  <c r="AX149" s="1"/>
  <c r="AU149"/>
  <c r="AP149"/>
  <c r="AO149"/>
  <c r="AM149"/>
  <c r="AG149"/>
  <c r="AH149" s="1"/>
  <c r="AE149"/>
  <c r="Z149"/>
  <c r="Y149"/>
  <c r="W149"/>
  <c r="Q149"/>
  <c r="R149" s="1"/>
  <c r="O149"/>
  <c r="BN148"/>
  <c r="BM148"/>
  <c r="BK148"/>
  <c r="BF148"/>
  <c r="BE148"/>
  <c r="BC148"/>
  <c r="AW148"/>
  <c r="AX148" s="1"/>
  <c r="AU148"/>
  <c r="AO148"/>
  <c r="AP148" s="1"/>
  <c r="AM148"/>
  <c r="AH148"/>
  <c r="AG148"/>
  <c r="AE148"/>
  <c r="Y148"/>
  <c r="Z148" s="1"/>
  <c r="W148"/>
  <c r="R148"/>
  <c r="Q148"/>
  <c r="O148"/>
  <c r="BM147"/>
  <c r="BN147" s="1"/>
  <c r="BK147"/>
  <c r="BF147"/>
  <c r="BE147"/>
  <c r="BC147"/>
  <c r="AX147"/>
  <c r="AW147"/>
  <c r="AU147"/>
  <c r="AO147"/>
  <c r="AP147" s="1"/>
  <c r="AM147"/>
  <c r="AG147"/>
  <c r="AH147" s="1"/>
  <c r="AE147"/>
  <c r="Z147"/>
  <c r="Y147"/>
  <c r="W147"/>
  <c r="Q147"/>
  <c r="R147" s="1"/>
  <c r="O147"/>
  <c r="BN146"/>
  <c r="BM146"/>
  <c r="BK146"/>
  <c r="BE146"/>
  <c r="BF146" s="1"/>
  <c r="BC146"/>
  <c r="AX146"/>
  <c r="AW146"/>
  <c r="AU146"/>
  <c r="AP146"/>
  <c r="AO146"/>
  <c r="AM146"/>
  <c r="AG146"/>
  <c r="AH146" s="1"/>
  <c r="AE146"/>
  <c r="Y146"/>
  <c r="Z146" s="1"/>
  <c r="W146"/>
  <c r="R146"/>
  <c r="Q146"/>
  <c r="O146"/>
  <c r="BM145"/>
  <c r="BN145" s="1"/>
  <c r="BK145"/>
  <c r="BF145"/>
  <c r="BE145"/>
  <c r="BC145"/>
  <c r="AW145"/>
  <c r="AX145" s="1"/>
  <c r="AU145"/>
  <c r="AP145"/>
  <c r="AO145"/>
  <c r="AM145"/>
  <c r="AH145"/>
  <c r="AG145"/>
  <c r="AE145"/>
  <c r="Y145"/>
  <c r="Z145" s="1"/>
  <c r="W145"/>
  <c r="Q145"/>
  <c r="R145" s="1"/>
  <c r="O145"/>
  <c r="BN144"/>
  <c r="BM144"/>
  <c r="BK144"/>
  <c r="BE144"/>
  <c r="BF144" s="1"/>
  <c r="BC144"/>
  <c r="AX144"/>
  <c r="AW144"/>
  <c r="AU144"/>
  <c r="AO144"/>
  <c r="AP144" s="1"/>
  <c r="AM144"/>
  <c r="AH144"/>
  <c r="AG144"/>
  <c r="AE144"/>
  <c r="Z144"/>
  <c r="Y144"/>
  <c r="W144"/>
  <c r="Q144"/>
  <c r="R144" s="1"/>
  <c r="O144"/>
  <c r="BM143"/>
  <c r="BN143" s="1"/>
  <c r="BE143"/>
  <c r="BF143" s="1"/>
  <c r="AW143"/>
  <c r="AX143" s="1"/>
  <c r="AP143"/>
  <c r="AO143"/>
  <c r="AG143"/>
  <c r="AH143" s="1"/>
  <c r="Y143"/>
  <c r="Z143" s="1"/>
  <c r="Q143"/>
  <c r="R143" s="1"/>
  <c r="BN142"/>
  <c r="BM142"/>
  <c r="BK142"/>
  <c r="BE142"/>
  <c r="BF142" s="1"/>
  <c r="BC142"/>
  <c r="AW142"/>
  <c r="AX142" s="1"/>
  <c r="AU142"/>
  <c r="AP142"/>
  <c r="AO142"/>
  <c r="AM142"/>
  <c r="AG142"/>
  <c r="AH142" s="1"/>
  <c r="AE142"/>
  <c r="Z142"/>
  <c r="Y142"/>
  <c r="W142"/>
  <c r="Q142"/>
  <c r="R142" s="1"/>
  <c r="O142"/>
  <c r="BN141"/>
  <c r="BM141"/>
  <c r="BE141"/>
  <c r="BF141" s="1"/>
  <c r="AX141"/>
  <c r="AW141"/>
  <c r="AO141"/>
  <c r="AP141" s="1"/>
  <c r="AH141"/>
  <c r="AG141"/>
  <c r="Y141"/>
  <c r="Z141" s="1"/>
  <c r="R141"/>
  <c r="Q141"/>
  <c r="BM140"/>
  <c r="BN140" s="1"/>
  <c r="BK140"/>
  <c r="BE140"/>
  <c r="BF140" s="1"/>
  <c r="BC140"/>
  <c r="AX140"/>
  <c r="AW140"/>
  <c r="AU140"/>
  <c r="AO140"/>
  <c r="AP140" s="1"/>
  <c r="AM140"/>
  <c r="AH140"/>
  <c r="AG140"/>
  <c r="AE140"/>
  <c r="Y140"/>
  <c r="Z140" s="1"/>
  <c r="W140"/>
  <c r="R140"/>
  <c r="Q140"/>
  <c r="O140"/>
  <c r="BN139"/>
  <c r="BM139"/>
  <c r="BK139"/>
  <c r="BE139"/>
  <c r="BF139" s="1"/>
  <c r="BC139"/>
  <c r="AW139"/>
  <c r="AX139" s="1"/>
  <c r="AU139"/>
  <c r="AP139"/>
  <c r="AO139"/>
  <c r="AM139"/>
  <c r="AG139"/>
  <c r="AH139" s="1"/>
  <c r="AE139"/>
  <c r="Z139"/>
  <c r="Y139"/>
  <c r="W139"/>
  <c r="Q139"/>
  <c r="R139" s="1"/>
  <c r="O139"/>
  <c r="BN138"/>
  <c r="BM138"/>
  <c r="BK138"/>
  <c r="BF138"/>
  <c r="BE138"/>
  <c r="BC138"/>
  <c r="AW138"/>
  <c r="AX138" s="1"/>
  <c r="AU138"/>
  <c r="AO138"/>
  <c r="AP138" s="1"/>
  <c r="AM138"/>
  <c r="AH138"/>
  <c r="AG138"/>
  <c r="AE138"/>
  <c r="Y138"/>
  <c r="Z138" s="1"/>
  <c r="W138"/>
  <c r="R138"/>
  <c r="Q138"/>
  <c r="O138"/>
  <c r="BM137"/>
  <c r="BN137" s="1"/>
  <c r="BK137"/>
  <c r="BF137"/>
  <c r="BE137"/>
  <c r="BC137"/>
  <c r="AX137"/>
  <c r="AW137"/>
  <c r="AU137"/>
  <c r="AO137"/>
  <c r="AP137" s="1"/>
  <c r="AM137"/>
  <c r="AG137"/>
  <c r="AH137" s="1"/>
  <c r="AE137"/>
  <c r="Z137"/>
  <c r="Y137"/>
  <c r="W137"/>
  <c r="Q137"/>
  <c r="R137" s="1"/>
  <c r="O137"/>
  <c r="BN136"/>
  <c r="BM136"/>
  <c r="BK136"/>
  <c r="BE136"/>
  <c r="BF136" s="1"/>
  <c r="BC136"/>
  <c r="AX136"/>
  <c r="AW136"/>
  <c r="AU136"/>
  <c r="AP136"/>
  <c r="AO136"/>
  <c r="AM136"/>
  <c r="AG136"/>
  <c r="AH136" s="1"/>
  <c r="AE136"/>
  <c r="Y136"/>
  <c r="Z136" s="1"/>
  <c r="W136"/>
  <c r="R136"/>
  <c r="Q136"/>
  <c r="O136"/>
  <c r="BM135"/>
  <c r="BN135" s="1"/>
  <c r="BE135"/>
  <c r="BF135" s="1"/>
  <c r="AX135"/>
  <c r="AW135"/>
  <c r="AO135"/>
  <c r="AP135" s="1"/>
  <c r="AM135"/>
  <c r="AH135"/>
  <c r="AG135"/>
  <c r="AE135"/>
  <c r="Y135"/>
  <c r="Z135" s="1"/>
  <c r="W135"/>
  <c r="R135"/>
  <c r="Q135"/>
  <c r="O135"/>
  <c r="BM134"/>
  <c r="BN134" s="1"/>
  <c r="BK134"/>
  <c r="BF134"/>
  <c r="BE134"/>
  <c r="BC134"/>
  <c r="AX134"/>
  <c r="AW134"/>
  <c r="AU134"/>
  <c r="AO134"/>
  <c r="AP134" s="1"/>
  <c r="AM134"/>
  <c r="AG134"/>
  <c r="AH134" s="1"/>
  <c r="AE134"/>
  <c r="Z134"/>
  <c r="Y134"/>
  <c r="W134"/>
  <c r="Q134"/>
  <c r="R134" s="1"/>
  <c r="O134"/>
  <c r="BN133"/>
  <c r="BM133"/>
  <c r="BK133"/>
  <c r="BE133"/>
  <c r="BF133" s="1"/>
  <c r="BC133"/>
  <c r="AX133"/>
  <c r="AW133"/>
  <c r="AU133"/>
  <c r="AP133"/>
  <c r="AO133"/>
  <c r="AM133"/>
  <c r="AG133"/>
  <c r="AH133" s="1"/>
  <c r="AE133"/>
  <c r="Y133"/>
  <c r="Z133" s="1"/>
  <c r="W133"/>
  <c r="R133"/>
  <c r="Q133"/>
  <c r="O133"/>
  <c r="BM132"/>
  <c r="BN132" s="1"/>
  <c r="BK132"/>
  <c r="BF132"/>
  <c r="BE132"/>
  <c r="BC132"/>
  <c r="AW132"/>
  <c r="AX132" s="1"/>
  <c r="AU132"/>
  <c r="AP132"/>
  <c r="AO132"/>
  <c r="AM132"/>
  <c r="AH132"/>
  <c r="AG132"/>
  <c r="AE132"/>
  <c r="Y132"/>
  <c r="Z132" s="1"/>
  <c r="W132"/>
  <c r="Q132"/>
  <c r="R132" s="1"/>
  <c r="O132"/>
  <c r="BN131"/>
  <c r="BM131"/>
  <c r="BK131"/>
  <c r="BE131"/>
  <c r="BF131" s="1"/>
  <c r="BC131"/>
  <c r="AX131"/>
  <c r="AW131"/>
  <c r="AU131"/>
  <c r="AO131"/>
  <c r="AP131" s="1"/>
  <c r="AM131"/>
  <c r="AH131"/>
  <c r="AG131"/>
  <c r="AE131"/>
  <c r="Z131"/>
  <c r="Y131"/>
  <c r="W131"/>
  <c r="Q131"/>
  <c r="R131" s="1"/>
  <c r="O131"/>
  <c r="BM130"/>
  <c r="BN130" s="1"/>
  <c r="BK130"/>
  <c r="BF130"/>
  <c r="BE130"/>
  <c r="BC130"/>
  <c r="AW130"/>
  <c r="AX130" s="1"/>
  <c r="AU130"/>
  <c r="AP130"/>
  <c r="AO130"/>
  <c r="AM130"/>
  <c r="AG130"/>
  <c r="AH130" s="1"/>
  <c r="AE130"/>
  <c r="Z130"/>
  <c r="Y130"/>
  <c r="W130"/>
  <c r="R130"/>
  <c r="Q130"/>
  <c r="O130"/>
  <c r="BM129"/>
  <c r="BN129" s="1"/>
  <c r="BK129"/>
  <c r="BE129"/>
  <c r="BF129" s="1"/>
  <c r="BC129"/>
  <c r="AX129"/>
  <c r="AW129"/>
  <c r="AU129"/>
  <c r="AO129"/>
  <c r="AP129" s="1"/>
  <c r="AM129"/>
  <c r="AH129"/>
  <c r="AG129"/>
  <c r="AE129"/>
  <c r="Y129"/>
  <c r="Z129" s="1"/>
  <c r="W129"/>
  <c r="R129"/>
  <c r="Q129"/>
  <c r="O129"/>
  <c r="BN128"/>
  <c r="BM128"/>
  <c r="BK128"/>
  <c r="BE128"/>
  <c r="BF128" s="1"/>
  <c r="BC128"/>
  <c r="AW128"/>
  <c r="AX128" s="1"/>
  <c r="AU128"/>
  <c r="AP128"/>
  <c r="AO128"/>
  <c r="AM128"/>
  <c r="AG128"/>
  <c r="AH128" s="1"/>
  <c r="AE128"/>
  <c r="Z128"/>
  <c r="Y128"/>
  <c r="R128"/>
  <c r="Q128"/>
  <c r="BN127"/>
  <c r="BM127"/>
  <c r="BK127"/>
  <c r="BE127"/>
  <c r="BF127" s="1"/>
  <c r="BC127"/>
  <c r="AX127"/>
  <c r="AW127"/>
  <c r="AU127"/>
  <c r="AP127"/>
  <c r="AO127"/>
  <c r="AM127"/>
  <c r="AG127"/>
  <c r="AH127" s="1"/>
  <c r="AE127"/>
  <c r="Y127"/>
  <c r="Z127" s="1"/>
  <c r="W127"/>
  <c r="R127"/>
  <c r="Q127"/>
  <c r="O127"/>
  <c r="BM126"/>
  <c r="BN126" s="1"/>
  <c r="BK126"/>
  <c r="BF126"/>
  <c r="BE126"/>
  <c r="BC126"/>
  <c r="AW126"/>
  <c r="AX126" s="1"/>
  <c r="AU126"/>
  <c r="AP126"/>
  <c r="AO126"/>
  <c r="AM126"/>
  <c r="AH126"/>
  <c r="AG126"/>
  <c r="AE126"/>
  <c r="Y126"/>
  <c r="Z126" s="1"/>
  <c r="W126"/>
  <c r="Q126"/>
  <c r="R126" s="1"/>
  <c r="O126"/>
  <c r="BN125"/>
  <c r="BM125"/>
  <c r="BK125"/>
  <c r="BE125"/>
  <c r="BF125" s="1"/>
  <c r="BC125"/>
  <c r="AX125"/>
  <c r="AW125"/>
  <c r="AU125"/>
  <c r="AO125"/>
  <c r="AP125" s="1"/>
  <c r="AM125"/>
  <c r="AH125"/>
  <c r="AG125"/>
  <c r="AE125"/>
  <c r="Z125"/>
  <c r="Y125"/>
  <c r="W125"/>
  <c r="Q125"/>
  <c r="R125" s="1"/>
  <c r="O125"/>
  <c r="BM124"/>
  <c r="BN124" s="1"/>
  <c r="BK124"/>
  <c r="BF124"/>
  <c r="BE124"/>
  <c r="BC124"/>
  <c r="AW124"/>
  <c r="AX124" s="1"/>
  <c r="AU124"/>
  <c r="AP124"/>
  <c r="AO124"/>
  <c r="AM124"/>
  <c r="AG124"/>
  <c r="AH124" s="1"/>
  <c r="AE124"/>
  <c r="Z124"/>
  <c r="Y124"/>
  <c r="W124"/>
  <c r="R124"/>
  <c r="Q124"/>
  <c r="O124"/>
  <c r="BM123"/>
  <c r="BN123" s="1"/>
  <c r="BK123"/>
  <c r="BE123"/>
  <c r="BF123" s="1"/>
  <c r="BC123"/>
  <c r="AX123"/>
  <c r="AW123"/>
  <c r="AU123"/>
  <c r="AO123"/>
  <c r="AP123" s="1"/>
  <c r="AM123"/>
  <c r="AH123"/>
  <c r="AG123"/>
  <c r="AE123"/>
  <c r="Y123"/>
  <c r="Z123" s="1"/>
  <c r="W123"/>
  <c r="Q123"/>
  <c r="R123" s="1"/>
  <c r="O123"/>
  <c r="BN122"/>
  <c r="BM122"/>
  <c r="BK122"/>
  <c r="BE122"/>
  <c r="BF122" s="1"/>
  <c r="BC122"/>
  <c r="AX122"/>
  <c r="AW122"/>
  <c r="AU122"/>
  <c r="AO122"/>
  <c r="AP122" s="1"/>
  <c r="AG122"/>
  <c r="AH122" s="1"/>
  <c r="Y122"/>
  <c r="Z122" s="1"/>
  <c r="Q122"/>
  <c r="R122" s="1"/>
  <c r="BM121"/>
  <c r="BN121" s="1"/>
  <c r="BK121"/>
  <c r="BF121"/>
  <c r="BE121"/>
  <c r="BC121"/>
  <c r="AW121"/>
  <c r="AX121" s="1"/>
  <c r="AU121"/>
  <c r="AP121"/>
  <c r="AO121"/>
  <c r="AM121"/>
  <c r="AG121"/>
  <c r="AH121" s="1"/>
  <c r="AE121"/>
  <c r="Z121"/>
  <c r="Y121"/>
  <c r="W121"/>
  <c r="Q121"/>
  <c r="R121" s="1"/>
  <c r="O121"/>
  <c r="BN120"/>
  <c r="BM120"/>
  <c r="BK120"/>
  <c r="BE120"/>
  <c r="BF120" s="1"/>
  <c r="BC120"/>
  <c r="AX120"/>
  <c r="AW120"/>
  <c r="AU120"/>
  <c r="AO120"/>
  <c r="AP120" s="1"/>
  <c r="AM120"/>
  <c r="AH120"/>
  <c r="AG120"/>
  <c r="AE120"/>
  <c r="Y120"/>
  <c r="Z120" s="1"/>
  <c r="W120"/>
  <c r="R120"/>
  <c r="Q120"/>
  <c r="O120"/>
  <c r="BM119"/>
  <c r="BN119" s="1"/>
  <c r="BK119"/>
  <c r="BF119"/>
  <c r="BE119"/>
  <c r="BC119"/>
  <c r="AW119"/>
  <c r="AX119" s="1"/>
  <c r="AU119"/>
  <c r="AP119"/>
  <c r="AO119"/>
  <c r="AM119"/>
  <c r="AG119"/>
  <c r="AH119" s="1"/>
  <c r="AE119"/>
  <c r="Z119"/>
  <c r="Y119"/>
  <c r="W119"/>
  <c r="Q119"/>
  <c r="R119" s="1"/>
  <c r="O119"/>
  <c r="BN118"/>
  <c r="BM118"/>
  <c r="BK118"/>
  <c r="BE118"/>
  <c r="BF118" s="1"/>
  <c r="BC118"/>
  <c r="AX118"/>
  <c r="AW118"/>
  <c r="AU118"/>
  <c r="AO118"/>
  <c r="AP118" s="1"/>
  <c r="AM118"/>
  <c r="AH118"/>
  <c r="AG118"/>
  <c r="AE118"/>
  <c r="Y118"/>
  <c r="Z118" s="1"/>
  <c r="W118"/>
  <c r="R118"/>
  <c r="Q118"/>
  <c r="O118"/>
  <c r="BM117"/>
  <c r="BN117" s="1"/>
  <c r="BK117"/>
  <c r="BF117"/>
  <c r="BE117"/>
  <c r="BC117"/>
  <c r="AW117"/>
  <c r="AX117" s="1"/>
  <c r="AU117"/>
  <c r="AP117"/>
  <c r="AO117"/>
  <c r="AM117"/>
  <c r="AG117"/>
  <c r="AH117" s="1"/>
  <c r="AE117"/>
  <c r="Z117"/>
  <c r="Y117"/>
  <c r="W117"/>
  <c r="Q117"/>
  <c r="R117" s="1"/>
  <c r="O117"/>
  <c r="BN116"/>
  <c r="BM116"/>
  <c r="BK116"/>
  <c r="BE116"/>
  <c r="BF116" s="1"/>
  <c r="BC116"/>
  <c r="AX116"/>
  <c r="AW116"/>
  <c r="AU116"/>
  <c r="AO116"/>
  <c r="AP116" s="1"/>
  <c r="AM116"/>
  <c r="AH116"/>
  <c r="AG116"/>
  <c r="AE116"/>
  <c r="Y116"/>
  <c r="Z116" s="1"/>
  <c r="W116"/>
  <c r="R116"/>
  <c r="Q116"/>
  <c r="O116"/>
  <c r="BM115"/>
  <c r="BN115" s="1"/>
  <c r="BK115"/>
  <c r="BF115"/>
  <c r="BE115"/>
  <c r="BC115"/>
  <c r="AW115"/>
  <c r="AX115" s="1"/>
  <c r="AU115"/>
  <c r="AP115"/>
  <c r="AO115"/>
  <c r="AM115"/>
  <c r="AG115"/>
  <c r="AH115" s="1"/>
  <c r="AE115"/>
  <c r="Z115"/>
  <c r="Y115"/>
  <c r="W115"/>
  <c r="Q115"/>
  <c r="R115" s="1"/>
  <c r="O115"/>
  <c r="BN114"/>
  <c r="BM114"/>
  <c r="BK114"/>
  <c r="BE114"/>
  <c r="BF114" s="1"/>
  <c r="BC114"/>
  <c r="AX114"/>
  <c r="AW114"/>
  <c r="AU114"/>
  <c r="AO114"/>
  <c r="AP114" s="1"/>
  <c r="AM114"/>
  <c r="AH114"/>
  <c r="AG114"/>
  <c r="AE114"/>
  <c r="Y114"/>
  <c r="Z114" s="1"/>
  <c r="W114"/>
  <c r="R114"/>
  <c r="Q114"/>
  <c r="O114"/>
  <c r="BM113"/>
  <c r="BN113" s="1"/>
  <c r="BK113"/>
  <c r="BF113"/>
  <c r="BE113"/>
  <c r="BC113"/>
  <c r="AW113"/>
  <c r="AX113" s="1"/>
  <c r="AU113"/>
  <c r="AP113"/>
  <c r="AO113"/>
  <c r="AM113"/>
  <c r="AG113"/>
  <c r="AH113" s="1"/>
  <c r="AE113"/>
  <c r="Z113"/>
  <c r="Y113"/>
  <c r="W113"/>
  <c r="Q113"/>
  <c r="R113" s="1"/>
  <c r="O113"/>
  <c r="BN112"/>
  <c r="BM112"/>
  <c r="BK112"/>
  <c r="BE112"/>
  <c r="BF112" s="1"/>
  <c r="BC112"/>
  <c r="AX112"/>
  <c r="AW112"/>
  <c r="AU112"/>
  <c r="AO112"/>
  <c r="AP112" s="1"/>
  <c r="AM112"/>
  <c r="AH112"/>
  <c r="AG112"/>
  <c r="AE112"/>
  <c r="Y112"/>
  <c r="Z112" s="1"/>
  <c r="W112"/>
  <c r="R112"/>
  <c r="Q112"/>
  <c r="O112"/>
  <c r="BM111"/>
  <c r="BN111" s="1"/>
  <c r="BE111"/>
  <c r="BF111" s="1"/>
  <c r="AW111"/>
  <c r="AX111" s="1"/>
  <c r="AO111"/>
  <c r="AP111" s="1"/>
  <c r="AG111"/>
  <c r="AH111" s="1"/>
  <c r="Y111"/>
  <c r="Z111" s="1"/>
  <c r="Q111"/>
  <c r="R111" s="1"/>
  <c r="BM110"/>
  <c r="BN110" s="1"/>
  <c r="BK110"/>
  <c r="BF110"/>
  <c r="BE110"/>
  <c r="BC110"/>
  <c r="AW110"/>
  <c r="AX110" s="1"/>
  <c r="AU110"/>
  <c r="AP110"/>
  <c r="AO110"/>
  <c r="AM110"/>
  <c r="AG110"/>
  <c r="AH110" s="1"/>
  <c r="AE110"/>
  <c r="Z110"/>
  <c r="Y110"/>
  <c r="W110"/>
  <c r="Q110"/>
  <c r="R110" s="1"/>
  <c r="O110"/>
  <c r="BN109"/>
  <c r="BM109"/>
  <c r="BK109"/>
  <c r="BE109"/>
  <c r="BF109" s="1"/>
  <c r="BC109"/>
  <c r="AX109"/>
  <c r="AW109"/>
  <c r="AU109"/>
  <c r="AO109"/>
  <c r="AP109" s="1"/>
  <c r="AM109"/>
  <c r="AH109"/>
  <c r="AG109"/>
  <c r="AE109"/>
  <c r="Y109"/>
  <c r="Z109" s="1"/>
  <c r="W109"/>
  <c r="R109"/>
  <c r="Q109"/>
  <c r="BN108"/>
  <c r="BM108"/>
  <c r="BK108"/>
  <c r="BE108"/>
  <c r="BF108" s="1"/>
  <c r="BC108"/>
  <c r="AX108"/>
  <c r="AW108"/>
  <c r="AU108"/>
  <c r="AO108"/>
  <c r="AP108" s="1"/>
  <c r="AM108"/>
  <c r="AH108"/>
  <c r="AG108"/>
  <c r="AE108"/>
  <c r="Y108"/>
  <c r="Z108" s="1"/>
  <c r="W108"/>
  <c r="R108"/>
  <c r="Q108"/>
  <c r="O108"/>
  <c r="BM107"/>
  <c r="BN107" s="1"/>
  <c r="BK107"/>
  <c r="BF107"/>
  <c r="BE107"/>
  <c r="BC107"/>
  <c r="AW107"/>
  <c r="AX107" s="1"/>
  <c r="AU107"/>
  <c r="AP107"/>
  <c r="AO107"/>
  <c r="AM107"/>
  <c r="AG107"/>
  <c r="AH107" s="1"/>
  <c r="AE107"/>
  <c r="Z107"/>
  <c r="Y107"/>
  <c r="W107"/>
  <c r="Q107"/>
  <c r="R107" s="1"/>
  <c r="O107"/>
  <c r="BN106"/>
  <c r="BM106"/>
  <c r="BK106"/>
  <c r="BE106"/>
  <c r="BF106" s="1"/>
  <c r="BC106"/>
  <c r="AX106"/>
  <c r="AW106"/>
  <c r="AU106"/>
  <c r="AO106"/>
  <c r="AP106" s="1"/>
  <c r="AM106"/>
  <c r="AH106"/>
  <c r="AG106"/>
  <c r="AE106"/>
  <c r="Y106"/>
  <c r="Z106" s="1"/>
  <c r="W106"/>
  <c r="R106"/>
  <c r="Q106"/>
  <c r="O106"/>
  <c r="BM105"/>
  <c r="BN105" s="1"/>
  <c r="BK105"/>
  <c r="BF105"/>
  <c r="BE105"/>
  <c r="BC105"/>
  <c r="AW105"/>
  <c r="AX105" s="1"/>
  <c r="AU105"/>
  <c r="AP105"/>
  <c r="AO105"/>
  <c r="AM105"/>
  <c r="AG105"/>
  <c r="AH105" s="1"/>
  <c r="AE105"/>
  <c r="Z105"/>
  <c r="Y105"/>
  <c r="W105"/>
  <c r="Q105"/>
  <c r="R105" s="1"/>
  <c r="O105"/>
  <c r="BN104"/>
  <c r="BM104"/>
  <c r="BK104"/>
  <c r="BE104"/>
  <c r="BF104" s="1"/>
  <c r="BC104"/>
  <c r="AX104"/>
  <c r="AW104"/>
  <c r="AU104"/>
  <c r="AO104"/>
  <c r="AP104" s="1"/>
  <c r="AM104"/>
  <c r="AH104"/>
  <c r="AG104"/>
  <c r="AE104"/>
  <c r="Y104"/>
  <c r="Z104" s="1"/>
  <c r="W104"/>
  <c r="R104"/>
  <c r="Q104"/>
  <c r="O104"/>
  <c r="BM103"/>
  <c r="BN103" s="1"/>
  <c r="BK103"/>
  <c r="BF103"/>
  <c r="BE103"/>
  <c r="BC103"/>
  <c r="AW103"/>
  <c r="AX103" s="1"/>
  <c r="AU103"/>
  <c r="AP103"/>
  <c r="AO103"/>
  <c r="AM103"/>
  <c r="AG103"/>
  <c r="AH103" s="1"/>
  <c r="AE103"/>
  <c r="Z103"/>
  <c r="Y103"/>
  <c r="W103"/>
  <c r="Q103"/>
  <c r="R103" s="1"/>
  <c r="O103"/>
  <c r="BN102"/>
  <c r="BM102"/>
  <c r="BK102"/>
  <c r="BE102"/>
  <c r="BF102" s="1"/>
  <c r="BC102"/>
  <c r="AX102"/>
  <c r="AW102"/>
  <c r="AU102"/>
  <c r="AO102"/>
  <c r="AP102" s="1"/>
  <c r="AM102"/>
  <c r="AH102"/>
  <c r="AG102"/>
  <c r="AE102"/>
  <c r="Y102"/>
  <c r="Z102" s="1"/>
  <c r="W102"/>
  <c r="R102"/>
  <c r="Q102"/>
  <c r="O102"/>
  <c r="BM101"/>
  <c r="BN101" s="1"/>
  <c r="BK101"/>
  <c r="BF101"/>
  <c r="BE101"/>
  <c r="BC101"/>
  <c r="AW101"/>
  <c r="AX101" s="1"/>
  <c r="AU101"/>
  <c r="AP101"/>
  <c r="AO101"/>
  <c r="AM101"/>
  <c r="AG101"/>
  <c r="AH101" s="1"/>
  <c r="AE101"/>
  <c r="Z101"/>
  <c r="Y101"/>
  <c r="W101"/>
  <c r="Q101"/>
  <c r="R101" s="1"/>
  <c r="O101"/>
  <c r="BN100"/>
  <c r="BM100"/>
  <c r="BF100"/>
  <c r="BE100"/>
  <c r="BC100"/>
  <c r="AW100"/>
  <c r="AX100" s="1"/>
  <c r="AU100"/>
  <c r="AP100"/>
  <c r="AO100"/>
  <c r="AM100"/>
  <c r="AG100"/>
  <c r="AH100" s="1"/>
  <c r="AE100"/>
  <c r="Z100"/>
  <c r="Y100"/>
  <c r="W100"/>
  <c r="Q100"/>
  <c r="R100" s="1"/>
  <c r="O100"/>
  <c r="BN99"/>
  <c r="BM99"/>
  <c r="BK99"/>
  <c r="BE99"/>
  <c r="BF99" s="1"/>
  <c r="BC99"/>
  <c r="AX99"/>
  <c r="AW99"/>
  <c r="AU99"/>
  <c r="AO99"/>
  <c r="AP99" s="1"/>
  <c r="AM99"/>
  <c r="AH99"/>
  <c r="AG99"/>
  <c r="AE99"/>
  <c r="Y99"/>
  <c r="Z99" s="1"/>
  <c r="W99"/>
  <c r="R99"/>
  <c r="Q99"/>
  <c r="O99"/>
  <c r="BM98"/>
  <c r="BN98" s="1"/>
  <c r="BK98"/>
  <c r="BF98"/>
  <c r="BE98"/>
  <c r="BC98"/>
  <c r="AW98"/>
  <c r="AX98" s="1"/>
  <c r="AU98"/>
  <c r="AP98"/>
  <c r="AO98"/>
  <c r="AM98"/>
  <c r="AG98"/>
  <c r="AH98" s="1"/>
  <c r="AE98"/>
  <c r="Z98"/>
  <c r="Y98"/>
  <c r="W98"/>
  <c r="Q98"/>
  <c r="R98" s="1"/>
  <c r="O98"/>
  <c r="BN97"/>
  <c r="BM97"/>
  <c r="BK97"/>
  <c r="BE97"/>
  <c r="BF97" s="1"/>
  <c r="BC97"/>
  <c r="AX97"/>
  <c r="AW97"/>
  <c r="AU97"/>
  <c r="AO97"/>
  <c r="AP97" s="1"/>
  <c r="AM97"/>
  <c r="AH97"/>
  <c r="AG97"/>
  <c r="AE97"/>
  <c r="Y97"/>
  <c r="Z97" s="1"/>
  <c r="W97"/>
  <c r="R97"/>
  <c r="Q97"/>
  <c r="O97"/>
  <c r="BM96"/>
  <c r="BN96" s="1"/>
  <c r="BK96"/>
  <c r="BF96"/>
  <c r="BE96"/>
  <c r="BC96"/>
  <c r="AW96"/>
  <c r="AX96" s="1"/>
  <c r="AU96"/>
  <c r="AP96"/>
  <c r="AO96"/>
  <c r="AM96"/>
  <c r="AG96"/>
  <c r="AH96" s="1"/>
  <c r="AE96"/>
  <c r="Z96"/>
  <c r="Y96"/>
  <c r="W96"/>
  <c r="Q96"/>
  <c r="R96" s="1"/>
  <c r="O96"/>
  <c r="BN95"/>
  <c r="BM95"/>
  <c r="BK95"/>
  <c r="BE95"/>
  <c r="BF95" s="1"/>
  <c r="BC95"/>
  <c r="AX95"/>
  <c r="AW95"/>
  <c r="AU95"/>
  <c r="AO95"/>
  <c r="AP95" s="1"/>
  <c r="AM95"/>
  <c r="AH95"/>
  <c r="AG95"/>
  <c r="AE95"/>
  <c r="Y95"/>
  <c r="Z95" s="1"/>
  <c r="W95"/>
  <c r="R95"/>
  <c r="Q95"/>
  <c r="O95"/>
  <c r="BM94"/>
  <c r="BN94" s="1"/>
  <c r="BK94"/>
  <c r="BF94"/>
  <c r="BE94"/>
  <c r="BC94"/>
  <c r="AW94"/>
  <c r="AX94" s="1"/>
  <c r="AU94"/>
  <c r="AP94"/>
  <c r="AO94"/>
  <c r="AM94"/>
  <c r="AG94"/>
  <c r="AH94" s="1"/>
  <c r="AE94"/>
  <c r="Z94"/>
  <c r="Y94"/>
  <c r="W94"/>
  <c r="Q94"/>
  <c r="R94" s="1"/>
  <c r="O94"/>
  <c r="BN93"/>
  <c r="BM93"/>
  <c r="BK93"/>
  <c r="BE93"/>
  <c r="BF93" s="1"/>
  <c r="BC93"/>
  <c r="AX93"/>
  <c r="AW93"/>
  <c r="AU93"/>
  <c r="AO93"/>
  <c r="AP93" s="1"/>
  <c r="AM93"/>
  <c r="AH93"/>
  <c r="AG93"/>
  <c r="AE93"/>
  <c r="Y93"/>
  <c r="Z93" s="1"/>
  <c r="W93"/>
  <c r="R93"/>
  <c r="Q93"/>
  <c r="O93"/>
  <c r="BM92"/>
  <c r="BN92" s="1"/>
  <c r="BK92"/>
  <c r="BF92"/>
  <c r="BE92"/>
  <c r="BC92"/>
  <c r="AW92"/>
  <c r="AX92" s="1"/>
  <c r="AU92"/>
  <c r="AP92"/>
  <c r="AO92"/>
  <c r="AM92"/>
  <c r="AG92"/>
  <c r="AH92" s="1"/>
  <c r="AE92"/>
  <c r="Z92"/>
  <c r="Y92"/>
  <c r="W92"/>
  <c r="Q92"/>
  <c r="R92" s="1"/>
  <c r="O92"/>
  <c r="BN91"/>
  <c r="BM91"/>
  <c r="BK91"/>
  <c r="BE91"/>
  <c r="BF91" s="1"/>
  <c r="BC91"/>
  <c r="AX91"/>
  <c r="AW91"/>
  <c r="AU91"/>
  <c r="AO91"/>
  <c r="AP91" s="1"/>
  <c r="AM91"/>
  <c r="AH91"/>
  <c r="AG91"/>
  <c r="AE91"/>
  <c r="Y91"/>
  <c r="Z91" s="1"/>
  <c r="W91"/>
  <c r="R91"/>
  <c r="Q91"/>
  <c r="O91"/>
  <c r="BM90"/>
  <c r="BN90" s="1"/>
  <c r="BK90"/>
  <c r="BF90"/>
  <c r="BE90"/>
  <c r="BC90"/>
  <c r="AW90"/>
  <c r="AX90" s="1"/>
  <c r="AU90"/>
  <c r="AP90"/>
  <c r="AO90"/>
  <c r="AM90"/>
  <c r="AG90"/>
  <c r="AH90" s="1"/>
  <c r="AE90"/>
  <c r="Z90"/>
  <c r="Y90"/>
  <c r="W90"/>
  <c r="Q90"/>
  <c r="R90" s="1"/>
  <c r="O90"/>
  <c r="BN89"/>
  <c r="BM89"/>
  <c r="BK89"/>
  <c r="BE89"/>
  <c r="BF89" s="1"/>
  <c r="BC89"/>
  <c r="AX89"/>
  <c r="AW89"/>
  <c r="AU89"/>
  <c r="AO89"/>
  <c r="AP89" s="1"/>
  <c r="AM89"/>
  <c r="AH89"/>
  <c r="AG89"/>
  <c r="AE89"/>
  <c r="Y89"/>
  <c r="Z89" s="1"/>
  <c r="W89"/>
  <c r="R89"/>
  <c r="Q89"/>
  <c r="O89"/>
  <c r="BM88"/>
  <c r="BN88" s="1"/>
  <c r="BK88"/>
  <c r="BF88"/>
  <c r="BE88"/>
  <c r="BC88"/>
  <c r="AW88"/>
  <c r="AX88" s="1"/>
  <c r="AU88"/>
  <c r="AP88"/>
  <c r="AO88"/>
  <c r="AM88"/>
  <c r="AG88"/>
  <c r="AH88" s="1"/>
  <c r="AE88"/>
  <c r="Z88"/>
  <c r="Y88"/>
  <c r="W88"/>
  <c r="Q88"/>
  <c r="R88" s="1"/>
  <c r="O88"/>
  <c r="BN87"/>
  <c r="BM87"/>
  <c r="BK87"/>
  <c r="BE87"/>
  <c r="BF87" s="1"/>
  <c r="BC87"/>
  <c r="AX87"/>
  <c r="AW87"/>
  <c r="AU87"/>
  <c r="AO87"/>
  <c r="AP87" s="1"/>
  <c r="AM87"/>
  <c r="AH87"/>
  <c r="AG87"/>
  <c r="AE87"/>
  <c r="Y87"/>
  <c r="Z87" s="1"/>
  <c r="W87"/>
  <c r="R87"/>
  <c r="Q87"/>
  <c r="O87"/>
  <c r="BM86"/>
  <c r="BN86" s="1"/>
  <c r="BK86"/>
  <c r="BF86"/>
  <c r="BE86"/>
  <c r="BC86"/>
  <c r="AW86"/>
  <c r="AX86" s="1"/>
  <c r="AU86"/>
  <c r="AP86"/>
  <c r="AO86"/>
  <c r="AM86"/>
  <c r="AG86"/>
  <c r="AH86" s="1"/>
  <c r="AE86"/>
  <c r="Z86"/>
  <c r="Y86"/>
  <c r="W86"/>
  <c r="Q86"/>
  <c r="R86" s="1"/>
  <c r="O86"/>
  <c r="BN85"/>
  <c r="BM85"/>
  <c r="BK85"/>
  <c r="BE85"/>
  <c r="BF85" s="1"/>
  <c r="BC85"/>
  <c r="AX85"/>
  <c r="AW85"/>
  <c r="AU85"/>
  <c r="AO85"/>
  <c r="AP85" s="1"/>
  <c r="AM85"/>
  <c r="AH85"/>
  <c r="AG85"/>
  <c r="AE85"/>
  <c r="Y85"/>
  <c r="Z85" s="1"/>
  <c r="W85"/>
  <c r="R85"/>
  <c r="Q85"/>
  <c r="O85"/>
  <c r="BM84"/>
  <c r="BN84" s="1"/>
  <c r="BK84"/>
  <c r="BF84"/>
  <c r="BE84"/>
  <c r="BC84"/>
  <c r="AW84"/>
  <c r="AX84" s="1"/>
  <c r="AU84"/>
  <c r="AP84"/>
  <c r="AO84"/>
  <c r="AM84"/>
  <c r="AG84"/>
  <c r="AH84" s="1"/>
  <c r="AE84"/>
  <c r="Z84"/>
  <c r="Y84"/>
  <c r="W84"/>
  <c r="Q84"/>
  <c r="R84" s="1"/>
  <c r="O84"/>
  <c r="BN83"/>
  <c r="BM83"/>
  <c r="BK83"/>
  <c r="BE83"/>
  <c r="BF83" s="1"/>
  <c r="BC83"/>
  <c r="AX83"/>
  <c r="AW83"/>
  <c r="AU83"/>
  <c r="AO83"/>
  <c r="AP83" s="1"/>
  <c r="AM83"/>
  <c r="AH83"/>
  <c r="AG83"/>
  <c r="AE83"/>
  <c r="Y83"/>
  <c r="Z83" s="1"/>
  <c r="W83"/>
  <c r="R83"/>
  <c r="Q83"/>
  <c r="O83"/>
  <c r="BM82"/>
  <c r="BN82" s="1"/>
  <c r="BK82"/>
  <c r="BF82"/>
  <c r="BE82"/>
  <c r="BC82"/>
  <c r="AW82"/>
  <c r="AX82" s="1"/>
  <c r="AU82"/>
  <c r="AP82"/>
  <c r="AO82"/>
  <c r="AM82"/>
  <c r="AG82"/>
  <c r="AH82" s="1"/>
  <c r="AE82"/>
  <c r="Z82"/>
  <c r="Y82"/>
  <c r="W82"/>
  <c r="Q82"/>
  <c r="R82" s="1"/>
  <c r="O82"/>
  <c r="BN81"/>
  <c r="BM81"/>
  <c r="BK81"/>
  <c r="BE81"/>
  <c r="BF81" s="1"/>
  <c r="BC81"/>
  <c r="AX81"/>
  <c r="AW81"/>
  <c r="AU81"/>
  <c r="AO81"/>
  <c r="AP81" s="1"/>
  <c r="AM81"/>
  <c r="AH81"/>
  <c r="AG81"/>
  <c r="AE81"/>
  <c r="Y81"/>
  <c r="Z81" s="1"/>
  <c r="W81"/>
  <c r="R81"/>
  <c r="Q81"/>
  <c r="O81"/>
  <c r="BM80"/>
  <c r="BN80" s="1"/>
  <c r="BK80"/>
  <c r="BF80"/>
  <c r="BE80"/>
  <c r="BC80"/>
  <c r="AW80"/>
  <c r="AX80" s="1"/>
  <c r="AU80"/>
  <c r="AP80"/>
  <c r="AO80"/>
  <c r="AM80"/>
  <c r="AG80"/>
  <c r="AH80" s="1"/>
  <c r="AE80"/>
  <c r="Z80"/>
  <c r="Y80"/>
  <c r="W80"/>
  <c r="Q80"/>
  <c r="R80" s="1"/>
  <c r="O80"/>
  <c r="BN79"/>
  <c r="BM79"/>
  <c r="BK79"/>
  <c r="BE79"/>
  <c r="BF79" s="1"/>
  <c r="BC79"/>
  <c r="AX79"/>
  <c r="AW79"/>
  <c r="AU79"/>
  <c r="AO79"/>
  <c r="AP79" s="1"/>
  <c r="AM79"/>
  <c r="AH79"/>
  <c r="AG79"/>
  <c r="AE79"/>
  <c r="Y79"/>
  <c r="Z79" s="1"/>
  <c r="W79"/>
  <c r="R79"/>
  <c r="Q79"/>
  <c r="O79"/>
  <c r="BM78"/>
  <c r="BN78" s="1"/>
  <c r="BK78"/>
  <c r="BF78"/>
  <c r="BE78"/>
  <c r="BC78"/>
  <c r="AW78"/>
  <c r="AX78" s="1"/>
  <c r="AU78"/>
  <c r="AP78"/>
  <c r="AO78"/>
  <c r="AM78"/>
  <c r="AG78"/>
  <c r="AH78" s="1"/>
  <c r="AE78"/>
  <c r="Z78"/>
  <c r="Y78"/>
  <c r="W78"/>
  <c r="Q78"/>
  <c r="R78" s="1"/>
  <c r="O78"/>
  <c r="BN77"/>
  <c r="BM77"/>
  <c r="BK77"/>
  <c r="BE77"/>
  <c r="BF77" s="1"/>
  <c r="BC77"/>
  <c r="AX77"/>
  <c r="AW77"/>
  <c r="AU77"/>
  <c r="AO77"/>
  <c r="AP77" s="1"/>
  <c r="AM77"/>
  <c r="AH77"/>
  <c r="AG77"/>
  <c r="AE77"/>
  <c r="Y77"/>
  <c r="Z77" s="1"/>
  <c r="W77"/>
  <c r="R77"/>
  <c r="Q77"/>
  <c r="O77"/>
  <c r="BM76"/>
  <c r="BN76" s="1"/>
  <c r="BK76"/>
  <c r="BF76"/>
  <c r="BE76"/>
  <c r="BC76"/>
  <c r="AW76"/>
  <c r="AX76" s="1"/>
  <c r="AU76"/>
  <c r="AP76"/>
  <c r="AO76"/>
  <c r="AM76"/>
  <c r="AG76"/>
  <c r="AH76" s="1"/>
  <c r="AE76"/>
  <c r="Z76"/>
  <c r="Y76"/>
  <c r="W76"/>
  <c r="Q76"/>
  <c r="R76" s="1"/>
  <c r="O76"/>
  <c r="BN75"/>
  <c r="BM75"/>
  <c r="BK75"/>
  <c r="BE75"/>
  <c r="BF75" s="1"/>
  <c r="BC75"/>
  <c r="AX75"/>
  <c r="AW75"/>
  <c r="AU75"/>
  <c r="AO75"/>
  <c r="AP75" s="1"/>
  <c r="AM75"/>
  <c r="AH75"/>
  <c r="AG75"/>
  <c r="AE75"/>
  <c r="Y75"/>
  <c r="Z75" s="1"/>
  <c r="W75"/>
  <c r="R75"/>
  <c r="Q75"/>
  <c r="O75"/>
  <c r="BM74"/>
  <c r="BN74" s="1"/>
  <c r="BE74"/>
  <c r="BF74" s="1"/>
  <c r="BC74"/>
  <c r="AX74"/>
  <c r="AW74"/>
  <c r="AU74"/>
  <c r="AO74"/>
  <c r="AP74" s="1"/>
  <c r="AM74"/>
  <c r="AH74"/>
  <c r="AG74"/>
  <c r="AE74"/>
  <c r="Y74"/>
  <c r="Z74" s="1"/>
  <c r="Q74"/>
  <c r="R74" s="1"/>
  <c r="BM73"/>
  <c r="BN73" s="1"/>
  <c r="BK73"/>
  <c r="BF73"/>
  <c r="BE73"/>
  <c r="BC73"/>
  <c r="AW73"/>
  <c r="AX73" s="1"/>
  <c r="AU73"/>
  <c r="AP73"/>
  <c r="AO73"/>
  <c r="AM73"/>
  <c r="AG73"/>
  <c r="AH73" s="1"/>
  <c r="AE73"/>
  <c r="Z73"/>
  <c r="Y73"/>
  <c r="W73"/>
  <c r="Q73"/>
  <c r="R73" s="1"/>
  <c r="O73"/>
  <c r="BN72"/>
  <c r="BM72"/>
  <c r="BK72"/>
  <c r="BE72"/>
  <c r="BF72" s="1"/>
  <c r="BC72"/>
  <c r="AX72"/>
  <c r="AW72"/>
  <c r="AU72"/>
  <c r="AO72"/>
  <c r="AP72" s="1"/>
  <c r="AM72"/>
  <c r="AH72"/>
  <c r="AG72"/>
  <c r="AE72"/>
  <c r="Y72"/>
  <c r="Z72" s="1"/>
  <c r="W72"/>
  <c r="R72"/>
  <c r="Q72"/>
  <c r="O72"/>
  <c r="BM71"/>
  <c r="BN71" s="1"/>
  <c r="BK71"/>
  <c r="BF71"/>
  <c r="BE71"/>
  <c r="BC71"/>
  <c r="AW71"/>
  <c r="AX71" s="1"/>
  <c r="AU71"/>
  <c r="AP71"/>
  <c r="AO71"/>
  <c r="AM71"/>
  <c r="AG71"/>
  <c r="AH71" s="1"/>
  <c r="AE71"/>
  <c r="Z71"/>
  <c r="Y71"/>
  <c r="W71"/>
  <c r="Q71"/>
  <c r="R71" s="1"/>
  <c r="O71"/>
  <c r="BN70"/>
  <c r="BM70"/>
  <c r="BF70"/>
  <c r="BE70"/>
  <c r="AX70"/>
  <c r="AW70"/>
  <c r="AU70"/>
  <c r="AO70"/>
  <c r="AP70" s="1"/>
  <c r="AM70"/>
  <c r="AH70"/>
  <c r="AG70"/>
  <c r="AE70"/>
  <c r="Y70"/>
  <c r="Z70" s="1"/>
  <c r="W70"/>
  <c r="R70"/>
  <c r="Q70"/>
  <c r="O70"/>
  <c r="BM69"/>
  <c r="BN69" s="1"/>
  <c r="BK69"/>
  <c r="BF69"/>
  <c r="BE69"/>
  <c r="BC69"/>
  <c r="AW69"/>
  <c r="AX69" s="1"/>
  <c r="AU69"/>
  <c r="AP69"/>
  <c r="AO69"/>
  <c r="AM69"/>
  <c r="AG69"/>
  <c r="AH69" s="1"/>
  <c r="AE69"/>
  <c r="Z69"/>
  <c r="Y69"/>
  <c r="W69"/>
  <c r="Q69"/>
  <c r="R69" s="1"/>
  <c r="O69"/>
  <c r="BN68"/>
  <c r="BM68"/>
  <c r="BK68"/>
  <c r="BE68"/>
  <c r="BF68" s="1"/>
  <c r="BC68"/>
  <c r="AX68"/>
  <c r="AW68"/>
  <c r="AU68"/>
  <c r="AO68"/>
  <c r="AP68" s="1"/>
  <c r="AM68"/>
  <c r="AH68"/>
  <c r="AG68"/>
  <c r="AE68"/>
  <c r="Y68"/>
  <c r="Z68" s="1"/>
  <c r="W68"/>
  <c r="R68"/>
  <c r="Q68"/>
  <c r="O68"/>
  <c r="BM67"/>
  <c r="BN67" s="1"/>
  <c r="BK67"/>
  <c r="BF67"/>
  <c r="BE67"/>
  <c r="BC67"/>
  <c r="AW67"/>
  <c r="AX67" s="1"/>
  <c r="AU67"/>
  <c r="AP67"/>
  <c r="AO67"/>
  <c r="AM67"/>
  <c r="AG67"/>
  <c r="AH67" s="1"/>
  <c r="AE67"/>
  <c r="Z67"/>
  <c r="Y67"/>
  <c r="W67"/>
  <c r="Q67"/>
  <c r="R67" s="1"/>
  <c r="O67"/>
  <c r="BN66"/>
  <c r="BM66"/>
  <c r="BK66"/>
  <c r="BE66"/>
  <c r="BF66" s="1"/>
  <c r="BC66"/>
  <c r="AX66"/>
  <c r="AW66"/>
  <c r="AU66"/>
  <c r="AO66"/>
  <c r="AP66" s="1"/>
  <c r="AM66"/>
  <c r="AH66"/>
  <c r="AG66"/>
  <c r="AE66"/>
  <c r="Y66"/>
  <c r="Z66" s="1"/>
  <c r="W66"/>
  <c r="R66"/>
  <c r="Q66"/>
  <c r="O66"/>
  <c r="BM65"/>
  <c r="BN65" s="1"/>
  <c r="BK65"/>
  <c r="BF65"/>
  <c r="BE65"/>
  <c r="BC65"/>
  <c r="AW65"/>
  <c r="AX65" s="1"/>
  <c r="AU65"/>
  <c r="AP65"/>
  <c r="AO65"/>
  <c r="AM65"/>
  <c r="AG65"/>
  <c r="AH65" s="1"/>
  <c r="AE65"/>
  <c r="Z65"/>
  <c r="Y65"/>
  <c r="W65"/>
  <c r="Q65"/>
  <c r="R65" s="1"/>
  <c r="O65"/>
  <c r="BN64"/>
  <c r="BM64"/>
  <c r="BK64"/>
  <c r="BE64"/>
  <c r="BF64" s="1"/>
  <c r="BC64"/>
  <c r="AX64"/>
  <c r="AW64"/>
  <c r="AU64"/>
  <c r="AO64"/>
  <c r="AP64" s="1"/>
  <c r="AM64"/>
  <c r="AH64"/>
  <c r="AG64"/>
  <c r="AE64"/>
  <c r="Y64"/>
  <c r="Z64" s="1"/>
  <c r="W64"/>
  <c r="R64"/>
  <c r="Q64"/>
  <c r="O64"/>
  <c r="BM63"/>
  <c r="BN63" s="1"/>
  <c r="BK63"/>
  <c r="BF63"/>
  <c r="BE63"/>
  <c r="BC63"/>
  <c r="AW63"/>
  <c r="AX63" s="1"/>
  <c r="AU63"/>
  <c r="AP63"/>
  <c r="AO63"/>
  <c r="AM63"/>
  <c r="AG63"/>
  <c r="AH63" s="1"/>
  <c r="AE63"/>
  <c r="Z63"/>
  <c r="Y63"/>
  <c r="W63"/>
  <c r="Q63"/>
  <c r="R63" s="1"/>
  <c r="O63"/>
  <c r="BN62"/>
  <c r="BM62"/>
  <c r="BK62"/>
  <c r="BE62"/>
  <c r="BF62" s="1"/>
  <c r="BC62"/>
  <c r="AX62"/>
  <c r="AW62"/>
  <c r="AU62"/>
  <c r="AO62"/>
  <c r="AP62" s="1"/>
  <c r="AM62"/>
  <c r="AH62"/>
  <c r="AG62"/>
  <c r="AE62"/>
  <c r="Y62"/>
  <c r="Z62" s="1"/>
  <c r="W62"/>
  <c r="R62"/>
  <c r="Q62"/>
  <c r="O62"/>
  <c r="BM61"/>
  <c r="BN61" s="1"/>
  <c r="BK61"/>
  <c r="BF61"/>
  <c r="BE61"/>
  <c r="BC61"/>
  <c r="AW61"/>
  <c r="AX61" s="1"/>
  <c r="AU61"/>
  <c r="AP61"/>
  <c r="AO61"/>
  <c r="AM61"/>
  <c r="AG61"/>
  <c r="AH61" s="1"/>
  <c r="AE61"/>
  <c r="Z61"/>
  <c r="Y61"/>
  <c r="W61"/>
  <c r="Q61"/>
  <c r="R61" s="1"/>
  <c r="O61"/>
  <c r="BN60"/>
  <c r="BM60"/>
  <c r="BK60"/>
  <c r="BE60"/>
  <c r="BF60" s="1"/>
  <c r="BC60"/>
  <c r="AX60"/>
  <c r="AW60"/>
  <c r="AU60"/>
  <c r="AO60"/>
  <c r="AP60" s="1"/>
  <c r="AM60"/>
  <c r="AH60"/>
  <c r="AG60"/>
  <c r="AE60"/>
  <c r="Y60"/>
  <c r="Z60" s="1"/>
  <c r="W60"/>
  <c r="R60"/>
  <c r="Q60"/>
  <c r="O60"/>
  <c r="BM59"/>
  <c r="BN59" s="1"/>
  <c r="BK59"/>
  <c r="BF59"/>
  <c r="BE59"/>
  <c r="BC59"/>
  <c r="AW59"/>
  <c r="AX59" s="1"/>
  <c r="AU59"/>
  <c r="AP59"/>
  <c r="AO59"/>
  <c r="AM59"/>
  <c r="AG59"/>
  <c r="AH59" s="1"/>
  <c r="AE59"/>
  <c r="Z59"/>
  <c r="Y59"/>
  <c r="W59"/>
  <c r="Q59"/>
  <c r="R59" s="1"/>
  <c r="O59"/>
  <c r="BN58"/>
  <c r="BM58"/>
  <c r="BK58"/>
  <c r="BE58"/>
  <c r="BF58" s="1"/>
  <c r="BC58"/>
  <c r="AX58"/>
  <c r="AW58"/>
  <c r="AU58"/>
  <c r="AO58"/>
  <c r="AP58" s="1"/>
  <c r="AM58"/>
  <c r="AH58"/>
  <c r="AG58"/>
  <c r="AE58"/>
  <c r="Y58"/>
  <c r="Z58" s="1"/>
  <c r="W58"/>
  <c r="R58"/>
  <c r="Q58"/>
  <c r="O58"/>
  <c r="BM57"/>
  <c r="BN57" s="1"/>
  <c r="BK57"/>
  <c r="BF57"/>
  <c r="BE57"/>
  <c r="BC57"/>
  <c r="AW57"/>
  <c r="AX57" s="1"/>
  <c r="AU57"/>
  <c r="AP57"/>
  <c r="AO57"/>
  <c r="AM57"/>
  <c r="AG57"/>
  <c r="AH57" s="1"/>
  <c r="AE57"/>
  <c r="Z57"/>
  <c r="Y57"/>
  <c r="W57"/>
  <c r="Q57"/>
  <c r="R57" s="1"/>
  <c r="O57"/>
  <c r="BN56"/>
  <c r="BM56"/>
  <c r="BK56"/>
  <c r="BE56"/>
  <c r="BF56" s="1"/>
  <c r="BC56"/>
  <c r="AX56"/>
  <c r="AW56"/>
  <c r="AU56"/>
  <c r="AO56"/>
  <c r="AP56" s="1"/>
  <c r="AM56"/>
  <c r="AH56"/>
  <c r="AG56"/>
  <c r="AE56"/>
  <c r="Y56"/>
  <c r="Z56" s="1"/>
  <c r="W56"/>
  <c r="R56"/>
  <c r="Q56"/>
  <c r="O56"/>
  <c r="BM55"/>
  <c r="BN55" s="1"/>
  <c r="BK55"/>
  <c r="BF55"/>
  <c r="BE55"/>
  <c r="BC55"/>
  <c r="AW55"/>
  <c r="AX55" s="1"/>
  <c r="AU55"/>
  <c r="AP55"/>
  <c r="AO55"/>
  <c r="AM55"/>
  <c r="AG55"/>
  <c r="AH55" s="1"/>
  <c r="AE55"/>
  <c r="Z55"/>
  <c r="Y55"/>
  <c r="W55"/>
  <c r="Q55"/>
  <c r="R55" s="1"/>
  <c r="O55"/>
  <c r="BN54"/>
  <c r="BM54"/>
  <c r="BK54"/>
  <c r="BE54"/>
  <c r="BF54" s="1"/>
  <c r="BC54"/>
  <c r="AX54"/>
  <c r="AW54"/>
  <c r="AU54"/>
  <c r="AO54"/>
  <c r="AP54" s="1"/>
  <c r="AM54"/>
  <c r="AH54"/>
  <c r="AG54"/>
  <c r="AE54"/>
  <c r="Y54"/>
  <c r="Z54" s="1"/>
  <c r="W54"/>
  <c r="R54"/>
  <c r="Q54"/>
  <c r="O54"/>
  <c r="BM53"/>
  <c r="BN53" s="1"/>
  <c r="BK53"/>
  <c r="BF53"/>
  <c r="BE53"/>
  <c r="BC53"/>
  <c r="AW53"/>
  <c r="AX53" s="1"/>
  <c r="AU53"/>
  <c r="AP53"/>
  <c r="AO53"/>
  <c r="AM53"/>
  <c r="AG53"/>
  <c r="AH53" s="1"/>
  <c r="AE53"/>
  <c r="Z53"/>
  <c r="Y53"/>
  <c r="W53"/>
  <c r="Q53"/>
  <c r="R53" s="1"/>
  <c r="O53"/>
  <c r="BN52"/>
  <c r="BM52"/>
  <c r="BK52"/>
  <c r="BE52"/>
  <c r="BF52" s="1"/>
  <c r="BC52"/>
  <c r="AX52"/>
  <c r="AW52"/>
  <c r="AU52"/>
  <c r="AO52"/>
  <c r="AP52" s="1"/>
  <c r="AM52"/>
  <c r="AH52"/>
  <c r="AG52"/>
  <c r="AE52"/>
  <c r="Y52"/>
  <c r="Z52" s="1"/>
  <c r="W52"/>
  <c r="R52"/>
  <c r="Q52"/>
  <c r="O52"/>
  <c r="BM51"/>
  <c r="BN51" s="1"/>
  <c r="BK51"/>
  <c r="BF51"/>
  <c r="BE51"/>
  <c r="BC51"/>
  <c r="AW51"/>
  <c r="AX51" s="1"/>
  <c r="AU51"/>
  <c r="AP51"/>
  <c r="AO51"/>
  <c r="AM51"/>
  <c r="AG51"/>
  <c r="AH51" s="1"/>
  <c r="AE51"/>
  <c r="Z51"/>
  <c r="Y51"/>
  <c r="W51"/>
  <c r="Q51"/>
  <c r="R51" s="1"/>
  <c r="O51"/>
  <c r="BN50"/>
  <c r="BM50"/>
  <c r="BK50"/>
  <c r="BE50"/>
  <c r="BF50" s="1"/>
  <c r="BC50"/>
  <c r="AX50"/>
  <c r="AW50"/>
  <c r="AU50"/>
  <c r="AO50"/>
  <c r="AP50" s="1"/>
  <c r="AM50"/>
  <c r="AH50"/>
  <c r="AG50"/>
  <c r="AE50"/>
  <c r="Y50"/>
  <c r="Z50" s="1"/>
  <c r="W50"/>
  <c r="R50"/>
  <c r="Q50"/>
  <c r="O50"/>
  <c r="BM49"/>
  <c r="BN49" s="1"/>
  <c r="BK49"/>
  <c r="BF49"/>
  <c r="BE49"/>
  <c r="BC49"/>
  <c r="AW49"/>
  <c r="AX49" s="1"/>
  <c r="AU49"/>
  <c r="AP49"/>
  <c r="AO49"/>
  <c r="AM49"/>
  <c r="AG49"/>
  <c r="AH49" s="1"/>
  <c r="AE49"/>
  <c r="Z49"/>
  <c r="Y49"/>
  <c r="W49"/>
  <c r="Q49"/>
  <c r="R49" s="1"/>
  <c r="O49"/>
  <c r="BN48"/>
  <c r="BM48"/>
  <c r="BK48"/>
  <c r="BE48"/>
  <c r="BF48" s="1"/>
  <c r="BC48"/>
  <c r="AX48"/>
  <c r="AW48"/>
  <c r="AU48"/>
  <c r="AO48"/>
  <c r="AP48" s="1"/>
  <c r="AM48"/>
  <c r="AH48"/>
  <c r="AG48"/>
  <c r="AE48"/>
  <c r="Y48"/>
  <c r="Z48" s="1"/>
  <c r="W48"/>
  <c r="R48"/>
  <c r="Q48"/>
  <c r="O48"/>
  <c r="BM47"/>
  <c r="BN47" s="1"/>
  <c r="BK47"/>
  <c r="BF47"/>
  <c r="BE47"/>
  <c r="BC47"/>
  <c r="AW47"/>
  <c r="AX47" s="1"/>
  <c r="AU47"/>
  <c r="AP47"/>
  <c r="AO47"/>
  <c r="AM47"/>
  <c r="AG47"/>
  <c r="AH47" s="1"/>
  <c r="AE47"/>
  <c r="Z47"/>
  <c r="Y47"/>
  <c r="W47"/>
  <c r="Q47"/>
  <c r="R47" s="1"/>
  <c r="O47"/>
  <c r="BN46"/>
  <c r="BM46"/>
  <c r="BK46"/>
  <c r="BE46"/>
  <c r="BF46" s="1"/>
  <c r="BC46"/>
  <c r="AX46"/>
  <c r="AW46"/>
  <c r="AU46"/>
  <c r="AO46"/>
  <c r="AP46" s="1"/>
  <c r="AM46"/>
  <c r="AH46"/>
  <c r="AG46"/>
  <c r="AE46"/>
  <c r="Y46"/>
  <c r="Z46" s="1"/>
  <c r="W46"/>
  <c r="R46"/>
  <c r="Q46"/>
  <c r="O46"/>
  <c r="BM45"/>
  <c r="BN45" s="1"/>
  <c r="BK45"/>
  <c r="BF45"/>
  <c r="BE45"/>
  <c r="BC45"/>
  <c r="AW45"/>
  <c r="AX45" s="1"/>
  <c r="AU45"/>
  <c r="AP45"/>
  <c r="AO45"/>
  <c r="AM45"/>
  <c r="AG45"/>
  <c r="AH45" s="1"/>
  <c r="AE45"/>
  <c r="Z45"/>
  <c r="Y45"/>
  <c r="W45"/>
  <c r="Q45"/>
  <c r="R45" s="1"/>
  <c r="O45"/>
  <c r="BN44"/>
  <c r="BM44"/>
  <c r="BK44"/>
  <c r="BE44"/>
  <c r="BF44" s="1"/>
  <c r="BC44"/>
  <c r="AX44"/>
  <c r="AW44"/>
  <c r="AU44"/>
  <c r="AO44"/>
  <c r="AP44" s="1"/>
  <c r="AM44"/>
  <c r="AH44"/>
  <c r="AG44"/>
  <c r="AE44"/>
  <c r="Y44"/>
  <c r="Z44" s="1"/>
  <c r="W44"/>
  <c r="R44"/>
  <c r="Q44"/>
  <c r="O44"/>
  <c r="BM43"/>
  <c r="BN43" s="1"/>
  <c r="BK43"/>
  <c r="BF43"/>
  <c r="BE43"/>
  <c r="BC43"/>
  <c r="AW43"/>
  <c r="AX43" s="1"/>
  <c r="AU43"/>
  <c r="AP43"/>
  <c r="AO43"/>
  <c r="AM43"/>
  <c r="AG43"/>
  <c r="AH43" s="1"/>
  <c r="AE43"/>
  <c r="Z43"/>
  <c r="Y43"/>
  <c r="W43"/>
  <c r="Q43"/>
  <c r="R43" s="1"/>
  <c r="O43"/>
  <c r="BN42"/>
  <c r="BM42"/>
  <c r="BK42"/>
  <c r="BE42"/>
  <c r="BF42" s="1"/>
  <c r="BC42"/>
  <c r="AX42"/>
  <c r="AW42"/>
  <c r="AU42"/>
  <c r="AO42"/>
  <c r="AP42" s="1"/>
  <c r="AM42"/>
  <c r="AH42"/>
  <c r="AG42"/>
  <c r="AE42"/>
  <c r="Y42"/>
  <c r="Z42" s="1"/>
  <c r="W42"/>
  <c r="R42"/>
  <c r="Q42"/>
  <c r="O42"/>
  <c r="BM41"/>
  <c r="BN41" s="1"/>
  <c r="BK41"/>
  <c r="BF41"/>
  <c r="BE41"/>
  <c r="BC41"/>
  <c r="AW41"/>
  <c r="AX41" s="1"/>
  <c r="AU41"/>
  <c r="AP41"/>
  <c r="AO41"/>
  <c r="AM41"/>
  <c r="AG41"/>
  <c r="AH41" s="1"/>
  <c r="AE41"/>
  <c r="Z41"/>
  <c r="Y41"/>
  <c r="W41"/>
  <c r="Q41"/>
  <c r="R41" s="1"/>
  <c r="O41"/>
  <c r="BN40"/>
  <c r="BM40"/>
  <c r="BK40"/>
  <c r="BE40"/>
  <c r="BF40" s="1"/>
  <c r="BC40"/>
  <c r="AX40"/>
  <c r="AW40"/>
  <c r="AU40"/>
  <c r="AO40"/>
  <c r="AP40" s="1"/>
  <c r="AM40"/>
  <c r="AH40"/>
  <c r="AG40"/>
  <c r="AE40"/>
  <c r="Y40"/>
  <c r="Z40" s="1"/>
  <c r="W40"/>
  <c r="R40"/>
  <c r="Q40"/>
  <c r="O40"/>
  <c r="BM39"/>
  <c r="BN39" s="1"/>
  <c r="BK39"/>
  <c r="BF39"/>
  <c r="BE39"/>
  <c r="BC39"/>
  <c r="AW39"/>
  <c r="AX39" s="1"/>
  <c r="AU39"/>
  <c r="AP39"/>
  <c r="AO39"/>
  <c r="AM39"/>
  <c r="AG39"/>
  <c r="AH39" s="1"/>
  <c r="AE39"/>
  <c r="Z39"/>
  <c r="Y39"/>
  <c r="W39"/>
  <c r="Q39"/>
  <c r="R39" s="1"/>
  <c r="O39"/>
  <c r="BN38"/>
  <c r="BM38"/>
  <c r="BK38"/>
  <c r="BE38"/>
  <c r="BF38" s="1"/>
  <c r="BC38"/>
  <c r="AX38"/>
  <c r="AW38"/>
  <c r="AU38"/>
  <c r="AO38"/>
  <c r="AP38" s="1"/>
  <c r="AM38"/>
  <c r="AH38"/>
  <c r="AG38"/>
  <c r="AE38"/>
  <c r="Y38"/>
  <c r="Z38" s="1"/>
  <c r="W38"/>
  <c r="R38"/>
  <c r="Q38"/>
  <c r="O38"/>
  <c r="BM37"/>
  <c r="BN37" s="1"/>
  <c r="BK37"/>
  <c r="BF37"/>
  <c r="BE37"/>
  <c r="BC37"/>
  <c r="AW37"/>
  <c r="AX37" s="1"/>
  <c r="AU37"/>
  <c r="AP37"/>
  <c r="AO37"/>
  <c r="AM37"/>
  <c r="AG37"/>
  <c r="AH37" s="1"/>
  <c r="AE37"/>
  <c r="Z37"/>
  <c r="Y37"/>
  <c r="W37"/>
  <c r="Q37"/>
  <c r="R37" s="1"/>
  <c r="O37"/>
  <c r="BN36"/>
  <c r="BM36"/>
  <c r="BK36"/>
  <c r="BE36"/>
  <c r="BF36" s="1"/>
  <c r="BC36"/>
  <c r="AX36"/>
  <c r="AW36"/>
  <c r="AU36"/>
  <c r="AO36"/>
  <c r="AP36" s="1"/>
  <c r="AM36"/>
  <c r="AH36"/>
  <c r="AG36"/>
  <c r="AE36"/>
  <c r="Y36"/>
  <c r="Z36" s="1"/>
  <c r="W36"/>
  <c r="R36"/>
  <c r="Q36"/>
  <c r="O36"/>
  <c r="BM35"/>
  <c r="BN35" s="1"/>
  <c r="BK35"/>
  <c r="BF35"/>
  <c r="BE35"/>
  <c r="BC35"/>
  <c r="AW35"/>
  <c r="AX35" s="1"/>
  <c r="AU35"/>
  <c r="AP35"/>
  <c r="AO35"/>
  <c r="AM35"/>
  <c r="AG35"/>
  <c r="AH35" s="1"/>
  <c r="AE35"/>
  <c r="Z35"/>
  <c r="Y35"/>
  <c r="W35"/>
  <c r="Q35"/>
  <c r="R35" s="1"/>
  <c r="O35"/>
  <c r="BN34"/>
  <c r="BM34"/>
  <c r="BK34"/>
  <c r="BE34"/>
  <c r="BF34" s="1"/>
  <c r="BC34"/>
  <c r="AX34"/>
  <c r="AW34"/>
  <c r="AU34"/>
  <c r="AO34"/>
  <c r="AP34" s="1"/>
  <c r="AM34"/>
  <c r="AH34"/>
  <c r="AG34"/>
  <c r="AE34"/>
  <c r="Y34"/>
  <c r="Z34" s="1"/>
  <c r="W34"/>
  <c r="R34"/>
  <c r="Q34"/>
  <c r="O34"/>
  <c r="BM33"/>
  <c r="BN33" s="1"/>
  <c r="BK33"/>
  <c r="BF33"/>
  <c r="BE33"/>
  <c r="BC33"/>
  <c r="AW33"/>
  <c r="AX33" s="1"/>
  <c r="AU33"/>
  <c r="AP33"/>
  <c r="AO33"/>
  <c r="AM33"/>
  <c r="AG33"/>
  <c r="AH33" s="1"/>
  <c r="AE33"/>
  <c r="Z33"/>
  <c r="Y33"/>
  <c r="W33"/>
  <c r="Q33"/>
  <c r="R33" s="1"/>
  <c r="O33"/>
  <c r="BN32"/>
  <c r="BM32"/>
  <c r="BK32"/>
  <c r="BE32"/>
  <c r="BF32" s="1"/>
  <c r="BC32"/>
  <c r="AX32"/>
  <c r="AW32"/>
  <c r="AU32"/>
  <c r="AO32"/>
  <c r="AP32" s="1"/>
  <c r="AM32"/>
  <c r="AH32"/>
  <c r="AG32"/>
  <c r="AE32"/>
  <c r="Y32"/>
  <c r="Z32" s="1"/>
  <c r="Q32"/>
  <c r="R32" s="1"/>
  <c r="BM31"/>
  <c r="BN31" s="1"/>
  <c r="BK31"/>
  <c r="BF31"/>
  <c r="BE31"/>
  <c r="BC31"/>
  <c r="AW31"/>
  <c r="AX31" s="1"/>
  <c r="AU31"/>
  <c r="AP31"/>
  <c r="AO31"/>
  <c r="AM31"/>
  <c r="AG31"/>
  <c r="AH31" s="1"/>
  <c r="AE31"/>
  <c r="Z31"/>
  <c r="Y31"/>
  <c r="W31"/>
  <c r="Q31"/>
  <c r="R31" s="1"/>
  <c r="O31"/>
  <c r="BN30"/>
  <c r="BM30"/>
  <c r="BK30"/>
  <c r="BE30"/>
  <c r="BF30" s="1"/>
  <c r="BC30"/>
  <c r="AX30"/>
  <c r="AW30"/>
  <c r="AU30"/>
  <c r="AO30"/>
  <c r="AP30" s="1"/>
  <c r="AM30"/>
  <c r="AH30"/>
  <c r="AG30"/>
  <c r="AE30"/>
  <c r="Y30"/>
  <c r="Z30" s="1"/>
  <c r="W30"/>
  <c r="R30"/>
  <c r="Q30"/>
  <c r="O30"/>
  <c r="BM29"/>
  <c r="BN29" s="1"/>
  <c r="BK29"/>
  <c r="BF29"/>
  <c r="BE29"/>
  <c r="BC29"/>
  <c r="AW29"/>
  <c r="AX29" s="1"/>
  <c r="AU29"/>
  <c r="AP29"/>
  <c r="AO29"/>
  <c r="AM29"/>
  <c r="AG29"/>
  <c r="AH29" s="1"/>
  <c r="AE29"/>
  <c r="Z29"/>
  <c r="Y29"/>
  <c r="W29"/>
  <c r="Q29"/>
  <c r="R29" s="1"/>
  <c r="O29"/>
  <c r="BN28"/>
  <c r="BM28"/>
  <c r="BK28"/>
  <c r="BE28"/>
  <c r="BF28" s="1"/>
  <c r="BC28"/>
  <c r="AX28"/>
  <c r="AW28"/>
  <c r="AU28"/>
  <c r="AO28"/>
  <c r="AP28" s="1"/>
  <c r="AM28"/>
  <c r="AH28"/>
  <c r="AG28"/>
  <c r="AE28"/>
  <c r="Y28"/>
  <c r="Z28" s="1"/>
  <c r="W28"/>
  <c r="R28"/>
  <c r="Q28"/>
  <c r="O28"/>
  <c r="BM27"/>
  <c r="BN27" s="1"/>
  <c r="BK27"/>
  <c r="BF27"/>
  <c r="BE27"/>
  <c r="BC27"/>
  <c r="AW27"/>
  <c r="AX27" s="1"/>
  <c r="AU27"/>
  <c r="AP27"/>
  <c r="AO27"/>
  <c r="AM27"/>
  <c r="AG27"/>
  <c r="AH27" s="1"/>
  <c r="AE27"/>
  <c r="Z27"/>
  <c r="Y27"/>
  <c r="W27"/>
  <c r="Q27"/>
  <c r="R27" s="1"/>
  <c r="O27"/>
  <c r="BN26"/>
  <c r="BM26"/>
  <c r="BK26"/>
  <c r="BE26"/>
  <c r="BF26" s="1"/>
  <c r="BC26"/>
  <c r="AX26"/>
  <c r="AW26"/>
  <c r="AU26"/>
  <c r="AO26"/>
  <c r="AP26" s="1"/>
  <c r="AM26"/>
  <c r="AH26"/>
  <c r="AG26"/>
  <c r="AE26"/>
  <c r="Y26"/>
  <c r="Z26" s="1"/>
  <c r="W26"/>
  <c r="R26"/>
  <c r="Q26"/>
  <c r="O26"/>
  <c r="BM25"/>
  <c r="BN25" s="1"/>
  <c r="BK25"/>
  <c r="BF25"/>
  <c r="BE25"/>
  <c r="BC25"/>
  <c r="AW25"/>
  <c r="AX25" s="1"/>
  <c r="AU25"/>
  <c r="AP25"/>
  <c r="AO25"/>
  <c r="AM25"/>
  <c r="AG25"/>
  <c r="AH25" s="1"/>
  <c r="AE25"/>
  <c r="Z25"/>
  <c r="Y25"/>
  <c r="W25"/>
  <c r="Q25"/>
  <c r="R25" s="1"/>
  <c r="O25"/>
  <c r="BN24"/>
  <c r="BM24"/>
  <c r="BK24"/>
  <c r="BE24"/>
  <c r="BF24" s="1"/>
  <c r="BC24"/>
  <c r="AX24"/>
  <c r="AW24"/>
  <c r="AU24"/>
  <c r="AO24"/>
  <c r="AP24" s="1"/>
  <c r="AM24"/>
  <c r="AH24"/>
  <c r="AG24"/>
  <c r="AE24"/>
  <c r="Y24"/>
  <c r="Z24" s="1"/>
  <c r="W24"/>
  <c r="R24"/>
  <c r="Q24"/>
  <c r="O24"/>
  <c r="BM23"/>
  <c r="BN23" s="1"/>
  <c r="BK23"/>
  <c r="BF23"/>
  <c r="BE23"/>
  <c r="BC23"/>
  <c r="AW23"/>
  <c r="AX23" s="1"/>
  <c r="AU23"/>
  <c r="AP23"/>
  <c r="AO23"/>
  <c r="AM23"/>
  <c r="AG23"/>
  <c r="AH23" s="1"/>
  <c r="AE23"/>
  <c r="Z23"/>
  <c r="Y23"/>
  <c r="W23"/>
  <c r="R23"/>
  <c r="Q23"/>
  <c r="O23"/>
  <c r="BM22"/>
  <c r="BN22" s="1"/>
  <c r="BK22"/>
  <c r="BE22"/>
  <c r="BF22" s="1"/>
  <c r="BC22"/>
  <c r="AX22"/>
  <c r="AW22"/>
  <c r="AU22"/>
  <c r="AO22"/>
  <c r="AP22" s="1"/>
  <c r="AM22"/>
  <c r="AH22"/>
  <c r="AG22"/>
  <c r="AE22"/>
  <c r="Y22"/>
  <c r="Z22" s="1"/>
  <c r="W22"/>
  <c r="R22"/>
  <c r="Q22"/>
  <c r="O22"/>
  <c r="BM21"/>
  <c r="BN21" s="1"/>
  <c r="BK21"/>
  <c r="BF21"/>
  <c r="BE21"/>
  <c r="BC21"/>
  <c r="AW21"/>
  <c r="AX21" s="1"/>
  <c r="AU21"/>
  <c r="AP21"/>
  <c r="AO21"/>
  <c r="AM21"/>
  <c r="AG21"/>
  <c r="AH21" s="1"/>
  <c r="AE21"/>
  <c r="Z21"/>
  <c r="Y21"/>
  <c r="W21"/>
  <c r="Q21"/>
  <c r="R21" s="1"/>
  <c r="O21"/>
  <c r="BN20"/>
  <c r="BM20"/>
  <c r="BK20"/>
  <c r="BE20"/>
  <c r="BF20" s="1"/>
  <c r="BC20"/>
  <c r="AX20"/>
  <c r="AW20"/>
  <c r="AU20"/>
  <c r="AO20"/>
  <c r="AP20" s="1"/>
  <c r="AM20"/>
  <c r="AH20"/>
  <c r="AG20"/>
  <c r="AE20"/>
  <c r="Y20"/>
  <c r="Z20" s="1"/>
  <c r="W20"/>
  <c r="R20"/>
  <c r="Q20"/>
  <c r="O20"/>
  <c r="BM19"/>
  <c r="BN19" s="1"/>
  <c r="BK19"/>
  <c r="BF19"/>
  <c r="BE19"/>
  <c r="BC19"/>
  <c r="AW19"/>
  <c r="AX19" s="1"/>
  <c r="AU19"/>
  <c r="AP19"/>
  <c r="AO19"/>
  <c r="AM19"/>
  <c r="AG19"/>
  <c r="AH19" s="1"/>
  <c r="AE19"/>
  <c r="Z19"/>
  <c r="Y19"/>
  <c r="W19"/>
  <c r="Q19"/>
  <c r="R19" s="1"/>
  <c r="O19"/>
  <c r="BN18"/>
  <c r="BM18"/>
  <c r="BK18"/>
  <c r="BE18"/>
  <c r="BF18" s="1"/>
  <c r="BC18"/>
  <c r="AX18"/>
  <c r="AW18"/>
  <c r="AU18"/>
  <c r="AO18"/>
  <c r="AP18" s="1"/>
  <c r="AM18"/>
  <c r="AH18"/>
  <c r="AG18"/>
  <c r="AE18"/>
  <c r="Y18"/>
  <c r="Z18" s="1"/>
  <c r="W18"/>
  <c r="R18"/>
  <c r="Q18"/>
  <c r="O18"/>
  <c r="BM17"/>
  <c r="BN17" s="1"/>
  <c r="BK17"/>
  <c r="BF17"/>
  <c r="BE17"/>
  <c r="BC17"/>
  <c r="AW17"/>
  <c r="AX17" s="1"/>
  <c r="AU17"/>
  <c r="AP17"/>
  <c r="AO17"/>
  <c r="AM17"/>
  <c r="AG17"/>
  <c r="AH17" s="1"/>
  <c r="AE17"/>
  <c r="Z17"/>
  <c r="Y17"/>
  <c r="W17"/>
  <c r="Q17"/>
  <c r="R17" s="1"/>
  <c r="O17"/>
  <c r="BN16"/>
  <c r="BM16"/>
  <c r="BK16"/>
  <c r="BE16"/>
  <c r="BF16" s="1"/>
  <c r="BC16"/>
  <c r="AX16"/>
  <c r="AW16"/>
  <c r="AU16"/>
  <c r="AO16"/>
  <c r="AP16" s="1"/>
  <c r="AM16"/>
  <c r="AH16"/>
  <c r="AG16"/>
  <c r="AE16"/>
  <c r="Y16"/>
  <c r="Z16" s="1"/>
  <c r="W16"/>
  <c r="R16"/>
  <c r="Q16"/>
  <c r="O16"/>
  <c r="BM15"/>
  <c r="BN15" s="1"/>
  <c r="BK15"/>
  <c r="BF15"/>
  <c r="BE15"/>
  <c r="BC15"/>
  <c r="AW15"/>
  <c r="AX15" s="1"/>
  <c r="AU15"/>
  <c r="AP15"/>
  <c r="AO15"/>
  <c r="AM15"/>
  <c r="AG15"/>
  <c r="AH15" s="1"/>
  <c r="AE15"/>
  <c r="Z15"/>
  <c r="Y15"/>
  <c r="W15"/>
  <c r="Q15"/>
  <c r="R15" s="1"/>
  <c r="O15"/>
  <c r="BN14"/>
  <c r="BM14"/>
  <c r="BK14"/>
  <c r="BE14"/>
  <c r="BF14" s="1"/>
  <c r="BC14"/>
  <c r="AX14"/>
  <c r="AW14"/>
  <c r="AU14"/>
  <c r="AO14"/>
  <c r="AP14" s="1"/>
  <c r="AM14"/>
  <c r="AH14"/>
  <c r="AG14"/>
  <c r="AE14"/>
  <c r="Y14"/>
  <c r="Z14" s="1"/>
  <c r="W14"/>
  <c r="R14"/>
  <c r="Q14"/>
  <c r="O14"/>
  <c r="BM13"/>
  <c r="BN13" s="1"/>
  <c r="BK13"/>
  <c r="BF13"/>
  <c r="BE13"/>
  <c r="BC13"/>
  <c r="AW13"/>
  <c r="AX13" s="1"/>
  <c r="AU13"/>
  <c r="AP13"/>
  <c r="AO13"/>
  <c r="AM13"/>
  <c r="AG13"/>
  <c r="AH13" s="1"/>
  <c r="AE13"/>
  <c r="Z13"/>
  <c r="Y13"/>
  <c r="W13"/>
  <c r="Q13"/>
  <c r="R13" s="1"/>
  <c r="O13"/>
  <c r="BN12"/>
  <c r="BM12"/>
  <c r="BK12"/>
  <c r="BE12"/>
  <c r="BF12" s="1"/>
  <c r="BC12"/>
  <c r="AX12"/>
  <c r="AW12"/>
  <c r="AU12"/>
  <c r="AO12"/>
  <c r="AP12" s="1"/>
  <c r="AM12"/>
  <c r="AH12"/>
  <c r="AG12"/>
  <c r="AE12"/>
  <c r="Y12"/>
  <c r="Z12" s="1"/>
  <c r="W12"/>
  <c r="R12"/>
  <c r="Q12"/>
  <c r="O12"/>
  <c r="BM11"/>
  <c r="BN11" s="1"/>
  <c r="BK11"/>
  <c r="BF11"/>
  <c r="BE11"/>
  <c r="BC11"/>
  <c r="AW11"/>
  <c r="AX11" s="1"/>
  <c r="AU11"/>
  <c r="AP11"/>
  <c r="AO11"/>
  <c r="AM11"/>
  <c r="AG11"/>
  <c r="AH11" s="1"/>
  <c r="AE11"/>
  <c r="Z11"/>
  <c r="Y11"/>
  <c r="W11"/>
  <c r="Q11"/>
  <c r="R11" s="1"/>
  <c r="O11"/>
  <c r="BN10"/>
  <c r="BM10"/>
  <c r="BK10"/>
  <c r="BE10"/>
  <c r="BF10" s="1"/>
  <c r="BC10"/>
  <c r="AX10"/>
  <c r="AW10"/>
  <c r="AU10"/>
  <c r="AO10"/>
  <c r="AP10" s="1"/>
  <c r="AM10"/>
  <c r="AH10"/>
  <c r="AG10"/>
  <c r="AE10"/>
  <c r="Y10"/>
  <c r="Z10" s="1"/>
  <c r="W10"/>
  <c r="R10"/>
  <c r="Q10"/>
  <c r="O10"/>
  <c r="BM9"/>
  <c r="BN9" s="1"/>
  <c r="BK9"/>
  <c r="BF9"/>
  <c r="BE9"/>
  <c r="BC9"/>
  <c r="AW9"/>
  <c r="AX9" s="1"/>
  <c r="AU9"/>
  <c r="AP9"/>
  <c r="AO9"/>
  <c r="AM9"/>
  <c r="AG9"/>
  <c r="AH9" s="1"/>
  <c r="AE9"/>
  <c r="Z9"/>
  <c r="Y9"/>
  <c r="W9"/>
  <c r="Q9"/>
  <c r="R9" s="1"/>
  <c r="O9"/>
  <c r="BN8"/>
  <c r="BM8"/>
  <c r="BK8"/>
  <c r="BE8"/>
  <c r="BF8" s="1"/>
  <c r="BC8"/>
  <c r="AX8"/>
  <c r="AW8"/>
  <c r="AU8"/>
  <c r="AO8"/>
  <c r="AP8" s="1"/>
  <c r="AM8"/>
  <c r="AH8"/>
  <c r="AG8"/>
  <c r="AE8"/>
  <c r="Y8"/>
  <c r="Z8" s="1"/>
  <c r="W8"/>
  <c r="R8"/>
  <c r="Q8"/>
  <c r="O8"/>
  <c r="BM7"/>
  <c r="BM453" s="1"/>
  <c r="BM529" s="1"/>
  <c r="BK7"/>
  <c r="BF7"/>
  <c r="BE7"/>
  <c r="BC7"/>
  <c r="AW7"/>
  <c r="AW453" s="1"/>
  <c r="AU7"/>
  <c r="AP7"/>
  <c r="AO7"/>
  <c r="AM7"/>
  <c r="AG7"/>
  <c r="AG453" s="1"/>
  <c r="AE7"/>
  <c r="Z7"/>
  <c r="Y7"/>
  <c r="W7"/>
  <c r="Q7"/>
  <c r="Q453" s="1"/>
  <c r="O7"/>
  <c r="AS515" i="515"/>
  <c r="AT515" s="1"/>
  <c r="AR515"/>
  <c r="AP515"/>
  <c r="AO515"/>
  <c r="AQ515" s="1"/>
  <c r="AM515"/>
  <c r="AN515" s="1"/>
  <c r="AL515"/>
  <c r="AJ515"/>
  <c r="AI515"/>
  <c r="AK515" s="1"/>
  <c r="AG515"/>
  <c r="AH515" s="1"/>
  <c r="AF515"/>
  <c r="AD515"/>
  <c r="AC515"/>
  <c r="AE515" s="1"/>
  <c r="AA515"/>
  <c r="AB515" s="1"/>
  <c r="Z515"/>
  <c r="X515"/>
  <c r="W515"/>
  <c r="Y515" s="1"/>
  <c r="U515"/>
  <c r="V515" s="1"/>
  <c r="T515"/>
  <c r="R515"/>
  <c r="Q515"/>
  <c r="S515" s="1"/>
  <c r="O515"/>
  <c r="P515" s="1"/>
  <c r="N515"/>
  <c r="L515"/>
  <c r="AU515" s="1"/>
  <c r="K515"/>
  <c r="M515" s="1"/>
  <c r="J515"/>
  <c r="D515"/>
  <c r="AU514"/>
  <c r="AT514"/>
  <c r="AQ514"/>
  <c r="AN514"/>
  <c r="AK514"/>
  <c r="AH514"/>
  <c r="AE514"/>
  <c r="AB514"/>
  <c r="Y514"/>
  <c r="V514"/>
  <c r="S514"/>
  <c r="P514"/>
  <c r="M514"/>
  <c r="AU513"/>
  <c r="AT513"/>
  <c r="AQ513"/>
  <c r="AN513"/>
  <c r="AK513"/>
  <c r="AH513"/>
  <c r="AE513"/>
  <c r="AB513"/>
  <c r="Y513"/>
  <c r="V513"/>
  <c r="S513"/>
  <c r="P513"/>
  <c r="M513"/>
  <c r="AU512"/>
  <c r="AT512"/>
  <c r="AQ512"/>
  <c r="AN512"/>
  <c r="AK512"/>
  <c r="AH512"/>
  <c r="AE512"/>
  <c r="AB512"/>
  <c r="Y512"/>
  <c r="V512"/>
  <c r="S512"/>
  <c r="P512"/>
  <c r="M512"/>
  <c r="AU511"/>
  <c r="AT511"/>
  <c r="AQ511"/>
  <c r="AN511"/>
  <c r="AK511"/>
  <c r="AH511"/>
  <c r="AE511"/>
  <c r="AB511"/>
  <c r="Y511"/>
  <c r="V511"/>
  <c r="S511"/>
  <c r="P511"/>
  <c r="M511"/>
  <c r="AU510"/>
  <c r="AT510"/>
  <c r="AQ510"/>
  <c r="AN510"/>
  <c r="AK510"/>
  <c r="AH510"/>
  <c r="AE510"/>
  <c r="AB510"/>
  <c r="Y510"/>
  <c r="V510"/>
  <c r="S510"/>
  <c r="P510"/>
  <c r="M510"/>
  <c r="AU509"/>
  <c r="AT509"/>
  <c r="AQ509"/>
  <c r="AN509"/>
  <c r="AK509"/>
  <c r="AH509"/>
  <c r="AE509"/>
  <c r="AB509"/>
  <c r="Y509"/>
  <c r="V509"/>
  <c r="S509"/>
  <c r="P509"/>
  <c r="M509"/>
  <c r="AU508"/>
  <c r="AT508"/>
  <c r="AQ508"/>
  <c r="AN508"/>
  <c r="AK508"/>
  <c r="AH508"/>
  <c r="AE508"/>
  <c r="AB508"/>
  <c r="Y508"/>
  <c r="V508"/>
  <c r="S508"/>
  <c r="P508"/>
  <c r="M508"/>
  <c r="AU507"/>
  <c r="AT507"/>
  <c r="AQ507"/>
  <c r="AN507"/>
  <c r="AK507"/>
  <c r="AH507"/>
  <c r="AE507"/>
  <c r="AB507"/>
  <c r="Y507"/>
  <c r="V507"/>
  <c r="S507"/>
  <c r="P507"/>
  <c r="M507"/>
  <c r="AU506"/>
  <c r="AT506"/>
  <c r="AQ506"/>
  <c r="AN506"/>
  <c r="AK506"/>
  <c r="AH506"/>
  <c r="AE506"/>
  <c r="AB506"/>
  <c r="Y506"/>
  <c r="V506"/>
  <c r="S506"/>
  <c r="P506"/>
  <c r="M506"/>
  <c r="AU505"/>
  <c r="AT505"/>
  <c r="AQ505"/>
  <c r="AN505"/>
  <c r="AK505"/>
  <c r="AH505"/>
  <c r="AE505"/>
  <c r="AB505"/>
  <c r="Y505"/>
  <c r="V505"/>
  <c r="S505"/>
  <c r="P505"/>
  <c r="M505"/>
  <c r="AU504"/>
  <c r="AT504"/>
  <c r="AQ504"/>
  <c r="AN504"/>
  <c r="AK504"/>
  <c r="AH504"/>
  <c r="AE504"/>
  <c r="AB504"/>
  <c r="Y504"/>
  <c r="V504"/>
  <c r="S504"/>
  <c r="P504"/>
  <c r="M504"/>
  <c r="AU503"/>
  <c r="AT503"/>
  <c r="AQ503"/>
  <c r="AN503"/>
  <c r="AK503"/>
  <c r="AH503"/>
  <c r="AE503"/>
  <c r="AB503"/>
  <c r="Y503"/>
  <c r="V503"/>
  <c r="S503"/>
  <c r="P503"/>
  <c r="M503"/>
  <c r="AU502"/>
  <c r="AT502"/>
  <c r="AQ502"/>
  <c r="AN502"/>
  <c r="AK502"/>
  <c r="AH502"/>
  <c r="AE502"/>
  <c r="AB502"/>
  <c r="Y502"/>
  <c r="V502"/>
  <c r="S502"/>
  <c r="P502"/>
  <c r="M502"/>
  <c r="AU501"/>
  <c r="AT501"/>
  <c r="AQ501"/>
  <c r="AN501"/>
  <c r="AK501"/>
  <c r="AH501"/>
  <c r="AE501"/>
  <c r="AB501"/>
  <c r="Y501"/>
  <c r="V501"/>
  <c r="S501"/>
  <c r="P501"/>
  <c r="M501"/>
  <c r="AU500"/>
  <c r="AT500"/>
  <c r="AQ500"/>
  <c r="AN500"/>
  <c r="AK500"/>
  <c r="AH500"/>
  <c r="AE500"/>
  <c r="AB500"/>
  <c r="Y500"/>
  <c r="V500"/>
  <c r="S500"/>
  <c r="P500"/>
  <c r="M500"/>
  <c r="AU499"/>
  <c r="AT499"/>
  <c r="AQ499"/>
  <c r="AN499"/>
  <c r="AK499"/>
  <c r="AH499"/>
  <c r="AE499"/>
  <c r="AB499"/>
  <c r="Y499"/>
  <c r="V499"/>
  <c r="S499"/>
  <c r="P499"/>
  <c r="M499"/>
  <c r="AU498"/>
  <c r="AT498"/>
  <c r="AQ498"/>
  <c r="AN498"/>
  <c r="AK498"/>
  <c r="AH498"/>
  <c r="AE498"/>
  <c r="AB498"/>
  <c r="Y498"/>
  <c r="V498"/>
  <c r="S498"/>
  <c r="P498"/>
  <c r="M498"/>
  <c r="AU497"/>
  <c r="AT497"/>
  <c r="AQ497"/>
  <c r="AN497"/>
  <c r="AK497"/>
  <c r="AH497"/>
  <c r="AE497"/>
  <c r="AB497"/>
  <c r="Y497"/>
  <c r="V497"/>
  <c r="S497"/>
  <c r="P497"/>
  <c r="M497"/>
  <c r="AU496"/>
  <c r="AT496"/>
  <c r="AQ496"/>
  <c r="AN496"/>
  <c r="AK496"/>
  <c r="AH496"/>
  <c r="AE496"/>
  <c r="AB496"/>
  <c r="Y496"/>
  <c r="V496"/>
  <c r="S496"/>
  <c r="P496"/>
  <c r="M496"/>
  <c r="AU495"/>
  <c r="AT495"/>
  <c r="AQ495"/>
  <c r="AN495"/>
  <c r="AK495"/>
  <c r="AH495"/>
  <c r="AE495"/>
  <c r="AB495"/>
  <c r="Y495"/>
  <c r="V495"/>
  <c r="S495"/>
  <c r="P495"/>
  <c r="M495"/>
  <c r="AU494"/>
  <c r="AT494"/>
  <c r="AQ494"/>
  <c r="AN494"/>
  <c r="AK494"/>
  <c r="AH494"/>
  <c r="AE494"/>
  <c r="AB494"/>
  <c r="Y494"/>
  <c r="V494"/>
  <c r="S494"/>
  <c r="P494"/>
  <c r="M494"/>
  <c r="AU493"/>
  <c r="AT493"/>
  <c r="AQ493"/>
  <c r="AN493"/>
  <c r="AK493"/>
  <c r="AH493"/>
  <c r="AE493"/>
  <c r="AB493"/>
  <c r="Y493"/>
  <c r="V493"/>
  <c r="S493"/>
  <c r="P493"/>
  <c r="M493"/>
  <c r="AU492"/>
  <c r="AT492"/>
  <c r="AQ492"/>
  <c r="AN492"/>
  <c r="AK492"/>
  <c r="AH492"/>
  <c r="AE492"/>
  <c r="AB492"/>
  <c r="Y492"/>
  <c r="V492"/>
  <c r="S492"/>
  <c r="P492"/>
  <c r="M492"/>
  <c r="AU491"/>
  <c r="AT491"/>
  <c r="AU490"/>
  <c r="AT490"/>
  <c r="AQ490"/>
  <c r="AN490"/>
  <c r="AK490"/>
  <c r="AH490"/>
  <c r="AE490"/>
  <c r="AB490"/>
  <c r="Y490"/>
  <c r="V490"/>
  <c r="S490"/>
  <c r="P490"/>
  <c r="M490"/>
  <c r="AU489"/>
  <c r="AT489"/>
  <c r="AQ489"/>
  <c r="AN489"/>
  <c r="AK489"/>
  <c r="AH489"/>
  <c r="AE489"/>
  <c r="AB489"/>
  <c r="Y489"/>
  <c r="V489"/>
  <c r="S489"/>
  <c r="P489"/>
  <c r="M489"/>
  <c r="AU488"/>
  <c r="AT488"/>
  <c r="AQ488"/>
  <c r="AN488"/>
  <c r="AK488"/>
  <c r="AH488"/>
  <c r="AE488"/>
  <c r="AB488"/>
  <c r="Y488"/>
  <c r="V488"/>
  <c r="S488"/>
  <c r="P488"/>
  <c r="M488"/>
  <c r="AU487"/>
  <c r="AT487"/>
  <c r="AQ487"/>
  <c r="AN487"/>
  <c r="AK487"/>
  <c r="AH487"/>
  <c r="AE487"/>
  <c r="AB487"/>
  <c r="Y487"/>
  <c r="V487"/>
  <c r="S487"/>
  <c r="P487"/>
  <c r="M487"/>
  <c r="AU486"/>
  <c r="AT486"/>
  <c r="AQ486"/>
  <c r="AN486"/>
  <c r="AK486"/>
  <c r="AH486"/>
  <c r="AE486"/>
  <c r="AB486"/>
  <c r="Y486"/>
  <c r="V486"/>
  <c r="S486"/>
  <c r="P486"/>
  <c r="M486"/>
  <c r="AU485"/>
  <c r="AT485"/>
  <c r="AQ485"/>
  <c r="AN485"/>
  <c r="AK485"/>
  <c r="AH485"/>
  <c r="AE485"/>
  <c r="AB485"/>
  <c r="Y485"/>
  <c r="V485"/>
  <c r="S485"/>
  <c r="P485"/>
  <c r="M485"/>
  <c r="AU484"/>
  <c r="AT484"/>
  <c r="AQ484"/>
  <c r="AN484"/>
  <c r="AK484"/>
  <c r="AH484"/>
  <c r="AE484"/>
  <c r="AB484"/>
  <c r="Y484"/>
  <c r="V484"/>
  <c r="S484"/>
  <c r="AU483"/>
  <c r="AT483"/>
  <c r="AQ483"/>
  <c r="AN483"/>
  <c r="AK483"/>
  <c r="AH483"/>
  <c r="AE483"/>
  <c r="AB483"/>
  <c r="Y483"/>
  <c r="V483"/>
  <c r="S483"/>
  <c r="P483"/>
  <c r="M483"/>
  <c r="AU482"/>
  <c r="AT482"/>
  <c r="AQ482"/>
  <c r="AN482"/>
  <c r="AK482"/>
  <c r="AH482"/>
  <c r="AE482"/>
  <c r="AB482"/>
  <c r="Y482"/>
  <c r="V482"/>
  <c r="S482"/>
  <c r="P482"/>
  <c r="M482"/>
  <c r="AU481"/>
  <c r="AT481"/>
  <c r="AQ481"/>
  <c r="AN481"/>
  <c r="AK481"/>
  <c r="AH481"/>
  <c r="AE481"/>
  <c r="AB481"/>
  <c r="Y481"/>
  <c r="V481"/>
  <c r="S481"/>
  <c r="P481"/>
  <c r="M481"/>
  <c r="AU480"/>
  <c r="AT480"/>
  <c r="AQ480"/>
  <c r="AN480"/>
  <c r="AK480"/>
  <c r="AH480"/>
  <c r="AE480"/>
  <c r="AB480"/>
  <c r="Y480"/>
  <c r="V480"/>
  <c r="S480"/>
  <c r="P480"/>
  <c r="M480"/>
  <c r="AS478"/>
  <c r="AR478"/>
  <c r="AT478" s="1"/>
  <c r="AP478"/>
  <c r="AQ478" s="1"/>
  <c r="AO478"/>
  <c r="AM478"/>
  <c r="AL478"/>
  <c r="AN478" s="1"/>
  <c r="AJ478"/>
  <c r="AK478" s="1"/>
  <c r="AI478"/>
  <c r="AG478"/>
  <c r="AF478"/>
  <c r="AH478" s="1"/>
  <c r="AD478"/>
  <c r="AE478" s="1"/>
  <c r="AC478"/>
  <c r="AA478"/>
  <c r="Z478"/>
  <c r="AB478" s="1"/>
  <c r="X478"/>
  <c r="Y478" s="1"/>
  <c r="W478"/>
  <c r="U478"/>
  <c r="T478"/>
  <c r="V478" s="1"/>
  <c r="R478"/>
  <c r="S478" s="1"/>
  <c r="Q478"/>
  <c r="O478"/>
  <c r="N478"/>
  <c r="P478" s="1"/>
  <c r="L478"/>
  <c r="M478" s="1"/>
  <c r="K478"/>
  <c r="J478"/>
  <c r="D478"/>
  <c r="AU477"/>
  <c r="AT477"/>
  <c r="AQ477"/>
  <c r="AN477"/>
  <c r="AK477"/>
  <c r="AH477"/>
  <c r="AE477"/>
  <c r="AB477"/>
  <c r="Y477"/>
  <c r="V477"/>
  <c r="S477"/>
  <c r="P477"/>
  <c r="M477"/>
  <c r="AU476"/>
  <c r="AT476"/>
  <c r="AQ476"/>
  <c r="AN476"/>
  <c r="AK476"/>
  <c r="AH476"/>
  <c r="AE476"/>
  <c r="AB476"/>
  <c r="Y476"/>
  <c r="V476"/>
  <c r="S476"/>
  <c r="P476"/>
  <c r="M476"/>
  <c r="AU475"/>
  <c r="AT475"/>
  <c r="AQ475"/>
  <c r="AN475"/>
  <c r="AK475"/>
  <c r="AH475"/>
  <c r="AE475"/>
  <c r="AB475"/>
  <c r="Y475"/>
  <c r="V475"/>
  <c r="S475"/>
  <c r="P475"/>
  <c r="M475"/>
  <c r="AU474"/>
  <c r="AT474"/>
  <c r="AQ474"/>
  <c r="AN474"/>
  <c r="AK474"/>
  <c r="AH474"/>
  <c r="AE474"/>
  <c r="AB474"/>
  <c r="Y474"/>
  <c r="V474"/>
  <c r="S474"/>
  <c r="P474"/>
  <c r="M474"/>
  <c r="AU473"/>
  <c r="AT473"/>
  <c r="AQ473"/>
  <c r="AN473"/>
  <c r="AK473"/>
  <c r="AH473"/>
  <c r="AE473"/>
  <c r="AB473"/>
  <c r="Y473"/>
  <c r="V473"/>
  <c r="S473"/>
  <c r="P473"/>
  <c r="M473"/>
  <c r="AU472"/>
  <c r="AT472"/>
  <c r="AQ472"/>
  <c r="AN472"/>
  <c r="AK472"/>
  <c r="AH472"/>
  <c r="AE472"/>
  <c r="AB472"/>
  <c r="Y472"/>
  <c r="V472"/>
  <c r="S472"/>
  <c r="P472"/>
  <c r="M472"/>
  <c r="AU471"/>
  <c r="AT471"/>
  <c r="AQ471"/>
  <c r="AN471"/>
  <c r="AK471"/>
  <c r="AH471"/>
  <c r="AE471"/>
  <c r="AB471"/>
  <c r="Y471"/>
  <c r="V471"/>
  <c r="S471"/>
  <c r="P471"/>
  <c r="M471"/>
  <c r="AU470"/>
  <c r="AT470"/>
  <c r="AQ470"/>
  <c r="AN470"/>
  <c r="AK470"/>
  <c r="AH470"/>
  <c r="AE470"/>
  <c r="AB470"/>
  <c r="Y470"/>
  <c r="V470"/>
  <c r="S470"/>
  <c r="P470"/>
  <c r="M470"/>
  <c r="AU469"/>
  <c r="AT469"/>
  <c r="AQ469"/>
  <c r="AN469"/>
  <c r="AK469"/>
  <c r="AH469"/>
  <c r="AE469"/>
  <c r="AB469"/>
  <c r="Y469"/>
  <c r="V469"/>
  <c r="S469"/>
  <c r="P469"/>
  <c r="M469"/>
  <c r="AU468"/>
  <c r="AT468"/>
  <c r="AQ468"/>
  <c r="AN468"/>
  <c r="AK468"/>
  <c r="AH468"/>
  <c r="AE468"/>
  <c r="AB468"/>
  <c r="Y468"/>
  <c r="V468"/>
  <c r="S468"/>
  <c r="P468"/>
  <c r="M468"/>
  <c r="AU467"/>
  <c r="AT467"/>
  <c r="AQ467"/>
  <c r="AN467"/>
  <c r="AK467"/>
  <c r="AH467"/>
  <c r="AE467"/>
  <c r="AB467"/>
  <c r="Y467"/>
  <c r="V467"/>
  <c r="S467"/>
  <c r="P467"/>
  <c r="M467"/>
  <c r="AU466"/>
  <c r="AT466"/>
  <c r="AQ466"/>
  <c r="AN466"/>
  <c r="AK466"/>
  <c r="AH466"/>
  <c r="AE466"/>
  <c r="AB466"/>
  <c r="Y466"/>
  <c r="V466"/>
  <c r="S466"/>
  <c r="P466"/>
  <c r="M466"/>
  <c r="AU465"/>
  <c r="AT465"/>
  <c r="AQ465"/>
  <c r="AN465"/>
  <c r="AK465"/>
  <c r="AH465"/>
  <c r="AE465"/>
  <c r="AB465"/>
  <c r="Y465"/>
  <c r="V465"/>
  <c r="S465"/>
  <c r="P465"/>
  <c r="M465"/>
  <c r="AU464"/>
  <c r="AT464"/>
  <c r="AQ464"/>
  <c r="AN464"/>
  <c r="AK464"/>
  <c r="AH464"/>
  <c r="AE464"/>
  <c r="AB464"/>
  <c r="Y464"/>
  <c r="V464"/>
  <c r="S464"/>
  <c r="P464"/>
  <c r="M464"/>
  <c r="AU463"/>
  <c r="AT463"/>
  <c r="AQ463"/>
  <c r="AN463"/>
  <c r="AK463"/>
  <c r="AH463"/>
  <c r="AE463"/>
  <c r="AB463"/>
  <c r="Y463"/>
  <c r="V463"/>
  <c r="S463"/>
  <c r="AU462"/>
  <c r="AT462"/>
  <c r="AQ462"/>
  <c r="AN462"/>
  <c r="AK462"/>
  <c r="AH462"/>
  <c r="AE462"/>
  <c r="AB462"/>
  <c r="Y462"/>
  <c r="V462"/>
  <c r="S462"/>
  <c r="P462"/>
  <c r="M462"/>
  <c r="AU461"/>
  <c r="AT461"/>
  <c r="AQ461"/>
  <c r="AN461"/>
  <c r="AK461"/>
  <c r="AH461"/>
  <c r="AE461"/>
  <c r="AB461"/>
  <c r="Y461"/>
  <c r="V461"/>
  <c r="S461"/>
  <c r="P461"/>
  <c r="M461"/>
  <c r="AU460"/>
  <c r="AT460"/>
  <c r="AQ460"/>
  <c r="AN460"/>
  <c r="AK460"/>
  <c r="AH460"/>
  <c r="AE460"/>
  <c r="AB460"/>
  <c r="Y460"/>
  <c r="V460"/>
  <c r="S460"/>
  <c r="P460"/>
  <c r="M460"/>
  <c r="AU459"/>
  <c r="AT459"/>
  <c r="AQ459"/>
  <c r="AN459"/>
  <c r="AK459"/>
  <c r="AH459"/>
  <c r="AE459"/>
  <c r="AB459"/>
  <c r="Y459"/>
  <c r="V459"/>
  <c r="S459"/>
  <c r="P459"/>
  <c r="M459"/>
  <c r="AU458"/>
  <c r="AT458"/>
  <c r="AQ458"/>
  <c r="AN458"/>
  <c r="AK458"/>
  <c r="AH458"/>
  <c r="AE458"/>
  <c r="AB458"/>
  <c r="Y458"/>
  <c r="V458"/>
  <c r="S458"/>
  <c r="P458"/>
  <c r="M458"/>
  <c r="AU457"/>
  <c r="AT457"/>
  <c r="AQ457"/>
  <c r="AN457"/>
  <c r="AK457"/>
  <c r="AH457"/>
  <c r="AE457"/>
  <c r="AB457"/>
  <c r="Y457"/>
  <c r="V457"/>
  <c r="S457"/>
  <c r="P457"/>
  <c r="M457"/>
  <c r="AU456"/>
  <c r="AT456"/>
  <c r="AQ456"/>
  <c r="AN456"/>
  <c r="AK456"/>
  <c r="AH456"/>
  <c r="AE456"/>
  <c r="AB456"/>
  <c r="Y456"/>
  <c r="V456"/>
  <c r="S456"/>
  <c r="P456"/>
  <c r="M456"/>
  <c r="AU455"/>
  <c r="AT455"/>
  <c r="AQ455"/>
  <c r="AN455"/>
  <c r="AK455"/>
  <c r="AH455"/>
  <c r="AE455"/>
  <c r="AB455"/>
  <c r="Y455"/>
  <c r="V455"/>
  <c r="S455"/>
  <c r="P455"/>
  <c r="M455"/>
  <c r="AU454"/>
  <c r="AT454"/>
  <c r="AQ454"/>
  <c r="AN454"/>
  <c r="AK454"/>
  <c r="AH454"/>
  <c r="AE454"/>
  <c r="AB454"/>
  <c r="Y454"/>
  <c r="V454"/>
  <c r="S454"/>
  <c r="P454"/>
  <c r="M454"/>
  <c r="AU453"/>
  <c r="AT453"/>
  <c r="AQ453"/>
  <c r="AN453"/>
  <c r="AK453"/>
  <c r="AH453"/>
  <c r="AE453"/>
  <c r="AB453"/>
  <c r="Y453"/>
  <c r="V453"/>
  <c r="S453"/>
  <c r="P453"/>
  <c r="M453"/>
  <c r="AU452"/>
  <c r="AT452"/>
  <c r="AQ452"/>
  <c r="AN452"/>
  <c r="AK452"/>
  <c r="AH452"/>
  <c r="AE452"/>
  <c r="AB452"/>
  <c r="Y452"/>
  <c r="V452"/>
  <c r="S452"/>
  <c r="P452"/>
  <c r="M452"/>
  <c r="AU451"/>
  <c r="AT451"/>
  <c r="AQ451"/>
  <c r="AN451"/>
  <c r="AK451"/>
  <c r="AH451"/>
  <c r="AE451"/>
  <c r="AB451"/>
  <c r="Y451"/>
  <c r="V451"/>
  <c r="S451"/>
  <c r="P451"/>
  <c r="M451"/>
  <c r="AU450"/>
  <c r="AT450"/>
  <c r="AQ450"/>
  <c r="AN450"/>
  <c r="AK450"/>
  <c r="AH450"/>
  <c r="AE450"/>
  <c r="AB450"/>
  <c r="Y450"/>
  <c r="V450"/>
  <c r="S450"/>
  <c r="P450"/>
  <c r="M450"/>
  <c r="AU449"/>
  <c r="AT449"/>
  <c r="AQ449"/>
  <c r="AN449"/>
  <c r="AK449"/>
  <c r="AH449"/>
  <c r="AE449"/>
  <c r="AB449"/>
  <c r="Y449"/>
  <c r="V449"/>
  <c r="S449"/>
  <c r="P449"/>
  <c r="M449"/>
  <c r="AU448"/>
  <c r="AT448"/>
  <c r="AQ448"/>
  <c r="AN448"/>
  <c r="AK448"/>
  <c r="AH448"/>
  <c r="AE448"/>
  <c r="AB448"/>
  <c r="Y448"/>
  <c r="V448"/>
  <c r="S448"/>
  <c r="P448"/>
  <c r="M448"/>
  <c r="AU447"/>
  <c r="AT447"/>
  <c r="AQ447"/>
  <c r="AN447"/>
  <c r="AK447"/>
  <c r="AH447"/>
  <c r="AE447"/>
  <c r="AB447"/>
  <c r="Y447"/>
  <c r="V447"/>
  <c r="S447"/>
  <c r="P447"/>
  <c r="M447"/>
  <c r="AU446"/>
  <c r="AT446"/>
  <c r="AQ446"/>
  <c r="AN446"/>
  <c r="AK446"/>
  <c r="AH446"/>
  <c r="AE446"/>
  <c r="AB446"/>
  <c r="Y446"/>
  <c r="V446"/>
  <c r="S446"/>
  <c r="P446"/>
  <c r="M446"/>
  <c r="AS444"/>
  <c r="AS516" s="1"/>
  <c r="AR444"/>
  <c r="AR516" s="1"/>
  <c r="AP444"/>
  <c r="AP516" s="1"/>
  <c r="AQ516" s="1"/>
  <c r="AO444"/>
  <c r="AO516" s="1"/>
  <c r="AM444"/>
  <c r="AM516" s="1"/>
  <c r="AN516" s="1"/>
  <c r="AL444"/>
  <c r="AL516" s="1"/>
  <c r="AJ444"/>
  <c r="AJ516" s="1"/>
  <c r="AK516" s="1"/>
  <c r="AI444"/>
  <c r="AI516" s="1"/>
  <c r="AG444"/>
  <c r="AG516" s="1"/>
  <c r="AH516" s="1"/>
  <c r="AF444"/>
  <c r="AF516" s="1"/>
  <c r="AD444"/>
  <c r="AD516" s="1"/>
  <c r="AE516" s="1"/>
  <c r="AC444"/>
  <c r="AC516" s="1"/>
  <c r="AA444"/>
  <c r="AA516" s="1"/>
  <c r="AB516" s="1"/>
  <c r="Z444"/>
  <c r="Z516" s="1"/>
  <c r="X444"/>
  <c r="X516" s="1"/>
  <c r="Y516" s="1"/>
  <c r="W444"/>
  <c r="W516" s="1"/>
  <c r="U444"/>
  <c r="U516" s="1"/>
  <c r="V516" s="1"/>
  <c r="T444"/>
  <c r="T516" s="1"/>
  <c r="R444"/>
  <c r="R516" s="1"/>
  <c r="S516" s="1"/>
  <c r="Q444"/>
  <c r="Q516" s="1"/>
  <c r="O444"/>
  <c r="O516" s="1"/>
  <c r="P516" s="1"/>
  <c r="N444"/>
  <c r="N516" s="1"/>
  <c r="L444"/>
  <c r="L516" s="1"/>
  <c r="K444"/>
  <c r="K516" s="1"/>
  <c r="J444"/>
  <c r="J516" s="1"/>
  <c r="D444"/>
  <c r="D516" s="1"/>
  <c r="AU443"/>
  <c r="AT443"/>
  <c r="AQ443"/>
  <c r="AN443"/>
  <c r="AK443"/>
  <c r="AH443"/>
  <c r="AE443"/>
  <c r="AB443"/>
  <c r="Y443"/>
  <c r="V443"/>
  <c r="S443"/>
  <c r="P443"/>
  <c r="M443"/>
  <c r="AU442"/>
  <c r="AT442"/>
  <c r="AQ442"/>
  <c r="AN442"/>
  <c r="AK442"/>
  <c r="AH442"/>
  <c r="AE442"/>
  <c r="AB442"/>
  <c r="Y442"/>
  <c r="V442"/>
  <c r="S442"/>
  <c r="AU441"/>
  <c r="AT441"/>
  <c r="AQ441"/>
  <c r="AN441"/>
  <c r="AK441"/>
  <c r="AH441"/>
  <c r="AE441"/>
  <c r="AB441"/>
  <c r="Y441"/>
  <c r="V441"/>
  <c r="S441"/>
  <c r="P441"/>
  <c r="M441"/>
  <c r="AU440"/>
  <c r="AT440"/>
  <c r="AQ440"/>
  <c r="AN440"/>
  <c r="AK440"/>
  <c r="AH440"/>
  <c r="AE440"/>
  <c r="AB440"/>
  <c r="Y440"/>
  <c r="V440"/>
  <c r="S440"/>
  <c r="P440"/>
  <c r="M440"/>
  <c r="AU439"/>
  <c r="AT439"/>
  <c r="AQ439"/>
  <c r="AN439"/>
  <c r="AK439"/>
  <c r="AH439"/>
  <c r="AE439"/>
  <c r="AB439"/>
  <c r="Y439"/>
  <c r="V439"/>
  <c r="S439"/>
  <c r="P439"/>
  <c r="M439"/>
  <c r="AU438"/>
  <c r="AT438"/>
  <c r="AQ438"/>
  <c r="AN438"/>
  <c r="AK438"/>
  <c r="AH438"/>
  <c r="AE438"/>
  <c r="AB438"/>
  <c r="Y438"/>
  <c r="V438"/>
  <c r="S438"/>
  <c r="P438"/>
  <c r="M438"/>
  <c r="AU437"/>
  <c r="AT437"/>
  <c r="AQ437"/>
  <c r="AN437"/>
  <c r="AK437"/>
  <c r="AH437"/>
  <c r="AE437"/>
  <c r="AB437"/>
  <c r="Y437"/>
  <c r="V437"/>
  <c r="S437"/>
  <c r="P437"/>
  <c r="M437"/>
  <c r="AU436"/>
  <c r="AT436"/>
  <c r="AQ436"/>
  <c r="AN436"/>
  <c r="AK436"/>
  <c r="AH436"/>
  <c r="AE436"/>
  <c r="AB436"/>
  <c r="Y436"/>
  <c r="V436"/>
  <c r="S436"/>
  <c r="P436"/>
  <c r="M436"/>
  <c r="AU435"/>
  <c r="AT435"/>
  <c r="AQ435"/>
  <c r="AN435"/>
  <c r="AK435"/>
  <c r="AH435"/>
  <c r="AE435"/>
  <c r="AB435"/>
  <c r="Y435"/>
  <c r="V435"/>
  <c r="S435"/>
  <c r="P435"/>
  <c r="M435"/>
  <c r="AU434"/>
  <c r="AT434"/>
  <c r="AQ434"/>
  <c r="AN434"/>
  <c r="AK434"/>
  <c r="AH434"/>
  <c r="AE434"/>
  <c r="AB434"/>
  <c r="Y434"/>
  <c r="V434"/>
  <c r="S434"/>
  <c r="P434"/>
  <c r="M434"/>
  <c r="AU433"/>
  <c r="AT433"/>
  <c r="AQ433"/>
  <c r="AN433"/>
  <c r="AK433"/>
  <c r="AH433"/>
  <c r="AE433"/>
  <c r="AB433"/>
  <c r="Y433"/>
  <c r="V433"/>
  <c r="S433"/>
  <c r="P433"/>
  <c r="M433"/>
  <c r="AU432"/>
  <c r="AT432"/>
  <c r="AQ432"/>
  <c r="AN432"/>
  <c r="AK432"/>
  <c r="AH432"/>
  <c r="AE432"/>
  <c r="AB432"/>
  <c r="Y432"/>
  <c r="V432"/>
  <c r="S432"/>
  <c r="P432"/>
  <c r="M432"/>
  <c r="AU431"/>
  <c r="AT431"/>
  <c r="AQ431"/>
  <c r="AN431"/>
  <c r="AK431"/>
  <c r="AH431"/>
  <c r="AE431"/>
  <c r="AB431"/>
  <c r="Y431"/>
  <c r="V431"/>
  <c r="S431"/>
  <c r="P431"/>
  <c r="M431"/>
  <c r="AU430"/>
  <c r="AT430"/>
  <c r="AQ430"/>
  <c r="AN430"/>
  <c r="AK430"/>
  <c r="AH430"/>
  <c r="AE430"/>
  <c r="AB430"/>
  <c r="Y430"/>
  <c r="V430"/>
  <c r="S430"/>
  <c r="P430"/>
  <c r="M430"/>
  <c r="AU429"/>
  <c r="AT429"/>
  <c r="AQ429"/>
  <c r="AN429"/>
  <c r="AK429"/>
  <c r="AH429"/>
  <c r="AE429"/>
  <c r="AB429"/>
  <c r="Y429"/>
  <c r="V429"/>
  <c r="S429"/>
  <c r="P429"/>
  <c r="M429"/>
  <c r="AU428"/>
  <c r="AT428"/>
  <c r="AQ428"/>
  <c r="AN428"/>
  <c r="AK428"/>
  <c r="AH428"/>
  <c r="AE428"/>
  <c r="AB428"/>
  <c r="Y428"/>
  <c r="V428"/>
  <c r="S428"/>
  <c r="P428"/>
  <c r="M428"/>
  <c r="AU427"/>
  <c r="AT427"/>
  <c r="AQ427"/>
  <c r="AN427"/>
  <c r="AK427"/>
  <c r="AH427"/>
  <c r="AE427"/>
  <c r="AB427"/>
  <c r="Y427"/>
  <c r="V427"/>
  <c r="S427"/>
  <c r="P427"/>
  <c r="M427"/>
  <c r="AU426"/>
  <c r="AT426"/>
  <c r="AQ426"/>
  <c r="AN426"/>
  <c r="AK426"/>
  <c r="AH426"/>
  <c r="AE426"/>
  <c r="AB426"/>
  <c r="Y426"/>
  <c r="V426"/>
  <c r="S426"/>
  <c r="P426"/>
  <c r="M426"/>
  <c r="AU425"/>
  <c r="AT425"/>
  <c r="AQ425"/>
  <c r="AN425"/>
  <c r="AK425"/>
  <c r="AH425"/>
  <c r="AE425"/>
  <c r="AB425"/>
  <c r="Y425"/>
  <c r="V425"/>
  <c r="S425"/>
  <c r="P425"/>
  <c r="M425"/>
  <c r="AU424"/>
  <c r="AT424"/>
  <c r="AQ424"/>
  <c r="AN424"/>
  <c r="AK424"/>
  <c r="AH424"/>
  <c r="AE424"/>
  <c r="AB424"/>
  <c r="Y424"/>
  <c r="V424"/>
  <c r="S424"/>
  <c r="P424"/>
  <c r="M424"/>
  <c r="AU423"/>
  <c r="AT423"/>
  <c r="AQ423"/>
  <c r="AN423"/>
  <c r="AK423"/>
  <c r="AH423"/>
  <c r="AE423"/>
  <c r="AB423"/>
  <c r="Y423"/>
  <c r="V423"/>
  <c r="S423"/>
  <c r="P423"/>
  <c r="M423"/>
  <c r="AU422"/>
  <c r="AT422"/>
  <c r="AQ422"/>
  <c r="AN422"/>
  <c r="AK422"/>
  <c r="AH422"/>
  <c r="AE422"/>
  <c r="AB422"/>
  <c r="Y422"/>
  <c r="V422"/>
  <c r="S422"/>
  <c r="P422"/>
  <c r="M422"/>
  <c r="AU421"/>
  <c r="AT421"/>
  <c r="AQ421"/>
  <c r="AN421"/>
  <c r="AK421"/>
  <c r="AH421"/>
  <c r="AE421"/>
  <c r="AB421"/>
  <c r="Y421"/>
  <c r="V421"/>
  <c r="S421"/>
  <c r="P421"/>
  <c r="M421"/>
  <c r="AU420"/>
  <c r="AT420"/>
  <c r="AQ420"/>
  <c r="AN420"/>
  <c r="AK420"/>
  <c r="AH420"/>
  <c r="AE420"/>
  <c r="AB420"/>
  <c r="Y420"/>
  <c r="V420"/>
  <c r="S420"/>
  <c r="P420"/>
  <c r="M420"/>
  <c r="AU419"/>
  <c r="AT419"/>
  <c r="AQ419"/>
  <c r="AN419"/>
  <c r="AK419"/>
  <c r="AH419"/>
  <c r="AE419"/>
  <c r="AB419"/>
  <c r="Y419"/>
  <c r="V419"/>
  <c r="S419"/>
  <c r="P419"/>
  <c r="M419"/>
  <c r="AU418"/>
  <c r="AT418"/>
  <c r="AQ418"/>
  <c r="AN418"/>
  <c r="AK418"/>
  <c r="AH418"/>
  <c r="AE418"/>
  <c r="AB418"/>
  <c r="Y418"/>
  <c r="V418"/>
  <c r="S418"/>
  <c r="P418"/>
  <c r="M418"/>
  <c r="AU417"/>
  <c r="AT417"/>
  <c r="AQ417"/>
  <c r="AN417"/>
  <c r="AK417"/>
  <c r="AU416"/>
  <c r="AT416"/>
  <c r="AQ416"/>
  <c r="AN416"/>
  <c r="AK416"/>
  <c r="AH416"/>
  <c r="AE416"/>
  <c r="AB416"/>
  <c r="Y416"/>
  <c r="V416"/>
  <c r="S416"/>
  <c r="P416"/>
  <c r="M416"/>
  <c r="AU415"/>
  <c r="AT415"/>
  <c r="AQ415"/>
  <c r="AN415"/>
  <c r="AK415"/>
  <c r="AH415"/>
  <c r="AE415"/>
  <c r="AB415"/>
  <c r="Y415"/>
  <c r="V415"/>
  <c r="S415"/>
  <c r="P415"/>
  <c r="M415"/>
  <c r="AU414"/>
  <c r="AT414"/>
  <c r="AQ414"/>
  <c r="AN414"/>
  <c r="AK414"/>
  <c r="AH414"/>
  <c r="AE414"/>
  <c r="AB414"/>
  <c r="Y414"/>
  <c r="V414"/>
  <c r="S414"/>
  <c r="P414"/>
  <c r="M414"/>
  <c r="AU413"/>
  <c r="AT413"/>
  <c r="AQ413"/>
  <c r="AN413"/>
  <c r="AK413"/>
  <c r="AH413"/>
  <c r="AE413"/>
  <c r="AB413"/>
  <c r="Y413"/>
  <c r="V413"/>
  <c r="S413"/>
  <c r="P413"/>
  <c r="M413"/>
  <c r="AU412"/>
  <c r="AT412"/>
  <c r="AQ412"/>
  <c r="AN412"/>
  <c r="AK412"/>
  <c r="AH412"/>
  <c r="AE412"/>
  <c r="AB412"/>
  <c r="Y412"/>
  <c r="V412"/>
  <c r="S412"/>
  <c r="P412"/>
  <c r="M412"/>
  <c r="AU411"/>
  <c r="AT411"/>
  <c r="AQ411"/>
  <c r="AN411"/>
  <c r="AK411"/>
  <c r="AH411"/>
  <c r="AE411"/>
  <c r="AB411"/>
  <c r="Y411"/>
  <c r="V411"/>
  <c r="S411"/>
  <c r="P411"/>
  <c r="M411"/>
  <c r="AU410"/>
  <c r="AT410"/>
  <c r="AQ410"/>
  <c r="AN410"/>
  <c r="AK410"/>
  <c r="AH410"/>
  <c r="AE410"/>
  <c r="AB410"/>
  <c r="Y410"/>
  <c r="V410"/>
  <c r="S410"/>
  <c r="P410"/>
  <c r="M410"/>
  <c r="AU409"/>
  <c r="AT409"/>
  <c r="AQ409"/>
  <c r="AN409"/>
  <c r="AK409"/>
  <c r="AH409"/>
  <c r="AE409"/>
  <c r="AB409"/>
  <c r="Y409"/>
  <c r="V409"/>
  <c r="S409"/>
  <c r="P409"/>
  <c r="M409"/>
  <c r="AU408"/>
  <c r="AT408"/>
  <c r="AQ408"/>
  <c r="AN408"/>
  <c r="AK408"/>
  <c r="AH408"/>
  <c r="AE408"/>
  <c r="AB408"/>
  <c r="Y408"/>
  <c r="V408"/>
  <c r="S408"/>
  <c r="P408"/>
  <c r="M408"/>
  <c r="AU407"/>
  <c r="AT407"/>
  <c r="AQ407"/>
  <c r="AN407"/>
  <c r="AK407"/>
  <c r="AH407"/>
  <c r="AE407"/>
  <c r="AB407"/>
  <c r="AU406"/>
  <c r="AT406"/>
  <c r="AQ406"/>
  <c r="AN406"/>
  <c r="AK406"/>
  <c r="AH406"/>
  <c r="AE406"/>
  <c r="AB406"/>
  <c r="Y406"/>
  <c r="V406"/>
  <c r="S406"/>
  <c r="P406"/>
  <c r="M406"/>
  <c r="AU405"/>
  <c r="AT405"/>
  <c r="AQ405"/>
  <c r="AN405"/>
  <c r="AK405"/>
  <c r="AH405"/>
  <c r="AE405"/>
  <c r="AB405"/>
  <c r="Y405"/>
  <c r="V405"/>
  <c r="S405"/>
  <c r="P405"/>
  <c r="M405"/>
  <c r="AU404"/>
  <c r="AT404"/>
  <c r="AQ404"/>
  <c r="AN404"/>
  <c r="AK404"/>
  <c r="AH404"/>
  <c r="AE404"/>
  <c r="AB404"/>
  <c r="Y404"/>
  <c r="V404"/>
  <c r="S404"/>
  <c r="P404"/>
  <c r="M404"/>
  <c r="AU403"/>
  <c r="AT403"/>
  <c r="AQ403"/>
  <c r="AN403"/>
  <c r="AK403"/>
  <c r="AH403"/>
  <c r="AE403"/>
  <c r="AB403"/>
  <c r="Y403"/>
  <c r="V403"/>
  <c r="S403"/>
  <c r="P403"/>
  <c r="M403"/>
  <c r="AU402"/>
  <c r="AT402"/>
  <c r="AQ402"/>
  <c r="AN402"/>
  <c r="AK402"/>
  <c r="AH402"/>
  <c r="AE402"/>
  <c r="AB402"/>
  <c r="Y402"/>
  <c r="V402"/>
  <c r="S402"/>
  <c r="P402"/>
  <c r="M402"/>
  <c r="AU401"/>
  <c r="AT401"/>
  <c r="AQ401"/>
  <c r="AN401"/>
  <c r="AK401"/>
  <c r="AH401"/>
  <c r="AE401"/>
  <c r="AB401"/>
  <c r="Y401"/>
  <c r="V401"/>
  <c r="S401"/>
  <c r="P401"/>
  <c r="M401"/>
  <c r="AU400"/>
  <c r="AT400"/>
  <c r="AQ400"/>
  <c r="AN400"/>
  <c r="AK400"/>
  <c r="AH400"/>
  <c r="AE400"/>
  <c r="AB400"/>
  <c r="Y400"/>
  <c r="V400"/>
  <c r="S400"/>
  <c r="P400"/>
  <c r="M400"/>
  <c r="AU399"/>
  <c r="AT399"/>
  <c r="AU398"/>
  <c r="AT398"/>
  <c r="AQ398"/>
  <c r="AN398"/>
  <c r="AK398"/>
  <c r="AH398"/>
  <c r="AE398"/>
  <c r="AB398"/>
  <c r="Y398"/>
  <c r="V398"/>
  <c r="S398"/>
  <c r="P398"/>
  <c r="M398"/>
  <c r="AU397"/>
  <c r="AT397"/>
  <c r="AQ397"/>
  <c r="AN397"/>
  <c r="AK397"/>
  <c r="AH397"/>
  <c r="AE397"/>
  <c r="AB397"/>
  <c r="Y397"/>
  <c r="V397"/>
  <c r="S397"/>
  <c r="P397"/>
  <c r="M397"/>
  <c r="AU396"/>
  <c r="AT396"/>
  <c r="AQ396"/>
  <c r="AN396"/>
  <c r="AK396"/>
  <c r="AH396"/>
  <c r="AE396"/>
  <c r="AB396"/>
  <c r="Y396"/>
  <c r="V396"/>
  <c r="S396"/>
  <c r="P396"/>
  <c r="M396"/>
  <c r="AU395"/>
  <c r="AT395"/>
  <c r="AQ395"/>
  <c r="AN395"/>
  <c r="AK395"/>
  <c r="AH395"/>
  <c r="AE395"/>
  <c r="AB395"/>
  <c r="Y395"/>
  <c r="V395"/>
  <c r="S395"/>
  <c r="P395"/>
  <c r="M395"/>
  <c r="AU394"/>
  <c r="AT394"/>
  <c r="AQ394"/>
  <c r="AN394"/>
  <c r="AK394"/>
  <c r="AH394"/>
  <c r="AE394"/>
  <c r="AB394"/>
  <c r="Y394"/>
  <c r="V394"/>
  <c r="S394"/>
  <c r="P394"/>
  <c r="M394"/>
  <c r="AU393"/>
  <c r="AT393"/>
  <c r="AQ393"/>
  <c r="AN393"/>
  <c r="AK393"/>
  <c r="AH393"/>
  <c r="AE393"/>
  <c r="AB393"/>
  <c r="Y393"/>
  <c r="V393"/>
  <c r="S393"/>
  <c r="P393"/>
  <c r="M393"/>
  <c r="AU392"/>
  <c r="AT392"/>
  <c r="AQ392"/>
  <c r="AN392"/>
  <c r="AK392"/>
  <c r="AH392"/>
  <c r="AE392"/>
  <c r="AB392"/>
  <c r="Y392"/>
  <c r="V392"/>
  <c r="S392"/>
  <c r="P392"/>
  <c r="M392"/>
  <c r="AU391"/>
  <c r="AT391"/>
  <c r="AQ391"/>
  <c r="AU390"/>
  <c r="AT390"/>
  <c r="AQ390"/>
  <c r="AN390"/>
  <c r="AK390"/>
  <c r="AH390"/>
  <c r="AE390"/>
  <c r="AB390"/>
  <c r="Y390"/>
  <c r="V390"/>
  <c r="S390"/>
  <c r="P390"/>
  <c r="M390"/>
  <c r="AU389"/>
  <c r="AT389"/>
  <c r="AQ389"/>
  <c r="AU388"/>
  <c r="AT388"/>
  <c r="AQ388"/>
  <c r="AN388"/>
  <c r="AK388"/>
  <c r="AH388"/>
  <c r="AE388"/>
  <c r="AB388"/>
  <c r="AU387"/>
  <c r="AT387"/>
  <c r="AQ387"/>
  <c r="AN387"/>
  <c r="AK387"/>
  <c r="AH387"/>
  <c r="AE387"/>
  <c r="AB387"/>
  <c r="Y387"/>
  <c r="V387"/>
  <c r="S387"/>
  <c r="P387"/>
  <c r="M387"/>
  <c r="AU386"/>
  <c r="AT386"/>
  <c r="AQ386"/>
  <c r="AN386"/>
  <c r="AK386"/>
  <c r="AH386"/>
  <c r="AE386"/>
  <c r="AB386"/>
  <c r="Y386"/>
  <c r="V386"/>
  <c r="S386"/>
  <c r="P386"/>
  <c r="M386"/>
  <c r="AU385"/>
  <c r="AT385"/>
  <c r="AQ385"/>
  <c r="AN385"/>
  <c r="AK385"/>
  <c r="AH385"/>
  <c r="AE385"/>
  <c r="AB385"/>
  <c r="Y385"/>
  <c r="V385"/>
  <c r="S385"/>
  <c r="P385"/>
  <c r="M385"/>
  <c r="AU384"/>
  <c r="AT384"/>
  <c r="AQ384"/>
  <c r="AN384"/>
  <c r="AK384"/>
  <c r="AH384"/>
  <c r="AE384"/>
  <c r="AB384"/>
  <c r="Y384"/>
  <c r="V384"/>
  <c r="S384"/>
  <c r="P384"/>
  <c r="M384"/>
  <c r="AU383"/>
  <c r="AT383"/>
  <c r="AQ383"/>
  <c r="AN383"/>
  <c r="AK383"/>
  <c r="AH383"/>
  <c r="AE383"/>
  <c r="AB383"/>
  <c r="Y383"/>
  <c r="V383"/>
  <c r="S383"/>
  <c r="P383"/>
  <c r="M383"/>
  <c r="AU382"/>
  <c r="AT382"/>
  <c r="AQ382"/>
  <c r="AN382"/>
  <c r="AK382"/>
  <c r="AH382"/>
  <c r="AE382"/>
  <c r="AB382"/>
  <c r="Y382"/>
  <c r="V382"/>
  <c r="S382"/>
  <c r="P382"/>
  <c r="M382"/>
  <c r="AU381"/>
  <c r="AT381"/>
  <c r="AQ381"/>
  <c r="AN381"/>
  <c r="AK381"/>
  <c r="AH381"/>
  <c r="AE381"/>
  <c r="AB381"/>
  <c r="Y381"/>
  <c r="V381"/>
  <c r="S381"/>
  <c r="P381"/>
  <c r="M381"/>
  <c r="AU380"/>
  <c r="AT380"/>
  <c r="AQ380"/>
  <c r="AN380"/>
  <c r="AK380"/>
  <c r="AH380"/>
  <c r="AE380"/>
  <c r="AB380"/>
  <c r="Y380"/>
  <c r="V380"/>
  <c r="S380"/>
  <c r="P380"/>
  <c r="M380"/>
  <c r="AU379"/>
  <c r="AT379"/>
  <c r="AQ379"/>
  <c r="AN379"/>
  <c r="AK379"/>
  <c r="AH379"/>
  <c r="AE379"/>
  <c r="AB379"/>
  <c r="Y379"/>
  <c r="V379"/>
  <c r="S379"/>
  <c r="P379"/>
  <c r="M379"/>
  <c r="AU378"/>
  <c r="AT378"/>
  <c r="AQ378"/>
  <c r="AN378"/>
  <c r="AK378"/>
  <c r="AH378"/>
  <c r="AE378"/>
  <c r="AB378"/>
  <c r="Y378"/>
  <c r="V378"/>
  <c r="S378"/>
  <c r="P378"/>
  <c r="M378"/>
  <c r="AU377"/>
  <c r="AT377"/>
  <c r="AQ377"/>
  <c r="AN377"/>
  <c r="AK377"/>
  <c r="AH377"/>
  <c r="AE377"/>
  <c r="AB377"/>
  <c r="Y377"/>
  <c r="V377"/>
  <c r="S377"/>
  <c r="P377"/>
  <c r="M377"/>
  <c r="AU376"/>
  <c r="AT376"/>
  <c r="AQ376"/>
  <c r="AN376"/>
  <c r="AK376"/>
  <c r="AH376"/>
  <c r="AE376"/>
  <c r="AB376"/>
  <c r="Y376"/>
  <c r="V376"/>
  <c r="S376"/>
  <c r="P376"/>
  <c r="M376"/>
  <c r="AU375"/>
  <c r="AT375"/>
  <c r="AQ375"/>
  <c r="AN375"/>
  <c r="AK375"/>
  <c r="AH375"/>
  <c r="AE375"/>
  <c r="AB375"/>
  <c r="Y375"/>
  <c r="V375"/>
  <c r="S375"/>
  <c r="P375"/>
  <c r="M375"/>
  <c r="AU374"/>
  <c r="AT374"/>
  <c r="AQ374"/>
  <c r="AN374"/>
  <c r="AK374"/>
  <c r="AH374"/>
  <c r="AE374"/>
  <c r="AB374"/>
  <c r="Y374"/>
  <c r="V374"/>
  <c r="S374"/>
  <c r="P374"/>
  <c r="M374"/>
  <c r="AU373"/>
  <c r="AT373"/>
  <c r="AQ373"/>
  <c r="AN373"/>
  <c r="AK373"/>
  <c r="AH373"/>
  <c r="AE373"/>
  <c r="AB373"/>
  <c r="Y373"/>
  <c r="V373"/>
  <c r="S373"/>
  <c r="P373"/>
  <c r="M373"/>
  <c r="AU372"/>
  <c r="AT372"/>
  <c r="AQ372"/>
  <c r="AN372"/>
  <c r="AK372"/>
  <c r="AH372"/>
  <c r="AE372"/>
  <c r="AB372"/>
  <c r="Y372"/>
  <c r="V372"/>
  <c r="S372"/>
  <c r="P372"/>
  <c r="M372"/>
  <c r="AU371"/>
  <c r="AT371"/>
  <c r="AQ371"/>
  <c r="AN371"/>
  <c r="AK371"/>
  <c r="AH371"/>
  <c r="AE371"/>
  <c r="AB371"/>
  <c r="Y371"/>
  <c r="V371"/>
  <c r="S371"/>
  <c r="P371"/>
  <c r="M371"/>
  <c r="AU370"/>
  <c r="AT370"/>
  <c r="AQ370"/>
  <c r="AN370"/>
  <c r="AK370"/>
  <c r="AH370"/>
  <c r="AE370"/>
  <c r="AB370"/>
  <c r="Y370"/>
  <c r="V370"/>
  <c r="S370"/>
  <c r="P370"/>
  <c r="M370"/>
  <c r="AU369"/>
  <c r="AT369"/>
  <c r="AQ369"/>
  <c r="AN369"/>
  <c r="AK369"/>
  <c r="AH369"/>
  <c r="AE369"/>
  <c r="AB369"/>
  <c r="Y369"/>
  <c r="V369"/>
  <c r="S369"/>
  <c r="P369"/>
  <c r="M369"/>
  <c r="AU368"/>
  <c r="AT368"/>
  <c r="AQ368"/>
  <c r="AN368"/>
  <c r="AK368"/>
  <c r="AH368"/>
  <c r="AE368"/>
  <c r="AB368"/>
  <c r="Y368"/>
  <c r="V368"/>
  <c r="S368"/>
  <c r="P368"/>
  <c r="M368"/>
  <c r="AU367"/>
  <c r="AT367"/>
  <c r="AQ367"/>
  <c r="AN367"/>
  <c r="AK367"/>
  <c r="AH367"/>
  <c r="AE367"/>
  <c r="AB367"/>
  <c r="Y367"/>
  <c r="V367"/>
  <c r="S367"/>
  <c r="P367"/>
  <c r="M367"/>
  <c r="AU366"/>
  <c r="AT366"/>
  <c r="AQ366"/>
  <c r="AN366"/>
  <c r="AK366"/>
  <c r="AH366"/>
  <c r="AE366"/>
  <c r="AB366"/>
  <c r="Y366"/>
  <c r="V366"/>
  <c r="S366"/>
  <c r="P366"/>
  <c r="M366"/>
  <c r="AU365"/>
  <c r="AT365"/>
  <c r="AQ365"/>
  <c r="AN365"/>
  <c r="AK365"/>
  <c r="AH365"/>
  <c r="AE365"/>
  <c r="AB365"/>
  <c r="Y365"/>
  <c r="V365"/>
  <c r="S365"/>
  <c r="P365"/>
  <c r="M365"/>
  <c r="AU364"/>
  <c r="AT364"/>
  <c r="AQ364"/>
  <c r="AN364"/>
  <c r="AK364"/>
  <c r="AH364"/>
  <c r="AE364"/>
  <c r="AB364"/>
  <c r="Y364"/>
  <c r="V364"/>
  <c r="S364"/>
  <c r="P364"/>
  <c r="M364"/>
  <c r="AU363"/>
  <c r="AT363"/>
  <c r="AQ363"/>
  <c r="AN363"/>
  <c r="AK363"/>
  <c r="AH363"/>
  <c r="AE363"/>
  <c r="AB363"/>
  <c r="Y363"/>
  <c r="V363"/>
  <c r="S363"/>
  <c r="P363"/>
  <c r="M363"/>
  <c r="AU362"/>
  <c r="AT362"/>
  <c r="AQ362"/>
  <c r="AN362"/>
  <c r="AK362"/>
  <c r="AH362"/>
  <c r="AE362"/>
  <c r="AB362"/>
  <c r="Y362"/>
  <c r="V362"/>
  <c r="S362"/>
  <c r="P362"/>
  <c r="M362"/>
  <c r="AU361"/>
  <c r="AT361"/>
  <c r="AQ361"/>
  <c r="AN361"/>
  <c r="AK361"/>
  <c r="AH361"/>
  <c r="AE361"/>
  <c r="AB361"/>
  <c r="Y361"/>
  <c r="V361"/>
  <c r="S361"/>
  <c r="P361"/>
  <c r="M361"/>
  <c r="AU360"/>
  <c r="AT360"/>
  <c r="AQ360"/>
  <c r="AN360"/>
  <c r="AK360"/>
  <c r="AH360"/>
  <c r="AE360"/>
  <c r="AB360"/>
  <c r="Y360"/>
  <c r="V360"/>
  <c r="S360"/>
  <c r="P360"/>
  <c r="M360"/>
  <c r="AU359"/>
  <c r="AT359"/>
  <c r="AQ359"/>
  <c r="AN359"/>
  <c r="AK359"/>
  <c r="AH359"/>
  <c r="AE359"/>
  <c r="AB359"/>
  <c r="Y359"/>
  <c r="V359"/>
  <c r="S359"/>
  <c r="P359"/>
  <c r="M359"/>
  <c r="AU358"/>
  <c r="AT358"/>
  <c r="AQ358"/>
  <c r="AN358"/>
  <c r="AK358"/>
  <c r="AH358"/>
  <c r="AE358"/>
  <c r="AB358"/>
  <c r="Y358"/>
  <c r="V358"/>
  <c r="S358"/>
  <c r="P358"/>
  <c r="M358"/>
  <c r="AU357"/>
  <c r="AT357"/>
  <c r="AQ357"/>
  <c r="AN357"/>
  <c r="AK357"/>
  <c r="AH357"/>
  <c r="AE357"/>
  <c r="AB357"/>
  <c r="Y357"/>
  <c r="V357"/>
  <c r="S357"/>
  <c r="P357"/>
  <c r="M357"/>
  <c r="AU356"/>
  <c r="AT356"/>
  <c r="AQ356"/>
  <c r="AN356"/>
  <c r="AK356"/>
  <c r="AH356"/>
  <c r="AE356"/>
  <c r="AB356"/>
  <c r="Y356"/>
  <c r="V356"/>
  <c r="S356"/>
  <c r="P356"/>
  <c r="M356"/>
  <c r="AU355"/>
  <c r="AT355"/>
  <c r="AQ355"/>
  <c r="AN355"/>
  <c r="AK355"/>
  <c r="AH355"/>
  <c r="AE355"/>
  <c r="AB355"/>
  <c r="Y355"/>
  <c r="V355"/>
  <c r="S355"/>
  <c r="P355"/>
  <c r="M355"/>
  <c r="AU354"/>
  <c r="AT354"/>
  <c r="AQ354"/>
  <c r="AN354"/>
  <c r="AK354"/>
  <c r="AH354"/>
  <c r="AE354"/>
  <c r="AB354"/>
  <c r="Y354"/>
  <c r="V354"/>
  <c r="S354"/>
  <c r="P354"/>
  <c r="M354"/>
  <c r="AU353"/>
  <c r="AT353"/>
  <c r="AQ353"/>
  <c r="AN353"/>
  <c r="AK353"/>
  <c r="AH353"/>
  <c r="AE353"/>
  <c r="AB353"/>
  <c r="Y353"/>
  <c r="V353"/>
  <c r="S353"/>
  <c r="P353"/>
  <c r="M353"/>
  <c r="AU352"/>
  <c r="AT352"/>
  <c r="AQ352"/>
  <c r="AN352"/>
  <c r="AK352"/>
  <c r="AH352"/>
  <c r="AE352"/>
  <c r="AB352"/>
  <c r="Y352"/>
  <c r="V352"/>
  <c r="S352"/>
  <c r="P352"/>
  <c r="M352"/>
  <c r="AU351"/>
  <c r="AT351"/>
  <c r="AQ351"/>
  <c r="AN351"/>
  <c r="AK351"/>
  <c r="AH351"/>
  <c r="AE351"/>
  <c r="AB351"/>
  <c r="Y351"/>
  <c r="V351"/>
  <c r="S351"/>
  <c r="P351"/>
  <c r="M351"/>
  <c r="AU350"/>
  <c r="AT350"/>
  <c r="AQ350"/>
  <c r="AN350"/>
  <c r="AK350"/>
  <c r="AH350"/>
  <c r="AE350"/>
  <c r="AB350"/>
  <c r="Y350"/>
  <c r="V350"/>
  <c r="S350"/>
  <c r="P350"/>
  <c r="M350"/>
  <c r="AU349"/>
  <c r="AT349"/>
  <c r="AQ349"/>
  <c r="AN349"/>
  <c r="AK349"/>
  <c r="AH349"/>
  <c r="AE349"/>
  <c r="AB349"/>
  <c r="Y349"/>
  <c r="AU348"/>
  <c r="AT348"/>
  <c r="AQ348"/>
  <c r="AN348"/>
  <c r="AK348"/>
  <c r="AH348"/>
  <c r="AE348"/>
  <c r="AB348"/>
  <c r="Y348"/>
  <c r="V348"/>
  <c r="S348"/>
  <c r="P348"/>
  <c r="M348"/>
  <c r="AU347"/>
  <c r="AT347"/>
  <c r="AQ347"/>
  <c r="AN347"/>
  <c r="AK347"/>
  <c r="AH347"/>
  <c r="AE347"/>
  <c r="AB347"/>
  <c r="Y347"/>
  <c r="V347"/>
  <c r="S347"/>
  <c r="P347"/>
  <c r="M347"/>
  <c r="AU346"/>
  <c r="AT346"/>
  <c r="AQ346"/>
  <c r="AN346"/>
  <c r="AK346"/>
  <c r="AH346"/>
  <c r="AE346"/>
  <c r="AB346"/>
  <c r="Y346"/>
  <c r="V346"/>
  <c r="S346"/>
  <c r="P346"/>
  <c r="M346"/>
  <c r="AU345"/>
  <c r="AT345"/>
  <c r="AQ345"/>
  <c r="AN345"/>
  <c r="AK345"/>
  <c r="AH345"/>
  <c r="AE345"/>
  <c r="AB345"/>
  <c r="Y345"/>
  <c r="V345"/>
  <c r="S345"/>
  <c r="P345"/>
  <c r="M345"/>
  <c r="AU344"/>
  <c r="AT344"/>
  <c r="AQ344"/>
  <c r="AN344"/>
  <c r="AK344"/>
  <c r="AH344"/>
  <c r="AE344"/>
  <c r="AB344"/>
  <c r="Y344"/>
  <c r="V344"/>
  <c r="S344"/>
  <c r="P344"/>
  <c r="M344"/>
  <c r="AU343"/>
  <c r="AT343"/>
  <c r="AQ343"/>
  <c r="AN343"/>
  <c r="AK343"/>
  <c r="AH343"/>
  <c r="AE343"/>
  <c r="AB343"/>
  <c r="Y343"/>
  <c r="V343"/>
  <c r="S343"/>
  <c r="AU342"/>
  <c r="AT342"/>
  <c r="AQ342"/>
  <c r="AN342"/>
  <c r="AK342"/>
  <c r="AH342"/>
  <c r="AE342"/>
  <c r="AB342"/>
  <c r="Y342"/>
  <c r="V342"/>
  <c r="S342"/>
  <c r="P342"/>
  <c r="M342"/>
  <c r="AU341"/>
  <c r="AT341"/>
  <c r="AQ341"/>
  <c r="AN341"/>
  <c r="AK341"/>
  <c r="AH341"/>
  <c r="AE341"/>
  <c r="AB341"/>
  <c r="Y341"/>
  <c r="V341"/>
  <c r="S341"/>
  <c r="P341"/>
  <c r="M341"/>
  <c r="AU340"/>
  <c r="AT340"/>
  <c r="AQ340"/>
  <c r="AN340"/>
  <c r="AK340"/>
  <c r="AH340"/>
  <c r="AE340"/>
  <c r="AB340"/>
  <c r="Y340"/>
  <c r="V340"/>
  <c r="S340"/>
  <c r="P340"/>
  <c r="M340"/>
  <c r="AU339"/>
  <c r="AT339"/>
  <c r="AQ339"/>
  <c r="AN339"/>
  <c r="AK339"/>
  <c r="AH339"/>
  <c r="AE339"/>
  <c r="AB339"/>
  <c r="Y339"/>
  <c r="V339"/>
  <c r="S339"/>
  <c r="P339"/>
  <c r="M339"/>
  <c r="AU338"/>
  <c r="AT338"/>
  <c r="AQ338"/>
  <c r="AN338"/>
  <c r="AK338"/>
  <c r="AH338"/>
  <c r="AE338"/>
  <c r="AB338"/>
  <c r="Y338"/>
  <c r="V338"/>
  <c r="S338"/>
  <c r="P338"/>
  <c r="M338"/>
  <c r="AU337"/>
  <c r="AT337"/>
  <c r="AQ337"/>
  <c r="AN337"/>
  <c r="AK337"/>
  <c r="AH337"/>
  <c r="AE337"/>
  <c r="AB337"/>
  <c r="Y337"/>
  <c r="V337"/>
  <c r="S337"/>
  <c r="P337"/>
  <c r="M337"/>
  <c r="AU336"/>
  <c r="AT336"/>
  <c r="AQ336"/>
  <c r="AN336"/>
  <c r="AK336"/>
  <c r="AH336"/>
  <c r="AE336"/>
  <c r="AB336"/>
  <c r="Y336"/>
  <c r="V336"/>
  <c r="S336"/>
  <c r="P336"/>
  <c r="M336"/>
  <c r="AU335"/>
  <c r="AT335"/>
  <c r="AQ335"/>
  <c r="AN335"/>
  <c r="AK335"/>
  <c r="AH335"/>
  <c r="AE335"/>
  <c r="AB335"/>
  <c r="Y335"/>
  <c r="V335"/>
  <c r="S335"/>
  <c r="P335"/>
  <c r="M335"/>
  <c r="AU334"/>
  <c r="AT334"/>
  <c r="AQ334"/>
  <c r="AN334"/>
  <c r="AK334"/>
  <c r="AH334"/>
  <c r="AE334"/>
  <c r="AB334"/>
  <c r="Y334"/>
  <c r="V334"/>
  <c r="S334"/>
  <c r="P334"/>
  <c r="M334"/>
  <c r="AU333"/>
  <c r="AT333"/>
  <c r="AQ333"/>
  <c r="AN333"/>
  <c r="AK333"/>
  <c r="AH333"/>
  <c r="AE333"/>
  <c r="AB333"/>
  <c r="Y333"/>
  <c r="V333"/>
  <c r="S333"/>
  <c r="P333"/>
  <c r="M333"/>
  <c r="AU332"/>
  <c r="AT332"/>
  <c r="AQ332"/>
  <c r="AN332"/>
  <c r="AK332"/>
  <c r="AH332"/>
  <c r="AE332"/>
  <c r="AB332"/>
  <c r="Y332"/>
  <c r="V332"/>
  <c r="S332"/>
  <c r="P332"/>
  <c r="M332"/>
  <c r="AU331"/>
  <c r="AT331"/>
  <c r="AQ331"/>
  <c r="AN331"/>
  <c r="AK331"/>
  <c r="AH331"/>
  <c r="AE331"/>
  <c r="AB331"/>
  <c r="Y331"/>
  <c r="V331"/>
  <c r="S331"/>
  <c r="P331"/>
  <c r="M331"/>
  <c r="AU330"/>
  <c r="AT330"/>
  <c r="AQ330"/>
  <c r="AN330"/>
  <c r="AK330"/>
  <c r="AH330"/>
  <c r="AE330"/>
  <c r="AB330"/>
  <c r="Y330"/>
  <c r="V330"/>
  <c r="S330"/>
  <c r="P330"/>
  <c r="M330"/>
  <c r="AU329"/>
  <c r="AT329"/>
  <c r="AQ329"/>
  <c r="AN329"/>
  <c r="AK329"/>
  <c r="AH329"/>
  <c r="AE329"/>
  <c r="AB329"/>
  <c r="Y329"/>
  <c r="V329"/>
  <c r="S329"/>
  <c r="P329"/>
  <c r="M329"/>
  <c r="AU328"/>
  <c r="AT328"/>
  <c r="AQ328"/>
  <c r="AN328"/>
  <c r="AK328"/>
  <c r="AH328"/>
  <c r="AE328"/>
  <c r="AB328"/>
  <c r="Y328"/>
  <c r="V328"/>
  <c r="S328"/>
  <c r="P328"/>
  <c r="M328"/>
  <c r="AU327"/>
  <c r="AT327"/>
  <c r="AQ327"/>
  <c r="AN327"/>
  <c r="AK327"/>
  <c r="AH327"/>
  <c r="AE327"/>
  <c r="AB327"/>
  <c r="Y327"/>
  <c r="V327"/>
  <c r="S327"/>
  <c r="P327"/>
  <c r="M327"/>
  <c r="AU326"/>
  <c r="AT326"/>
  <c r="AQ326"/>
  <c r="AN326"/>
  <c r="AK326"/>
  <c r="AH326"/>
  <c r="AE326"/>
  <c r="AB326"/>
  <c r="Y326"/>
  <c r="V326"/>
  <c r="S326"/>
  <c r="P326"/>
  <c r="M326"/>
  <c r="AU325"/>
  <c r="AT325"/>
  <c r="AQ325"/>
  <c r="AN325"/>
  <c r="AK325"/>
  <c r="AH325"/>
  <c r="AE325"/>
  <c r="AB325"/>
  <c r="Y325"/>
  <c r="V325"/>
  <c r="S325"/>
  <c r="P325"/>
  <c r="M325"/>
  <c r="AU324"/>
  <c r="AT324"/>
  <c r="AQ324"/>
  <c r="AN324"/>
  <c r="AK324"/>
  <c r="AH324"/>
  <c r="AE324"/>
  <c r="AB324"/>
  <c r="Y324"/>
  <c r="V324"/>
  <c r="S324"/>
  <c r="P324"/>
  <c r="M324"/>
  <c r="AU323"/>
  <c r="AT323"/>
  <c r="AQ323"/>
  <c r="AN323"/>
  <c r="AK323"/>
  <c r="AH323"/>
  <c r="AE323"/>
  <c r="AB323"/>
  <c r="Y323"/>
  <c r="V323"/>
  <c r="S323"/>
  <c r="P323"/>
  <c r="M323"/>
  <c r="AU322"/>
  <c r="AT322"/>
  <c r="AQ322"/>
  <c r="AN322"/>
  <c r="AK322"/>
  <c r="AH322"/>
  <c r="AE322"/>
  <c r="AB322"/>
  <c r="Y322"/>
  <c r="V322"/>
  <c r="S322"/>
  <c r="P322"/>
  <c r="M322"/>
  <c r="AU321"/>
  <c r="AT321"/>
  <c r="AQ321"/>
  <c r="AN321"/>
  <c r="AK321"/>
  <c r="AH321"/>
  <c r="AE321"/>
  <c r="AB321"/>
  <c r="Y321"/>
  <c r="V321"/>
  <c r="S321"/>
  <c r="P321"/>
  <c r="M321"/>
  <c r="AU320"/>
  <c r="AT320"/>
  <c r="AQ320"/>
  <c r="AN320"/>
  <c r="AK320"/>
  <c r="AH320"/>
  <c r="AE320"/>
  <c r="AB320"/>
  <c r="Y320"/>
  <c r="V320"/>
  <c r="S320"/>
  <c r="P320"/>
  <c r="M320"/>
  <c r="AU319"/>
  <c r="AT319"/>
  <c r="AQ319"/>
  <c r="AN319"/>
  <c r="AK319"/>
  <c r="AH319"/>
  <c r="AE319"/>
  <c r="AB319"/>
  <c r="Y319"/>
  <c r="V319"/>
  <c r="S319"/>
  <c r="P319"/>
  <c r="M319"/>
  <c r="AU318"/>
  <c r="AT318"/>
  <c r="AQ318"/>
  <c r="AN318"/>
  <c r="AK318"/>
  <c r="AH318"/>
  <c r="AE318"/>
  <c r="AB318"/>
  <c r="Y318"/>
  <c r="V318"/>
  <c r="S318"/>
  <c r="P318"/>
  <c r="M318"/>
  <c r="AU317"/>
  <c r="AT317"/>
  <c r="AQ317"/>
  <c r="AN317"/>
  <c r="AK317"/>
  <c r="AH317"/>
  <c r="AE317"/>
  <c r="AB317"/>
  <c r="Y317"/>
  <c r="V317"/>
  <c r="S317"/>
  <c r="P317"/>
  <c r="M317"/>
  <c r="AU316"/>
  <c r="AT316"/>
  <c r="AQ316"/>
  <c r="AN316"/>
  <c r="AK316"/>
  <c r="AH316"/>
  <c r="AE316"/>
  <c r="AB316"/>
  <c r="Y316"/>
  <c r="V316"/>
  <c r="S316"/>
  <c r="P316"/>
  <c r="M316"/>
  <c r="AU315"/>
  <c r="AT315"/>
  <c r="AQ315"/>
  <c r="AN315"/>
  <c r="AK315"/>
  <c r="AH315"/>
  <c r="AE315"/>
  <c r="AB315"/>
  <c r="Y315"/>
  <c r="V315"/>
  <c r="S315"/>
  <c r="P315"/>
  <c r="M315"/>
  <c r="AU314"/>
  <c r="AT314"/>
  <c r="AQ314"/>
  <c r="AN314"/>
  <c r="AK314"/>
  <c r="AH314"/>
  <c r="AE314"/>
  <c r="AB314"/>
  <c r="Y314"/>
  <c r="V314"/>
  <c r="S314"/>
  <c r="P314"/>
  <c r="M314"/>
  <c r="AU313"/>
  <c r="AT313"/>
  <c r="AQ313"/>
  <c r="AN313"/>
  <c r="AK313"/>
  <c r="AH313"/>
  <c r="AE313"/>
  <c r="AB313"/>
  <c r="Y313"/>
  <c r="V313"/>
  <c r="S313"/>
  <c r="P313"/>
  <c r="M313"/>
  <c r="AU312"/>
  <c r="AT312"/>
  <c r="AQ312"/>
  <c r="AN312"/>
  <c r="AK312"/>
  <c r="AH312"/>
  <c r="AE312"/>
  <c r="AB312"/>
  <c r="Y312"/>
  <c r="V312"/>
  <c r="S312"/>
  <c r="P312"/>
  <c r="M312"/>
  <c r="AU311"/>
  <c r="AT311"/>
  <c r="AQ311"/>
  <c r="AN311"/>
  <c r="AK311"/>
  <c r="AH311"/>
  <c r="AE311"/>
  <c r="AB311"/>
  <c r="Y311"/>
  <c r="V311"/>
  <c r="S311"/>
  <c r="P311"/>
  <c r="M311"/>
  <c r="AU310"/>
  <c r="AT310"/>
  <c r="AQ310"/>
  <c r="AN310"/>
  <c r="AK310"/>
  <c r="AH310"/>
  <c r="AE310"/>
  <c r="AB310"/>
  <c r="Y310"/>
  <c r="V310"/>
  <c r="S310"/>
  <c r="P310"/>
  <c r="M310"/>
  <c r="AU309"/>
  <c r="AT309"/>
  <c r="AQ309"/>
  <c r="AN309"/>
  <c r="AK309"/>
  <c r="AH309"/>
  <c r="AE309"/>
  <c r="AB309"/>
  <c r="Y309"/>
  <c r="V309"/>
  <c r="S309"/>
  <c r="P309"/>
  <c r="M309"/>
  <c r="AU308"/>
  <c r="AT308"/>
  <c r="AQ308"/>
  <c r="AN308"/>
  <c r="AK308"/>
  <c r="AH308"/>
  <c r="AE308"/>
  <c r="AB308"/>
  <c r="Y308"/>
  <c r="V308"/>
  <c r="S308"/>
  <c r="P308"/>
  <c r="M308"/>
  <c r="AU307"/>
  <c r="AT307"/>
  <c r="AQ307"/>
  <c r="AN307"/>
  <c r="AK307"/>
  <c r="AH307"/>
  <c r="AE307"/>
  <c r="AB307"/>
  <c r="Y307"/>
  <c r="V307"/>
  <c r="S307"/>
  <c r="P307"/>
  <c r="M307"/>
  <c r="AU306"/>
  <c r="AT306"/>
  <c r="AQ306"/>
  <c r="AN306"/>
  <c r="AK306"/>
  <c r="AH306"/>
  <c r="AE306"/>
  <c r="AB306"/>
  <c r="Y306"/>
  <c r="V306"/>
  <c r="S306"/>
  <c r="P306"/>
  <c r="M306"/>
  <c r="AU305"/>
  <c r="AT305"/>
  <c r="AQ305"/>
  <c r="AN305"/>
  <c r="AK305"/>
  <c r="AH305"/>
  <c r="AE305"/>
  <c r="AB305"/>
  <c r="Y305"/>
  <c r="V305"/>
  <c r="S305"/>
  <c r="P305"/>
  <c r="M305"/>
  <c r="AU304"/>
  <c r="AT304"/>
  <c r="AQ304"/>
  <c r="AN304"/>
  <c r="AK304"/>
  <c r="AH304"/>
  <c r="AE304"/>
  <c r="AB304"/>
  <c r="Y304"/>
  <c r="V304"/>
  <c r="S304"/>
  <c r="P304"/>
  <c r="M304"/>
  <c r="AU303"/>
  <c r="AT303"/>
  <c r="AQ303"/>
  <c r="AN303"/>
  <c r="AK303"/>
  <c r="AH303"/>
  <c r="AE303"/>
  <c r="AB303"/>
  <c r="Y303"/>
  <c r="V303"/>
  <c r="S303"/>
  <c r="P303"/>
  <c r="M303"/>
  <c r="AU302"/>
  <c r="AT302"/>
  <c r="AQ302"/>
  <c r="AN302"/>
  <c r="AK302"/>
  <c r="AH302"/>
  <c r="AE302"/>
  <c r="AB302"/>
  <c r="Y302"/>
  <c r="V302"/>
  <c r="S302"/>
  <c r="P302"/>
  <c r="M302"/>
  <c r="AU301"/>
  <c r="AT301"/>
  <c r="AQ301"/>
  <c r="AN301"/>
  <c r="AK301"/>
  <c r="AH301"/>
  <c r="AE301"/>
  <c r="AB301"/>
  <c r="Y301"/>
  <c r="V301"/>
  <c r="S301"/>
  <c r="P301"/>
  <c r="M301"/>
  <c r="AU300"/>
  <c r="AT300"/>
  <c r="AQ300"/>
  <c r="AN300"/>
  <c r="AK300"/>
  <c r="AH300"/>
  <c r="AE300"/>
  <c r="AB300"/>
  <c r="Y300"/>
  <c r="V300"/>
  <c r="AU299"/>
  <c r="AT299"/>
  <c r="AQ299"/>
  <c r="AN299"/>
  <c r="AK299"/>
  <c r="AH299"/>
  <c r="AE299"/>
  <c r="AB299"/>
  <c r="Y299"/>
  <c r="V299"/>
  <c r="S299"/>
  <c r="P299"/>
  <c r="M299"/>
  <c r="AU298"/>
  <c r="AT298"/>
  <c r="AQ298"/>
  <c r="AN298"/>
  <c r="AK298"/>
  <c r="AH298"/>
  <c r="AE298"/>
  <c r="AB298"/>
  <c r="Y298"/>
  <c r="V298"/>
  <c r="S298"/>
  <c r="P298"/>
  <c r="M298"/>
  <c r="AU297"/>
  <c r="AT297"/>
  <c r="AQ297"/>
  <c r="AN297"/>
  <c r="AK297"/>
  <c r="AH297"/>
  <c r="AE297"/>
  <c r="AB297"/>
  <c r="Y297"/>
  <c r="V297"/>
  <c r="S297"/>
  <c r="P297"/>
  <c r="M297"/>
  <c r="AU296"/>
  <c r="AT296"/>
  <c r="AQ296"/>
  <c r="AN296"/>
  <c r="AK296"/>
  <c r="AH296"/>
  <c r="AE296"/>
  <c r="AB296"/>
  <c r="Y296"/>
  <c r="V296"/>
  <c r="S296"/>
  <c r="P296"/>
  <c r="M296"/>
  <c r="AU295"/>
  <c r="AT295"/>
  <c r="AQ295"/>
  <c r="AN295"/>
  <c r="AK295"/>
  <c r="AH295"/>
  <c r="AE295"/>
  <c r="AB295"/>
  <c r="Y295"/>
  <c r="V295"/>
  <c r="S295"/>
  <c r="P295"/>
  <c r="M295"/>
  <c r="AU294"/>
  <c r="AT294"/>
  <c r="AQ294"/>
  <c r="AN294"/>
  <c r="AK294"/>
  <c r="AH294"/>
  <c r="AE294"/>
  <c r="AB294"/>
  <c r="Y294"/>
  <c r="V294"/>
  <c r="S294"/>
  <c r="P294"/>
  <c r="M294"/>
  <c r="AU293"/>
  <c r="AT293"/>
  <c r="AQ293"/>
  <c r="AN293"/>
  <c r="AK293"/>
  <c r="AH293"/>
  <c r="AE293"/>
  <c r="AB293"/>
  <c r="Y293"/>
  <c r="V293"/>
  <c r="S293"/>
  <c r="P293"/>
  <c r="M293"/>
  <c r="AU292"/>
  <c r="AT292"/>
  <c r="AQ292"/>
  <c r="AN292"/>
  <c r="AK292"/>
  <c r="AH292"/>
  <c r="AE292"/>
  <c r="AB292"/>
  <c r="Y292"/>
  <c r="V292"/>
  <c r="S292"/>
  <c r="P292"/>
  <c r="M292"/>
  <c r="AU291"/>
  <c r="AT291"/>
  <c r="AQ291"/>
  <c r="AN291"/>
  <c r="AK291"/>
  <c r="AH291"/>
  <c r="AE291"/>
  <c r="AB291"/>
  <c r="Y291"/>
  <c r="V291"/>
  <c r="S291"/>
  <c r="P291"/>
  <c r="M291"/>
  <c r="AU290"/>
  <c r="AT290"/>
  <c r="AQ290"/>
  <c r="AN290"/>
  <c r="AK290"/>
  <c r="AH290"/>
  <c r="AE290"/>
  <c r="AB290"/>
  <c r="AU289"/>
  <c r="AT289"/>
  <c r="AQ289"/>
  <c r="AN289"/>
  <c r="AK289"/>
  <c r="AH289"/>
  <c r="AE289"/>
  <c r="AB289"/>
  <c r="Y289"/>
  <c r="V289"/>
  <c r="S289"/>
  <c r="P289"/>
  <c r="M289"/>
  <c r="AU288"/>
  <c r="AT288"/>
  <c r="AQ288"/>
  <c r="AN288"/>
  <c r="AK288"/>
  <c r="AH288"/>
  <c r="AE288"/>
  <c r="AB288"/>
  <c r="Y288"/>
  <c r="V288"/>
  <c r="S288"/>
  <c r="P288"/>
  <c r="M288"/>
  <c r="AU287"/>
  <c r="AT287"/>
  <c r="AQ287"/>
  <c r="AU286"/>
  <c r="AT286"/>
  <c r="AQ286"/>
  <c r="AN286"/>
  <c r="AK286"/>
  <c r="AH286"/>
  <c r="AU285"/>
  <c r="AT285"/>
  <c r="AQ285"/>
  <c r="AN285"/>
  <c r="AK285"/>
  <c r="AH285"/>
  <c r="AE285"/>
  <c r="AB285"/>
  <c r="Y285"/>
  <c r="V285"/>
  <c r="S285"/>
  <c r="P285"/>
  <c r="M285"/>
  <c r="AU284"/>
  <c r="AT284"/>
  <c r="AQ284"/>
  <c r="AN284"/>
  <c r="AK284"/>
  <c r="AH284"/>
  <c r="AE284"/>
  <c r="AB284"/>
  <c r="Y284"/>
  <c r="V284"/>
  <c r="S284"/>
  <c r="P284"/>
  <c r="M284"/>
  <c r="AU283"/>
  <c r="AT283"/>
  <c r="AQ283"/>
  <c r="AN283"/>
  <c r="AK283"/>
  <c r="AH283"/>
  <c r="AE283"/>
  <c r="AB283"/>
  <c r="Y283"/>
  <c r="V283"/>
  <c r="S283"/>
  <c r="AU282"/>
  <c r="AT282"/>
  <c r="AQ282"/>
  <c r="AN282"/>
  <c r="AK282"/>
  <c r="AH282"/>
  <c r="AE282"/>
  <c r="AB282"/>
  <c r="Y282"/>
  <c r="V282"/>
  <c r="S282"/>
  <c r="P282"/>
  <c r="M282"/>
  <c r="AU281"/>
  <c r="AT281"/>
  <c r="AQ281"/>
  <c r="AN281"/>
  <c r="AK281"/>
  <c r="AH281"/>
  <c r="AE281"/>
  <c r="AB281"/>
  <c r="Y281"/>
  <c r="V281"/>
  <c r="S281"/>
  <c r="P281"/>
  <c r="M281"/>
  <c r="AU280"/>
  <c r="AT280"/>
  <c r="AQ280"/>
  <c r="AN280"/>
  <c r="AK280"/>
  <c r="AH280"/>
  <c r="AE280"/>
  <c r="AB280"/>
  <c r="Y280"/>
  <c r="V280"/>
  <c r="S280"/>
  <c r="P280"/>
  <c r="M280"/>
  <c r="AU279"/>
  <c r="AT279"/>
  <c r="AQ279"/>
  <c r="AN279"/>
  <c r="AK279"/>
  <c r="AH279"/>
  <c r="AE279"/>
  <c r="AB279"/>
  <c r="Y279"/>
  <c r="V279"/>
  <c r="S279"/>
  <c r="P279"/>
  <c r="M279"/>
  <c r="AU278"/>
  <c r="AT278"/>
  <c r="AQ278"/>
  <c r="AN278"/>
  <c r="AK278"/>
  <c r="AH278"/>
  <c r="AE278"/>
  <c r="AB278"/>
  <c r="Y278"/>
  <c r="AU277"/>
  <c r="AT277"/>
  <c r="AQ277"/>
  <c r="AN277"/>
  <c r="AK277"/>
  <c r="AH277"/>
  <c r="AE277"/>
  <c r="AB277"/>
  <c r="Y277"/>
  <c r="V277"/>
  <c r="S277"/>
  <c r="P277"/>
  <c r="AU276"/>
  <c r="AT276"/>
  <c r="AQ276"/>
  <c r="AN276"/>
  <c r="AK276"/>
  <c r="AH276"/>
  <c r="AE276"/>
  <c r="AB276"/>
  <c r="Y276"/>
  <c r="V276"/>
  <c r="S276"/>
  <c r="P276"/>
  <c r="M276"/>
  <c r="AU275"/>
  <c r="AT275"/>
  <c r="AQ275"/>
  <c r="AN275"/>
  <c r="AK275"/>
  <c r="AH275"/>
  <c r="AE275"/>
  <c r="AB275"/>
  <c r="Y275"/>
  <c r="V275"/>
  <c r="S275"/>
  <c r="P275"/>
  <c r="M275"/>
  <c r="AU274"/>
  <c r="AT274"/>
  <c r="AQ274"/>
  <c r="AN274"/>
  <c r="AK274"/>
  <c r="AH274"/>
  <c r="AE274"/>
  <c r="AB274"/>
  <c r="Y274"/>
  <c r="V274"/>
  <c r="S274"/>
  <c r="P274"/>
  <c r="M274"/>
  <c r="AU273"/>
  <c r="AT273"/>
  <c r="AQ273"/>
  <c r="AN273"/>
  <c r="AK273"/>
  <c r="AH273"/>
  <c r="AE273"/>
  <c r="AB273"/>
  <c r="Y273"/>
  <c r="V273"/>
  <c r="S273"/>
  <c r="P273"/>
  <c r="M273"/>
  <c r="AU272"/>
  <c r="AT272"/>
  <c r="AQ272"/>
  <c r="AN272"/>
  <c r="AK272"/>
  <c r="AH272"/>
  <c r="AE272"/>
  <c r="AB272"/>
  <c r="Y272"/>
  <c r="V272"/>
  <c r="S272"/>
  <c r="P272"/>
  <c r="M272"/>
  <c r="AU271"/>
  <c r="AT271"/>
  <c r="AQ271"/>
  <c r="AN271"/>
  <c r="AK271"/>
  <c r="AH271"/>
  <c r="AE271"/>
  <c r="AB271"/>
  <c r="Y271"/>
  <c r="V271"/>
  <c r="S271"/>
  <c r="P271"/>
  <c r="M271"/>
  <c r="AU270"/>
  <c r="AT270"/>
  <c r="AQ270"/>
  <c r="AN270"/>
  <c r="AK270"/>
  <c r="AH270"/>
  <c r="AE270"/>
  <c r="AB270"/>
  <c r="Y270"/>
  <c r="V270"/>
  <c r="S270"/>
  <c r="P270"/>
  <c r="M270"/>
  <c r="AU269"/>
  <c r="AT269"/>
  <c r="AQ269"/>
  <c r="AN269"/>
  <c r="AK269"/>
  <c r="AH269"/>
  <c r="AE269"/>
  <c r="AB269"/>
  <c r="Y269"/>
  <c r="V269"/>
  <c r="S269"/>
  <c r="P269"/>
  <c r="M269"/>
  <c r="AU268"/>
  <c r="AT268"/>
  <c r="AQ268"/>
  <c r="AN268"/>
  <c r="AK268"/>
  <c r="AH268"/>
  <c r="AE268"/>
  <c r="AB268"/>
  <c r="Y268"/>
  <c r="V268"/>
  <c r="S268"/>
  <c r="P268"/>
  <c r="M268"/>
  <c r="AU267"/>
  <c r="AT267"/>
  <c r="AQ267"/>
  <c r="AN267"/>
  <c r="AK267"/>
  <c r="AH267"/>
  <c r="AE267"/>
  <c r="AB267"/>
  <c r="Y267"/>
  <c r="V267"/>
  <c r="S267"/>
  <c r="P267"/>
  <c r="M267"/>
  <c r="AU266"/>
  <c r="AT266"/>
  <c r="AQ266"/>
  <c r="AN266"/>
  <c r="AK266"/>
  <c r="AH266"/>
  <c r="AE266"/>
  <c r="AB266"/>
  <c r="Y266"/>
  <c r="V266"/>
  <c r="S266"/>
  <c r="P266"/>
  <c r="M266"/>
  <c r="AU265"/>
  <c r="AT265"/>
  <c r="AQ265"/>
  <c r="AN265"/>
  <c r="AK265"/>
  <c r="AH265"/>
  <c r="AE265"/>
  <c r="AB265"/>
  <c r="AU264"/>
  <c r="AT264"/>
  <c r="AQ264"/>
  <c r="AN264"/>
  <c r="AK264"/>
  <c r="AH264"/>
  <c r="AE264"/>
  <c r="AB264"/>
  <c r="AU263"/>
  <c r="AT263"/>
  <c r="AU262"/>
  <c r="AT262"/>
  <c r="AQ262"/>
  <c r="AN262"/>
  <c r="AK262"/>
  <c r="AH262"/>
  <c r="AE262"/>
  <c r="AB262"/>
  <c r="Y262"/>
  <c r="V262"/>
  <c r="S262"/>
  <c r="P262"/>
  <c r="M262"/>
  <c r="AU261"/>
  <c r="AT261"/>
  <c r="AQ261"/>
  <c r="AN261"/>
  <c r="AK261"/>
  <c r="AH261"/>
  <c r="AE261"/>
  <c r="AB261"/>
  <c r="Y261"/>
  <c r="V261"/>
  <c r="S261"/>
  <c r="P261"/>
  <c r="M261"/>
  <c r="AU260"/>
  <c r="AT260"/>
  <c r="AQ260"/>
  <c r="AN260"/>
  <c r="AK260"/>
  <c r="AH260"/>
  <c r="AE260"/>
  <c r="AB260"/>
  <c r="Y260"/>
  <c r="V260"/>
  <c r="S260"/>
  <c r="P260"/>
  <c r="M260"/>
  <c r="AU259"/>
  <c r="AT259"/>
  <c r="AQ259"/>
  <c r="AN259"/>
  <c r="AK259"/>
  <c r="AH259"/>
  <c r="AE259"/>
  <c r="AB259"/>
  <c r="Y259"/>
  <c r="V259"/>
  <c r="S259"/>
  <c r="P259"/>
  <c r="M259"/>
  <c r="AU258"/>
  <c r="AT258"/>
  <c r="AQ258"/>
  <c r="AN258"/>
  <c r="AK258"/>
  <c r="AH258"/>
  <c r="AE258"/>
  <c r="AB258"/>
  <c r="Y258"/>
  <c r="V258"/>
  <c r="S258"/>
  <c r="P258"/>
  <c r="M258"/>
  <c r="AU257"/>
  <c r="AT257"/>
  <c r="AQ257"/>
  <c r="AN257"/>
  <c r="AK257"/>
  <c r="AH257"/>
  <c r="AE257"/>
  <c r="AB257"/>
  <c r="Y257"/>
  <c r="V257"/>
  <c r="S257"/>
  <c r="P257"/>
  <c r="M257"/>
  <c r="AU256"/>
  <c r="AT256"/>
  <c r="AQ256"/>
  <c r="AN256"/>
  <c r="AK256"/>
  <c r="AH256"/>
  <c r="AE256"/>
  <c r="AB256"/>
  <c r="Y256"/>
  <c r="V256"/>
  <c r="S256"/>
  <c r="P256"/>
  <c r="M256"/>
  <c r="AU255"/>
  <c r="AT255"/>
  <c r="AQ255"/>
  <c r="AN255"/>
  <c r="AK255"/>
  <c r="AH255"/>
  <c r="AE255"/>
  <c r="AB255"/>
  <c r="Y255"/>
  <c r="V255"/>
  <c r="S255"/>
  <c r="P255"/>
  <c r="M255"/>
  <c r="AU254"/>
  <c r="AT254"/>
  <c r="AQ254"/>
  <c r="AN254"/>
  <c r="AK254"/>
  <c r="AH254"/>
  <c r="AE254"/>
  <c r="AB254"/>
  <c r="Y254"/>
  <c r="V254"/>
  <c r="S254"/>
  <c r="P254"/>
  <c r="M254"/>
  <c r="AU253"/>
  <c r="AT253"/>
  <c r="AQ253"/>
  <c r="AN253"/>
  <c r="AK253"/>
  <c r="AH253"/>
  <c r="AE253"/>
  <c r="AB253"/>
  <c r="Y253"/>
  <c r="V253"/>
  <c r="S253"/>
  <c r="P253"/>
  <c r="M253"/>
  <c r="AU252"/>
  <c r="AT252"/>
  <c r="AQ252"/>
  <c r="AN252"/>
  <c r="AK252"/>
  <c r="AH252"/>
  <c r="AE252"/>
  <c r="AB252"/>
  <c r="Y252"/>
  <c r="V252"/>
  <c r="S252"/>
  <c r="P252"/>
  <c r="M252"/>
  <c r="AU251"/>
  <c r="AT251"/>
  <c r="AQ251"/>
  <c r="AN251"/>
  <c r="AK251"/>
  <c r="AH251"/>
  <c r="AE251"/>
  <c r="AB251"/>
  <c r="Y251"/>
  <c r="V251"/>
  <c r="S251"/>
  <c r="P251"/>
  <c r="M251"/>
  <c r="AU250"/>
  <c r="AT250"/>
  <c r="AQ250"/>
  <c r="AN250"/>
  <c r="AK250"/>
  <c r="AH250"/>
  <c r="AU249"/>
  <c r="AT249"/>
  <c r="AQ249"/>
  <c r="AN249"/>
  <c r="AK249"/>
  <c r="AH249"/>
  <c r="AE249"/>
  <c r="AB249"/>
  <c r="Y249"/>
  <c r="V249"/>
  <c r="S249"/>
  <c r="P249"/>
  <c r="M249"/>
  <c r="AU248"/>
  <c r="AT248"/>
  <c r="AQ248"/>
  <c r="AN248"/>
  <c r="AK248"/>
  <c r="AH248"/>
  <c r="AE248"/>
  <c r="AB248"/>
  <c r="Y248"/>
  <c r="V248"/>
  <c r="S248"/>
  <c r="P248"/>
  <c r="M248"/>
  <c r="AU247"/>
  <c r="AT247"/>
  <c r="AQ247"/>
  <c r="AN247"/>
  <c r="AK247"/>
  <c r="AH247"/>
  <c r="AE247"/>
  <c r="AB247"/>
  <c r="Y247"/>
  <c r="V247"/>
  <c r="S247"/>
  <c r="P247"/>
  <c r="M247"/>
  <c r="AU246"/>
  <c r="AT246"/>
  <c r="AQ246"/>
  <c r="AN246"/>
  <c r="AK246"/>
  <c r="AH246"/>
  <c r="AE246"/>
  <c r="AB246"/>
  <c r="Y246"/>
  <c r="V246"/>
  <c r="S246"/>
  <c r="P246"/>
  <c r="M246"/>
  <c r="AU245"/>
  <c r="AT245"/>
  <c r="AQ245"/>
  <c r="AN245"/>
  <c r="AK245"/>
  <c r="AU244"/>
  <c r="AT244"/>
  <c r="AQ244"/>
  <c r="AN244"/>
  <c r="AK244"/>
  <c r="AH244"/>
  <c r="AE244"/>
  <c r="AB244"/>
  <c r="Y244"/>
  <c r="V244"/>
  <c r="S244"/>
  <c r="P244"/>
  <c r="M244"/>
  <c r="AU243"/>
  <c r="AT243"/>
  <c r="AQ243"/>
  <c r="AN243"/>
  <c r="AK243"/>
  <c r="AH243"/>
  <c r="AE243"/>
  <c r="AB243"/>
  <c r="Y243"/>
  <c r="V243"/>
  <c r="S243"/>
  <c r="P243"/>
  <c r="M243"/>
  <c r="AU242"/>
  <c r="AT242"/>
  <c r="AQ242"/>
  <c r="AN242"/>
  <c r="AK242"/>
  <c r="AH242"/>
  <c r="AE242"/>
  <c r="AB242"/>
  <c r="Y242"/>
  <c r="V242"/>
  <c r="S242"/>
  <c r="P242"/>
  <c r="M242"/>
  <c r="AU241"/>
  <c r="AT241"/>
  <c r="AQ241"/>
  <c r="AN241"/>
  <c r="AK241"/>
  <c r="AH241"/>
  <c r="AE241"/>
  <c r="AB241"/>
  <c r="Y241"/>
  <c r="V241"/>
  <c r="S241"/>
  <c r="P241"/>
  <c r="M241"/>
  <c r="AU240"/>
  <c r="AT240"/>
  <c r="AQ240"/>
  <c r="AN240"/>
  <c r="AK240"/>
  <c r="AH240"/>
  <c r="AE240"/>
  <c r="AB240"/>
  <c r="Y240"/>
  <c r="V240"/>
  <c r="S240"/>
  <c r="P240"/>
  <c r="M240"/>
  <c r="AU239"/>
  <c r="AT239"/>
  <c r="AQ239"/>
  <c r="AN239"/>
  <c r="AK239"/>
  <c r="AH239"/>
  <c r="AE239"/>
  <c r="AB239"/>
  <c r="Y239"/>
  <c r="V239"/>
  <c r="S239"/>
  <c r="P239"/>
  <c r="M239"/>
  <c r="AU238"/>
  <c r="AT238"/>
  <c r="AQ238"/>
  <c r="AN238"/>
  <c r="AK238"/>
  <c r="AH238"/>
  <c r="AE238"/>
  <c r="AB238"/>
  <c r="Y238"/>
  <c r="V238"/>
  <c r="S238"/>
  <c r="P238"/>
  <c r="M238"/>
  <c r="AU237"/>
  <c r="AT237"/>
  <c r="AQ237"/>
  <c r="AN237"/>
  <c r="AK237"/>
  <c r="AH237"/>
  <c r="AE237"/>
  <c r="AB237"/>
  <c r="Y237"/>
  <c r="V237"/>
  <c r="S237"/>
  <c r="P237"/>
  <c r="M237"/>
  <c r="AU236"/>
  <c r="AT236"/>
  <c r="AQ236"/>
  <c r="AN236"/>
  <c r="AK236"/>
  <c r="AH236"/>
  <c r="AE236"/>
  <c r="AB236"/>
  <c r="Y236"/>
  <c r="V236"/>
  <c r="S236"/>
  <c r="P236"/>
  <c r="M236"/>
  <c r="AU235"/>
  <c r="AT235"/>
  <c r="AQ235"/>
  <c r="AN235"/>
  <c r="AK235"/>
  <c r="AH235"/>
  <c r="AE235"/>
  <c r="AB235"/>
  <c r="Y235"/>
  <c r="V235"/>
  <c r="S235"/>
  <c r="P235"/>
  <c r="M235"/>
  <c r="AU234"/>
  <c r="AT234"/>
  <c r="AQ234"/>
  <c r="AN234"/>
  <c r="AK234"/>
  <c r="AH234"/>
  <c r="AE234"/>
  <c r="AB234"/>
  <c r="Y234"/>
  <c r="V234"/>
  <c r="S234"/>
  <c r="P234"/>
  <c r="M234"/>
  <c r="AU233"/>
  <c r="AT233"/>
  <c r="AQ233"/>
  <c r="AN233"/>
  <c r="AK233"/>
  <c r="AH233"/>
  <c r="AE233"/>
  <c r="AB233"/>
  <c r="Y233"/>
  <c r="V233"/>
  <c r="S233"/>
  <c r="P233"/>
  <c r="M233"/>
  <c r="AU232"/>
  <c r="AT232"/>
  <c r="AQ232"/>
  <c r="AN232"/>
  <c r="AK232"/>
  <c r="AU231"/>
  <c r="AT231"/>
  <c r="AQ231"/>
  <c r="AU230"/>
  <c r="AT230"/>
  <c r="AQ230"/>
  <c r="AN230"/>
  <c r="AK230"/>
  <c r="AH230"/>
  <c r="AE230"/>
  <c r="AB230"/>
  <c r="Y230"/>
  <c r="V230"/>
  <c r="S230"/>
  <c r="P230"/>
  <c r="M230"/>
  <c r="AU229"/>
  <c r="AT229"/>
  <c r="AU228"/>
  <c r="AT228"/>
  <c r="AQ228"/>
  <c r="AN228"/>
  <c r="AK228"/>
  <c r="AH228"/>
  <c r="AE228"/>
  <c r="AB228"/>
  <c r="Y228"/>
  <c r="V228"/>
  <c r="S228"/>
  <c r="P228"/>
  <c r="M228"/>
  <c r="AU227"/>
  <c r="AT227"/>
  <c r="AQ227"/>
  <c r="AN227"/>
  <c r="AK227"/>
  <c r="AH227"/>
  <c r="AE227"/>
  <c r="AB227"/>
  <c r="Y227"/>
  <c r="V227"/>
  <c r="S227"/>
  <c r="P227"/>
  <c r="M227"/>
  <c r="AU226"/>
  <c r="AT226"/>
  <c r="AQ226"/>
  <c r="AN226"/>
  <c r="AK226"/>
  <c r="AH226"/>
  <c r="AE226"/>
  <c r="AB226"/>
  <c r="Y226"/>
  <c r="V226"/>
  <c r="S226"/>
  <c r="P226"/>
  <c r="M226"/>
  <c r="AU225"/>
  <c r="AT225"/>
  <c r="AQ225"/>
  <c r="AN225"/>
  <c r="AK225"/>
  <c r="AH225"/>
  <c r="AE225"/>
  <c r="AB225"/>
  <c r="Y225"/>
  <c r="V225"/>
  <c r="S225"/>
  <c r="P225"/>
  <c r="M225"/>
  <c r="AU224"/>
  <c r="AT224"/>
  <c r="AQ224"/>
  <c r="AN224"/>
  <c r="AK224"/>
  <c r="AH224"/>
  <c r="AE224"/>
  <c r="AB224"/>
  <c r="Y224"/>
  <c r="V224"/>
  <c r="S224"/>
  <c r="P224"/>
  <c r="M224"/>
  <c r="AU223"/>
  <c r="AT223"/>
  <c r="AQ223"/>
  <c r="AN223"/>
  <c r="AK223"/>
  <c r="AH223"/>
  <c r="AE223"/>
  <c r="AB223"/>
  <c r="Y223"/>
  <c r="V223"/>
  <c r="S223"/>
  <c r="P223"/>
  <c r="M223"/>
  <c r="AU222"/>
  <c r="AT222"/>
  <c r="AQ222"/>
  <c r="AN222"/>
  <c r="AK222"/>
  <c r="AH222"/>
  <c r="AE222"/>
  <c r="AB222"/>
  <c r="Y222"/>
  <c r="V222"/>
  <c r="S222"/>
  <c r="P222"/>
  <c r="M222"/>
  <c r="AU221"/>
  <c r="AT221"/>
  <c r="AQ221"/>
  <c r="AN221"/>
  <c r="AK221"/>
  <c r="AH221"/>
  <c r="AE221"/>
  <c r="AB221"/>
  <c r="Y221"/>
  <c r="V221"/>
  <c r="S221"/>
  <c r="P221"/>
  <c r="M221"/>
  <c r="AU220"/>
  <c r="AT220"/>
  <c r="AQ220"/>
  <c r="AN220"/>
  <c r="AK220"/>
  <c r="AH220"/>
  <c r="AE220"/>
  <c r="AB220"/>
  <c r="Y220"/>
  <c r="V220"/>
  <c r="S220"/>
  <c r="P220"/>
  <c r="M220"/>
  <c r="AU219"/>
  <c r="AT219"/>
  <c r="AQ219"/>
  <c r="AN219"/>
  <c r="AK219"/>
  <c r="AH219"/>
  <c r="AE219"/>
  <c r="AB219"/>
  <c r="Y219"/>
  <c r="V219"/>
  <c r="S219"/>
  <c r="P219"/>
  <c r="M219"/>
  <c r="AU218"/>
  <c r="AT218"/>
  <c r="AQ218"/>
  <c r="AN218"/>
  <c r="AK218"/>
  <c r="AH218"/>
  <c r="AE218"/>
  <c r="AB218"/>
  <c r="Y218"/>
  <c r="V218"/>
  <c r="S218"/>
  <c r="P218"/>
  <c r="M218"/>
  <c r="AU217"/>
  <c r="AT217"/>
  <c r="AQ217"/>
  <c r="AN217"/>
  <c r="AK217"/>
  <c r="AH217"/>
  <c r="AE217"/>
  <c r="AB217"/>
  <c r="Y217"/>
  <c r="V217"/>
  <c r="S217"/>
  <c r="P217"/>
  <c r="M217"/>
  <c r="AU216"/>
  <c r="AT216"/>
  <c r="AQ216"/>
  <c r="AN216"/>
  <c r="AK216"/>
  <c r="AH216"/>
  <c r="AE216"/>
  <c r="AB216"/>
  <c r="Y216"/>
  <c r="V216"/>
  <c r="S216"/>
  <c r="P216"/>
  <c r="M216"/>
  <c r="AU215"/>
  <c r="AT215"/>
  <c r="AQ215"/>
  <c r="AN215"/>
  <c r="AK215"/>
  <c r="AH215"/>
  <c r="AE215"/>
  <c r="AB215"/>
  <c r="Y215"/>
  <c r="V215"/>
  <c r="S215"/>
  <c r="P215"/>
  <c r="M215"/>
  <c r="AU214"/>
  <c r="AT214"/>
  <c r="AQ214"/>
  <c r="AN214"/>
  <c r="AU213"/>
  <c r="AT213"/>
  <c r="AQ213"/>
  <c r="AN213"/>
  <c r="AK213"/>
  <c r="AH213"/>
  <c r="AE213"/>
  <c r="AB213"/>
  <c r="Y213"/>
  <c r="V213"/>
  <c r="S213"/>
  <c r="P213"/>
  <c r="M213"/>
  <c r="AU212"/>
  <c r="AT212"/>
  <c r="AQ212"/>
  <c r="AN212"/>
  <c r="AK212"/>
  <c r="AH212"/>
  <c r="AE212"/>
  <c r="AB212"/>
  <c r="Y212"/>
  <c r="V212"/>
  <c r="S212"/>
  <c r="P212"/>
  <c r="M212"/>
  <c r="AU211"/>
  <c r="AT211"/>
  <c r="AQ211"/>
  <c r="AN211"/>
  <c r="AK211"/>
  <c r="AH211"/>
  <c r="AE211"/>
  <c r="AB211"/>
  <c r="Y211"/>
  <c r="V211"/>
  <c r="S211"/>
  <c r="P211"/>
  <c r="M211"/>
  <c r="AU210"/>
  <c r="AT210"/>
  <c r="AQ210"/>
  <c r="AN210"/>
  <c r="AK210"/>
  <c r="AH210"/>
  <c r="AE210"/>
  <c r="AB210"/>
  <c r="Y210"/>
  <c r="V210"/>
  <c r="S210"/>
  <c r="P210"/>
  <c r="M210"/>
  <c r="AU209"/>
  <c r="AT209"/>
  <c r="AQ209"/>
  <c r="AN209"/>
  <c r="AK209"/>
  <c r="AH209"/>
  <c r="AE209"/>
  <c r="AB209"/>
  <c r="Y209"/>
  <c r="V209"/>
  <c r="S209"/>
  <c r="P209"/>
  <c r="M209"/>
  <c r="AU208"/>
  <c r="AT208"/>
  <c r="AQ208"/>
  <c r="AN208"/>
  <c r="AK208"/>
  <c r="AH208"/>
  <c r="AE208"/>
  <c r="AB208"/>
  <c r="Y208"/>
  <c r="V208"/>
  <c r="S208"/>
  <c r="P208"/>
  <c r="M208"/>
  <c r="AU207"/>
  <c r="AT207"/>
  <c r="AQ207"/>
  <c r="AN207"/>
  <c r="AK207"/>
  <c r="AH207"/>
  <c r="AE207"/>
  <c r="AB207"/>
  <c r="Y207"/>
  <c r="V207"/>
  <c r="S207"/>
  <c r="P207"/>
  <c r="M207"/>
  <c r="AU206"/>
  <c r="AT206"/>
  <c r="AQ206"/>
  <c r="AN206"/>
  <c r="AK206"/>
  <c r="AH206"/>
  <c r="AE206"/>
  <c r="AB206"/>
  <c r="Y206"/>
  <c r="V206"/>
  <c r="S206"/>
  <c r="P206"/>
  <c r="M206"/>
  <c r="AU205"/>
  <c r="AT205"/>
  <c r="AQ205"/>
  <c r="AN205"/>
  <c r="AK205"/>
  <c r="AH205"/>
  <c r="AE205"/>
  <c r="AB205"/>
  <c r="Y205"/>
  <c r="V205"/>
  <c r="S205"/>
  <c r="P205"/>
  <c r="M205"/>
  <c r="AU204"/>
  <c r="AT204"/>
  <c r="AQ204"/>
  <c r="AN204"/>
  <c r="AK204"/>
  <c r="AH204"/>
  <c r="AE204"/>
  <c r="AB204"/>
  <c r="Y204"/>
  <c r="V204"/>
  <c r="S204"/>
  <c r="P204"/>
  <c r="M204"/>
  <c r="AU203"/>
  <c r="AT203"/>
  <c r="AQ203"/>
  <c r="AN203"/>
  <c r="AK203"/>
  <c r="AH203"/>
  <c r="AE203"/>
  <c r="AB203"/>
  <c r="Y203"/>
  <c r="AU202"/>
  <c r="AT202"/>
  <c r="AQ202"/>
  <c r="AN202"/>
  <c r="AK202"/>
  <c r="AH202"/>
  <c r="AE202"/>
  <c r="AB202"/>
  <c r="Y202"/>
  <c r="V202"/>
  <c r="S202"/>
  <c r="P202"/>
  <c r="M202"/>
  <c r="AU201"/>
  <c r="AT201"/>
  <c r="AQ201"/>
  <c r="AN201"/>
  <c r="AK201"/>
  <c r="AH201"/>
  <c r="AE201"/>
  <c r="AB201"/>
  <c r="Y201"/>
  <c r="V201"/>
  <c r="S201"/>
  <c r="P201"/>
  <c r="M201"/>
  <c r="AU200"/>
  <c r="AT200"/>
  <c r="AQ200"/>
  <c r="AN200"/>
  <c r="AK200"/>
  <c r="AH200"/>
  <c r="AE200"/>
  <c r="AB200"/>
  <c r="Y200"/>
  <c r="V200"/>
  <c r="S200"/>
  <c r="P200"/>
  <c r="M200"/>
  <c r="AU199"/>
  <c r="AT199"/>
  <c r="AQ199"/>
  <c r="AN199"/>
  <c r="AK199"/>
  <c r="AH199"/>
  <c r="AE199"/>
  <c r="AB199"/>
  <c r="Y199"/>
  <c r="V199"/>
  <c r="S199"/>
  <c r="P199"/>
  <c r="M199"/>
  <c r="AU198"/>
  <c r="AT198"/>
  <c r="AQ198"/>
  <c r="AN198"/>
  <c r="AK198"/>
  <c r="AH198"/>
  <c r="AE198"/>
  <c r="AB198"/>
  <c r="Y198"/>
  <c r="V198"/>
  <c r="S198"/>
  <c r="P198"/>
  <c r="M198"/>
  <c r="AU197"/>
  <c r="AT197"/>
  <c r="AQ197"/>
  <c r="AN197"/>
  <c r="AK197"/>
  <c r="AH197"/>
  <c r="AE197"/>
  <c r="AB197"/>
  <c r="Y197"/>
  <c r="V197"/>
  <c r="S197"/>
  <c r="P197"/>
  <c r="M197"/>
  <c r="AU196"/>
  <c r="AT196"/>
  <c r="AQ196"/>
  <c r="AN196"/>
  <c r="AK196"/>
  <c r="AH196"/>
  <c r="AE196"/>
  <c r="AB196"/>
  <c r="Y196"/>
  <c r="V196"/>
  <c r="S196"/>
  <c r="P196"/>
  <c r="M196"/>
  <c r="AU195"/>
  <c r="AT195"/>
  <c r="AQ195"/>
  <c r="AN195"/>
  <c r="AK195"/>
  <c r="AH195"/>
  <c r="AE195"/>
  <c r="AB195"/>
  <c r="Y195"/>
  <c r="V195"/>
  <c r="S195"/>
  <c r="P195"/>
  <c r="M195"/>
  <c r="AU194"/>
  <c r="AT194"/>
  <c r="AQ194"/>
  <c r="AN194"/>
  <c r="AK194"/>
  <c r="AH194"/>
  <c r="AE194"/>
  <c r="AB194"/>
  <c r="Y194"/>
  <c r="V194"/>
  <c r="S194"/>
  <c r="P194"/>
  <c r="M194"/>
  <c r="AU193"/>
  <c r="AT193"/>
  <c r="AQ193"/>
  <c r="AN193"/>
  <c r="AK193"/>
  <c r="AH193"/>
  <c r="AE193"/>
  <c r="AB193"/>
  <c r="Y193"/>
  <c r="V193"/>
  <c r="S193"/>
  <c r="P193"/>
  <c r="M193"/>
  <c r="AU192"/>
  <c r="AT192"/>
  <c r="AQ192"/>
  <c r="AN192"/>
  <c r="AK192"/>
  <c r="AH192"/>
  <c r="AE192"/>
  <c r="AB192"/>
  <c r="Y192"/>
  <c r="V192"/>
  <c r="S192"/>
  <c r="P192"/>
  <c r="M192"/>
  <c r="AU191"/>
  <c r="AT191"/>
  <c r="AQ191"/>
  <c r="AN191"/>
  <c r="AK191"/>
  <c r="AH191"/>
  <c r="AE191"/>
  <c r="AB191"/>
  <c r="Y191"/>
  <c r="V191"/>
  <c r="S191"/>
  <c r="P191"/>
  <c r="M191"/>
  <c r="AU190"/>
  <c r="AT190"/>
  <c r="AQ190"/>
  <c r="AN190"/>
  <c r="AK190"/>
  <c r="AH190"/>
  <c r="AE190"/>
  <c r="AB190"/>
  <c r="Y190"/>
  <c r="V190"/>
  <c r="S190"/>
  <c r="P190"/>
  <c r="M190"/>
  <c r="AU189"/>
  <c r="AT189"/>
  <c r="AQ189"/>
  <c r="AN189"/>
  <c r="AK189"/>
  <c r="AH189"/>
  <c r="AE189"/>
  <c r="AB189"/>
  <c r="Y189"/>
  <c r="V189"/>
  <c r="S189"/>
  <c r="P189"/>
  <c r="M189"/>
  <c r="AU188"/>
  <c r="AT188"/>
  <c r="AQ188"/>
  <c r="AN188"/>
  <c r="AK188"/>
  <c r="AH188"/>
  <c r="AE188"/>
  <c r="AB188"/>
  <c r="Y188"/>
  <c r="V188"/>
  <c r="S188"/>
  <c r="P188"/>
  <c r="M188"/>
  <c r="AU187"/>
  <c r="AT187"/>
  <c r="AQ187"/>
  <c r="AN187"/>
  <c r="AK187"/>
  <c r="AH187"/>
  <c r="AE187"/>
  <c r="AB187"/>
  <c r="Y187"/>
  <c r="V187"/>
  <c r="S187"/>
  <c r="P187"/>
  <c r="M187"/>
  <c r="AU186"/>
  <c r="AT186"/>
  <c r="AQ186"/>
  <c r="AN186"/>
  <c r="AK186"/>
  <c r="AH186"/>
  <c r="AE186"/>
  <c r="AB186"/>
  <c r="Y186"/>
  <c r="V186"/>
  <c r="S186"/>
  <c r="P186"/>
  <c r="M186"/>
  <c r="AU185"/>
  <c r="AT185"/>
  <c r="AQ185"/>
  <c r="AN185"/>
  <c r="AK185"/>
  <c r="AH185"/>
  <c r="AE185"/>
  <c r="AB185"/>
  <c r="Y185"/>
  <c r="V185"/>
  <c r="S185"/>
  <c r="P185"/>
  <c r="M185"/>
  <c r="AU184"/>
  <c r="AT184"/>
  <c r="AQ184"/>
  <c r="AN184"/>
  <c r="AK184"/>
  <c r="AH184"/>
  <c r="AE184"/>
  <c r="AB184"/>
  <c r="Y184"/>
  <c r="V184"/>
  <c r="S184"/>
  <c r="P184"/>
  <c r="M184"/>
  <c r="AU183"/>
  <c r="AT183"/>
  <c r="AQ183"/>
  <c r="AN183"/>
  <c r="AK183"/>
  <c r="AH183"/>
  <c r="AE183"/>
  <c r="AB183"/>
  <c r="Y183"/>
  <c r="V183"/>
  <c r="S183"/>
  <c r="P183"/>
  <c r="AU182"/>
  <c r="AT182"/>
  <c r="AQ182"/>
  <c r="AN182"/>
  <c r="AK182"/>
  <c r="AH182"/>
  <c r="AE182"/>
  <c r="AB182"/>
  <c r="Y182"/>
  <c r="V182"/>
  <c r="S182"/>
  <c r="P182"/>
  <c r="M182"/>
  <c r="AU181"/>
  <c r="AT181"/>
  <c r="AQ181"/>
  <c r="AN181"/>
  <c r="AK181"/>
  <c r="AH181"/>
  <c r="AE181"/>
  <c r="AB181"/>
  <c r="Y181"/>
  <c r="V181"/>
  <c r="S181"/>
  <c r="P181"/>
  <c r="M181"/>
  <c r="AU180"/>
  <c r="AT180"/>
  <c r="AQ180"/>
  <c r="AN180"/>
  <c r="AK180"/>
  <c r="AH180"/>
  <c r="AE180"/>
  <c r="AB180"/>
  <c r="Y180"/>
  <c r="V180"/>
  <c r="S180"/>
  <c r="P180"/>
  <c r="M180"/>
  <c r="AU179"/>
  <c r="AT179"/>
  <c r="AQ179"/>
  <c r="AN179"/>
  <c r="AK179"/>
  <c r="AH179"/>
  <c r="AE179"/>
  <c r="AB179"/>
  <c r="Y179"/>
  <c r="V179"/>
  <c r="S179"/>
  <c r="P179"/>
  <c r="M179"/>
  <c r="AU178"/>
  <c r="AT178"/>
  <c r="AQ178"/>
  <c r="AN178"/>
  <c r="AK178"/>
  <c r="AH178"/>
  <c r="AE178"/>
  <c r="AB178"/>
  <c r="Y178"/>
  <c r="V178"/>
  <c r="S178"/>
  <c r="P178"/>
  <c r="M178"/>
  <c r="AU177"/>
  <c r="AT177"/>
  <c r="AQ177"/>
  <c r="AN177"/>
  <c r="AK177"/>
  <c r="AH177"/>
  <c r="AE177"/>
  <c r="AB177"/>
  <c r="Y177"/>
  <c r="V177"/>
  <c r="S177"/>
  <c r="P177"/>
  <c r="M177"/>
  <c r="AU176"/>
  <c r="AT176"/>
  <c r="AQ176"/>
  <c r="AN176"/>
  <c r="AK176"/>
  <c r="AH176"/>
  <c r="AE176"/>
  <c r="AB176"/>
  <c r="Y176"/>
  <c r="V176"/>
  <c r="S176"/>
  <c r="P176"/>
  <c r="M176"/>
  <c r="AU175"/>
  <c r="AT175"/>
  <c r="AQ175"/>
  <c r="AN175"/>
  <c r="AK175"/>
  <c r="AH175"/>
  <c r="AE175"/>
  <c r="AB175"/>
  <c r="Y175"/>
  <c r="V175"/>
  <c r="S175"/>
  <c r="P175"/>
  <c r="M175"/>
  <c r="AU174"/>
  <c r="AT174"/>
  <c r="AQ174"/>
  <c r="AN174"/>
  <c r="AK174"/>
  <c r="AH174"/>
  <c r="AE174"/>
  <c r="AB174"/>
  <c r="Y174"/>
  <c r="V174"/>
  <c r="S174"/>
  <c r="P174"/>
  <c r="M174"/>
  <c r="AU173"/>
  <c r="AT173"/>
  <c r="AQ173"/>
  <c r="AN173"/>
  <c r="AK173"/>
  <c r="AH173"/>
  <c r="AE173"/>
  <c r="AB173"/>
  <c r="Y173"/>
  <c r="V173"/>
  <c r="S173"/>
  <c r="P173"/>
  <c r="M173"/>
  <c r="AU172"/>
  <c r="AT172"/>
  <c r="AQ172"/>
  <c r="AN172"/>
  <c r="AK172"/>
  <c r="AH172"/>
  <c r="AE172"/>
  <c r="AB172"/>
  <c r="Y172"/>
  <c r="V172"/>
  <c r="S172"/>
  <c r="P172"/>
  <c r="M172"/>
  <c r="AU171"/>
  <c r="AT171"/>
  <c r="AQ171"/>
  <c r="AN171"/>
  <c r="AK171"/>
  <c r="AH171"/>
  <c r="AE171"/>
  <c r="AB171"/>
  <c r="Y171"/>
  <c r="V171"/>
  <c r="S171"/>
  <c r="P171"/>
  <c r="M171"/>
  <c r="AU170"/>
  <c r="AT170"/>
  <c r="AQ170"/>
  <c r="AN170"/>
  <c r="AK170"/>
  <c r="AH170"/>
  <c r="AE170"/>
  <c r="AB170"/>
  <c r="Y170"/>
  <c r="V170"/>
  <c r="S170"/>
  <c r="P170"/>
  <c r="M170"/>
  <c r="AU169"/>
  <c r="AT169"/>
  <c r="AQ169"/>
  <c r="AN169"/>
  <c r="AK169"/>
  <c r="AH169"/>
  <c r="AE169"/>
  <c r="AB169"/>
  <c r="Y169"/>
  <c r="V169"/>
  <c r="S169"/>
  <c r="P169"/>
  <c r="M169"/>
  <c r="AU168"/>
  <c r="AT168"/>
  <c r="AQ168"/>
  <c r="AN168"/>
  <c r="AK168"/>
  <c r="AH168"/>
  <c r="AE168"/>
  <c r="AB168"/>
  <c r="Y168"/>
  <c r="V168"/>
  <c r="S168"/>
  <c r="P168"/>
  <c r="M168"/>
  <c r="AU167"/>
  <c r="AT167"/>
  <c r="AQ167"/>
  <c r="AN167"/>
  <c r="AK167"/>
  <c r="AH167"/>
  <c r="AE167"/>
  <c r="AB167"/>
  <c r="Y167"/>
  <c r="V167"/>
  <c r="S167"/>
  <c r="P167"/>
  <c r="M167"/>
  <c r="AU166"/>
  <c r="AT166"/>
  <c r="AQ166"/>
  <c r="AN166"/>
  <c r="AK166"/>
  <c r="AH166"/>
  <c r="AE166"/>
  <c r="AB166"/>
  <c r="Y166"/>
  <c r="V166"/>
  <c r="S166"/>
  <c r="P166"/>
  <c r="M166"/>
  <c r="AU165"/>
  <c r="AT165"/>
  <c r="AQ165"/>
  <c r="AN165"/>
  <c r="AK165"/>
  <c r="AH165"/>
  <c r="AE165"/>
  <c r="AB165"/>
  <c r="Y165"/>
  <c r="V165"/>
  <c r="S165"/>
  <c r="P165"/>
  <c r="M165"/>
  <c r="AU164"/>
  <c r="AT164"/>
  <c r="AQ164"/>
  <c r="AN164"/>
  <c r="AK164"/>
  <c r="AH164"/>
  <c r="AE164"/>
  <c r="AB164"/>
  <c r="Y164"/>
  <c r="V164"/>
  <c r="S164"/>
  <c r="P164"/>
  <c r="M164"/>
  <c r="AU163"/>
  <c r="AT163"/>
  <c r="AQ163"/>
  <c r="AN163"/>
  <c r="AK163"/>
  <c r="AH163"/>
  <c r="AE163"/>
  <c r="AB163"/>
  <c r="Y163"/>
  <c r="V163"/>
  <c r="S163"/>
  <c r="P163"/>
  <c r="M163"/>
  <c r="AU162"/>
  <c r="AT162"/>
  <c r="AQ162"/>
  <c r="AN162"/>
  <c r="AK162"/>
  <c r="AH162"/>
  <c r="AE162"/>
  <c r="AB162"/>
  <c r="Y162"/>
  <c r="V162"/>
  <c r="S162"/>
  <c r="P162"/>
  <c r="M162"/>
  <c r="AU161"/>
  <c r="AT161"/>
  <c r="AQ161"/>
  <c r="AN161"/>
  <c r="AK161"/>
  <c r="AH161"/>
  <c r="AE161"/>
  <c r="AB161"/>
  <c r="Y161"/>
  <c r="V161"/>
  <c r="S161"/>
  <c r="P161"/>
  <c r="M161"/>
  <c r="AU160"/>
  <c r="AT160"/>
  <c r="AQ160"/>
  <c r="AN160"/>
  <c r="AK160"/>
  <c r="AH160"/>
  <c r="AE160"/>
  <c r="AB160"/>
  <c r="Y160"/>
  <c r="V160"/>
  <c r="AU159"/>
  <c r="AT159"/>
  <c r="AQ159"/>
  <c r="AN159"/>
  <c r="AK159"/>
  <c r="AH159"/>
  <c r="AE159"/>
  <c r="AB159"/>
  <c r="Y159"/>
  <c r="V159"/>
  <c r="S159"/>
  <c r="P159"/>
  <c r="M159"/>
  <c r="AU158"/>
  <c r="AT158"/>
  <c r="AQ158"/>
  <c r="AN158"/>
  <c r="AK158"/>
  <c r="AH158"/>
  <c r="AE158"/>
  <c r="AB158"/>
  <c r="Y158"/>
  <c r="V158"/>
  <c r="S158"/>
  <c r="P158"/>
  <c r="M158"/>
  <c r="AU157"/>
  <c r="AT157"/>
  <c r="AQ157"/>
  <c r="AN157"/>
  <c r="AK157"/>
  <c r="AH157"/>
  <c r="AE157"/>
  <c r="AB157"/>
  <c r="Y157"/>
  <c r="V157"/>
  <c r="S157"/>
  <c r="P157"/>
  <c r="M157"/>
  <c r="AU156"/>
  <c r="AT156"/>
  <c r="AQ156"/>
  <c r="AN156"/>
  <c r="AK156"/>
  <c r="AH156"/>
  <c r="AE156"/>
  <c r="AB156"/>
  <c r="Y156"/>
  <c r="V156"/>
  <c r="S156"/>
  <c r="P156"/>
  <c r="M156"/>
  <c r="AU155"/>
  <c r="AT155"/>
  <c r="AQ155"/>
  <c r="AN155"/>
  <c r="AK155"/>
  <c r="AH155"/>
  <c r="AE155"/>
  <c r="AB155"/>
  <c r="Y155"/>
  <c r="V155"/>
  <c r="S155"/>
  <c r="P155"/>
  <c r="M155"/>
  <c r="AU154"/>
  <c r="AT154"/>
  <c r="AQ154"/>
  <c r="AN154"/>
  <c r="AK154"/>
  <c r="AH154"/>
  <c r="AE154"/>
  <c r="AB154"/>
  <c r="Y154"/>
  <c r="V154"/>
  <c r="S154"/>
  <c r="P154"/>
  <c r="M154"/>
  <c r="AU153"/>
  <c r="AT153"/>
  <c r="AQ153"/>
  <c r="AN153"/>
  <c r="AK153"/>
  <c r="AH153"/>
  <c r="AE153"/>
  <c r="AB153"/>
  <c r="Y153"/>
  <c r="V153"/>
  <c r="S153"/>
  <c r="P153"/>
  <c r="M153"/>
  <c r="AU152"/>
  <c r="AT152"/>
  <c r="AQ152"/>
  <c r="AN152"/>
  <c r="AK152"/>
  <c r="AH152"/>
  <c r="AE152"/>
  <c r="AB152"/>
  <c r="Y152"/>
  <c r="V152"/>
  <c r="S152"/>
  <c r="P152"/>
  <c r="M152"/>
  <c r="AU151"/>
  <c r="AT151"/>
  <c r="AQ151"/>
  <c r="AN151"/>
  <c r="AK151"/>
  <c r="AH151"/>
  <c r="AE151"/>
  <c r="AB151"/>
  <c r="Y151"/>
  <c r="V151"/>
  <c r="S151"/>
  <c r="P151"/>
  <c r="M151"/>
  <c r="AU150"/>
  <c r="AT150"/>
  <c r="AQ150"/>
  <c r="AN150"/>
  <c r="AK150"/>
  <c r="AH150"/>
  <c r="AE150"/>
  <c r="AB150"/>
  <c r="Y150"/>
  <c r="V150"/>
  <c r="S150"/>
  <c r="P150"/>
  <c r="M150"/>
  <c r="AU149"/>
  <c r="AT149"/>
  <c r="AQ149"/>
  <c r="AN149"/>
  <c r="AK149"/>
  <c r="AH149"/>
  <c r="AE149"/>
  <c r="AB149"/>
  <c r="Y149"/>
  <c r="V149"/>
  <c r="S149"/>
  <c r="P149"/>
  <c r="M149"/>
  <c r="AU148"/>
  <c r="AT148"/>
  <c r="AQ148"/>
  <c r="AN148"/>
  <c r="AK148"/>
  <c r="AH148"/>
  <c r="AE148"/>
  <c r="AB148"/>
  <c r="Y148"/>
  <c r="V148"/>
  <c r="S148"/>
  <c r="P148"/>
  <c r="M148"/>
  <c r="AU147"/>
  <c r="AT147"/>
  <c r="AQ147"/>
  <c r="AN147"/>
  <c r="AK147"/>
  <c r="AH147"/>
  <c r="AE147"/>
  <c r="AB147"/>
  <c r="Y147"/>
  <c r="V147"/>
  <c r="AU146"/>
  <c r="AT146"/>
  <c r="AQ146"/>
  <c r="AN146"/>
  <c r="AK146"/>
  <c r="AH146"/>
  <c r="AE146"/>
  <c r="AB146"/>
  <c r="Y146"/>
  <c r="V146"/>
  <c r="S146"/>
  <c r="P146"/>
  <c r="M146"/>
  <c r="AU145"/>
  <c r="AT145"/>
  <c r="AQ145"/>
  <c r="AN145"/>
  <c r="AK145"/>
  <c r="AH145"/>
  <c r="AE145"/>
  <c r="AB145"/>
  <c r="Y145"/>
  <c r="V145"/>
  <c r="S145"/>
  <c r="P145"/>
  <c r="M145"/>
  <c r="AU144"/>
  <c r="AT144"/>
  <c r="AQ144"/>
  <c r="AN144"/>
  <c r="AK144"/>
  <c r="AH144"/>
  <c r="AE144"/>
  <c r="AB144"/>
  <c r="Y144"/>
  <c r="V144"/>
  <c r="S144"/>
  <c r="P144"/>
  <c r="M144"/>
  <c r="AU143"/>
  <c r="AT143"/>
  <c r="AQ143"/>
  <c r="AN143"/>
  <c r="AK143"/>
  <c r="AH143"/>
  <c r="AE143"/>
  <c r="AB143"/>
  <c r="Y143"/>
  <c r="V143"/>
  <c r="S143"/>
  <c r="P143"/>
  <c r="M143"/>
  <c r="AU142"/>
  <c r="AT142"/>
  <c r="AQ142"/>
  <c r="AN142"/>
  <c r="AK142"/>
  <c r="AH142"/>
  <c r="AE142"/>
  <c r="AB142"/>
  <c r="Y142"/>
  <c r="V142"/>
  <c r="S142"/>
  <c r="P142"/>
  <c r="M142"/>
  <c r="AU141"/>
  <c r="AT141"/>
  <c r="AQ141"/>
  <c r="AN141"/>
  <c r="AK141"/>
  <c r="AH141"/>
  <c r="AE141"/>
  <c r="AB141"/>
  <c r="Y141"/>
  <c r="V141"/>
  <c r="S141"/>
  <c r="P141"/>
  <c r="M141"/>
  <c r="AU140"/>
  <c r="AT140"/>
  <c r="AQ140"/>
  <c r="AN140"/>
  <c r="AK140"/>
  <c r="AH140"/>
  <c r="AE140"/>
  <c r="AB140"/>
  <c r="Y140"/>
  <c r="V140"/>
  <c r="S140"/>
  <c r="P140"/>
  <c r="M140"/>
  <c r="AU139"/>
  <c r="AT139"/>
  <c r="AQ139"/>
  <c r="AN139"/>
  <c r="AK139"/>
  <c r="AH139"/>
  <c r="AE139"/>
  <c r="AB139"/>
  <c r="Y139"/>
  <c r="V139"/>
  <c r="S139"/>
  <c r="P139"/>
  <c r="M139"/>
  <c r="AU138"/>
  <c r="AT138"/>
  <c r="AQ138"/>
  <c r="AN138"/>
  <c r="AK138"/>
  <c r="AH138"/>
  <c r="AE138"/>
  <c r="AB138"/>
  <c r="Y138"/>
  <c r="V138"/>
  <c r="S138"/>
  <c r="P138"/>
  <c r="M138"/>
  <c r="AU137"/>
  <c r="AT137"/>
  <c r="AQ137"/>
  <c r="AN137"/>
  <c r="AK137"/>
  <c r="AH137"/>
  <c r="AE137"/>
  <c r="AB137"/>
  <c r="Y137"/>
  <c r="V137"/>
  <c r="S137"/>
  <c r="P137"/>
  <c r="M137"/>
  <c r="AU136"/>
  <c r="AT136"/>
  <c r="AQ136"/>
  <c r="AN136"/>
  <c r="AK136"/>
  <c r="AH136"/>
  <c r="AE136"/>
  <c r="AB136"/>
  <c r="Y136"/>
  <c r="V136"/>
  <c r="S136"/>
  <c r="P136"/>
  <c r="M136"/>
  <c r="AU135"/>
  <c r="AT135"/>
  <c r="AQ135"/>
  <c r="AN135"/>
  <c r="AK135"/>
  <c r="AH135"/>
  <c r="AE135"/>
  <c r="AB135"/>
  <c r="Y135"/>
  <c r="V135"/>
  <c r="S135"/>
  <c r="P135"/>
  <c r="M135"/>
  <c r="AU134"/>
  <c r="AT134"/>
  <c r="AQ134"/>
  <c r="AN134"/>
  <c r="AK134"/>
  <c r="AH134"/>
  <c r="AE134"/>
  <c r="AB134"/>
  <c r="Y134"/>
  <c r="V134"/>
  <c r="S134"/>
  <c r="P134"/>
  <c r="M134"/>
  <c r="AU133"/>
  <c r="AT133"/>
  <c r="AQ133"/>
  <c r="AN133"/>
  <c r="AK133"/>
  <c r="AH133"/>
  <c r="AE133"/>
  <c r="AB133"/>
  <c r="Y133"/>
  <c r="V133"/>
  <c r="S133"/>
  <c r="P133"/>
  <c r="M133"/>
  <c r="AU132"/>
  <c r="AT132"/>
  <c r="AQ132"/>
  <c r="AN132"/>
  <c r="AK132"/>
  <c r="AH132"/>
  <c r="AE132"/>
  <c r="AB132"/>
  <c r="Y132"/>
  <c r="V132"/>
  <c r="S132"/>
  <c r="P132"/>
  <c r="M132"/>
  <c r="AU131"/>
  <c r="AT131"/>
  <c r="AQ131"/>
  <c r="AN131"/>
  <c r="AK131"/>
  <c r="AH131"/>
  <c r="AE131"/>
  <c r="AB131"/>
  <c r="Y131"/>
  <c r="V131"/>
  <c r="S131"/>
  <c r="P131"/>
  <c r="M131"/>
  <c r="AU130"/>
  <c r="AT130"/>
  <c r="AQ130"/>
  <c r="AN130"/>
  <c r="AK130"/>
  <c r="AH130"/>
  <c r="AE130"/>
  <c r="AB130"/>
  <c r="Y130"/>
  <c r="AU129"/>
  <c r="AT129"/>
  <c r="AQ129"/>
  <c r="AN129"/>
  <c r="AK129"/>
  <c r="AH129"/>
  <c r="AE129"/>
  <c r="AB129"/>
  <c r="Y129"/>
  <c r="V129"/>
  <c r="S129"/>
  <c r="P129"/>
  <c r="M129"/>
  <c r="AU128"/>
  <c r="AT128"/>
  <c r="AQ128"/>
  <c r="AN128"/>
  <c r="AK128"/>
  <c r="AH128"/>
  <c r="AE128"/>
  <c r="AB128"/>
  <c r="Y128"/>
  <c r="V128"/>
  <c r="S128"/>
  <c r="P128"/>
  <c r="M128"/>
  <c r="AU127"/>
  <c r="AT127"/>
  <c r="AQ127"/>
  <c r="AN127"/>
  <c r="AK127"/>
  <c r="AH127"/>
  <c r="AE127"/>
  <c r="AB127"/>
  <c r="Y127"/>
  <c r="V127"/>
  <c r="S127"/>
  <c r="P127"/>
  <c r="M127"/>
  <c r="AU126"/>
  <c r="AT126"/>
  <c r="AQ126"/>
  <c r="AN126"/>
  <c r="AK126"/>
  <c r="AH126"/>
  <c r="AE126"/>
  <c r="AB126"/>
  <c r="Y126"/>
  <c r="V126"/>
  <c r="S126"/>
  <c r="P126"/>
  <c r="M126"/>
  <c r="AU125"/>
  <c r="AT125"/>
  <c r="AQ125"/>
  <c r="AN125"/>
  <c r="AK125"/>
  <c r="AH125"/>
  <c r="AE125"/>
  <c r="AB125"/>
  <c r="Y125"/>
  <c r="V125"/>
  <c r="S125"/>
  <c r="P125"/>
  <c r="M125"/>
  <c r="AU124"/>
  <c r="AT124"/>
  <c r="AQ124"/>
  <c r="AN124"/>
  <c r="AK124"/>
  <c r="AH124"/>
  <c r="AE124"/>
  <c r="AB124"/>
  <c r="Y124"/>
  <c r="V124"/>
  <c r="S124"/>
  <c r="P124"/>
  <c r="M124"/>
  <c r="AU123"/>
  <c r="AT123"/>
  <c r="AQ123"/>
  <c r="AN123"/>
  <c r="AK123"/>
  <c r="AH123"/>
  <c r="AE123"/>
  <c r="AB123"/>
  <c r="Y123"/>
  <c r="V123"/>
  <c r="S123"/>
  <c r="P123"/>
  <c r="M123"/>
  <c r="AU122"/>
  <c r="AT122"/>
  <c r="AQ122"/>
  <c r="AN122"/>
  <c r="AK122"/>
  <c r="AH122"/>
  <c r="AE122"/>
  <c r="AB122"/>
  <c r="Y122"/>
  <c r="V122"/>
  <c r="S122"/>
  <c r="P122"/>
  <c r="M122"/>
  <c r="AU121"/>
  <c r="AT121"/>
  <c r="AQ121"/>
  <c r="AN121"/>
  <c r="AK121"/>
  <c r="AH121"/>
  <c r="AE121"/>
  <c r="AB121"/>
  <c r="Y121"/>
  <c r="V121"/>
  <c r="S121"/>
  <c r="P121"/>
  <c r="M121"/>
  <c r="AU120"/>
  <c r="AT120"/>
  <c r="AQ120"/>
  <c r="AN120"/>
  <c r="AK120"/>
  <c r="AH120"/>
  <c r="AE120"/>
  <c r="AB120"/>
  <c r="Y120"/>
  <c r="V120"/>
  <c r="S120"/>
  <c r="P120"/>
  <c r="M120"/>
  <c r="AU119"/>
  <c r="AT119"/>
  <c r="AQ119"/>
  <c r="AN119"/>
  <c r="AK119"/>
  <c r="AH119"/>
  <c r="AE119"/>
  <c r="AB119"/>
  <c r="Y119"/>
  <c r="V119"/>
  <c r="S119"/>
  <c r="P119"/>
  <c r="M119"/>
  <c r="AU118"/>
  <c r="AT118"/>
  <c r="AQ118"/>
  <c r="AN118"/>
  <c r="AK118"/>
  <c r="AH118"/>
  <c r="AE118"/>
  <c r="AB118"/>
  <c r="Y118"/>
  <c r="V118"/>
  <c r="S118"/>
  <c r="P118"/>
  <c r="M118"/>
  <c r="AU117"/>
  <c r="AT117"/>
  <c r="AQ117"/>
  <c r="AN117"/>
  <c r="AK117"/>
  <c r="AH117"/>
  <c r="AE117"/>
  <c r="AB117"/>
  <c r="Y117"/>
  <c r="V117"/>
  <c r="S117"/>
  <c r="P117"/>
  <c r="M117"/>
  <c r="AU116"/>
  <c r="AT116"/>
  <c r="AQ116"/>
  <c r="AN116"/>
  <c r="AK116"/>
  <c r="AH116"/>
  <c r="AE116"/>
  <c r="AB116"/>
  <c r="Y116"/>
  <c r="V116"/>
  <c r="S116"/>
  <c r="P116"/>
  <c r="M116"/>
  <c r="AU115"/>
  <c r="AT115"/>
  <c r="AQ115"/>
  <c r="AN115"/>
  <c r="AK115"/>
  <c r="AH115"/>
  <c r="AE115"/>
  <c r="AB115"/>
  <c r="Y115"/>
  <c r="V115"/>
  <c r="S115"/>
  <c r="P115"/>
  <c r="M115"/>
  <c r="AU114"/>
  <c r="AT114"/>
  <c r="AQ114"/>
  <c r="AN114"/>
  <c r="AK114"/>
  <c r="AH114"/>
  <c r="AE114"/>
  <c r="AB114"/>
  <c r="Y114"/>
  <c r="V114"/>
  <c r="S114"/>
  <c r="P114"/>
  <c r="M114"/>
  <c r="AU113"/>
  <c r="AT113"/>
  <c r="AQ113"/>
  <c r="AN113"/>
  <c r="AK113"/>
  <c r="AH113"/>
  <c r="AE113"/>
  <c r="AB113"/>
  <c r="Y113"/>
  <c r="V113"/>
  <c r="S113"/>
  <c r="P113"/>
  <c r="M113"/>
  <c r="AU112"/>
  <c r="AT112"/>
  <c r="AQ112"/>
  <c r="AN112"/>
  <c r="AK112"/>
  <c r="AH112"/>
  <c r="AE112"/>
  <c r="AB112"/>
  <c r="Y112"/>
  <c r="V112"/>
  <c r="S112"/>
  <c r="P112"/>
  <c r="M112"/>
  <c r="AU111"/>
  <c r="AT111"/>
  <c r="AQ111"/>
  <c r="AN111"/>
  <c r="AK111"/>
  <c r="AH111"/>
  <c r="AE111"/>
  <c r="AB111"/>
  <c r="Y111"/>
  <c r="V111"/>
  <c r="S111"/>
  <c r="P111"/>
  <c r="AU110"/>
  <c r="AT110"/>
  <c r="AQ110"/>
  <c r="AN110"/>
  <c r="AK110"/>
  <c r="AH110"/>
  <c r="AE110"/>
  <c r="AB110"/>
  <c r="Y110"/>
  <c r="V110"/>
  <c r="S110"/>
  <c r="P110"/>
  <c r="M110"/>
  <c r="AU109"/>
  <c r="AT109"/>
  <c r="AQ109"/>
  <c r="AN109"/>
  <c r="AK109"/>
  <c r="AH109"/>
  <c r="AE109"/>
  <c r="AB109"/>
  <c r="Y109"/>
  <c r="V109"/>
  <c r="S109"/>
  <c r="P109"/>
  <c r="M109"/>
  <c r="AU108"/>
  <c r="AT108"/>
  <c r="AQ108"/>
  <c r="AN108"/>
  <c r="AK108"/>
  <c r="AH108"/>
  <c r="AE108"/>
  <c r="AB108"/>
  <c r="Y108"/>
  <c r="V108"/>
  <c r="S108"/>
  <c r="P108"/>
  <c r="M108"/>
  <c r="AU107"/>
  <c r="AT107"/>
  <c r="AQ107"/>
  <c r="AN107"/>
  <c r="AK107"/>
  <c r="AH107"/>
  <c r="AE107"/>
  <c r="AB107"/>
  <c r="Y107"/>
  <c r="V107"/>
  <c r="S107"/>
  <c r="P107"/>
  <c r="M107"/>
  <c r="AU106"/>
  <c r="AT106"/>
  <c r="AQ106"/>
  <c r="AN106"/>
  <c r="AK106"/>
  <c r="AH106"/>
  <c r="AE106"/>
  <c r="AB106"/>
  <c r="Y106"/>
  <c r="V106"/>
  <c r="S106"/>
  <c r="P106"/>
  <c r="M106"/>
  <c r="AU105"/>
  <c r="AT105"/>
  <c r="AQ105"/>
  <c r="AN105"/>
  <c r="AK105"/>
  <c r="AH105"/>
  <c r="AE105"/>
  <c r="AB105"/>
  <c r="Y105"/>
  <c r="V105"/>
  <c r="S105"/>
  <c r="P105"/>
  <c r="M105"/>
  <c r="AU104"/>
  <c r="AT104"/>
  <c r="AQ104"/>
  <c r="AN104"/>
  <c r="AK104"/>
  <c r="AH104"/>
  <c r="AE104"/>
  <c r="AB104"/>
  <c r="Y104"/>
  <c r="V104"/>
  <c r="S104"/>
  <c r="P104"/>
  <c r="M104"/>
  <c r="AU103"/>
  <c r="AT103"/>
  <c r="AQ103"/>
  <c r="AN103"/>
  <c r="AK103"/>
  <c r="AH103"/>
  <c r="AE103"/>
  <c r="AB103"/>
  <c r="Y103"/>
  <c r="V103"/>
  <c r="S103"/>
  <c r="P103"/>
  <c r="M103"/>
  <c r="AU102"/>
  <c r="AT102"/>
  <c r="AQ102"/>
  <c r="AN102"/>
  <c r="AK102"/>
  <c r="AH102"/>
  <c r="AE102"/>
  <c r="AB102"/>
  <c r="Y102"/>
  <c r="V102"/>
  <c r="S102"/>
  <c r="P102"/>
  <c r="M102"/>
  <c r="AU101"/>
  <c r="AT101"/>
  <c r="AQ101"/>
  <c r="AN101"/>
  <c r="AK101"/>
  <c r="AH101"/>
  <c r="AE101"/>
  <c r="AB101"/>
  <c r="Y101"/>
  <c r="V101"/>
  <c r="S101"/>
  <c r="P101"/>
  <c r="M101"/>
  <c r="AU100"/>
  <c r="AT100"/>
  <c r="AQ100"/>
  <c r="AN100"/>
  <c r="AK100"/>
  <c r="AH100"/>
  <c r="AE100"/>
  <c r="AB100"/>
  <c r="Y100"/>
  <c r="V100"/>
  <c r="S100"/>
  <c r="P100"/>
  <c r="M100"/>
  <c r="AU99"/>
  <c r="AT99"/>
  <c r="AQ99"/>
  <c r="AN99"/>
  <c r="AK99"/>
  <c r="AH99"/>
  <c r="AE99"/>
  <c r="AB99"/>
  <c r="Y99"/>
  <c r="V99"/>
  <c r="S99"/>
  <c r="P99"/>
  <c r="M99"/>
  <c r="AU98"/>
  <c r="AT98"/>
  <c r="AQ98"/>
  <c r="AN98"/>
  <c r="AK98"/>
  <c r="AH98"/>
  <c r="AE98"/>
  <c r="AB98"/>
  <c r="Y98"/>
  <c r="V98"/>
  <c r="S98"/>
  <c r="P98"/>
  <c r="M98"/>
  <c r="AU97"/>
  <c r="AT97"/>
  <c r="AQ97"/>
  <c r="AN97"/>
  <c r="AK97"/>
  <c r="AH97"/>
  <c r="AE97"/>
  <c r="AB97"/>
  <c r="Y97"/>
  <c r="V97"/>
  <c r="S97"/>
  <c r="P97"/>
  <c r="M97"/>
  <c r="AU96"/>
  <c r="AT96"/>
  <c r="AQ96"/>
  <c r="AN96"/>
  <c r="AK96"/>
  <c r="AH96"/>
  <c r="AE96"/>
  <c r="AB96"/>
  <c r="Y96"/>
  <c r="V96"/>
  <c r="S96"/>
  <c r="P96"/>
  <c r="M96"/>
  <c r="AU95"/>
  <c r="AT95"/>
  <c r="AQ95"/>
  <c r="AN95"/>
  <c r="AK95"/>
  <c r="AH95"/>
  <c r="AE95"/>
  <c r="AB95"/>
  <c r="Y95"/>
  <c r="V95"/>
  <c r="S95"/>
  <c r="P95"/>
  <c r="M95"/>
  <c r="AU94"/>
  <c r="AT94"/>
  <c r="AQ94"/>
  <c r="AN94"/>
  <c r="AK94"/>
  <c r="AH94"/>
  <c r="AE94"/>
  <c r="AB94"/>
  <c r="Y94"/>
  <c r="V94"/>
  <c r="S94"/>
  <c r="P94"/>
  <c r="M94"/>
  <c r="AU93"/>
  <c r="AT93"/>
  <c r="AQ93"/>
  <c r="AN93"/>
  <c r="AK93"/>
  <c r="AH93"/>
  <c r="AE93"/>
  <c r="AB93"/>
  <c r="Y93"/>
  <c r="V93"/>
  <c r="S93"/>
  <c r="P93"/>
  <c r="M93"/>
  <c r="AU92"/>
  <c r="AT92"/>
  <c r="AQ92"/>
  <c r="AN92"/>
  <c r="AK92"/>
  <c r="AH92"/>
  <c r="AE92"/>
  <c r="AB92"/>
  <c r="Y92"/>
  <c r="V92"/>
  <c r="S92"/>
  <c r="P92"/>
  <c r="M92"/>
  <c r="AU91"/>
  <c r="AT91"/>
  <c r="AQ91"/>
  <c r="AN91"/>
  <c r="AK91"/>
  <c r="AH91"/>
  <c r="AE91"/>
  <c r="AB91"/>
  <c r="Y91"/>
  <c r="V91"/>
  <c r="S91"/>
  <c r="P91"/>
  <c r="M91"/>
  <c r="AU90"/>
  <c r="AT90"/>
  <c r="AQ90"/>
  <c r="AN90"/>
  <c r="AK90"/>
  <c r="AH90"/>
  <c r="AE90"/>
  <c r="AB90"/>
  <c r="Y90"/>
  <c r="V90"/>
  <c r="S90"/>
  <c r="P90"/>
  <c r="M90"/>
  <c r="AU89"/>
  <c r="AT89"/>
  <c r="AQ89"/>
  <c r="AN89"/>
  <c r="AK89"/>
  <c r="AH89"/>
  <c r="AE89"/>
  <c r="AB89"/>
  <c r="Y89"/>
  <c r="V89"/>
  <c r="S89"/>
  <c r="P89"/>
  <c r="M89"/>
  <c r="AU88"/>
  <c r="AT88"/>
  <c r="AQ88"/>
  <c r="AN88"/>
  <c r="AK88"/>
  <c r="AH88"/>
  <c r="AE88"/>
  <c r="AB88"/>
  <c r="Y88"/>
  <c r="V88"/>
  <c r="S88"/>
  <c r="P88"/>
  <c r="M88"/>
  <c r="AU87"/>
  <c r="AT87"/>
  <c r="AQ87"/>
  <c r="AN87"/>
  <c r="AK87"/>
  <c r="AH87"/>
  <c r="AE87"/>
  <c r="AB87"/>
  <c r="Y87"/>
  <c r="V87"/>
  <c r="S87"/>
  <c r="P87"/>
  <c r="M87"/>
  <c r="AU86"/>
  <c r="AT86"/>
  <c r="AQ86"/>
  <c r="AN86"/>
  <c r="AK86"/>
  <c r="AH86"/>
  <c r="AE86"/>
  <c r="AB86"/>
  <c r="Y86"/>
  <c r="V86"/>
  <c r="S86"/>
  <c r="P86"/>
  <c r="M86"/>
  <c r="AU85"/>
  <c r="AT85"/>
  <c r="AQ85"/>
  <c r="AN85"/>
  <c r="AK85"/>
  <c r="AH85"/>
  <c r="AE85"/>
  <c r="AB85"/>
  <c r="Y85"/>
  <c r="V85"/>
  <c r="S85"/>
  <c r="P85"/>
  <c r="M85"/>
  <c r="AU84"/>
  <c r="AT84"/>
  <c r="AQ84"/>
  <c r="AN84"/>
  <c r="AK84"/>
  <c r="AH84"/>
  <c r="AE84"/>
  <c r="AB84"/>
  <c r="Y84"/>
  <c r="V84"/>
  <c r="S84"/>
  <c r="P84"/>
  <c r="M84"/>
  <c r="AU83"/>
  <c r="AT83"/>
  <c r="AQ83"/>
  <c r="AN83"/>
  <c r="AK83"/>
  <c r="AH83"/>
  <c r="AE83"/>
  <c r="AB83"/>
  <c r="Y83"/>
  <c r="V83"/>
  <c r="S83"/>
  <c r="P83"/>
  <c r="M83"/>
  <c r="AU82"/>
  <c r="AT82"/>
  <c r="AQ82"/>
  <c r="AN82"/>
  <c r="AK82"/>
  <c r="AH82"/>
  <c r="AE82"/>
  <c r="AB82"/>
  <c r="Y82"/>
  <c r="V82"/>
  <c r="S82"/>
  <c r="P82"/>
  <c r="M82"/>
  <c r="AU81"/>
  <c r="AT81"/>
  <c r="AQ81"/>
  <c r="AN81"/>
  <c r="AK81"/>
  <c r="AH81"/>
  <c r="AE81"/>
  <c r="AB81"/>
  <c r="Y81"/>
  <c r="V81"/>
  <c r="S81"/>
  <c r="P81"/>
  <c r="M81"/>
  <c r="AU80"/>
  <c r="AT80"/>
  <c r="AQ80"/>
  <c r="AN80"/>
  <c r="AK80"/>
  <c r="AH80"/>
  <c r="AE80"/>
  <c r="AB80"/>
  <c r="Y80"/>
  <c r="V80"/>
  <c r="S80"/>
  <c r="P80"/>
  <c r="M80"/>
  <c r="AU79"/>
  <c r="AT79"/>
  <c r="AQ79"/>
  <c r="AN79"/>
  <c r="AK79"/>
  <c r="AH79"/>
  <c r="AE79"/>
  <c r="AB79"/>
  <c r="Y79"/>
  <c r="V79"/>
  <c r="S79"/>
  <c r="P79"/>
  <c r="M79"/>
  <c r="AU78"/>
  <c r="AT78"/>
  <c r="AQ78"/>
  <c r="AN78"/>
  <c r="AK78"/>
  <c r="AH78"/>
  <c r="AE78"/>
  <c r="AB78"/>
  <c r="Y78"/>
  <c r="V78"/>
  <c r="S78"/>
  <c r="P78"/>
  <c r="M78"/>
  <c r="AU77"/>
  <c r="AT77"/>
  <c r="AQ77"/>
  <c r="AN77"/>
  <c r="AK77"/>
  <c r="AH77"/>
  <c r="AE77"/>
  <c r="AB77"/>
  <c r="Y77"/>
  <c r="V77"/>
  <c r="S77"/>
  <c r="P77"/>
  <c r="M77"/>
  <c r="AU76"/>
  <c r="AT76"/>
  <c r="AQ76"/>
  <c r="AN76"/>
  <c r="AK76"/>
  <c r="AH76"/>
  <c r="AE76"/>
  <c r="AB76"/>
  <c r="Y76"/>
  <c r="V76"/>
  <c r="S76"/>
  <c r="P76"/>
  <c r="M76"/>
  <c r="AU75"/>
  <c r="AT75"/>
  <c r="AQ75"/>
  <c r="AN75"/>
  <c r="AK75"/>
  <c r="AH75"/>
  <c r="AE75"/>
  <c r="AB75"/>
  <c r="Y75"/>
  <c r="V75"/>
  <c r="S75"/>
  <c r="P75"/>
  <c r="M75"/>
  <c r="AU74"/>
  <c r="AT74"/>
  <c r="AQ74"/>
  <c r="AN74"/>
  <c r="AK74"/>
  <c r="AH74"/>
  <c r="AE74"/>
  <c r="AB74"/>
  <c r="Y74"/>
  <c r="V74"/>
  <c r="S74"/>
  <c r="P74"/>
  <c r="M74"/>
  <c r="AU73"/>
  <c r="AT73"/>
  <c r="AQ73"/>
  <c r="AN73"/>
  <c r="AK73"/>
  <c r="AH73"/>
  <c r="AE73"/>
  <c r="AB73"/>
  <c r="Y73"/>
  <c r="V73"/>
  <c r="S73"/>
  <c r="P73"/>
  <c r="M73"/>
  <c r="AU72"/>
  <c r="AT72"/>
  <c r="AQ72"/>
  <c r="AN72"/>
  <c r="AK72"/>
  <c r="AH72"/>
  <c r="AE72"/>
  <c r="AB72"/>
  <c r="Y72"/>
  <c r="V72"/>
  <c r="S72"/>
  <c r="P72"/>
  <c r="M72"/>
  <c r="AU71"/>
  <c r="AT71"/>
  <c r="AQ71"/>
  <c r="AN71"/>
  <c r="AK71"/>
  <c r="AH71"/>
  <c r="AE71"/>
  <c r="AB71"/>
  <c r="Y71"/>
  <c r="V71"/>
  <c r="S71"/>
  <c r="P71"/>
  <c r="M71"/>
  <c r="AU70"/>
  <c r="AT70"/>
  <c r="AQ70"/>
  <c r="AN70"/>
  <c r="AK70"/>
  <c r="AH70"/>
  <c r="AE70"/>
  <c r="AB70"/>
  <c r="Y70"/>
  <c r="V70"/>
  <c r="S70"/>
  <c r="P70"/>
  <c r="M70"/>
  <c r="AU69"/>
  <c r="AT69"/>
  <c r="AQ69"/>
  <c r="AN69"/>
  <c r="AK69"/>
  <c r="AH69"/>
  <c r="AE69"/>
  <c r="AB69"/>
  <c r="Y69"/>
  <c r="V69"/>
  <c r="S69"/>
  <c r="P69"/>
  <c r="M69"/>
  <c r="AU68"/>
  <c r="AT68"/>
  <c r="AQ68"/>
  <c r="AN68"/>
  <c r="AK68"/>
  <c r="AH68"/>
  <c r="AE68"/>
  <c r="AB68"/>
  <c r="Y68"/>
  <c r="V68"/>
  <c r="S68"/>
  <c r="P68"/>
  <c r="M68"/>
  <c r="AU67"/>
  <c r="AT67"/>
  <c r="AQ67"/>
  <c r="AN67"/>
  <c r="AK67"/>
  <c r="AH67"/>
  <c r="AE67"/>
  <c r="AB67"/>
  <c r="Y67"/>
  <c r="V67"/>
  <c r="S67"/>
  <c r="P67"/>
  <c r="M67"/>
  <c r="AU66"/>
  <c r="AT66"/>
  <c r="AQ66"/>
  <c r="AN66"/>
  <c r="AK66"/>
  <c r="AH66"/>
  <c r="AE66"/>
  <c r="AB66"/>
  <c r="Y66"/>
  <c r="V66"/>
  <c r="S66"/>
  <c r="P66"/>
  <c r="M66"/>
  <c r="AU65"/>
  <c r="AT65"/>
  <c r="AQ65"/>
  <c r="AN65"/>
  <c r="AK65"/>
  <c r="AH65"/>
  <c r="AE65"/>
  <c r="AB65"/>
  <c r="Y65"/>
  <c r="V65"/>
  <c r="S65"/>
  <c r="P65"/>
  <c r="M65"/>
  <c r="AU64"/>
  <c r="AT64"/>
  <c r="AQ64"/>
  <c r="AN64"/>
  <c r="AK64"/>
  <c r="AH64"/>
  <c r="AE64"/>
  <c r="AB64"/>
  <c r="Y64"/>
  <c r="V64"/>
  <c r="S64"/>
  <c r="P64"/>
  <c r="M64"/>
  <c r="AU63"/>
  <c r="AT63"/>
  <c r="AQ63"/>
  <c r="AN63"/>
  <c r="AK63"/>
  <c r="AH63"/>
  <c r="AE63"/>
  <c r="AB63"/>
  <c r="Y63"/>
  <c r="V63"/>
  <c r="S63"/>
  <c r="P63"/>
  <c r="M63"/>
  <c r="AU62"/>
  <c r="AT62"/>
  <c r="AQ62"/>
  <c r="AN62"/>
  <c r="AK62"/>
  <c r="AH62"/>
  <c r="AE62"/>
  <c r="AB62"/>
  <c r="Y62"/>
  <c r="V62"/>
  <c r="S62"/>
  <c r="P62"/>
  <c r="M62"/>
  <c r="AU61"/>
  <c r="AT61"/>
  <c r="AQ61"/>
  <c r="AN61"/>
  <c r="AK61"/>
  <c r="AH61"/>
  <c r="AE61"/>
  <c r="AB61"/>
  <c r="Y61"/>
  <c r="V61"/>
  <c r="S61"/>
  <c r="P61"/>
  <c r="M61"/>
  <c r="AU60"/>
  <c r="AT60"/>
  <c r="AQ60"/>
  <c r="AN60"/>
  <c r="AK60"/>
  <c r="AH60"/>
  <c r="AE60"/>
  <c r="AB60"/>
  <c r="Y60"/>
  <c r="V60"/>
  <c r="S60"/>
  <c r="P60"/>
  <c r="M60"/>
  <c r="AU59"/>
  <c r="AT59"/>
  <c r="AQ59"/>
  <c r="AU58"/>
  <c r="AT58"/>
  <c r="AQ58"/>
  <c r="AU57"/>
  <c r="AT57"/>
  <c r="AU56"/>
  <c r="AT56"/>
  <c r="AQ56"/>
  <c r="AN56"/>
  <c r="AK56"/>
  <c r="AH56"/>
  <c r="AE56"/>
  <c r="AB56"/>
  <c r="Y56"/>
  <c r="V56"/>
  <c r="S56"/>
  <c r="P56"/>
  <c r="M56"/>
  <c r="AU55"/>
  <c r="AT55"/>
  <c r="AQ55"/>
  <c r="AN55"/>
  <c r="AK55"/>
  <c r="AH55"/>
  <c r="AE55"/>
  <c r="AB55"/>
  <c r="Y55"/>
  <c r="V55"/>
  <c r="S55"/>
  <c r="P55"/>
  <c r="M55"/>
  <c r="AU54"/>
  <c r="AT54"/>
  <c r="AQ54"/>
  <c r="AN54"/>
  <c r="AK54"/>
  <c r="AH54"/>
  <c r="AE54"/>
  <c r="AB54"/>
  <c r="Y54"/>
  <c r="V54"/>
  <c r="S54"/>
  <c r="P54"/>
  <c r="M54"/>
  <c r="AU53"/>
  <c r="AT53"/>
  <c r="AQ53"/>
  <c r="AN53"/>
  <c r="AK53"/>
  <c r="AH53"/>
  <c r="AE53"/>
  <c r="AB53"/>
  <c r="Y53"/>
  <c r="V53"/>
  <c r="S53"/>
  <c r="P53"/>
  <c r="M53"/>
  <c r="AU52"/>
  <c r="AT52"/>
  <c r="AQ52"/>
  <c r="AN52"/>
  <c r="AK52"/>
  <c r="AH52"/>
  <c r="AE52"/>
  <c r="AB52"/>
  <c r="Y52"/>
  <c r="V52"/>
  <c r="S52"/>
  <c r="P52"/>
  <c r="M52"/>
  <c r="AU51"/>
  <c r="AT51"/>
  <c r="AQ51"/>
  <c r="AN51"/>
  <c r="AK51"/>
  <c r="AH51"/>
  <c r="AE51"/>
  <c r="AB51"/>
  <c r="Y51"/>
  <c r="V51"/>
  <c r="S51"/>
  <c r="P51"/>
  <c r="M51"/>
  <c r="AU50"/>
  <c r="AT50"/>
  <c r="AQ50"/>
  <c r="AN50"/>
  <c r="AK50"/>
  <c r="AH50"/>
  <c r="AE50"/>
  <c r="AB50"/>
  <c r="Y50"/>
  <c r="V50"/>
  <c r="S50"/>
  <c r="P50"/>
  <c r="M50"/>
  <c r="AU49"/>
  <c r="AT49"/>
  <c r="AQ49"/>
  <c r="AN49"/>
  <c r="AK49"/>
  <c r="AH49"/>
  <c r="AE49"/>
  <c r="AB49"/>
  <c r="Y49"/>
  <c r="V49"/>
  <c r="S49"/>
  <c r="P49"/>
  <c r="M49"/>
  <c r="AU48"/>
  <c r="AT48"/>
  <c r="AQ48"/>
  <c r="AN48"/>
  <c r="AK48"/>
  <c r="AH48"/>
  <c r="AE48"/>
  <c r="AB48"/>
  <c r="Y48"/>
  <c r="V48"/>
  <c r="S48"/>
  <c r="P48"/>
  <c r="M48"/>
  <c r="AU47"/>
  <c r="AT47"/>
  <c r="AQ47"/>
  <c r="AN47"/>
  <c r="AK47"/>
  <c r="AH47"/>
  <c r="AE47"/>
  <c r="AB47"/>
  <c r="Y47"/>
  <c r="V47"/>
  <c r="S47"/>
  <c r="P47"/>
  <c r="M47"/>
  <c r="AU46"/>
  <c r="AT46"/>
  <c r="AQ46"/>
  <c r="AN46"/>
  <c r="AK46"/>
  <c r="AH46"/>
  <c r="AE46"/>
  <c r="AB46"/>
  <c r="Y46"/>
  <c r="V46"/>
  <c r="S46"/>
  <c r="P46"/>
  <c r="M46"/>
  <c r="AU45"/>
  <c r="AT45"/>
  <c r="AQ45"/>
  <c r="AN45"/>
  <c r="AK45"/>
  <c r="AH45"/>
  <c r="AE45"/>
  <c r="AB45"/>
  <c r="Y45"/>
  <c r="V45"/>
  <c r="S45"/>
  <c r="P45"/>
  <c r="AU44"/>
  <c r="AT44"/>
  <c r="AQ44"/>
  <c r="AN44"/>
  <c r="AK44"/>
  <c r="AH44"/>
  <c r="AE44"/>
  <c r="AB44"/>
  <c r="Y44"/>
  <c r="V44"/>
  <c r="S44"/>
  <c r="P44"/>
  <c r="M44"/>
  <c r="AU43"/>
  <c r="AT43"/>
  <c r="AQ43"/>
  <c r="AN43"/>
  <c r="AK43"/>
  <c r="AH43"/>
  <c r="AE43"/>
  <c r="AB43"/>
  <c r="Y43"/>
  <c r="V43"/>
  <c r="S43"/>
  <c r="P43"/>
  <c r="M43"/>
  <c r="AU42"/>
  <c r="AT42"/>
  <c r="AQ42"/>
  <c r="AU41"/>
  <c r="AT41"/>
  <c r="AQ41"/>
  <c r="AN41"/>
  <c r="AK41"/>
  <c r="AH41"/>
  <c r="AE41"/>
  <c r="AB41"/>
  <c r="Y41"/>
  <c r="V41"/>
  <c r="S41"/>
  <c r="P41"/>
  <c r="M41"/>
  <c r="AU40"/>
  <c r="AT40"/>
  <c r="AQ40"/>
  <c r="AN40"/>
  <c r="AK40"/>
  <c r="AH40"/>
  <c r="AE40"/>
  <c r="AB40"/>
  <c r="Y40"/>
  <c r="V40"/>
  <c r="S40"/>
  <c r="P40"/>
  <c r="M40"/>
  <c r="AU39"/>
  <c r="AT39"/>
  <c r="AQ39"/>
  <c r="AN39"/>
  <c r="AK39"/>
  <c r="AH39"/>
  <c r="AE39"/>
  <c r="AB39"/>
  <c r="Y39"/>
  <c r="V39"/>
  <c r="S39"/>
  <c r="P39"/>
  <c r="M39"/>
  <c r="AU38"/>
  <c r="AT38"/>
  <c r="AQ38"/>
  <c r="AN38"/>
  <c r="AK38"/>
  <c r="AH38"/>
  <c r="AE38"/>
  <c r="AB38"/>
  <c r="Y38"/>
  <c r="V38"/>
  <c r="S38"/>
  <c r="P38"/>
  <c r="M38"/>
  <c r="AU37"/>
  <c r="AT37"/>
  <c r="AQ37"/>
  <c r="AN37"/>
  <c r="AK37"/>
  <c r="AH37"/>
  <c r="AE37"/>
  <c r="AB37"/>
  <c r="Y37"/>
  <c r="V37"/>
  <c r="S37"/>
  <c r="P37"/>
  <c r="M37"/>
  <c r="AU36"/>
  <c r="AT36"/>
  <c r="AQ36"/>
  <c r="AN36"/>
  <c r="AK36"/>
  <c r="AH36"/>
  <c r="AE36"/>
  <c r="AB36"/>
  <c r="Y36"/>
  <c r="V36"/>
  <c r="S36"/>
  <c r="P36"/>
  <c r="M36"/>
  <c r="AU35"/>
  <c r="AT35"/>
  <c r="AQ35"/>
  <c r="AN35"/>
  <c r="AK35"/>
  <c r="AH35"/>
  <c r="AE35"/>
  <c r="AB35"/>
  <c r="Y35"/>
  <c r="V35"/>
  <c r="S35"/>
  <c r="P35"/>
  <c r="M35"/>
  <c r="AU34"/>
  <c r="AT34"/>
  <c r="AQ34"/>
  <c r="AN34"/>
  <c r="AK34"/>
  <c r="AH34"/>
  <c r="AE34"/>
  <c r="AB34"/>
  <c r="Y34"/>
  <c r="V34"/>
  <c r="S34"/>
  <c r="P34"/>
  <c r="M34"/>
  <c r="AU33"/>
  <c r="AT33"/>
  <c r="AQ33"/>
  <c r="AN33"/>
  <c r="AK33"/>
  <c r="AH33"/>
  <c r="AE33"/>
  <c r="AB33"/>
  <c r="Y33"/>
  <c r="V33"/>
  <c r="S33"/>
  <c r="P33"/>
  <c r="M33"/>
  <c r="AU32"/>
  <c r="AT32"/>
  <c r="AQ32"/>
  <c r="AN32"/>
  <c r="AK32"/>
  <c r="AH32"/>
  <c r="AE32"/>
  <c r="AB32"/>
  <c r="Y32"/>
  <c r="V32"/>
  <c r="S32"/>
  <c r="P32"/>
  <c r="M32"/>
  <c r="AU31"/>
  <c r="AT31"/>
  <c r="AQ31"/>
  <c r="AN31"/>
  <c r="AK31"/>
  <c r="AH31"/>
  <c r="AE31"/>
  <c r="AB31"/>
  <c r="Y31"/>
  <c r="V31"/>
  <c r="S31"/>
  <c r="P31"/>
  <c r="M31"/>
  <c r="AU30"/>
  <c r="AT30"/>
  <c r="AQ30"/>
  <c r="AN30"/>
  <c r="AK30"/>
  <c r="AH30"/>
  <c r="AE30"/>
  <c r="AB30"/>
  <c r="Y30"/>
  <c r="V30"/>
  <c r="S30"/>
  <c r="P30"/>
  <c r="M30"/>
  <c r="AU29"/>
  <c r="AT29"/>
  <c r="AQ29"/>
  <c r="AN29"/>
  <c r="AK29"/>
  <c r="AH29"/>
  <c r="AE29"/>
  <c r="AB29"/>
  <c r="Y29"/>
  <c r="V29"/>
  <c r="S29"/>
  <c r="P29"/>
  <c r="M29"/>
  <c r="AU28"/>
  <c r="AT28"/>
  <c r="AQ28"/>
  <c r="AN28"/>
  <c r="AK28"/>
  <c r="AH28"/>
  <c r="AE28"/>
  <c r="AB28"/>
  <c r="Y28"/>
  <c r="V28"/>
  <c r="S28"/>
  <c r="P28"/>
  <c r="M28"/>
  <c r="AU27"/>
  <c r="AT27"/>
  <c r="AQ27"/>
  <c r="AN27"/>
  <c r="AK27"/>
  <c r="AH27"/>
  <c r="AE27"/>
  <c r="AB27"/>
  <c r="Y27"/>
  <c r="V27"/>
  <c r="S27"/>
  <c r="P27"/>
  <c r="M27"/>
  <c r="AU26"/>
  <c r="AT26"/>
  <c r="AQ26"/>
  <c r="AN26"/>
  <c r="AK26"/>
  <c r="AH26"/>
  <c r="AE26"/>
  <c r="AB26"/>
  <c r="Y26"/>
  <c r="V26"/>
  <c r="S26"/>
  <c r="P26"/>
  <c r="M26"/>
  <c r="AU25"/>
  <c r="AT25"/>
  <c r="AQ25"/>
  <c r="AN25"/>
  <c r="AK25"/>
  <c r="AH25"/>
  <c r="AE25"/>
  <c r="AB25"/>
  <c r="Y25"/>
  <c r="V25"/>
  <c r="S25"/>
  <c r="P25"/>
  <c r="M25"/>
  <c r="AU24"/>
  <c r="AT24"/>
  <c r="AQ24"/>
  <c r="AN24"/>
  <c r="AK24"/>
  <c r="AH24"/>
  <c r="AE24"/>
  <c r="AB24"/>
  <c r="Y24"/>
  <c r="V24"/>
  <c r="S24"/>
  <c r="P24"/>
  <c r="M24"/>
  <c r="AU23"/>
  <c r="AT23"/>
  <c r="AQ23"/>
  <c r="AN23"/>
  <c r="AK23"/>
  <c r="AH23"/>
  <c r="AE23"/>
  <c r="AB23"/>
  <c r="Y23"/>
  <c r="V23"/>
  <c r="S23"/>
  <c r="P23"/>
  <c r="M23"/>
  <c r="AU22"/>
  <c r="AT22"/>
  <c r="AQ22"/>
  <c r="AN22"/>
  <c r="AK22"/>
  <c r="AH22"/>
  <c r="AE22"/>
  <c r="AB22"/>
  <c r="Y22"/>
  <c r="V22"/>
  <c r="S22"/>
  <c r="P22"/>
  <c r="M22"/>
  <c r="AU21"/>
  <c r="AT21"/>
  <c r="AQ21"/>
  <c r="AN21"/>
  <c r="AK21"/>
  <c r="AH21"/>
  <c r="AE21"/>
  <c r="AB21"/>
  <c r="Y21"/>
  <c r="V21"/>
  <c r="S21"/>
  <c r="P21"/>
  <c r="M21"/>
  <c r="AU20"/>
  <c r="AT20"/>
  <c r="AQ20"/>
  <c r="AN20"/>
  <c r="AK20"/>
  <c r="AH20"/>
  <c r="AE20"/>
  <c r="AB20"/>
  <c r="Y20"/>
  <c r="V20"/>
  <c r="AU19"/>
  <c r="AT19"/>
  <c r="AQ19"/>
  <c r="AN19"/>
  <c r="AK19"/>
  <c r="AH19"/>
  <c r="AE19"/>
  <c r="AB19"/>
  <c r="Y19"/>
  <c r="AU18"/>
  <c r="AT18"/>
  <c r="AQ18"/>
  <c r="AN18"/>
  <c r="AK18"/>
  <c r="AH18"/>
  <c r="AE18"/>
  <c r="AB18"/>
  <c r="Y18"/>
  <c r="V18"/>
  <c r="S18"/>
  <c r="P18"/>
  <c r="M18"/>
  <c r="AU17"/>
  <c r="AT17"/>
  <c r="AQ17"/>
  <c r="AN17"/>
  <c r="AK17"/>
  <c r="AH17"/>
  <c r="AE17"/>
  <c r="AB17"/>
  <c r="Y17"/>
  <c r="V17"/>
  <c r="S17"/>
  <c r="P17"/>
  <c r="M17"/>
  <c r="AU16"/>
  <c r="AT16"/>
  <c r="AQ16"/>
  <c r="AN16"/>
  <c r="AK16"/>
  <c r="AH16"/>
  <c r="AE16"/>
  <c r="AB16"/>
  <c r="Y16"/>
  <c r="V16"/>
  <c r="S16"/>
  <c r="P16"/>
  <c r="M16"/>
  <c r="AU15"/>
  <c r="AT15"/>
  <c r="AQ15"/>
  <c r="AN15"/>
  <c r="AK15"/>
  <c r="AH15"/>
  <c r="AE15"/>
  <c r="AB15"/>
  <c r="Y15"/>
  <c r="V15"/>
  <c r="S15"/>
  <c r="P15"/>
  <c r="M15"/>
  <c r="AU14"/>
  <c r="AT14"/>
  <c r="AQ14"/>
  <c r="AN14"/>
  <c r="AK14"/>
  <c r="AH14"/>
  <c r="AE14"/>
  <c r="AB14"/>
  <c r="Y14"/>
  <c r="V14"/>
  <c r="S14"/>
  <c r="P14"/>
  <c r="M14"/>
  <c r="AU13"/>
  <c r="AT13"/>
  <c r="AQ13"/>
  <c r="AN13"/>
  <c r="AK13"/>
  <c r="AH13"/>
  <c r="AE13"/>
  <c r="AB13"/>
  <c r="Y13"/>
  <c r="V13"/>
  <c r="S13"/>
  <c r="P13"/>
  <c r="M13"/>
  <c r="AU12"/>
  <c r="AT12"/>
  <c r="AQ12"/>
  <c r="AN12"/>
  <c r="AK12"/>
  <c r="AH12"/>
  <c r="AE12"/>
  <c r="AB12"/>
  <c r="Y12"/>
  <c r="V12"/>
  <c r="S12"/>
  <c r="P12"/>
  <c r="M12"/>
  <c r="AU11"/>
  <c r="AT11"/>
  <c r="AQ11"/>
  <c r="AN11"/>
  <c r="AK11"/>
  <c r="AH11"/>
  <c r="AE11"/>
  <c r="AB11"/>
  <c r="Y11"/>
  <c r="V11"/>
  <c r="S11"/>
  <c r="P11"/>
  <c r="M11"/>
  <c r="AU10"/>
  <c r="AT10"/>
  <c r="AQ10"/>
  <c r="AN10"/>
  <c r="AK10"/>
  <c r="AH10"/>
  <c r="AE10"/>
  <c r="AB10"/>
  <c r="Y10"/>
  <c r="V10"/>
  <c r="S10"/>
  <c r="P10"/>
  <c r="M10"/>
  <c r="AU9"/>
  <c r="AT9"/>
  <c r="AQ9"/>
  <c r="AN9"/>
  <c r="AK9"/>
  <c r="AH9"/>
  <c r="AE9"/>
  <c r="AB9"/>
  <c r="Y9"/>
  <c r="V9"/>
  <c r="S9"/>
  <c r="P9"/>
  <c r="M9"/>
  <c r="AU8"/>
  <c r="AT8"/>
  <c r="AQ8"/>
  <c r="AN8"/>
  <c r="AK8"/>
  <c r="AH8"/>
  <c r="AE8"/>
  <c r="AB8"/>
  <c r="Y8"/>
  <c r="V8"/>
  <c r="S8"/>
  <c r="P8"/>
  <c r="M8"/>
  <c r="AU7"/>
  <c r="AT7"/>
  <c r="AQ7"/>
  <c r="AN7"/>
  <c r="AK7"/>
  <c r="AH7"/>
  <c r="AE7"/>
  <c r="AB7"/>
  <c r="Y7"/>
  <c r="V7"/>
  <c r="S7"/>
  <c r="P7"/>
  <c r="M7"/>
  <c r="AE528" i="516"/>
  <c r="AF528" s="1"/>
  <c r="AD528"/>
  <c r="AA528"/>
  <c r="AB528" s="1"/>
  <c r="Z528"/>
  <c r="X528"/>
  <c r="W528"/>
  <c r="Y528" s="1"/>
  <c r="U528"/>
  <c r="V528" s="1"/>
  <c r="T528"/>
  <c r="S528"/>
  <c r="R528"/>
  <c r="Q528"/>
  <c r="O528"/>
  <c r="AC528" s="1"/>
  <c r="N528"/>
  <c r="L528"/>
  <c r="K528"/>
  <c r="M528" s="1"/>
  <c r="J528"/>
  <c r="D528"/>
  <c r="AF527"/>
  <c r="AC527"/>
  <c r="AB527"/>
  <c r="Y527"/>
  <c r="V527"/>
  <c r="S527"/>
  <c r="P527"/>
  <c r="M527"/>
  <c r="AF526"/>
  <c r="AC526"/>
  <c r="AB526"/>
  <c r="Y526"/>
  <c r="V526"/>
  <c r="S526"/>
  <c r="P526"/>
  <c r="M526"/>
  <c r="AF525"/>
  <c r="AC525"/>
  <c r="AB525"/>
  <c r="Y525"/>
  <c r="V525"/>
  <c r="S525"/>
  <c r="P525"/>
  <c r="M525"/>
  <c r="AF524"/>
  <c r="AC524"/>
  <c r="AB524"/>
  <c r="Y524"/>
  <c r="V524"/>
  <c r="S524"/>
  <c r="P524"/>
  <c r="M524"/>
  <c r="AF523"/>
  <c r="AC523"/>
  <c r="AB523"/>
  <c r="Y523"/>
  <c r="V523"/>
  <c r="S523"/>
  <c r="P523"/>
  <c r="M523"/>
  <c r="AF522"/>
  <c r="AC522"/>
  <c r="AB522"/>
  <c r="Y522"/>
  <c r="V522"/>
  <c r="S522"/>
  <c r="P522"/>
  <c r="M522"/>
  <c r="AF521"/>
  <c r="AC521"/>
  <c r="AB521"/>
  <c r="Y521"/>
  <c r="V521"/>
  <c r="S521"/>
  <c r="P521"/>
  <c r="M521"/>
  <c r="AF520"/>
  <c r="AC520"/>
  <c r="AB520"/>
  <c r="Y520"/>
  <c r="V520"/>
  <c r="S520"/>
  <c r="P520"/>
  <c r="M520"/>
  <c r="AF519"/>
  <c r="AC519"/>
  <c r="AB519"/>
  <c r="Y519"/>
  <c r="V519"/>
  <c r="S519"/>
  <c r="P519"/>
  <c r="M519"/>
  <c r="AF518"/>
  <c r="AC518"/>
  <c r="AB518"/>
  <c r="Y518"/>
  <c r="V518"/>
  <c r="S518"/>
  <c r="P518"/>
  <c r="M518"/>
  <c r="AF517"/>
  <c r="AC517"/>
  <c r="AB517"/>
  <c r="Y517"/>
  <c r="V517"/>
  <c r="S517"/>
  <c r="P517"/>
  <c r="M517"/>
  <c r="AF516"/>
  <c r="AC516"/>
  <c r="AB516"/>
  <c r="Y516"/>
  <c r="V516"/>
  <c r="S516"/>
  <c r="P516"/>
  <c r="M516"/>
  <c r="AF515"/>
  <c r="AC515"/>
  <c r="AB515"/>
  <c r="Y515"/>
  <c r="V515"/>
  <c r="S515"/>
  <c r="P515"/>
  <c r="M515"/>
  <c r="AF514"/>
  <c r="AC514"/>
  <c r="AB514"/>
  <c r="Y514"/>
  <c r="V514"/>
  <c r="S514"/>
  <c r="P514"/>
  <c r="M514"/>
  <c r="AF513"/>
  <c r="AC513"/>
  <c r="AB513"/>
  <c r="Y513"/>
  <c r="V513"/>
  <c r="S513"/>
  <c r="P513"/>
  <c r="M513"/>
  <c r="AF512"/>
  <c r="AC512"/>
  <c r="AB512"/>
  <c r="Y512"/>
  <c r="V512"/>
  <c r="S512"/>
  <c r="P512"/>
  <c r="M512"/>
  <c r="AF511"/>
  <c r="AC511"/>
  <c r="AB511"/>
  <c r="Y511"/>
  <c r="V511"/>
  <c r="S511"/>
  <c r="P511"/>
  <c r="M511"/>
  <c r="AF510"/>
  <c r="AC510"/>
  <c r="AB510"/>
  <c r="Y510"/>
  <c r="V510"/>
  <c r="S510"/>
  <c r="P510"/>
  <c r="M510"/>
  <c r="AF509"/>
  <c r="AC509"/>
  <c r="AB509"/>
  <c r="Y509"/>
  <c r="V509"/>
  <c r="S509"/>
  <c r="P509"/>
  <c r="M509"/>
  <c r="AF508"/>
  <c r="AC508"/>
  <c r="AB508"/>
  <c r="Y508"/>
  <c r="V508"/>
  <c r="S508"/>
  <c r="P508"/>
  <c r="M508"/>
  <c r="AF507"/>
  <c r="AC507"/>
  <c r="AB507"/>
  <c r="Y507"/>
  <c r="V507"/>
  <c r="S507"/>
  <c r="P507"/>
  <c r="M507"/>
  <c r="AF506"/>
  <c r="AC506"/>
  <c r="AB506"/>
  <c r="Y506"/>
  <c r="V506"/>
  <c r="S506"/>
  <c r="P506"/>
  <c r="M506"/>
  <c r="AF505"/>
  <c r="AC505"/>
  <c r="AB505"/>
  <c r="Y505"/>
  <c r="V505"/>
  <c r="S505"/>
  <c r="P505"/>
  <c r="M505"/>
  <c r="AF504"/>
  <c r="AC504"/>
  <c r="AB504"/>
  <c r="Y504"/>
  <c r="V504"/>
  <c r="S504"/>
  <c r="P504"/>
  <c r="M504"/>
  <c r="AF503"/>
  <c r="AC503"/>
  <c r="AB503"/>
  <c r="Y503"/>
  <c r="V503"/>
  <c r="S503"/>
  <c r="P503"/>
  <c r="M503"/>
  <c r="AF502"/>
  <c r="AC502"/>
  <c r="AB502"/>
  <c r="Y502"/>
  <c r="V502"/>
  <c r="S502"/>
  <c r="P502"/>
  <c r="M502"/>
  <c r="AF501"/>
  <c r="AC501"/>
  <c r="AB501"/>
  <c r="Y501"/>
  <c r="V501"/>
  <c r="S501"/>
  <c r="P501"/>
  <c r="M501"/>
  <c r="AF500"/>
  <c r="AC500"/>
  <c r="AB500"/>
  <c r="Y500"/>
  <c r="V500"/>
  <c r="S500"/>
  <c r="P500"/>
  <c r="M500"/>
  <c r="AF499"/>
  <c r="AC499"/>
  <c r="AB499"/>
  <c r="Y499"/>
  <c r="V499"/>
  <c r="S499"/>
  <c r="P499"/>
  <c r="M499"/>
  <c r="AF498"/>
  <c r="AC498"/>
  <c r="AB498"/>
  <c r="Y498"/>
  <c r="V498"/>
  <c r="S498"/>
  <c r="P498"/>
  <c r="M498"/>
  <c r="AF497"/>
  <c r="AC497"/>
  <c r="AB497"/>
  <c r="Y497"/>
  <c r="V497"/>
  <c r="S497"/>
  <c r="P497"/>
  <c r="M497"/>
  <c r="AF496"/>
  <c r="AC496"/>
  <c r="AB496"/>
  <c r="Y496"/>
  <c r="V496"/>
  <c r="S496"/>
  <c r="P496"/>
  <c r="M496"/>
  <c r="AF495"/>
  <c r="AC495"/>
  <c r="AB495"/>
  <c r="Y495"/>
  <c r="V495"/>
  <c r="S495"/>
  <c r="P495"/>
  <c r="M495"/>
  <c r="AF494"/>
  <c r="AC494"/>
  <c r="AB494"/>
  <c r="Y494"/>
  <c r="V494"/>
  <c r="S494"/>
  <c r="P494"/>
  <c r="M494"/>
  <c r="AF493"/>
  <c r="AC493"/>
  <c r="AB493"/>
  <c r="Y493"/>
  <c r="V493"/>
  <c r="S493"/>
  <c r="P493"/>
  <c r="M493"/>
  <c r="AF492"/>
  <c r="AC492"/>
  <c r="AB492"/>
  <c r="Y492"/>
  <c r="V492"/>
  <c r="S492"/>
  <c r="P492"/>
  <c r="M492"/>
  <c r="AE490"/>
  <c r="AF490" s="1"/>
  <c r="AD490"/>
  <c r="AA490"/>
  <c r="AB490" s="1"/>
  <c r="Z490"/>
  <c r="X490"/>
  <c r="W490"/>
  <c r="Y490" s="1"/>
  <c r="U490"/>
  <c r="V490" s="1"/>
  <c r="T490"/>
  <c r="S490"/>
  <c r="R490"/>
  <c r="Q490"/>
  <c r="O490"/>
  <c r="AC490" s="1"/>
  <c r="N490"/>
  <c r="L490"/>
  <c r="K490"/>
  <c r="M490" s="1"/>
  <c r="J490"/>
  <c r="D490"/>
  <c r="AF489"/>
  <c r="AC489"/>
  <c r="AB489"/>
  <c r="Y489"/>
  <c r="V489"/>
  <c r="S489"/>
  <c r="P489"/>
  <c r="M489"/>
  <c r="AF488"/>
  <c r="AC488"/>
  <c r="AB488"/>
  <c r="Y488"/>
  <c r="V488"/>
  <c r="S488"/>
  <c r="P488"/>
  <c r="M488"/>
  <c r="AF487"/>
  <c r="AC487"/>
  <c r="AB487"/>
  <c r="Y487"/>
  <c r="V487"/>
  <c r="S487"/>
  <c r="P487"/>
  <c r="M487"/>
  <c r="AF486"/>
  <c r="AC486"/>
  <c r="AB486"/>
  <c r="Y486"/>
  <c r="V486"/>
  <c r="S486"/>
  <c r="P486"/>
  <c r="M486"/>
  <c r="AF485"/>
  <c r="AC485"/>
  <c r="AB485"/>
  <c r="Y485"/>
  <c r="V485"/>
  <c r="S485"/>
  <c r="P485"/>
  <c r="M485"/>
  <c r="AF484"/>
  <c r="AC484"/>
  <c r="AB484"/>
  <c r="Y484"/>
  <c r="V484"/>
  <c r="S484"/>
  <c r="P484"/>
  <c r="M484"/>
  <c r="AF483"/>
  <c r="AC483"/>
  <c r="AB483"/>
  <c r="Y483"/>
  <c r="V483"/>
  <c r="S483"/>
  <c r="P483"/>
  <c r="M483"/>
  <c r="AF482"/>
  <c r="AC482"/>
  <c r="AB482"/>
  <c r="Y482"/>
  <c r="V482"/>
  <c r="S482"/>
  <c r="P482"/>
  <c r="M482"/>
  <c r="AF481"/>
  <c r="AC481"/>
  <c r="AB481"/>
  <c r="Y481"/>
  <c r="V481"/>
  <c r="S481"/>
  <c r="P481"/>
  <c r="M481"/>
  <c r="AF480"/>
  <c r="AC480"/>
  <c r="AB480"/>
  <c r="Y480"/>
  <c r="V480"/>
  <c r="S480"/>
  <c r="P480"/>
  <c r="M480"/>
  <c r="AF479"/>
  <c r="AC479"/>
  <c r="AB479"/>
  <c r="Y479"/>
  <c r="V479"/>
  <c r="S479"/>
  <c r="P479"/>
  <c r="M479"/>
  <c r="AF478"/>
  <c r="AC478"/>
  <c r="AB478"/>
  <c r="Y478"/>
  <c r="V478"/>
  <c r="S478"/>
  <c r="P478"/>
  <c r="M478"/>
  <c r="AF477"/>
  <c r="AC477"/>
  <c r="AB477"/>
  <c r="Y477"/>
  <c r="V477"/>
  <c r="S477"/>
  <c r="P477"/>
  <c r="M477"/>
  <c r="AF476"/>
  <c r="AC476"/>
  <c r="AB476"/>
  <c r="Y476"/>
  <c r="V476"/>
  <c r="S476"/>
  <c r="P476"/>
  <c r="M476"/>
  <c r="AF475"/>
  <c r="AC475"/>
  <c r="AB475"/>
  <c r="Y475"/>
  <c r="V475"/>
  <c r="S475"/>
  <c r="P475"/>
  <c r="M475"/>
  <c r="AF474"/>
  <c r="AC474"/>
  <c r="AB474"/>
  <c r="Y474"/>
  <c r="V474"/>
  <c r="S474"/>
  <c r="P474"/>
  <c r="M474"/>
  <c r="AF473"/>
  <c r="AC473"/>
  <c r="AB473"/>
  <c r="Y473"/>
  <c r="V473"/>
  <c r="S473"/>
  <c r="P473"/>
  <c r="M473"/>
  <c r="AF472"/>
  <c r="AC472"/>
  <c r="AB472"/>
  <c r="Y472"/>
  <c r="V472"/>
  <c r="S472"/>
  <c r="P472"/>
  <c r="M472"/>
  <c r="AF471"/>
  <c r="AC471"/>
  <c r="AB471"/>
  <c r="Y471"/>
  <c r="V471"/>
  <c r="S471"/>
  <c r="P471"/>
  <c r="M471"/>
  <c r="AF470"/>
  <c r="AC470"/>
  <c r="AB470"/>
  <c r="Y470"/>
  <c r="V470"/>
  <c r="S470"/>
  <c r="P470"/>
  <c r="M470"/>
  <c r="AF469"/>
  <c r="AC469"/>
  <c r="AB469"/>
  <c r="Y469"/>
  <c r="V469"/>
  <c r="S469"/>
  <c r="P469"/>
  <c r="M469"/>
  <c r="AF468"/>
  <c r="AC468"/>
  <c r="AB468"/>
  <c r="Y468"/>
  <c r="V468"/>
  <c r="S468"/>
  <c r="P468"/>
  <c r="M468"/>
  <c r="AF467"/>
  <c r="AC467"/>
  <c r="AB467"/>
  <c r="Y467"/>
  <c r="V467"/>
  <c r="S467"/>
  <c r="P467"/>
  <c r="M467"/>
  <c r="AF466"/>
  <c r="AC466"/>
  <c r="AB466"/>
  <c r="Y466"/>
  <c r="V466"/>
  <c r="S466"/>
  <c r="P466"/>
  <c r="M466"/>
  <c r="AF465"/>
  <c r="AC465"/>
  <c r="AB465"/>
  <c r="Y465"/>
  <c r="V465"/>
  <c r="S465"/>
  <c r="P465"/>
  <c r="M465"/>
  <c r="AF464"/>
  <c r="AC464"/>
  <c r="AB464"/>
  <c r="Y464"/>
  <c r="V464"/>
  <c r="S464"/>
  <c r="P464"/>
  <c r="M464"/>
  <c r="AF463"/>
  <c r="AC463"/>
  <c r="AB463"/>
  <c r="Y463"/>
  <c r="V463"/>
  <c r="S463"/>
  <c r="P463"/>
  <c r="M463"/>
  <c r="AF462"/>
  <c r="AC462"/>
  <c r="AB462"/>
  <c r="Y462"/>
  <c r="V462"/>
  <c r="S462"/>
  <c r="P462"/>
  <c r="M462"/>
  <c r="AF461"/>
  <c r="AC461"/>
  <c r="AB461"/>
  <c r="Y461"/>
  <c r="V461"/>
  <c r="S461"/>
  <c r="P461"/>
  <c r="M461"/>
  <c r="AF460"/>
  <c r="AC460"/>
  <c r="AB460"/>
  <c r="Y460"/>
  <c r="V460"/>
  <c r="S460"/>
  <c r="P460"/>
  <c r="M460"/>
  <c r="AF459"/>
  <c r="AC459"/>
  <c r="AB459"/>
  <c r="Y459"/>
  <c r="V459"/>
  <c r="S459"/>
  <c r="P459"/>
  <c r="M459"/>
  <c r="AF458"/>
  <c r="AC458"/>
  <c r="AB458"/>
  <c r="Y458"/>
  <c r="V458"/>
  <c r="S458"/>
  <c r="P458"/>
  <c r="M458"/>
  <c r="AF457"/>
  <c r="AC457"/>
  <c r="AB457"/>
  <c r="Y457"/>
  <c r="V457"/>
  <c r="S457"/>
  <c r="P457"/>
  <c r="M457"/>
  <c r="AF456"/>
  <c r="AC456"/>
  <c r="AB456"/>
  <c r="Y456"/>
  <c r="V456"/>
  <c r="S456"/>
  <c r="P456"/>
  <c r="M456"/>
  <c r="AF455"/>
  <c r="AC455"/>
  <c r="AB455"/>
  <c r="Y455"/>
  <c r="V455"/>
  <c r="S455"/>
  <c r="P455"/>
  <c r="M455"/>
  <c r="AE453"/>
  <c r="AE529" s="1"/>
  <c r="AD453"/>
  <c r="AD529" s="1"/>
  <c r="AA453"/>
  <c r="AA529" s="1"/>
  <c r="Z453"/>
  <c r="Z529" s="1"/>
  <c r="X453"/>
  <c r="Y453" s="1"/>
  <c r="W453"/>
  <c r="W529" s="1"/>
  <c r="U453"/>
  <c r="U529" s="1"/>
  <c r="T453"/>
  <c r="T529" s="1"/>
  <c r="S453"/>
  <c r="R453"/>
  <c r="R529" s="1"/>
  <c r="S529" s="1"/>
  <c r="Q453"/>
  <c r="Q529" s="1"/>
  <c r="O453"/>
  <c r="O529" s="1"/>
  <c r="P529" s="1"/>
  <c r="N453"/>
  <c r="N529" s="1"/>
  <c r="L453"/>
  <c r="AC453" s="1"/>
  <c r="K453"/>
  <c r="K529" s="1"/>
  <c r="J453"/>
  <c r="J529" s="1"/>
  <c r="D453"/>
  <c r="D529" s="1"/>
  <c r="AF452"/>
  <c r="AC452"/>
  <c r="AB452"/>
  <c r="Y452"/>
  <c r="V452"/>
  <c r="S452"/>
  <c r="P452"/>
  <c r="M452"/>
  <c r="AF451"/>
  <c r="AC451"/>
  <c r="AB451"/>
  <c r="Y451"/>
  <c r="V451"/>
  <c r="S451"/>
  <c r="P451"/>
  <c r="M451"/>
  <c r="AF450"/>
  <c r="AC450"/>
  <c r="AB450"/>
  <c r="Y450"/>
  <c r="V450"/>
  <c r="S450"/>
  <c r="P450"/>
  <c r="M450"/>
  <c r="AF449"/>
  <c r="AC449"/>
  <c r="AB449"/>
  <c r="Y449"/>
  <c r="V449"/>
  <c r="S449"/>
  <c r="P449"/>
  <c r="M449"/>
  <c r="AF448"/>
  <c r="AC448"/>
  <c r="AB448"/>
  <c r="Y448"/>
  <c r="V448"/>
  <c r="S448"/>
  <c r="P448"/>
  <c r="M448"/>
  <c r="AF447"/>
  <c r="AC447"/>
  <c r="AB447"/>
  <c r="Y447"/>
  <c r="AF446"/>
  <c r="AC446"/>
  <c r="AB446"/>
  <c r="Y446"/>
  <c r="V446"/>
  <c r="S446"/>
  <c r="P446"/>
  <c r="M446"/>
  <c r="AF445"/>
  <c r="AC445"/>
  <c r="AB445"/>
  <c r="Y445"/>
  <c r="V445"/>
  <c r="S445"/>
  <c r="P445"/>
  <c r="M445"/>
  <c r="AF444"/>
  <c r="AC444"/>
  <c r="AB444"/>
  <c r="Y444"/>
  <c r="V444"/>
  <c r="S444"/>
  <c r="P444"/>
  <c r="M444"/>
  <c r="AF443"/>
  <c r="AC443"/>
  <c r="AB443"/>
  <c r="Y443"/>
  <c r="V443"/>
  <c r="S443"/>
  <c r="P443"/>
  <c r="M443"/>
  <c r="AF442"/>
  <c r="AC442"/>
  <c r="AB442"/>
  <c r="Y442"/>
  <c r="V442"/>
  <c r="S442"/>
  <c r="P442"/>
  <c r="M442"/>
  <c r="AF441"/>
  <c r="AC441"/>
  <c r="AB441"/>
  <c r="Y441"/>
  <c r="V441"/>
  <c r="S441"/>
  <c r="P441"/>
  <c r="M441"/>
  <c r="AF440"/>
  <c r="AC440"/>
  <c r="AB440"/>
  <c r="Y440"/>
  <c r="V440"/>
  <c r="S440"/>
  <c r="P440"/>
  <c r="M440"/>
  <c r="AF439"/>
  <c r="AC439"/>
  <c r="AB439"/>
  <c r="Y439"/>
  <c r="V439"/>
  <c r="S439"/>
  <c r="P439"/>
  <c r="M439"/>
  <c r="AF438"/>
  <c r="AC438"/>
  <c r="AB438"/>
  <c r="Y438"/>
  <c r="V438"/>
  <c r="S438"/>
  <c r="P438"/>
  <c r="M438"/>
  <c r="AF437"/>
  <c r="AC437"/>
  <c r="AB437"/>
  <c r="Y437"/>
  <c r="V437"/>
  <c r="S437"/>
  <c r="P437"/>
  <c r="M437"/>
  <c r="AF436"/>
  <c r="AC436"/>
  <c r="AB436"/>
  <c r="Y436"/>
  <c r="V436"/>
  <c r="S436"/>
  <c r="P436"/>
  <c r="M436"/>
  <c r="AF435"/>
  <c r="AC435"/>
  <c r="AB435"/>
  <c r="Y435"/>
  <c r="V435"/>
  <c r="S435"/>
  <c r="P435"/>
  <c r="M435"/>
  <c r="AF434"/>
  <c r="AC434"/>
  <c r="AB434"/>
  <c r="Y434"/>
  <c r="V434"/>
  <c r="S434"/>
  <c r="P434"/>
  <c r="M434"/>
  <c r="AF433"/>
  <c r="AC433"/>
  <c r="AB433"/>
  <c r="Y433"/>
  <c r="V433"/>
  <c r="S433"/>
  <c r="P433"/>
  <c r="M433"/>
  <c r="AF432"/>
  <c r="AC432"/>
  <c r="AB432"/>
  <c r="Y432"/>
  <c r="V432"/>
  <c r="S432"/>
  <c r="P432"/>
  <c r="M432"/>
  <c r="AF431"/>
  <c r="AC431"/>
  <c r="AB431"/>
  <c r="Y431"/>
  <c r="V431"/>
  <c r="S431"/>
  <c r="P431"/>
  <c r="M431"/>
  <c r="AF430"/>
  <c r="AC430"/>
  <c r="AB430"/>
  <c r="Y430"/>
  <c r="V430"/>
  <c r="S430"/>
  <c r="P430"/>
  <c r="M430"/>
  <c r="AF429"/>
  <c r="AC429"/>
  <c r="AB429"/>
  <c r="Y429"/>
  <c r="V429"/>
  <c r="S429"/>
  <c r="P429"/>
  <c r="M429"/>
  <c r="AF428"/>
  <c r="AC428"/>
  <c r="AB428"/>
  <c r="Y428"/>
  <c r="V428"/>
  <c r="S428"/>
  <c r="P428"/>
  <c r="M428"/>
  <c r="AF427"/>
  <c r="AC427"/>
  <c r="AB427"/>
  <c r="Y427"/>
  <c r="V427"/>
  <c r="S427"/>
  <c r="P427"/>
  <c r="M427"/>
  <c r="AF426"/>
  <c r="AC426"/>
  <c r="AB426"/>
  <c r="Y426"/>
  <c r="AF425"/>
  <c r="AC425"/>
  <c r="AB425"/>
  <c r="Y425"/>
  <c r="V425"/>
  <c r="S425"/>
  <c r="P425"/>
  <c r="M425"/>
  <c r="AF424"/>
  <c r="AC424"/>
  <c r="AB424"/>
  <c r="Y424"/>
  <c r="V424"/>
  <c r="S424"/>
  <c r="P424"/>
  <c r="M424"/>
  <c r="AF423"/>
  <c r="AC423"/>
  <c r="AB423"/>
  <c r="Y423"/>
  <c r="V423"/>
  <c r="S423"/>
  <c r="P423"/>
  <c r="M423"/>
  <c r="AF422"/>
  <c r="AC422"/>
  <c r="AB422"/>
  <c r="Y422"/>
  <c r="V422"/>
  <c r="S422"/>
  <c r="P422"/>
  <c r="M422"/>
  <c r="AF421"/>
  <c r="AC421"/>
  <c r="AB421"/>
  <c r="Y421"/>
  <c r="V421"/>
  <c r="S421"/>
  <c r="P421"/>
  <c r="M421"/>
  <c r="AF420"/>
  <c r="AC420"/>
  <c r="AB420"/>
  <c r="Y420"/>
  <c r="V420"/>
  <c r="S420"/>
  <c r="P420"/>
  <c r="M420"/>
  <c r="AF419"/>
  <c r="AC419"/>
  <c r="AB419"/>
  <c r="Y419"/>
  <c r="V419"/>
  <c r="S419"/>
  <c r="P419"/>
  <c r="M419"/>
  <c r="AF418"/>
  <c r="AC418"/>
  <c r="AB418"/>
  <c r="Y418"/>
  <c r="V418"/>
  <c r="S418"/>
  <c r="P418"/>
  <c r="M418"/>
  <c r="AF417"/>
  <c r="AC417"/>
  <c r="AB417"/>
  <c r="Y417"/>
  <c r="V417"/>
  <c r="S417"/>
  <c r="P417"/>
  <c r="M417"/>
  <c r="AF416"/>
  <c r="AC416"/>
  <c r="AB416"/>
  <c r="Y416"/>
  <c r="V416"/>
  <c r="S416"/>
  <c r="P416"/>
  <c r="M416"/>
  <c r="AF415"/>
  <c r="AC415"/>
  <c r="AB415"/>
  <c r="Y415"/>
  <c r="V415"/>
  <c r="S415"/>
  <c r="P415"/>
  <c r="M415"/>
  <c r="AF414"/>
  <c r="AC414"/>
  <c r="AB414"/>
  <c r="Y414"/>
  <c r="V414"/>
  <c r="S414"/>
  <c r="P414"/>
  <c r="M414"/>
  <c r="AF413"/>
  <c r="AC413"/>
  <c r="AB413"/>
  <c r="Y413"/>
  <c r="V413"/>
  <c r="S413"/>
  <c r="P413"/>
  <c r="M413"/>
  <c r="AF412"/>
  <c r="AC412"/>
  <c r="AB412"/>
  <c r="Y412"/>
  <c r="V412"/>
  <c r="S412"/>
  <c r="P412"/>
  <c r="M412"/>
  <c r="AF411"/>
  <c r="AC411"/>
  <c r="AB411"/>
  <c r="Y411"/>
  <c r="V411"/>
  <c r="S411"/>
  <c r="P411"/>
  <c r="M411"/>
  <c r="AF410"/>
  <c r="AC410"/>
  <c r="AB410"/>
  <c r="Y410"/>
  <c r="V410"/>
  <c r="S410"/>
  <c r="P410"/>
  <c r="M410"/>
  <c r="AF409"/>
  <c r="AC409"/>
  <c r="AB409"/>
  <c r="Y409"/>
  <c r="V409"/>
  <c r="S409"/>
  <c r="P409"/>
  <c r="M409"/>
  <c r="AF408"/>
  <c r="AC408"/>
  <c r="AB408"/>
  <c r="Y408"/>
  <c r="V408"/>
  <c r="S408"/>
  <c r="P408"/>
  <c r="M408"/>
  <c r="AF407"/>
  <c r="AC407"/>
  <c r="AB407"/>
  <c r="Y407"/>
  <c r="V407"/>
  <c r="S407"/>
  <c r="P407"/>
  <c r="M407"/>
  <c r="AF406"/>
  <c r="AC406"/>
  <c r="AB406"/>
  <c r="Y406"/>
  <c r="V406"/>
  <c r="S406"/>
  <c r="P406"/>
  <c r="M406"/>
  <c r="AF405"/>
  <c r="AC405"/>
  <c r="AB405"/>
  <c r="Y405"/>
  <c r="V405"/>
  <c r="S405"/>
  <c r="P405"/>
  <c r="M405"/>
  <c r="AF404"/>
  <c r="AC404"/>
  <c r="AB404"/>
  <c r="Y404"/>
  <c r="V404"/>
  <c r="S404"/>
  <c r="P404"/>
  <c r="M404"/>
  <c r="AF403"/>
  <c r="AC403"/>
  <c r="AB403"/>
  <c r="Y403"/>
  <c r="V403"/>
  <c r="S403"/>
  <c r="P403"/>
  <c r="M403"/>
  <c r="AF402"/>
  <c r="AC402"/>
  <c r="AB402"/>
  <c r="Y402"/>
  <c r="V402"/>
  <c r="S402"/>
  <c r="P402"/>
  <c r="M402"/>
  <c r="AF401"/>
  <c r="AC401"/>
  <c r="AB401"/>
  <c r="Y401"/>
  <c r="V401"/>
  <c r="S401"/>
  <c r="P401"/>
  <c r="M401"/>
  <c r="AF400"/>
  <c r="AC400"/>
  <c r="AB400"/>
  <c r="Y400"/>
  <c r="V400"/>
  <c r="S400"/>
  <c r="P400"/>
  <c r="M400"/>
  <c r="AF399"/>
  <c r="AC399"/>
  <c r="AB399"/>
  <c r="Y399"/>
  <c r="V399"/>
  <c r="S399"/>
  <c r="P399"/>
  <c r="M399"/>
  <c r="AF398"/>
  <c r="AC398"/>
  <c r="AB398"/>
  <c r="Y398"/>
  <c r="V398"/>
  <c r="S398"/>
  <c r="AF397"/>
  <c r="AC397"/>
  <c r="AB397"/>
  <c r="Y397"/>
  <c r="V397"/>
  <c r="S397"/>
  <c r="P397"/>
  <c r="AF396"/>
  <c r="AC396"/>
  <c r="AB396"/>
  <c r="Y396"/>
  <c r="V396"/>
  <c r="S396"/>
  <c r="P396"/>
  <c r="M396"/>
  <c r="AF395"/>
  <c r="AC395"/>
  <c r="AB395"/>
  <c r="Y395"/>
  <c r="V395"/>
  <c r="S395"/>
  <c r="P395"/>
  <c r="M395"/>
  <c r="AF394"/>
  <c r="AC394"/>
  <c r="AB394"/>
  <c r="Y394"/>
  <c r="V394"/>
  <c r="S394"/>
  <c r="P394"/>
  <c r="M394"/>
  <c r="AF393"/>
  <c r="AC393"/>
  <c r="AB393"/>
  <c r="Y393"/>
  <c r="V393"/>
  <c r="S393"/>
  <c r="P393"/>
  <c r="M393"/>
  <c r="AF392"/>
  <c r="AC392"/>
  <c r="AB392"/>
  <c r="Y392"/>
  <c r="V392"/>
  <c r="S392"/>
  <c r="P392"/>
  <c r="M392"/>
  <c r="AF391"/>
  <c r="AC391"/>
  <c r="AB391"/>
  <c r="Y391"/>
  <c r="V391"/>
  <c r="S391"/>
  <c r="P391"/>
  <c r="M391"/>
  <c r="AF390"/>
  <c r="AC390"/>
  <c r="AB390"/>
  <c r="Y390"/>
  <c r="V390"/>
  <c r="S390"/>
  <c r="P390"/>
  <c r="M390"/>
  <c r="AF389"/>
  <c r="AC389"/>
  <c r="AB389"/>
  <c r="Y389"/>
  <c r="V389"/>
  <c r="S389"/>
  <c r="P389"/>
  <c r="M389"/>
  <c r="AF388"/>
  <c r="AC388"/>
  <c r="AB388"/>
  <c r="Y388"/>
  <c r="V388"/>
  <c r="S388"/>
  <c r="P388"/>
  <c r="M388"/>
  <c r="AF387"/>
  <c r="AC387"/>
  <c r="AB387"/>
  <c r="Y387"/>
  <c r="V387"/>
  <c r="S387"/>
  <c r="P387"/>
  <c r="M387"/>
  <c r="AF386"/>
  <c r="AC386"/>
  <c r="AB386"/>
  <c r="Y386"/>
  <c r="V386"/>
  <c r="S386"/>
  <c r="P386"/>
  <c r="M386"/>
  <c r="AF385"/>
  <c r="AC385"/>
  <c r="AB385"/>
  <c r="Y385"/>
  <c r="V385"/>
  <c r="S385"/>
  <c r="P385"/>
  <c r="M385"/>
  <c r="AF384"/>
  <c r="AC384"/>
  <c r="AB384"/>
  <c r="Y384"/>
  <c r="V384"/>
  <c r="S384"/>
  <c r="P384"/>
  <c r="M384"/>
  <c r="AF383"/>
  <c r="AC383"/>
  <c r="AB383"/>
  <c r="Y383"/>
  <c r="V383"/>
  <c r="S383"/>
  <c r="P383"/>
  <c r="M383"/>
  <c r="AF382"/>
  <c r="AC382"/>
  <c r="AB382"/>
  <c r="Y382"/>
  <c r="V382"/>
  <c r="S382"/>
  <c r="P382"/>
  <c r="M382"/>
  <c r="AF381"/>
  <c r="AC381"/>
  <c r="AB381"/>
  <c r="Y381"/>
  <c r="V381"/>
  <c r="S381"/>
  <c r="P381"/>
  <c r="M381"/>
  <c r="AF380"/>
  <c r="AC380"/>
  <c r="AB380"/>
  <c r="Y380"/>
  <c r="V380"/>
  <c r="S380"/>
  <c r="P380"/>
  <c r="M380"/>
  <c r="AF379"/>
  <c r="AC379"/>
  <c r="AB379"/>
  <c r="Y379"/>
  <c r="V379"/>
  <c r="S379"/>
  <c r="P379"/>
  <c r="M379"/>
  <c r="AF378"/>
  <c r="AC378"/>
  <c r="AB378"/>
  <c r="Y378"/>
  <c r="V378"/>
  <c r="S378"/>
  <c r="P378"/>
  <c r="M378"/>
  <c r="AF377"/>
  <c r="AC377"/>
  <c r="AB377"/>
  <c r="Y377"/>
  <c r="V377"/>
  <c r="S377"/>
  <c r="P377"/>
  <c r="M377"/>
  <c r="AF376"/>
  <c r="AC376"/>
  <c r="AB376"/>
  <c r="Y376"/>
  <c r="V376"/>
  <c r="S376"/>
  <c r="P376"/>
  <c r="M376"/>
  <c r="AF375"/>
  <c r="AC375"/>
  <c r="AB375"/>
  <c r="Y375"/>
  <c r="V375"/>
  <c r="S375"/>
  <c r="P375"/>
  <c r="M375"/>
  <c r="AF374"/>
  <c r="AC374"/>
  <c r="AB374"/>
  <c r="Y374"/>
  <c r="V374"/>
  <c r="S374"/>
  <c r="P374"/>
  <c r="M374"/>
  <c r="AF373"/>
  <c r="AC373"/>
  <c r="AB373"/>
  <c r="Y373"/>
  <c r="V373"/>
  <c r="S373"/>
  <c r="P373"/>
  <c r="M373"/>
  <c r="AF372"/>
  <c r="AC372"/>
  <c r="AB372"/>
  <c r="Y372"/>
  <c r="V372"/>
  <c r="S372"/>
  <c r="P372"/>
  <c r="M372"/>
  <c r="AF371"/>
  <c r="AC371"/>
  <c r="AB371"/>
  <c r="Y371"/>
  <c r="V371"/>
  <c r="S371"/>
  <c r="P371"/>
  <c r="M371"/>
  <c r="AF370"/>
  <c r="AC370"/>
  <c r="AB370"/>
  <c r="Y370"/>
  <c r="V370"/>
  <c r="S370"/>
  <c r="P370"/>
  <c r="M370"/>
  <c r="AF369"/>
  <c r="AC369"/>
  <c r="AB369"/>
  <c r="Y369"/>
  <c r="V369"/>
  <c r="S369"/>
  <c r="P369"/>
  <c r="M369"/>
  <c r="AF368"/>
  <c r="AC368"/>
  <c r="AB368"/>
  <c r="Y368"/>
  <c r="V368"/>
  <c r="S368"/>
  <c r="P368"/>
  <c r="M368"/>
  <c r="AF367"/>
  <c r="AC367"/>
  <c r="AB367"/>
  <c r="Y367"/>
  <c r="V367"/>
  <c r="S367"/>
  <c r="P367"/>
  <c r="M367"/>
  <c r="AF366"/>
  <c r="AC366"/>
  <c r="AB366"/>
  <c r="Y366"/>
  <c r="V366"/>
  <c r="S366"/>
  <c r="P366"/>
  <c r="M366"/>
  <c r="AF365"/>
  <c r="AC365"/>
  <c r="AB365"/>
  <c r="Y365"/>
  <c r="V365"/>
  <c r="S365"/>
  <c r="P365"/>
  <c r="M365"/>
  <c r="AF364"/>
  <c r="AC364"/>
  <c r="AB364"/>
  <c r="Y364"/>
  <c r="V364"/>
  <c r="S364"/>
  <c r="P364"/>
  <c r="M364"/>
  <c r="AF363"/>
  <c r="AC363"/>
  <c r="AB363"/>
  <c r="Y363"/>
  <c r="V363"/>
  <c r="S363"/>
  <c r="P363"/>
  <c r="M363"/>
  <c r="AF362"/>
  <c r="AC362"/>
  <c r="AB362"/>
  <c r="Y362"/>
  <c r="V362"/>
  <c r="S362"/>
  <c r="P362"/>
  <c r="M362"/>
  <c r="AF361"/>
  <c r="AC361"/>
  <c r="AB361"/>
  <c r="Y361"/>
  <c r="V361"/>
  <c r="S361"/>
  <c r="P361"/>
  <c r="M361"/>
  <c r="AF360"/>
  <c r="AC360"/>
  <c r="AB360"/>
  <c r="Y360"/>
  <c r="V360"/>
  <c r="S360"/>
  <c r="P360"/>
  <c r="M360"/>
  <c r="AF359"/>
  <c r="AC359"/>
  <c r="AB359"/>
  <c r="Y359"/>
  <c r="V359"/>
  <c r="S359"/>
  <c r="P359"/>
  <c r="M359"/>
  <c r="AF358"/>
  <c r="AC358"/>
  <c r="AB358"/>
  <c r="Y358"/>
  <c r="V358"/>
  <c r="S358"/>
  <c r="P358"/>
  <c r="M358"/>
  <c r="AF357"/>
  <c r="AC357"/>
  <c r="AB357"/>
  <c r="Y357"/>
  <c r="V357"/>
  <c r="S357"/>
  <c r="P357"/>
  <c r="M357"/>
  <c r="AF356"/>
  <c r="AC356"/>
  <c r="AB356"/>
  <c r="Y356"/>
  <c r="V356"/>
  <c r="S356"/>
  <c r="P356"/>
  <c r="M356"/>
  <c r="AF355"/>
  <c r="AC355"/>
  <c r="AB355"/>
  <c r="Y355"/>
  <c r="V355"/>
  <c r="S355"/>
  <c r="P355"/>
  <c r="M355"/>
  <c r="AF354"/>
  <c r="AC354"/>
  <c r="AB354"/>
  <c r="Y354"/>
  <c r="V354"/>
  <c r="S354"/>
  <c r="P354"/>
  <c r="M354"/>
  <c r="AF353"/>
  <c r="AC353"/>
  <c r="AB353"/>
  <c r="Y353"/>
  <c r="V353"/>
  <c r="S353"/>
  <c r="P353"/>
  <c r="M353"/>
  <c r="AF352"/>
  <c r="AC352"/>
  <c r="AB352"/>
  <c r="Y352"/>
  <c r="V352"/>
  <c r="S352"/>
  <c r="P352"/>
  <c r="M352"/>
  <c r="AF351"/>
  <c r="AC351"/>
  <c r="AB351"/>
  <c r="Y351"/>
  <c r="V351"/>
  <c r="S351"/>
  <c r="P351"/>
  <c r="M351"/>
  <c r="AF350"/>
  <c r="AC350"/>
  <c r="AB350"/>
  <c r="Y350"/>
  <c r="V350"/>
  <c r="S350"/>
  <c r="P350"/>
  <c r="M350"/>
  <c r="AF349"/>
  <c r="AC349"/>
  <c r="AB349"/>
  <c r="Y349"/>
  <c r="V349"/>
  <c r="S349"/>
  <c r="P349"/>
  <c r="M349"/>
  <c r="AF348"/>
  <c r="AC348"/>
  <c r="AB348"/>
  <c r="Y348"/>
  <c r="V348"/>
  <c r="S348"/>
  <c r="P348"/>
  <c r="M348"/>
  <c r="AF347"/>
  <c r="AC347"/>
  <c r="AB347"/>
  <c r="Y347"/>
  <c r="V347"/>
  <c r="S347"/>
  <c r="P347"/>
  <c r="M347"/>
  <c r="AF346"/>
  <c r="AC346"/>
  <c r="AB346"/>
  <c r="Y346"/>
  <c r="V346"/>
  <c r="S346"/>
  <c r="P346"/>
  <c r="M346"/>
  <c r="AF345"/>
  <c r="AC345"/>
  <c r="AB345"/>
  <c r="Y345"/>
  <c r="V345"/>
  <c r="S345"/>
  <c r="P345"/>
  <c r="M345"/>
  <c r="AF344"/>
  <c r="AC344"/>
  <c r="AB344"/>
  <c r="Y344"/>
  <c r="V344"/>
  <c r="S344"/>
  <c r="P344"/>
  <c r="M344"/>
  <c r="AF343"/>
  <c r="AC343"/>
  <c r="AB343"/>
  <c r="Y343"/>
  <c r="V343"/>
  <c r="S343"/>
  <c r="P343"/>
  <c r="M343"/>
  <c r="AF342"/>
  <c r="AC342"/>
  <c r="AB342"/>
  <c r="Y342"/>
  <c r="V342"/>
  <c r="S342"/>
  <c r="P342"/>
  <c r="M342"/>
  <c r="AF341"/>
  <c r="AC341"/>
  <c r="AB341"/>
  <c r="Y341"/>
  <c r="V341"/>
  <c r="S341"/>
  <c r="P341"/>
  <c r="M341"/>
  <c r="AF340"/>
  <c r="AC340"/>
  <c r="AB340"/>
  <c r="Y340"/>
  <c r="V340"/>
  <c r="S340"/>
  <c r="P340"/>
  <c r="M340"/>
  <c r="AF339"/>
  <c r="AC339"/>
  <c r="AB339"/>
  <c r="Y339"/>
  <c r="AF338"/>
  <c r="AC338"/>
  <c r="AB338"/>
  <c r="Y338"/>
  <c r="AF337"/>
  <c r="AC337"/>
  <c r="AB337"/>
  <c r="Y337"/>
  <c r="V337"/>
  <c r="S337"/>
  <c r="P337"/>
  <c r="M337"/>
  <c r="AF336"/>
  <c r="AC336"/>
  <c r="AB336"/>
  <c r="Y336"/>
  <c r="V336"/>
  <c r="S336"/>
  <c r="P336"/>
  <c r="M336"/>
  <c r="AF335"/>
  <c r="AC335"/>
  <c r="AB335"/>
  <c r="Y335"/>
  <c r="V335"/>
  <c r="S335"/>
  <c r="P335"/>
  <c r="M335"/>
  <c r="AF334"/>
  <c r="AC334"/>
  <c r="AB334"/>
  <c r="Y334"/>
  <c r="V334"/>
  <c r="S334"/>
  <c r="P334"/>
  <c r="M334"/>
  <c r="AF333"/>
  <c r="AC333"/>
  <c r="AB333"/>
  <c r="Y333"/>
  <c r="V333"/>
  <c r="S333"/>
  <c r="P333"/>
  <c r="M333"/>
  <c r="AF332"/>
  <c r="AC332"/>
  <c r="AB332"/>
  <c r="Y332"/>
  <c r="V332"/>
  <c r="S332"/>
  <c r="P332"/>
  <c r="M332"/>
  <c r="AF331"/>
  <c r="AC331"/>
  <c r="AB331"/>
  <c r="Y331"/>
  <c r="V331"/>
  <c r="S331"/>
  <c r="P331"/>
  <c r="M331"/>
  <c r="AF330"/>
  <c r="AC330"/>
  <c r="AB330"/>
  <c r="Y330"/>
  <c r="V330"/>
  <c r="S330"/>
  <c r="P330"/>
  <c r="M330"/>
  <c r="AF329"/>
  <c r="AC329"/>
  <c r="AB329"/>
  <c r="Y329"/>
  <c r="V329"/>
  <c r="S329"/>
  <c r="P329"/>
  <c r="AF328"/>
  <c r="AC328"/>
  <c r="AB328"/>
  <c r="Y328"/>
  <c r="V328"/>
  <c r="S328"/>
  <c r="P328"/>
  <c r="M328"/>
  <c r="AF327"/>
  <c r="AC327"/>
  <c r="AB327"/>
  <c r="Y327"/>
  <c r="V327"/>
  <c r="S327"/>
  <c r="P327"/>
  <c r="M327"/>
  <c r="AF326"/>
  <c r="AC326"/>
  <c r="AB326"/>
  <c r="Y326"/>
  <c r="V326"/>
  <c r="S326"/>
  <c r="P326"/>
  <c r="M326"/>
  <c r="AF325"/>
  <c r="AC325"/>
  <c r="AB325"/>
  <c r="Y325"/>
  <c r="V325"/>
  <c r="S325"/>
  <c r="P325"/>
  <c r="M325"/>
  <c r="AF324"/>
  <c r="AC324"/>
  <c r="AB324"/>
  <c r="Y324"/>
  <c r="V324"/>
  <c r="S324"/>
  <c r="P324"/>
  <c r="M324"/>
  <c r="AF323"/>
  <c r="AC323"/>
  <c r="AB323"/>
  <c r="Y323"/>
  <c r="V323"/>
  <c r="S323"/>
  <c r="P323"/>
  <c r="M323"/>
  <c r="AF322"/>
  <c r="AC322"/>
  <c r="AB322"/>
  <c r="Y322"/>
  <c r="V322"/>
  <c r="S322"/>
  <c r="P322"/>
  <c r="M322"/>
  <c r="AF321"/>
  <c r="AC321"/>
  <c r="AB321"/>
  <c r="Y321"/>
  <c r="V321"/>
  <c r="S321"/>
  <c r="P321"/>
  <c r="M321"/>
  <c r="AF320"/>
  <c r="AC320"/>
  <c r="AB320"/>
  <c r="Y320"/>
  <c r="V320"/>
  <c r="S320"/>
  <c r="P320"/>
  <c r="M320"/>
  <c r="AF319"/>
  <c r="AC319"/>
  <c r="AB319"/>
  <c r="Y319"/>
  <c r="V319"/>
  <c r="S319"/>
  <c r="P319"/>
  <c r="M319"/>
  <c r="AF318"/>
  <c r="AC318"/>
  <c r="AB318"/>
  <c r="Y318"/>
  <c r="V318"/>
  <c r="S318"/>
  <c r="P318"/>
  <c r="M318"/>
  <c r="AF317"/>
  <c r="AC317"/>
  <c r="AB317"/>
  <c r="Y317"/>
  <c r="V317"/>
  <c r="S317"/>
  <c r="P317"/>
  <c r="M317"/>
  <c r="AF316"/>
  <c r="AC316"/>
  <c r="AB316"/>
  <c r="Y316"/>
  <c r="V316"/>
  <c r="S316"/>
  <c r="P316"/>
  <c r="M316"/>
  <c r="AF315"/>
  <c r="AC315"/>
  <c r="AB315"/>
  <c r="Y315"/>
  <c r="V315"/>
  <c r="S315"/>
  <c r="P315"/>
  <c r="M315"/>
  <c r="AF314"/>
  <c r="AC314"/>
  <c r="AB314"/>
  <c r="Y314"/>
  <c r="V314"/>
  <c r="S314"/>
  <c r="P314"/>
  <c r="M314"/>
  <c r="AF313"/>
  <c r="AC313"/>
  <c r="AB313"/>
  <c r="Y313"/>
  <c r="V313"/>
  <c r="S313"/>
  <c r="P313"/>
  <c r="M313"/>
  <c r="AF312"/>
  <c r="AC312"/>
  <c r="AB312"/>
  <c r="Y312"/>
  <c r="V312"/>
  <c r="S312"/>
  <c r="P312"/>
  <c r="M312"/>
  <c r="AF311"/>
  <c r="AC311"/>
  <c r="AB311"/>
  <c r="Y311"/>
  <c r="V311"/>
  <c r="S311"/>
  <c r="P311"/>
  <c r="M311"/>
  <c r="AF310"/>
  <c r="AC310"/>
  <c r="AB310"/>
  <c r="Y310"/>
  <c r="V310"/>
  <c r="S310"/>
  <c r="P310"/>
  <c r="M310"/>
  <c r="AF309"/>
  <c r="AC309"/>
  <c r="AB309"/>
  <c r="Y309"/>
  <c r="V309"/>
  <c r="S309"/>
  <c r="P309"/>
  <c r="M309"/>
  <c r="AF308"/>
  <c r="AC308"/>
  <c r="AB308"/>
  <c r="Y308"/>
  <c r="V308"/>
  <c r="S308"/>
  <c r="P308"/>
  <c r="M308"/>
  <c r="AF307"/>
  <c r="AC307"/>
  <c r="AB307"/>
  <c r="Y307"/>
  <c r="V307"/>
  <c r="S307"/>
  <c r="P307"/>
  <c r="M307"/>
  <c r="AF306"/>
  <c r="AC306"/>
  <c r="AB306"/>
  <c r="Y306"/>
  <c r="V306"/>
  <c r="S306"/>
  <c r="P306"/>
  <c r="M306"/>
  <c r="AF305"/>
  <c r="AC305"/>
  <c r="AB305"/>
  <c r="AF304"/>
  <c r="AC304"/>
  <c r="AB304"/>
  <c r="Y304"/>
  <c r="V304"/>
  <c r="S304"/>
  <c r="P304"/>
  <c r="M304"/>
  <c r="AF303"/>
  <c r="AC303"/>
  <c r="AB303"/>
  <c r="Y303"/>
  <c r="V303"/>
  <c r="S303"/>
  <c r="P303"/>
  <c r="M303"/>
  <c r="AF302"/>
  <c r="AC302"/>
  <c r="AB302"/>
  <c r="Y302"/>
  <c r="V302"/>
  <c r="S302"/>
  <c r="P302"/>
  <c r="M302"/>
  <c r="AF301"/>
  <c r="AC301"/>
  <c r="AB301"/>
  <c r="Y301"/>
  <c r="V301"/>
  <c r="S301"/>
  <c r="P301"/>
  <c r="M301"/>
  <c r="AF300"/>
  <c r="AC300"/>
  <c r="AB300"/>
  <c r="Y300"/>
  <c r="V300"/>
  <c r="S300"/>
  <c r="P300"/>
  <c r="M300"/>
  <c r="AF299"/>
  <c r="AC299"/>
  <c r="AB299"/>
  <c r="Y299"/>
  <c r="V299"/>
  <c r="S299"/>
  <c r="P299"/>
  <c r="M299"/>
  <c r="AF298"/>
  <c r="AC298"/>
  <c r="AB298"/>
  <c r="Y298"/>
  <c r="V298"/>
  <c r="S298"/>
  <c r="P298"/>
  <c r="M298"/>
  <c r="AF297"/>
  <c r="AC297"/>
  <c r="AB297"/>
  <c r="Y297"/>
  <c r="V297"/>
  <c r="S297"/>
  <c r="P297"/>
  <c r="M297"/>
  <c r="AF296"/>
  <c r="AC296"/>
  <c r="AB296"/>
  <c r="Y296"/>
  <c r="V296"/>
  <c r="S296"/>
  <c r="P296"/>
  <c r="M296"/>
  <c r="AF295"/>
  <c r="AC295"/>
  <c r="AB295"/>
  <c r="Y295"/>
  <c r="V295"/>
  <c r="S295"/>
  <c r="P295"/>
  <c r="M295"/>
  <c r="AF294"/>
  <c r="AC294"/>
  <c r="AB294"/>
  <c r="Y294"/>
  <c r="V294"/>
  <c r="S294"/>
  <c r="P294"/>
  <c r="M294"/>
  <c r="AF293"/>
  <c r="AC293"/>
  <c r="AB293"/>
  <c r="Y293"/>
  <c r="V293"/>
  <c r="S293"/>
  <c r="P293"/>
  <c r="M293"/>
  <c r="AF292"/>
  <c r="AC292"/>
  <c r="AB292"/>
  <c r="Y292"/>
  <c r="V292"/>
  <c r="S292"/>
  <c r="P292"/>
  <c r="M292"/>
  <c r="AF291"/>
  <c r="AC291"/>
  <c r="AB291"/>
  <c r="Y291"/>
  <c r="V291"/>
  <c r="S291"/>
  <c r="P291"/>
  <c r="M291"/>
  <c r="AF290"/>
  <c r="AC290"/>
  <c r="AB290"/>
  <c r="Y290"/>
  <c r="V290"/>
  <c r="S290"/>
  <c r="P290"/>
  <c r="M290"/>
  <c r="AF289"/>
  <c r="AC289"/>
  <c r="AB289"/>
  <c r="Y289"/>
  <c r="V289"/>
  <c r="S289"/>
  <c r="P289"/>
  <c r="M289"/>
  <c r="AF288"/>
  <c r="AC288"/>
  <c r="AB288"/>
  <c r="Y288"/>
  <c r="V288"/>
  <c r="S288"/>
  <c r="P288"/>
  <c r="M288"/>
  <c r="AF287"/>
  <c r="AC287"/>
  <c r="AB287"/>
  <c r="Y287"/>
  <c r="V287"/>
  <c r="S287"/>
  <c r="P287"/>
  <c r="M287"/>
  <c r="AF286"/>
  <c r="AC286"/>
  <c r="AB286"/>
  <c r="Y286"/>
  <c r="V286"/>
  <c r="S286"/>
  <c r="P286"/>
  <c r="M286"/>
  <c r="AF285"/>
  <c r="AC285"/>
  <c r="AB285"/>
  <c r="Y285"/>
  <c r="V285"/>
  <c r="S285"/>
  <c r="P285"/>
  <c r="M285"/>
  <c r="AF284"/>
  <c r="AC284"/>
  <c r="AB284"/>
  <c r="Y284"/>
  <c r="V284"/>
  <c r="S284"/>
  <c r="P284"/>
  <c r="M284"/>
  <c r="AF283"/>
  <c r="AC283"/>
  <c r="AB283"/>
  <c r="Y283"/>
  <c r="V283"/>
  <c r="S283"/>
  <c r="P283"/>
  <c r="M283"/>
  <c r="AF282"/>
  <c r="AC282"/>
  <c r="AB282"/>
  <c r="Y282"/>
  <c r="V282"/>
  <c r="S282"/>
  <c r="P282"/>
  <c r="M282"/>
  <c r="AF281"/>
  <c r="AC281"/>
  <c r="AB281"/>
  <c r="Y281"/>
  <c r="V281"/>
  <c r="S281"/>
  <c r="P281"/>
  <c r="M281"/>
  <c r="AF280"/>
  <c r="AC280"/>
  <c r="AB280"/>
  <c r="Y280"/>
  <c r="V280"/>
  <c r="S280"/>
  <c r="P280"/>
  <c r="M280"/>
  <c r="AF279"/>
  <c r="AC279"/>
  <c r="AB279"/>
  <c r="Y279"/>
  <c r="V279"/>
  <c r="S279"/>
  <c r="P279"/>
  <c r="M279"/>
  <c r="AF278"/>
  <c r="AC278"/>
  <c r="AB278"/>
  <c r="Y278"/>
  <c r="V278"/>
  <c r="S278"/>
  <c r="P278"/>
  <c r="M278"/>
  <c r="AF277"/>
  <c r="AC277"/>
  <c r="AB277"/>
  <c r="Y277"/>
  <c r="V277"/>
  <c r="S277"/>
  <c r="P277"/>
  <c r="M277"/>
  <c r="AF276"/>
  <c r="AC276"/>
  <c r="AB276"/>
  <c r="Y276"/>
  <c r="V276"/>
  <c r="S276"/>
  <c r="P276"/>
  <c r="M276"/>
  <c r="AF275"/>
  <c r="AC275"/>
  <c r="AB275"/>
  <c r="Y275"/>
  <c r="V275"/>
  <c r="S275"/>
  <c r="P275"/>
  <c r="M275"/>
  <c r="AF274"/>
  <c r="AC274"/>
  <c r="AB274"/>
  <c r="Y274"/>
  <c r="V274"/>
  <c r="S274"/>
  <c r="P274"/>
  <c r="M274"/>
  <c r="AF273"/>
  <c r="AC273"/>
  <c r="AB273"/>
  <c r="Y273"/>
  <c r="V273"/>
  <c r="S273"/>
  <c r="P273"/>
  <c r="M273"/>
  <c r="AF272"/>
  <c r="AC272"/>
  <c r="AB272"/>
  <c r="Y272"/>
  <c r="V272"/>
  <c r="S272"/>
  <c r="P272"/>
  <c r="M272"/>
  <c r="AF271"/>
  <c r="AC271"/>
  <c r="AB271"/>
  <c r="Y271"/>
  <c r="V271"/>
  <c r="S271"/>
  <c r="P271"/>
  <c r="M271"/>
  <c r="AF270"/>
  <c r="AC270"/>
  <c r="AB270"/>
  <c r="Y270"/>
  <c r="V270"/>
  <c r="S270"/>
  <c r="P270"/>
  <c r="M270"/>
  <c r="AF269"/>
  <c r="AC269"/>
  <c r="AB269"/>
  <c r="Y269"/>
  <c r="V269"/>
  <c r="S269"/>
  <c r="P269"/>
  <c r="M269"/>
  <c r="AF268"/>
  <c r="AC268"/>
  <c r="AB268"/>
  <c r="Y268"/>
  <c r="V268"/>
  <c r="S268"/>
  <c r="P268"/>
  <c r="M268"/>
  <c r="AF267"/>
  <c r="AC267"/>
  <c r="AB267"/>
  <c r="Y267"/>
  <c r="V267"/>
  <c r="S267"/>
  <c r="P267"/>
  <c r="M267"/>
  <c r="AF266"/>
  <c r="AC266"/>
  <c r="AB266"/>
  <c r="Y266"/>
  <c r="V266"/>
  <c r="S266"/>
  <c r="P266"/>
  <c r="M266"/>
  <c r="AF265"/>
  <c r="AC265"/>
  <c r="AB265"/>
  <c r="Y265"/>
  <c r="V265"/>
  <c r="S265"/>
  <c r="P265"/>
  <c r="M265"/>
  <c r="AF264"/>
  <c r="AC264"/>
  <c r="AB264"/>
  <c r="Y264"/>
  <c r="V264"/>
  <c r="S264"/>
  <c r="P264"/>
  <c r="M264"/>
  <c r="AF263"/>
  <c r="AC263"/>
  <c r="AB263"/>
  <c r="Y263"/>
  <c r="V263"/>
  <c r="S263"/>
  <c r="P263"/>
  <c r="M263"/>
  <c r="AF262"/>
  <c r="AC262"/>
  <c r="AB262"/>
  <c r="Y262"/>
  <c r="V262"/>
  <c r="S262"/>
  <c r="P262"/>
  <c r="M262"/>
  <c r="AF261"/>
  <c r="AC261"/>
  <c r="AB261"/>
  <c r="Y261"/>
  <c r="V261"/>
  <c r="S261"/>
  <c r="P261"/>
  <c r="M261"/>
  <c r="AF260"/>
  <c r="AC260"/>
  <c r="AB260"/>
  <c r="Y260"/>
  <c r="V260"/>
  <c r="S260"/>
  <c r="P260"/>
  <c r="M260"/>
  <c r="AF259"/>
  <c r="AC259"/>
  <c r="AB259"/>
  <c r="Y259"/>
  <c r="V259"/>
  <c r="S259"/>
  <c r="P259"/>
  <c r="M259"/>
  <c r="AF258"/>
  <c r="AC258"/>
  <c r="AB258"/>
  <c r="Y258"/>
  <c r="V258"/>
  <c r="S258"/>
  <c r="P258"/>
  <c r="M258"/>
  <c r="AF257"/>
  <c r="AC257"/>
  <c r="AB257"/>
  <c r="Y257"/>
  <c r="V257"/>
  <c r="AF256"/>
  <c r="AC256"/>
  <c r="AB256"/>
  <c r="Y256"/>
  <c r="V256"/>
  <c r="S256"/>
  <c r="P256"/>
  <c r="M256"/>
  <c r="AF255"/>
  <c r="AC255"/>
  <c r="AB255"/>
  <c r="Y255"/>
  <c r="V255"/>
  <c r="S255"/>
  <c r="P255"/>
  <c r="M255"/>
  <c r="AF254"/>
  <c r="AC254"/>
  <c r="AB254"/>
  <c r="Y254"/>
  <c r="V254"/>
  <c r="S254"/>
  <c r="P254"/>
  <c r="M254"/>
  <c r="AF253"/>
  <c r="AC253"/>
  <c r="AB253"/>
  <c r="Y253"/>
  <c r="V253"/>
  <c r="S253"/>
  <c r="P253"/>
  <c r="M253"/>
  <c r="AF252"/>
  <c r="AC252"/>
  <c r="AB252"/>
  <c r="Y252"/>
  <c r="V252"/>
  <c r="S252"/>
  <c r="P252"/>
  <c r="M252"/>
  <c r="AF251"/>
  <c r="AC251"/>
  <c r="AB251"/>
  <c r="Y251"/>
  <c r="V251"/>
  <c r="S251"/>
  <c r="P251"/>
  <c r="M251"/>
  <c r="AF250"/>
  <c r="AC250"/>
  <c r="AB250"/>
  <c r="Y250"/>
  <c r="V250"/>
  <c r="S250"/>
  <c r="P250"/>
  <c r="M250"/>
  <c r="AF249"/>
  <c r="AC249"/>
  <c r="AB249"/>
  <c r="Y249"/>
  <c r="V249"/>
  <c r="S249"/>
  <c r="P249"/>
  <c r="M249"/>
  <c r="AF248"/>
  <c r="AC248"/>
  <c r="AB248"/>
  <c r="Y248"/>
  <c r="V248"/>
  <c r="S248"/>
  <c r="P248"/>
  <c r="M248"/>
  <c r="AF247"/>
  <c r="AC247"/>
  <c r="AB247"/>
  <c r="Y247"/>
  <c r="V247"/>
  <c r="S247"/>
  <c r="P247"/>
  <c r="M247"/>
  <c r="AF246"/>
  <c r="AC246"/>
  <c r="AB246"/>
  <c r="Y246"/>
  <c r="V246"/>
  <c r="S246"/>
  <c r="P246"/>
  <c r="M246"/>
  <c r="AF245"/>
  <c r="AC245"/>
  <c r="AB245"/>
  <c r="Y245"/>
  <c r="V245"/>
  <c r="S245"/>
  <c r="P245"/>
  <c r="M245"/>
  <c r="AF244"/>
  <c r="AC244"/>
  <c r="AB244"/>
  <c r="Y244"/>
  <c r="V244"/>
  <c r="S244"/>
  <c r="P244"/>
  <c r="M244"/>
  <c r="AF243"/>
  <c r="AC243"/>
  <c r="AB243"/>
  <c r="Y243"/>
  <c r="V243"/>
  <c r="S243"/>
  <c r="P243"/>
  <c r="M243"/>
  <c r="AF242"/>
  <c r="AC242"/>
  <c r="AB242"/>
  <c r="Y242"/>
  <c r="V242"/>
  <c r="S242"/>
  <c r="P242"/>
  <c r="M242"/>
  <c r="AF241"/>
  <c r="AC241"/>
  <c r="AB241"/>
  <c r="Y241"/>
  <c r="V241"/>
  <c r="S241"/>
  <c r="P241"/>
  <c r="M241"/>
  <c r="AF240"/>
  <c r="AC240"/>
  <c r="AB240"/>
  <c r="Y240"/>
  <c r="V240"/>
  <c r="S240"/>
  <c r="P240"/>
  <c r="M240"/>
  <c r="AF239"/>
  <c r="AC239"/>
  <c r="AB239"/>
  <c r="Y239"/>
  <c r="V239"/>
  <c r="S239"/>
  <c r="P239"/>
  <c r="M239"/>
  <c r="AF238"/>
  <c r="AC238"/>
  <c r="AB238"/>
  <c r="Y238"/>
  <c r="V238"/>
  <c r="S238"/>
  <c r="P238"/>
  <c r="M238"/>
  <c r="AF237"/>
  <c r="AC237"/>
  <c r="AB237"/>
  <c r="Y237"/>
  <c r="V237"/>
  <c r="S237"/>
  <c r="P237"/>
  <c r="M237"/>
  <c r="AF236"/>
  <c r="AC236"/>
  <c r="AB236"/>
  <c r="Y236"/>
  <c r="V236"/>
  <c r="S236"/>
  <c r="P236"/>
  <c r="M236"/>
  <c r="AF235"/>
  <c r="AC235"/>
  <c r="AB235"/>
  <c r="Y235"/>
  <c r="V235"/>
  <c r="AF234"/>
  <c r="AC234"/>
  <c r="AB234"/>
  <c r="Y234"/>
  <c r="V234"/>
  <c r="S234"/>
  <c r="P234"/>
  <c r="M234"/>
  <c r="AF233"/>
  <c r="AC233"/>
  <c r="AB233"/>
  <c r="Y233"/>
  <c r="V233"/>
  <c r="S233"/>
  <c r="P233"/>
  <c r="M233"/>
  <c r="AF232"/>
  <c r="AC232"/>
  <c r="AB232"/>
  <c r="Y232"/>
  <c r="V232"/>
  <c r="S232"/>
  <c r="P232"/>
  <c r="M232"/>
  <c r="AF231"/>
  <c r="AC231"/>
  <c r="AB231"/>
  <c r="Y231"/>
  <c r="V231"/>
  <c r="S231"/>
  <c r="P231"/>
  <c r="M231"/>
  <c r="AF230"/>
  <c r="AC230"/>
  <c r="AB230"/>
  <c r="Y230"/>
  <c r="V230"/>
  <c r="S230"/>
  <c r="P230"/>
  <c r="M230"/>
  <c r="AF229"/>
  <c r="AC229"/>
  <c r="AB229"/>
  <c r="Y229"/>
  <c r="V229"/>
  <c r="AF228"/>
  <c r="AC228"/>
  <c r="AB228"/>
  <c r="Y228"/>
  <c r="V228"/>
  <c r="S228"/>
  <c r="P228"/>
  <c r="AF227"/>
  <c r="AC227"/>
  <c r="AB227"/>
  <c r="Y227"/>
  <c r="V227"/>
  <c r="S227"/>
  <c r="P227"/>
  <c r="M227"/>
  <c r="AF226"/>
  <c r="AC226"/>
  <c r="AB226"/>
  <c r="Y226"/>
  <c r="V226"/>
  <c r="S226"/>
  <c r="P226"/>
  <c r="M226"/>
  <c r="AF225"/>
  <c r="AC225"/>
  <c r="AB225"/>
  <c r="Y225"/>
  <c r="V225"/>
  <c r="S225"/>
  <c r="P225"/>
  <c r="M225"/>
  <c r="AF224"/>
  <c r="AC224"/>
  <c r="AB224"/>
  <c r="Y224"/>
  <c r="V224"/>
  <c r="S224"/>
  <c r="P224"/>
  <c r="M224"/>
  <c r="AF223"/>
  <c r="AC223"/>
  <c r="AB223"/>
  <c r="Y223"/>
  <c r="V223"/>
  <c r="S223"/>
  <c r="P223"/>
  <c r="M223"/>
  <c r="AF222"/>
  <c r="AC222"/>
  <c r="AB222"/>
  <c r="Y222"/>
  <c r="V222"/>
  <c r="S222"/>
  <c r="P222"/>
  <c r="M222"/>
  <c r="AF221"/>
  <c r="AC221"/>
  <c r="AB221"/>
  <c r="Y221"/>
  <c r="V221"/>
  <c r="S221"/>
  <c r="P221"/>
  <c r="M221"/>
  <c r="AF220"/>
  <c r="AC220"/>
  <c r="AB220"/>
  <c r="Y220"/>
  <c r="V220"/>
  <c r="S220"/>
  <c r="P220"/>
  <c r="M220"/>
  <c r="AF219"/>
  <c r="AC219"/>
  <c r="AB219"/>
  <c r="Y219"/>
  <c r="V219"/>
  <c r="S219"/>
  <c r="P219"/>
  <c r="M219"/>
  <c r="AF218"/>
  <c r="AC218"/>
  <c r="AB218"/>
  <c r="Y218"/>
  <c r="V218"/>
  <c r="S218"/>
  <c r="P218"/>
  <c r="M218"/>
  <c r="AF217"/>
  <c r="AC217"/>
  <c r="AB217"/>
  <c r="Y217"/>
  <c r="V217"/>
  <c r="S217"/>
  <c r="P217"/>
  <c r="M217"/>
  <c r="AF216"/>
  <c r="AC216"/>
  <c r="AB216"/>
  <c r="Y216"/>
  <c r="V216"/>
  <c r="S216"/>
  <c r="P216"/>
  <c r="M216"/>
  <c r="AF215"/>
  <c r="AC215"/>
  <c r="AB215"/>
  <c r="Y215"/>
  <c r="V215"/>
  <c r="S215"/>
  <c r="P215"/>
  <c r="M215"/>
  <c r="AF214"/>
  <c r="AC214"/>
  <c r="AB214"/>
  <c r="Y214"/>
  <c r="V214"/>
  <c r="S214"/>
  <c r="P214"/>
  <c r="M214"/>
  <c r="AF213"/>
  <c r="AC213"/>
  <c r="AB213"/>
  <c r="Y213"/>
  <c r="V213"/>
  <c r="S213"/>
  <c r="P213"/>
  <c r="M213"/>
  <c r="AF212"/>
  <c r="AC212"/>
  <c r="AB212"/>
  <c r="Y212"/>
  <c r="V212"/>
  <c r="S212"/>
  <c r="AF211"/>
  <c r="AC211"/>
  <c r="AB211"/>
  <c r="Y211"/>
  <c r="V211"/>
  <c r="S211"/>
  <c r="P211"/>
  <c r="M211"/>
  <c r="AF210"/>
  <c r="AC210"/>
  <c r="AB210"/>
  <c r="Y210"/>
  <c r="V210"/>
  <c r="S210"/>
  <c r="P210"/>
  <c r="M210"/>
  <c r="AF209"/>
  <c r="AC209"/>
  <c r="AB209"/>
  <c r="Y209"/>
  <c r="V209"/>
  <c r="S209"/>
  <c r="P209"/>
  <c r="M209"/>
  <c r="AF208"/>
  <c r="AC208"/>
  <c r="AB208"/>
  <c r="Y208"/>
  <c r="V208"/>
  <c r="AF207"/>
  <c r="AC207"/>
  <c r="AB207"/>
  <c r="Y207"/>
  <c r="V207"/>
  <c r="S207"/>
  <c r="P207"/>
  <c r="M207"/>
  <c r="AF206"/>
  <c r="AC206"/>
  <c r="AB206"/>
  <c r="Y206"/>
  <c r="V206"/>
  <c r="S206"/>
  <c r="P206"/>
  <c r="M206"/>
  <c r="AF205"/>
  <c r="AC205"/>
  <c r="AB205"/>
  <c r="Y205"/>
  <c r="V205"/>
  <c r="S205"/>
  <c r="P205"/>
  <c r="AF204"/>
  <c r="AC204"/>
  <c r="AB204"/>
  <c r="Y204"/>
  <c r="V204"/>
  <c r="S204"/>
  <c r="P204"/>
  <c r="M204"/>
  <c r="AF203"/>
  <c r="AC203"/>
  <c r="AB203"/>
  <c r="Y203"/>
  <c r="V203"/>
  <c r="S203"/>
  <c r="P203"/>
  <c r="M203"/>
  <c r="AF202"/>
  <c r="AC202"/>
  <c r="AB202"/>
  <c r="Y202"/>
  <c r="V202"/>
  <c r="S202"/>
  <c r="P202"/>
  <c r="M202"/>
  <c r="AF201"/>
  <c r="AC201"/>
  <c r="AB201"/>
  <c r="Y201"/>
  <c r="V201"/>
  <c r="S201"/>
  <c r="P201"/>
  <c r="M201"/>
  <c r="AF200"/>
  <c r="AC200"/>
  <c r="AB200"/>
  <c r="Y200"/>
  <c r="V200"/>
  <c r="S200"/>
  <c r="P200"/>
  <c r="M200"/>
  <c r="AF199"/>
  <c r="AC199"/>
  <c r="AB199"/>
  <c r="Y199"/>
  <c r="V199"/>
  <c r="S199"/>
  <c r="P199"/>
  <c r="M199"/>
  <c r="AF198"/>
  <c r="AC198"/>
  <c r="AB198"/>
  <c r="Y198"/>
  <c r="V198"/>
  <c r="S198"/>
  <c r="P198"/>
  <c r="M198"/>
  <c r="AF197"/>
  <c r="AC197"/>
  <c r="AB197"/>
  <c r="Y197"/>
  <c r="V197"/>
  <c r="S197"/>
  <c r="P197"/>
  <c r="M197"/>
  <c r="AF196"/>
  <c r="AC196"/>
  <c r="AB196"/>
  <c r="Y196"/>
  <c r="V196"/>
  <c r="S196"/>
  <c r="P196"/>
  <c r="M196"/>
  <c r="AF195"/>
  <c r="AC195"/>
  <c r="AB195"/>
  <c r="Y195"/>
  <c r="V195"/>
  <c r="S195"/>
  <c r="P195"/>
  <c r="M195"/>
  <c r="AF194"/>
  <c r="AC194"/>
  <c r="AB194"/>
  <c r="Y194"/>
  <c r="V194"/>
  <c r="S194"/>
  <c r="P194"/>
  <c r="M194"/>
  <c r="AF193"/>
  <c r="AC193"/>
  <c r="AB193"/>
  <c r="Y193"/>
  <c r="V193"/>
  <c r="S193"/>
  <c r="P193"/>
  <c r="M193"/>
  <c r="AF192"/>
  <c r="AC192"/>
  <c r="AB192"/>
  <c r="Y192"/>
  <c r="V192"/>
  <c r="S192"/>
  <c r="P192"/>
  <c r="M192"/>
  <c r="AF191"/>
  <c r="AC191"/>
  <c r="AB191"/>
  <c r="Y191"/>
  <c r="V191"/>
  <c r="S191"/>
  <c r="P191"/>
  <c r="M191"/>
  <c r="AF190"/>
  <c r="AC190"/>
  <c r="AB190"/>
  <c r="Y190"/>
  <c r="V190"/>
  <c r="S190"/>
  <c r="P190"/>
  <c r="M190"/>
  <c r="AF189"/>
  <c r="AC189"/>
  <c r="AB189"/>
  <c r="Y189"/>
  <c r="V189"/>
  <c r="S189"/>
  <c r="P189"/>
  <c r="M189"/>
  <c r="AF188"/>
  <c r="AC188"/>
  <c r="AB188"/>
  <c r="Y188"/>
  <c r="V188"/>
  <c r="S188"/>
  <c r="P188"/>
  <c r="M188"/>
  <c r="AF187"/>
  <c r="AC187"/>
  <c r="AB187"/>
  <c r="Y187"/>
  <c r="V187"/>
  <c r="S187"/>
  <c r="P187"/>
  <c r="M187"/>
  <c r="AF186"/>
  <c r="AC186"/>
  <c r="AB186"/>
  <c r="Y186"/>
  <c r="V186"/>
  <c r="S186"/>
  <c r="P186"/>
  <c r="M186"/>
  <c r="AF185"/>
  <c r="AC185"/>
  <c r="AB185"/>
  <c r="Y185"/>
  <c r="V185"/>
  <c r="S185"/>
  <c r="P185"/>
  <c r="M185"/>
  <c r="AF184"/>
  <c r="AC184"/>
  <c r="AB184"/>
  <c r="Y184"/>
  <c r="V184"/>
  <c r="S184"/>
  <c r="P184"/>
  <c r="M184"/>
  <c r="AF183"/>
  <c r="AC183"/>
  <c r="AB183"/>
  <c r="Y183"/>
  <c r="V183"/>
  <c r="S183"/>
  <c r="P183"/>
  <c r="M183"/>
  <c r="AF182"/>
  <c r="AC182"/>
  <c r="AB182"/>
  <c r="Y182"/>
  <c r="V182"/>
  <c r="S182"/>
  <c r="P182"/>
  <c r="M182"/>
  <c r="AF181"/>
  <c r="AC181"/>
  <c r="AB181"/>
  <c r="Y181"/>
  <c r="V181"/>
  <c r="S181"/>
  <c r="P181"/>
  <c r="M181"/>
  <c r="AF180"/>
  <c r="AC180"/>
  <c r="AB180"/>
  <c r="Y180"/>
  <c r="V180"/>
  <c r="S180"/>
  <c r="P180"/>
  <c r="M180"/>
  <c r="AF179"/>
  <c r="AC179"/>
  <c r="AB179"/>
  <c r="Y179"/>
  <c r="V179"/>
  <c r="S179"/>
  <c r="P179"/>
  <c r="M179"/>
  <c r="AF178"/>
  <c r="AC178"/>
  <c r="AB178"/>
  <c r="Y178"/>
  <c r="V178"/>
  <c r="S178"/>
  <c r="P178"/>
  <c r="M178"/>
  <c r="AF177"/>
  <c r="AC177"/>
  <c r="AB177"/>
  <c r="Y177"/>
  <c r="V177"/>
  <c r="S177"/>
  <c r="P177"/>
  <c r="M177"/>
  <c r="AF176"/>
  <c r="AC176"/>
  <c r="AB176"/>
  <c r="Y176"/>
  <c r="V176"/>
  <c r="S176"/>
  <c r="P176"/>
  <c r="M176"/>
  <c r="AF175"/>
  <c r="AC175"/>
  <c r="AB175"/>
  <c r="Y175"/>
  <c r="V175"/>
  <c r="S175"/>
  <c r="P175"/>
  <c r="M175"/>
  <c r="AF174"/>
  <c r="AC174"/>
  <c r="AB174"/>
  <c r="Y174"/>
  <c r="V174"/>
  <c r="S174"/>
  <c r="P174"/>
  <c r="M174"/>
  <c r="AF173"/>
  <c r="AC173"/>
  <c r="AB173"/>
  <c r="Y173"/>
  <c r="V173"/>
  <c r="S173"/>
  <c r="P173"/>
  <c r="M173"/>
  <c r="AF172"/>
  <c r="AC172"/>
  <c r="AB172"/>
  <c r="Y172"/>
  <c r="V172"/>
  <c r="S172"/>
  <c r="P172"/>
  <c r="M172"/>
  <c r="AF171"/>
  <c r="AC171"/>
  <c r="AB171"/>
  <c r="Y171"/>
  <c r="V171"/>
  <c r="S171"/>
  <c r="P171"/>
  <c r="M171"/>
  <c r="AF170"/>
  <c r="AC170"/>
  <c r="AB170"/>
  <c r="Y170"/>
  <c r="V170"/>
  <c r="S170"/>
  <c r="P170"/>
  <c r="M170"/>
  <c r="AF169"/>
  <c r="AC169"/>
  <c r="AB169"/>
  <c r="Y169"/>
  <c r="V169"/>
  <c r="S169"/>
  <c r="P169"/>
  <c r="M169"/>
  <c r="AF168"/>
  <c r="AC168"/>
  <c r="AB168"/>
  <c r="Y168"/>
  <c r="V168"/>
  <c r="S168"/>
  <c r="P168"/>
  <c r="M168"/>
  <c r="AF167"/>
  <c r="AC167"/>
  <c r="AB167"/>
  <c r="Y167"/>
  <c r="V167"/>
  <c r="S167"/>
  <c r="P167"/>
  <c r="M167"/>
  <c r="AF166"/>
  <c r="AC166"/>
  <c r="AB166"/>
  <c r="Y166"/>
  <c r="V166"/>
  <c r="S166"/>
  <c r="P166"/>
  <c r="M166"/>
  <c r="AF165"/>
  <c r="AC165"/>
  <c r="AB165"/>
  <c r="Y165"/>
  <c r="V165"/>
  <c r="S165"/>
  <c r="P165"/>
  <c r="M165"/>
  <c r="AF164"/>
  <c r="AC164"/>
  <c r="AB164"/>
  <c r="Y164"/>
  <c r="V164"/>
  <c r="S164"/>
  <c r="P164"/>
  <c r="M164"/>
  <c r="AF163"/>
  <c r="AC163"/>
  <c r="AB163"/>
  <c r="Y163"/>
  <c r="V163"/>
  <c r="S163"/>
  <c r="P163"/>
  <c r="M163"/>
  <c r="AF162"/>
  <c r="AC162"/>
  <c r="AB162"/>
  <c r="Y162"/>
  <c r="V162"/>
  <c r="S162"/>
  <c r="P162"/>
  <c r="M162"/>
  <c r="AF161"/>
  <c r="AC161"/>
  <c r="AB161"/>
  <c r="Y161"/>
  <c r="V161"/>
  <c r="S161"/>
  <c r="P161"/>
  <c r="M161"/>
  <c r="AF160"/>
  <c r="AC160"/>
  <c r="AB160"/>
  <c r="Y160"/>
  <c r="V160"/>
  <c r="S160"/>
  <c r="P160"/>
  <c r="M160"/>
  <c r="AF159"/>
  <c r="AC159"/>
  <c r="AB159"/>
  <c r="Y159"/>
  <c r="V159"/>
  <c r="S159"/>
  <c r="P159"/>
  <c r="M159"/>
  <c r="AF158"/>
  <c r="AC158"/>
  <c r="AB158"/>
  <c r="Y158"/>
  <c r="V158"/>
  <c r="S158"/>
  <c r="P158"/>
  <c r="M158"/>
  <c r="AF157"/>
  <c r="AC157"/>
  <c r="AB157"/>
  <c r="Y157"/>
  <c r="V157"/>
  <c r="S157"/>
  <c r="P157"/>
  <c r="M157"/>
  <c r="AF156"/>
  <c r="AC156"/>
  <c r="AB156"/>
  <c r="Y156"/>
  <c r="V156"/>
  <c r="S156"/>
  <c r="P156"/>
  <c r="M156"/>
  <c r="AF155"/>
  <c r="AC155"/>
  <c r="AB155"/>
  <c r="Y155"/>
  <c r="V155"/>
  <c r="S155"/>
  <c r="P155"/>
  <c r="M155"/>
  <c r="AF154"/>
  <c r="AC154"/>
  <c r="AB154"/>
  <c r="Y154"/>
  <c r="V154"/>
  <c r="S154"/>
  <c r="P154"/>
  <c r="M154"/>
  <c r="AF153"/>
  <c r="AC153"/>
  <c r="AB153"/>
  <c r="Y153"/>
  <c r="V153"/>
  <c r="S153"/>
  <c r="P153"/>
  <c r="M153"/>
  <c r="AF152"/>
  <c r="AC152"/>
  <c r="AB152"/>
  <c r="Y152"/>
  <c r="V152"/>
  <c r="S152"/>
  <c r="P152"/>
  <c r="M152"/>
  <c r="AF151"/>
  <c r="AC151"/>
  <c r="AB151"/>
  <c r="Y151"/>
  <c r="V151"/>
  <c r="S151"/>
  <c r="P151"/>
  <c r="M151"/>
  <c r="AF150"/>
  <c r="AC150"/>
  <c r="AB150"/>
  <c r="Y150"/>
  <c r="V150"/>
  <c r="S150"/>
  <c r="P150"/>
  <c r="M150"/>
  <c r="AF149"/>
  <c r="AC149"/>
  <c r="AB149"/>
  <c r="Y149"/>
  <c r="V149"/>
  <c r="S149"/>
  <c r="P149"/>
  <c r="M149"/>
  <c r="AF148"/>
  <c r="AC148"/>
  <c r="AB148"/>
  <c r="Y148"/>
  <c r="V148"/>
  <c r="S148"/>
  <c r="P148"/>
  <c r="M148"/>
  <c r="AF147"/>
  <c r="AC147"/>
  <c r="AB147"/>
  <c r="Y147"/>
  <c r="V147"/>
  <c r="S147"/>
  <c r="P147"/>
  <c r="M147"/>
  <c r="AF146"/>
  <c r="AC146"/>
  <c r="AB146"/>
  <c r="Y146"/>
  <c r="V146"/>
  <c r="S146"/>
  <c r="P146"/>
  <c r="M146"/>
  <c r="AF145"/>
  <c r="AC145"/>
  <c r="AB145"/>
  <c r="Y145"/>
  <c r="V145"/>
  <c r="S145"/>
  <c r="P145"/>
  <c r="M145"/>
  <c r="AF144"/>
  <c r="AC144"/>
  <c r="AB144"/>
  <c r="Y144"/>
  <c r="V144"/>
  <c r="S144"/>
  <c r="P144"/>
  <c r="M144"/>
  <c r="AF143"/>
  <c r="AC143"/>
  <c r="AB143"/>
  <c r="Y143"/>
  <c r="V143"/>
  <c r="S143"/>
  <c r="P143"/>
  <c r="M143"/>
  <c r="AF142"/>
  <c r="AC142"/>
  <c r="AB142"/>
  <c r="Y142"/>
  <c r="V142"/>
  <c r="S142"/>
  <c r="P142"/>
  <c r="M142"/>
  <c r="AF141"/>
  <c r="AC141"/>
  <c r="AB141"/>
  <c r="Y141"/>
  <c r="V141"/>
  <c r="S141"/>
  <c r="P141"/>
  <c r="M141"/>
  <c r="AF140"/>
  <c r="AC140"/>
  <c r="AB140"/>
  <c r="Y140"/>
  <c r="V140"/>
  <c r="S140"/>
  <c r="P140"/>
  <c r="M140"/>
  <c r="AF139"/>
  <c r="AC139"/>
  <c r="AB139"/>
  <c r="Y139"/>
  <c r="V139"/>
  <c r="S139"/>
  <c r="P139"/>
  <c r="M139"/>
  <c r="AF138"/>
  <c r="AC138"/>
  <c r="AB138"/>
  <c r="Y138"/>
  <c r="V138"/>
  <c r="S138"/>
  <c r="P138"/>
  <c r="M138"/>
  <c r="AF137"/>
  <c r="AC137"/>
  <c r="AB137"/>
  <c r="Y137"/>
  <c r="V137"/>
  <c r="S137"/>
  <c r="P137"/>
  <c r="M137"/>
  <c r="AF136"/>
  <c r="AC136"/>
  <c r="AB136"/>
  <c r="Y136"/>
  <c r="V136"/>
  <c r="S136"/>
  <c r="P136"/>
  <c r="M136"/>
  <c r="AF135"/>
  <c r="AC135"/>
  <c r="AB135"/>
  <c r="Y135"/>
  <c r="V135"/>
  <c r="S135"/>
  <c r="P135"/>
  <c r="M135"/>
  <c r="AF134"/>
  <c r="AC134"/>
  <c r="AB134"/>
  <c r="Y134"/>
  <c r="V134"/>
  <c r="S134"/>
  <c r="P134"/>
  <c r="M134"/>
  <c r="AF133"/>
  <c r="AC133"/>
  <c r="AB133"/>
  <c r="Y133"/>
  <c r="V133"/>
  <c r="S133"/>
  <c r="P133"/>
  <c r="M133"/>
  <c r="AF132"/>
  <c r="AC132"/>
  <c r="AB132"/>
  <c r="Y132"/>
  <c r="V132"/>
  <c r="S132"/>
  <c r="P132"/>
  <c r="M132"/>
  <c r="AF131"/>
  <c r="AC131"/>
  <c r="AB131"/>
  <c r="Y131"/>
  <c r="V131"/>
  <c r="S131"/>
  <c r="P131"/>
  <c r="M131"/>
  <c r="AF130"/>
  <c r="AC130"/>
  <c r="AB130"/>
  <c r="Y130"/>
  <c r="V130"/>
  <c r="S130"/>
  <c r="P130"/>
  <c r="M130"/>
  <c r="AF129"/>
  <c r="AC129"/>
  <c r="AB129"/>
  <c r="Y129"/>
  <c r="V129"/>
  <c r="S129"/>
  <c r="P129"/>
  <c r="M129"/>
  <c r="AF128"/>
  <c r="AC128"/>
  <c r="AB128"/>
  <c r="Y128"/>
  <c r="V128"/>
  <c r="S128"/>
  <c r="AF127"/>
  <c r="AC127"/>
  <c r="AB127"/>
  <c r="Y127"/>
  <c r="V127"/>
  <c r="S127"/>
  <c r="P127"/>
  <c r="M127"/>
  <c r="AF126"/>
  <c r="AC126"/>
  <c r="AB126"/>
  <c r="Y126"/>
  <c r="V126"/>
  <c r="S126"/>
  <c r="P126"/>
  <c r="M126"/>
  <c r="AF125"/>
  <c r="AC125"/>
  <c r="AB125"/>
  <c r="Y125"/>
  <c r="V125"/>
  <c r="S125"/>
  <c r="P125"/>
  <c r="M125"/>
  <c r="AF124"/>
  <c r="AC124"/>
  <c r="AB124"/>
  <c r="Y124"/>
  <c r="V124"/>
  <c r="S124"/>
  <c r="P124"/>
  <c r="M124"/>
  <c r="AF123"/>
  <c r="AC123"/>
  <c r="AB123"/>
  <c r="Y123"/>
  <c r="V123"/>
  <c r="S123"/>
  <c r="P123"/>
  <c r="M123"/>
  <c r="AF122"/>
  <c r="AC122"/>
  <c r="AB122"/>
  <c r="Y122"/>
  <c r="AF121"/>
  <c r="AC121"/>
  <c r="AB121"/>
  <c r="Y121"/>
  <c r="V121"/>
  <c r="S121"/>
  <c r="P121"/>
  <c r="M121"/>
  <c r="AF120"/>
  <c r="AC120"/>
  <c r="AB120"/>
  <c r="Y120"/>
  <c r="V120"/>
  <c r="S120"/>
  <c r="P120"/>
  <c r="M120"/>
  <c r="AF119"/>
  <c r="AC119"/>
  <c r="AB119"/>
  <c r="Y119"/>
  <c r="V119"/>
  <c r="S119"/>
  <c r="P119"/>
  <c r="M119"/>
  <c r="AF118"/>
  <c r="AC118"/>
  <c r="AB118"/>
  <c r="Y118"/>
  <c r="V118"/>
  <c r="S118"/>
  <c r="P118"/>
  <c r="M118"/>
  <c r="AF117"/>
  <c r="AC117"/>
  <c r="AB117"/>
  <c r="Y117"/>
  <c r="V117"/>
  <c r="S117"/>
  <c r="P117"/>
  <c r="M117"/>
  <c r="AF116"/>
  <c r="AC116"/>
  <c r="AB116"/>
  <c r="Y116"/>
  <c r="V116"/>
  <c r="S116"/>
  <c r="P116"/>
  <c r="M116"/>
  <c r="AF115"/>
  <c r="AC115"/>
  <c r="AB115"/>
  <c r="Y115"/>
  <c r="V115"/>
  <c r="S115"/>
  <c r="P115"/>
  <c r="M115"/>
  <c r="AF114"/>
  <c r="AC114"/>
  <c r="AB114"/>
  <c r="Y114"/>
  <c r="V114"/>
  <c r="S114"/>
  <c r="P114"/>
  <c r="M114"/>
  <c r="AF113"/>
  <c r="AC113"/>
  <c r="AB113"/>
  <c r="Y113"/>
  <c r="V113"/>
  <c r="S113"/>
  <c r="P113"/>
  <c r="M113"/>
  <c r="AF112"/>
  <c r="AC112"/>
  <c r="AB112"/>
  <c r="Y112"/>
  <c r="V112"/>
  <c r="S112"/>
  <c r="P112"/>
  <c r="M112"/>
  <c r="AF111"/>
  <c r="AC111"/>
  <c r="AB111"/>
  <c r="Y111"/>
  <c r="V111"/>
  <c r="S111"/>
  <c r="P111"/>
  <c r="M111"/>
  <c r="AF110"/>
  <c r="AC110"/>
  <c r="AB110"/>
  <c r="Y110"/>
  <c r="V110"/>
  <c r="S110"/>
  <c r="P110"/>
  <c r="M110"/>
  <c r="AF109"/>
  <c r="AC109"/>
  <c r="AB109"/>
  <c r="Y109"/>
  <c r="V109"/>
  <c r="S109"/>
  <c r="P109"/>
  <c r="M109"/>
  <c r="AF108"/>
  <c r="AC108"/>
  <c r="AB108"/>
  <c r="Y108"/>
  <c r="V108"/>
  <c r="S108"/>
  <c r="P108"/>
  <c r="M108"/>
  <c r="AF107"/>
  <c r="AC107"/>
  <c r="AB107"/>
  <c r="Y107"/>
  <c r="V107"/>
  <c r="S107"/>
  <c r="P107"/>
  <c r="M107"/>
  <c r="AF106"/>
  <c r="AC106"/>
  <c r="AB106"/>
  <c r="Y106"/>
  <c r="V106"/>
  <c r="S106"/>
  <c r="P106"/>
  <c r="M106"/>
  <c r="AF105"/>
  <c r="AC105"/>
  <c r="AB105"/>
  <c r="Y105"/>
  <c r="V105"/>
  <c r="S105"/>
  <c r="P105"/>
  <c r="M105"/>
  <c r="AF104"/>
  <c r="AC104"/>
  <c r="AB104"/>
  <c r="Y104"/>
  <c r="V104"/>
  <c r="S104"/>
  <c r="P104"/>
  <c r="M104"/>
  <c r="AF103"/>
  <c r="AC103"/>
  <c r="AB103"/>
  <c r="Y103"/>
  <c r="V103"/>
  <c r="S103"/>
  <c r="P103"/>
  <c r="M103"/>
  <c r="AF102"/>
  <c r="AC102"/>
  <c r="AB102"/>
  <c r="Y102"/>
  <c r="V102"/>
  <c r="S102"/>
  <c r="P102"/>
  <c r="M102"/>
  <c r="AF101"/>
  <c r="AC101"/>
  <c r="AB101"/>
  <c r="Y101"/>
  <c r="V101"/>
  <c r="S101"/>
  <c r="P101"/>
  <c r="M101"/>
  <c r="AF100"/>
  <c r="AC100"/>
  <c r="AB100"/>
  <c r="Y100"/>
  <c r="V100"/>
  <c r="S100"/>
  <c r="P100"/>
  <c r="M100"/>
  <c r="AF99"/>
  <c r="AC99"/>
  <c r="AB99"/>
  <c r="Y99"/>
  <c r="V99"/>
  <c r="S99"/>
  <c r="P99"/>
  <c r="M99"/>
  <c r="AF98"/>
  <c r="AC98"/>
  <c r="AB98"/>
  <c r="Y98"/>
  <c r="V98"/>
  <c r="S98"/>
  <c r="P98"/>
  <c r="M98"/>
  <c r="AF97"/>
  <c r="AC97"/>
  <c r="AB97"/>
  <c r="Y97"/>
  <c r="V97"/>
  <c r="S97"/>
  <c r="P97"/>
  <c r="M97"/>
  <c r="AF96"/>
  <c r="AC96"/>
  <c r="AB96"/>
  <c r="Y96"/>
  <c r="V96"/>
  <c r="S96"/>
  <c r="P96"/>
  <c r="M96"/>
  <c r="AF95"/>
  <c r="AC95"/>
  <c r="AB95"/>
  <c r="Y95"/>
  <c r="V95"/>
  <c r="S95"/>
  <c r="P95"/>
  <c r="M95"/>
  <c r="AF94"/>
  <c r="AC94"/>
  <c r="AB94"/>
  <c r="Y94"/>
  <c r="V94"/>
  <c r="S94"/>
  <c r="P94"/>
  <c r="M94"/>
  <c r="AF93"/>
  <c r="AC93"/>
  <c r="AB93"/>
  <c r="Y93"/>
  <c r="V93"/>
  <c r="S93"/>
  <c r="P93"/>
  <c r="M93"/>
  <c r="AF92"/>
  <c r="AC92"/>
  <c r="AB92"/>
  <c r="Y92"/>
  <c r="V92"/>
  <c r="S92"/>
  <c r="P92"/>
  <c r="M92"/>
  <c r="AF91"/>
  <c r="AC91"/>
  <c r="AB91"/>
  <c r="Y91"/>
  <c r="V91"/>
  <c r="S91"/>
  <c r="P91"/>
  <c r="M91"/>
  <c r="AF90"/>
  <c r="AC90"/>
  <c r="AB90"/>
  <c r="Y90"/>
  <c r="V90"/>
  <c r="S90"/>
  <c r="P90"/>
  <c r="M90"/>
  <c r="AF89"/>
  <c r="AC89"/>
  <c r="AB89"/>
  <c r="Y89"/>
  <c r="V89"/>
  <c r="S89"/>
  <c r="P89"/>
  <c r="M89"/>
  <c r="AF88"/>
  <c r="AC88"/>
  <c r="AB88"/>
  <c r="Y88"/>
  <c r="V88"/>
  <c r="S88"/>
  <c r="P88"/>
  <c r="M88"/>
  <c r="AF87"/>
  <c r="AC87"/>
  <c r="AB87"/>
  <c r="Y87"/>
  <c r="V87"/>
  <c r="S87"/>
  <c r="P87"/>
  <c r="M87"/>
  <c r="AF86"/>
  <c r="AC86"/>
  <c r="AB86"/>
  <c r="Y86"/>
  <c r="V86"/>
  <c r="S86"/>
  <c r="P86"/>
  <c r="M86"/>
  <c r="AF85"/>
  <c r="AC85"/>
  <c r="AB85"/>
  <c r="Y85"/>
  <c r="V85"/>
  <c r="S85"/>
  <c r="P85"/>
  <c r="M85"/>
  <c r="AF84"/>
  <c r="AC84"/>
  <c r="AB84"/>
  <c r="Y84"/>
  <c r="V84"/>
  <c r="S84"/>
  <c r="P84"/>
  <c r="M84"/>
  <c r="AF83"/>
  <c r="AC83"/>
  <c r="AB83"/>
  <c r="Y83"/>
  <c r="V83"/>
  <c r="S83"/>
  <c r="P83"/>
  <c r="M83"/>
  <c r="AF82"/>
  <c r="AC82"/>
  <c r="AB82"/>
  <c r="Y82"/>
  <c r="V82"/>
  <c r="S82"/>
  <c r="P82"/>
  <c r="M82"/>
  <c r="AF81"/>
  <c r="AC81"/>
  <c r="AB81"/>
  <c r="Y81"/>
  <c r="V81"/>
  <c r="S81"/>
  <c r="P81"/>
  <c r="M81"/>
  <c r="AF80"/>
  <c r="AC80"/>
  <c r="AB80"/>
  <c r="Y80"/>
  <c r="V80"/>
  <c r="S80"/>
  <c r="P80"/>
  <c r="M80"/>
  <c r="AF79"/>
  <c r="AC79"/>
  <c r="AB79"/>
  <c r="Y79"/>
  <c r="V79"/>
  <c r="S79"/>
  <c r="P79"/>
  <c r="M79"/>
  <c r="AF78"/>
  <c r="AC78"/>
  <c r="AB78"/>
  <c r="Y78"/>
  <c r="V78"/>
  <c r="S78"/>
  <c r="P78"/>
  <c r="M78"/>
  <c r="AF77"/>
  <c r="AC77"/>
  <c r="AB77"/>
  <c r="Y77"/>
  <c r="V77"/>
  <c r="S77"/>
  <c r="P77"/>
  <c r="M77"/>
  <c r="AF76"/>
  <c r="AC76"/>
  <c r="AB76"/>
  <c r="Y76"/>
  <c r="V76"/>
  <c r="S76"/>
  <c r="P76"/>
  <c r="M76"/>
  <c r="AF75"/>
  <c r="AC75"/>
  <c r="AB75"/>
  <c r="Y75"/>
  <c r="V75"/>
  <c r="S75"/>
  <c r="P75"/>
  <c r="M75"/>
  <c r="AF74"/>
  <c r="AC74"/>
  <c r="AB74"/>
  <c r="Y74"/>
  <c r="V74"/>
  <c r="S74"/>
  <c r="P74"/>
  <c r="M74"/>
  <c r="AF73"/>
  <c r="AC73"/>
  <c r="AB73"/>
  <c r="Y73"/>
  <c r="V73"/>
  <c r="S73"/>
  <c r="P73"/>
  <c r="M73"/>
  <c r="AF72"/>
  <c r="AC72"/>
  <c r="AB72"/>
  <c r="Y72"/>
  <c r="V72"/>
  <c r="S72"/>
  <c r="P72"/>
  <c r="M72"/>
  <c r="AF71"/>
  <c r="AC71"/>
  <c r="AB71"/>
  <c r="Y71"/>
  <c r="V71"/>
  <c r="S71"/>
  <c r="P71"/>
  <c r="M71"/>
  <c r="AF70"/>
  <c r="AC70"/>
  <c r="AB70"/>
  <c r="Y70"/>
  <c r="V70"/>
  <c r="S70"/>
  <c r="P70"/>
  <c r="M70"/>
  <c r="AF69"/>
  <c r="AC69"/>
  <c r="AB69"/>
  <c r="Y69"/>
  <c r="V69"/>
  <c r="S69"/>
  <c r="P69"/>
  <c r="M69"/>
  <c r="AF68"/>
  <c r="AC68"/>
  <c r="AB68"/>
  <c r="Y68"/>
  <c r="V68"/>
  <c r="S68"/>
  <c r="P68"/>
  <c r="M68"/>
  <c r="AF67"/>
  <c r="AC67"/>
  <c r="AB67"/>
  <c r="Y67"/>
  <c r="V67"/>
  <c r="S67"/>
  <c r="P67"/>
  <c r="M67"/>
  <c r="AF66"/>
  <c r="AC66"/>
  <c r="AB66"/>
  <c r="Y66"/>
  <c r="V66"/>
  <c r="S66"/>
  <c r="P66"/>
  <c r="M66"/>
  <c r="AF65"/>
  <c r="AC65"/>
  <c r="AB65"/>
  <c r="Y65"/>
  <c r="V65"/>
  <c r="S65"/>
  <c r="P65"/>
  <c r="M65"/>
  <c r="AF64"/>
  <c r="AC64"/>
  <c r="AB64"/>
  <c r="Y64"/>
  <c r="V64"/>
  <c r="S64"/>
  <c r="P64"/>
  <c r="M64"/>
  <c r="AF63"/>
  <c r="AC63"/>
  <c r="AB63"/>
  <c r="Y63"/>
  <c r="V63"/>
  <c r="S63"/>
  <c r="P63"/>
  <c r="M63"/>
  <c r="AF62"/>
  <c r="AC62"/>
  <c r="AB62"/>
  <c r="Y62"/>
  <c r="V62"/>
  <c r="S62"/>
  <c r="P62"/>
  <c r="M62"/>
  <c r="AF61"/>
  <c r="AC61"/>
  <c r="AB61"/>
  <c r="Y61"/>
  <c r="V61"/>
  <c r="S61"/>
  <c r="P61"/>
  <c r="M61"/>
  <c r="AF60"/>
  <c r="AC60"/>
  <c r="AB60"/>
  <c r="Y60"/>
  <c r="V60"/>
  <c r="S60"/>
  <c r="P60"/>
  <c r="M60"/>
  <c r="AF59"/>
  <c r="AC59"/>
  <c r="AB59"/>
  <c r="Y59"/>
  <c r="V59"/>
  <c r="S59"/>
  <c r="P59"/>
  <c r="M59"/>
  <c r="AF58"/>
  <c r="AC58"/>
  <c r="AB58"/>
  <c r="Y58"/>
  <c r="V58"/>
  <c r="S58"/>
  <c r="P58"/>
  <c r="M58"/>
  <c r="AF57"/>
  <c r="AC57"/>
  <c r="AB57"/>
  <c r="Y57"/>
  <c r="V57"/>
  <c r="S57"/>
  <c r="P57"/>
  <c r="M57"/>
  <c r="AF56"/>
  <c r="AC56"/>
  <c r="AB56"/>
  <c r="Y56"/>
  <c r="V56"/>
  <c r="S56"/>
  <c r="P56"/>
  <c r="M56"/>
  <c r="AF55"/>
  <c r="AC55"/>
  <c r="AB55"/>
  <c r="Y55"/>
  <c r="V55"/>
  <c r="S55"/>
  <c r="P55"/>
  <c r="M55"/>
  <c r="AF54"/>
  <c r="AC54"/>
  <c r="AB54"/>
  <c r="Y54"/>
  <c r="V54"/>
  <c r="S54"/>
  <c r="P54"/>
  <c r="M54"/>
  <c r="AF53"/>
  <c r="AC53"/>
  <c r="AB53"/>
  <c r="Y53"/>
  <c r="V53"/>
  <c r="S53"/>
  <c r="P53"/>
  <c r="M53"/>
  <c r="AF52"/>
  <c r="AC52"/>
  <c r="AB52"/>
  <c r="Y52"/>
  <c r="V52"/>
  <c r="S52"/>
  <c r="P52"/>
  <c r="M52"/>
  <c r="AF51"/>
  <c r="AC51"/>
  <c r="AB51"/>
  <c r="Y51"/>
  <c r="V51"/>
  <c r="S51"/>
  <c r="P51"/>
  <c r="M51"/>
  <c r="AF50"/>
  <c r="AC50"/>
  <c r="AB50"/>
  <c r="Y50"/>
  <c r="V50"/>
  <c r="S50"/>
  <c r="P50"/>
  <c r="M50"/>
  <c r="AF49"/>
  <c r="AC49"/>
  <c r="AB49"/>
  <c r="Y49"/>
  <c r="V49"/>
  <c r="S49"/>
  <c r="P49"/>
  <c r="M49"/>
  <c r="AF48"/>
  <c r="AC48"/>
  <c r="AB48"/>
  <c r="Y48"/>
  <c r="V48"/>
  <c r="S48"/>
  <c r="P48"/>
  <c r="M48"/>
  <c r="AF47"/>
  <c r="AC47"/>
  <c r="AB47"/>
  <c r="Y47"/>
  <c r="V47"/>
  <c r="S47"/>
  <c r="P47"/>
  <c r="M47"/>
  <c r="AF46"/>
  <c r="AC46"/>
  <c r="AB46"/>
  <c r="Y46"/>
  <c r="V46"/>
  <c r="S46"/>
  <c r="P46"/>
  <c r="M46"/>
  <c r="AF45"/>
  <c r="AC45"/>
  <c r="AB45"/>
  <c r="Y45"/>
  <c r="V45"/>
  <c r="S45"/>
  <c r="P45"/>
  <c r="M45"/>
  <c r="AF44"/>
  <c r="AC44"/>
  <c r="AB44"/>
  <c r="Y44"/>
  <c r="V44"/>
  <c r="S44"/>
  <c r="P44"/>
  <c r="M44"/>
  <c r="AF43"/>
  <c r="AC43"/>
  <c r="AB43"/>
  <c r="Y43"/>
  <c r="V43"/>
  <c r="S43"/>
  <c r="P43"/>
  <c r="M43"/>
  <c r="AF42"/>
  <c r="AC42"/>
  <c r="AB42"/>
  <c r="Y42"/>
  <c r="V42"/>
  <c r="S42"/>
  <c r="P42"/>
  <c r="M42"/>
  <c r="AF41"/>
  <c r="AC41"/>
  <c r="AB41"/>
  <c r="Y41"/>
  <c r="V41"/>
  <c r="S41"/>
  <c r="P41"/>
  <c r="M41"/>
  <c r="AF40"/>
  <c r="AC40"/>
  <c r="AB40"/>
  <c r="Y40"/>
  <c r="V40"/>
  <c r="S40"/>
  <c r="P40"/>
  <c r="M40"/>
  <c r="AF39"/>
  <c r="AC39"/>
  <c r="AB39"/>
  <c r="Y39"/>
  <c r="V39"/>
  <c r="S39"/>
  <c r="P39"/>
  <c r="M39"/>
  <c r="AF38"/>
  <c r="AC38"/>
  <c r="AB38"/>
  <c r="Y38"/>
  <c r="V38"/>
  <c r="S38"/>
  <c r="P38"/>
  <c r="M38"/>
  <c r="AF37"/>
  <c r="AC37"/>
  <c r="AB37"/>
  <c r="Y37"/>
  <c r="V37"/>
  <c r="S37"/>
  <c r="P37"/>
  <c r="M37"/>
  <c r="AF36"/>
  <c r="AC36"/>
  <c r="AB36"/>
  <c r="Y36"/>
  <c r="V36"/>
  <c r="S36"/>
  <c r="P36"/>
  <c r="M36"/>
  <c r="AF35"/>
  <c r="AC35"/>
  <c r="AB35"/>
  <c r="Y35"/>
  <c r="V35"/>
  <c r="S35"/>
  <c r="P35"/>
  <c r="M35"/>
  <c r="AF34"/>
  <c r="AC34"/>
  <c r="AB34"/>
  <c r="Y34"/>
  <c r="V34"/>
  <c r="S34"/>
  <c r="P34"/>
  <c r="M34"/>
  <c r="AF33"/>
  <c r="AC33"/>
  <c r="AB33"/>
  <c r="Y33"/>
  <c r="V33"/>
  <c r="S33"/>
  <c r="P33"/>
  <c r="M33"/>
  <c r="AF32"/>
  <c r="AC32"/>
  <c r="AB32"/>
  <c r="Y32"/>
  <c r="V32"/>
  <c r="S32"/>
  <c r="AF31"/>
  <c r="AC31"/>
  <c r="AB31"/>
  <c r="Y31"/>
  <c r="V31"/>
  <c r="S31"/>
  <c r="P31"/>
  <c r="M31"/>
  <c r="AF30"/>
  <c r="AC30"/>
  <c r="AB30"/>
  <c r="Y30"/>
  <c r="V30"/>
  <c r="S30"/>
  <c r="P30"/>
  <c r="M30"/>
  <c r="AF29"/>
  <c r="AC29"/>
  <c r="AB29"/>
  <c r="Y29"/>
  <c r="V29"/>
  <c r="S29"/>
  <c r="P29"/>
  <c r="M29"/>
  <c r="AF28"/>
  <c r="AC28"/>
  <c r="AB28"/>
  <c r="Y28"/>
  <c r="V28"/>
  <c r="S28"/>
  <c r="P28"/>
  <c r="M28"/>
  <c r="AF27"/>
  <c r="AC27"/>
  <c r="AB27"/>
  <c r="Y27"/>
  <c r="V27"/>
  <c r="S27"/>
  <c r="P27"/>
  <c r="M27"/>
  <c r="AF26"/>
  <c r="AC26"/>
  <c r="AB26"/>
  <c r="Y26"/>
  <c r="V26"/>
  <c r="S26"/>
  <c r="P26"/>
  <c r="M26"/>
  <c r="AF25"/>
  <c r="AC25"/>
  <c r="AB25"/>
  <c r="Y25"/>
  <c r="V25"/>
  <c r="S25"/>
  <c r="P25"/>
  <c r="M25"/>
  <c r="AF24"/>
  <c r="AC24"/>
  <c r="AB24"/>
  <c r="Y24"/>
  <c r="V24"/>
  <c r="S24"/>
  <c r="P24"/>
  <c r="M24"/>
  <c r="AF23"/>
  <c r="AC23"/>
  <c r="AB23"/>
  <c r="Y23"/>
  <c r="V23"/>
  <c r="S23"/>
  <c r="P23"/>
  <c r="M23"/>
  <c r="AF22"/>
  <c r="AC22"/>
  <c r="AB22"/>
  <c r="Y22"/>
  <c r="V22"/>
  <c r="S22"/>
  <c r="P22"/>
  <c r="M22"/>
  <c r="AF21"/>
  <c r="AC21"/>
  <c r="AB21"/>
  <c r="Y21"/>
  <c r="V21"/>
  <c r="S21"/>
  <c r="P21"/>
  <c r="M21"/>
  <c r="AF20"/>
  <c r="AC20"/>
  <c r="AB20"/>
  <c r="Y20"/>
  <c r="V20"/>
  <c r="S20"/>
  <c r="P20"/>
  <c r="M20"/>
  <c r="AF19"/>
  <c r="AC19"/>
  <c r="AB19"/>
  <c r="Y19"/>
  <c r="V19"/>
  <c r="S19"/>
  <c r="P19"/>
  <c r="M19"/>
  <c r="AF18"/>
  <c r="AC18"/>
  <c r="AB18"/>
  <c r="Y18"/>
  <c r="V18"/>
  <c r="S18"/>
  <c r="P18"/>
  <c r="M18"/>
  <c r="AF17"/>
  <c r="AC17"/>
  <c r="AB17"/>
  <c r="Y17"/>
  <c r="V17"/>
  <c r="S17"/>
  <c r="P17"/>
  <c r="M17"/>
  <c r="AF16"/>
  <c r="AC16"/>
  <c r="AB16"/>
  <c r="Y16"/>
  <c r="V16"/>
  <c r="S16"/>
  <c r="P16"/>
  <c r="M16"/>
  <c r="AF15"/>
  <c r="AC15"/>
  <c r="AB15"/>
  <c r="Y15"/>
  <c r="V15"/>
  <c r="S15"/>
  <c r="P15"/>
  <c r="M15"/>
  <c r="AF14"/>
  <c r="AC14"/>
  <c r="AB14"/>
  <c r="Y14"/>
  <c r="V14"/>
  <c r="S14"/>
  <c r="P14"/>
  <c r="M14"/>
  <c r="AF13"/>
  <c r="AC13"/>
  <c r="AB13"/>
  <c r="Y13"/>
  <c r="V13"/>
  <c r="S13"/>
  <c r="P13"/>
  <c r="M13"/>
  <c r="AF12"/>
  <c r="AC12"/>
  <c r="AB12"/>
  <c r="Y12"/>
  <c r="V12"/>
  <c r="S12"/>
  <c r="P12"/>
  <c r="M12"/>
  <c r="AF11"/>
  <c r="AC11"/>
  <c r="AB11"/>
  <c r="Y11"/>
  <c r="V11"/>
  <c r="S11"/>
  <c r="P11"/>
  <c r="M11"/>
  <c r="AF10"/>
  <c r="AC10"/>
  <c r="AB10"/>
  <c r="Y10"/>
  <c r="V10"/>
  <c r="S10"/>
  <c r="P10"/>
  <c r="M10"/>
  <c r="AF9"/>
  <c r="AC9"/>
  <c r="AB9"/>
  <c r="Y9"/>
  <c r="V9"/>
  <c r="S9"/>
  <c r="P9"/>
  <c r="M9"/>
  <c r="AF8"/>
  <c r="AC8"/>
  <c r="AB8"/>
  <c r="Y8"/>
  <c r="V8"/>
  <c r="S8"/>
  <c r="P8"/>
  <c r="M8"/>
  <c r="AF7"/>
  <c r="AC7"/>
  <c r="AB7"/>
  <c r="Y7"/>
  <c r="V7"/>
  <c r="S7"/>
  <c r="P7"/>
  <c r="M7"/>
  <c r="V86" i="510"/>
  <c r="U86"/>
  <c r="S86"/>
  <c r="R86"/>
  <c r="Q86"/>
  <c r="P86"/>
  <c r="O86"/>
  <c r="N86"/>
  <c r="M86"/>
  <c r="L86"/>
  <c r="K86"/>
  <c r="I86"/>
  <c r="H86"/>
  <c r="B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86" s="1"/>
  <c r="V45"/>
  <c r="U45"/>
  <c r="S45"/>
  <c r="R45"/>
  <c r="Q45"/>
  <c r="P45"/>
  <c r="O45"/>
  <c r="N45"/>
  <c r="M45"/>
  <c r="L45"/>
  <c r="K45"/>
  <c r="I45"/>
  <c r="H45"/>
  <c r="J44"/>
  <c r="J43"/>
  <c r="J42"/>
  <c r="J41"/>
  <c r="J40"/>
  <c r="J39"/>
  <c r="J38"/>
  <c r="J37"/>
  <c r="J36"/>
  <c r="J35"/>
  <c r="J34"/>
  <c r="J33"/>
  <c r="J32"/>
  <c r="J31"/>
  <c r="J30"/>
  <c r="J29"/>
  <c r="J28"/>
  <c r="J27"/>
  <c r="J26"/>
  <c r="J25"/>
  <c r="J24"/>
  <c r="J23"/>
  <c r="J22"/>
  <c r="J21"/>
  <c r="J20"/>
  <c r="J19"/>
  <c r="J18"/>
  <c r="J17"/>
  <c r="J16"/>
  <c r="J15"/>
  <c r="J14"/>
  <c r="J13"/>
  <c r="J12"/>
  <c r="J11"/>
  <c r="J10"/>
  <c r="J9"/>
  <c r="J8"/>
  <c r="J7"/>
  <c r="J6"/>
  <c r="J5"/>
  <c r="J4"/>
  <c r="J45" s="1"/>
  <c r="Q10" i="399" l="1"/>
  <c r="R11" s="1"/>
  <c r="R12" s="1"/>
  <c r="I248" i="502"/>
  <c r="I260" s="1"/>
  <c r="H248"/>
  <c r="H260" s="1"/>
  <c r="I152" i="503"/>
  <c r="I158" s="1"/>
  <c r="H152"/>
  <c r="H158" s="1"/>
  <c r="D36" i="522"/>
  <c r="B36"/>
  <c r="Q36"/>
  <c r="H18"/>
  <c r="H36" s="1"/>
  <c r="C36"/>
  <c r="K36"/>
  <c r="D802" i="519"/>
  <c r="D942"/>
  <c r="D74"/>
  <c r="D424"/>
  <c r="D508"/>
  <c r="D200"/>
  <c r="E424"/>
  <c r="E452"/>
  <c r="D20"/>
  <c r="D32" s="1"/>
  <c r="E74"/>
  <c r="E943" s="1"/>
  <c r="E200"/>
  <c r="E942"/>
  <c r="D735"/>
  <c r="D746" s="1"/>
  <c r="D794"/>
  <c r="E626" i="520"/>
  <c r="D456"/>
  <c r="D463" s="1"/>
  <c r="D582"/>
  <c r="D589" s="1"/>
  <c r="E625"/>
  <c r="D240"/>
  <c r="D247" s="1"/>
  <c r="D626" s="1"/>
  <c r="D348"/>
  <c r="D355" s="1"/>
  <c r="D411"/>
  <c r="D418" s="1"/>
  <c r="R7" i="517"/>
  <c r="R444" s="1"/>
  <c r="AX7"/>
  <c r="AX444" s="1"/>
  <c r="CD7"/>
  <c r="CD444" s="1"/>
  <c r="Z444"/>
  <c r="BF444"/>
  <c r="CL444"/>
  <c r="AH7"/>
  <c r="AH444" s="1"/>
  <c r="AH516" s="1"/>
  <c r="BN7"/>
  <c r="BN444" s="1"/>
  <c r="BN516" s="1"/>
  <c r="CT7"/>
  <c r="CT444" s="1"/>
  <c r="CT516" s="1"/>
  <c r="AP444"/>
  <c r="AP516" s="1"/>
  <c r="BV444"/>
  <c r="DB444"/>
  <c r="DB516" s="1"/>
  <c r="BV446"/>
  <c r="BV478" s="1"/>
  <c r="BU478"/>
  <c r="BU516" s="1"/>
  <c r="O444"/>
  <c r="W444"/>
  <c r="AE444"/>
  <c r="AM444"/>
  <c r="AU444"/>
  <c r="BC444"/>
  <c r="BK444"/>
  <c r="BS444"/>
  <c r="CA444"/>
  <c r="CI444"/>
  <c r="CQ444"/>
  <c r="CY444"/>
  <c r="Z446"/>
  <c r="Z478" s="1"/>
  <c r="AX446"/>
  <c r="AX478" s="1"/>
  <c r="AX515"/>
  <c r="DB446"/>
  <c r="DB478" s="1"/>
  <c r="DA478"/>
  <c r="DA516" s="1"/>
  <c r="BF478"/>
  <c r="CD478"/>
  <c r="BE478"/>
  <c r="BE516" s="1"/>
  <c r="BN478"/>
  <c r="CC478"/>
  <c r="CC516" s="1"/>
  <c r="CL446"/>
  <c r="CL478" s="1"/>
  <c r="R515"/>
  <c r="CD515"/>
  <c r="AP446"/>
  <c r="AP478" s="1"/>
  <c r="AO478"/>
  <c r="AO516" s="1"/>
  <c r="O516"/>
  <c r="W516"/>
  <c r="AE516"/>
  <c r="AM516"/>
  <c r="AU516"/>
  <c r="BC516"/>
  <c r="BK516"/>
  <c r="BS516"/>
  <c r="CA516"/>
  <c r="CI516"/>
  <c r="CQ516"/>
  <c r="CY516"/>
  <c r="R478"/>
  <c r="Z480"/>
  <c r="Z515" s="1"/>
  <c r="BF480"/>
  <c r="BF515" s="1"/>
  <c r="CL480"/>
  <c r="CL515" s="1"/>
  <c r="AP480"/>
  <c r="AP515" s="1"/>
  <c r="BV480"/>
  <c r="BV515" s="1"/>
  <c r="DB480"/>
  <c r="DB515" s="1"/>
  <c r="Y453" i="518"/>
  <c r="Y529" s="1"/>
  <c r="AH7"/>
  <c r="AH453" s="1"/>
  <c r="BE453"/>
  <c r="BN7"/>
  <c r="BN453" s="1"/>
  <c r="AP453"/>
  <c r="R7"/>
  <c r="R453" s="1"/>
  <c r="AO453"/>
  <c r="AO529" s="1"/>
  <c r="AX7"/>
  <c r="AX453" s="1"/>
  <c r="Z453"/>
  <c r="Z529" s="1"/>
  <c r="BF453"/>
  <c r="BK529"/>
  <c r="AX490"/>
  <c r="AG528"/>
  <c r="AG529" s="1"/>
  <c r="BF528"/>
  <c r="BF490"/>
  <c r="Q528"/>
  <c r="AP528"/>
  <c r="BE528"/>
  <c r="Z490"/>
  <c r="L528"/>
  <c r="O528" s="1"/>
  <c r="T528"/>
  <c r="W528" s="1"/>
  <c r="AB528"/>
  <c r="AE528" s="1"/>
  <c r="AJ528"/>
  <c r="AM528" s="1"/>
  <c r="AR528"/>
  <c r="AU528" s="1"/>
  <c r="AZ528"/>
  <c r="BC528" s="1"/>
  <c r="O453"/>
  <c r="W453"/>
  <c r="AE453"/>
  <c r="AM453"/>
  <c r="AU453"/>
  <c r="BC453"/>
  <c r="BK453"/>
  <c r="AH455"/>
  <c r="AH490" s="1"/>
  <c r="BN455"/>
  <c r="BN490" s="1"/>
  <c r="Q490"/>
  <c r="Q529" s="1"/>
  <c r="AW490"/>
  <c r="AW529" s="1"/>
  <c r="R492"/>
  <c r="R528" s="1"/>
  <c r="AX492"/>
  <c r="AX528" s="1"/>
  <c r="L490"/>
  <c r="O490" s="1"/>
  <c r="T490"/>
  <c r="W490" s="1"/>
  <c r="AB490"/>
  <c r="AB529" s="1"/>
  <c r="AE529" s="1"/>
  <c r="AJ490"/>
  <c r="AM490" s="1"/>
  <c r="AR490"/>
  <c r="AU490" s="1"/>
  <c r="AZ490"/>
  <c r="AZ529" s="1"/>
  <c r="BC529" s="1"/>
  <c r="AH492"/>
  <c r="AH528" s="1"/>
  <c r="BN492"/>
  <c r="BN528" s="1"/>
  <c r="AT516" i="515"/>
  <c r="M516"/>
  <c r="AU516"/>
  <c r="P444"/>
  <c r="AB444"/>
  <c r="AN444"/>
  <c r="AU478"/>
  <c r="S444"/>
  <c r="AE444"/>
  <c r="AQ444"/>
  <c r="AU444"/>
  <c r="V444"/>
  <c r="AH444"/>
  <c r="AT444"/>
  <c r="M444"/>
  <c r="Y444"/>
  <c r="AK444"/>
  <c r="V529" i="516"/>
  <c r="AB529"/>
  <c r="AF529"/>
  <c r="P453"/>
  <c r="AB453"/>
  <c r="AF453"/>
  <c r="P490"/>
  <c r="P528"/>
  <c r="L529"/>
  <c r="X529"/>
  <c r="Y529" s="1"/>
  <c r="V453"/>
  <c r="M453"/>
  <c r="D943" i="519" l="1"/>
  <c r="CD516" i="517"/>
  <c r="R516"/>
  <c r="CL516"/>
  <c r="Z516"/>
  <c r="AX516"/>
  <c r="BV516"/>
  <c r="BF516"/>
  <c r="AR529" i="518"/>
  <c r="AU529" s="1"/>
  <c r="AE490"/>
  <c r="BF529"/>
  <c r="AX529"/>
  <c r="AJ529"/>
  <c r="AM529" s="1"/>
  <c r="T529"/>
  <c r="W529" s="1"/>
  <c r="AP529"/>
  <c r="AH529"/>
  <c r="L529"/>
  <c r="O529" s="1"/>
  <c r="R529"/>
  <c r="BE529"/>
  <c r="BC490"/>
  <c r="BN529"/>
  <c r="AC529" i="516"/>
  <c r="M529"/>
  <c r="M18" i="474" l="1"/>
  <c r="L18"/>
  <c r="I18"/>
  <c r="G18"/>
  <c r="F18"/>
  <c r="C18"/>
  <c r="B17"/>
  <c r="D17" s="1"/>
  <c r="B16"/>
  <c r="E16" s="1"/>
  <c r="B15"/>
  <c r="D15" s="1"/>
  <c r="B14"/>
  <c r="E14" s="1"/>
  <c r="B13"/>
  <c r="D13" s="1"/>
  <c r="B12"/>
  <c r="B18" s="1"/>
  <c r="H11"/>
  <c r="J11" s="1"/>
  <c r="H10"/>
  <c r="K10" s="1"/>
  <c r="H9"/>
  <c r="J9" s="1"/>
  <c r="H8"/>
  <c r="K8" s="1"/>
  <c r="H7"/>
  <c r="J7" s="1"/>
  <c r="H6"/>
  <c r="H18" s="1"/>
  <c r="I21" i="445"/>
  <c r="I22" s="1"/>
  <c r="E21"/>
  <c r="K20"/>
  <c r="K19"/>
  <c r="J18"/>
  <c r="J21" s="1"/>
  <c r="J22" s="1"/>
  <c r="I18"/>
  <c r="H18"/>
  <c r="H21" s="1"/>
  <c r="H22" s="1"/>
  <c r="G18"/>
  <c r="G21" s="1"/>
  <c r="G22" s="1"/>
  <c r="F18"/>
  <c r="F21" s="1"/>
  <c r="F22" s="1"/>
  <c r="E18"/>
  <c r="K17"/>
  <c r="K14"/>
  <c r="K13"/>
  <c r="K12"/>
  <c r="J11"/>
  <c r="I11"/>
  <c r="H11"/>
  <c r="G11"/>
  <c r="K11" s="1"/>
  <c r="F11"/>
  <c r="E11"/>
  <c r="K10"/>
  <c r="J9"/>
  <c r="I9"/>
  <c r="H9"/>
  <c r="G9"/>
  <c r="F9"/>
  <c r="E9"/>
  <c r="K8"/>
  <c r="K9" s="1"/>
  <c r="J7"/>
  <c r="J15" s="1"/>
  <c r="J16" s="1"/>
  <c r="I7"/>
  <c r="I15" s="1"/>
  <c r="I16" s="1"/>
  <c r="H7"/>
  <c r="H15" s="1"/>
  <c r="H16" s="1"/>
  <c r="G7"/>
  <c r="G15" s="1"/>
  <c r="G16" s="1"/>
  <c r="F7"/>
  <c r="F15" s="1"/>
  <c r="F16" s="1"/>
  <c r="E7"/>
  <c r="E15" s="1"/>
  <c r="K6"/>
  <c r="K5"/>
  <c r="K4"/>
  <c r="M21" i="444"/>
  <c r="M22" s="1"/>
  <c r="I21"/>
  <c r="I22" s="1"/>
  <c r="E21"/>
  <c r="Q20"/>
  <c r="Q19"/>
  <c r="P18"/>
  <c r="P21" s="1"/>
  <c r="P22" s="1"/>
  <c r="O18"/>
  <c r="O21" s="1"/>
  <c r="O22" s="1"/>
  <c r="N18"/>
  <c r="N21" s="1"/>
  <c r="N22" s="1"/>
  <c r="M18"/>
  <c r="L18"/>
  <c r="L21" s="1"/>
  <c r="L22" s="1"/>
  <c r="K18"/>
  <c r="K21" s="1"/>
  <c r="K22" s="1"/>
  <c r="J18"/>
  <c r="J21" s="1"/>
  <c r="J22" s="1"/>
  <c r="I18"/>
  <c r="H18"/>
  <c r="H21" s="1"/>
  <c r="H22" s="1"/>
  <c r="G18"/>
  <c r="G21" s="1"/>
  <c r="G22" s="1"/>
  <c r="F18"/>
  <c r="F21" s="1"/>
  <c r="F22" s="1"/>
  <c r="E18"/>
  <c r="Q18" s="1"/>
  <c r="Q17"/>
  <c r="Q14"/>
  <c r="Q13"/>
  <c r="Q12"/>
  <c r="P11"/>
  <c r="P15" s="1"/>
  <c r="P16" s="1"/>
  <c r="O11"/>
  <c r="O15" s="1"/>
  <c r="O16" s="1"/>
  <c r="N11"/>
  <c r="N15" s="1"/>
  <c r="N16" s="1"/>
  <c r="M11"/>
  <c r="M15" s="1"/>
  <c r="M16" s="1"/>
  <c r="L11"/>
  <c r="L15" s="1"/>
  <c r="L16" s="1"/>
  <c r="K11"/>
  <c r="K15" s="1"/>
  <c r="K16" s="1"/>
  <c r="J11"/>
  <c r="J15" s="1"/>
  <c r="J16" s="1"/>
  <c r="I11"/>
  <c r="I15" s="1"/>
  <c r="I16" s="1"/>
  <c r="H11"/>
  <c r="H15" s="1"/>
  <c r="H16" s="1"/>
  <c r="G11"/>
  <c r="G15" s="1"/>
  <c r="G16" s="1"/>
  <c r="F11"/>
  <c r="F15" s="1"/>
  <c r="F16" s="1"/>
  <c r="E11"/>
  <c r="E15" s="1"/>
  <c r="Q10"/>
  <c r="P9"/>
  <c r="O9"/>
  <c r="N9"/>
  <c r="M9"/>
  <c r="L9"/>
  <c r="K9"/>
  <c r="J9"/>
  <c r="I9"/>
  <c r="H9"/>
  <c r="G9"/>
  <c r="F9"/>
  <c r="E9"/>
  <c r="Q8"/>
  <c r="Q7"/>
  <c r="Q6"/>
  <c r="Q5"/>
  <c r="Q9" s="1"/>
  <c r="Q4"/>
  <c r="K68" i="404"/>
  <c r="I60"/>
  <c r="H60"/>
  <c r="G60"/>
  <c r="F60"/>
  <c r="E60"/>
  <c r="D60"/>
  <c r="I50"/>
  <c r="H50"/>
  <c r="G50"/>
  <c r="F50"/>
  <c r="E50"/>
  <c r="D50"/>
  <c r="I21"/>
  <c r="H21"/>
  <c r="G21"/>
  <c r="F21"/>
  <c r="E21"/>
  <c r="D21"/>
  <c r="I16"/>
  <c r="I33" s="1"/>
  <c r="I62" s="1"/>
  <c r="H16"/>
  <c r="H33" s="1"/>
  <c r="H62" s="1"/>
  <c r="G16"/>
  <c r="G33" s="1"/>
  <c r="G62" s="1"/>
  <c r="F16"/>
  <c r="F33" s="1"/>
  <c r="F62" s="1"/>
  <c r="E16"/>
  <c r="E33" s="1"/>
  <c r="E62" s="1"/>
  <c r="D16"/>
  <c r="D33" s="1"/>
  <c r="D62" s="1"/>
  <c r="H31" i="403"/>
  <c r="H65" i="406"/>
  <c r="H67" s="1"/>
  <c r="H64"/>
  <c r="H65" i="407"/>
  <c r="H67" s="1"/>
  <c r="H64"/>
  <c r="D15" i="97"/>
  <c r="R31" i="8"/>
  <c r="Q31"/>
  <c r="D6" i="96"/>
  <c r="O33" i="8"/>
  <c r="J33"/>
  <c r="H33"/>
  <c r="G33"/>
  <c r="F33"/>
  <c r="E33"/>
  <c r="D33"/>
  <c r="C33"/>
  <c r="M32"/>
  <c r="M30"/>
  <c r="M29"/>
  <c r="R29" s="1"/>
  <c r="M28"/>
  <c r="R28" s="1"/>
  <c r="M27"/>
  <c r="R27" s="1"/>
  <c r="I26"/>
  <c r="L26" s="1"/>
  <c r="I7" i="395"/>
  <c r="I6"/>
  <c r="J170" i="27"/>
  <c r="J168"/>
  <c r="F7" i="395"/>
  <c r="F6"/>
  <c r="F5"/>
  <c r="G7"/>
  <c r="G6"/>
  <c r="E7"/>
  <c r="E6"/>
  <c r="D7"/>
  <c r="D6"/>
  <c r="K6" i="474" l="1"/>
  <c r="J6"/>
  <c r="J18" s="1"/>
  <c r="J8"/>
  <c r="J10"/>
  <c r="D12"/>
  <c r="D14"/>
  <c r="D16"/>
  <c r="K9"/>
  <c r="E13"/>
  <c r="E17"/>
  <c r="D18"/>
  <c r="K7"/>
  <c r="K18" s="1"/>
  <c r="K11"/>
  <c r="E15"/>
  <c r="E12"/>
  <c r="K21" i="445"/>
  <c r="K22" s="1"/>
  <c r="K15"/>
  <c r="E16"/>
  <c r="K18"/>
  <c r="K7"/>
  <c r="E22"/>
  <c r="Q21" i="444"/>
  <c r="Q22" s="1"/>
  <c r="Q15"/>
  <c r="Q16" s="1"/>
  <c r="E16"/>
  <c r="E22"/>
  <c r="Q11"/>
  <c r="G5" i="395"/>
  <c r="D5"/>
  <c r="G56" i="339"/>
  <c r="E18" i="474" l="1"/>
  <c r="K16" i="445"/>
  <c r="E11" i="149"/>
  <c r="B212" i="6"/>
  <c r="K25" i="9"/>
  <c r="R28" i="27"/>
  <c r="M28"/>
  <c r="E24" i="83"/>
  <c r="C40"/>
  <c r="C50"/>
  <c r="C48"/>
  <c r="C24"/>
  <c r="I171" i="27"/>
  <c r="I175"/>
  <c r="I177"/>
  <c r="H170"/>
  <c r="F168"/>
  <c r="H168"/>
  <c r="R12"/>
  <c r="P10"/>
  <c r="Q10"/>
  <c r="O10"/>
  <c r="N10"/>
  <c r="F170"/>
  <c r="E170"/>
  <c r="G170" s="1"/>
  <c r="E168"/>
  <c r="G162"/>
  <c r="F162"/>
  <c r="G161"/>
  <c r="E163"/>
  <c r="E162"/>
  <c r="E161"/>
  <c r="H26"/>
  <c r="H29"/>
  <c r="D29" s="1"/>
  <c r="R7"/>
  <c r="M7"/>
  <c r="M12" s="1"/>
  <c r="M18"/>
  <c r="L18"/>
  <c r="K18"/>
  <c r="L20"/>
  <c r="K20"/>
  <c r="J20"/>
  <c r="I20"/>
  <c r="M20" s="1"/>
  <c r="N91"/>
  <c r="R91"/>
  <c r="R88"/>
  <c r="O88"/>
  <c r="N87"/>
  <c r="R87" s="1"/>
  <c r="O86"/>
  <c r="N88"/>
  <c r="O87"/>
  <c r="I91"/>
  <c r="M91"/>
  <c r="M90"/>
  <c r="J90"/>
  <c r="I90"/>
  <c r="M89"/>
  <c r="J89"/>
  <c r="I89"/>
  <c r="M88"/>
  <c r="J88"/>
  <c r="I88"/>
  <c r="J87"/>
  <c r="M87"/>
  <c r="I87"/>
  <c r="H91"/>
  <c r="C91"/>
  <c r="H90"/>
  <c r="D90"/>
  <c r="C90"/>
  <c r="H89"/>
  <c r="D89"/>
  <c r="C89"/>
  <c r="H88"/>
  <c r="D88"/>
  <c r="C88"/>
  <c r="D87"/>
  <c r="C87"/>
  <c r="J18"/>
  <c r="I18"/>
  <c r="M13"/>
  <c r="M56"/>
  <c r="Q24"/>
  <c r="P24"/>
  <c r="O24"/>
  <c r="N24"/>
  <c r="Q25"/>
  <c r="Q23"/>
  <c r="Q22"/>
  <c r="Q21"/>
  <c r="Q19"/>
  <c r="Q14"/>
  <c r="Q8"/>
  <c r="P25"/>
  <c r="P23"/>
  <c r="P22"/>
  <c r="P21"/>
  <c r="P19"/>
  <c r="P14"/>
  <c r="P8"/>
  <c r="O25"/>
  <c r="O23"/>
  <c r="O22"/>
  <c r="O21"/>
  <c r="O19"/>
  <c r="O14"/>
  <c r="O8"/>
  <c r="Q36"/>
  <c r="N36"/>
  <c r="L24"/>
  <c r="K24"/>
  <c r="J24"/>
  <c r="I24"/>
  <c r="J21"/>
  <c r="L25"/>
  <c r="L23"/>
  <c r="L22"/>
  <c r="L21"/>
  <c r="L19"/>
  <c r="L14"/>
  <c r="L13"/>
  <c r="L8"/>
  <c r="L7"/>
  <c r="K25"/>
  <c r="K23"/>
  <c r="K22"/>
  <c r="K21"/>
  <c r="K19"/>
  <c r="K14"/>
  <c r="K13"/>
  <c r="K36"/>
  <c r="K7"/>
  <c r="J25"/>
  <c r="J23"/>
  <c r="J22"/>
  <c r="J19"/>
  <c r="J14"/>
  <c r="J13"/>
  <c r="J7"/>
  <c r="I8"/>
  <c r="G24"/>
  <c r="F24"/>
  <c r="E24"/>
  <c r="D24"/>
  <c r="D32"/>
  <c r="G32"/>
  <c r="D86"/>
  <c r="C86"/>
  <c r="G30"/>
  <c r="G29"/>
  <c r="G28"/>
  <c r="D30"/>
  <c r="D28"/>
  <c r="G26"/>
  <c r="D26"/>
  <c r="D25"/>
  <c r="G25"/>
  <c r="G21"/>
  <c r="G22"/>
  <c r="G23"/>
  <c r="F21"/>
  <c r="F22"/>
  <c r="F23"/>
  <c r="E21"/>
  <c r="E22"/>
  <c r="E23"/>
  <c r="D21"/>
  <c r="D22"/>
  <c r="D23"/>
  <c r="G20"/>
  <c r="D20"/>
  <c r="G19"/>
  <c r="D19"/>
  <c r="G18"/>
  <c r="D18"/>
  <c r="G13"/>
  <c r="D13"/>
  <c r="G12"/>
  <c r="D12"/>
  <c r="G7"/>
  <c r="D7"/>
  <c r="F36"/>
  <c r="F12"/>
  <c r="E103"/>
  <c r="E106" s="1"/>
  <c r="D103"/>
  <c r="D106" s="1"/>
  <c r="E115"/>
  <c r="D115"/>
  <c r="C13" i="23"/>
  <c r="C9"/>
  <c r="D19" i="8"/>
  <c r="D13" s="1"/>
  <c r="D20"/>
  <c r="D21"/>
  <c r="H36"/>
  <c r="E35"/>
  <c r="F21"/>
  <c r="F20"/>
  <c r="F19"/>
  <c r="B211" i="6"/>
  <c r="G19" i="8"/>
  <c r="G168" i="27" l="1"/>
  <c r="C33" i="97"/>
  <c r="C32"/>
  <c r="D6" i="149"/>
  <c r="B260" i="6"/>
  <c r="B251"/>
  <c r="C21" i="8"/>
  <c r="C20"/>
  <c r="D51" i="158" l="1"/>
  <c r="H27" i="27"/>
  <c r="C36" i="97"/>
  <c r="C44" i="83"/>
  <c r="C28"/>
  <c r="C25"/>
  <c r="D53" i="158" l="1"/>
  <c r="D49"/>
  <c r="C61"/>
  <c r="C29" i="394" l="1"/>
  <c r="B29"/>
  <c r="E209" i="6" l="1"/>
  <c r="R40" i="376"/>
  <c r="R39"/>
  <c r="R34"/>
  <c r="R29"/>
  <c r="R28"/>
  <c r="R23"/>
  <c r="E109" i="27"/>
  <c r="D109"/>
  <c r="E118"/>
  <c r="E121" s="1"/>
  <c r="D118"/>
  <c r="D121" s="1"/>
  <c r="C213" i="6"/>
  <c r="J18" i="404"/>
  <c r="K18" s="1"/>
  <c r="J19"/>
  <c r="K19" s="1"/>
  <c r="J20"/>
  <c r="K20" s="1"/>
  <c r="J12"/>
  <c r="K12" s="1"/>
  <c r="J13"/>
  <c r="K13" s="1"/>
  <c r="J14"/>
  <c r="K14" s="1"/>
  <c r="J15"/>
  <c r="K15" s="1"/>
  <c r="H10" i="395" l="1"/>
  <c r="H11"/>
  <c r="H6"/>
  <c r="H7"/>
  <c r="I44" i="149"/>
  <c r="I41"/>
  <c r="F65" i="83"/>
  <c r="E65"/>
  <c r="C11" i="23"/>
  <c r="C17" s="1"/>
  <c r="L12" i="393"/>
  <c r="E16" i="394" l="1"/>
  <c r="N24" i="8"/>
  <c r="I17" i="394"/>
  <c r="P35" i="522" l="1"/>
  <c r="N35"/>
  <c r="M35"/>
  <c r="L35"/>
  <c r="J35"/>
  <c r="I35"/>
  <c r="G34"/>
  <c r="O34" s="1"/>
  <c r="G33"/>
  <c r="O33" s="1"/>
  <c r="G30"/>
  <c r="O30" s="1"/>
  <c r="G29"/>
  <c r="P28"/>
  <c r="N28"/>
  <c r="M28"/>
  <c r="L28"/>
  <c r="J28"/>
  <c r="I28"/>
  <c r="G27"/>
  <c r="O27" s="1"/>
  <c r="G26"/>
  <c r="O26" s="1"/>
  <c r="G25"/>
  <c r="O25" s="1"/>
  <c r="G24"/>
  <c r="O24" s="1"/>
  <c r="G23"/>
  <c r="O23" s="1"/>
  <c r="G22"/>
  <c r="O22" s="1"/>
  <c r="G21"/>
  <c r="O21" s="1"/>
  <c r="G20"/>
  <c r="O20" s="1"/>
  <c r="G19"/>
  <c r="P18"/>
  <c r="J17"/>
  <c r="G17"/>
  <c r="O17" s="1"/>
  <c r="G16"/>
  <c r="O16" s="1"/>
  <c r="M16"/>
  <c r="I16"/>
  <c r="G15"/>
  <c r="O15" s="1"/>
  <c r="I15"/>
  <c r="G14"/>
  <c r="O14" s="1"/>
  <c r="M11"/>
  <c r="G13"/>
  <c r="O13" s="1"/>
  <c r="I13"/>
  <c r="I10"/>
  <c r="G12"/>
  <c r="O12" s="1"/>
  <c r="M15"/>
  <c r="J15"/>
  <c r="J11"/>
  <c r="G11"/>
  <c r="O11" s="1"/>
  <c r="I11"/>
  <c r="I14"/>
  <c r="M10"/>
  <c r="G10"/>
  <c r="O10" s="1"/>
  <c r="J10"/>
  <c r="J13"/>
  <c r="M9"/>
  <c r="J9"/>
  <c r="I9"/>
  <c r="G9"/>
  <c r="O9" s="1"/>
  <c r="M12"/>
  <c r="I12"/>
  <c r="J8"/>
  <c r="G8"/>
  <c r="O8" s="1"/>
  <c r="M7"/>
  <c r="J7"/>
  <c r="G7"/>
  <c r="O7" s="1"/>
  <c r="M6"/>
  <c r="L18"/>
  <c r="G6"/>
  <c r="O6" s="1"/>
  <c r="J6"/>
  <c r="J5"/>
  <c r="G5"/>
  <c r="O5" s="1"/>
  <c r="G25" i="511"/>
  <c r="F25"/>
  <c r="E25"/>
  <c r="D25"/>
  <c r="C25"/>
  <c r="B25"/>
  <c r="A64" i="407"/>
  <c r="A65" s="1"/>
  <c r="A66" s="1"/>
  <c r="A67" s="1"/>
  <c r="G60"/>
  <c r="F60"/>
  <c r="E60"/>
  <c r="D60"/>
  <c r="C60"/>
  <c r="H58"/>
  <c r="H56"/>
  <c r="H55"/>
  <c r="H54"/>
  <c r="H53"/>
  <c r="H52"/>
  <c r="H60" s="1"/>
  <c r="G50"/>
  <c r="F50"/>
  <c r="E50"/>
  <c r="D50"/>
  <c r="C50"/>
  <c r="H48"/>
  <c r="H45"/>
  <c r="H44"/>
  <c r="H43"/>
  <c r="H41"/>
  <c r="H39"/>
  <c r="H38"/>
  <c r="J38" s="1"/>
  <c r="H37"/>
  <c r="J37" s="1"/>
  <c r="A36"/>
  <c r="A37" s="1"/>
  <c r="A38" s="1"/>
  <c r="A39" s="1"/>
  <c r="A40" s="1"/>
  <c r="A41" s="1"/>
  <c r="A42" s="1"/>
  <c r="A43" s="1"/>
  <c r="A44" s="1"/>
  <c r="A45" s="1"/>
  <c r="A46" s="1"/>
  <c r="A47" s="1"/>
  <c r="A48" s="1"/>
  <c r="A49" s="1"/>
  <c r="A52" s="1"/>
  <c r="A53" s="1"/>
  <c r="A54" s="1"/>
  <c r="A55" s="1"/>
  <c r="A56" s="1"/>
  <c r="A57" s="1"/>
  <c r="A58" s="1"/>
  <c r="A59" s="1"/>
  <c r="H35"/>
  <c r="J35" s="1"/>
  <c r="G33"/>
  <c r="G62" s="1"/>
  <c r="F33"/>
  <c r="F62" s="1"/>
  <c r="E33"/>
  <c r="E62" s="1"/>
  <c r="D33"/>
  <c r="D62" s="1"/>
  <c r="C33"/>
  <c r="C62" s="1"/>
  <c r="H29"/>
  <c r="J29" s="1"/>
  <c r="H28"/>
  <c r="H27"/>
  <c r="H26"/>
  <c r="H25"/>
  <c r="J25" s="1"/>
  <c r="H24"/>
  <c r="H23"/>
  <c r="A23"/>
  <c r="A24" s="1"/>
  <c r="A25" s="1"/>
  <c r="A26" s="1"/>
  <c r="A27" s="1"/>
  <c r="A28" s="1"/>
  <c r="A29" s="1"/>
  <c r="A30" s="1"/>
  <c r="A31" s="1"/>
  <c r="A32" s="1"/>
  <c r="H22"/>
  <c r="J22" s="1"/>
  <c r="H17"/>
  <c r="H10"/>
  <c r="J10" s="1"/>
  <c r="I33"/>
  <c r="H9"/>
  <c r="J9" s="1"/>
  <c r="A64" i="406"/>
  <c r="A65" s="1"/>
  <c r="A66" s="1"/>
  <c r="A67" s="1"/>
  <c r="G60"/>
  <c r="F60"/>
  <c r="E60"/>
  <c r="D60"/>
  <c r="C60"/>
  <c r="H58"/>
  <c r="J58" s="1"/>
  <c r="H56"/>
  <c r="J56" s="1"/>
  <c r="H55"/>
  <c r="H54"/>
  <c r="J54" s="1"/>
  <c r="H53"/>
  <c r="H52"/>
  <c r="H60" s="1"/>
  <c r="G50"/>
  <c r="F50"/>
  <c r="E50"/>
  <c r="D50"/>
  <c r="C50"/>
  <c r="H48"/>
  <c r="J48" s="1"/>
  <c r="H45"/>
  <c r="J45" s="1"/>
  <c r="J44"/>
  <c r="H44"/>
  <c r="H43"/>
  <c r="H41"/>
  <c r="J41" s="1"/>
  <c r="H39"/>
  <c r="J39" s="1"/>
  <c r="H38"/>
  <c r="J37"/>
  <c r="H37"/>
  <c r="A37"/>
  <c r="A38" s="1"/>
  <c r="A39" s="1"/>
  <c r="A40" s="1"/>
  <c r="A41" s="1"/>
  <c r="A42" s="1"/>
  <c r="A43" s="1"/>
  <c r="A44" s="1"/>
  <c r="A45" s="1"/>
  <c r="A46" s="1"/>
  <c r="A47" s="1"/>
  <c r="A48" s="1"/>
  <c r="A49" s="1"/>
  <c r="A52" s="1"/>
  <c r="A53" s="1"/>
  <c r="A54" s="1"/>
  <c r="A55" s="1"/>
  <c r="A56" s="1"/>
  <c r="A57" s="1"/>
  <c r="A58" s="1"/>
  <c r="A59" s="1"/>
  <c r="A36"/>
  <c r="H35"/>
  <c r="G33"/>
  <c r="G62" s="1"/>
  <c r="F33"/>
  <c r="F62" s="1"/>
  <c r="E33"/>
  <c r="E62" s="1"/>
  <c r="D33"/>
  <c r="C33"/>
  <c r="C62" s="1"/>
  <c r="H29"/>
  <c r="H28"/>
  <c r="H27"/>
  <c r="J27" s="1"/>
  <c r="H26"/>
  <c r="J25"/>
  <c r="H25"/>
  <c r="H24"/>
  <c r="J24" s="1"/>
  <c r="H23"/>
  <c r="A23"/>
  <c r="A24" s="1"/>
  <c r="A25" s="1"/>
  <c r="A26" s="1"/>
  <c r="A27" s="1"/>
  <c r="A28" s="1"/>
  <c r="A29" s="1"/>
  <c r="A30" s="1"/>
  <c r="A31" s="1"/>
  <c r="A32" s="1"/>
  <c r="H22"/>
  <c r="H17"/>
  <c r="H10"/>
  <c r="H9"/>
  <c r="B30" i="405"/>
  <c r="C30"/>
  <c r="D30"/>
  <c r="G30"/>
  <c r="H30"/>
  <c r="I30"/>
  <c r="P36" i="522" l="1"/>
  <c r="G18"/>
  <c r="L36"/>
  <c r="G28"/>
  <c r="O19"/>
  <c r="O28" s="1"/>
  <c r="J29" i="406"/>
  <c r="H33"/>
  <c r="J22"/>
  <c r="H50"/>
  <c r="I33"/>
  <c r="J17"/>
  <c r="J23"/>
  <c r="I50"/>
  <c r="J50" s="1"/>
  <c r="J43"/>
  <c r="J53"/>
  <c r="J55"/>
  <c r="J26"/>
  <c r="J28"/>
  <c r="D62"/>
  <c r="I60"/>
  <c r="J60" s="1"/>
  <c r="J53" i="407"/>
  <c r="J55"/>
  <c r="J58"/>
  <c r="J52"/>
  <c r="J54"/>
  <c r="J56"/>
  <c r="H50"/>
  <c r="J17"/>
  <c r="J26"/>
  <c r="J28"/>
  <c r="J27"/>
  <c r="J23"/>
  <c r="J24"/>
  <c r="J41"/>
  <c r="J44"/>
  <c r="J48"/>
  <c r="J39"/>
  <c r="J43"/>
  <c r="J45"/>
  <c r="O18" i="522"/>
  <c r="M8"/>
  <c r="M14"/>
  <c r="J16"/>
  <c r="N18"/>
  <c r="N36" s="1"/>
  <c r="M5"/>
  <c r="I8"/>
  <c r="M13"/>
  <c r="J14"/>
  <c r="M17"/>
  <c r="I17"/>
  <c r="O29"/>
  <c r="J12"/>
  <c r="J18" s="1"/>
  <c r="J36" s="1"/>
  <c r="I7"/>
  <c r="G31"/>
  <c r="O31" s="1"/>
  <c r="I6"/>
  <c r="G32"/>
  <c r="O32" s="1"/>
  <c r="I5"/>
  <c r="H33" i="407"/>
  <c r="H62" s="1"/>
  <c r="I60"/>
  <c r="J60" s="1"/>
  <c r="I50"/>
  <c r="J50" s="1"/>
  <c r="J33" i="406"/>
  <c r="H62"/>
  <c r="J9"/>
  <c r="J35"/>
  <c r="J10"/>
  <c r="J38"/>
  <c r="J52"/>
  <c r="M18" i="522" l="1"/>
  <c r="M36" s="1"/>
  <c r="I62" i="406"/>
  <c r="J62" s="1"/>
  <c r="I18" i="522"/>
  <c r="I36" s="1"/>
  <c r="O35"/>
  <c r="O36" s="1"/>
  <c r="G35"/>
  <c r="G36" s="1"/>
  <c r="I62" i="407"/>
  <c r="J62" s="1"/>
  <c r="J33"/>
  <c r="N23" i="27" l="1"/>
  <c r="N22"/>
  <c r="N19"/>
  <c r="I23"/>
  <c r="I22"/>
  <c r="I19"/>
  <c r="F32"/>
  <c r="E32"/>
  <c r="F30"/>
  <c r="E30"/>
  <c r="F29"/>
  <c r="E29"/>
  <c r="F28"/>
  <c r="E28"/>
  <c r="F26"/>
  <c r="E26"/>
  <c r="F25"/>
  <c r="E25"/>
  <c r="F20"/>
  <c r="E20"/>
  <c r="F19"/>
  <c r="E19"/>
  <c r="F18"/>
  <c r="E18"/>
  <c r="F13"/>
  <c r="E13"/>
  <c r="E12"/>
  <c r="R92"/>
  <c r="M92"/>
  <c r="H92"/>
  <c r="E119"/>
  <c r="D119"/>
  <c r="E107"/>
  <c r="D107"/>
  <c r="M38"/>
  <c r="O92"/>
  <c r="N92"/>
  <c r="O61"/>
  <c r="Q69"/>
  <c r="O64"/>
  <c r="Q70" l="1"/>
  <c r="O65"/>
  <c r="P65" s="1"/>
  <c r="J92"/>
  <c r="R90"/>
  <c r="C24" i="97"/>
  <c r="Q76" i="27" l="1"/>
  <c r="Q65"/>
  <c r="I25" i="8"/>
  <c r="L25" s="1"/>
  <c r="G14" i="149"/>
  <c r="D41" i="8"/>
  <c r="F22" s="1"/>
  <c r="G41"/>
  <c r="D42"/>
  <c r="Q81" i="27" l="1"/>
  <c r="C43" i="8"/>
  <c r="E55"/>
  <c r="C42"/>
  <c r="D59" i="158"/>
  <c r="D57"/>
  <c r="D55"/>
  <c r="D19"/>
  <c r="D17"/>
  <c r="D15"/>
  <c r="E15" s="1"/>
  <c r="F15" s="1"/>
  <c r="D13"/>
  <c r="D11"/>
  <c r="D9"/>
  <c r="D23" i="149"/>
  <c r="D24" i="83"/>
  <c r="H87" i="27"/>
  <c r="D92"/>
  <c r="D35"/>
  <c r="J29" i="97"/>
  <c r="C93" i="27" l="1"/>
  <c r="L37" i="399"/>
  <c r="K17" i="405" l="1"/>
  <c r="J17"/>
  <c r="I17"/>
  <c r="H17"/>
  <c r="G17"/>
  <c r="F17"/>
  <c r="E17"/>
  <c r="D17"/>
  <c r="C17"/>
  <c r="B17"/>
  <c r="I45" i="403"/>
  <c r="J45"/>
  <c r="J44"/>
  <c r="I44"/>
  <c r="I43"/>
  <c r="J43"/>
  <c r="J42"/>
  <c r="I42"/>
  <c r="H46"/>
  <c r="G46"/>
  <c r="F46"/>
  <c r="E46"/>
  <c r="D46"/>
  <c r="I41"/>
  <c r="J32"/>
  <c r="I32"/>
  <c r="G32"/>
  <c r="F32"/>
  <c r="E32"/>
  <c r="D32"/>
  <c r="C32"/>
  <c r="H32"/>
  <c r="J30"/>
  <c r="J33" s="1"/>
  <c r="I30"/>
  <c r="G30"/>
  <c r="F30"/>
  <c r="F33" s="1"/>
  <c r="E30"/>
  <c r="D30"/>
  <c r="D33" s="1"/>
  <c r="H29"/>
  <c r="H28"/>
  <c r="H27"/>
  <c r="H26"/>
  <c r="H25"/>
  <c r="C30"/>
  <c r="J17"/>
  <c r="I17"/>
  <c r="G17"/>
  <c r="F17"/>
  <c r="E17"/>
  <c r="D17"/>
  <c r="C17"/>
  <c r="H16"/>
  <c r="H17" s="1"/>
  <c r="J15"/>
  <c r="I15"/>
  <c r="G15"/>
  <c r="F15"/>
  <c r="F18" s="1"/>
  <c r="E15"/>
  <c r="D15"/>
  <c r="D18" s="1"/>
  <c r="H14"/>
  <c r="H13"/>
  <c r="H12"/>
  <c r="H11"/>
  <c r="H10"/>
  <c r="C15"/>
  <c r="C18" s="1"/>
  <c r="H46" i="402"/>
  <c r="G46"/>
  <c r="F46"/>
  <c r="E46"/>
  <c r="D46"/>
  <c r="J45"/>
  <c r="I45"/>
  <c r="J44"/>
  <c r="I44"/>
  <c r="J43"/>
  <c r="I43"/>
  <c r="J42"/>
  <c r="I42"/>
  <c r="J41"/>
  <c r="I41"/>
  <c r="I46" s="1"/>
  <c r="J32"/>
  <c r="I32"/>
  <c r="G32"/>
  <c r="F32"/>
  <c r="E32"/>
  <c r="D32"/>
  <c r="C32"/>
  <c r="H31"/>
  <c r="H32" s="1"/>
  <c r="J30"/>
  <c r="J33" s="1"/>
  <c r="I30"/>
  <c r="G30"/>
  <c r="F30"/>
  <c r="F33" s="1"/>
  <c r="E30"/>
  <c r="D30"/>
  <c r="D33" s="1"/>
  <c r="C30"/>
  <c r="H29"/>
  <c r="H28"/>
  <c r="H27"/>
  <c r="H26"/>
  <c r="H25"/>
  <c r="H30" s="1"/>
  <c r="H33" s="1"/>
  <c r="J17"/>
  <c r="I17"/>
  <c r="G17"/>
  <c r="F17"/>
  <c r="E17"/>
  <c r="D17"/>
  <c r="C17"/>
  <c r="H16"/>
  <c r="H17" s="1"/>
  <c r="J15"/>
  <c r="J18" s="1"/>
  <c r="J35" s="1"/>
  <c r="I15"/>
  <c r="G15"/>
  <c r="F15"/>
  <c r="F18" s="1"/>
  <c r="E15"/>
  <c r="D15"/>
  <c r="D18" s="1"/>
  <c r="C15"/>
  <c r="H14"/>
  <c r="H13"/>
  <c r="H12"/>
  <c r="H11"/>
  <c r="H10"/>
  <c r="H15" s="1"/>
  <c r="H18" s="1"/>
  <c r="H35" s="1"/>
  <c r="J54" i="401"/>
  <c r="I54"/>
  <c r="J53"/>
  <c r="I53"/>
  <c r="J52"/>
  <c r="I52"/>
  <c r="J51"/>
  <c r="I51"/>
  <c r="H55"/>
  <c r="G55"/>
  <c r="J50"/>
  <c r="E55"/>
  <c r="D55"/>
  <c r="C55"/>
  <c r="J48"/>
  <c r="J55" s="1"/>
  <c r="I48"/>
  <c r="L39"/>
  <c r="K39"/>
  <c r="I39"/>
  <c r="H39"/>
  <c r="G39"/>
  <c r="F39"/>
  <c r="E39"/>
  <c r="D39"/>
  <c r="C39"/>
  <c r="J37"/>
  <c r="J39" s="1"/>
  <c r="L34"/>
  <c r="L36" s="1"/>
  <c r="K34"/>
  <c r="K36" s="1"/>
  <c r="I34"/>
  <c r="I36" s="1"/>
  <c r="I41" s="1"/>
  <c r="H34"/>
  <c r="H36" s="1"/>
  <c r="H41" s="1"/>
  <c r="G34"/>
  <c r="G36" s="1"/>
  <c r="G41" s="1"/>
  <c r="F34"/>
  <c r="F36" s="1"/>
  <c r="E34"/>
  <c r="E36" s="1"/>
  <c r="E41" s="1"/>
  <c r="D34"/>
  <c r="D36" s="1"/>
  <c r="C34"/>
  <c r="C36" s="1"/>
  <c r="J33"/>
  <c r="J32"/>
  <c r="J31"/>
  <c r="J30"/>
  <c r="J29"/>
  <c r="L20"/>
  <c r="K20"/>
  <c r="J20"/>
  <c r="I20"/>
  <c r="H20"/>
  <c r="G20"/>
  <c r="F20"/>
  <c r="E20"/>
  <c r="D20"/>
  <c r="C20"/>
  <c r="L15"/>
  <c r="L17" s="1"/>
  <c r="L22" s="1"/>
  <c r="K15"/>
  <c r="K17" s="1"/>
  <c r="K22" s="1"/>
  <c r="I15"/>
  <c r="I17" s="1"/>
  <c r="I22" s="1"/>
  <c r="I43" s="1"/>
  <c r="I14" i="399" s="1"/>
  <c r="H15" i="401"/>
  <c r="H17" s="1"/>
  <c r="H22" s="1"/>
  <c r="G15"/>
  <c r="G17" s="1"/>
  <c r="G22" s="1"/>
  <c r="G43" s="1"/>
  <c r="I12" i="399" s="1"/>
  <c r="F15" i="401"/>
  <c r="F17" s="1"/>
  <c r="F22" s="1"/>
  <c r="E15"/>
  <c r="E17" s="1"/>
  <c r="E22" s="1"/>
  <c r="D15"/>
  <c r="D17" s="1"/>
  <c r="D22" s="1"/>
  <c r="C15"/>
  <c r="C17" s="1"/>
  <c r="C22" s="1"/>
  <c r="J14"/>
  <c r="J13"/>
  <c r="J12"/>
  <c r="J11"/>
  <c r="J10"/>
  <c r="H55" i="400"/>
  <c r="G55"/>
  <c r="F55"/>
  <c r="E55"/>
  <c r="D55"/>
  <c r="C55"/>
  <c r="J54"/>
  <c r="I54"/>
  <c r="J53"/>
  <c r="I53"/>
  <c r="J52"/>
  <c r="I52"/>
  <c r="J51"/>
  <c r="I51"/>
  <c r="J50"/>
  <c r="I50"/>
  <c r="J48"/>
  <c r="J55" s="1"/>
  <c r="I48"/>
  <c r="I55" s="1"/>
  <c r="L39"/>
  <c r="K39"/>
  <c r="I39"/>
  <c r="H39"/>
  <c r="G39"/>
  <c r="F39"/>
  <c r="E39"/>
  <c r="D39"/>
  <c r="C39"/>
  <c r="J37"/>
  <c r="J39" s="1"/>
  <c r="L34"/>
  <c r="L36" s="1"/>
  <c r="K34"/>
  <c r="K36" s="1"/>
  <c r="I34"/>
  <c r="I36" s="1"/>
  <c r="I41" s="1"/>
  <c r="H34"/>
  <c r="H36" s="1"/>
  <c r="H41" s="1"/>
  <c r="G34"/>
  <c r="G36" s="1"/>
  <c r="G41" s="1"/>
  <c r="F34"/>
  <c r="F36" s="1"/>
  <c r="F41" s="1"/>
  <c r="E34"/>
  <c r="E36" s="1"/>
  <c r="E41" s="1"/>
  <c r="D34"/>
  <c r="D36" s="1"/>
  <c r="D41" s="1"/>
  <c r="C34"/>
  <c r="C36" s="1"/>
  <c r="C41" s="1"/>
  <c r="J33"/>
  <c r="J32"/>
  <c r="J31"/>
  <c r="J30"/>
  <c r="J29"/>
  <c r="L20"/>
  <c r="K20"/>
  <c r="J20"/>
  <c r="I20"/>
  <c r="H20"/>
  <c r="G20"/>
  <c r="F20"/>
  <c r="E20"/>
  <c r="D20"/>
  <c r="C20"/>
  <c r="L15"/>
  <c r="L17" s="1"/>
  <c r="L22" s="1"/>
  <c r="K15"/>
  <c r="K17" s="1"/>
  <c r="K22" s="1"/>
  <c r="I15"/>
  <c r="I17" s="1"/>
  <c r="I22" s="1"/>
  <c r="H15"/>
  <c r="H17" s="1"/>
  <c r="H22" s="1"/>
  <c r="G15"/>
  <c r="G17" s="1"/>
  <c r="G22" s="1"/>
  <c r="F15"/>
  <c r="F17" s="1"/>
  <c r="F22" s="1"/>
  <c r="F43" s="1"/>
  <c r="F11" i="399" s="1"/>
  <c r="C12" i="404" s="1"/>
  <c r="E15" i="400"/>
  <c r="E17" s="1"/>
  <c r="E22" s="1"/>
  <c r="D15"/>
  <c r="D17" s="1"/>
  <c r="D22" s="1"/>
  <c r="C15"/>
  <c r="C17" s="1"/>
  <c r="C22" s="1"/>
  <c r="J14"/>
  <c r="J13"/>
  <c r="J12"/>
  <c r="J11"/>
  <c r="J10"/>
  <c r="J15" s="1"/>
  <c r="J17" s="1"/>
  <c r="J22" s="1"/>
  <c r="D53" i="10"/>
  <c r="J34" i="401" l="1"/>
  <c r="J36" s="1"/>
  <c r="J41" s="1"/>
  <c r="K41"/>
  <c r="K43" s="1"/>
  <c r="D41"/>
  <c r="F41"/>
  <c r="J15"/>
  <c r="J17" s="1"/>
  <c r="J22" s="1"/>
  <c r="D35" i="402"/>
  <c r="F35"/>
  <c r="F18" i="399" s="1"/>
  <c r="C19" i="404" s="1"/>
  <c r="C33" i="403"/>
  <c r="C35" s="1"/>
  <c r="J18"/>
  <c r="J35" s="1"/>
  <c r="H15"/>
  <c r="I33"/>
  <c r="G33"/>
  <c r="H30"/>
  <c r="H33" s="1"/>
  <c r="E33"/>
  <c r="H18"/>
  <c r="I18"/>
  <c r="G18"/>
  <c r="E18"/>
  <c r="E35" s="1"/>
  <c r="I17" i="399" s="1"/>
  <c r="I33" i="402"/>
  <c r="C33"/>
  <c r="G33"/>
  <c r="E33"/>
  <c r="I18"/>
  <c r="I35" s="1"/>
  <c r="C18"/>
  <c r="C35" s="1"/>
  <c r="G18"/>
  <c r="G35" s="1"/>
  <c r="F19" i="399" s="1"/>
  <c r="C20" i="404" s="1"/>
  <c r="E18" i="402"/>
  <c r="E35" s="1"/>
  <c r="F17" i="399" s="1"/>
  <c r="C18" i="404" s="1"/>
  <c r="L41" i="401"/>
  <c r="L43" s="1"/>
  <c r="D43"/>
  <c r="H43"/>
  <c r="I13" i="399" s="1"/>
  <c r="F43" i="401"/>
  <c r="I11" i="399" s="1"/>
  <c r="L41" i="400"/>
  <c r="L43" s="1"/>
  <c r="K41"/>
  <c r="K43" s="1"/>
  <c r="C43"/>
  <c r="J34"/>
  <c r="J36" s="1"/>
  <c r="J41" s="1"/>
  <c r="J43" s="1"/>
  <c r="D43"/>
  <c r="F35" i="403"/>
  <c r="I18" i="399" s="1"/>
  <c r="D35" i="403"/>
  <c r="I46"/>
  <c r="C46"/>
  <c r="J41"/>
  <c r="J46" i="402"/>
  <c r="C46"/>
  <c r="C41" i="401"/>
  <c r="C43" s="1"/>
  <c r="E43"/>
  <c r="F55"/>
  <c r="I50"/>
  <c r="G43" i="400"/>
  <c r="F12" i="399" s="1"/>
  <c r="C13" i="404" s="1"/>
  <c r="E43" i="400"/>
  <c r="I43"/>
  <c r="F14" i="399" s="1"/>
  <c r="C15" i="404" s="1"/>
  <c r="H43" i="400"/>
  <c r="F13" i="399" s="1"/>
  <c r="C14" i="404" s="1"/>
  <c r="J43" i="401" l="1"/>
  <c r="I35" i="403"/>
  <c r="H35"/>
  <c r="G35"/>
  <c r="I19" i="399" s="1"/>
  <c r="J46" i="403"/>
  <c r="I55" i="401"/>
  <c r="R60" i="408"/>
  <c r="E11" i="82" l="1"/>
  <c r="C15" i="96" l="1"/>
  <c r="M46" i="87" l="1"/>
  <c r="F38"/>
  <c r="P41"/>
  <c r="P32"/>
  <c r="P28"/>
  <c r="F28"/>
  <c r="P22"/>
  <c r="P18"/>
  <c r="L13"/>
  <c r="M13" s="1"/>
  <c r="L10"/>
  <c r="M10" s="1"/>
  <c r="K14" s="1"/>
  <c r="B10" i="6"/>
  <c r="F71" i="83"/>
  <c r="E66"/>
  <c r="F66" s="1"/>
  <c r="D68"/>
  <c r="E53" i="10"/>
  <c r="K50" i="87" l="1"/>
  <c r="M50" s="1"/>
  <c r="D66" i="83"/>
  <c r="K19" i="498" l="1"/>
  <c r="J19"/>
  <c r="I19"/>
  <c r="H19"/>
  <c r="K18"/>
  <c r="J18"/>
  <c r="I18"/>
  <c r="H18"/>
  <c r="K17"/>
  <c r="J17"/>
  <c r="I17"/>
  <c r="H17"/>
  <c r="K16"/>
  <c r="J16"/>
  <c r="I16"/>
  <c r="H16"/>
  <c r="K15"/>
  <c r="J15"/>
  <c r="I15"/>
  <c r="H15"/>
  <c r="K14"/>
  <c r="J14"/>
  <c r="I14"/>
  <c r="H14"/>
  <c r="K13"/>
  <c r="J13"/>
  <c r="I13"/>
  <c r="H13"/>
  <c r="K12"/>
  <c r="J12"/>
  <c r="I12"/>
  <c r="H12"/>
  <c r="K11"/>
  <c r="J11"/>
  <c r="I11"/>
  <c r="H11"/>
  <c r="K10"/>
  <c r="J10"/>
  <c r="I10"/>
  <c r="H10"/>
  <c r="K9"/>
  <c r="J9"/>
  <c r="I9"/>
  <c r="H9"/>
  <c r="K8"/>
  <c r="J8"/>
  <c r="I8"/>
  <c r="H8"/>
  <c r="I37" i="149" l="1"/>
  <c r="A34" i="394"/>
  <c r="C25" i="82" l="1"/>
  <c r="E25" s="1"/>
  <c r="E13" s="1"/>
  <c r="E12" i="491"/>
  <c r="D12"/>
  <c r="E10"/>
  <c r="D10"/>
  <c r="B10"/>
  <c r="B12" s="1"/>
  <c r="E11"/>
  <c r="D11"/>
  <c r="E9"/>
  <c r="D9"/>
  <c r="E8"/>
  <c r="D8"/>
  <c r="E7"/>
  <c r="D7"/>
  <c r="E6"/>
  <c r="D6"/>
  <c r="E5"/>
  <c r="D5"/>
  <c r="E4"/>
  <c r="D4"/>
  <c r="E3"/>
  <c r="D3"/>
  <c r="B11"/>
  <c r="P56" i="87"/>
  <c r="E27" i="149"/>
  <c r="E15" i="97" s="1"/>
  <c r="D25" i="82" l="1"/>
  <c r="F25" s="1"/>
  <c r="F13" s="1"/>
  <c r="N19" i="8"/>
  <c r="H16" l="1"/>
  <c r="H17"/>
  <c r="H18"/>
  <c r="H23"/>
  <c r="H24"/>
  <c r="H25"/>
  <c r="H26"/>
  <c r="H22"/>
  <c r="H19" l="1"/>
  <c r="H21"/>
  <c r="F44"/>
  <c r="H20"/>
  <c r="I36" s="1"/>
  <c r="F13" l="1"/>
  <c r="G28" i="97"/>
  <c r="G30"/>
  <c r="E5" i="98"/>
  <c r="F4"/>
  <c r="O59" i="399"/>
  <c r="N59"/>
  <c r="M59"/>
  <c r="O49"/>
  <c r="N49"/>
  <c r="M49"/>
  <c r="O20"/>
  <c r="N20"/>
  <c r="M20"/>
  <c r="O15"/>
  <c r="N15"/>
  <c r="M15"/>
  <c r="K59"/>
  <c r="J59"/>
  <c r="I59"/>
  <c r="H59"/>
  <c r="G59"/>
  <c r="F59"/>
  <c r="K49"/>
  <c r="J49"/>
  <c r="I49"/>
  <c r="H49"/>
  <c r="G49"/>
  <c r="F49"/>
  <c r="K20"/>
  <c r="I20"/>
  <c r="H20"/>
  <c r="G20"/>
  <c r="F20"/>
  <c r="K19"/>
  <c r="K18"/>
  <c r="K17"/>
  <c r="J20"/>
  <c r="K15"/>
  <c r="J15"/>
  <c r="I15"/>
  <c r="H15"/>
  <c r="G15"/>
  <c r="F15"/>
  <c r="K14"/>
  <c r="K13"/>
  <c r="K12"/>
  <c r="K11"/>
  <c r="M32" l="1"/>
  <c r="M61" s="1"/>
  <c r="H32"/>
  <c r="H61" s="1"/>
  <c r="F32"/>
  <c r="F61" s="1"/>
  <c r="F63" s="1"/>
  <c r="F64" s="1"/>
  <c r="F66" s="1"/>
  <c r="O14"/>
  <c r="M15" i="404" s="1"/>
  <c r="L15"/>
  <c r="O19" i="399"/>
  <c r="M20" i="404" s="1"/>
  <c r="L20"/>
  <c r="O13" i="399"/>
  <c r="M14" i="404" s="1"/>
  <c r="L14"/>
  <c r="O18" i="399"/>
  <c r="M19" i="404" s="1"/>
  <c r="L19"/>
  <c r="O12" i="399"/>
  <c r="M13" i="404" s="1"/>
  <c r="L13"/>
  <c r="O17" i="399"/>
  <c r="M18" i="404" s="1"/>
  <c r="L18"/>
  <c r="O11" i="399"/>
  <c r="M12" i="404" s="1"/>
  <c r="L12"/>
  <c r="F50" i="8"/>
  <c r="F35"/>
  <c r="N32" i="399"/>
  <c r="N61" s="1"/>
  <c r="O32"/>
  <c r="O61" s="1"/>
  <c r="O63" s="1"/>
  <c r="O64" s="1"/>
  <c r="O66" s="1"/>
  <c r="K32"/>
  <c r="K61" s="1"/>
  <c r="K63" s="1"/>
  <c r="K64" s="1"/>
  <c r="K66" s="1"/>
  <c r="I32"/>
  <c r="I61" s="1"/>
  <c r="I63" s="1"/>
  <c r="I64" s="1"/>
  <c r="I66" s="1"/>
  <c r="G32"/>
  <c r="G61" s="1"/>
  <c r="J32"/>
  <c r="J61" s="1"/>
  <c r="E48" i="83" l="1"/>
  <c r="E47"/>
  <c r="E46"/>
  <c r="E45"/>
  <c r="E44"/>
  <c r="E42"/>
  <c r="E43"/>
  <c r="F177" i="27"/>
  <c r="F175"/>
  <c r="F48" i="83" l="1"/>
  <c r="D48"/>
  <c r="F47"/>
  <c r="D47"/>
  <c r="G46"/>
  <c r="D46"/>
  <c r="G45"/>
  <c r="D45"/>
  <c r="G44"/>
  <c r="D44"/>
  <c r="F43"/>
  <c r="D43"/>
  <c r="G42"/>
  <c r="D42"/>
  <c r="G43"/>
  <c r="F44"/>
  <c r="F46"/>
  <c r="G48"/>
  <c r="G47"/>
  <c r="F45"/>
  <c r="F42"/>
  <c r="F7" i="27" l="1"/>
  <c r="M24"/>
  <c r="M14"/>
  <c r="R14" s="1"/>
  <c r="G35"/>
  <c r="Q113"/>
  <c r="P113"/>
  <c r="Q112"/>
  <c r="P112"/>
  <c r="Q107"/>
  <c r="P107"/>
  <c r="Q106"/>
  <c r="P106"/>
  <c r="F35"/>
  <c r="R24" l="1"/>
  <c r="N14"/>
  <c r="P64"/>
  <c r="F14"/>
  <c r="G14" s="1"/>
  <c r="E35"/>
  <c r="H35" s="1"/>
  <c r="B27" i="9"/>
  <c r="J34" i="97"/>
  <c r="L34" s="1"/>
  <c r="L33"/>
  <c r="G68" i="83"/>
  <c r="G31"/>
  <c r="G8"/>
  <c r="I28" i="490"/>
  <c r="I23"/>
  <c r="I18"/>
  <c r="I12"/>
  <c r="G24"/>
  <c r="I24" s="1"/>
  <c r="F24"/>
  <c r="F37" i="87" l="1"/>
  <c r="Q64" i="27"/>
  <c r="Q80" s="1"/>
  <c r="J13" i="395"/>
  <c r="B194" i="6" l="1"/>
  <c r="H12" i="393"/>
  <c r="I12" s="1"/>
  <c r="J12" s="1"/>
  <c r="K12" s="1"/>
  <c r="M12" s="1"/>
  <c r="N12" s="1"/>
  <c r="O12" s="1"/>
  <c r="Q90" i="83" l="1"/>
  <c r="Q92" s="1"/>
  <c r="Q93" s="1"/>
  <c r="P90"/>
  <c r="R91"/>
  <c r="R89"/>
  <c r="R88"/>
  <c r="P92" l="1"/>
  <c r="C29" i="490"/>
  <c r="J18" i="82"/>
  <c r="J17"/>
  <c r="J16"/>
  <c r="J15"/>
  <c r="J14"/>
  <c r="I19"/>
  <c r="E7" i="27"/>
  <c r="J19" i="82" l="1"/>
  <c r="R92" i="83"/>
  <c r="R93" s="1"/>
  <c r="R94" s="1"/>
  <c r="P93"/>
  <c r="D18" i="442"/>
  <c r="F29" i="490"/>
  <c r="F31" s="1"/>
  <c r="G29" l="1"/>
  <c r="I29" s="1"/>
  <c r="C14" i="394" l="1"/>
  <c r="S20" i="8"/>
  <c r="G66" i="83" l="1"/>
  <c r="C6" i="404"/>
  <c r="AL61" i="411" l="1"/>
  <c r="AK61"/>
  <c r="AJ61"/>
  <c r="AI61"/>
  <c r="AK60"/>
  <c r="AI60"/>
  <c r="AK59"/>
  <c r="AK58"/>
  <c r="AK57"/>
  <c r="AK62" s="1"/>
  <c r="AK56"/>
  <c r="AK55"/>
  <c r="AK54"/>
  <c r="AK51"/>
  <c r="AJ51"/>
  <c r="AK50"/>
  <c r="AK49"/>
  <c r="AJ49"/>
  <c r="AV49" s="1"/>
  <c r="AK48"/>
  <c r="AJ48"/>
  <c r="AK47"/>
  <c r="AK46"/>
  <c r="AK45"/>
  <c r="AK44"/>
  <c r="AJ44"/>
  <c r="AK43"/>
  <c r="AK42"/>
  <c r="AJ42"/>
  <c r="AK41"/>
  <c r="AK40"/>
  <c r="AK39"/>
  <c r="AK38"/>
  <c r="AJ38"/>
  <c r="AK37"/>
  <c r="AQ61"/>
  <c r="AP61"/>
  <c r="AP60"/>
  <c r="AQ59"/>
  <c r="AP59"/>
  <c r="AP58"/>
  <c r="AP57"/>
  <c r="AP56"/>
  <c r="AP55"/>
  <c r="AP54"/>
  <c r="AQ51"/>
  <c r="AP51"/>
  <c r="AQ50"/>
  <c r="AP50"/>
  <c r="AQ49"/>
  <c r="AP49"/>
  <c r="AQ48"/>
  <c r="AP48"/>
  <c r="AP47"/>
  <c r="AP46"/>
  <c r="AQ44"/>
  <c r="AP44"/>
  <c r="AP43"/>
  <c r="AP41"/>
  <c r="AP40"/>
  <c r="AQ34"/>
  <c r="AP34"/>
  <c r="AQ33"/>
  <c r="AP33"/>
  <c r="AQ32"/>
  <c r="AP32"/>
  <c r="AP30"/>
  <c r="AP29"/>
  <c r="AP27"/>
  <c r="AP26"/>
  <c r="AQ22"/>
  <c r="AP22"/>
  <c r="AQ21"/>
  <c r="AP21"/>
  <c r="AQ20"/>
  <c r="AP20"/>
  <c r="AQ17"/>
  <c r="AP17"/>
  <c r="AQ16"/>
  <c r="AP16"/>
  <c r="AQ15"/>
  <c r="AP15"/>
  <c r="AQ14"/>
  <c r="AP14"/>
  <c r="Y61"/>
  <c r="X61"/>
  <c r="X60"/>
  <c r="Y59"/>
  <c r="X59"/>
  <c r="X58"/>
  <c r="X57"/>
  <c r="X56"/>
  <c r="X55"/>
  <c r="X54"/>
  <c r="Y51"/>
  <c r="X51"/>
  <c r="Y50"/>
  <c r="X50"/>
  <c r="Y49"/>
  <c r="X49"/>
  <c r="Y48"/>
  <c r="X48"/>
  <c r="X47"/>
  <c r="X46"/>
  <c r="Y44"/>
  <c r="X44"/>
  <c r="X43"/>
  <c r="X41"/>
  <c r="X40"/>
  <c r="Y36"/>
  <c r="X36"/>
  <c r="Y34"/>
  <c r="X34"/>
  <c r="Y33"/>
  <c r="X33"/>
  <c r="Y32"/>
  <c r="X32"/>
  <c r="X30"/>
  <c r="X29"/>
  <c r="X27"/>
  <c r="X26"/>
  <c r="Y22"/>
  <c r="X22"/>
  <c r="Y21"/>
  <c r="X21"/>
  <c r="Y20"/>
  <c r="X20"/>
  <c r="Y17"/>
  <c r="X17"/>
  <c r="Y16"/>
  <c r="X16"/>
  <c r="Y15"/>
  <c r="X15"/>
  <c r="Y14"/>
  <c r="X14"/>
  <c r="Y12"/>
  <c r="X12"/>
  <c r="W61"/>
  <c r="W34"/>
  <c r="W33"/>
  <c r="W32"/>
  <c r="T61"/>
  <c r="S61"/>
  <c r="R61"/>
  <c r="Q61"/>
  <c r="S60"/>
  <c r="Q60"/>
  <c r="S59"/>
  <c r="S58"/>
  <c r="S57"/>
  <c r="S56"/>
  <c r="S55"/>
  <c r="S54"/>
  <c r="S51"/>
  <c r="R51"/>
  <c r="AV51" s="1"/>
  <c r="S50"/>
  <c r="S49"/>
  <c r="R49"/>
  <c r="S48"/>
  <c r="R48"/>
  <c r="S47"/>
  <c r="S46"/>
  <c r="S45"/>
  <c r="S44"/>
  <c r="R44"/>
  <c r="S43"/>
  <c r="S42"/>
  <c r="R42"/>
  <c r="S41"/>
  <c r="S40"/>
  <c r="S39"/>
  <c r="S38"/>
  <c r="R38"/>
  <c r="S37"/>
  <c r="T34"/>
  <c r="S34"/>
  <c r="R34"/>
  <c r="Q34"/>
  <c r="T33"/>
  <c r="S33"/>
  <c r="R33"/>
  <c r="Q33"/>
  <c r="T32"/>
  <c r="S32"/>
  <c r="R32"/>
  <c r="Q32"/>
  <c r="T31"/>
  <c r="Q31"/>
  <c r="T30"/>
  <c r="Q30"/>
  <c r="T29"/>
  <c r="Q29"/>
  <c r="T28"/>
  <c r="Q28"/>
  <c r="T27"/>
  <c r="Q27"/>
  <c r="T26"/>
  <c r="Q26"/>
  <c r="T25"/>
  <c r="Q25"/>
  <c r="T24"/>
  <c r="Q24"/>
  <c r="T22"/>
  <c r="T23" s="1"/>
  <c r="S22"/>
  <c r="Q22"/>
  <c r="T21"/>
  <c r="S21"/>
  <c r="Q21"/>
  <c r="T20"/>
  <c r="S20"/>
  <c r="Q20"/>
  <c r="T19"/>
  <c r="R19"/>
  <c r="Q19"/>
  <c r="T17"/>
  <c r="S17"/>
  <c r="Q17"/>
  <c r="T16"/>
  <c r="S16"/>
  <c r="Q16"/>
  <c r="T15"/>
  <c r="S15"/>
  <c r="Q15"/>
  <c r="T14"/>
  <c r="S14"/>
  <c r="Q14"/>
  <c r="T13"/>
  <c r="T18" s="1"/>
  <c r="R13"/>
  <c r="Q13"/>
  <c r="T12"/>
  <c r="R12"/>
  <c r="AV12" s="1"/>
  <c r="Q12"/>
  <c r="P34"/>
  <c r="P33"/>
  <c r="P32"/>
  <c r="H34"/>
  <c r="H33"/>
  <c r="H32"/>
  <c r="H12"/>
  <c r="G61"/>
  <c r="F61"/>
  <c r="G60"/>
  <c r="F60"/>
  <c r="G59"/>
  <c r="F59"/>
  <c r="G58"/>
  <c r="F58"/>
  <c r="G57"/>
  <c r="F57"/>
  <c r="G56"/>
  <c r="F56"/>
  <c r="G55"/>
  <c r="F55"/>
  <c r="G54"/>
  <c r="F54"/>
  <c r="G51"/>
  <c r="F51"/>
  <c r="G50"/>
  <c r="F50"/>
  <c r="G49"/>
  <c r="F49"/>
  <c r="G48"/>
  <c r="F48"/>
  <c r="G47"/>
  <c r="F47"/>
  <c r="G46"/>
  <c r="F46"/>
  <c r="G45"/>
  <c r="F45"/>
  <c r="G44"/>
  <c r="F44"/>
  <c r="G43"/>
  <c r="F43"/>
  <c r="G42"/>
  <c r="F42"/>
  <c r="G41"/>
  <c r="F41"/>
  <c r="G40"/>
  <c r="F40"/>
  <c r="G39"/>
  <c r="F39"/>
  <c r="G38"/>
  <c r="F38"/>
  <c r="F52" s="1"/>
  <c r="G37"/>
  <c r="F37"/>
  <c r="G34"/>
  <c r="F34"/>
  <c r="G33"/>
  <c r="F33"/>
  <c r="AK33" s="1"/>
  <c r="G32"/>
  <c r="F32"/>
  <c r="AI32" s="1"/>
  <c r="G31"/>
  <c r="F31"/>
  <c r="AI31" s="1"/>
  <c r="G30"/>
  <c r="F30"/>
  <c r="G29"/>
  <c r="F29"/>
  <c r="G28"/>
  <c r="F28"/>
  <c r="G27"/>
  <c r="F27"/>
  <c r="AI27" s="1"/>
  <c r="G26"/>
  <c r="F26"/>
  <c r="G25"/>
  <c r="F25"/>
  <c r="G24"/>
  <c r="F24"/>
  <c r="AI24" s="1"/>
  <c r="G19"/>
  <c r="F19"/>
  <c r="F23" s="1"/>
  <c r="AI23" s="1"/>
  <c r="G13"/>
  <c r="F13"/>
  <c r="AI13" s="1"/>
  <c r="AU13" s="1"/>
  <c r="G12"/>
  <c r="F12"/>
  <c r="E61"/>
  <c r="E59"/>
  <c r="E38"/>
  <c r="E42"/>
  <c r="E44"/>
  <c r="E48"/>
  <c r="E49"/>
  <c r="E51"/>
  <c r="D61"/>
  <c r="D60"/>
  <c r="D59"/>
  <c r="D58"/>
  <c r="D57"/>
  <c r="D56"/>
  <c r="D55"/>
  <c r="D54"/>
  <c r="D51"/>
  <c r="D50"/>
  <c r="D49"/>
  <c r="D48"/>
  <c r="D47"/>
  <c r="D46"/>
  <c r="D45"/>
  <c r="D44"/>
  <c r="D43"/>
  <c r="D42"/>
  <c r="D41"/>
  <c r="D40"/>
  <c r="D39"/>
  <c r="D38"/>
  <c r="D37"/>
  <c r="D34"/>
  <c r="D33"/>
  <c r="D32"/>
  <c r="AJ32" s="1"/>
  <c r="D31"/>
  <c r="D30"/>
  <c r="D29"/>
  <c r="D28"/>
  <c r="AJ28" s="1"/>
  <c r="D27"/>
  <c r="D26"/>
  <c r="AJ26" s="1"/>
  <c r="D25"/>
  <c r="D24"/>
  <c r="D19"/>
  <c r="D23" s="1"/>
  <c r="D12"/>
  <c r="G61" i="409"/>
  <c r="F61"/>
  <c r="T61" s="1"/>
  <c r="G59"/>
  <c r="F59"/>
  <c r="G58"/>
  <c r="F58"/>
  <c r="T58" s="1"/>
  <c r="T57" i="411" s="1"/>
  <c r="G57" i="409"/>
  <c r="F57"/>
  <c r="G56"/>
  <c r="Q56" s="1"/>
  <c r="F56"/>
  <c r="G55"/>
  <c r="F55"/>
  <c r="T55" s="1"/>
  <c r="T54" i="411" s="1"/>
  <c r="G51" i="409"/>
  <c r="F51"/>
  <c r="T51" s="1"/>
  <c r="T50" i="411" s="1"/>
  <c r="G48" i="409"/>
  <c r="F48"/>
  <c r="G47"/>
  <c r="Q47" s="1"/>
  <c r="AI46" i="411" s="1"/>
  <c r="F47" i="409"/>
  <c r="T47" s="1"/>
  <c r="G46"/>
  <c r="F46"/>
  <c r="T46" s="1"/>
  <c r="T45" i="411" s="1"/>
  <c r="G44" i="409"/>
  <c r="F44"/>
  <c r="T44" s="1"/>
  <c r="G42"/>
  <c r="Q42" s="1"/>
  <c r="AI41" i="411" s="1"/>
  <c r="F42" i="409"/>
  <c r="G40"/>
  <c r="F40"/>
  <c r="G38"/>
  <c r="Q38" s="1"/>
  <c r="AI37" i="411" s="1"/>
  <c r="F38" i="409"/>
  <c r="T38" s="1"/>
  <c r="T37" i="411" s="1"/>
  <c r="G32" i="409"/>
  <c r="F32"/>
  <c r="G31"/>
  <c r="F31"/>
  <c r="G30"/>
  <c r="F30"/>
  <c r="G29"/>
  <c r="F29"/>
  <c r="H29" s="1"/>
  <c r="S29" s="1"/>
  <c r="S28" i="411" s="1"/>
  <c r="G28" i="409"/>
  <c r="F28"/>
  <c r="G27"/>
  <c r="F27"/>
  <c r="H27" s="1"/>
  <c r="S27" s="1"/>
  <c r="S26" i="411" s="1"/>
  <c r="G26" i="409"/>
  <c r="F26"/>
  <c r="G25"/>
  <c r="F25"/>
  <c r="G20"/>
  <c r="F20"/>
  <c r="F24" s="1"/>
  <c r="G14"/>
  <c r="F14"/>
  <c r="G13"/>
  <c r="F13"/>
  <c r="D61"/>
  <c r="D59"/>
  <c r="D58"/>
  <c r="D57"/>
  <c r="D56"/>
  <c r="D55"/>
  <c r="D51"/>
  <c r="D48"/>
  <c r="D47"/>
  <c r="D46"/>
  <c r="D44"/>
  <c r="D42"/>
  <c r="D41"/>
  <c r="D40"/>
  <c r="D38"/>
  <c r="D32"/>
  <c r="X32" s="1"/>
  <c r="Y32" s="1"/>
  <c r="D31"/>
  <c r="D30"/>
  <c r="R30" s="1"/>
  <c r="R29" i="411" s="1"/>
  <c r="D29" i="409"/>
  <c r="X29" s="1"/>
  <c r="Y29" s="1"/>
  <c r="D28"/>
  <c r="R28" s="1"/>
  <c r="D27"/>
  <c r="D26"/>
  <c r="X26" s="1"/>
  <c r="Y26" s="1"/>
  <c r="D25"/>
  <c r="X25" s="1"/>
  <c r="Y25" s="1"/>
  <c r="D20"/>
  <c r="X20" s="1"/>
  <c r="Y20" s="1"/>
  <c r="Y24" s="1"/>
  <c r="D13"/>
  <c r="G61" i="408"/>
  <c r="G59"/>
  <c r="Q59" s="1"/>
  <c r="G58"/>
  <c r="Q58" s="1"/>
  <c r="G57"/>
  <c r="G56"/>
  <c r="G55"/>
  <c r="G51"/>
  <c r="Q51" s="1"/>
  <c r="G48"/>
  <c r="G47"/>
  <c r="G46"/>
  <c r="Q46" s="1"/>
  <c r="G44"/>
  <c r="G42"/>
  <c r="G41"/>
  <c r="G40"/>
  <c r="G38"/>
  <c r="G32"/>
  <c r="G31"/>
  <c r="G30"/>
  <c r="G29"/>
  <c r="G28"/>
  <c r="G27"/>
  <c r="G26"/>
  <c r="G25"/>
  <c r="G20"/>
  <c r="G14"/>
  <c r="G13"/>
  <c r="F61"/>
  <c r="T61" s="1"/>
  <c r="F59"/>
  <c r="F58"/>
  <c r="T58" s="1"/>
  <c r="F57"/>
  <c r="F56"/>
  <c r="T56" s="1"/>
  <c r="F55"/>
  <c r="F51"/>
  <c r="T51" s="1"/>
  <c r="F48"/>
  <c r="F47"/>
  <c r="T47" s="1"/>
  <c r="F46"/>
  <c r="F44"/>
  <c r="T44" s="1"/>
  <c r="F42"/>
  <c r="F41"/>
  <c r="T41" s="1"/>
  <c r="F40"/>
  <c r="F38"/>
  <c r="F32"/>
  <c r="F31"/>
  <c r="F30"/>
  <c r="F29"/>
  <c r="F28"/>
  <c r="F27"/>
  <c r="F26"/>
  <c r="F25"/>
  <c r="F20"/>
  <c r="F14"/>
  <c r="F19" s="1"/>
  <c r="F13"/>
  <c r="S13" s="1"/>
  <c r="D61"/>
  <c r="D59"/>
  <c r="E59" s="1"/>
  <c r="D58"/>
  <c r="E58" s="1"/>
  <c r="D57"/>
  <c r="D56"/>
  <c r="D55"/>
  <c r="D51"/>
  <c r="E51" s="1"/>
  <c r="D48"/>
  <c r="E48" s="1"/>
  <c r="D47"/>
  <c r="D46"/>
  <c r="D44"/>
  <c r="E44" s="1"/>
  <c r="D42"/>
  <c r="E42" s="1"/>
  <c r="D41"/>
  <c r="R41" s="1"/>
  <c r="D40"/>
  <c r="D38"/>
  <c r="D32"/>
  <c r="X32" s="1"/>
  <c r="D31"/>
  <c r="D30"/>
  <c r="D29"/>
  <c r="X29" s="1"/>
  <c r="Y29" s="1"/>
  <c r="D28"/>
  <c r="D27"/>
  <c r="D26"/>
  <c r="X26" s="1"/>
  <c r="D25"/>
  <c r="X25" s="1"/>
  <c r="Y25" s="1"/>
  <c r="D20"/>
  <c r="X20" s="1"/>
  <c r="D13"/>
  <c r="M58" i="404"/>
  <c r="M56"/>
  <c r="M55"/>
  <c r="M54"/>
  <c r="M53"/>
  <c r="M52"/>
  <c r="M48"/>
  <c r="M45"/>
  <c r="M44"/>
  <c r="M43"/>
  <c r="M41"/>
  <c r="M39"/>
  <c r="M38"/>
  <c r="M37"/>
  <c r="M35"/>
  <c r="M29"/>
  <c r="M28"/>
  <c r="M27"/>
  <c r="M26"/>
  <c r="M25"/>
  <c r="M24"/>
  <c r="M23"/>
  <c r="M22"/>
  <c r="M17"/>
  <c r="M10"/>
  <c r="M6"/>
  <c r="L58"/>
  <c r="L56"/>
  <c r="L55"/>
  <c r="L54"/>
  <c r="L53"/>
  <c r="L52"/>
  <c r="L48"/>
  <c r="L45"/>
  <c r="L44"/>
  <c r="L43"/>
  <c r="L41"/>
  <c r="L39"/>
  <c r="L38"/>
  <c r="L37"/>
  <c r="L35"/>
  <c r="L29"/>
  <c r="L28"/>
  <c r="L27"/>
  <c r="L26"/>
  <c r="L25"/>
  <c r="L24"/>
  <c r="L23"/>
  <c r="L22"/>
  <c r="L17"/>
  <c r="L21" s="1"/>
  <c r="L10"/>
  <c r="L6"/>
  <c r="C58"/>
  <c r="C56"/>
  <c r="C55"/>
  <c r="C54"/>
  <c r="C53"/>
  <c r="C52"/>
  <c r="C60" s="1"/>
  <c r="C48"/>
  <c r="C45"/>
  <c r="C44"/>
  <c r="C43"/>
  <c r="C41"/>
  <c r="C39"/>
  <c r="C38"/>
  <c r="C35"/>
  <c r="C23"/>
  <c r="C24"/>
  <c r="C25"/>
  <c r="C26"/>
  <c r="C27"/>
  <c r="C28"/>
  <c r="C29"/>
  <c r="C11"/>
  <c r="C10"/>
  <c r="AV61" i="411"/>
  <c r="S62"/>
  <c r="BB53"/>
  <c r="AV53"/>
  <c r="AT53"/>
  <c r="AU53"/>
  <c r="BA51"/>
  <c r="BA48"/>
  <c r="AV44"/>
  <c r="BA44"/>
  <c r="AV42"/>
  <c r="BA42"/>
  <c r="AV38"/>
  <c r="BA38"/>
  <c r="A38"/>
  <c r="A39" s="1"/>
  <c r="A40" s="1"/>
  <c r="A41" s="1"/>
  <c r="A42" s="1"/>
  <c r="A43" s="1"/>
  <c r="A44" s="1"/>
  <c r="A45" s="1"/>
  <c r="A46" s="1"/>
  <c r="A47" s="1"/>
  <c r="A48" s="1"/>
  <c r="A49" s="1"/>
  <c r="A50" s="1"/>
  <c r="A51" s="1"/>
  <c r="A54" s="1"/>
  <c r="A55" s="1"/>
  <c r="A56" s="1"/>
  <c r="A57" s="1"/>
  <c r="A58" s="1"/>
  <c r="A59" s="1"/>
  <c r="A60" s="1"/>
  <c r="A61" s="1"/>
  <c r="AK52"/>
  <c r="BB36"/>
  <c r="AJ34"/>
  <c r="AJ33"/>
  <c r="AJ30"/>
  <c r="AJ29"/>
  <c r="AI28"/>
  <c r="AJ25"/>
  <c r="A25"/>
  <c r="A26" s="1"/>
  <c r="A27" s="1"/>
  <c r="A28" s="1"/>
  <c r="A29" s="1"/>
  <c r="A30" s="1"/>
  <c r="A31" s="1"/>
  <c r="A32" s="1"/>
  <c r="A33" s="1"/>
  <c r="A34" s="1"/>
  <c r="AL23"/>
  <c r="AL35" s="1"/>
  <c r="AI22"/>
  <c r="AI21"/>
  <c r="AU21" s="1"/>
  <c r="AI20"/>
  <c r="Q23"/>
  <c r="G23"/>
  <c r="AI17"/>
  <c r="AU17" s="1"/>
  <c r="AI16"/>
  <c r="AI15"/>
  <c r="AI14"/>
  <c r="AU14" s="1"/>
  <c r="AV13"/>
  <c r="G18"/>
  <c r="AU12"/>
  <c r="S63" i="409"/>
  <c r="P62"/>
  <c r="P61" i="411" s="1"/>
  <c r="T60" i="409"/>
  <c r="T59" i="411" s="1"/>
  <c r="AC60" i="409"/>
  <c r="Q60"/>
  <c r="Q59"/>
  <c r="AI58" i="411" s="1"/>
  <c r="T59" i="409"/>
  <c r="T58" i="411" s="1"/>
  <c r="Q58" i="409"/>
  <c r="AI57" i="411" s="1"/>
  <c r="Q57" i="409"/>
  <c r="AI56" i="411" s="1"/>
  <c r="T57" i="409"/>
  <c r="T56" i="411" s="1"/>
  <c r="AI55"/>
  <c r="G63" i="409"/>
  <c r="S53"/>
  <c r="AC52"/>
  <c r="T52"/>
  <c r="AL51" i="411" s="1"/>
  <c r="Q52" i="409"/>
  <c r="Q51" i="411" s="1"/>
  <c r="Q51" i="409"/>
  <c r="AI50" i="411" s="1"/>
  <c r="T50" i="409"/>
  <c r="T49" i="411" s="1"/>
  <c r="Q50" i="409"/>
  <c r="AC49"/>
  <c r="T49"/>
  <c r="T48" i="411" s="1"/>
  <c r="Q49" i="409"/>
  <c r="Q48"/>
  <c r="AI47" i="411" s="1"/>
  <c r="T48" i="409"/>
  <c r="T47" i="411" s="1"/>
  <c r="Q46" i="409"/>
  <c r="AI45" i="411" s="1"/>
  <c r="AC45" i="409"/>
  <c r="T45"/>
  <c r="Q45"/>
  <c r="AI44" i="411" s="1"/>
  <c r="Q44" i="409"/>
  <c r="AI43" i="411" s="1"/>
  <c r="AC43" i="409"/>
  <c r="Y42" i="411"/>
  <c r="T43" i="409"/>
  <c r="AL42" i="411" s="1"/>
  <c r="Q43" i="409"/>
  <c r="T42"/>
  <c r="T41" i="411" s="1"/>
  <c r="T41" i="409"/>
  <c r="AL40" i="411" s="1"/>
  <c r="Q41" i="409"/>
  <c r="AI40" i="411" s="1"/>
  <c r="AC39" i="409"/>
  <c r="Y38" i="411"/>
  <c r="T39" i="409"/>
  <c r="AL38" i="411" s="1"/>
  <c r="Q39" i="409"/>
  <c r="AI38" i="411" s="1"/>
  <c r="A39" i="409"/>
  <c r="A40" s="1"/>
  <c r="A41" s="1"/>
  <c r="A42" s="1"/>
  <c r="A43" s="1"/>
  <c r="A44" s="1"/>
  <c r="A45" s="1"/>
  <c r="A46" s="1"/>
  <c r="A47" s="1"/>
  <c r="A48" s="1"/>
  <c r="A49" s="1"/>
  <c r="A50" s="1"/>
  <c r="A51" s="1"/>
  <c r="A52" s="1"/>
  <c r="A55" s="1"/>
  <c r="A56" s="1"/>
  <c r="A57" s="1"/>
  <c r="A58" s="1"/>
  <c r="A59" s="1"/>
  <c r="A60" s="1"/>
  <c r="A61" s="1"/>
  <c r="A62" s="1"/>
  <c r="R31"/>
  <c r="R30" i="411" s="1"/>
  <c r="R27" i="409"/>
  <c r="R26" i="411" s="1"/>
  <c r="A26" i="409"/>
  <c r="A27" s="1"/>
  <c r="A28" s="1"/>
  <c r="A29" s="1"/>
  <c r="A30" s="1"/>
  <c r="A31" s="1"/>
  <c r="A32" s="1"/>
  <c r="A33" s="1"/>
  <c r="A34" s="1"/>
  <c r="A35" s="1"/>
  <c r="R25"/>
  <c r="R24" i="411" s="1"/>
  <c r="T24" i="409"/>
  <c r="G24"/>
  <c r="T19"/>
  <c r="T36" s="1"/>
  <c r="Q19"/>
  <c r="Q36" s="1"/>
  <c r="G19"/>
  <c r="S63" i="408"/>
  <c r="P62"/>
  <c r="T60"/>
  <c r="AC60"/>
  <c r="Q60"/>
  <c r="T59"/>
  <c r="T57"/>
  <c r="Q57"/>
  <c r="Q56"/>
  <c r="T55"/>
  <c r="Q55"/>
  <c r="S53"/>
  <c r="AC52"/>
  <c r="T52"/>
  <c r="Q52"/>
  <c r="T50"/>
  <c r="Q50"/>
  <c r="AC49"/>
  <c r="T49"/>
  <c r="Q49"/>
  <c r="T48"/>
  <c r="Q48"/>
  <c r="Q47"/>
  <c r="T46"/>
  <c r="AC45"/>
  <c r="T45"/>
  <c r="Q45"/>
  <c r="U45" s="1"/>
  <c r="Z45" s="1"/>
  <c r="Q44"/>
  <c r="AC43"/>
  <c r="X43"/>
  <c r="Y43" s="1"/>
  <c r="T43"/>
  <c r="Q43"/>
  <c r="Q42"/>
  <c r="T42"/>
  <c r="Q41"/>
  <c r="E41"/>
  <c r="AC41"/>
  <c r="T40"/>
  <c r="Q40"/>
  <c r="X40"/>
  <c r="Y40" s="1"/>
  <c r="AC39"/>
  <c r="X39"/>
  <c r="Y39" s="1"/>
  <c r="T39"/>
  <c r="Q39"/>
  <c r="A39"/>
  <c r="A40" s="1"/>
  <c r="A41" s="1"/>
  <c r="A42" s="1"/>
  <c r="A43" s="1"/>
  <c r="A44" s="1"/>
  <c r="A45" s="1"/>
  <c r="A46" s="1"/>
  <c r="A47" s="1"/>
  <c r="A48" s="1"/>
  <c r="A49" s="1"/>
  <c r="A50" s="1"/>
  <c r="A51" s="1"/>
  <c r="A52" s="1"/>
  <c r="A55" s="1"/>
  <c r="A56" s="1"/>
  <c r="A57" s="1"/>
  <c r="A58" s="1"/>
  <c r="A59" s="1"/>
  <c r="A60" s="1"/>
  <c r="A61" s="1"/>
  <c r="A62" s="1"/>
  <c r="H32"/>
  <c r="S32" s="1"/>
  <c r="H31"/>
  <c r="S31" s="1"/>
  <c r="R31"/>
  <c r="R30"/>
  <c r="R29"/>
  <c r="AC29" s="1"/>
  <c r="R28"/>
  <c r="AC28" s="1"/>
  <c r="H28"/>
  <c r="R27"/>
  <c r="AC27" s="1"/>
  <c r="H27"/>
  <c r="S27" s="1"/>
  <c r="Y26"/>
  <c r="A26"/>
  <c r="A27" s="1"/>
  <c r="A28" s="1"/>
  <c r="A29" s="1"/>
  <c r="A30" s="1"/>
  <c r="A31" s="1"/>
  <c r="A32" s="1"/>
  <c r="A33" s="1"/>
  <c r="A34" s="1"/>
  <c r="A35" s="1"/>
  <c r="R25"/>
  <c r="T24"/>
  <c r="F24"/>
  <c r="G24"/>
  <c r="Y20"/>
  <c r="Y24" s="1"/>
  <c r="T19"/>
  <c r="T36" s="1"/>
  <c r="Q19"/>
  <c r="Q36" s="1"/>
  <c r="J58" i="404"/>
  <c r="J56"/>
  <c r="K56" s="1"/>
  <c r="J55"/>
  <c r="K55" s="1"/>
  <c r="J54"/>
  <c r="K54" s="1"/>
  <c r="J53"/>
  <c r="K53" s="1"/>
  <c r="J52"/>
  <c r="K52" s="1"/>
  <c r="J48"/>
  <c r="K48" s="1"/>
  <c r="J45"/>
  <c r="K45" s="1"/>
  <c r="J44"/>
  <c r="K44" s="1"/>
  <c r="J43"/>
  <c r="K43" s="1"/>
  <c r="J41"/>
  <c r="K41" s="1"/>
  <c r="J39"/>
  <c r="K39" s="1"/>
  <c r="J38"/>
  <c r="K38" s="1"/>
  <c r="J37"/>
  <c r="K37" s="1"/>
  <c r="A36"/>
  <c r="A37" s="1"/>
  <c r="A38" s="1"/>
  <c r="A39" s="1"/>
  <c r="A40" s="1"/>
  <c r="A41" s="1"/>
  <c r="A42" s="1"/>
  <c r="A43" s="1"/>
  <c r="A44" s="1"/>
  <c r="A45" s="1"/>
  <c r="A46" s="1"/>
  <c r="A47" s="1"/>
  <c r="A48" s="1"/>
  <c r="A49" s="1"/>
  <c r="A52" s="1"/>
  <c r="A53" s="1"/>
  <c r="A54" s="1"/>
  <c r="A55" s="1"/>
  <c r="A56" s="1"/>
  <c r="A57" s="1"/>
  <c r="A58" s="1"/>
  <c r="A59" s="1"/>
  <c r="J35"/>
  <c r="J29"/>
  <c r="K29" s="1"/>
  <c r="J28"/>
  <c r="K28" s="1"/>
  <c r="J27"/>
  <c r="K27" s="1"/>
  <c r="J26"/>
  <c r="K26" s="1"/>
  <c r="J25"/>
  <c r="K25" s="1"/>
  <c r="J24"/>
  <c r="K24" s="1"/>
  <c r="J23"/>
  <c r="K23" s="1"/>
  <c r="A23"/>
  <c r="A24" s="1"/>
  <c r="A25" s="1"/>
  <c r="A26" s="1"/>
  <c r="A27" s="1"/>
  <c r="A28" s="1"/>
  <c r="A29" s="1"/>
  <c r="A30" s="1"/>
  <c r="A31" s="1"/>
  <c r="A32" s="1"/>
  <c r="J22"/>
  <c r="K22" s="1"/>
  <c r="M21"/>
  <c r="J17"/>
  <c r="J21" s="1"/>
  <c r="K21" s="1"/>
  <c r="J11"/>
  <c r="K11" s="1"/>
  <c r="J10"/>
  <c r="J6"/>
  <c r="K6" s="1"/>
  <c r="A63" i="399"/>
  <c r="A64" s="1"/>
  <c r="A65" s="1"/>
  <c r="A66" s="1"/>
  <c r="P59"/>
  <c r="P57"/>
  <c r="L57"/>
  <c r="P55"/>
  <c r="L55"/>
  <c r="P54"/>
  <c r="L54"/>
  <c r="P53"/>
  <c r="L53"/>
  <c r="P52"/>
  <c r="L52"/>
  <c r="P51"/>
  <c r="L51"/>
  <c r="P47"/>
  <c r="L47"/>
  <c r="U45"/>
  <c r="R45"/>
  <c r="P44"/>
  <c r="L44"/>
  <c r="P43"/>
  <c r="L43"/>
  <c r="P42"/>
  <c r="L42"/>
  <c r="P40"/>
  <c r="L40"/>
  <c r="P38"/>
  <c r="L38"/>
  <c r="P37"/>
  <c r="P36"/>
  <c r="A36"/>
  <c r="A37" s="1"/>
  <c r="A38" s="1"/>
  <c r="A39" s="1"/>
  <c r="A40" s="1"/>
  <c r="A41" s="1"/>
  <c r="A42" s="1"/>
  <c r="A43" s="1"/>
  <c r="A44" s="1"/>
  <c r="A45" s="1"/>
  <c r="A46" s="1"/>
  <c r="A47" s="1"/>
  <c r="A48" s="1"/>
  <c r="A51" s="1"/>
  <c r="A52" s="1"/>
  <c r="A53" s="1"/>
  <c r="A54" s="1"/>
  <c r="A55" s="1"/>
  <c r="A56" s="1"/>
  <c r="A57" s="1"/>
  <c r="A58" s="1"/>
  <c r="A35"/>
  <c r="P34"/>
  <c r="L34"/>
  <c r="P28"/>
  <c r="L28"/>
  <c r="P27"/>
  <c r="L27"/>
  <c r="P26"/>
  <c r="L26"/>
  <c r="P25"/>
  <c r="L25"/>
  <c r="P24"/>
  <c r="L24"/>
  <c r="P23"/>
  <c r="L23"/>
  <c r="P22"/>
  <c r="L22"/>
  <c r="A22"/>
  <c r="A23" s="1"/>
  <c r="A24" s="1"/>
  <c r="A25" s="1"/>
  <c r="A26" s="1"/>
  <c r="A27" s="1"/>
  <c r="A28" s="1"/>
  <c r="A29" s="1"/>
  <c r="A30" s="1"/>
  <c r="A31" s="1"/>
  <c r="P21"/>
  <c r="L21"/>
  <c r="P20"/>
  <c r="P16"/>
  <c r="L10"/>
  <c r="P9"/>
  <c r="L9"/>
  <c r="D63" i="408" l="1"/>
  <c r="H20" i="409"/>
  <c r="S20" s="1"/>
  <c r="S19" i="411" s="1"/>
  <c r="S23" s="1"/>
  <c r="R38" i="408"/>
  <c r="E38"/>
  <c r="E42" i="409"/>
  <c r="R42" s="1"/>
  <c r="E48"/>
  <c r="R48" s="1"/>
  <c r="R57"/>
  <c r="E57"/>
  <c r="F63"/>
  <c r="E41"/>
  <c r="R41"/>
  <c r="AC41" s="1"/>
  <c r="E47"/>
  <c r="E46" i="411" s="1"/>
  <c r="R47" i="409"/>
  <c r="E56"/>
  <c r="E55" i="411" s="1"/>
  <c r="E61" i="409"/>
  <c r="R61" s="1"/>
  <c r="E47" i="408"/>
  <c r="R47" s="1"/>
  <c r="E56"/>
  <c r="R56" s="1"/>
  <c r="E40" i="409"/>
  <c r="X40"/>
  <c r="Y40" s="1"/>
  <c r="R40"/>
  <c r="E46"/>
  <c r="R46" s="1"/>
  <c r="X46"/>
  <c r="Y46" s="1"/>
  <c r="E55"/>
  <c r="E54" i="411" s="1"/>
  <c r="E59" i="409"/>
  <c r="R59"/>
  <c r="R40" i="408"/>
  <c r="E40"/>
  <c r="R46"/>
  <c r="X46"/>
  <c r="E46"/>
  <c r="R55"/>
  <c r="E55"/>
  <c r="E38" i="409"/>
  <c r="R38"/>
  <c r="X38"/>
  <c r="Y38" s="1"/>
  <c r="E44"/>
  <c r="R44"/>
  <c r="AC44" s="1"/>
  <c r="E51"/>
  <c r="R51"/>
  <c r="AJ50" i="411" s="1"/>
  <c r="AM50" s="1"/>
  <c r="E58" i="409"/>
  <c r="E57" i="411" s="1"/>
  <c r="M50" i="404"/>
  <c r="L50"/>
  <c r="X38" i="408"/>
  <c r="Y38" s="1"/>
  <c r="R58"/>
  <c r="Y32"/>
  <c r="H31" i="409"/>
  <c r="S31" s="1"/>
  <c r="S30" i="411" s="1"/>
  <c r="R59" i="408"/>
  <c r="AC59" s="1"/>
  <c r="Q40" i="409"/>
  <c r="AI39" i="411" s="1"/>
  <c r="G53" i="409"/>
  <c r="U61" i="411"/>
  <c r="Z61" s="1"/>
  <c r="AS61" s="1"/>
  <c r="AM61"/>
  <c r="U57" i="409"/>
  <c r="Y57" s="1"/>
  <c r="E41" i="411"/>
  <c r="E47"/>
  <c r="E39"/>
  <c r="AQ45"/>
  <c r="AC51" i="409"/>
  <c r="AC58" i="408"/>
  <c r="R44"/>
  <c r="AC44" s="1"/>
  <c r="R51"/>
  <c r="AC51" s="1"/>
  <c r="R48"/>
  <c r="U48" s="1"/>
  <c r="Y46"/>
  <c r="G53"/>
  <c r="H32" i="409"/>
  <c r="H31" i="411" s="1"/>
  <c r="H30" i="409"/>
  <c r="H29" i="411" s="1"/>
  <c r="AK29" s="1"/>
  <c r="H28" i="409"/>
  <c r="H26"/>
  <c r="H25"/>
  <c r="S25" s="1"/>
  <c r="S24" i="411" s="1"/>
  <c r="F18"/>
  <c r="F35" s="1"/>
  <c r="Y25"/>
  <c r="H30" i="408"/>
  <c r="S30" s="1"/>
  <c r="H26"/>
  <c r="S26" s="1"/>
  <c r="H14"/>
  <c r="S14" s="1"/>
  <c r="U14" s="1"/>
  <c r="F62" i="411"/>
  <c r="F19" i="409"/>
  <c r="F36" s="1"/>
  <c r="F53"/>
  <c r="U50"/>
  <c r="U39" i="408"/>
  <c r="U43" i="409"/>
  <c r="S13"/>
  <c r="S12" i="411" s="1"/>
  <c r="U12" s="1"/>
  <c r="D53" i="409"/>
  <c r="AI19" i="411"/>
  <c r="AU19" s="1"/>
  <c r="J16" i="404"/>
  <c r="U60" i="408"/>
  <c r="Z60" s="1"/>
  <c r="U39" i="409"/>
  <c r="Z39" s="1"/>
  <c r="U45"/>
  <c r="U52"/>
  <c r="P52" s="1"/>
  <c r="P51" i="411" s="1"/>
  <c r="G19" i="408"/>
  <c r="G36" s="1"/>
  <c r="S52" i="411"/>
  <c r="J50" i="404"/>
  <c r="K50" s="1"/>
  <c r="K17"/>
  <c r="U49" i="409"/>
  <c r="U60"/>
  <c r="AM38" i="411"/>
  <c r="AH38" s="1"/>
  <c r="J60" i="404"/>
  <c r="K60" s="1"/>
  <c r="C37"/>
  <c r="L11"/>
  <c r="L16" s="1"/>
  <c r="L33" s="1"/>
  <c r="E50" i="411"/>
  <c r="G52"/>
  <c r="G62"/>
  <c r="H26"/>
  <c r="AK26" s="1"/>
  <c r="AK34"/>
  <c r="U32"/>
  <c r="Z32" s="1"/>
  <c r="AS32" s="1"/>
  <c r="Q40"/>
  <c r="Q42"/>
  <c r="AU42" s="1"/>
  <c r="T44"/>
  <c r="Q48"/>
  <c r="Q49"/>
  <c r="T51"/>
  <c r="U51" s="1"/>
  <c r="Z51" s="1"/>
  <c r="AS51" s="1"/>
  <c r="BB51" s="1"/>
  <c r="X38"/>
  <c r="X42"/>
  <c r="AQ38"/>
  <c r="AQ42"/>
  <c r="AR42" s="1"/>
  <c r="AI42"/>
  <c r="AM42" s="1"/>
  <c r="AL44"/>
  <c r="AM44" s="1"/>
  <c r="AL48"/>
  <c r="AL49"/>
  <c r="AL58"/>
  <c r="AL59"/>
  <c r="U43" i="408"/>
  <c r="U50"/>
  <c r="U52"/>
  <c r="C22" i="404"/>
  <c r="M11"/>
  <c r="M16" s="1"/>
  <c r="D13" i="411"/>
  <c r="D18" s="1"/>
  <c r="D35" s="1"/>
  <c r="Q38"/>
  <c r="T42"/>
  <c r="R59"/>
  <c r="AP38"/>
  <c r="AP42"/>
  <c r="AL41"/>
  <c r="AL54"/>
  <c r="P49" i="399"/>
  <c r="L59"/>
  <c r="G65" i="408"/>
  <c r="C17" i="404"/>
  <c r="C21" s="1"/>
  <c r="C33" s="1"/>
  <c r="H25" i="408"/>
  <c r="S25" s="1"/>
  <c r="U25" s="1"/>
  <c r="H29"/>
  <c r="S29" s="1"/>
  <c r="U29" s="1"/>
  <c r="Z29" s="1"/>
  <c r="F53"/>
  <c r="G63"/>
  <c r="D14" i="409"/>
  <c r="X14" s="1"/>
  <c r="Y14" s="1"/>
  <c r="Y19" s="1"/>
  <c r="T38" i="411"/>
  <c r="T40"/>
  <c r="U48"/>
  <c r="Z48" s="1"/>
  <c r="AS48" s="1"/>
  <c r="BB48" s="1"/>
  <c r="U49"/>
  <c r="Z49" s="1"/>
  <c r="AS49" s="1"/>
  <c r="BB49" s="1"/>
  <c r="Q59"/>
  <c r="AL45"/>
  <c r="AI51"/>
  <c r="AU51" s="1"/>
  <c r="AJ59"/>
  <c r="F65" i="408"/>
  <c r="L36" i="399"/>
  <c r="U49" i="408"/>
  <c r="C16" i="404"/>
  <c r="L60"/>
  <c r="M60"/>
  <c r="D14" i="408"/>
  <c r="X14" s="1"/>
  <c r="H30" i="411"/>
  <c r="AK30" s="1"/>
  <c r="U38"/>
  <c r="Z38" s="1"/>
  <c r="AS38" s="1"/>
  <c r="BB38" s="1"/>
  <c r="Q44"/>
  <c r="U44" s="1"/>
  <c r="Z44" s="1"/>
  <c r="AS44" s="1"/>
  <c r="BB44" s="1"/>
  <c r="Y45"/>
  <c r="AL37"/>
  <c r="AI48"/>
  <c r="AU48" s="1"/>
  <c r="AI49"/>
  <c r="AU49" s="1"/>
  <c r="AI59"/>
  <c r="AM59" s="1"/>
  <c r="AC28" i="409"/>
  <c r="R27" i="411"/>
  <c r="AP31"/>
  <c r="X31"/>
  <c r="E56"/>
  <c r="S26" i="409"/>
  <c r="S25" i="411" s="1"/>
  <c r="H25"/>
  <c r="AK25" s="1"/>
  <c r="S28" i="409"/>
  <c r="S27" i="411" s="1"/>
  <c r="H27"/>
  <c r="AK27" s="1"/>
  <c r="T43"/>
  <c r="AL43"/>
  <c r="T46"/>
  <c r="AL46"/>
  <c r="T60"/>
  <c r="AL60"/>
  <c r="Q63" i="408"/>
  <c r="AL50" i="411"/>
  <c r="AL56"/>
  <c r="AL57"/>
  <c r="T40" i="409"/>
  <c r="T53" s="1"/>
  <c r="E43" i="411"/>
  <c r="R40"/>
  <c r="U40" s="1"/>
  <c r="X19"/>
  <c r="X23" s="1"/>
  <c r="X24"/>
  <c r="X28"/>
  <c r="X45"/>
  <c r="AP19"/>
  <c r="AP24"/>
  <c r="AP28"/>
  <c r="AL47"/>
  <c r="M33" i="404"/>
  <c r="M62" s="1"/>
  <c r="F63" i="408"/>
  <c r="E57"/>
  <c r="T56" i="409"/>
  <c r="T63" s="1"/>
  <c r="D62" i="411"/>
  <c r="D69" s="1"/>
  <c r="H24"/>
  <c r="H28"/>
  <c r="AK28" s="1"/>
  <c r="AM28" s="1"/>
  <c r="Q37"/>
  <c r="AU37" s="1"/>
  <c r="Q39"/>
  <c r="AU39" s="1"/>
  <c r="Q41"/>
  <c r="AU41" s="1"/>
  <c r="Q43"/>
  <c r="Q45"/>
  <c r="AU45" s="1"/>
  <c r="Q46"/>
  <c r="Q47"/>
  <c r="Q50"/>
  <c r="Q55"/>
  <c r="AU55" s="1"/>
  <c r="Q56"/>
  <c r="Q57"/>
  <c r="AU57" s="1"/>
  <c r="Q58"/>
  <c r="AJ40"/>
  <c r="AJ43"/>
  <c r="G36" i="409"/>
  <c r="G65" s="1"/>
  <c r="E45" i="411"/>
  <c r="E58"/>
  <c r="H19"/>
  <c r="U26"/>
  <c r="U30"/>
  <c r="U33"/>
  <c r="Z33" s="1"/>
  <c r="AS33" s="1"/>
  <c r="U34"/>
  <c r="Z34" s="1"/>
  <c r="AS34" s="1"/>
  <c r="AP25"/>
  <c r="AP45"/>
  <c r="AU23"/>
  <c r="U41" i="409"/>
  <c r="Y41" s="1"/>
  <c r="F36" i="408"/>
  <c r="U58"/>
  <c r="P58" s="1"/>
  <c r="U51"/>
  <c r="Z51" s="1"/>
  <c r="U41"/>
  <c r="Y41" s="1"/>
  <c r="U27"/>
  <c r="C50" i="404"/>
  <c r="BA28" i="411"/>
  <c r="BA29"/>
  <c r="AV29"/>
  <c r="BA32"/>
  <c r="BB32" s="1"/>
  <c r="AV32"/>
  <c r="BA33"/>
  <c r="AV33"/>
  <c r="AR38"/>
  <c r="AH42"/>
  <c r="G35"/>
  <c r="AU24"/>
  <c r="BA25"/>
  <c r="AU27"/>
  <c r="AU31"/>
  <c r="BA26"/>
  <c r="AV26"/>
  <c r="BA30"/>
  <c r="AV30"/>
  <c r="BA34"/>
  <c r="AV34"/>
  <c r="AR61"/>
  <c r="AH61"/>
  <c r="T35"/>
  <c r="AU28"/>
  <c r="AU32"/>
  <c r="AU16"/>
  <c r="AI25"/>
  <c r="AI29"/>
  <c r="AK31"/>
  <c r="AI33"/>
  <c r="AU38"/>
  <c r="AU40"/>
  <c r="AU44"/>
  <c r="AV48"/>
  <c r="AU60"/>
  <c r="AK12"/>
  <c r="AM12" s="1"/>
  <c r="AU15"/>
  <c r="AI18"/>
  <c r="AU20"/>
  <c r="AU22"/>
  <c r="U24"/>
  <c r="AK24"/>
  <c r="AI26"/>
  <c r="AJ27"/>
  <c r="AI30"/>
  <c r="AJ31"/>
  <c r="AK32"/>
  <c r="AM32" s="1"/>
  <c r="AI34"/>
  <c r="D52"/>
  <c r="AU61"/>
  <c r="Q18"/>
  <c r="Q35" s="1"/>
  <c r="AV19"/>
  <c r="AJ24"/>
  <c r="U19"/>
  <c r="AC31" i="409"/>
  <c r="U31"/>
  <c r="Y31" s="1"/>
  <c r="Q53"/>
  <c r="P50"/>
  <c r="P49" i="411" s="1"/>
  <c r="Z50" i="409"/>
  <c r="W50" s="1"/>
  <c r="W49" i="411" s="1"/>
  <c r="S32" i="409"/>
  <c r="S31" i="411" s="1"/>
  <c r="P43" i="409"/>
  <c r="P42" i="411" s="1"/>
  <c r="Z43" i="409"/>
  <c r="U25"/>
  <c r="U44"/>
  <c r="Y44" s="1"/>
  <c r="U20"/>
  <c r="S24"/>
  <c r="AC27"/>
  <c r="U27"/>
  <c r="Y27" s="1"/>
  <c r="AC30"/>
  <c r="P41"/>
  <c r="P40" i="411" s="1"/>
  <c r="P45" i="409"/>
  <c r="P44" i="411" s="1"/>
  <c r="Z45" i="409"/>
  <c r="Z49"/>
  <c r="P49"/>
  <c r="P48" i="411" s="1"/>
  <c r="Z60" i="409"/>
  <c r="P60"/>
  <c r="P59" i="411" s="1"/>
  <c r="AC25" i="409"/>
  <c r="R26"/>
  <c r="R25" i="411" s="1"/>
  <c r="U25" s="1"/>
  <c r="D63" i="409"/>
  <c r="R29"/>
  <c r="R28" i="411" s="1"/>
  <c r="U28" s="1"/>
  <c r="E37"/>
  <c r="Z52" i="409"/>
  <c r="Q55"/>
  <c r="H14"/>
  <c r="R32"/>
  <c r="P39"/>
  <c r="P38" i="411" s="1"/>
  <c r="E40"/>
  <c r="Z43" i="408"/>
  <c r="P43"/>
  <c r="P29"/>
  <c r="AC31"/>
  <c r="U31"/>
  <c r="Y31" s="1"/>
  <c r="P49"/>
  <c r="Z49"/>
  <c r="U44"/>
  <c r="Y44" s="1"/>
  <c r="T63"/>
  <c r="AC30"/>
  <c r="U30"/>
  <c r="Y30" s="1"/>
  <c r="P39"/>
  <c r="Z39"/>
  <c r="AD45"/>
  <c r="W45"/>
  <c r="P52"/>
  <c r="Z52"/>
  <c r="U46"/>
  <c r="P50"/>
  <c r="Z50"/>
  <c r="W50" s="1"/>
  <c r="U13"/>
  <c r="S28"/>
  <c r="U28" s="1"/>
  <c r="R32"/>
  <c r="U32" s="1"/>
  <c r="T38"/>
  <c r="T53" s="1"/>
  <c r="R42"/>
  <c r="P45"/>
  <c r="D53"/>
  <c r="H20"/>
  <c r="AC25"/>
  <c r="R26"/>
  <c r="Q38"/>
  <c r="AC38"/>
  <c r="AC40"/>
  <c r="E61"/>
  <c r="R61" s="1"/>
  <c r="J33" i="404"/>
  <c r="K16"/>
  <c r="K35"/>
  <c r="K10"/>
  <c r="K58"/>
  <c r="L49" i="399"/>
  <c r="L20"/>
  <c r="P10"/>
  <c r="L16"/>
  <c r="U28" i="409" l="1"/>
  <c r="Y28" s="1"/>
  <c r="U59" i="408"/>
  <c r="Y59" s="1"/>
  <c r="Z59" s="1"/>
  <c r="U51" i="409"/>
  <c r="P51" s="1"/>
  <c r="P50" i="411" s="1"/>
  <c r="R50"/>
  <c r="S30" i="409"/>
  <c r="E53"/>
  <c r="R56"/>
  <c r="AM51" i="411"/>
  <c r="AJ45"/>
  <c r="AM45" s="1"/>
  <c r="AR45" s="1"/>
  <c r="AO45" s="1"/>
  <c r="R45"/>
  <c r="AC56" i="408"/>
  <c r="U56"/>
  <c r="E63" i="409"/>
  <c r="R58"/>
  <c r="R55"/>
  <c r="R63" s="1"/>
  <c r="F64" i="411"/>
  <c r="P56" i="408"/>
  <c r="Y56"/>
  <c r="Z56" s="1"/>
  <c r="W56" s="1"/>
  <c r="BB33" i="411"/>
  <c r="U46" i="409"/>
  <c r="P46" s="1"/>
  <c r="P45" i="411" s="1"/>
  <c r="Y58" i="408"/>
  <c r="Z58" s="1"/>
  <c r="W58" s="1"/>
  <c r="AQ19" i="411"/>
  <c r="AQ23" s="1"/>
  <c r="Y19"/>
  <c r="Y23" s="1"/>
  <c r="AQ24"/>
  <c r="Y24"/>
  <c r="AQ28"/>
  <c r="Y28"/>
  <c r="Z28" s="1"/>
  <c r="AS28" s="1"/>
  <c r="BB28" s="1"/>
  <c r="AJ41"/>
  <c r="Y27" i="408"/>
  <c r="Z27" s="1"/>
  <c r="F65" i="409"/>
  <c r="U48"/>
  <c r="Y48" s="1"/>
  <c r="AD39"/>
  <c r="W39"/>
  <c r="W38" i="411" s="1"/>
  <c r="AQ25"/>
  <c r="U50"/>
  <c r="Z50" s="1"/>
  <c r="AS50" s="1"/>
  <c r="R43"/>
  <c r="AV43" s="1"/>
  <c r="P51" i="408"/>
  <c r="AC59" i="409"/>
  <c r="R57" i="408"/>
  <c r="U57" s="1"/>
  <c r="AC48"/>
  <c r="C62" i="404"/>
  <c r="Z25" i="411"/>
  <c r="AS25" s="1"/>
  <c r="BB25" s="1"/>
  <c r="X25"/>
  <c r="AP13"/>
  <c r="Y14" i="408"/>
  <c r="Y19" s="1"/>
  <c r="U59" i="411"/>
  <c r="Z59" s="1"/>
  <c r="AS59" s="1"/>
  <c r="P57" i="409"/>
  <c r="P56" i="411" s="1"/>
  <c r="AD60" i="408"/>
  <c r="W60"/>
  <c r="P60"/>
  <c r="P41"/>
  <c r="U13" i="409"/>
  <c r="P13" s="1"/>
  <c r="P12" i="411" s="1"/>
  <c r="Y56"/>
  <c r="G64"/>
  <c r="AU43"/>
  <c r="P27" i="408"/>
  <c r="L62" i="404"/>
  <c r="AH44" i="411"/>
  <c r="AR44"/>
  <c r="AO44" s="1"/>
  <c r="D22"/>
  <c r="AJ22" s="1"/>
  <c r="AM22" s="1"/>
  <c r="AR22" s="1"/>
  <c r="D23" i="408"/>
  <c r="R23" s="1"/>
  <c r="U23" s="1"/>
  <c r="Z23" s="1"/>
  <c r="U42" i="411"/>
  <c r="Z42" s="1"/>
  <c r="AS42" s="1"/>
  <c r="BB42" s="1"/>
  <c r="BB34"/>
  <c r="D19" i="409"/>
  <c r="D19" i="408"/>
  <c r="AU59" i="411"/>
  <c r="AM48"/>
  <c r="E52"/>
  <c r="T65" i="409"/>
  <c r="AI52" i="411"/>
  <c r="AM49"/>
  <c r="AV59"/>
  <c r="BA59"/>
  <c r="D23" i="409"/>
  <c r="R23" s="1"/>
  <c r="D18" i="408"/>
  <c r="R18" s="1"/>
  <c r="U18" s="1"/>
  <c r="Z18" s="1"/>
  <c r="E60" i="411"/>
  <c r="E62" s="1"/>
  <c r="AI54"/>
  <c r="Q54"/>
  <c r="AJ39"/>
  <c r="R39"/>
  <c r="BA40"/>
  <c r="AM40"/>
  <c r="AV40"/>
  <c r="AJ56"/>
  <c r="R56"/>
  <c r="U56" s="1"/>
  <c r="AV25"/>
  <c r="AU58"/>
  <c r="U27"/>
  <c r="AU56"/>
  <c r="AU46"/>
  <c r="D16" i="408"/>
  <c r="R16" s="1"/>
  <c r="U16" s="1"/>
  <c r="Z16" s="1"/>
  <c r="U32" i="409"/>
  <c r="Z32" s="1"/>
  <c r="W32" s="1"/>
  <c r="W31" i="411" s="1"/>
  <c r="R31"/>
  <c r="U31" s="1"/>
  <c r="AJ55"/>
  <c r="R55"/>
  <c r="AP39"/>
  <c r="X39"/>
  <c r="AC47" i="409"/>
  <c r="AJ46" i="411"/>
  <c r="R46"/>
  <c r="U46" s="1"/>
  <c r="AK19"/>
  <c r="H23"/>
  <c r="BA43"/>
  <c r="T55"/>
  <c r="T62" s="1"/>
  <c r="AL55"/>
  <c r="AL62" s="1"/>
  <c r="AQ31"/>
  <c r="Y31"/>
  <c r="AV28"/>
  <c r="AM43"/>
  <c r="AJ57"/>
  <c r="R57"/>
  <c r="U57" s="1"/>
  <c r="AJ54"/>
  <c r="AJ37"/>
  <c r="R37"/>
  <c r="Z57" i="409"/>
  <c r="AQ56" i="411"/>
  <c r="AV50"/>
  <c r="BA50"/>
  <c r="T39"/>
  <c r="T52" s="1"/>
  <c r="AL39"/>
  <c r="AL52" s="1"/>
  <c r="AU50"/>
  <c r="D17" i="408"/>
  <c r="R17" s="1"/>
  <c r="U17" s="1"/>
  <c r="Z17" s="1"/>
  <c r="S14" i="409"/>
  <c r="S13" i="411" s="1"/>
  <c r="H13"/>
  <c r="AP37"/>
  <c r="X37"/>
  <c r="Z41" i="409"/>
  <c r="W41" s="1"/>
  <c r="W40" i="411" s="1"/>
  <c r="Y40"/>
  <c r="Z40" s="1"/>
  <c r="AS40" s="1"/>
  <c r="AQ40"/>
  <c r="Q52"/>
  <c r="U45"/>
  <c r="Z45" s="1"/>
  <c r="AS45" s="1"/>
  <c r="BB45" s="1"/>
  <c r="AU47"/>
  <c r="AU18"/>
  <c r="Z51" i="409"/>
  <c r="W51" s="1"/>
  <c r="W50" i="411" s="1"/>
  <c r="T65" i="408"/>
  <c r="E63"/>
  <c r="AR32" i="411"/>
  <c r="AH32"/>
  <c r="BA24"/>
  <c r="AV24"/>
  <c r="BA31"/>
  <c r="Z12"/>
  <c r="AH51"/>
  <c r="AR51"/>
  <c r="AV27"/>
  <c r="BA27"/>
  <c r="AR12"/>
  <c r="AH12"/>
  <c r="AU29"/>
  <c r="AM29"/>
  <c r="D67"/>
  <c r="D64"/>
  <c r="AO42"/>
  <c r="AT42"/>
  <c r="AM27"/>
  <c r="AU26"/>
  <c r="AM26"/>
  <c r="D68"/>
  <c r="AU34"/>
  <c r="AM34"/>
  <c r="Z24"/>
  <c r="AU25"/>
  <c r="AM25"/>
  <c r="AT61"/>
  <c r="AO61"/>
  <c r="AM24"/>
  <c r="AR59"/>
  <c r="AH59"/>
  <c r="AU30"/>
  <c r="AM30"/>
  <c r="AO38"/>
  <c r="AT38"/>
  <c r="AM31"/>
  <c r="AH50"/>
  <c r="AR50"/>
  <c r="AU33"/>
  <c r="AM33"/>
  <c r="AR28"/>
  <c r="AH28"/>
  <c r="AT44"/>
  <c r="AI35"/>
  <c r="AD41" i="409"/>
  <c r="AC61"/>
  <c r="U61"/>
  <c r="Y61" s="1"/>
  <c r="AC58"/>
  <c r="U58"/>
  <c r="Y58" s="1"/>
  <c r="U29"/>
  <c r="AC29"/>
  <c r="AC55"/>
  <c r="AC38"/>
  <c r="R53"/>
  <c r="AD45"/>
  <c r="W45"/>
  <c r="W44" i="411" s="1"/>
  <c r="Z20" i="409"/>
  <c r="Z25"/>
  <c r="P25"/>
  <c r="P24" i="411" s="1"/>
  <c r="AD52" i="409"/>
  <c r="W52"/>
  <c r="W51" i="411" s="1"/>
  <c r="AD49" i="409"/>
  <c r="W49"/>
  <c r="W48" i="411" s="1"/>
  <c r="P44" i="409"/>
  <c r="P43" i="411" s="1"/>
  <c r="W43" i="409"/>
  <c r="W42" i="411" s="1"/>
  <c r="AD43" i="409"/>
  <c r="P31"/>
  <c r="P30" i="411" s="1"/>
  <c r="Q63" i="409"/>
  <c r="Q65" s="1"/>
  <c r="U40"/>
  <c r="AC40"/>
  <c r="Z46"/>
  <c r="W46" s="1"/>
  <c r="W45" i="411" s="1"/>
  <c r="U38" i="409"/>
  <c r="AC56"/>
  <c r="U56"/>
  <c r="Y56" s="1"/>
  <c r="U26"/>
  <c r="AC26"/>
  <c r="AD60"/>
  <c r="W60"/>
  <c r="W59" i="411" s="1"/>
  <c r="P27" i="409"/>
  <c r="P26" i="411" s="1"/>
  <c r="Z27" i="409"/>
  <c r="U42"/>
  <c r="Y42" s="1"/>
  <c r="U47"/>
  <c r="Y47" s="1"/>
  <c r="AC42" i="408"/>
  <c r="U42"/>
  <c r="Y42" s="1"/>
  <c r="AC61"/>
  <c r="U61"/>
  <c r="Z25"/>
  <c r="P25"/>
  <c r="AC47"/>
  <c r="U47"/>
  <c r="Y47" s="1"/>
  <c r="AC55"/>
  <c r="P44"/>
  <c r="Z44"/>
  <c r="P31"/>
  <c r="Z31"/>
  <c r="W43"/>
  <c r="AD43"/>
  <c r="AC26"/>
  <c r="U26"/>
  <c r="Z46"/>
  <c r="W46" s="1"/>
  <c r="P46"/>
  <c r="U38"/>
  <c r="Q53"/>
  <c r="Q65" s="1"/>
  <c r="H24"/>
  <c r="H36" s="1"/>
  <c r="S20"/>
  <c r="AD52"/>
  <c r="W52"/>
  <c r="W39"/>
  <c r="AD39"/>
  <c r="U40"/>
  <c r="S19"/>
  <c r="E53"/>
  <c r="Z41"/>
  <c r="P30"/>
  <c r="Z30"/>
  <c r="P48"/>
  <c r="Y48"/>
  <c r="Z48" s="1"/>
  <c r="AD51"/>
  <c r="W51"/>
  <c r="W49"/>
  <c r="AD49"/>
  <c r="AD29"/>
  <c r="W29"/>
  <c r="P28"/>
  <c r="Y28"/>
  <c r="Z28" s="1"/>
  <c r="Z32"/>
  <c r="W32" s="1"/>
  <c r="P32"/>
  <c r="Z13"/>
  <c r="P13"/>
  <c r="AD58"/>
  <c r="U55"/>
  <c r="R53"/>
  <c r="K33" i="404"/>
  <c r="J62"/>
  <c r="K62" s="1"/>
  <c r="L15" i="399"/>
  <c r="P15"/>
  <c r="Z28" i="409" l="1"/>
  <c r="W28" s="1"/>
  <c r="W27" i="411" s="1"/>
  <c r="R54"/>
  <c r="U54" s="1"/>
  <c r="AV45"/>
  <c r="P28" i="409"/>
  <c r="P27" i="411" s="1"/>
  <c r="U55" i="409"/>
  <c r="Y55" s="1"/>
  <c r="P59" i="408"/>
  <c r="S29" i="411"/>
  <c r="U29" s="1"/>
  <c r="U30" i="409"/>
  <c r="Z19" i="411"/>
  <c r="W59" i="408"/>
  <c r="AD59"/>
  <c r="W57" i="409"/>
  <c r="W56" i="411" s="1"/>
  <c r="R54" i="399"/>
  <c r="R55" s="1"/>
  <c r="R57" s="1"/>
  <c r="BB50" i="411"/>
  <c r="U43"/>
  <c r="R41"/>
  <c r="U41" s="1"/>
  <c r="Y53" i="409"/>
  <c r="AC42"/>
  <c r="AC53" s="1"/>
  <c r="BB59" i="411"/>
  <c r="AU52"/>
  <c r="R63" i="408"/>
  <c r="W27"/>
  <c r="AD27"/>
  <c r="AH45" i="411"/>
  <c r="U59" i="409"/>
  <c r="Y59" s="1"/>
  <c r="Y63" s="1"/>
  <c r="R58" i="411"/>
  <c r="U58" s="1"/>
  <c r="AJ58"/>
  <c r="AC48" i="409"/>
  <c r="AJ47" i="411"/>
  <c r="AJ52" s="1"/>
  <c r="R47"/>
  <c r="U47" s="1"/>
  <c r="Y57" i="408"/>
  <c r="Z57" s="1"/>
  <c r="W57" s="1"/>
  <c r="P57"/>
  <c r="U14" i="409"/>
  <c r="AQ13" i="411"/>
  <c r="AQ18" s="1"/>
  <c r="X13"/>
  <c r="Z14" i="408"/>
  <c r="AD51" i="409"/>
  <c r="AD56" i="408"/>
  <c r="T64" i="411"/>
  <c r="P32" i="409"/>
  <c r="P31" i="411" s="1"/>
  <c r="Z13" i="409"/>
  <c r="AD13" s="1"/>
  <c r="BB40" i="411"/>
  <c r="U55"/>
  <c r="E64"/>
  <c r="AT45"/>
  <c r="U37"/>
  <c r="D22" i="408"/>
  <c r="R22" s="1"/>
  <c r="U22" s="1"/>
  <c r="Z22" s="1"/>
  <c r="S19" i="409"/>
  <c r="S36" s="1"/>
  <c r="S65" s="1"/>
  <c r="AV31" i="411"/>
  <c r="AL64"/>
  <c r="D15" i="408"/>
  <c r="R15" s="1"/>
  <c r="U15" s="1"/>
  <c r="D21"/>
  <c r="AR48" i="411"/>
  <c r="AH48"/>
  <c r="R22"/>
  <c r="U23" i="409"/>
  <c r="Z23" s="1"/>
  <c r="AH49" i="411"/>
  <c r="AR49"/>
  <c r="Z31" i="409"/>
  <c r="W31" s="1"/>
  <c r="W30" i="411" s="1"/>
  <c r="Y30"/>
  <c r="Z30" s="1"/>
  <c r="AS30" s="1"/>
  <c r="BB30" s="1"/>
  <c r="AQ30"/>
  <c r="AR30" s="1"/>
  <c r="U13"/>
  <c r="S18"/>
  <c r="S35" s="1"/>
  <c r="S64" s="1"/>
  <c r="BA54"/>
  <c r="AV54"/>
  <c r="AV57"/>
  <c r="BA57"/>
  <c r="AM57"/>
  <c r="BA46"/>
  <c r="AV46"/>
  <c r="AM46"/>
  <c r="AQ39"/>
  <c r="Y39"/>
  <c r="AK13"/>
  <c r="H18"/>
  <c r="AV56"/>
  <c r="AM56"/>
  <c r="AR40"/>
  <c r="AH40"/>
  <c r="AM54"/>
  <c r="AI62"/>
  <c r="AI64" s="1"/>
  <c r="AU54"/>
  <c r="AU62" s="1"/>
  <c r="D15" i="409"/>
  <c r="R15" s="1"/>
  <c r="D14" i="411"/>
  <c r="AJ14" s="1"/>
  <c r="Z31"/>
  <c r="AS31" s="1"/>
  <c r="BB31" s="1"/>
  <c r="Z56"/>
  <c r="AS56" s="1"/>
  <c r="BB56" s="1"/>
  <c r="AQ37"/>
  <c r="Y37"/>
  <c r="D16"/>
  <c r="AJ16" s="1"/>
  <c r="D17" i="409"/>
  <c r="R17" s="1"/>
  <c r="AV37" i="411"/>
  <c r="BA37"/>
  <c r="AM37"/>
  <c r="BA47"/>
  <c r="AK23"/>
  <c r="AM19"/>
  <c r="BA55"/>
  <c r="AM55"/>
  <c r="AV55"/>
  <c r="D15"/>
  <c r="AJ15" s="1"/>
  <c r="D16" i="409"/>
  <c r="R16" s="1"/>
  <c r="BA41" i="411"/>
  <c r="AV41"/>
  <c r="AM41"/>
  <c r="Q62"/>
  <c r="Q64" s="1"/>
  <c r="Y26"/>
  <c r="Z26" s="1"/>
  <c r="AS26" s="1"/>
  <c r="BB26" s="1"/>
  <c r="AQ26"/>
  <c r="AQ27"/>
  <c r="AR27" s="1"/>
  <c r="Y27"/>
  <c r="Z44" i="409"/>
  <c r="W44" s="1"/>
  <c r="W43" i="411" s="1"/>
  <c r="AQ43"/>
  <c r="AR43" s="1"/>
  <c r="Y43"/>
  <c r="Z43" s="1"/>
  <c r="AS43" s="1"/>
  <c r="BB43" s="1"/>
  <c r="AH43"/>
  <c r="BA39"/>
  <c r="AV39"/>
  <c r="AM39"/>
  <c r="AJ60"/>
  <c r="R60"/>
  <c r="U60" s="1"/>
  <c r="D17"/>
  <c r="AJ17" s="1"/>
  <c r="D18" i="409"/>
  <c r="R18" s="1"/>
  <c r="Z27" i="411"/>
  <c r="AS27" s="1"/>
  <c r="BB27" s="1"/>
  <c r="U39"/>
  <c r="AC63" i="408"/>
  <c r="AO28" i="411"/>
  <c r="AT28"/>
  <c r="AR31"/>
  <c r="AH31"/>
  <c r="AR24"/>
  <c r="AH24"/>
  <c r="AS12"/>
  <c r="AT12" s="1"/>
  <c r="AO32"/>
  <c r="AT32"/>
  <c r="AU35"/>
  <c r="AR33"/>
  <c r="AH33"/>
  <c r="AH30"/>
  <c r="AR25"/>
  <c r="AH25"/>
  <c r="AR34"/>
  <c r="AH34"/>
  <c r="AS19"/>
  <c r="AR26"/>
  <c r="AH26"/>
  <c r="AO12"/>
  <c r="AT51"/>
  <c r="AO51"/>
  <c r="AT59"/>
  <c r="AO59"/>
  <c r="D70"/>
  <c r="AH29"/>
  <c r="AT50"/>
  <c r="AO50"/>
  <c r="AS24"/>
  <c r="AH27"/>
  <c r="P42" i="409"/>
  <c r="P41" i="411" s="1"/>
  <c r="U63" i="409"/>
  <c r="P63" s="1"/>
  <c r="P62" i="411" s="1"/>
  <c r="AD25" i="409"/>
  <c r="W25"/>
  <c r="W24" i="411" s="1"/>
  <c r="P47" i="409"/>
  <c r="P46" i="411" s="1"/>
  <c r="Z26" i="409"/>
  <c r="P26"/>
  <c r="P25" i="411" s="1"/>
  <c r="P56" i="409"/>
  <c r="P55" i="411" s="1"/>
  <c r="Z38" i="409"/>
  <c r="P38"/>
  <c r="P37" i="411" s="1"/>
  <c r="U53" i="409"/>
  <c r="Z40"/>
  <c r="P40"/>
  <c r="P39" i="411" s="1"/>
  <c r="P48" i="409"/>
  <c r="P47" i="411" s="1"/>
  <c r="P61" i="409"/>
  <c r="P60" i="411" s="1"/>
  <c r="AC63" i="409"/>
  <c r="Z29"/>
  <c r="P29"/>
  <c r="P28" i="411" s="1"/>
  <c r="AD27" i="409"/>
  <c r="W27"/>
  <c r="W26" i="411" s="1"/>
  <c r="W13" i="409"/>
  <c r="W12" i="411" s="1"/>
  <c r="P58" i="409"/>
  <c r="P57" i="411" s="1"/>
  <c r="AD44" i="408"/>
  <c r="W44"/>
  <c r="AD30"/>
  <c r="W30"/>
  <c r="AD28"/>
  <c r="W28"/>
  <c r="AD48"/>
  <c r="W48"/>
  <c r="AD31"/>
  <c r="W31"/>
  <c r="W13"/>
  <c r="AD13"/>
  <c r="Z38"/>
  <c r="P38"/>
  <c r="U53"/>
  <c r="AD41"/>
  <c r="W41"/>
  <c r="P26"/>
  <c r="Z26"/>
  <c r="Z47"/>
  <c r="P47"/>
  <c r="Y36"/>
  <c r="S24"/>
  <c r="S36" s="1"/>
  <c r="S65" s="1"/>
  <c r="U20"/>
  <c r="P61"/>
  <c r="Y61"/>
  <c r="Z61" s="1"/>
  <c r="U63"/>
  <c r="P63" s="1"/>
  <c r="P55"/>
  <c r="Y55"/>
  <c r="W25"/>
  <c r="AD25"/>
  <c r="Z40"/>
  <c r="P40"/>
  <c r="Z42"/>
  <c r="P42"/>
  <c r="L32" i="399"/>
  <c r="P32"/>
  <c r="AD28" i="409" l="1"/>
  <c r="P55"/>
  <c r="P54" i="411" s="1"/>
  <c r="Z39"/>
  <c r="AS39" s="1"/>
  <c r="BB39" s="1"/>
  <c r="Y30" i="409"/>
  <c r="P30"/>
  <c r="P29" i="411" s="1"/>
  <c r="AU64"/>
  <c r="AM47"/>
  <c r="AV47"/>
  <c r="P59" i="409"/>
  <c r="P58" i="411" s="1"/>
  <c r="AM58"/>
  <c r="AH58" s="1"/>
  <c r="AV58"/>
  <c r="BA58"/>
  <c r="R52"/>
  <c r="AV52" s="1"/>
  <c r="Y13"/>
  <c r="Y18" s="1"/>
  <c r="Z14" i="409"/>
  <c r="AD44"/>
  <c r="AD31"/>
  <c r="R19" i="408"/>
  <c r="AC19" s="1"/>
  <c r="D21" i="411"/>
  <c r="AJ21" s="1"/>
  <c r="D22" i="409"/>
  <c r="R22" s="1"/>
  <c r="AO49" i="411"/>
  <c r="AT49"/>
  <c r="D20"/>
  <c r="AJ20" s="1"/>
  <c r="D21" i="409"/>
  <c r="P61" i="399"/>
  <c r="D65" i="408"/>
  <c r="U22" i="411"/>
  <c r="Z22" s="1"/>
  <c r="AS22" s="1"/>
  <c r="AV22"/>
  <c r="D24" i="408"/>
  <c r="D36" s="1"/>
  <c r="R21"/>
  <c r="AT48" i="411"/>
  <c r="AO48"/>
  <c r="Y63" i="408"/>
  <c r="AO43" i="411"/>
  <c r="AT43"/>
  <c r="Z61" i="409"/>
  <c r="Y60" i="411"/>
  <c r="Z60" s="1"/>
  <c r="AS60" s="1"/>
  <c r="AQ60"/>
  <c r="AH37"/>
  <c r="AR37"/>
  <c r="AM52"/>
  <c r="AH52" s="1"/>
  <c r="AM14"/>
  <c r="AR14" s="1"/>
  <c r="AJ18"/>
  <c r="AH54"/>
  <c r="R62"/>
  <c r="AM17"/>
  <c r="AR17" s="1"/>
  <c r="Z15" i="408"/>
  <c r="Z19" s="1"/>
  <c r="W19" s="1"/>
  <c r="U19"/>
  <c r="P19" s="1"/>
  <c r="AH41" i="411"/>
  <c r="AM15"/>
  <c r="AR15" s="1"/>
  <c r="AR19"/>
  <c r="AM16"/>
  <c r="AR16" s="1"/>
  <c r="AH56"/>
  <c r="AR56"/>
  <c r="Z58" i="409"/>
  <c r="W58" s="1"/>
  <c r="W57" i="411" s="1"/>
  <c r="AQ57"/>
  <c r="Y57"/>
  <c r="Z57" s="1"/>
  <c r="AS57" s="1"/>
  <c r="BB57" s="1"/>
  <c r="Z48" i="409"/>
  <c r="W48" s="1"/>
  <c r="W47" i="411" s="1"/>
  <c r="AQ47"/>
  <c r="AR47" s="1"/>
  <c r="Y47"/>
  <c r="Z47" s="1"/>
  <c r="AS47" s="1"/>
  <c r="BB47" s="1"/>
  <c r="Z56" i="409"/>
  <c r="W56" s="1"/>
  <c r="W55" i="411" s="1"/>
  <c r="AQ55"/>
  <c r="Y55"/>
  <c r="Z55" s="1"/>
  <c r="AS55" s="1"/>
  <c r="BB55" s="1"/>
  <c r="Z47" i="409"/>
  <c r="AD47" s="1"/>
  <c r="Y46" i="411"/>
  <c r="Z46" s="1"/>
  <c r="AS46" s="1"/>
  <c r="BB46" s="1"/>
  <c r="AQ46"/>
  <c r="AR46" s="1"/>
  <c r="Y54"/>
  <c r="Z54" s="1"/>
  <c r="AQ54"/>
  <c r="AR54" s="1"/>
  <c r="U18" i="409"/>
  <c r="Z18" s="1"/>
  <c r="R17" i="411"/>
  <c r="U17" s="1"/>
  <c r="Z17" s="1"/>
  <c r="AS17" s="1"/>
  <c r="BB17" s="1"/>
  <c r="AR39"/>
  <c r="AH39"/>
  <c r="U62"/>
  <c r="U16" i="409"/>
  <c r="Z16" s="1"/>
  <c r="R15" i="411"/>
  <c r="U15" s="1"/>
  <c r="Z15" s="1"/>
  <c r="AS15" s="1"/>
  <c r="BB15" s="1"/>
  <c r="U17" i="409"/>
  <c r="Z17" s="1"/>
  <c r="R16" i="411"/>
  <c r="U16" s="1"/>
  <c r="Z16" s="1"/>
  <c r="AS16" s="1"/>
  <c r="BB16" s="1"/>
  <c r="AT40"/>
  <c r="AO40"/>
  <c r="AM13"/>
  <c r="AK18"/>
  <c r="AK35" s="1"/>
  <c r="AK64" s="1"/>
  <c r="AH46"/>
  <c r="U52"/>
  <c r="AQ41"/>
  <c r="AR41" s="1"/>
  <c r="Y41"/>
  <c r="Z41" s="1"/>
  <c r="AS41" s="1"/>
  <c r="BB41" s="1"/>
  <c r="AV60"/>
  <c r="AM60"/>
  <c r="AM62" s="1"/>
  <c r="AH62" s="1"/>
  <c r="BA60"/>
  <c r="BA62" s="1"/>
  <c r="AH55"/>
  <c r="AR55"/>
  <c r="AH47"/>
  <c r="R19" i="409"/>
  <c r="R14" i="411"/>
  <c r="U15" i="409"/>
  <c r="AH57" i="411"/>
  <c r="AR57"/>
  <c r="BA52"/>
  <c r="Z37"/>
  <c r="AJ62"/>
  <c r="BB24"/>
  <c r="AT25"/>
  <c r="AO25"/>
  <c r="AT33"/>
  <c r="AO33"/>
  <c r="AO31"/>
  <c r="AT31"/>
  <c r="AO27"/>
  <c r="AT27"/>
  <c r="BB19"/>
  <c r="AO24"/>
  <c r="AT24"/>
  <c r="AO26"/>
  <c r="AT26"/>
  <c r="AO34"/>
  <c r="AT34"/>
  <c r="AO30"/>
  <c r="AT30"/>
  <c r="BB12"/>
  <c r="AD56" i="409"/>
  <c r="AD48"/>
  <c r="W40"/>
  <c r="W39" i="411" s="1"/>
  <c r="AD40" i="409"/>
  <c r="P53"/>
  <c r="P52" i="411" s="1"/>
  <c r="W26" i="409"/>
  <c r="W25" i="411" s="1"/>
  <c r="AD26" i="409"/>
  <c r="Z55"/>
  <c r="Z42"/>
  <c r="W29"/>
  <c r="W28" i="411" s="1"/>
  <c r="AD29" i="409"/>
  <c r="AD61"/>
  <c r="W61"/>
  <c r="W60" i="411" s="1"/>
  <c r="W38" i="409"/>
  <c r="W37" i="411" s="1"/>
  <c r="AD38" i="409"/>
  <c r="AD47" i="408"/>
  <c r="W47"/>
  <c r="AD42"/>
  <c r="W42"/>
  <c r="AD61"/>
  <c r="W61"/>
  <c r="Z55"/>
  <c r="Z20"/>
  <c r="W38"/>
  <c r="AD38"/>
  <c r="W40"/>
  <c r="AD40"/>
  <c r="W26"/>
  <c r="AD26"/>
  <c r="P53"/>
  <c r="Y53"/>
  <c r="Z53" s="1"/>
  <c r="L61" i="399"/>
  <c r="AV62" i="411" l="1"/>
  <c r="Y36" i="409"/>
  <c r="Y65" s="1"/>
  <c r="AQ29" i="411"/>
  <c r="Y29"/>
  <c r="Z30" i="409"/>
  <c r="Z13" i="411"/>
  <c r="AS13" s="1"/>
  <c r="AQ58"/>
  <c r="AR58" s="1"/>
  <c r="Y58"/>
  <c r="Z58" s="1"/>
  <c r="AS58" s="1"/>
  <c r="BB58" s="1"/>
  <c r="Z59" i="409"/>
  <c r="Z63" s="1"/>
  <c r="AD58"/>
  <c r="W47"/>
  <c r="W46" i="411" s="1"/>
  <c r="AD19" i="408"/>
  <c r="AM21" i="411"/>
  <c r="AR21" s="1"/>
  <c r="U22" i="409"/>
  <c r="Z22" s="1"/>
  <c r="R21" i="411"/>
  <c r="U21" s="1"/>
  <c r="Z21" s="1"/>
  <c r="AS21" s="1"/>
  <c r="U21" i="408"/>
  <c r="R24"/>
  <c r="BB22" i="411"/>
  <c r="AT22"/>
  <c r="AJ23"/>
  <c r="AJ35" s="1"/>
  <c r="AM20"/>
  <c r="R21" i="409"/>
  <c r="D24"/>
  <c r="D36" s="1"/>
  <c r="D65" s="1"/>
  <c r="AO54" i="411"/>
  <c r="AT41"/>
  <c r="AO41"/>
  <c r="Z52"/>
  <c r="AS37"/>
  <c r="AT37" s="1"/>
  <c r="U14"/>
  <c r="R18"/>
  <c r="AV18" s="1"/>
  <c r="AR13"/>
  <c r="AM18"/>
  <c r="AV16"/>
  <c r="AV15"/>
  <c r="Z15" i="409"/>
  <c r="Z19" s="1"/>
  <c r="U19"/>
  <c r="AT39" i="411"/>
  <c r="AO39"/>
  <c r="BA18"/>
  <c r="AT16"/>
  <c r="AT15"/>
  <c r="BB60"/>
  <c r="AO55"/>
  <c r="AT55"/>
  <c r="AO46"/>
  <c r="AT46"/>
  <c r="AR52"/>
  <c r="AO52" s="1"/>
  <c r="AO37"/>
  <c r="AQ62"/>
  <c r="AT17"/>
  <c r="AV14"/>
  <c r="AO57"/>
  <c r="AT57"/>
  <c r="AC19" i="409"/>
  <c r="AT47" i="411"/>
  <c r="AO47"/>
  <c r="AR60"/>
  <c r="AH60"/>
  <c r="AS54"/>
  <c r="AO56"/>
  <c r="AT56"/>
  <c r="AT19"/>
  <c r="AQ52"/>
  <c r="AV17"/>
  <c r="Y52"/>
  <c r="AD42" i="409"/>
  <c r="W42"/>
  <c r="W41" i="411" s="1"/>
  <c r="AD55" i="409"/>
  <c r="W55"/>
  <c r="W54" i="411" s="1"/>
  <c r="Z53" i="409"/>
  <c r="W53" i="408"/>
  <c r="AD53"/>
  <c r="Y65"/>
  <c r="AD55"/>
  <c r="W55"/>
  <c r="Z63"/>
  <c r="W30" i="409" l="1"/>
  <c r="W29" i="411" s="1"/>
  <c r="AD30" i="409"/>
  <c r="AR29" i="411"/>
  <c r="AQ35"/>
  <c r="Z29"/>
  <c r="AS29" s="1"/>
  <c r="BB29" s="1"/>
  <c r="Y35"/>
  <c r="Y62"/>
  <c r="Z62"/>
  <c r="AO58"/>
  <c r="AT58"/>
  <c r="AD59" i="409"/>
  <c r="W59"/>
  <c r="W58" i="411" s="1"/>
  <c r="AV21"/>
  <c r="AQ64"/>
  <c r="Z21" i="408"/>
  <c r="Z24" s="1"/>
  <c r="U24"/>
  <c r="R20" i="411"/>
  <c r="U21" i="409"/>
  <c r="R24"/>
  <c r="BA23" i="411"/>
  <c r="BA35" s="1"/>
  <c r="BA64" s="1"/>
  <c r="AC24" i="408"/>
  <c r="AC36" s="1"/>
  <c r="AC65" s="1"/>
  <c r="R36"/>
  <c r="R65" s="1"/>
  <c r="AR20" i="411"/>
  <c r="AM23"/>
  <c r="AH23" s="1"/>
  <c r="AS62"/>
  <c r="BB54"/>
  <c r="BB62" s="1"/>
  <c r="BB13"/>
  <c r="P19" i="409"/>
  <c r="P18" i="411" s="1"/>
  <c r="AT60"/>
  <c r="AO60"/>
  <c r="BB21"/>
  <c r="AT21"/>
  <c r="AT13"/>
  <c r="AR18"/>
  <c r="AT54"/>
  <c r="AH18"/>
  <c r="BB37"/>
  <c r="AS52"/>
  <c r="BB52" s="1"/>
  <c r="AR62"/>
  <c r="AO62" s="1"/>
  <c r="AJ64"/>
  <c r="AD19" i="409"/>
  <c r="W19"/>
  <c r="W18" i="411" s="1"/>
  <c r="Z14"/>
  <c r="U18"/>
  <c r="AT52"/>
  <c r="AD53" i="409"/>
  <c r="W53"/>
  <c r="W52" i="411" s="1"/>
  <c r="AD63" i="409"/>
  <c r="W63"/>
  <c r="W62" i="411" s="1"/>
  <c r="AD63" i="408"/>
  <c r="W63"/>
  <c r="AT29" i="411" l="1"/>
  <c r="AO29"/>
  <c r="Y64"/>
  <c r="AT62"/>
  <c r="AM35"/>
  <c r="AM64" s="1"/>
  <c r="AH64" s="1"/>
  <c r="Z21" i="409"/>
  <c r="Z24" s="1"/>
  <c r="U24"/>
  <c r="AC24"/>
  <c r="AC36" s="1"/>
  <c r="AC65" s="1"/>
  <c r="R36"/>
  <c r="R65" s="1"/>
  <c r="Z36" i="408"/>
  <c r="AD24"/>
  <c r="W24"/>
  <c r="P24"/>
  <c r="U36"/>
  <c r="AR23" i="411"/>
  <c r="AO23" s="1"/>
  <c r="R23"/>
  <c r="U20"/>
  <c r="AV20"/>
  <c r="AO18"/>
  <c r="AS14"/>
  <c r="Z18"/>
  <c r="AH35" l="1"/>
  <c r="AR35"/>
  <c r="AR64" s="1"/>
  <c r="AO64" s="1"/>
  <c r="AV23"/>
  <c r="R35"/>
  <c r="W24" i="409"/>
  <c r="W23" i="411" s="1"/>
  <c r="AD24" i="409"/>
  <c r="Z36"/>
  <c r="P24"/>
  <c r="P23" i="411" s="1"/>
  <c r="U36" i="409"/>
  <c r="AD36" i="408"/>
  <c r="W36"/>
  <c r="Z65"/>
  <c r="Z20" i="411"/>
  <c r="U23"/>
  <c r="U35" s="1"/>
  <c r="U64" s="1"/>
  <c r="U65" i="408"/>
  <c r="P65" s="1"/>
  <c r="P36"/>
  <c r="BB14" i="411"/>
  <c r="AT14"/>
  <c r="AT18" s="1"/>
  <c r="AS18"/>
  <c r="E22" i="438"/>
  <c r="D22"/>
  <c r="P21"/>
  <c r="F21"/>
  <c r="P20"/>
  <c r="F20"/>
  <c r="P19"/>
  <c r="F19"/>
  <c r="P18"/>
  <c r="F18"/>
  <c r="P17"/>
  <c r="F17"/>
  <c r="P16"/>
  <c r="F16"/>
  <c r="P15"/>
  <c r="F15"/>
  <c r="P14"/>
  <c r="F14"/>
  <c r="P13"/>
  <c r="F13"/>
  <c r="P12"/>
  <c r="F12"/>
  <c r="P11"/>
  <c r="F11"/>
  <c r="P10"/>
  <c r="F10"/>
  <c r="P9"/>
  <c r="Q9" s="1"/>
  <c r="F9"/>
  <c r="P8"/>
  <c r="F8"/>
  <c r="P7"/>
  <c r="F7"/>
  <c r="P6"/>
  <c r="F6"/>
  <c r="P5"/>
  <c r="F5"/>
  <c r="Q5" s="1"/>
  <c r="P4"/>
  <c r="F4"/>
  <c r="P13" i="87"/>
  <c r="N6" i="394"/>
  <c r="E24"/>
  <c r="E23"/>
  <c r="O4"/>
  <c r="C33"/>
  <c r="F22" i="438" l="1"/>
  <c r="AO35" i="411"/>
  <c r="Q15" i="438"/>
  <c r="Q10"/>
  <c r="Q12"/>
  <c r="Q14"/>
  <c r="Q16"/>
  <c r="Q18"/>
  <c r="Q20"/>
  <c r="E25" i="394"/>
  <c r="P22" i="438"/>
  <c r="P23" s="1"/>
  <c r="Q13"/>
  <c r="Q17"/>
  <c r="Z65" i="409"/>
  <c r="S54" i="399" s="1"/>
  <c r="AD36" i="409"/>
  <c r="W36"/>
  <c r="W35" i="411" s="1"/>
  <c r="R64"/>
  <c r="AV35"/>
  <c r="AV64" s="1"/>
  <c r="Q11" i="438"/>
  <c r="AD65" i="408"/>
  <c r="W65"/>
  <c r="Q7" i="438"/>
  <c r="AS20" i="411"/>
  <c r="Z23"/>
  <c r="Z35" s="1"/>
  <c r="Z64" s="1"/>
  <c r="P36" i="409"/>
  <c r="P35" i="411" s="1"/>
  <c r="U65" i="409"/>
  <c r="P65" s="1"/>
  <c r="P64" i="411" s="1"/>
  <c r="Q6" i="438"/>
  <c r="Q8"/>
  <c r="Q19"/>
  <c r="Q21"/>
  <c r="BB18" i="411"/>
  <c r="Q4" i="438"/>
  <c r="S55" i="399" l="1"/>
  <c r="T54"/>
  <c r="W65" i="409"/>
  <c r="W64" i="411" s="1"/>
  <c r="AD65" i="409"/>
  <c r="BB20" i="411"/>
  <c r="AS23"/>
  <c r="AT20"/>
  <c r="AT23" s="1"/>
  <c r="AT35" s="1"/>
  <c r="AT64" s="1"/>
  <c r="E40" i="83"/>
  <c r="D34"/>
  <c r="G5" i="96"/>
  <c r="G4"/>
  <c r="F56" i="339"/>
  <c r="E56"/>
  <c r="D56"/>
  <c r="C56"/>
  <c r="B56"/>
  <c r="G6" i="96" l="1"/>
  <c r="BB23" i="411"/>
  <c r="AS35"/>
  <c r="BB35" l="1"/>
  <c r="BB64" s="1"/>
  <c r="BB66" s="1"/>
  <c r="AS64"/>
  <c r="M23" i="27"/>
  <c r="M22"/>
  <c r="C64" i="6"/>
  <c r="G12" i="149"/>
  <c r="H12" s="1"/>
  <c r="D24"/>
  <c r="E24"/>
  <c r="R23" i="27" l="1"/>
  <c r="R22"/>
  <c r="G13" i="149"/>
  <c r="E49" i="8"/>
  <c r="C49"/>
  <c r="H48"/>
  <c r="H47"/>
  <c r="H46"/>
  <c r="G49"/>
  <c r="H44"/>
  <c r="H43"/>
  <c r="H40"/>
  <c r="H39"/>
  <c r="H38"/>
  <c r="H42" l="1"/>
  <c r="H45"/>
  <c r="D49"/>
  <c r="H41"/>
  <c r="H49" l="1"/>
  <c r="D121" i="419"/>
  <c r="D120"/>
  <c r="D118"/>
  <c r="D115"/>
  <c r="F114"/>
  <c r="D113"/>
  <c r="D112"/>
  <c r="D107"/>
  <c r="D108"/>
  <c r="D110"/>
  <c r="D105"/>
  <c r="C92"/>
  <c r="C89"/>
  <c r="C85"/>
  <c r="C9" i="436"/>
  <c r="C14"/>
  <c r="D14"/>
  <c r="C27"/>
  <c r="D27"/>
  <c r="G24" i="83" l="1"/>
  <c r="C32" i="436"/>
  <c r="C33" s="1"/>
  <c r="D32"/>
  <c r="D4" l="1"/>
  <c r="D9" s="1"/>
  <c r="D33" s="1"/>
  <c r="E4" l="1"/>
  <c r="R16" i="394"/>
  <c r="D117" i="419"/>
  <c r="D114"/>
  <c r="D109"/>
  <c r="D111" s="1"/>
  <c r="Q9" i="394"/>
  <c r="D106" i="419" s="1"/>
  <c r="D69" i="394"/>
  <c r="D64"/>
  <c r="D61"/>
  <c r="H43" i="419"/>
  <c r="H37"/>
  <c r="G43"/>
  <c r="G37"/>
  <c r="F43"/>
  <c r="F37"/>
  <c r="C43"/>
  <c r="E38"/>
  <c r="E42" s="1"/>
  <c r="E44" s="1"/>
  <c r="D38"/>
  <c r="D42" s="1"/>
  <c r="D44" s="1"/>
  <c r="C37"/>
  <c r="C22"/>
  <c r="D22"/>
  <c r="D21"/>
  <c r="C21"/>
  <c r="C13"/>
  <c r="C16"/>
  <c r="C17"/>
  <c r="E33" i="10"/>
  <c r="C33"/>
  <c r="I46"/>
  <c r="I48" s="1"/>
  <c r="I42"/>
  <c r="I41"/>
  <c r="I40"/>
  <c r="I39"/>
  <c r="I38"/>
  <c r="I37"/>
  <c r="I36"/>
  <c r="I35"/>
  <c r="I32"/>
  <c r="I31"/>
  <c r="I30"/>
  <c r="I29"/>
  <c r="I28"/>
  <c r="I27"/>
  <c r="I26"/>
  <c r="I25"/>
  <c r="I24"/>
  <c r="I23"/>
  <c r="I22"/>
  <c r="I21"/>
  <c r="I20"/>
  <c r="I19"/>
  <c r="I18"/>
  <c r="I17"/>
  <c r="I16"/>
  <c r="I15"/>
  <c r="I14"/>
  <c r="I13"/>
  <c r="I12"/>
  <c r="I11"/>
  <c r="I10"/>
  <c r="I9"/>
  <c r="I8"/>
  <c r="G46"/>
  <c r="K6" i="393" s="1"/>
  <c r="G42" i="10"/>
  <c r="G41"/>
  <c r="G40"/>
  <c r="G39"/>
  <c r="G38"/>
  <c r="G37"/>
  <c r="G36"/>
  <c r="G35"/>
  <c r="G32"/>
  <c r="G31"/>
  <c r="G30"/>
  <c r="G29"/>
  <c r="G28"/>
  <c r="G27"/>
  <c r="G26"/>
  <c r="G25"/>
  <c r="G24"/>
  <c r="G23"/>
  <c r="G22"/>
  <c r="G21"/>
  <c r="G20"/>
  <c r="G19"/>
  <c r="G18"/>
  <c r="G17"/>
  <c r="G16"/>
  <c r="G15"/>
  <c r="G14"/>
  <c r="G13"/>
  <c r="G12"/>
  <c r="G11"/>
  <c r="G10"/>
  <c r="G9"/>
  <c r="G8"/>
  <c r="E46"/>
  <c r="E48" s="1"/>
  <c r="F51" s="1"/>
  <c r="E42"/>
  <c r="E40"/>
  <c r="E39"/>
  <c r="E38"/>
  <c r="E37"/>
  <c r="E35"/>
  <c r="E32"/>
  <c r="E31"/>
  <c r="E30"/>
  <c r="E29"/>
  <c r="E28"/>
  <c r="E27"/>
  <c r="E26"/>
  <c r="E25"/>
  <c r="E24"/>
  <c r="E23"/>
  <c r="E22"/>
  <c r="E20"/>
  <c r="E19"/>
  <c r="E18"/>
  <c r="E17"/>
  <c r="E16"/>
  <c r="E15"/>
  <c r="E14"/>
  <c r="E13"/>
  <c r="E12"/>
  <c r="E11"/>
  <c r="E10"/>
  <c r="E9"/>
  <c r="E8"/>
  <c r="D57"/>
  <c r="C46"/>
  <c r="D6" i="393" s="1"/>
  <c r="D8" s="1"/>
  <c r="C37" i="10"/>
  <c r="C38"/>
  <c r="C39"/>
  <c r="C40"/>
  <c r="C42"/>
  <c r="C35"/>
  <c r="C30"/>
  <c r="C31"/>
  <c r="C32"/>
  <c r="C29"/>
  <c r="C28"/>
  <c r="C27"/>
  <c r="C21"/>
  <c r="C22"/>
  <c r="C23"/>
  <c r="C24"/>
  <c r="C25"/>
  <c r="C26"/>
  <c r="C20"/>
  <c r="C19"/>
  <c r="C14"/>
  <c r="C15"/>
  <c r="C16"/>
  <c r="C17"/>
  <c r="C18"/>
  <c r="C9"/>
  <c r="C10"/>
  <c r="C11"/>
  <c r="C12"/>
  <c r="C13"/>
  <c r="C8"/>
  <c r="C6"/>
  <c r="G6"/>
  <c r="C7"/>
  <c r="G7"/>
  <c r="I7"/>
  <c r="C40" i="419"/>
  <c r="C36" i="10"/>
  <c r="E41"/>
  <c r="L10" i="393"/>
  <c r="B71" i="149"/>
  <c r="B72" s="1"/>
  <c r="B74" s="1"/>
  <c r="J5" i="395"/>
  <c r="I5"/>
  <c r="D59" i="149"/>
  <c r="H22"/>
  <c r="G22"/>
  <c r="F179" i="27"/>
  <c r="J7" i="395"/>
  <c r="I176" i="27"/>
  <c r="J6" i="395"/>
  <c r="E41" i="83"/>
  <c r="G41" s="1"/>
  <c r="E30"/>
  <c r="G30" s="1"/>
  <c r="J86" i="27"/>
  <c r="I86"/>
  <c r="I93" s="1"/>
  <c r="M26"/>
  <c r="M25"/>
  <c r="C13" i="8"/>
  <c r="C50" s="1"/>
  <c r="H9" i="395"/>
  <c r="D57" i="83"/>
  <c r="D35"/>
  <c r="F210" i="6"/>
  <c r="G210" s="1"/>
  <c r="E210"/>
  <c r="L33" i="21"/>
  <c r="L32"/>
  <c r="J25" i="394"/>
  <c r="F25"/>
  <c r="R26"/>
  <c r="E27"/>
  <c r="C94" i="419" s="1"/>
  <c r="C87"/>
  <c r="C17" i="394"/>
  <c r="E15"/>
  <c r="C86" i="419" s="1"/>
  <c r="D14" i="394"/>
  <c r="F40"/>
  <c r="F37"/>
  <c r="D37"/>
  <c r="C37"/>
  <c r="R130" i="83"/>
  <c r="R128"/>
  <c r="H26" i="339"/>
  <c r="H25"/>
  <c r="H24"/>
  <c r="H23"/>
  <c r="H21"/>
  <c r="H20"/>
  <c r="H19"/>
  <c r="H18"/>
  <c r="H17"/>
  <c r="F28" i="23"/>
  <c r="L107" i="27"/>
  <c r="K107"/>
  <c r="L106"/>
  <c r="K106"/>
  <c r="G33" i="97"/>
  <c r="F117" i="27"/>
  <c r="F116"/>
  <c r="J30" i="376"/>
  <c r="J35" s="1"/>
  <c r="I30"/>
  <c r="I35" s="1"/>
  <c r="G30"/>
  <c r="G35" s="1"/>
  <c r="F30"/>
  <c r="F35" s="1"/>
  <c r="C26"/>
  <c r="G26" s="1"/>
  <c r="B26"/>
  <c r="F26" s="1"/>
  <c r="K25"/>
  <c r="H25"/>
  <c r="C25"/>
  <c r="B25"/>
  <c r="C21"/>
  <c r="B21"/>
  <c r="D20"/>
  <c r="D19"/>
  <c r="C16"/>
  <c r="B16"/>
  <c r="D15"/>
  <c r="D14"/>
  <c r="E19" s="1"/>
  <c r="C11"/>
  <c r="B11"/>
  <c r="D10"/>
  <c r="E15" s="1"/>
  <c r="D9"/>
  <c r="C6"/>
  <c r="B6"/>
  <c r="D5"/>
  <c r="D4"/>
  <c r="F105" i="27"/>
  <c r="F104"/>
  <c r="F119"/>
  <c r="J6" i="96"/>
  <c r="J7" s="1"/>
  <c r="G183" i="27"/>
  <c r="G184"/>
  <c r="H161"/>
  <c r="F115"/>
  <c r="F103"/>
  <c r="B9" i="93"/>
  <c r="C20" i="83"/>
  <c r="H99" i="27"/>
  <c r="H98"/>
  <c r="H97"/>
  <c r="H96"/>
  <c r="B252" i="6"/>
  <c r="B257" s="1"/>
  <c r="B25" i="9"/>
  <c r="F51" i="8"/>
  <c r="D9"/>
  <c r="G9" s="1"/>
  <c r="H30" i="95"/>
  <c r="H31"/>
  <c r="E33" i="158"/>
  <c r="G208" i="6"/>
  <c r="C73" i="149"/>
  <c r="D5"/>
  <c r="D7" s="1"/>
  <c r="D19"/>
  <c r="D8" i="97" s="1"/>
  <c r="E40" i="149"/>
  <c r="B63"/>
  <c r="C63" s="1"/>
  <c r="B64"/>
  <c r="F66"/>
  <c r="B103"/>
  <c r="C103" s="1"/>
  <c r="E106"/>
  <c r="E109" s="1"/>
  <c r="B112"/>
  <c r="B115" s="1"/>
  <c r="B114"/>
  <c r="D121"/>
  <c r="D122"/>
  <c r="D123"/>
  <c r="D124"/>
  <c r="D125"/>
  <c r="D126"/>
  <c r="D127"/>
  <c r="D128"/>
  <c r="D129"/>
  <c r="D130"/>
  <c r="D131"/>
  <c r="D132"/>
  <c r="D133"/>
  <c r="D134" s="1"/>
  <c r="C10" i="98"/>
  <c r="B16"/>
  <c r="C22"/>
  <c r="C9" i="93" s="1"/>
  <c r="D6" i="97"/>
  <c r="C16"/>
  <c r="C21"/>
  <c r="D30"/>
  <c r="E30" s="1"/>
  <c r="D4" i="96"/>
  <c r="E4" s="1"/>
  <c r="C12"/>
  <c r="C16" s="1"/>
  <c r="E21" i="95"/>
  <c r="K21"/>
  <c r="H75" s="1"/>
  <c r="G22"/>
  <c r="K22"/>
  <c r="H76" s="1"/>
  <c r="M22"/>
  <c r="K23"/>
  <c r="L23" s="1"/>
  <c r="M77" s="1"/>
  <c r="M23"/>
  <c r="E24"/>
  <c r="K25"/>
  <c r="L25" s="1"/>
  <c r="M79" s="1"/>
  <c r="M25"/>
  <c r="G27"/>
  <c r="B81" s="1"/>
  <c r="M27"/>
  <c r="K28"/>
  <c r="L28" s="1"/>
  <c r="M82" s="1"/>
  <c r="M28"/>
  <c r="K29"/>
  <c r="L29" s="1"/>
  <c r="M83" s="1"/>
  <c r="M29"/>
  <c r="E30"/>
  <c r="E31"/>
  <c r="E32"/>
  <c r="J33"/>
  <c r="L50"/>
  <c r="L51"/>
  <c r="L52"/>
  <c r="L53"/>
  <c r="L54"/>
  <c r="L55"/>
  <c r="L56"/>
  <c r="L57"/>
  <c r="L58"/>
  <c r="L60"/>
  <c r="L61"/>
  <c r="L62"/>
  <c r="L63"/>
  <c r="L64"/>
  <c r="L65"/>
  <c r="L66"/>
  <c r="L67"/>
  <c r="L68"/>
  <c r="L69"/>
  <c r="L70"/>
  <c r="L71"/>
  <c r="L72"/>
  <c r="L73"/>
  <c r="L74"/>
  <c r="E75"/>
  <c r="E76"/>
  <c r="G76" s="1"/>
  <c r="B77"/>
  <c r="E78"/>
  <c r="B79"/>
  <c r="G81"/>
  <c r="B82"/>
  <c r="E82"/>
  <c r="B83"/>
  <c r="E83"/>
  <c r="E84"/>
  <c r="E85"/>
  <c r="E86"/>
  <c r="J87"/>
  <c r="N16" i="87"/>
  <c r="Q16"/>
  <c r="F27" i="339"/>
  <c r="B27"/>
  <c r="C27"/>
  <c r="D27"/>
  <c r="E27"/>
  <c r="G27"/>
  <c r="H47"/>
  <c r="H48"/>
  <c r="H49"/>
  <c r="H50"/>
  <c r="H52"/>
  <c r="H53"/>
  <c r="H54"/>
  <c r="H55"/>
  <c r="I6" i="338"/>
  <c r="I7"/>
  <c r="I8"/>
  <c r="I10"/>
  <c r="I11"/>
  <c r="I12"/>
  <c r="I13"/>
  <c r="I14"/>
  <c r="I15"/>
  <c r="I19"/>
  <c r="I20"/>
  <c r="B21"/>
  <c r="C21"/>
  <c r="D21"/>
  <c r="E21"/>
  <c r="F21"/>
  <c r="G21"/>
  <c r="H21"/>
  <c r="M21"/>
  <c r="E9" i="83"/>
  <c r="G9" s="1"/>
  <c r="I9"/>
  <c r="E10"/>
  <c r="E11"/>
  <c r="C13"/>
  <c r="E15"/>
  <c r="E16"/>
  <c r="E17"/>
  <c r="E18"/>
  <c r="E22"/>
  <c r="Q22"/>
  <c r="E23"/>
  <c r="G23" s="1"/>
  <c r="Q23"/>
  <c r="E25"/>
  <c r="F25" s="1"/>
  <c r="C26"/>
  <c r="E28"/>
  <c r="G28" s="1"/>
  <c r="E29"/>
  <c r="E34"/>
  <c r="E35"/>
  <c r="E36"/>
  <c r="F36" s="1"/>
  <c r="E37"/>
  <c r="E38"/>
  <c r="E39"/>
  <c r="F40"/>
  <c r="L49"/>
  <c r="E50"/>
  <c r="L50"/>
  <c r="M50"/>
  <c r="L51"/>
  <c r="M51"/>
  <c r="C52"/>
  <c r="L52"/>
  <c r="M52"/>
  <c r="L53"/>
  <c r="M53"/>
  <c r="R53"/>
  <c r="S53"/>
  <c r="R54"/>
  <c r="S54"/>
  <c r="E57"/>
  <c r="C58"/>
  <c r="R120"/>
  <c r="R66"/>
  <c r="S66"/>
  <c r="R68"/>
  <c r="S68"/>
  <c r="S69"/>
  <c r="S70"/>
  <c r="R71"/>
  <c r="S71"/>
  <c r="E75"/>
  <c r="G75" s="1"/>
  <c r="G77" s="1"/>
  <c r="R81"/>
  <c r="S81"/>
  <c r="Q118"/>
  <c r="C115"/>
  <c r="E115"/>
  <c r="Q119"/>
  <c r="R119"/>
  <c r="Q120"/>
  <c r="E117"/>
  <c r="F117" s="1"/>
  <c r="Q121"/>
  <c r="R121"/>
  <c r="Q122"/>
  <c r="R122"/>
  <c r="E119"/>
  <c r="F119" s="1"/>
  <c r="Q123"/>
  <c r="R123"/>
  <c r="Q124"/>
  <c r="R124"/>
  <c r="Q125"/>
  <c r="Q126"/>
  <c r="R126"/>
  <c r="Q127"/>
  <c r="F124"/>
  <c r="Q128"/>
  <c r="F125"/>
  <c r="Q129"/>
  <c r="Q130"/>
  <c r="Q131"/>
  <c r="Q132"/>
  <c r="R132"/>
  <c r="Q133"/>
  <c r="E136"/>
  <c r="F136" s="1"/>
  <c r="S140"/>
  <c r="S141"/>
  <c r="S142"/>
  <c r="U142"/>
  <c r="W143"/>
  <c r="W144"/>
  <c r="W145"/>
  <c r="W146"/>
  <c r="W147"/>
  <c r="W148"/>
  <c r="W149"/>
  <c r="W150"/>
  <c r="W151"/>
  <c r="W152"/>
  <c r="U153"/>
  <c r="V154"/>
  <c r="E134" s="1"/>
  <c r="F134" s="1"/>
  <c r="S155"/>
  <c r="S156"/>
  <c r="U157"/>
  <c r="W158"/>
  <c r="W159"/>
  <c r="W160"/>
  <c r="W161"/>
  <c r="W162"/>
  <c r="W163"/>
  <c r="W164"/>
  <c r="W165"/>
  <c r="W166"/>
  <c r="W167"/>
  <c r="V168"/>
  <c r="E138" s="1"/>
  <c r="E121" s="1"/>
  <c r="F121" s="1"/>
  <c r="U169"/>
  <c r="U170"/>
  <c r="W170"/>
  <c r="U171"/>
  <c r="W171"/>
  <c r="U172"/>
  <c r="W172"/>
  <c r="W173"/>
  <c r="W174"/>
  <c r="W175"/>
  <c r="W176"/>
  <c r="W177"/>
  <c r="W178"/>
  <c r="W179"/>
  <c r="W180"/>
  <c r="W181"/>
  <c r="W182"/>
  <c r="W183"/>
  <c r="T184"/>
  <c r="V184"/>
  <c r="F11" i="82"/>
  <c r="C14"/>
  <c r="E12" i="394" s="1"/>
  <c r="D27" i="27"/>
  <c r="G27"/>
  <c r="M21"/>
  <c r="E27"/>
  <c r="C56"/>
  <c r="D56"/>
  <c r="E56"/>
  <c r="F56"/>
  <c r="F62" s="1"/>
  <c r="F61"/>
  <c r="H86"/>
  <c r="M96"/>
  <c r="R96"/>
  <c r="M97"/>
  <c r="R97"/>
  <c r="M98"/>
  <c r="R98"/>
  <c r="M99"/>
  <c r="R99"/>
  <c r="K35"/>
  <c r="F107"/>
  <c r="F108"/>
  <c r="F110"/>
  <c r="F111"/>
  <c r="K112"/>
  <c r="L112"/>
  <c r="F113"/>
  <c r="K113"/>
  <c r="L113"/>
  <c r="G116"/>
  <c r="J35"/>
  <c r="L35"/>
  <c r="F120"/>
  <c r="F122"/>
  <c r="F123"/>
  <c r="C131"/>
  <c r="C132" s="1"/>
  <c r="J131"/>
  <c r="K131"/>
  <c r="L131"/>
  <c r="J132"/>
  <c r="K132"/>
  <c r="L132"/>
  <c r="C133"/>
  <c r="J133"/>
  <c r="K133"/>
  <c r="L133"/>
  <c r="C134"/>
  <c r="Q134"/>
  <c r="T134"/>
  <c r="V134" s="1"/>
  <c r="S135"/>
  <c r="V135"/>
  <c r="J136"/>
  <c r="K136" s="1"/>
  <c r="L136" s="1"/>
  <c r="M136" s="1"/>
  <c r="S136"/>
  <c r="V136"/>
  <c r="J137"/>
  <c r="K137" s="1"/>
  <c r="L137" s="1"/>
  <c r="M137" s="1"/>
  <c r="S137"/>
  <c r="V137"/>
  <c r="J138"/>
  <c r="K138" s="1"/>
  <c r="L138" s="1"/>
  <c r="M138" s="1"/>
  <c r="S138"/>
  <c r="V138"/>
  <c r="S139"/>
  <c r="V139"/>
  <c r="S140"/>
  <c r="V140"/>
  <c r="S141"/>
  <c r="V141"/>
  <c r="K142"/>
  <c r="K143" s="1"/>
  <c r="K144" s="1"/>
  <c r="S142"/>
  <c r="V142"/>
  <c r="Q143"/>
  <c r="S143" s="1"/>
  <c r="V143"/>
  <c r="S144"/>
  <c r="V144"/>
  <c r="Q145"/>
  <c r="S145" s="1"/>
  <c r="Z142" s="1"/>
  <c r="V145"/>
  <c r="Q146"/>
  <c r="S146" s="1"/>
  <c r="V146"/>
  <c r="R147"/>
  <c r="U147"/>
  <c r="G148"/>
  <c r="F157"/>
  <c r="G157"/>
  <c r="I161"/>
  <c r="H162"/>
  <c r="I162"/>
  <c r="H163"/>
  <c r="I170" s="1"/>
  <c r="I163"/>
  <c r="E165"/>
  <c r="F165"/>
  <c r="G194" s="1"/>
  <c r="G221" s="1"/>
  <c r="G165"/>
  <c r="G193" s="1"/>
  <c r="G175"/>
  <c r="H175" s="1"/>
  <c r="H172"/>
  <c r="E172"/>
  <c r="F172"/>
  <c r="H176"/>
  <c r="G178"/>
  <c r="H178" s="1"/>
  <c r="I178"/>
  <c r="G182"/>
  <c r="M182"/>
  <c r="M183"/>
  <c r="M184"/>
  <c r="G185"/>
  <c r="E186"/>
  <c r="G217"/>
  <c r="G220" s="1"/>
  <c r="J244"/>
  <c r="I251" s="1"/>
  <c r="K244"/>
  <c r="I252" s="1"/>
  <c r="L247"/>
  <c r="L248"/>
  <c r="H251"/>
  <c r="J251"/>
  <c r="H252"/>
  <c r="J252"/>
  <c r="H253"/>
  <c r="K253" s="1"/>
  <c r="E261" s="1"/>
  <c r="O261"/>
  <c r="P261" s="1"/>
  <c r="O262"/>
  <c r="P262" s="1"/>
  <c r="O263"/>
  <c r="P263" s="1"/>
  <c r="P264"/>
  <c r="H266"/>
  <c r="J266"/>
  <c r="K266"/>
  <c r="J275" s="1"/>
  <c r="H267"/>
  <c r="J267"/>
  <c r="K267"/>
  <c r="J276" s="1"/>
  <c r="H268"/>
  <c r="J268"/>
  <c r="E275"/>
  <c r="F275"/>
  <c r="H275"/>
  <c r="I275" s="1"/>
  <c r="L275"/>
  <c r="E276"/>
  <c r="G276" s="1"/>
  <c r="H276"/>
  <c r="I276" s="1"/>
  <c r="L276"/>
  <c r="E277"/>
  <c r="G277" s="1"/>
  <c r="H284" s="1"/>
  <c r="E278"/>
  <c r="E290"/>
  <c r="C11" i="26"/>
  <c r="C14"/>
  <c r="D14"/>
  <c r="C17"/>
  <c r="D17"/>
  <c r="C20"/>
  <c r="D20"/>
  <c r="C23"/>
  <c r="D23"/>
  <c r="C26"/>
  <c r="D26"/>
  <c r="C9" i="24"/>
  <c r="O9" s="1"/>
  <c r="O13"/>
  <c r="O33"/>
  <c r="O35"/>
  <c r="L34" i="21"/>
  <c r="C10" i="9"/>
  <c r="F11" i="87" s="1"/>
  <c r="G10" i="9"/>
  <c r="F14" i="87" s="1"/>
  <c r="B12" i="9"/>
  <c r="C12"/>
  <c r="F29" i="87" s="1"/>
  <c r="D12" i="9"/>
  <c r="L28" i="87" s="1"/>
  <c r="M28" s="1"/>
  <c r="K32" s="1"/>
  <c r="G12" i="9"/>
  <c r="F33" i="87" s="1"/>
  <c r="H12" i="9"/>
  <c r="B14"/>
  <c r="E14" s="1"/>
  <c r="I14" s="1"/>
  <c r="C14"/>
  <c r="G14"/>
  <c r="E18" i="149" s="1"/>
  <c r="E15" i="9"/>
  <c r="E16"/>
  <c r="B17"/>
  <c r="F18" i="87" s="1"/>
  <c r="C17" i="9"/>
  <c r="F19" i="87" s="1"/>
  <c r="D17" i="9"/>
  <c r="D46" i="149" s="1"/>
  <c r="G17" i="9"/>
  <c r="F23" i="87" s="1"/>
  <c r="E46" i="149"/>
  <c r="L18" i="87" s="1"/>
  <c r="E18" i="9"/>
  <c r="B19"/>
  <c r="C19"/>
  <c r="G19"/>
  <c r="E20"/>
  <c r="I20" s="1"/>
  <c r="B21"/>
  <c r="F56" i="87" s="1"/>
  <c r="N56" s="1"/>
  <c r="G21" i="9"/>
  <c r="B23"/>
  <c r="C23"/>
  <c r="D34" i="149" s="1"/>
  <c r="I23" i="8" s="1"/>
  <c r="D23" i="9"/>
  <c r="G23"/>
  <c r="E34" i="149" s="1"/>
  <c r="N23" i="8" s="1"/>
  <c r="H23" i="9"/>
  <c r="E48" i="149" s="1"/>
  <c r="D25" i="9"/>
  <c r="E22" i="149"/>
  <c r="H25" i="9"/>
  <c r="D27"/>
  <c r="L37" i="87" s="1"/>
  <c r="M37" s="1"/>
  <c r="G27" i="9"/>
  <c r="H27"/>
  <c r="L41" i="87" s="1"/>
  <c r="H29" i="9"/>
  <c r="R7" i="8"/>
  <c r="D8"/>
  <c r="G8" s="1"/>
  <c r="I8"/>
  <c r="L8"/>
  <c r="N8"/>
  <c r="Q8" s="1"/>
  <c r="I9"/>
  <c r="L9"/>
  <c r="N9"/>
  <c r="Q9" s="1"/>
  <c r="D10"/>
  <c r="G10" s="1"/>
  <c r="I10"/>
  <c r="L10"/>
  <c r="N10"/>
  <c r="Q10" s="1"/>
  <c r="D11"/>
  <c r="G11" s="1"/>
  <c r="I11"/>
  <c r="L11"/>
  <c r="N11"/>
  <c r="Q11" s="1"/>
  <c r="D12"/>
  <c r="G12" s="1"/>
  <c r="I12"/>
  <c r="L12"/>
  <c r="N12"/>
  <c r="Q12" s="1"/>
  <c r="C14"/>
  <c r="L18"/>
  <c r="M18" s="1"/>
  <c r="R18" s="1"/>
  <c r="I19"/>
  <c r="I24"/>
  <c r="L24" s="1"/>
  <c r="M25"/>
  <c r="Q25" s="1"/>
  <c r="R25" s="1"/>
  <c r="C35"/>
  <c r="C36" s="1"/>
  <c r="D12" i="158"/>
  <c r="E34" s="1"/>
  <c r="C20" i="82"/>
  <c r="D14" i="158"/>
  <c r="E36" s="1"/>
  <c r="I27" i="95" s="1"/>
  <c r="K27" s="1"/>
  <c r="E37" i="158"/>
  <c r="E17"/>
  <c r="E19"/>
  <c r="C21"/>
  <c r="C24" s="1"/>
  <c r="H32" i="95"/>
  <c r="C76" i="158"/>
  <c r="C19" i="7" s="1"/>
  <c r="D76" i="158"/>
  <c r="D19" i="7" s="1"/>
  <c r="D84" i="158"/>
  <c r="D10" s="1"/>
  <c r="E10" s="1"/>
  <c r="F10" s="1"/>
  <c r="E86"/>
  <c r="F86"/>
  <c r="E88"/>
  <c r="F88"/>
  <c r="D90"/>
  <c r="D16" s="1"/>
  <c r="D92"/>
  <c r="E108"/>
  <c r="G108" s="1"/>
  <c r="H108" s="1"/>
  <c r="E109"/>
  <c r="E110"/>
  <c r="G110" s="1"/>
  <c r="H110" s="1"/>
  <c r="E111"/>
  <c r="E112"/>
  <c r="G112" s="1"/>
  <c r="H112" s="1"/>
  <c r="E113"/>
  <c r="G113" s="1"/>
  <c r="H113" s="1"/>
  <c r="E114"/>
  <c r="G114" s="1"/>
  <c r="H114" s="1"/>
  <c r="E115"/>
  <c r="G115" s="1"/>
  <c r="H115" s="1"/>
  <c r="E116"/>
  <c r="G116" s="1"/>
  <c r="H116" s="1"/>
  <c r="D118"/>
  <c r="F118"/>
  <c r="C41" i="7"/>
  <c r="C11" i="6"/>
  <c r="B10" i="9" s="1"/>
  <c r="C34" i="6"/>
  <c r="C38" s="1"/>
  <c r="C59"/>
  <c r="C65" s="1"/>
  <c r="D19" i="9"/>
  <c r="D40" i="149" s="1"/>
  <c r="H70" i="6"/>
  <c r="I70" s="1"/>
  <c r="H71"/>
  <c r="I71" s="1"/>
  <c r="H72"/>
  <c r="I72" s="1"/>
  <c r="H73"/>
  <c r="I73" s="1"/>
  <c r="H74"/>
  <c r="I74" s="1"/>
  <c r="H75"/>
  <c r="I75" s="1"/>
  <c r="H76"/>
  <c r="I76" s="1"/>
  <c r="H77"/>
  <c r="I77" s="1"/>
  <c r="H78"/>
  <c r="I78" s="1"/>
  <c r="H79"/>
  <c r="I79" s="1"/>
  <c r="H80"/>
  <c r="I80" s="1"/>
  <c r="E81"/>
  <c r="E82" s="1"/>
  <c r="H81"/>
  <c r="H82"/>
  <c r="B83"/>
  <c r="E83"/>
  <c r="H83"/>
  <c r="B84"/>
  <c r="I85"/>
  <c r="D14" i="9"/>
  <c r="E101" i="6"/>
  <c r="H101"/>
  <c r="B102"/>
  <c r="E203" s="1"/>
  <c r="E102"/>
  <c r="H102"/>
  <c r="B103"/>
  <c r="B108" s="1"/>
  <c r="E103"/>
  <c r="H103"/>
  <c r="E104"/>
  <c r="H104"/>
  <c r="E105"/>
  <c r="H105"/>
  <c r="E106"/>
  <c r="H106"/>
  <c r="E107"/>
  <c r="H107"/>
  <c r="E108"/>
  <c r="H108"/>
  <c r="E109"/>
  <c r="H109"/>
  <c r="H14" i="9"/>
  <c r="E47" i="149" s="1"/>
  <c r="E110" i="6"/>
  <c r="H110"/>
  <c r="E111"/>
  <c r="E114" s="1"/>
  <c r="H111"/>
  <c r="H112"/>
  <c r="H113"/>
  <c r="H114"/>
  <c r="I116"/>
  <c r="I118"/>
  <c r="B122"/>
  <c r="B123" s="1"/>
  <c r="B130"/>
  <c r="B131" s="1"/>
  <c r="B144"/>
  <c r="B145" s="1"/>
  <c r="B153"/>
  <c r="B154" s="1"/>
  <c r="B174"/>
  <c r="B175"/>
  <c r="AI193"/>
  <c r="AJ193"/>
  <c r="AL193" s="1"/>
  <c r="AI194" s="1"/>
  <c r="AJ194"/>
  <c r="B195"/>
  <c r="B196" s="1"/>
  <c r="AJ195"/>
  <c r="AJ196"/>
  <c r="E202"/>
  <c r="E205"/>
  <c r="P46" i="87" s="1"/>
  <c r="AI205" i="6"/>
  <c r="AJ205" s="1"/>
  <c r="AQ205" s="1"/>
  <c r="AH209"/>
  <c r="AH211" s="1"/>
  <c r="AJ209"/>
  <c r="AI210"/>
  <c r="AI213" s="1"/>
  <c r="AJ210"/>
  <c r="B215"/>
  <c r="B216" s="1"/>
  <c r="B232"/>
  <c r="B233"/>
  <c r="B238" s="1"/>
  <c r="C21" i="9"/>
  <c r="D21"/>
  <c r="L56" i="87" s="1"/>
  <c r="M56" s="1"/>
  <c r="K60" s="1"/>
  <c r="D10" i="171"/>
  <c r="E10"/>
  <c r="D15"/>
  <c r="D17"/>
  <c r="D22"/>
  <c r="D27"/>
  <c r="D29"/>
  <c r="D31"/>
  <c r="D33"/>
  <c r="D35"/>
  <c r="D37"/>
  <c r="D39"/>
  <c r="D41"/>
  <c r="D43"/>
  <c r="D44"/>
  <c r="D45"/>
  <c r="D47"/>
  <c r="D49"/>
  <c r="D54"/>
  <c r="D56"/>
  <c r="D58"/>
  <c r="D60"/>
  <c r="D62"/>
  <c r="D64"/>
  <c r="D65"/>
  <c r="D66"/>
  <c r="D67"/>
  <c r="D68"/>
  <c r="D69"/>
  <c r="D70"/>
  <c r="D18"/>
  <c r="D20"/>
  <c r="D21"/>
  <c r="D32"/>
  <c r="D46"/>
  <c r="D48" i="149"/>
  <c r="E17"/>
  <c r="E19" s="1"/>
  <c r="H83" i="95"/>
  <c r="K83" s="1"/>
  <c r="L83" s="1"/>
  <c r="J13" i="8"/>
  <c r="S134" i="27"/>
  <c r="M107"/>
  <c r="L108"/>
  <c r="R25"/>
  <c r="F50" i="83"/>
  <c r="F28"/>
  <c r="F24"/>
  <c r="F11"/>
  <c r="I21" i="338"/>
  <c r="B76" i="95"/>
  <c r="F63" i="149"/>
  <c r="D35" i="97"/>
  <c r="E35" s="1"/>
  <c r="C64" i="149"/>
  <c r="E112" i="6"/>
  <c r="E113" s="1"/>
  <c r="I113" s="1"/>
  <c r="L266" i="27"/>
  <c r="T147"/>
  <c r="F27"/>
  <c r="S83" i="83"/>
  <c r="E13"/>
  <c r="H24" i="95"/>
  <c r="G177" i="27"/>
  <c r="H177" s="1"/>
  <c r="Q114"/>
  <c r="H46" i="339"/>
  <c r="H56"/>
  <c r="M100" i="27"/>
  <c r="F9" i="83"/>
  <c r="B65" i="149"/>
  <c r="F15" i="83"/>
  <c r="B89" i="6"/>
  <c r="B93" s="1"/>
  <c r="B70"/>
  <c r="C40"/>
  <c r="B46" s="1"/>
  <c r="C47" s="1"/>
  <c r="H185" i="27"/>
  <c r="G198" s="1"/>
  <c r="L114"/>
  <c r="G81" i="83"/>
  <c r="C141" i="27"/>
  <c r="C143" s="1"/>
  <c r="E246"/>
  <c r="B253" i="6"/>
  <c r="E204"/>
  <c r="B104"/>
  <c r="F57" i="83"/>
  <c r="F58" s="1"/>
  <c r="R113" i="27"/>
  <c r="G123"/>
  <c r="Q26" i="8"/>
  <c r="G172" i="27"/>
  <c r="C15" i="6"/>
  <c r="B21" s="1"/>
  <c r="K108" i="27"/>
  <c r="E58" i="83"/>
  <c r="G17" i="394"/>
  <c r="D5" i="96"/>
  <c r="D47" i="149"/>
  <c r="E29" i="9"/>
  <c r="C5" i="171"/>
  <c r="F17" i="394"/>
  <c r="B30" i="95"/>
  <c r="D30" s="1"/>
  <c r="I38" i="8"/>
  <c r="L23"/>
  <c r="E207" i="6"/>
  <c r="H21" i="9"/>
  <c r="M112" i="27"/>
  <c r="I168"/>
  <c r="D22" i="149"/>
  <c r="I20" i="8" s="1"/>
  <c r="D14" i="97"/>
  <c r="H33"/>
  <c r="M18" i="394"/>
  <c r="C22" i="490" s="1"/>
  <c r="D17" i="419"/>
  <c r="G41"/>
  <c r="K30" i="376"/>
  <c r="C41" i="10"/>
  <c r="E6"/>
  <c r="E36"/>
  <c r="I44" i="27"/>
  <c r="O44"/>
  <c r="I104" i="6"/>
  <c r="I81"/>
  <c r="F23" i="26"/>
  <c r="G275" i="27"/>
  <c r="M133"/>
  <c r="W154" i="83"/>
  <c r="F115"/>
  <c r="R118" s="1"/>
  <c r="F22"/>
  <c r="H100" i="27"/>
  <c r="E14" i="376"/>
  <c r="E16" s="1"/>
  <c r="P108" i="27"/>
  <c r="E21" i="10"/>
  <c r="H10" i="393"/>
  <c r="N44" i="27"/>
  <c r="D52" i="149"/>
  <c r="D16" i="419"/>
  <c r="N131" i="27"/>
  <c r="D44"/>
  <c r="C23" i="394"/>
  <c r="D23" s="1"/>
  <c r="C23" i="419"/>
  <c r="C24" s="1"/>
  <c r="H41"/>
  <c r="H40"/>
  <c r="G40"/>
  <c r="F29" i="9"/>
  <c r="E206" i="6"/>
  <c r="AI212"/>
  <c r="I103"/>
  <c r="I102"/>
  <c r="F20" i="26"/>
  <c r="F14"/>
  <c r="F282" i="27"/>
  <c r="N132"/>
  <c r="R83" i="83"/>
  <c r="S55"/>
  <c r="S56" s="1"/>
  <c r="R127" s="1"/>
  <c r="M54"/>
  <c r="F37"/>
  <c r="E20"/>
  <c r="G115" i="27"/>
  <c r="D11" i="376"/>
  <c r="F39" i="419"/>
  <c r="C57"/>
  <c r="E7" i="10"/>
  <c r="E10" i="393"/>
  <c r="J44" i="27"/>
  <c r="R107"/>
  <c r="E44"/>
  <c r="F57" i="419"/>
  <c r="F56"/>
  <c r="C56"/>
  <c r="C53" i="6"/>
  <c r="D50" i="171"/>
  <c r="B234" i="6"/>
  <c r="F23" i="83"/>
  <c r="L22" i="95"/>
  <c r="M76" s="1"/>
  <c r="C27" i="376"/>
  <c r="D26"/>
  <c r="F283" i="27"/>
  <c r="C39" i="6"/>
  <c r="E17" i="9"/>
  <c r="F17" s="1"/>
  <c r="F17" i="83"/>
  <c r="D25" i="376"/>
  <c r="D27" s="1"/>
  <c r="I179" i="27"/>
  <c r="J179" s="1"/>
  <c r="C39" i="419"/>
  <c r="F10" i="393"/>
  <c r="C55" i="419"/>
  <c r="E25" i="376"/>
  <c r="D61" i="171"/>
  <c r="D34"/>
  <c r="D26"/>
  <c r="D59"/>
  <c r="D57"/>
  <c r="D38"/>
  <c r="D48"/>
  <c r="D36"/>
  <c r="D55"/>
  <c r="D53"/>
  <c r="D73"/>
  <c r="D12"/>
  <c r="D19"/>
  <c r="D63"/>
  <c r="D30"/>
  <c r="D11"/>
  <c r="D14"/>
  <c r="D16"/>
  <c r="D40"/>
  <c r="D42"/>
  <c r="L6" i="393"/>
  <c r="D52" i="171"/>
  <c r="D7"/>
  <c r="E7"/>
  <c r="E129" i="83"/>
  <c r="F129" s="1"/>
  <c r="D24" i="171"/>
  <c r="D83"/>
  <c r="E5"/>
  <c r="D5"/>
  <c r="F14" i="8"/>
  <c r="E23" i="149"/>
  <c r="G6" i="393" l="1"/>
  <c r="M24" i="8"/>
  <c r="Q24" s="1"/>
  <c r="R24" s="1"/>
  <c r="I23" i="394"/>
  <c r="D7" i="97"/>
  <c r="F7" s="1"/>
  <c r="C48" i="10"/>
  <c r="C50" s="1"/>
  <c r="C51" s="1"/>
  <c r="D12" i="393" s="1"/>
  <c r="E49" i="149"/>
  <c r="L60" i="87"/>
  <c r="M60" s="1"/>
  <c r="E6" i="96"/>
  <c r="F42" i="87"/>
  <c r="C34" i="9"/>
  <c r="K26"/>
  <c r="F46" i="87"/>
  <c r="N46" s="1"/>
  <c r="O46" s="1"/>
  <c r="L32"/>
  <c r="M32" s="1"/>
  <c r="L22"/>
  <c r="D20" i="149"/>
  <c r="D45" s="1"/>
  <c r="I13" i="8" s="1"/>
  <c r="K57" i="87"/>
  <c r="F57"/>
  <c r="E10" i="9"/>
  <c r="I10" s="1"/>
  <c r="F10" i="87"/>
  <c r="N10" s="1"/>
  <c r="O10" s="1"/>
  <c r="F13" s="1"/>
  <c r="N13" s="1"/>
  <c r="O13" s="1"/>
  <c r="K61"/>
  <c r="F61"/>
  <c r="H30" i="9"/>
  <c r="I33" i="8"/>
  <c r="F67" i="149"/>
  <c r="Q36" i="24"/>
  <c r="Q34"/>
  <c r="Q13"/>
  <c r="E26" i="83"/>
  <c r="I165" i="27"/>
  <c r="P28"/>
  <c r="Q28"/>
  <c r="O28"/>
  <c r="L28"/>
  <c r="K28"/>
  <c r="J28"/>
  <c r="J26"/>
  <c r="K26"/>
  <c r="L26"/>
  <c r="H93"/>
  <c r="H9" s="1"/>
  <c r="F106"/>
  <c r="E6" i="97"/>
  <c r="F6"/>
  <c r="E133" i="149"/>
  <c r="D30" i="9"/>
  <c r="E27"/>
  <c r="F27" s="1"/>
  <c r="K41" i="87"/>
  <c r="M41" s="1"/>
  <c r="N37"/>
  <c r="O37" s="1"/>
  <c r="B220" i="6"/>
  <c r="B224" s="1"/>
  <c r="B225" s="1"/>
  <c r="G30" i="95"/>
  <c r="B84" s="1"/>
  <c r="D84" s="1"/>
  <c r="G84" s="1"/>
  <c r="N28" i="27"/>
  <c r="I28"/>
  <c r="I26"/>
  <c r="N25"/>
  <c r="I25"/>
  <c r="I21"/>
  <c r="F209" i="6"/>
  <c r="G209" s="1"/>
  <c r="F14" i="97"/>
  <c r="F26" i="83"/>
  <c r="M17" i="394"/>
  <c r="C21" i="490" s="1"/>
  <c r="D71" i="394"/>
  <c r="E14" i="8"/>
  <c r="E50"/>
  <c r="E51" s="1"/>
  <c r="C15" i="419"/>
  <c r="C18" i="82"/>
  <c r="E18" s="1"/>
  <c r="E9" i="158"/>
  <c r="P60" i="87"/>
  <c r="O56"/>
  <c r="N60" s="1"/>
  <c r="O6" i="393"/>
  <c r="I50" i="10"/>
  <c r="I54" s="1"/>
  <c r="I55" s="1"/>
  <c r="I56" s="1"/>
  <c r="J57"/>
  <c r="K57" s="1"/>
  <c r="E8" i="97"/>
  <c r="B85" i="6"/>
  <c r="D49" i="149"/>
  <c r="H5" i="395"/>
  <c r="K5" s="1"/>
  <c r="C14" i="419"/>
  <c r="D62" i="394"/>
  <c r="C15"/>
  <c r="D15" s="1"/>
  <c r="R21" i="27"/>
  <c r="F17" i="26"/>
  <c r="F10" i="83"/>
  <c r="F13" s="1"/>
  <c r="G10"/>
  <c r="D17"/>
  <c r="G17"/>
  <c r="AJ211" i="6"/>
  <c r="U184" i="83"/>
  <c r="E25" i="9"/>
  <c r="F25" s="1"/>
  <c r="D58" i="83"/>
  <c r="G57"/>
  <c r="G58" s="1"/>
  <c r="D50"/>
  <c r="G50"/>
  <c r="F39"/>
  <c r="G39"/>
  <c r="D38"/>
  <c r="G38"/>
  <c r="D37"/>
  <c r="G37"/>
  <c r="D36"/>
  <c r="G36"/>
  <c r="F35"/>
  <c r="G35"/>
  <c r="F34"/>
  <c r="G34"/>
  <c r="F29"/>
  <c r="G29"/>
  <c r="G32" s="1"/>
  <c r="D25"/>
  <c r="G25"/>
  <c r="D22"/>
  <c r="G22"/>
  <c r="F18"/>
  <c r="G18"/>
  <c r="D16"/>
  <c r="G16"/>
  <c r="D15"/>
  <c r="G15"/>
  <c r="D11"/>
  <c r="G11"/>
  <c r="G13" s="1"/>
  <c r="V147" i="27"/>
  <c r="Z141"/>
  <c r="I35"/>
  <c r="L267"/>
  <c r="F118"/>
  <c r="G118" s="1"/>
  <c r="G119"/>
  <c r="R106"/>
  <c r="R108" s="1"/>
  <c r="R8" s="1"/>
  <c r="K114"/>
  <c r="C25" i="23"/>
  <c r="D9" s="1"/>
  <c r="C14" i="7"/>
  <c r="B200" i="6"/>
  <c r="B203" s="1"/>
  <c r="E21" i="9"/>
  <c r="F21" s="1"/>
  <c r="I17"/>
  <c r="I106" i="6"/>
  <c r="F9" i="393"/>
  <c r="G196" i="27"/>
  <c r="F22" i="490"/>
  <c r="G22" s="1"/>
  <c r="I22" s="1"/>
  <c r="M30" i="27"/>
  <c r="E12" i="158"/>
  <c r="F34" s="1"/>
  <c r="I76" i="95" s="1"/>
  <c r="K76" s="1"/>
  <c r="L76" s="1"/>
  <c r="R131" i="83"/>
  <c r="D75"/>
  <c r="F41"/>
  <c r="D41"/>
  <c r="R125"/>
  <c r="AJ212" i="6"/>
  <c r="AI206" s="1"/>
  <c r="AJ206" s="1"/>
  <c r="AQ206" s="1"/>
  <c r="AJ213"/>
  <c r="G23" i="394"/>
  <c r="I25"/>
  <c r="E6" i="149"/>
  <c r="AL194" i="6"/>
  <c r="AI195" s="1"/>
  <c r="AL195" s="1"/>
  <c r="AI196" s="1"/>
  <c r="AL196" s="1"/>
  <c r="AI197" s="1"/>
  <c r="AJ200" s="1"/>
  <c r="I105"/>
  <c r="I82"/>
  <c r="G222" i="27"/>
  <c r="N133"/>
  <c r="M131"/>
  <c r="P33" i="394"/>
  <c r="C65" i="419" s="1"/>
  <c r="D11" i="442"/>
  <c r="D17" i="443"/>
  <c r="I83" i="6"/>
  <c r="M26" i="8"/>
  <c r="R26" s="1"/>
  <c r="E217" i="6"/>
  <c r="AI214"/>
  <c r="I114"/>
  <c r="L54" i="83"/>
  <c r="I169" i="27"/>
  <c r="I108" i="6"/>
  <c r="P114" i="27"/>
  <c r="D6" i="376"/>
  <c r="Q14" i="394"/>
  <c r="Q108" i="27"/>
  <c r="M106"/>
  <c r="M108" s="1"/>
  <c r="M8" s="1"/>
  <c r="E44" i="10"/>
  <c r="F18" s="1"/>
  <c r="B104" i="83"/>
  <c r="C104"/>
  <c r="E20" i="149"/>
  <c r="E45" s="1"/>
  <c r="D86" i="83"/>
  <c r="C86"/>
  <c r="D32" i="443"/>
  <c r="D27" i="442"/>
  <c r="L8" i="393"/>
  <c r="J6" i="394" s="1"/>
  <c r="D25" i="442"/>
  <c r="C96" i="83"/>
  <c r="B96"/>
  <c r="D19" i="443"/>
  <c r="D13" i="442"/>
  <c r="K17" i="394"/>
  <c r="C27" i="419"/>
  <c r="C16" i="394"/>
  <c r="D16" s="1"/>
  <c r="D65"/>
  <c r="C12"/>
  <c r="C11" i="419"/>
  <c r="D12" i="394"/>
  <c r="G179" i="27"/>
  <c r="G195" s="1"/>
  <c r="H165"/>
  <c r="G186"/>
  <c r="F182"/>
  <c r="R112"/>
  <c r="R114" s="1"/>
  <c r="G122"/>
  <c r="G120"/>
  <c r="M113"/>
  <c r="M114" s="1"/>
  <c r="M12" i="8"/>
  <c r="C30" i="9"/>
  <c r="D11" i="97" s="1"/>
  <c r="G11" s="1"/>
  <c r="H11" s="1"/>
  <c r="C16" i="6"/>
  <c r="B22" s="1"/>
  <c r="C22" s="1"/>
  <c r="C27" s="1"/>
  <c r="C161"/>
  <c r="D12" i="96"/>
  <c r="H45" i="149"/>
  <c r="D35" s="1"/>
  <c r="E7" i="436" s="1"/>
  <c r="B67" i="149"/>
  <c r="E5" i="96"/>
  <c r="N17" i="8"/>
  <c r="C65" i="149"/>
  <c r="H37" i="8"/>
  <c r="E14" i="97"/>
  <c r="G14" s="1"/>
  <c r="E9" i="93"/>
  <c r="B22" s="1"/>
  <c r="C19" i="82"/>
  <c r="E19" s="1"/>
  <c r="E6" s="1"/>
  <c r="D6" s="1"/>
  <c r="B24" i="95"/>
  <c r="M24" s="1"/>
  <c r="E20" i="82"/>
  <c r="E8" s="1"/>
  <c r="D8" s="1"/>
  <c r="E14" i="158"/>
  <c r="F14" s="1"/>
  <c r="B32" i="95"/>
  <c r="M32" s="1"/>
  <c r="B241" i="6"/>
  <c r="B242"/>
  <c r="G31" i="376"/>
  <c r="G32" s="1"/>
  <c r="G27"/>
  <c r="J26"/>
  <c r="J31" s="1"/>
  <c r="J32" s="1"/>
  <c r="M276" i="27"/>
  <c r="D283"/>
  <c r="E283" s="1"/>
  <c r="F31" i="376"/>
  <c r="H26"/>
  <c r="H27" s="1"/>
  <c r="F27"/>
  <c r="I26"/>
  <c r="F36"/>
  <c r="F37" s="1"/>
  <c r="N86" i="27"/>
  <c r="N93" s="1"/>
  <c r="M86"/>
  <c r="C26" i="6"/>
  <c r="D112" i="27"/>
  <c r="N35" s="1"/>
  <c r="E134" i="149"/>
  <c r="D135"/>
  <c r="D23" i="83"/>
  <c r="D26" s="1"/>
  <c r="R26" i="27"/>
  <c r="B176" i="6"/>
  <c r="I110"/>
  <c r="I107"/>
  <c r="C37"/>
  <c r="E12" i="9"/>
  <c r="R55" i="83"/>
  <c r="R56" s="1"/>
  <c r="E17" i="419"/>
  <c r="H17" i="394"/>
  <c r="I111" i="6"/>
  <c r="I109"/>
  <c r="I101"/>
  <c r="D94" i="158"/>
  <c r="F26" i="26"/>
  <c r="L268" i="27"/>
  <c r="F185"/>
  <c r="Z143"/>
  <c r="Z145" s="1"/>
  <c r="K35" i="376"/>
  <c r="D59" i="394"/>
  <c r="C83" i="419"/>
  <c r="D68" i="394"/>
  <c r="C90" i="419"/>
  <c r="K251" i="27"/>
  <c r="E259" s="1"/>
  <c r="S147"/>
  <c r="AA138" s="1"/>
  <c r="R100"/>
  <c r="W184" i="83"/>
  <c r="W168"/>
  <c r="F138" s="1"/>
  <c r="E20" i="376"/>
  <c r="G117" i="27"/>
  <c r="D9" i="83"/>
  <c r="D13" s="1"/>
  <c r="S26" i="394"/>
  <c r="E121" i="419"/>
  <c r="F121" s="1"/>
  <c r="E15" i="27"/>
  <c r="L17" i="8"/>
  <c r="M17" s="1"/>
  <c r="K252" i="27"/>
  <c r="E260" s="1"/>
  <c r="M132"/>
  <c r="N28" i="87"/>
  <c r="O28" s="1"/>
  <c r="E10" i="376"/>
  <c r="E21"/>
  <c r="D21"/>
  <c r="B27"/>
  <c r="H30"/>
  <c r="E37" i="394"/>
  <c r="E29"/>
  <c r="I10" i="393"/>
  <c r="Q23" i="394"/>
  <c r="Q27" s="1"/>
  <c r="D116" i="419"/>
  <c r="D119" s="1"/>
  <c r="D122" s="1"/>
  <c r="G48" i="10"/>
  <c r="E16" i="158"/>
  <c r="F16" s="1"/>
  <c r="E38"/>
  <c r="C21" i="82"/>
  <c r="E21" s="1"/>
  <c r="B26" i="95"/>
  <c r="D26" s="1"/>
  <c r="G13" i="8"/>
  <c r="D18" i="158"/>
  <c r="D21" s="1"/>
  <c r="E35"/>
  <c r="I26" i="95" s="1"/>
  <c r="M11" i="8"/>
  <c r="R11" s="1"/>
  <c r="M10"/>
  <c r="R10" s="1"/>
  <c r="M9"/>
  <c r="R9" s="1"/>
  <c r="M8"/>
  <c r="R8" s="1"/>
  <c r="I24" i="95"/>
  <c r="K24" s="1"/>
  <c r="H78" s="1"/>
  <c r="E51" i="158"/>
  <c r="E118"/>
  <c r="C22" i="82"/>
  <c r="E22" s="1"/>
  <c r="B21" i="95"/>
  <c r="D21" s="1"/>
  <c r="G21" s="1"/>
  <c r="G109" i="158"/>
  <c r="H109" s="1"/>
  <c r="H77" i="95"/>
  <c r="K77" s="1"/>
  <c r="L77" s="1"/>
  <c r="H79"/>
  <c r="K79" s="1"/>
  <c r="L79" s="1"/>
  <c r="Q24" i="83"/>
  <c r="E39" i="158"/>
  <c r="R12" i="8"/>
  <c r="E11" i="158"/>
  <c r="F33" s="1"/>
  <c r="I78" i="95" s="1"/>
  <c r="F40" i="419"/>
  <c r="F41"/>
  <c r="M10" i="393"/>
  <c r="J51" i="10"/>
  <c r="E38" i="149" s="1"/>
  <c r="D9" i="98" s="1"/>
  <c r="G44" i="10"/>
  <c r="H6" s="1"/>
  <c r="L14" i="393"/>
  <c r="F34" i="10"/>
  <c r="F7"/>
  <c r="D38" i="394" s="1"/>
  <c r="F35" i="10"/>
  <c r="F13"/>
  <c r="F26"/>
  <c r="F19"/>
  <c r="F53"/>
  <c r="S16" i="394"/>
  <c r="E113" i="419"/>
  <c r="F113" s="1"/>
  <c r="E50" i="10"/>
  <c r="F184" i="27"/>
  <c r="H179"/>
  <c r="AJ197" i="6"/>
  <c r="C163"/>
  <c r="C165" s="1"/>
  <c r="C167" s="1"/>
  <c r="D55" i="149"/>
  <c r="C14" i="98" s="1"/>
  <c r="E201" i="6"/>
  <c r="F17" i="158"/>
  <c r="D22" i="82"/>
  <c r="F22" s="1"/>
  <c r="F39" i="158"/>
  <c r="B261" i="6"/>
  <c r="F28" i="10"/>
  <c r="F31"/>
  <c r="F8"/>
  <c r="F21"/>
  <c r="F16"/>
  <c r="C50" i="6"/>
  <c r="C51"/>
  <c r="F206"/>
  <c r="G206"/>
  <c r="F19" i="158"/>
  <c r="F41"/>
  <c r="I86" i="95" s="1"/>
  <c r="D23" i="82"/>
  <c r="F23" s="1"/>
  <c r="D124" i="27"/>
  <c r="F121"/>
  <c r="B116" i="149"/>
  <c r="B118" s="1"/>
  <c r="F30" i="83"/>
  <c r="D32"/>
  <c r="E32"/>
  <c r="D282" i="27"/>
  <c r="M275"/>
  <c r="E124"/>
  <c r="Q35" s="1"/>
  <c r="E112"/>
  <c r="P35" s="1"/>
  <c r="F109"/>
  <c r="E21" i="419"/>
  <c r="P34" i="394"/>
  <c r="C66" i="419" s="1"/>
  <c r="R86" i="27"/>
  <c r="J36" i="376"/>
  <c r="J27"/>
  <c r="C75" i="6"/>
  <c r="C76" s="1"/>
  <c r="C71"/>
  <c r="B111"/>
  <c r="B112"/>
  <c r="I31" i="95"/>
  <c r="E55" i="158"/>
  <c r="C135" i="27"/>
  <c r="C147" s="1"/>
  <c r="F150" s="1"/>
  <c r="C144"/>
  <c r="C145" s="1"/>
  <c r="C146" s="1"/>
  <c r="C62"/>
  <c r="C64" s="1"/>
  <c r="C65" s="1"/>
  <c r="F63"/>
  <c r="E62"/>
  <c r="D62"/>
  <c r="H35" i="376"/>
  <c r="B92" i="6"/>
  <c r="M30" i="95"/>
  <c r="D23" i="419"/>
  <c r="D24" s="1"/>
  <c r="D14" i="8"/>
  <c r="C32" i="7" s="1"/>
  <c r="G30" i="9"/>
  <c r="E23"/>
  <c r="I23" s="1"/>
  <c r="F16" i="83"/>
  <c r="F20" s="1"/>
  <c r="I112" i="6"/>
  <c r="B31" i="95"/>
  <c r="C32" i="83"/>
  <c r="C59" s="1"/>
  <c r="H82" i="95"/>
  <c r="K82" s="1"/>
  <c r="L82" s="1"/>
  <c r="D16" i="376"/>
  <c r="C44" i="10"/>
  <c r="D11" s="1"/>
  <c r="R25" i="394"/>
  <c r="I29" i="9"/>
  <c r="Q27" i="83"/>
  <c r="F38"/>
  <c r="C23" i="82"/>
  <c r="E23" s="1"/>
  <c r="B180" i="6"/>
  <c r="E52" i="83"/>
  <c r="Q147" i="27"/>
  <c r="G111" i="158"/>
  <c r="H111" s="1"/>
  <c r="E41"/>
  <c r="D18" i="83"/>
  <c r="E9" i="376"/>
  <c r="I6" i="10"/>
  <c r="E19" i="9"/>
  <c r="F19" s="1"/>
  <c r="B30"/>
  <c r="B7" i="98"/>
  <c r="E12" i="393"/>
  <c r="F12" s="1"/>
  <c r="G12" s="1"/>
  <c r="D14"/>
  <c r="I12" i="9"/>
  <c r="F12"/>
  <c r="N18" i="87"/>
  <c r="O18" s="1"/>
  <c r="F22" s="1"/>
  <c r="N22" s="1"/>
  <c r="M18"/>
  <c r="K22" s="1"/>
  <c r="E52" i="149"/>
  <c r="D9" i="393"/>
  <c r="J35" i="8"/>
  <c r="J14"/>
  <c r="H81" i="95"/>
  <c r="K81" s="1"/>
  <c r="L81" s="1"/>
  <c r="L27"/>
  <c r="M81" s="1"/>
  <c r="L9" i="393"/>
  <c r="M6" s="1"/>
  <c r="O60" i="87" l="1"/>
  <c r="O22"/>
  <c r="I25" i="9"/>
  <c r="F10"/>
  <c r="M22" i="87"/>
  <c r="J8" i="394"/>
  <c r="B13" i="98"/>
  <c r="B17" s="1"/>
  <c r="B19" s="1"/>
  <c r="F22" i="10"/>
  <c r="F24"/>
  <c r="F37"/>
  <c r="F11"/>
  <c r="F9"/>
  <c r="F38"/>
  <c r="F14"/>
  <c r="F32"/>
  <c r="F44"/>
  <c r="F42"/>
  <c r="F43"/>
  <c r="F41"/>
  <c r="F23"/>
  <c r="F29"/>
  <c r="F6"/>
  <c r="F15"/>
  <c r="E45"/>
  <c r="F45" s="1"/>
  <c r="F12"/>
  <c r="F10"/>
  <c r="F27"/>
  <c r="F25"/>
  <c r="F20"/>
  <c r="F33"/>
  <c r="F36"/>
  <c r="F17"/>
  <c r="F30"/>
  <c r="F40"/>
  <c r="F39"/>
  <c r="F50" i="87"/>
  <c r="N50"/>
  <c r="O50" s="1"/>
  <c r="G50" i="8"/>
  <c r="G35"/>
  <c r="I14"/>
  <c r="I35"/>
  <c r="J17" i="394"/>
  <c r="L17" s="1"/>
  <c r="E16" i="419"/>
  <c r="D16" i="443"/>
  <c r="N17" i="394" s="1"/>
  <c r="K30" i="27"/>
  <c r="L30"/>
  <c r="J30"/>
  <c r="I30"/>
  <c r="O26"/>
  <c r="Q26"/>
  <c r="P26"/>
  <c r="H15"/>
  <c r="H31" s="1"/>
  <c r="C60" i="83"/>
  <c r="C61" s="1"/>
  <c r="C77" s="1"/>
  <c r="E88" s="1"/>
  <c r="M93" i="27"/>
  <c r="M9" s="1"/>
  <c r="R93"/>
  <c r="R9" s="1"/>
  <c r="N8"/>
  <c r="C32" i="23"/>
  <c r="F25"/>
  <c r="C30"/>
  <c r="D50" i="8"/>
  <c r="D35"/>
  <c r="I27" i="9"/>
  <c r="I21"/>
  <c r="F41" i="87"/>
  <c r="N41"/>
  <c r="O41" s="1"/>
  <c r="F36" i="158"/>
  <c r="N26" i="27"/>
  <c r="N21"/>
  <c r="O66"/>
  <c r="P66" s="1"/>
  <c r="Q77" s="1"/>
  <c r="Q78" s="1"/>
  <c r="I7"/>
  <c r="P53"/>
  <c r="P54" s="1"/>
  <c r="E59" i="149"/>
  <c r="G14" i="8"/>
  <c r="F60" i="87"/>
  <c r="D52" i="83"/>
  <c r="F32"/>
  <c r="G50" i="10"/>
  <c r="G54" s="1"/>
  <c r="G55" s="1"/>
  <c r="G56" s="1"/>
  <c r="G60"/>
  <c r="G62" s="1"/>
  <c r="G63" s="1"/>
  <c r="F32" i="87"/>
  <c r="N32"/>
  <c r="O32" s="1"/>
  <c r="C39" i="7"/>
  <c r="C45" s="1"/>
  <c r="K26" i="376"/>
  <c r="K27" s="1"/>
  <c r="E27" s="1"/>
  <c r="G36"/>
  <c r="G37" s="1"/>
  <c r="X9" i="27"/>
  <c r="X12" s="1"/>
  <c r="F9"/>
  <c r="G9" s="1"/>
  <c r="G15" s="1"/>
  <c r="G31" s="1"/>
  <c r="G33" s="1"/>
  <c r="J8"/>
  <c r="K8"/>
  <c r="D14" i="10"/>
  <c r="D39"/>
  <c r="D10"/>
  <c r="D33"/>
  <c r="D42"/>
  <c r="F52" i="83"/>
  <c r="G52"/>
  <c r="G26"/>
  <c r="D20"/>
  <c r="G20"/>
  <c r="D37" i="27"/>
  <c r="G197"/>
  <c r="G224" s="1"/>
  <c r="U31" s="1"/>
  <c r="X11"/>
  <c r="H13" i="8"/>
  <c r="H35" s="1"/>
  <c r="B204" i="6"/>
  <c r="B205" s="1"/>
  <c r="E11" i="97"/>
  <c r="K6" i="395"/>
  <c r="L10" s="1"/>
  <c r="T30" i="27"/>
  <c r="D9" i="10"/>
  <c r="D20"/>
  <c r="D13"/>
  <c r="M21" i="95"/>
  <c r="G283" i="27"/>
  <c r="H283" s="1"/>
  <c r="I172"/>
  <c r="AJ198" i="6"/>
  <c r="AJ202"/>
  <c r="H6" i="393"/>
  <c r="I84" i="6"/>
  <c r="I86" s="1"/>
  <c r="I88" s="1"/>
  <c r="M29" i="27"/>
  <c r="AJ201" i="6"/>
  <c r="F38" i="419"/>
  <c r="F42" s="1"/>
  <c r="F44" s="1"/>
  <c r="I115" i="6"/>
  <c r="I117" s="1"/>
  <c r="I120" s="1"/>
  <c r="D40" i="10"/>
  <c r="D15"/>
  <c r="D34"/>
  <c r="E11" i="376"/>
  <c r="AJ199" i="6"/>
  <c r="J7" i="394"/>
  <c r="N18"/>
  <c r="F21" i="490"/>
  <c r="G21" s="1"/>
  <c r="J53" i="10"/>
  <c r="J54" s="1"/>
  <c r="E12" i="82"/>
  <c r="B33" i="95"/>
  <c r="D24"/>
  <c r="G24" s="1"/>
  <c r="B78" s="1"/>
  <c r="D78" s="1"/>
  <c r="G78" s="1"/>
  <c r="F12" i="158"/>
  <c r="Q28" i="83"/>
  <c r="E30" i="9"/>
  <c r="G25" i="394"/>
  <c r="H23"/>
  <c r="H25" s="1"/>
  <c r="D32" i="95"/>
  <c r="G32" s="1"/>
  <c r="B86" s="1"/>
  <c r="D86" s="1"/>
  <c r="G86" s="1"/>
  <c r="E31" i="27"/>
  <c r="E33" s="1"/>
  <c r="E208" i="6"/>
  <c r="E211" s="1"/>
  <c r="E216"/>
  <c r="F58" i="10"/>
  <c r="D41"/>
  <c r="D38"/>
  <c r="D12"/>
  <c r="D22"/>
  <c r="D7"/>
  <c r="D23"/>
  <c r="C45"/>
  <c r="D45" s="1"/>
  <c r="D37"/>
  <c r="D26"/>
  <c r="D31"/>
  <c r="D32"/>
  <c r="D17"/>
  <c r="D30"/>
  <c r="D29" i="442"/>
  <c r="D30" s="1"/>
  <c r="D43" i="10"/>
  <c r="D36"/>
  <c r="D19"/>
  <c r="D24"/>
  <c r="D29"/>
  <c r="D16"/>
  <c r="D25"/>
  <c r="D27"/>
  <c r="D6"/>
  <c r="D18"/>
  <c r="E12" i="96"/>
  <c r="D33" i="443"/>
  <c r="D21" i="10"/>
  <c r="D44"/>
  <c r="D8"/>
  <c r="D35"/>
  <c r="D28"/>
  <c r="C5" i="98"/>
  <c r="I27" i="394" s="1"/>
  <c r="D16" i="97"/>
  <c r="I19" i="9"/>
  <c r="C160" i="6"/>
  <c r="C162" s="1"/>
  <c r="Q17" i="8"/>
  <c r="Q14" i="83"/>
  <c r="F38" i="158"/>
  <c r="F55" i="419"/>
  <c r="D136" i="149"/>
  <c r="E135"/>
  <c r="H36" i="376"/>
  <c r="H37" s="1"/>
  <c r="I27"/>
  <c r="I31"/>
  <c r="B243" i="6"/>
  <c r="S25" i="394"/>
  <c r="E120" i="419"/>
  <c r="F120" s="1"/>
  <c r="F32" i="376"/>
  <c r="H31"/>
  <c r="H32" s="1"/>
  <c r="E59" i="83"/>
  <c r="D15" i="27"/>
  <c r="D31" s="1"/>
  <c r="D33" s="1"/>
  <c r="D73" i="394"/>
  <c r="C96" i="419"/>
  <c r="C29"/>
  <c r="B27" i="394"/>
  <c r="B18"/>
  <c r="C18"/>
  <c r="D29"/>
  <c r="C27"/>
  <c r="C41" i="419"/>
  <c r="C38" s="1"/>
  <c r="C42" s="1"/>
  <c r="C44" s="1"/>
  <c r="D10" i="393"/>
  <c r="C44" i="27"/>
  <c r="G121"/>
  <c r="H51" i="10"/>
  <c r="D38" i="149" s="1"/>
  <c r="C9" i="98" s="1"/>
  <c r="D32" i="97" s="1"/>
  <c r="E32" s="1"/>
  <c r="K78" i="95"/>
  <c r="E18" i="158"/>
  <c r="E40"/>
  <c r="E43" s="1"/>
  <c r="C12" i="98" s="1"/>
  <c r="H118" i="158"/>
  <c r="E57"/>
  <c r="F57" s="1"/>
  <c r="I30" i="95"/>
  <c r="K30" s="1"/>
  <c r="E24" i="82"/>
  <c r="D14" i="7"/>
  <c r="D24" i="158"/>
  <c r="F11"/>
  <c r="D19" i="82"/>
  <c r="F19" s="1"/>
  <c r="D18"/>
  <c r="F18" s="1"/>
  <c r="F9" i="158"/>
  <c r="H31" i="10"/>
  <c r="H11"/>
  <c r="H26"/>
  <c r="H8"/>
  <c r="H23"/>
  <c r="H30"/>
  <c r="H40"/>
  <c r="H38"/>
  <c r="H21"/>
  <c r="H32"/>
  <c r="H36"/>
  <c r="H20"/>
  <c r="H17"/>
  <c r="H29"/>
  <c r="H39"/>
  <c r="H43"/>
  <c r="H24"/>
  <c r="H18"/>
  <c r="H7"/>
  <c r="G45"/>
  <c r="H45" s="1"/>
  <c r="H10"/>
  <c r="H34"/>
  <c r="H14"/>
  <c r="H35"/>
  <c r="H42"/>
  <c r="H9"/>
  <c r="H28"/>
  <c r="H22"/>
  <c r="H13"/>
  <c r="H25"/>
  <c r="H37"/>
  <c r="H41"/>
  <c r="H15"/>
  <c r="H33"/>
  <c r="H12"/>
  <c r="H19"/>
  <c r="H16"/>
  <c r="H27"/>
  <c r="H8" i="393"/>
  <c r="F8" i="394" s="1"/>
  <c r="E38"/>
  <c r="C38"/>
  <c r="F38" s="1"/>
  <c r="C149" i="27"/>
  <c r="C148"/>
  <c r="F142" s="1"/>
  <c r="I44" i="10"/>
  <c r="J6" s="1"/>
  <c r="F202" i="6"/>
  <c r="G202"/>
  <c r="M35" i="27"/>
  <c r="I84" i="95"/>
  <c r="F186" i="27"/>
  <c r="B94" i="6"/>
  <c r="C24" i="82"/>
  <c r="E26" i="376"/>
  <c r="K31" i="95"/>
  <c r="B262" i="6"/>
  <c r="D21" i="82"/>
  <c r="F21" s="1"/>
  <c r="F12" s="1"/>
  <c r="F37" i="158"/>
  <c r="I85" i="95" s="1"/>
  <c r="P44" i="27"/>
  <c r="H39" i="419"/>
  <c r="H38" s="1"/>
  <c r="H42" s="1"/>
  <c r="H44" s="1"/>
  <c r="N10" i="393"/>
  <c r="E282" i="27"/>
  <c r="G282" s="1"/>
  <c r="H282" s="1"/>
  <c r="G201" i="6"/>
  <c r="C52"/>
  <c r="F201"/>
  <c r="AL197"/>
  <c r="AI198" s="1"/>
  <c r="AL198" s="1"/>
  <c r="AI199" s="1"/>
  <c r="AL199" s="1"/>
  <c r="AI200" s="1"/>
  <c r="AL200" s="1"/>
  <c r="AI201" s="1"/>
  <c r="AL201" s="1"/>
  <c r="AI202" s="1"/>
  <c r="AL202" s="1"/>
  <c r="AO202"/>
  <c r="AQ202" s="1"/>
  <c r="AQ207" s="1"/>
  <c r="F30" i="9"/>
  <c r="F51" i="158"/>
  <c r="J37" i="376"/>
  <c r="F112" i="27"/>
  <c r="N20" i="8"/>
  <c r="N33" s="1"/>
  <c r="N13"/>
  <c r="D31" i="95"/>
  <c r="M31"/>
  <c r="F205" i="6"/>
  <c r="P50" i="87" s="1"/>
  <c r="G205" i="6"/>
  <c r="D63" i="27"/>
  <c r="D64" s="1"/>
  <c r="D65" s="1"/>
  <c r="E63"/>
  <c r="E64" s="1"/>
  <c r="E65" s="1"/>
  <c r="C138"/>
  <c r="C150" s="1"/>
  <c r="G150" s="1"/>
  <c r="G203" i="6"/>
  <c r="F203"/>
  <c r="O35" i="27"/>
  <c r="R35" s="1"/>
  <c r="F124"/>
  <c r="G118" i="158"/>
  <c r="G39" i="419"/>
  <c r="G38" s="1"/>
  <c r="G42" s="1"/>
  <c r="G44" s="1"/>
  <c r="J10" i="393"/>
  <c r="K44" i="27"/>
  <c r="E59" i="158"/>
  <c r="F59" s="1"/>
  <c r="I32" i="95"/>
  <c r="K32" s="1"/>
  <c r="B184" i="6"/>
  <c r="B183"/>
  <c r="F207"/>
  <c r="F217" s="1"/>
  <c r="C20" i="490" s="1"/>
  <c r="G207" i="6"/>
  <c r="B113"/>
  <c r="M8" i="393"/>
  <c r="M9" s="1"/>
  <c r="N6" s="1"/>
  <c r="C15" i="98"/>
  <c r="C16" s="1"/>
  <c r="E212" i="6"/>
  <c r="L21" i="95"/>
  <c r="B75"/>
  <c r="G25" i="23"/>
  <c r="D14" i="82" l="1"/>
  <c r="D12"/>
  <c r="B7" i="394"/>
  <c r="B6"/>
  <c r="B8"/>
  <c r="K8"/>
  <c r="C32" i="98"/>
  <c r="B28"/>
  <c r="C40" i="97" s="1"/>
  <c r="C42" s="1"/>
  <c r="K6" i="394"/>
  <c r="F6"/>
  <c r="I30" i="9"/>
  <c r="R17" i="8"/>
  <c r="T29" i="27"/>
  <c r="T31" s="1"/>
  <c r="U30" s="1"/>
  <c r="R30" s="1"/>
  <c r="L29"/>
  <c r="K29"/>
  <c r="J29"/>
  <c r="I29"/>
  <c r="H33"/>
  <c r="E11" i="394" s="1"/>
  <c r="C82" i="419" s="1"/>
  <c r="L12" i="27"/>
  <c r="K12"/>
  <c r="J12"/>
  <c r="Q7"/>
  <c r="P7"/>
  <c r="O7"/>
  <c r="P9"/>
  <c r="Q9" s="1"/>
  <c r="F60" i="83"/>
  <c r="K9" i="27"/>
  <c r="L9" s="1"/>
  <c r="E60" i="83"/>
  <c r="D60" s="1"/>
  <c r="X13" i="27"/>
  <c r="X14" s="1"/>
  <c r="F15"/>
  <c r="F31" s="1"/>
  <c r="F33" s="1"/>
  <c r="Q66"/>
  <c r="Q67" s="1"/>
  <c r="I12"/>
  <c r="T37"/>
  <c r="S7"/>
  <c r="N7"/>
  <c r="T36"/>
  <c r="I45" i="149"/>
  <c r="L36" i="27"/>
  <c r="I36"/>
  <c r="J36"/>
  <c r="I15" i="394"/>
  <c r="D59" i="83"/>
  <c r="F59"/>
  <c r="G57" i="10"/>
  <c r="H57" s="1"/>
  <c r="E6" i="393"/>
  <c r="E8" s="1"/>
  <c r="C7" i="394" s="1"/>
  <c r="L78" i="95"/>
  <c r="L24"/>
  <c r="M78" s="1"/>
  <c r="H129" i="27"/>
  <c r="H130" s="1"/>
  <c r="H131" s="1"/>
  <c r="H132" s="1"/>
  <c r="Q71"/>
  <c r="Q72" s="1"/>
  <c r="D36"/>
  <c r="J9" i="394"/>
  <c r="G59" i="83"/>
  <c r="G78" s="1"/>
  <c r="E37" i="27"/>
  <c r="F37"/>
  <c r="G36"/>
  <c r="G37"/>
  <c r="E36"/>
  <c r="H14" i="8"/>
  <c r="H50" s="1"/>
  <c r="H51" s="1"/>
  <c r="I21" i="490"/>
  <c r="H186" i="27"/>
  <c r="K7" i="395"/>
  <c r="L11" s="1"/>
  <c r="D33" i="442"/>
  <c r="F9" i="490" s="1"/>
  <c r="D32" i="442"/>
  <c r="F20" i="490"/>
  <c r="G20" s="1"/>
  <c r="E213" i="6"/>
  <c r="E219" s="1"/>
  <c r="E220" s="1"/>
  <c r="E14" i="82"/>
  <c r="E28" i="436" s="1"/>
  <c r="D10" i="442"/>
  <c r="D15" i="443"/>
  <c r="M27" i="27"/>
  <c r="F56" i="10"/>
  <c r="O10" i="393"/>
  <c r="D34" i="443" s="1"/>
  <c r="D35" s="1"/>
  <c r="H9" i="393"/>
  <c r="I6" s="1"/>
  <c r="I8" s="1"/>
  <c r="G8" i="394" s="1"/>
  <c r="R13"/>
  <c r="D27" i="419"/>
  <c r="B88" i="83"/>
  <c r="D88" s="1"/>
  <c r="D90" s="1"/>
  <c r="E13" i="394"/>
  <c r="C84" i="419" s="1"/>
  <c r="R20" i="27"/>
  <c r="R18"/>
  <c r="P37"/>
  <c r="P36"/>
  <c r="J37"/>
  <c r="L37"/>
  <c r="K37"/>
  <c r="F55" i="158"/>
  <c r="F45" i="27"/>
  <c r="D27" i="394"/>
  <c r="D18"/>
  <c r="E136" i="149"/>
  <c r="D137"/>
  <c r="B185" i="6"/>
  <c r="C58" i="419"/>
  <c r="C45"/>
  <c r="G10" i="393"/>
  <c r="I36" i="376"/>
  <c r="K31"/>
  <c r="K32" s="1"/>
  <c r="M32" s="1"/>
  <c r="I32"/>
  <c r="B86" i="83"/>
  <c r="E86" s="1"/>
  <c r="F44" i="27"/>
  <c r="N37"/>
  <c r="F65"/>
  <c r="H53" i="10"/>
  <c r="H54" s="1"/>
  <c r="F40" i="158"/>
  <c r="F18"/>
  <c r="H84" i="95"/>
  <c r="K84" s="1"/>
  <c r="L84" s="1"/>
  <c r="L30"/>
  <c r="M84" s="1"/>
  <c r="F6" i="82"/>
  <c r="H44" i="10"/>
  <c r="H14" i="393"/>
  <c r="F7" i="394"/>
  <c r="F204" i="6"/>
  <c r="F216" s="1"/>
  <c r="C19" i="490" s="1"/>
  <c r="G204" i="6"/>
  <c r="K10" i="393"/>
  <c r="N14" i="8"/>
  <c r="H85" i="95"/>
  <c r="I37" i="27"/>
  <c r="G124"/>
  <c r="Q37"/>
  <c r="I33" i="95"/>
  <c r="H86"/>
  <c r="K86" s="1"/>
  <c r="L86" s="1"/>
  <c r="L32"/>
  <c r="M86" s="1"/>
  <c r="D96" i="83"/>
  <c r="E96" s="1"/>
  <c r="L44" i="27"/>
  <c r="O36"/>
  <c r="O37"/>
  <c r="D104" i="83"/>
  <c r="E104" s="1"/>
  <c r="Q44" i="27"/>
  <c r="F208" i="6"/>
  <c r="F211" s="1"/>
  <c r="E55" i="149"/>
  <c r="C151" i="27"/>
  <c r="G142" s="1"/>
  <c r="R8" i="394"/>
  <c r="G31" i="95"/>
  <c r="D33"/>
  <c r="F146" i="27"/>
  <c r="F149"/>
  <c r="F144"/>
  <c r="E257"/>
  <c r="F145"/>
  <c r="J21" i="10"/>
  <c r="J40"/>
  <c r="J12"/>
  <c r="J37"/>
  <c r="J14"/>
  <c r="J28"/>
  <c r="J41"/>
  <c r="J30"/>
  <c r="J18"/>
  <c r="J43"/>
  <c r="J13"/>
  <c r="J34"/>
  <c r="J39"/>
  <c r="J29"/>
  <c r="J17"/>
  <c r="J35"/>
  <c r="J36"/>
  <c r="J33"/>
  <c r="J31"/>
  <c r="I45"/>
  <c r="J45" s="1"/>
  <c r="J26"/>
  <c r="J20"/>
  <c r="J27"/>
  <c r="J9"/>
  <c r="J10"/>
  <c r="J23"/>
  <c r="J16"/>
  <c r="J42"/>
  <c r="J19"/>
  <c r="J7"/>
  <c r="J32"/>
  <c r="J25"/>
  <c r="J15"/>
  <c r="J22"/>
  <c r="J8"/>
  <c r="J11"/>
  <c r="J38"/>
  <c r="J24"/>
  <c r="J44"/>
  <c r="G211" i="6"/>
  <c r="N8" i="393"/>
  <c r="N9" s="1"/>
  <c r="M75" i="95"/>
  <c r="D75"/>
  <c r="K7" i="394"/>
  <c r="E9" i="393" l="1"/>
  <c r="F6" s="1"/>
  <c r="F8" s="1"/>
  <c r="D7" i="394" s="1"/>
  <c r="C8"/>
  <c r="C6"/>
  <c r="L8"/>
  <c r="D8"/>
  <c r="C21" i="98"/>
  <c r="B30"/>
  <c r="B32"/>
  <c r="F28"/>
  <c r="L6" i="394"/>
  <c r="M6" s="1"/>
  <c r="M8"/>
  <c r="F13" i="436" s="1"/>
  <c r="G6" i="394"/>
  <c r="Q30" i="27"/>
  <c r="O30"/>
  <c r="P30"/>
  <c r="N30"/>
  <c r="S12"/>
  <c r="N12"/>
  <c r="F61" i="83"/>
  <c r="D61"/>
  <c r="D77" s="1"/>
  <c r="E61"/>
  <c r="Q18" i="27"/>
  <c r="P18"/>
  <c r="O18"/>
  <c r="Q20"/>
  <c r="P20"/>
  <c r="O20"/>
  <c r="Q12"/>
  <c r="P12"/>
  <c r="O12"/>
  <c r="J27"/>
  <c r="C10" i="419"/>
  <c r="F46" i="27"/>
  <c r="D46" s="1"/>
  <c r="Q82"/>
  <c r="Q83" s="1"/>
  <c r="Q73"/>
  <c r="T39"/>
  <c r="N20"/>
  <c r="N18"/>
  <c r="T38"/>
  <c r="E35" i="149"/>
  <c r="D24" i="443"/>
  <c r="C30" i="490"/>
  <c r="J15" i="27"/>
  <c r="L15"/>
  <c r="I13"/>
  <c r="I15" s="1"/>
  <c r="F20" i="436"/>
  <c r="D44" i="149"/>
  <c r="Q15" i="83"/>
  <c r="Q16" s="1"/>
  <c r="Q17" s="1"/>
  <c r="E77" s="1"/>
  <c r="D58" i="394"/>
  <c r="I16"/>
  <c r="K15" i="27"/>
  <c r="I27"/>
  <c r="L27"/>
  <c r="K27"/>
  <c r="F19" i="490"/>
  <c r="G19" s="1"/>
  <c r="F8"/>
  <c r="F11" s="1"/>
  <c r="D22" i="442"/>
  <c r="I20" i="490"/>
  <c r="E221" i="6"/>
  <c r="I12" i="394"/>
  <c r="C88" i="83"/>
  <c r="C90" s="1"/>
  <c r="C13" i="394" s="1"/>
  <c r="D9" i="442"/>
  <c r="D14" i="443"/>
  <c r="O18" i="393"/>
  <c r="L18" s="1"/>
  <c r="O8"/>
  <c r="O7" s="1"/>
  <c r="I9"/>
  <c r="J6" s="1"/>
  <c r="J8" s="1"/>
  <c r="H8" i="394" s="1"/>
  <c r="D24"/>
  <c r="D25" s="1"/>
  <c r="C24"/>
  <c r="C25" s="1"/>
  <c r="B24"/>
  <c r="B25" s="1"/>
  <c r="E110" i="419"/>
  <c r="F110" s="1"/>
  <c r="S13" i="394"/>
  <c r="B90" i="83"/>
  <c r="B13" i="394" s="1"/>
  <c r="D60"/>
  <c r="E19"/>
  <c r="C12" i="419"/>
  <c r="D13" i="394"/>
  <c r="R27" i="27"/>
  <c r="R14" i="83"/>
  <c r="D45" i="27"/>
  <c r="C45"/>
  <c r="C47" s="1"/>
  <c r="E45"/>
  <c r="F246"/>
  <c r="F247" s="1"/>
  <c r="L269" s="1"/>
  <c r="U29"/>
  <c r="I37" i="376"/>
  <c r="K36"/>
  <c r="K37" s="1"/>
  <c r="D14" i="98"/>
  <c r="F58" i="419"/>
  <c r="F45"/>
  <c r="B9" i="394"/>
  <c r="E27" i="436"/>
  <c r="G18" i="393"/>
  <c r="G9"/>
  <c r="G8" s="1"/>
  <c r="E137" i="149"/>
  <c r="D138"/>
  <c r="F147" i="27"/>
  <c r="F9" i="394"/>
  <c r="G7"/>
  <c r="S8"/>
  <c r="E105" i="419"/>
  <c r="F105" s="1"/>
  <c r="G15" i="394"/>
  <c r="H15" s="1"/>
  <c r="R22"/>
  <c r="D14" i="419"/>
  <c r="G146" i="27"/>
  <c r="G149"/>
  <c r="F257"/>
  <c r="F259" s="1"/>
  <c r="G144"/>
  <c r="G145"/>
  <c r="K18" i="393"/>
  <c r="K8"/>
  <c r="L31" i="95"/>
  <c r="M85" s="1"/>
  <c r="B85"/>
  <c r="D85" s="1"/>
  <c r="G85" s="1"/>
  <c r="R13" i="27"/>
  <c r="M15"/>
  <c r="M31" s="1"/>
  <c r="N35" i="8"/>
  <c r="R15" i="394"/>
  <c r="E112" i="419" s="1"/>
  <c r="F112" s="1"/>
  <c r="K85" i="95"/>
  <c r="N7" i="393"/>
  <c r="L7" i="394"/>
  <c r="M7" s="1"/>
  <c r="G75" i="95"/>
  <c r="K9" i="394"/>
  <c r="G57" i="419"/>
  <c r="F29" i="394"/>
  <c r="C9"/>
  <c r="D11" i="419" l="1"/>
  <c r="E10" i="437"/>
  <c r="D6" i="394"/>
  <c r="F7" i="393"/>
  <c r="E6" i="394"/>
  <c r="D43" i="149"/>
  <c r="E29" i="436"/>
  <c r="R21" i="394"/>
  <c r="S21" s="1"/>
  <c r="E30" i="436"/>
  <c r="J7" i="393"/>
  <c r="I8" i="394"/>
  <c r="H6"/>
  <c r="E8"/>
  <c r="I38" s="1"/>
  <c r="E46" i="27"/>
  <c r="E47" s="1"/>
  <c r="Q13"/>
  <c r="P13"/>
  <c r="O13"/>
  <c r="C18" i="419"/>
  <c r="D47" i="27"/>
  <c r="F47"/>
  <c r="D57" s="1"/>
  <c r="Q84"/>
  <c r="G30" i="490"/>
  <c r="G31" s="1"/>
  <c r="C31"/>
  <c r="D5" i="98"/>
  <c r="M27" i="394" s="1"/>
  <c r="F7" i="436"/>
  <c r="I30" i="490"/>
  <c r="N13" i="27"/>
  <c r="U39"/>
  <c r="V39" s="1"/>
  <c r="L31"/>
  <c r="O9" i="393"/>
  <c r="M18"/>
  <c r="F12" i="436"/>
  <c r="F6" i="437"/>
  <c r="F11" i="436"/>
  <c r="F7" i="437"/>
  <c r="J9" i="393"/>
  <c r="H7" i="394"/>
  <c r="I7" s="1"/>
  <c r="E12" i="436" s="1"/>
  <c r="I6" i="394"/>
  <c r="D9"/>
  <c r="E7"/>
  <c r="I37" s="1"/>
  <c r="E98" i="83"/>
  <c r="I13" i="394"/>
  <c r="D12" i="419" s="1"/>
  <c r="B98" i="83"/>
  <c r="N18" i="393"/>
  <c r="V31" i="27"/>
  <c r="U34" s="1"/>
  <c r="R29"/>
  <c r="G16" i="394"/>
  <c r="H16" s="1"/>
  <c r="D15" i="419"/>
  <c r="I31" i="27"/>
  <c r="J31"/>
  <c r="O27"/>
  <c r="N27"/>
  <c r="K31"/>
  <c r="P27"/>
  <c r="G12" i="394"/>
  <c r="H12" s="1"/>
  <c r="I19" i="490"/>
  <c r="D5" i="443"/>
  <c r="C9" i="490"/>
  <c r="D6" i="443"/>
  <c r="C10" i="490"/>
  <c r="D4" i="443"/>
  <c r="C8" i="490"/>
  <c r="O14" i="393"/>
  <c r="E117" i="419"/>
  <c r="F117" s="1"/>
  <c r="E90" i="83"/>
  <c r="Q27" i="27"/>
  <c r="E138" i="149"/>
  <c r="D139"/>
  <c r="F18" i="393"/>
  <c r="E18"/>
  <c r="D18"/>
  <c r="F21" i="436"/>
  <c r="G7" i="393"/>
  <c r="G14"/>
  <c r="G147" i="27"/>
  <c r="S22" i="394"/>
  <c r="E118" i="419"/>
  <c r="F118" s="1"/>
  <c r="G9" i="394"/>
  <c r="G246" i="27"/>
  <c r="G247" s="1"/>
  <c r="H285" s="1"/>
  <c r="J18" i="393"/>
  <c r="I18"/>
  <c r="H18"/>
  <c r="L85" i="95"/>
  <c r="F261" i="27"/>
  <c r="K9" i="393"/>
  <c r="K7"/>
  <c r="K14"/>
  <c r="F260" i="27"/>
  <c r="D42" i="149"/>
  <c r="M32" i="27"/>
  <c r="L75" i="95"/>
  <c r="J29" i="394"/>
  <c r="I36"/>
  <c r="M9"/>
  <c r="L9"/>
  <c r="E11" i="436" l="1"/>
  <c r="E14" s="1"/>
  <c r="E32" s="1"/>
  <c r="E7" i="437"/>
  <c r="E13" i="436"/>
  <c r="E6" i="437"/>
  <c r="F25" i="436"/>
  <c r="O29" i="27"/>
  <c r="P29"/>
  <c r="Q29"/>
  <c r="N29"/>
  <c r="N15"/>
  <c r="L32"/>
  <c r="L33" s="1"/>
  <c r="J32"/>
  <c r="J33" s="1"/>
  <c r="K32"/>
  <c r="K33" s="1"/>
  <c r="E48"/>
  <c r="D11" i="394" s="1"/>
  <c r="D19" s="1"/>
  <c r="D26" s="1"/>
  <c r="D28" s="1"/>
  <c r="D30" s="1"/>
  <c r="D32" s="1"/>
  <c r="C48" i="27"/>
  <c r="C57"/>
  <c r="E57"/>
  <c r="D48"/>
  <c r="C11" i="394" s="1"/>
  <c r="C19" s="1"/>
  <c r="C26" s="1"/>
  <c r="C28" s="1"/>
  <c r="C30" s="1"/>
  <c r="C32" s="1"/>
  <c r="U41" i="27"/>
  <c r="U42" s="1"/>
  <c r="R15"/>
  <c r="R31" s="1"/>
  <c r="E42" i="149" s="1"/>
  <c r="F11" i="437" s="1"/>
  <c r="O15" i="27"/>
  <c r="P38" i="394"/>
  <c r="E27" i="419"/>
  <c r="L39" i="21"/>
  <c r="I31" i="490"/>
  <c r="I32" i="27"/>
  <c r="I33" s="1"/>
  <c r="B100" i="83"/>
  <c r="F13" i="394" s="1"/>
  <c r="Q15" i="27"/>
  <c r="C98" i="83"/>
  <c r="C100" s="1"/>
  <c r="D98"/>
  <c r="D100" s="1"/>
  <c r="H13" i="394" s="1"/>
  <c r="P15" i="27"/>
  <c r="L46"/>
  <c r="K46" s="1"/>
  <c r="F14" i="436"/>
  <c r="E9" i="394"/>
  <c r="N9"/>
  <c r="L45" i="27"/>
  <c r="K45" s="1"/>
  <c r="G10" i="490"/>
  <c r="I10" s="1"/>
  <c r="C11"/>
  <c r="G8"/>
  <c r="G9"/>
  <c r="I9" s="1"/>
  <c r="H9" i="394"/>
  <c r="K14"/>
  <c r="K29"/>
  <c r="I9"/>
  <c r="R19" s="1"/>
  <c r="E115" i="419" s="1"/>
  <c r="F115" s="1"/>
  <c r="B11" i="394"/>
  <c r="B19" s="1"/>
  <c r="B26" s="1"/>
  <c r="D140" i="149"/>
  <c r="E139"/>
  <c r="M33" i="27"/>
  <c r="I11" i="394" s="1"/>
  <c r="D10" i="419" s="1"/>
  <c r="K13" i="8"/>
  <c r="D57" i="149"/>
  <c r="G14" i="394"/>
  <c r="G56" i="419"/>
  <c r="G29" i="394"/>
  <c r="H57" i="419"/>
  <c r="E7"/>
  <c r="C70" l="1"/>
  <c r="T58" i="399"/>
  <c r="N31" i="27"/>
  <c r="F57"/>
  <c r="F48"/>
  <c r="E13" i="393"/>
  <c r="E100" i="83"/>
  <c r="G13" i="394"/>
  <c r="C81" i="419"/>
  <c r="C88" s="1"/>
  <c r="C91" s="1"/>
  <c r="C93" s="1"/>
  <c r="C95" s="1"/>
  <c r="C97" s="1"/>
  <c r="E26" i="394"/>
  <c r="G13" i="393" s="1"/>
  <c r="G15" s="1"/>
  <c r="G16" s="1"/>
  <c r="G17" s="1"/>
  <c r="G19" s="1"/>
  <c r="J46" i="27"/>
  <c r="P31"/>
  <c r="O31"/>
  <c r="Q31"/>
  <c r="F13" i="393"/>
  <c r="R32" i="27"/>
  <c r="C7" i="419"/>
  <c r="C26" s="1"/>
  <c r="C28" s="1"/>
  <c r="C30" s="1"/>
  <c r="D56" i="394"/>
  <c r="D67" s="1"/>
  <c r="D70" s="1"/>
  <c r="D72" s="1"/>
  <c r="D74" s="1"/>
  <c r="O3"/>
  <c r="P4" s="1"/>
  <c r="P6" i="393"/>
  <c r="L47" i="27"/>
  <c r="J45"/>
  <c r="I45"/>
  <c r="I47" s="1"/>
  <c r="G11" i="490"/>
  <c r="I11" s="1"/>
  <c r="I8"/>
  <c r="H56" i="419"/>
  <c r="D7"/>
  <c r="E140" i="149"/>
  <c r="D141"/>
  <c r="B28" i="394"/>
  <c r="B30" s="1"/>
  <c r="B32" s="1"/>
  <c r="D13" i="393"/>
  <c r="D15" s="1"/>
  <c r="D16" s="1"/>
  <c r="D17" s="1"/>
  <c r="R17" i="394"/>
  <c r="E114" i="419" s="1"/>
  <c r="S19" i="394"/>
  <c r="K14" i="8"/>
  <c r="D32" i="7" s="1"/>
  <c r="D39" s="1"/>
  <c r="K20" i="8"/>
  <c r="K19"/>
  <c r="L19" s="1"/>
  <c r="K23"/>
  <c r="M23" s="1"/>
  <c r="K21"/>
  <c r="L21" s="1"/>
  <c r="K16"/>
  <c r="K22"/>
  <c r="L22" s="1"/>
  <c r="M22" s="1"/>
  <c r="K47" i="27"/>
  <c r="K21" i="394"/>
  <c r="L29"/>
  <c r="T20" i="8" l="1"/>
  <c r="T21" s="1"/>
  <c r="L20"/>
  <c r="M20" s="1"/>
  <c r="K33"/>
  <c r="K35" s="1"/>
  <c r="E28" i="394"/>
  <c r="E30" s="1"/>
  <c r="E32" s="1"/>
  <c r="Q45" i="27"/>
  <c r="N45" s="1"/>
  <c r="N47" s="1"/>
  <c r="O32"/>
  <c r="O33" s="1"/>
  <c r="P32"/>
  <c r="P33" s="1"/>
  <c r="Q32"/>
  <c r="Q33" s="1"/>
  <c r="K48"/>
  <c r="H11" i="394" s="1"/>
  <c r="N32" i="27"/>
  <c r="N33" s="1"/>
  <c r="J47"/>
  <c r="J48" s="1"/>
  <c r="G11" i="394" s="1"/>
  <c r="Q46" i="27"/>
  <c r="O46" s="1"/>
  <c r="R33"/>
  <c r="F26" i="436" s="1"/>
  <c r="F27" s="1"/>
  <c r="P13" i="8"/>
  <c r="P14" s="1"/>
  <c r="I48" i="27"/>
  <c r="F11" i="394" s="1"/>
  <c r="D142" i="149"/>
  <c r="E141"/>
  <c r="E14" i="393"/>
  <c r="E15" s="1"/>
  <c r="E16" s="1"/>
  <c r="E17" s="1"/>
  <c r="D19"/>
  <c r="G55" i="419"/>
  <c r="H29" i="394"/>
  <c r="M21" i="8"/>
  <c r="M16"/>
  <c r="M29" i="394"/>
  <c r="H55" i="419"/>
  <c r="L21" i="394"/>
  <c r="A35" l="1"/>
  <c r="E34"/>
  <c r="E35" s="1"/>
  <c r="F35" s="1"/>
  <c r="L33" i="8"/>
  <c r="E87" i="158" s="1"/>
  <c r="E13" s="1"/>
  <c r="O45" i="27"/>
  <c r="O47" s="1"/>
  <c r="P45"/>
  <c r="M11" i="394"/>
  <c r="C13" i="490" s="1"/>
  <c r="F13" s="1"/>
  <c r="G13" s="1"/>
  <c r="U43" i="27"/>
  <c r="U44" s="1"/>
  <c r="P16" i="8"/>
  <c r="Q47" i="27"/>
  <c r="N48" s="1"/>
  <c r="P46"/>
  <c r="P21" i="8"/>
  <c r="Q21" s="1"/>
  <c r="R21" s="1"/>
  <c r="P22"/>
  <c r="Q22" s="1"/>
  <c r="P23"/>
  <c r="R23" s="1"/>
  <c r="P19"/>
  <c r="P20"/>
  <c r="S21"/>
  <c r="Q20"/>
  <c r="L48" i="27"/>
  <c r="D143" i="149"/>
  <c r="E142"/>
  <c r="E19" i="393"/>
  <c r="F14"/>
  <c r="F15" s="1"/>
  <c r="F16" s="1"/>
  <c r="F17" s="1"/>
  <c r="F19" s="1"/>
  <c r="L27" i="394"/>
  <c r="L18"/>
  <c r="R10"/>
  <c r="I29"/>
  <c r="C4" i="98"/>
  <c r="O13" i="8"/>
  <c r="G212" i="6"/>
  <c r="G213" s="1"/>
  <c r="M19" i="8"/>
  <c r="M33" s="1"/>
  <c r="K27" i="394"/>
  <c r="J18"/>
  <c r="P37"/>
  <c r="C69" i="419" s="1"/>
  <c r="E29"/>
  <c r="K18" i="394"/>
  <c r="J27"/>
  <c r="H58" i="419"/>
  <c r="H45"/>
  <c r="D9" i="149" l="1"/>
  <c r="P33" i="8"/>
  <c r="P35" s="1"/>
  <c r="R16"/>
  <c r="P47" i="27"/>
  <c r="P48" s="1"/>
  <c r="L11" i="394" s="1"/>
  <c r="J11"/>
  <c r="E10" i="419"/>
  <c r="I13" i="490"/>
  <c r="D4" i="442"/>
  <c r="D8" i="443"/>
  <c r="O48" i="27"/>
  <c r="K11" i="394" s="1"/>
  <c r="R20" i="8"/>
  <c r="R22"/>
  <c r="E69" i="158"/>
  <c r="E76" s="1"/>
  <c r="E19" i="7" s="1"/>
  <c r="Q19" i="8"/>
  <c r="Q33" s="1"/>
  <c r="E143" i="149"/>
  <c r="D144"/>
  <c r="D11" i="23"/>
  <c r="C7" i="98"/>
  <c r="E107" i="419"/>
  <c r="F107" s="1"/>
  <c r="R9" i="394"/>
  <c r="E106" i="419" s="1"/>
  <c r="F106" s="1"/>
  <c r="S10" i="394"/>
  <c r="G27"/>
  <c r="G18"/>
  <c r="G19" s="1"/>
  <c r="G26" s="1"/>
  <c r="D29" i="419"/>
  <c r="F18" i="394"/>
  <c r="F19" s="1"/>
  <c r="F26" s="1"/>
  <c r="H27"/>
  <c r="H18"/>
  <c r="F27"/>
  <c r="G58" i="419"/>
  <c r="G45"/>
  <c r="D4" i="98"/>
  <c r="E94" i="158"/>
  <c r="L13" i="8"/>
  <c r="O35"/>
  <c r="O14"/>
  <c r="C11" i="98" l="1"/>
  <c r="E4" i="437"/>
  <c r="I14" i="394"/>
  <c r="E9" i="149"/>
  <c r="F4" i="437" s="1"/>
  <c r="M14" i="394"/>
  <c r="F87" i="158"/>
  <c r="F13" s="1"/>
  <c r="F21" s="1"/>
  <c r="F24" s="1"/>
  <c r="N11" i="394"/>
  <c r="Q48" i="27"/>
  <c r="R19" i="8"/>
  <c r="R33" s="1"/>
  <c r="D145" i="149"/>
  <c r="E144"/>
  <c r="F144" s="1"/>
  <c r="E6" i="436"/>
  <c r="E9" s="1"/>
  <c r="E33" s="1"/>
  <c r="F4" s="1"/>
  <c r="D27" i="97"/>
  <c r="D13" i="23"/>
  <c r="D17" s="1"/>
  <c r="D25" s="1"/>
  <c r="D36" i="149"/>
  <c r="D60" s="1"/>
  <c r="F28" i="394"/>
  <c r="F30" s="1"/>
  <c r="F32" s="1"/>
  <c r="H13" i="393"/>
  <c r="H15" s="1"/>
  <c r="H16" s="1"/>
  <c r="H17" s="1"/>
  <c r="G28" i="394"/>
  <c r="G30" s="1"/>
  <c r="G32" s="1"/>
  <c r="I13" i="393"/>
  <c r="D20" i="82"/>
  <c r="F35" i="158"/>
  <c r="E21"/>
  <c r="E32" i="7"/>
  <c r="F212" i="6"/>
  <c r="F213" s="1"/>
  <c r="D15" i="98"/>
  <c r="D16" s="1"/>
  <c r="E26" i="95"/>
  <c r="L14" i="8"/>
  <c r="D19" i="97" s="1"/>
  <c r="F19" s="1"/>
  <c r="L35" i="8"/>
  <c r="M13"/>
  <c r="E11" i="23"/>
  <c r="F6" i="436"/>
  <c r="D7" i="98"/>
  <c r="F94" i="158" l="1"/>
  <c r="Q13" i="8"/>
  <c r="R13" s="1"/>
  <c r="E80" i="95"/>
  <c r="E87" s="1"/>
  <c r="F69" i="158"/>
  <c r="F76" s="1"/>
  <c r="M16" i="394"/>
  <c r="F30" i="436" s="1"/>
  <c r="F219" i="6"/>
  <c r="F220" s="1"/>
  <c r="F221" s="1"/>
  <c r="D43" i="158"/>
  <c r="D146" i="149"/>
  <c r="E145"/>
  <c r="F9" i="436"/>
  <c r="E9" i="23"/>
  <c r="D29" i="97"/>
  <c r="D58" i="149"/>
  <c r="I14" i="393"/>
  <c r="I15" s="1"/>
  <c r="I16" s="1"/>
  <c r="I17" s="1"/>
  <c r="H19"/>
  <c r="H14" i="394"/>
  <c r="H19" s="1"/>
  <c r="H26" s="1"/>
  <c r="I19"/>
  <c r="D28" i="23"/>
  <c r="D32" s="1"/>
  <c r="D13" i="419"/>
  <c r="D18" s="1"/>
  <c r="D26" s="1"/>
  <c r="D28" s="1"/>
  <c r="D30" s="1"/>
  <c r="R11" i="394"/>
  <c r="M35" i="8"/>
  <c r="M14"/>
  <c r="D22" i="97" s="1"/>
  <c r="D24" s="1"/>
  <c r="D41" i="7" s="1"/>
  <c r="D45" s="1"/>
  <c r="E14"/>
  <c r="E24" i="158"/>
  <c r="G26" i="95"/>
  <c r="E33"/>
  <c r="F20" i="82"/>
  <c r="D24"/>
  <c r="Q31" i="83"/>
  <c r="Q32" s="1"/>
  <c r="E13" i="23"/>
  <c r="E36" i="149"/>
  <c r="D22" i="98"/>
  <c r="I80" i="95"/>
  <c r="F43" i="158"/>
  <c r="D12" i="98" s="1"/>
  <c r="Q14" i="8" l="1"/>
  <c r="E19" i="97" s="1"/>
  <c r="G19" s="1"/>
  <c r="Q35" i="8"/>
  <c r="E5" i="149"/>
  <c r="E7" s="1"/>
  <c r="C13" i="98"/>
  <c r="C17" s="1"/>
  <c r="C19" s="1"/>
  <c r="C28" s="1"/>
  <c r="M15" i="394"/>
  <c r="C17" i="490" s="1"/>
  <c r="D11" i="443"/>
  <c r="N14" i="394" s="1"/>
  <c r="C16" i="490"/>
  <c r="K16" i="394"/>
  <c r="L16" s="1"/>
  <c r="N16"/>
  <c r="E15" i="419"/>
  <c r="E17" i="23"/>
  <c r="E25" s="1"/>
  <c r="H26" i="95"/>
  <c r="D61" i="158"/>
  <c r="E53"/>
  <c r="D147" i="149"/>
  <c r="E146"/>
  <c r="I26" i="394"/>
  <c r="R20"/>
  <c r="I19" i="393"/>
  <c r="J14"/>
  <c r="D30" i="23"/>
  <c r="E108" i="419"/>
  <c r="F108" s="1"/>
  <c r="S11" i="394"/>
  <c r="R12"/>
  <c r="J13" i="393"/>
  <c r="H28" i="394"/>
  <c r="H30" s="1"/>
  <c r="H32" s="1"/>
  <c r="E28" i="23"/>
  <c r="E13" i="419"/>
  <c r="E27" i="97"/>
  <c r="L14" i="394"/>
  <c r="I87" i="95"/>
  <c r="M23" i="394"/>
  <c r="C26" i="490" s="1"/>
  <c r="C22" i="93"/>
  <c r="E22" s="1"/>
  <c r="E7" i="97"/>
  <c r="F8" i="82"/>
  <c r="F14" s="1"/>
  <c r="F24"/>
  <c r="R35" i="8"/>
  <c r="R14"/>
  <c r="E22" i="97" s="1"/>
  <c r="E24" s="1"/>
  <c r="B80" i="95"/>
  <c r="G33"/>
  <c r="E39" i="7" l="1"/>
  <c r="D39" i="97"/>
  <c r="F68" i="149" s="1"/>
  <c r="F69" s="1"/>
  <c r="R15" i="83"/>
  <c r="R16" s="1"/>
  <c r="R17" s="1"/>
  <c r="F28" i="436"/>
  <c r="D21" i="98"/>
  <c r="E16" i="97"/>
  <c r="F16" i="490"/>
  <c r="G16" s="1"/>
  <c r="I16" s="1"/>
  <c r="F26"/>
  <c r="G26" s="1"/>
  <c r="F17"/>
  <c r="G17" s="1"/>
  <c r="I17" s="1"/>
  <c r="D15" i="442"/>
  <c r="D21" i="443"/>
  <c r="D12"/>
  <c r="D7" i="442"/>
  <c r="E32" i="23"/>
  <c r="M26" i="95"/>
  <c r="M33" s="1"/>
  <c r="K26"/>
  <c r="H33"/>
  <c r="E61" i="158"/>
  <c r="D20" i="97" s="1"/>
  <c r="F20" s="1"/>
  <c r="F53" i="158"/>
  <c r="F61" s="1"/>
  <c r="D148" i="149"/>
  <c r="E147"/>
  <c r="I28" i="394"/>
  <c r="I30" s="1"/>
  <c r="I32" s="1"/>
  <c r="K13" i="393"/>
  <c r="K15" s="1"/>
  <c r="K16" s="1"/>
  <c r="K17" s="1"/>
  <c r="K19" s="1"/>
  <c r="E116" i="419"/>
  <c r="R23" i="394"/>
  <c r="S23" s="1"/>
  <c r="S20"/>
  <c r="E109" i="419"/>
  <c r="R14" i="394"/>
  <c r="S12"/>
  <c r="J15" i="393"/>
  <c r="J16" s="1"/>
  <c r="J17" s="1"/>
  <c r="J19" s="1"/>
  <c r="E30" i="23"/>
  <c r="E14" i="419"/>
  <c r="K15" i="394"/>
  <c r="L15" s="1"/>
  <c r="E41" i="7"/>
  <c r="K23" i="394"/>
  <c r="L23" s="1"/>
  <c r="E23" i="419"/>
  <c r="B87" i="95"/>
  <c r="D80"/>
  <c r="M12" i="394"/>
  <c r="C14" i="490" s="1"/>
  <c r="E44" i="149"/>
  <c r="E20" i="97" l="1"/>
  <c r="D21"/>
  <c r="N23" i="394"/>
  <c r="F14" i="490"/>
  <c r="G14" s="1"/>
  <c r="N15" i="394"/>
  <c r="I26" i="490"/>
  <c r="C25"/>
  <c r="D9" i="443"/>
  <c r="D5" i="442"/>
  <c r="H80" i="95"/>
  <c r="K33"/>
  <c r="L26"/>
  <c r="E148" i="149"/>
  <c r="D149"/>
  <c r="F10" i="437"/>
  <c r="I34" i="394"/>
  <c r="F109" i="419"/>
  <c r="F111" s="1"/>
  <c r="E111"/>
  <c r="S14" i="394"/>
  <c r="R27"/>
  <c r="S27" s="1"/>
  <c r="E119" i="419"/>
  <c r="F116"/>
  <c r="F119" s="1"/>
  <c r="D87" i="95"/>
  <c r="G80"/>
  <c r="E11" i="419"/>
  <c r="K12" i="394"/>
  <c r="L12" s="1"/>
  <c r="R129" i="83"/>
  <c r="R133" s="1"/>
  <c r="F77"/>
  <c r="F29" i="436" s="1"/>
  <c r="F21" i="97" l="1"/>
  <c r="F22" s="1"/>
  <c r="E21"/>
  <c r="G20"/>
  <c r="F25" i="490"/>
  <c r="G25" s="1"/>
  <c r="I25" s="1"/>
  <c r="I14"/>
  <c r="N12" i="394"/>
  <c r="D20" i="443"/>
  <c r="D14" i="442"/>
  <c r="H87" i="95"/>
  <c r="K80"/>
  <c r="K87" s="1"/>
  <c r="M80"/>
  <c r="M87" s="1"/>
  <c r="L33"/>
  <c r="E149" i="149"/>
  <c r="D150"/>
  <c r="K22" i="394"/>
  <c r="K25" s="1"/>
  <c r="P35"/>
  <c r="C67" i="419" s="1"/>
  <c r="E22"/>
  <c r="E24" s="1"/>
  <c r="M25" i="394"/>
  <c r="E122" i="419"/>
  <c r="F122"/>
  <c r="E43" i="149"/>
  <c r="M13" i="394"/>
  <c r="C15" i="490" s="1"/>
  <c r="E106" i="83"/>
  <c r="B106"/>
  <c r="D11" i="98"/>
  <c r="D13" s="1"/>
  <c r="D17" s="1"/>
  <c r="D19" s="1"/>
  <c r="D28" s="1"/>
  <c r="E39" i="97" s="1"/>
  <c r="G87" i="95"/>
  <c r="G21" i="97" l="1"/>
  <c r="G22" s="1"/>
  <c r="F15" i="490"/>
  <c r="F27" s="1"/>
  <c r="F32" s="1"/>
  <c r="C27"/>
  <c r="N22" i="394"/>
  <c r="L80" i="95"/>
  <c r="L87" s="1"/>
  <c r="D10" i="443"/>
  <c r="D22" s="1"/>
  <c r="D25" s="1"/>
  <c r="D6" i="442"/>
  <c r="D151" i="149"/>
  <c r="E150"/>
  <c r="L22" i="394"/>
  <c r="L25" s="1"/>
  <c r="E57" i="149"/>
  <c r="E60" s="1"/>
  <c r="E58" s="1"/>
  <c r="F32" i="436"/>
  <c r="F33" s="1"/>
  <c r="B108" i="83"/>
  <c r="J13" i="394" s="1"/>
  <c r="J19" s="1"/>
  <c r="J26" s="1"/>
  <c r="E12" i="419"/>
  <c r="E18" s="1"/>
  <c r="E26" s="1"/>
  <c r="E28" s="1"/>
  <c r="E30" s="1"/>
  <c r="M19" i="394"/>
  <c r="M26" s="1"/>
  <c r="D106" i="83"/>
  <c r="D108" s="1"/>
  <c r="L13" i="394" s="1"/>
  <c r="L19" s="1"/>
  <c r="C106" i="83"/>
  <c r="C108" s="1"/>
  <c r="K13" i="394" s="1"/>
  <c r="K19" s="1"/>
  <c r="K26" s="1"/>
  <c r="G15" i="490" l="1"/>
  <c r="C32"/>
  <c r="D16" i="442"/>
  <c r="D19" s="1"/>
  <c r="D21" s="1"/>
  <c r="N13" i="394"/>
  <c r="D39" i="443"/>
  <c r="D27"/>
  <c r="E151" i="149"/>
  <c r="D152"/>
  <c r="L26" i="394"/>
  <c r="L28" s="1"/>
  <c r="L30" s="1"/>
  <c r="L32" s="1"/>
  <c r="E29" i="97"/>
  <c r="K28" i="394"/>
  <c r="K30" s="1"/>
  <c r="K32" s="1"/>
  <c r="M13" i="393"/>
  <c r="J28" i="394"/>
  <c r="J30" s="1"/>
  <c r="J32" s="1"/>
  <c r="L13" i="393"/>
  <c r="L15" s="1"/>
  <c r="L16" s="1"/>
  <c r="L17" s="1"/>
  <c r="E108" i="83"/>
  <c r="O13" i="393"/>
  <c r="O15" s="1"/>
  <c r="O16" s="1"/>
  <c r="O17" s="1"/>
  <c r="O19" s="1"/>
  <c r="M28" i="394"/>
  <c r="J33" i="490" s="1"/>
  <c r="P32" i="394"/>
  <c r="S53" i="399" s="1"/>
  <c r="T53" s="1"/>
  <c r="T55" s="1"/>
  <c r="T57" s="1"/>
  <c r="T59" s="1"/>
  <c r="G27" i="490" l="1"/>
  <c r="I15"/>
  <c r="E21" i="442"/>
  <c r="D35"/>
  <c r="D37"/>
  <c r="AX64" i="411"/>
  <c r="BD64"/>
  <c r="AY64"/>
  <c r="N13" i="393"/>
  <c r="E152" i="149"/>
  <c r="D153"/>
  <c r="P36" i="394"/>
  <c r="P39" s="1"/>
  <c r="C64" i="419"/>
  <c r="C68" s="1"/>
  <c r="C71" s="1"/>
  <c r="L19" i="393"/>
  <c r="M14"/>
  <c r="M15" s="1"/>
  <c r="M16" s="1"/>
  <c r="M17" s="1"/>
  <c r="M30" i="394"/>
  <c r="M32" s="1"/>
  <c r="N30"/>
  <c r="G32" i="490" l="1"/>
  <c r="I27"/>
  <c r="BD58" i="411"/>
  <c r="BE58" s="1"/>
  <c r="BF58" s="1"/>
  <c r="BD54"/>
  <c r="BE54" s="1"/>
  <c r="BF54" s="1"/>
  <c r="BD57"/>
  <c r="BE57" s="1"/>
  <c r="BF57" s="1"/>
  <c r="BD60"/>
  <c r="BE60" s="1"/>
  <c r="BF60" s="1"/>
  <c r="BD55"/>
  <c r="BE55" s="1"/>
  <c r="BF55" s="1"/>
  <c r="AX61"/>
  <c r="BD56"/>
  <c r="BE56" s="1"/>
  <c r="BF56" s="1"/>
  <c r="AX59"/>
  <c r="BD61"/>
  <c r="BE61" s="1"/>
  <c r="BF61" s="1"/>
  <c r="BD59"/>
  <c r="BE59" s="1"/>
  <c r="BF59" s="1"/>
  <c r="BD62"/>
  <c r="AY61"/>
  <c r="B30" i="21" s="1"/>
  <c r="AX56" i="411"/>
  <c r="AY58"/>
  <c r="B27" i="21" s="1"/>
  <c r="AX58" i="411"/>
  <c r="AY59"/>
  <c r="B29" i="21" s="1"/>
  <c r="AX55" i="411"/>
  <c r="AX57"/>
  <c r="AX60"/>
  <c r="AY55"/>
  <c r="B24" i="21" s="1"/>
  <c r="AY54" i="411"/>
  <c r="B21" i="21" s="1"/>
  <c r="AY56" i="411"/>
  <c r="AY57"/>
  <c r="AX54"/>
  <c r="AY60"/>
  <c r="B31" i="21" s="1"/>
  <c r="AY62" i="411"/>
  <c r="AX62"/>
  <c r="E70"/>
  <c r="G70" s="1"/>
  <c r="BE64"/>
  <c r="BF64" s="1"/>
  <c r="D154" i="149"/>
  <c r="E153"/>
  <c r="N14" i="393"/>
  <c r="N15" s="1"/>
  <c r="N16" s="1"/>
  <c r="N17" s="1"/>
  <c r="N19" s="1"/>
  <c r="M19"/>
  <c r="L38" i="21"/>
  <c r="M34" i="394"/>
  <c r="K35" i="21"/>
  <c r="J32" i="490" l="1"/>
  <c r="I32"/>
  <c r="BD49" i="411"/>
  <c r="BE49" s="1"/>
  <c r="BF49" s="1"/>
  <c r="BD41"/>
  <c r="BE41" s="1"/>
  <c r="BF41" s="1"/>
  <c r="BD45"/>
  <c r="BE45" s="1"/>
  <c r="BF45" s="1"/>
  <c r="BD37"/>
  <c r="BE37" s="1"/>
  <c r="BF37" s="1"/>
  <c r="BD39"/>
  <c r="BE39" s="1"/>
  <c r="BF39" s="1"/>
  <c r="BD42"/>
  <c r="BE42" s="1"/>
  <c r="BF42" s="1"/>
  <c r="BD48"/>
  <c r="BE48" s="1"/>
  <c r="BF48" s="1"/>
  <c r="BD51"/>
  <c r="BE51" s="1"/>
  <c r="BF51" s="1"/>
  <c r="BD38"/>
  <c r="BE38" s="1"/>
  <c r="BF38" s="1"/>
  <c r="AX51"/>
  <c r="BD44"/>
  <c r="BE44" s="1"/>
  <c r="BF44" s="1"/>
  <c r="BD47"/>
  <c r="BE47" s="1"/>
  <c r="BF47" s="1"/>
  <c r="AX48"/>
  <c r="BD50"/>
  <c r="BE50" s="1"/>
  <c r="BF50" s="1"/>
  <c r="AX42"/>
  <c r="BD40"/>
  <c r="BE40" s="1"/>
  <c r="BF40" s="1"/>
  <c r="AX49"/>
  <c r="BD43"/>
  <c r="BE43" s="1"/>
  <c r="BF43" s="1"/>
  <c r="BD46"/>
  <c r="BE46" s="1"/>
  <c r="BF46" s="1"/>
  <c r="AX44"/>
  <c r="AX38"/>
  <c r="BD52"/>
  <c r="AY42"/>
  <c r="AY49"/>
  <c r="E25" i="21" s="1"/>
  <c r="AY45" i="411"/>
  <c r="E23" i="21" s="1"/>
  <c r="AY38" i="411"/>
  <c r="AX45"/>
  <c r="AX50"/>
  <c r="AX40"/>
  <c r="AY44"/>
  <c r="E18" i="21" s="1"/>
  <c r="AY48" i="411"/>
  <c r="AY50"/>
  <c r="E31" i="21" s="1"/>
  <c r="AY51" i="411"/>
  <c r="AX43"/>
  <c r="AX46"/>
  <c r="AY43"/>
  <c r="E21" i="21" s="1"/>
  <c r="AX47" i="411"/>
  <c r="AX39"/>
  <c r="AX37"/>
  <c r="AY40"/>
  <c r="E15" i="21" s="1"/>
  <c r="AY37" i="411"/>
  <c r="E11" i="21" s="1"/>
  <c r="AY46" i="411"/>
  <c r="E24" i="21" s="1"/>
  <c r="AY47" i="411"/>
  <c r="E27" i="21" s="1"/>
  <c r="AY39" i="411"/>
  <c r="E14" i="21" s="1"/>
  <c r="AY52" i="411"/>
  <c r="AX41"/>
  <c r="AY41"/>
  <c r="AX52"/>
  <c r="E69"/>
  <c r="G69" s="1"/>
  <c r="BE62"/>
  <c r="BF62" s="1"/>
  <c r="BD35"/>
  <c r="BD31"/>
  <c r="BE31" s="1"/>
  <c r="BF31" s="1"/>
  <c r="BD27"/>
  <c r="BE27" s="1"/>
  <c r="BF27" s="1"/>
  <c r="BD23"/>
  <c r="BE23" s="1"/>
  <c r="BF23" s="1"/>
  <c r="AX35"/>
  <c r="AX33"/>
  <c r="AX31"/>
  <c r="AX29"/>
  <c r="AX27"/>
  <c r="AX25"/>
  <c r="AX23"/>
  <c r="AX21"/>
  <c r="AX19"/>
  <c r="AX17"/>
  <c r="AX15"/>
  <c r="AX13"/>
  <c r="BD32"/>
  <c r="BE32" s="1"/>
  <c r="BF32" s="1"/>
  <c r="BD28"/>
  <c r="BE28" s="1"/>
  <c r="BF28" s="1"/>
  <c r="BD24"/>
  <c r="BE24" s="1"/>
  <c r="BF24" s="1"/>
  <c r="AY35"/>
  <c r="AY33"/>
  <c r="H22" i="21" s="1"/>
  <c r="AY31" i="411"/>
  <c r="H23" i="21" s="1"/>
  <c r="AY29" i="411"/>
  <c r="AY27"/>
  <c r="AY25"/>
  <c r="AY23"/>
  <c r="AY21"/>
  <c r="AY19"/>
  <c r="AY17"/>
  <c r="AY15"/>
  <c r="AY13"/>
  <c r="BD33"/>
  <c r="BE33" s="1"/>
  <c r="BF33" s="1"/>
  <c r="BD29"/>
  <c r="BE29" s="1"/>
  <c r="BF29" s="1"/>
  <c r="BD25"/>
  <c r="BE25" s="1"/>
  <c r="BF25" s="1"/>
  <c r="BD12"/>
  <c r="BE12" s="1"/>
  <c r="BF12" s="1"/>
  <c r="AX34"/>
  <c r="AX32"/>
  <c r="AX30"/>
  <c r="AX28"/>
  <c r="AX26"/>
  <c r="AX24"/>
  <c r="AX22"/>
  <c r="AX20"/>
  <c r="AX18"/>
  <c r="AX16"/>
  <c r="AX14"/>
  <c r="AX12"/>
  <c r="BD34"/>
  <c r="BE34" s="1"/>
  <c r="BF34" s="1"/>
  <c r="BD30"/>
  <c r="BE30" s="1"/>
  <c r="BF30" s="1"/>
  <c r="BD26"/>
  <c r="BE26" s="1"/>
  <c r="BF26" s="1"/>
  <c r="BD18"/>
  <c r="BE18" s="1"/>
  <c r="BF18" s="1"/>
  <c r="AY34"/>
  <c r="AY32"/>
  <c r="AY30"/>
  <c r="AY28"/>
  <c r="AY26"/>
  <c r="AY24"/>
  <c r="AY22"/>
  <c r="AY20"/>
  <c r="AY18"/>
  <c r="H11" i="21" s="1"/>
  <c r="AY16" i="411"/>
  <c r="AY14"/>
  <c r="AY12"/>
  <c r="D155" i="149"/>
  <c r="E154"/>
  <c r="C27" i="21"/>
  <c r="D27"/>
  <c r="B35"/>
  <c r="C30"/>
  <c r="L30" s="1"/>
  <c r="D30"/>
  <c r="D24"/>
  <c r="C24"/>
  <c r="D21"/>
  <c r="C21"/>
  <c r="C29"/>
  <c r="D29"/>
  <c r="B26"/>
  <c r="K26"/>
  <c r="M35"/>
  <c r="C26"/>
  <c r="L26" s="1"/>
  <c r="D31"/>
  <c r="C31"/>
  <c r="B25"/>
  <c r="K25"/>
  <c r="C25"/>
  <c r="E68" i="411" l="1"/>
  <c r="G68" s="1"/>
  <c r="BE52"/>
  <c r="BF52" s="1"/>
  <c r="E67"/>
  <c r="G67" s="1"/>
  <c r="BE35"/>
  <c r="BF35" s="1"/>
  <c r="D156" i="149"/>
  <c r="E155"/>
  <c r="E13" i="21"/>
  <c r="E12"/>
  <c r="K24"/>
  <c r="F20"/>
  <c r="L20" s="1"/>
  <c r="K14"/>
  <c r="H14"/>
  <c r="I19"/>
  <c r="L19" s="1"/>
  <c r="J22"/>
  <c r="I22"/>
  <c r="K12"/>
  <c r="H12"/>
  <c r="I16"/>
  <c r="L16" s="1"/>
  <c r="H18"/>
  <c r="K18"/>
  <c r="M26"/>
  <c r="D26"/>
  <c r="G23"/>
  <c r="F23"/>
  <c r="K27"/>
  <c r="F14"/>
  <c r="G14"/>
  <c r="I13"/>
  <c r="H17"/>
  <c r="K17"/>
  <c r="H35"/>
  <c r="I17"/>
  <c r="L17" s="1"/>
  <c r="H19"/>
  <c r="K19"/>
  <c r="K16"/>
  <c r="H16"/>
  <c r="F15"/>
  <c r="G15"/>
  <c r="F18"/>
  <c r="G18"/>
  <c r="E20"/>
  <c r="K20"/>
  <c r="E35"/>
  <c r="F12"/>
  <c r="F13"/>
  <c r="I18"/>
  <c r="I14"/>
  <c r="H13"/>
  <c r="K13"/>
  <c r="K15"/>
  <c r="H15"/>
  <c r="K23"/>
  <c r="D35"/>
  <c r="D25"/>
  <c r="M25"/>
  <c r="F25"/>
  <c r="L25" s="1"/>
  <c r="G25"/>
  <c r="G11"/>
  <c r="F11"/>
  <c r="K21"/>
  <c r="K31"/>
  <c r="K11"/>
  <c r="I12"/>
  <c r="I15"/>
  <c r="C35"/>
  <c r="C39" s="1"/>
  <c r="D157" i="149" l="1"/>
  <c r="E156"/>
  <c r="L12" i="21"/>
  <c r="J12"/>
  <c r="M12"/>
  <c r="F31"/>
  <c r="L31" s="1"/>
  <c r="M31" s="1"/>
  <c r="G31"/>
  <c r="J14"/>
  <c r="M14"/>
  <c r="J17"/>
  <c r="M17"/>
  <c r="M20"/>
  <c r="G20"/>
  <c r="L13"/>
  <c r="L18"/>
  <c r="L14"/>
  <c r="F21"/>
  <c r="L21" s="1"/>
  <c r="M21" s="1"/>
  <c r="G21"/>
  <c r="M18"/>
  <c r="J18"/>
  <c r="M19"/>
  <c r="J19"/>
  <c r="G35"/>
  <c r="J15"/>
  <c r="M15"/>
  <c r="I11"/>
  <c r="J11"/>
  <c r="I23"/>
  <c r="L23" s="1"/>
  <c r="M23" s="1"/>
  <c r="J23"/>
  <c r="G12"/>
  <c r="G13"/>
  <c r="J13"/>
  <c r="M13"/>
  <c r="F27"/>
  <c r="L27" s="1"/>
  <c r="M27" s="1"/>
  <c r="G27"/>
  <c r="J16"/>
  <c r="M16"/>
  <c r="G24"/>
  <c r="F24"/>
  <c r="L24" s="1"/>
  <c r="M24" s="1"/>
  <c r="L15"/>
  <c r="J35"/>
  <c r="D158" i="149" l="1"/>
  <c r="E157"/>
  <c r="I35" i="21"/>
  <c r="L11"/>
  <c r="F35"/>
  <c r="E158" i="149" l="1"/>
  <c r="D159"/>
  <c r="L35" i="21"/>
  <c r="L40" s="1"/>
  <c r="M11"/>
  <c r="F37"/>
  <c r="F39"/>
  <c r="E159" i="149" l="1"/>
  <c r="D160"/>
  <c r="F40" i="21"/>
  <c r="N31" i="394"/>
  <c r="N32" s="1"/>
  <c r="C40" i="21"/>
  <c r="D161" i="149" l="1"/>
  <c r="E160"/>
  <c r="D162" l="1"/>
  <c r="E161"/>
  <c r="D163" l="1"/>
  <c r="E162"/>
  <c r="D164" l="1"/>
  <c r="E163"/>
  <c r="E164" l="1"/>
  <c r="D165"/>
  <c r="E165" l="1"/>
  <c r="D166"/>
  <c r="D167" l="1"/>
  <c r="E166"/>
  <c r="D168" l="1"/>
  <c r="E167"/>
  <c r="E168" l="1"/>
  <c r="D169"/>
  <c r="D170" l="1"/>
  <c r="E169"/>
  <c r="E170" l="1"/>
  <c r="D171"/>
  <c r="D172" l="1"/>
  <c r="E171"/>
  <c r="D173" l="1"/>
  <c r="E172"/>
  <c r="E173" l="1"/>
  <c r="D174"/>
  <c r="D175" l="1"/>
  <c r="E174"/>
  <c r="D176" l="1"/>
  <c r="E175"/>
  <c r="D177" l="1"/>
  <c r="E176"/>
  <c r="E177" l="1"/>
  <c r="D178"/>
  <c r="D179" l="1"/>
  <c r="E178"/>
  <c r="E179" l="1"/>
  <c r="D180"/>
  <c r="E180" s="1"/>
  <c r="E62" i="339"/>
  <c r="F65"/>
  <c r="G68"/>
  <c r="B67"/>
  <c r="G63"/>
  <c r="C67"/>
  <c r="D70"/>
  <c r="E64"/>
  <c r="F67"/>
  <c r="G70"/>
  <c r="E63"/>
  <c r="F66"/>
  <c r="G69"/>
  <c r="E66"/>
  <c r="G67"/>
  <c r="D65"/>
  <c r="D64"/>
  <c r="F61"/>
  <c r="G64"/>
  <c r="C68"/>
  <c r="B63"/>
  <c r="C63"/>
  <c r="D66"/>
  <c r="E69"/>
  <c r="B70"/>
  <c r="F63"/>
  <c r="G66"/>
  <c r="C70"/>
  <c r="F62"/>
  <c r="G65"/>
  <c r="C69"/>
  <c r="B68"/>
  <c r="D68"/>
  <c r="D63"/>
  <c r="B62"/>
  <c r="E68"/>
  <c r="E67"/>
  <c r="C64"/>
  <c r="D67"/>
  <c r="E70"/>
  <c r="D62"/>
  <c r="E65"/>
  <c r="F68"/>
  <c r="B66"/>
  <c r="G62"/>
  <c r="C66"/>
  <c r="D69"/>
  <c r="B69"/>
  <c r="C65"/>
  <c r="B64"/>
  <c r="F69"/>
  <c r="F64"/>
  <c r="C62"/>
  <c r="B65"/>
  <c r="F70"/>
  <c r="E61"/>
  <c r="C61"/>
  <c r="D61"/>
  <c r="G61"/>
  <c r="B61"/>
  <c r="B71" l="1"/>
  <c r="C72"/>
  <c r="D72"/>
  <c r="F72"/>
  <c r="B72"/>
  <c r="G72"/>
  <c r="C71"/>
  <c r="E71"/>
  <c r="F71"/>
  <c r="D71"/>
  <c r="E72"/>
  <c r="C18" i="24"/>
  <c r="D9" s="1"/>
  <c r="D18" s="1"/>
  <c r="E9" s="1"/>
  <c r="E18" s="1"/>
  <c r="F9" s="1"/>
  <c r="F18" s="1"/>
  <c r="G9" s="1"/>
  <c r="G18" s="1"/>
  <c r="H9" s="1"/>
  <c r="H18" s="1"/>
  <c r="I9" s="1"/>
  <c r="I18" s="1"/>
  <c r="J9" s="1"/>
  <c r="J18" s="1"/>
  <c r="K9" s="1"/>
  <c r="K18" s="1"/>
  <c r="L9" s="1"/>
  <c r="L18" s="1"/>
  <c r="M9" s="1"/>
  <c r="M18" s="1"/>
  <c r="N9" s="1"/>
  <c r="N18" s="1"/>
  <c r="D28" i="97" s="1"/>
  <c r="O11" i="24"/>
  <c r="O18"/>
  <c r="C31" s="1"/>
  <c r="D33" i="97" l="1"/>
  <c r="O31" i="24"/>
  <c r="O40" s="1"/>
  <c r="C40"/>
  <c r="P18"/>
  <c r="D36" i="97" l="1"/>
  <c r="D40" s="1"/>
  <c r="D42" s="1"/>
  <c r="D31" i="24"/>
  <c r="D40" s="1"/>
  <c r="E31" s="1"/>
  <c r="E40" s="1"/>
  <c r="F31" s="1"/>
  <c r="F40" s="1"/>
  <c r="G31" s="1"/>
  <c r="G40" s="1"/>
  <c r="H31" s="1"/>
  <c r="H40" s="1"/>
  <c r="I31" s="1"/>
  <c r="I40" s="1"/>
  <c r="J31" s="1"/>
  <c r="J40" s="1"/>
  <c r="K31" s="1"/>
  <c r="K40" s="1"/>
  <c r="L31" s="1"/>
  <c r="L40" s="1"/>
  <c r="M31" s="1"/>
  <c r="M40" s="1"/>
  <c r="N31" s="1"/>
  <c r="N40" s="1"/>
  <c r="E28" i="97" s="1"/>
  <c r="E33" s="1"/>
  <c r="D47" l="1"/>
  <c r="D43"/>
  <c r="D46"/>
  <c r="D48"/>
  <c r="D45"/>
  <c r="P40" i="24"/>
  <c r="E36" i="97"/>
  <c r="E40" s="1"/>
  <c r="E42" s="1"/>
  <c r="E43" s="1"/>
  <c r="G51" i="524"/>
  <c r="I51" s="1"/>
  <c r="G53"/>
  <c r="I53" s="1"/>
  <c r="G54"/>
  <c r="I54" s="1"/>
  <c r="G55"/>
  <c r="I55" s="1"/>
  <c r="G56"/>
  <c r="I56" s="1"/>
  <c r="G57"/>
  <c r="I57" s="1"/>
  <c r="G58"/>
  <c r="I58" s="1"/>
  <c r="G62"/>
  <c r="B64"/>
  <c r="B66" s="1"/>
  <c r="G63"/>
  <c r="I62" l="1"/>
  <c r="F43"/>
  <c r="I63"/>
  <c r="G64"/>
  <c r="G41" l="1"/>
  <c r="G37"/>
  <c r="G33"/>
  <c r="G29"/>
  <c r="G38"/>
  <c r="G34"/>
  <c r="G30"/>
  <c r="G39"/>
  <c r="G35"/>
  <c r="G31"/>
  <c r="G27"/>
  <c r="G40"/>
  <c r="G36"/>
  <c r="G32"/>
  <c r="G28"/>
  <c r="G66"/>
  <c r="D44" s="1"/>
  <c r="H64"/>
  <c r="I64" s="1"/>
  <c r="C36" l="1"/>
  <c r="B36"/>
  <c r="E36"/>
  <c r="D36"/>
  <c r="F36"/>
  <c r="I36"/>
  <c r="E35"/>
  <c r="F35"/>
  <c r="D35"/>
  <c r="C35"/>
  <c r="B35"/>
  <c r="I35"/>
  <c r="D41"/>
  <c r="E41"/>
  <c r="C41"/>
  <c r="B41"/>
  <c r="I41"/>
  <c r="F41"/>
  <c r="I32"/>
  <c r="C32"/>
  <c r="B32"/>
  <c r="E32"/>
  <c r="D32"/>
  <c r="F32"/>
  <c r="E31"/>
  <c r="I31"/>
  <c r="F31"/>
  <c r="D31"/>
  <c r="C31"/>
  <c r="B31"/>
  <c r="D34"/>
  <c r="I34"/>
  <c r="E34"/>
  <c r="C34"/>
  <c r="B34"/>
  <c r="F34"/>
  <c r="I28"/>
  <c r="E28"/>
  <c r="F28"/>
  <c r="D28"/>
  <c r="C28"/>
  <c r="B28"/>
  <c r="B27"/>
  <c r="E27"/>
  <c r="F27"/>
  <c r="D27"/>
  <c r="C27"/>
  <c r="I27"/>
  <c r="E33"/>
  <c r="F33"/>
  <c r="D33"/>
  <c r="C33"/>
  <c r="B33"/>
  <c r="I33"/>
  <c r="I40"/>
  <c r="E40"/>
  <c r="F40"/>
  <c r="D40"/>
  <c r="C40"/>
  <c r="B40"/>
  <c r="E29"/>
  <c r="D29"/>
  <c r="C29"/>
  <c r="B29"/>
  <c r="I29"/>
  <c r="F29"/>
  <c r="F42" l="1"/>
  <c r="D42"/>
  <c r="C42"/>
  <c r="B42"/>
  <c r="E42"/>
</calcChain>
</file>

<file path=xl/comments1.xml><?xml version="1.0" encoding="utf-8"?>
<comments xmlns="http://schemas.openxmlformats.org/spreadsheetml/2006/main">
  <authors>
    <author>DGM</author>
  </authors>
  <commentList>
    <comment ref="F69" authorId="0">
      <text>
        <r>
          <rPr>
            <b/>
            <sz val="8"/>
            <color indexed="81"/>
            <rFont val="Tahoma"/>
            <family val="2"/>
          </rPr>
          <t>DGM:</t>
        </r>
        <r>
          <rPr>
            <sz val="8"/>
            <color indexed="81"/>
            <rFont val="Tahoma"/>
            <family val="2"/>
          </rPr>
          <t xml:space="preserve">
Whether all the PMU Assets have to be Completed  by 31.03.2004 so as to transfer all the CWIP to  FA's by that date.</t>
        </r>
      </text>
    </comment>
  </commentList>
</comments>
</file>

<file path=xl/comments2.xml><?xml version="1.0" encoding="utf-8"?>
<comments xmlns="http://schemas.openxmlformats.org/spreadsheetml/2006/main">
  <authors>
    <author>Dell</author>
  </authors>
  <commentList>
    <comment ref="D199" authorId="0">
      <text>
        <r>
          <rPr>
            <b/>
            <sz val="9"/>
            <color indexed="81"/>
            <rFont val="Tahoma"/>
            <family val="2"/>
          </rPr>
          <t>Dell:</t>
        </r>
        <r>
          <rPr>
            <sz val="9"/>
            <color indexed="81"/>
            <rFont val="Tahoma"/>
            <family val="2"/>
          </rPr>
          <t xml:space="preserve">
VERY IMPORTANT SHEET</t>
        </r>
      </text>
    </comment>
  </commentList>
</comments>
</file>

<file path=xl/comments3.xml><?xml version="1.0" encoding="utf-8"?>
<comments xmlns="http://schemas.openxmlformats.org/spreadsheetml/2006/main">
  <authors>
    <author>NESCO</author>
  </authors>
  <commentList>
    <comment ref="B141" authorId="0">
      <text>
        <r>
          <rPr>
            <b/>
            <sz val="8"/>
            <color indexed="81"/>
            <rFont val="Tahoma"/>
            <family val="2"/>
          </rPr>
          <t>NESCO:</t>
        </r>
        <r>
          <rPr>
            <sz val="8"/>
            <color indexed="81"/>
            <rFont val="Tahoma"/>
            <family val="2"/>
          </rPr>
          <t xml:space="preserve">
the total basic and gp has been computed based on the revised salary as on July'09</t>
        </r>
      </text>
    </comment>
  </commentList>
</comments>
</file>

<file path=xl/sharedStrings.xml><?xml version="1.0" encoding="utf-8"?>
<sst xmlns="http://schemas.openxmlformats.org/spreadsheetml/2006/main" count="17101" uniqueCount="4270">
  <si>
    <t>33 KV Metering Unit without meter</t>
  </si>
  <si>
    <t>EHT metering arrangement without meter</t>
  </si>
  <si>
    <t>RECONNECTION CHARGES</t>
  </si>
  <si>
    <t>Single phase Domestic consumer</t>
  </si>
  <si>
    <t>Single phase other consumer</t>
  </si>
  <si>
    <t>Three phase L.T. consumer</t>
  </si>
  <si>
    <t>HT and EHT consumer</t>
  </si>
  <si>
    <t>World bank Loan as per the subsidiary loan &amp; project implementation agreement dt.25.03.2000</t>
  </si>
  <si>
    <t xml:space="preserve">17 years </t>
  </si>
  <si>
    <t>3 yrs.</t>
  </si>
  <si>
    <t>Total duration of interruption</t>
  </si>
  <si>
    <t>Laboratory &amp; Meter Testing Equipment</t>
  </si>
  <si>
    <t>Tools and Work Equipment</t>
  </si>
  <si>
    <t>Sheet F-11</t>
  </si>
  <si>
    <t>F-11</t>
  </si>
  <si>
    <t>Customer Satisfaction Survey</t>
  </si>
  <si>
    <t>Incentive for Collection</t>
  </si>
  <si>
    <t>KIRIBURU MINES, SAIL</t>
  </si>
  <si>
    <t>NOS OF EMPLOYEES AS ON 31-03-2009</t>
  </si>
  <si>
    <t>RED</t>
  </si>
  <si>
    <t>AED</t>
  </si>
  <si>
    <t>M/S HENA POLY PRODUCTS</t>
  </si>
  <si>
    <t>UTKAL POLYWAVE IND.PVT.LTD</t>
  </si>
  <si>
    <t>KALINGA ICE &amp; COLD STORAGE</t>
  </si>
  <si>
    <t>JAISWAL PLASTIC TUBES LTD.</t>
  </si>
  <si>
    <t>TARATARINI RUBBER(INDIA)P.LTD</t>
  </si>
  <si>
    <t>EASTERN VALVES</t>
  </si>
  <si>
    <t>3 Phase Static Trivector Meter</t>
  </si>
  <si>
    <t>3 Phase Static bivector meter</t>
  </si>
  <si>
    <t>SERENDA NEW COLONY, OMC LTD</t>
  </si>
  <si>
    <t>KALINGA IRON WORKS COLONY</t>
  </si>
  <si>
    <t>BANEIKALA COLONY, TISCO, JODA</t>
  </si>
  <si>
    <t>JARIBAR Mn MINES COLONY, TISCO</t>
  </si>
  <si>
    <t>M/S Dada Ice Plant</t>
  </si>
  <si>
    <t>L.P.G.BOTTLING PLANT</t>
  </si>
  <si>
    <t>BIRLA TYRES</t>
  </si>
  <si>
    <t>J.K.DASMAL JUTE PRODUCTS PVT.</t>
  </si>
  <si>
    <t>Consumption/Billing figures for Domestic Consumers</t>
  </si>
  <si>
    <t>Sheet T-3</t>
  </si>
  <si>
    <t>T-3</t>
  </si>
  <si>
    <t xml:space="preserve"> (Consumption &gt;200 units/month)</t>
  </si>
  <si>
    <t>General Purpose &lt; 110 KVA</t>
  </si>
  <si>
    <t>10 /DPS</t>
  </si>
  <si>
    <t>II</t>
  </si>
  <si>
    <t>III</t>
  </si>
  <si>
    <t>2009-10</t>
  </si>
  <si>
    <t>MAYURBHANJ ICE &amp; COLD STORAGE</t>
  </si>
  <si>
    <t>K.K.STEEL</t>
  </si>
  <si>
    <t>MAYURBHANJ METAL LTD.</t>
  </si>
  <si>
    <t>M/S SHIV SHAKTI SPONGE IRON</t>
  </si>
  <si>
    <t>M/S.GANESH RICE MILL</t>
  </si>
  <si>
    <t>Other Finance Charges</t>
  </si>
  <si>
    <t xml:space="preserve">Purchase of Power </t>
  </si>
  <si>
    <t>Terminal Benefits(P.F., Pension and Leave)</t>
  </si>
  <si>
    <t>NO.of service connection provided after 180 days of valid requisition for  power supply</t>
  </si>
  <si>
    <t>ESSEL MINING &amp; IND LTD</t>
  </si>
  <si>
    <t>M/S M.S.P SPONGE IRON LTD.</t>
  </si>
  <si>
    <t>16(4-15)</t>
  </si>
  <si>
    <t>Statement of Provision of Employees Terminal Benefits (Pension &amp; Gratuity)</t>
  </si>
  <si>
    <t>NESCO
Cash Flow Statement</t>
  </si>
  <si>
    <t>Rs.  In  Lakhs</t>
  </si>
  <si>
    <t>Total funds required</t>
  </si>
  <si>
    <t>M/S PATNAIK MINERALS (PVT) LTD.</t>
  </si>
  <si>
    <t>September</t>
  </si>
  <si>
    <t>October</t>
  </si>
  <si>
    <t>November</t>
  </si>
  <si>
    <t>December</t>
  </si>
  <si>
    <t>January</t>
  </si>
  <si>
    <t>BASIS OF FIXATION OF LOAD FACTOR FOR VARIOUS CATEGORIES OF CONSUMERS WITH DEFECTIVE METERS</t>
  </si>
  <si>
    <t>(E)</t>
  </si>
  <si>
    <t>BASIS OF FIXATION OF MINIMUM CHARGE</t>
  </si>
  <si>
    <t xml:space="preserve"> Gross Receivables</t>
  </si>
  <si>
    <t>Release of Service Connection 
(LT SUPPLY)</t>
  </si>
  <si>
    <t>Period
-----&gt;</t>
  </si>
  <si>
    <t>Abstract of outages due to trippings of HT feeder
(Excluding the Interruptions Due To EHT Failure/Grid Disturbances)</t>
  </si>
  <si>
    <t>(Rs. in Lacs.)</t>
  </si>
  <si>
    <t>FOR 2009-10</t>
  </si>
  <si>
    <t>Steps proposed to reduce feeder tripings.</t>
  </si>
  <si>
    <t>Expenditure</t>
  </si>
  <si>
    <t>Rs. in crores</t>
  </si>
  <si>
    <t>I.</t>
  </si>
  <si>
    <t>HT</t>
  </si>
  <si>
    <t>Insurance</t>
  </si>
  <si>
    <t>ESTIMATION OF EMPLOYEE COST</t>
  </si>
  <si>
    <t>Increment cost  (Rs./kwh)</t>
  </si>
  <si>
    <t>Statement of Provision of Employees Terminal Benefits (lLeave Encashment)</t>
  </si>
  <si>
    <t>Power Bond dues</t>
  </si>
  <si>
    <t>1+2</t>
  </si>
  <si>
    <t>Rs. In crore</t>
  </si>
  <si>
    <t>Rs. In lakh</t>
  </si>
  <si>
    <t>M/S KALINGA IRON WORKS</t>
  </si>
  <si>
    <t>BALANI IRON ORE MINES, SAIL</t>
  </si>
  <si>
    <t>Payment of 6th Pay Arrear</t>
  </si>
  <si>
    <t>Closing Cash balance</t>
  </si>
  <si>
    <t>Expenditure on Construction Cess</t>
  </si>
  <si>
    <t>Expenditure on Inspection Fees</t>
  </si>
  <si>
    <t>AVERAGE BASIC PAY+DP PER EMPLOYEE(IN RUPEES) DURING 2009-10 CONSIDERING 03% NORMAL HIKE</t>
  </si>
  <si>
    <t>SALARY INCLUDING Arrear PAY HIKE</t>
  </si>
  <si>
    <t>Incentive</t>
  </si>
  <si>
    <t>Balance of profit and loss account  brought forward from last year</t>
  </si>
  <si>
    <t>2002-03</t>
  </si>
  <si>
    <t>Land</t>
  </si>
  <si>
    <t>Capital Stock</t>
  </si>
  <si>
    <t>Total C.W.I.P.</t>
  </si>
  <si>
    <t>(Excessive billing,amount already paid by consumer shown as arrears,wrong application of tariff,posting of wrong initial reading,showing the short claims in the monthly bill without furnishing the details to the consumer,wrong postings,i.e. postings</t>
  </si>
  <si>
    <t xml:space="preserve">Sheet F-2 </t>
  </si>
  <si>
    <t>F-2</t>
  </si>
  <si>
    <t>Project wise/Scheme wise Capital Expenditure</t>
  </si>
  <si>
    <t xml:space="preserve">Sheet F-3  </t>
  </si>
  <si>
    <t>F-3</t>
  </si>
  <si>
    <t>Information on receipt &amp; repayment of loan</t>
  </si>
  <si>
    <t xml:space="preserve">Sheet F-4  </t>
  </si>
  <si>
    <t>F-4</t>
  </si>
  <si>
    <t xml:space="preserve">Sheet F-5 </t>
  </si>
  <si>
    <t>F-5</t>
  </si>
  <si>
    <t xml:space="preserve">Sheet F-6 </t>
  </si>
  <si>
    <t>F-6</t>
  </si>
  <si>
    <t>General Purpose ( &lt;100 KW  )</t>
  </si>
  <si>
    <t>L.T.Industrial (S) Supply</t>
  </si>
  <si>
    <t>Total Interest capitalised in 2003-04</t>
  </si>
  <si>
    <t>Bad Debt Written off</t>
  </si>
  <si>
    <t>Provision for Bad and doubtful Debt</t>
  </si>
  <si>
    <t>74.2/ 74.3/74.4</t>
  </si>
  <si>
    <t>NESCO LTD.</t>
  </si>
  <si>
    <t xml:space="preserve">Sheet F-7 </t>
  </si>
  <si>
    <t>F-7</t>
  </si>
  <si>
    <t>PARTICULARS</t>
  </si>
  <si>
    <t>2000-01</t>
  </si>
  <si>
    <t>2001-02</t>
  </si>
  <si>
    <t>Sheet F-8</t>
  </si>
  <si>
    <t>F-8</t>
  </si>
  <si>
    <t>Sheet F-9</t>
  </si>
  <si>
    <t>F-9</t>
  </si>
  <si>
    <t>Rs lakhs</t>
  </si>
  <si>
    <t>% Reduction in T&amp;D loss for Sl 2</t>
  </si>
  <si>
    <t>Net Interest &amp; Finace charges</t>
  </si>
  <si>
    <t>COMMUNICATION</t>
  </si>
  <si>
    <t>PROFESSIONAL CHARGES</t>
  </si>
  <si>
    <t>Audit fees</t>
  </si>
  <si>
    <t>CONVEYANCE &amp; TRAVELLING</t>
  </si>
  <si>
    <t>OTHER EXPENSES</t>
  </si>
  <si>
    <t>Rs/kwh</t>
  </si>
  <si>
    <t>Total Cost with Profit(Rs./kwh)</t>
  </si>
  <si>
    <t>Cost at system end (Rs./kwh)</t>
  </si>
  <si>
    <t>Cables</t>
  </si>
  <si>
    <t>----------</t>
  </si>
  <si>
    <t>Consumption/Billing figures for Commercial Consumers</t>
  </si>
  <si>
    <t>Sheet T-4</t>
  </si>
  <si>
    <t>T-4</t>
  </si>
  <si>
    <t>Sheet T-5</t>
  </si>
  <si>
    <t>T-5</t>
  </si>
  <si>
    <t>Charges other than and in addition to the charges of Tariff leviable towards Meter rent and Reconnection charges remain unchanged. No meter rent will be payble after full cost of meter is recovered.</t>
  </si>
  <si>
    <t>Table of Contents</t>
  </si>
  <si>
    <t>TARIFF FORMATS</t>
  </si>
  <si>
    <t>Details</t>
  </si>
  <si>
    <t>Page No.</t>
  </si>
  <si>
    <t>FINANCE FORMATS</t>
  </si>
  <si>
    <t>Power Purchase Bills</t>
  </si>
  <si>
    <t>PERFORMANCE FORMATS</t>
  </si>
  <si>
    <t>Form No.</t>
  </si>
  <si>
    <t xml:space="preserve">Load Factor (LF) in excess of 50% and up to 60% by EHT and HT consumers shall be payable @180 paise/kwh &amp; 200 paise/kwh respectively and LF above 60% by EHT &amp; HT consumers shall be payable @ 150 paise/kwh &amp; 170 paise/kwh respectively. </t>
  </si>
  <si>
    <t>(VI)</t>
  </si>
  <si>
    <t xml:space="preserve">Special Tariff allowing discount for Power Intensive Industries, covered under Special Agreement with NESCO will not exceed a consolidated charge of 230 p/u.  </t>
  </si>
  <si>
    <t>(VII)</t>
  </si>
  <si>
    <t>Network Assets (*)</t>
  </si>
  <si>
    <t>SCHEME(*)</t>
  </si>
  <si>
    <t>CONTENTS FOR DISTCO TARIFF GUIDE LINES</t>
  </si>
  <si>
    <t>TARIFF REVISION</t>
  </si>
  <si>
    <t>Sheet NO</t>
  </si>
  <si>
    <t>OERC FORM NO</t>
  </si>
  <si>
    <t>SUBJECT</t>
  </si>
  <si>
    <t>Sheet T-1</t>
  </si>
  <si>
    <t>T-1</t>
  </si>
  <si>
    <t>Assessment of consumption for the ensuing year</t>
  </si>
  <si>
    <t>Sheet T-2</t>
  </si>
  <si>
    <t>T-2</t>
  </si>
  <si>
    <t>Suit filed</t>
  </si>
  <si>
    <t>Provision made</t>
  </si>
  <si>
    <t>Form No. F. 26</t>
  </si>
  <si>
    <t>CONSOLIDATED REPORT ON INVENTORY HOLDING</t>
  </si>
  <si>
    <t>Stock as at</t>
  </si>
  <si>
    <t>Inventory Holding</t>
  </si>
  <si>
    <t>(in months)</t>
  </si>
  <si>
    <t>to be Considered in 2009-10</t>
  </si>
  <si>
    <t>to be Considered in 2010-11</t>
  </si>
  <si>
    <t>Total Provision as on 31-03-2009</t>
  </si>
  <si>
    <t>Actual</t>
  </si>
  <si>
    <t>Approved</t>
  </si>
  <si>
    <t>Diff</t>
  </si>
  <si>
    <t>Basic Pay + DP</t>
  </si>
  <si>
    <t>Other All</t>
  </si>
  <si>
    <t>Medical Reim</t>
  </si>
  <si>
    <t>LTC</t>
  </si>
  <si>
    <t>HR reim</t>
  </si>
  <si>
    <t>UL</t>
  </si>
  <si>
    <t>Pymnt WC Act</t>
  </si>
  <si>
    <t>Other Staff Cost</t>
  </si>
  <si>
    <t>Staff Welfare Expns</t>
  </si>
  <si>
    <t>TB (PF, Pen, Gratuity, Leave)</t>
  </si>
  <si>
    <t>6th Pay Impact</t>
  </si>
  <si>
    <t xml:space="preserve">Major Impact </t>
  </si>
  <si>
    <t>Salary for 2009-10</t>
  </si>
  <si>
    <t>Terminal Benefits</t>
  </si>
  <si>
    <t>Rest</t>
  </si>
  <si>
    <t xml:space="preserve">Proposed Charges, other than and in addition to the charges of tariff leviable for the purpose </t>
  </si>
  <si>
    <t>Sheet F-17</t>
  </si>
  <si>
    <t>F-17</t>
  </si>
  <si>
    <t>Provision for 2008-09</t>
  </si>
  <si>
    <t>Statement of Provision of Employees Terminal Benefits</t>
  </si>
  <si>
    <t>Provident fund</t>
  </si>
  <si>
    <t>o</t>
  </si>
  <si>
    <t>Less - Allowed during the year 2007-08 by Commission</t>
  </si>
  <si>
    <t>Balance to be claimed in the ARR for the FY 2008-09</t>
  </si>
  <si>
    <t>Category</t>
  </si>
  <si>
    <t>Cost of Supply (Rs/kwh)</t>
  </si>
  <si>
    <t>Existing Avg. Tariff (Rs/kWh)</t>
  </si>
  <si>
    <t>Cost</t>
  </si>
  <si>
    <t>EHT</t>
  </si>
  <si>
    <t xml:space="preserve">HT </t>
  </si>
  <si>
    <t>LT</t>
  </si>
  <si>
    <t xml:space="preserve">Sheet F-1  </t>
  </si>
  <si>
    <t>F-1</t>
  </si>
  <si>
    <t>Information on Block Capital</t>
  </si>
  <si>
    <t>AURO FLOUR MILL</t>
  </si>
  <si>
    <t>BRITE GLASS WORK PVT. LTD.</t>
  </si>
  <si>
    <t>M/S EASTERN HATCHERIES(P) LTD.</t>
  </si>
  <si>
    <t>AMBICA RICE MILL</t>
  </si>
  <si>
    <t>KALIKA AGRO PRODUCT</t>
  </si>
  <si>
    <t>Loan dues as on 31-03-2008</t>
  </si>
  <si>
    <r>
      <t xml:space="preserve">consumers         </t>
    </r>
    <r>
      <rPr>
        <b/>
        <i/>
        <sz val="10"/>
        <rFont val="Arial"/>
        <family val="2"/>
      </rPr>
      <t>(Included in Sl No.4)</t>
    </r>
  </si>
  <si>
    <t>Bulk Supply - Domestic</t>
  </si>
  <si>
    <t>Commercial</t>
  </si>
  <si>
    <t>Mini Steel Plant</t>
  </si>
  <si>
    <t>Colony Consumption</t>
  </si>
  <si>
    <t>EHT Category</t>
  </si>
  <si>
    <t>Emerg. Supply to CPP</t>
  </si>
  <si>
    <t>D.C. Services</t>
  </si>
  <si>
    <t>GRAND TOTAL</t>
  </si>
  <si>
    <t>URBAN</t>
  </si>
  <si>
    <t>UNITS BILLED IN MU</t>
  </si>
  <si>
    <t>(FOR THE PERIOD OF REPORT)</t>
  </si>
  <si>
    <t>Sale in the slab rates -&gt;</t>
  </si>
  <si>
    <t>Loan</t>
  </si>
  <si>
    <t>Rs. in Lacs</t>
  </si>
  <si>
    <t>OERC</t>
  </si>
  <si>
    <t>INFORMATION ON BLOCK CAPITAL</t>
  </si>
  <si>
    <t>A.</t>
  </si>
  <si>
    <t>2008-09</t>
  </si>
  <si>
    <t>Additions</t>
  </si>
  <si>
    <t>Depreciation</t>
  </si>
  <si>
    <t>Receivable from consumers as at</t>
  </si>
  <si>
    <t>the beginning of the year</t>
  </si>
  <si>
    <t>Revenue billed for the year</t>
  </si>
  <si>
    <t xml:space="preserve">           Against current dues</t>
  </si>
  <si>
    <t xml:space="preserve">Technical      </t>
  </si>
  <si>
    <t xml:space="preserve"> Non-Tech.</t>
  </si>
  <si>
    <t xml:space="preserve">Technical        </t>
  </si>
  <si>
    <t xml:space="preserve"> Salaries</t>
  </si>
  <si>
    <t>Dearness Allowance</t>
  </si>
  <si>
    <t>Other Allowance</t>
  </si>
  <si>
    <t>LT Category</t>
  </si>
  <si>
    <t xml:space="preserve">Expenditure for Customer Care Centre </t>
  </si>
  <si>
    <t>Contribution to accident reserve fund</t>
  </si>
  <si>
    <t>Sub total :</t>
  </si>
  <si>
    <t>Telephone &amp; Trunk Call</t>
  </si>
  <si>
    <t>&gt;100&lt;=300</t>
  </si>
  <si>
    <t>More than 300 KWH(SLAB)</t>
  </si>
  <si>
    <t>Opening balance</t>
  </si>
  <si>
    <t>Penal Int.</t>
  </si>
  <si>
    <t xml:space="preserve">Industrial </t>
  </si>
  <si>
    <t>HEAVY</t>
  </si>
  <si>
    <t>SOURCE</t>
  </si>
  <si>
    <t>BALANCE</t>
  </si>
  <si>
    <t>DA</t>
  </si>
  <si>
    <t>HRA</t>
  </si>
  <si>
    <t>M.A</t>
  </si>
  <si>
    <t>SALARY</t>
  </si>
  <si>
    <t>PROVISION</t>
  </si>
  <si>
    <t>FOR 2008-09</t>
  </si>
  <si>
    <t xml:space="preserve">PROVISION </t>
  </si>
  <si>
    <t>LEAVE</t>
  </si>
  <si>
    <t>PROVISION FOR TERMINAL BENEFITS (PF)</t>
  </si>
  <si>
    <t>Expenditure on receivable audit</t>
  </si>
  <si>
    <t>Estimation of Valuation as on 31-03-2009</t>
  </si>
  <si>
    <t>Fund Receivable from NESCO &amp; GRIDCO</t>
  </si>
  <si>
    <t>10=(5+6-7+9)</t>
  </si>
  <si>
    <t>Agro &amp; Agro Allied</t>
  </si>
  <si>
    <t>Unmetered supply</t>
  </si>
  <si>
    <t>Failure of Transformer (Nos.)</t>
  </si>
  <si>
    <t xml:space="preserve"> (Consumption &lt;=100 units/month)</t>
  </si>
  <si>
    <t xml:space="preserve"> (Consumption &gt;100, &lt;=300 units/month)</t>
  </si>
  <si>
    <t>Public Institution&gt;100 KW</t>
  </si>
  <si>
    <t>Others</t>
  </si>
  <si>
    <t>Repair &amp; Maintenance Expenses</t>
  </si>
  <si>
    <t>Sheet F-23</t>
  </si>
  <si>
    <t>F-23</t>
  </si>
  <si>
    <t>Sheet F-24</t>
  </si>
  <si>
    <t>F-24</t>
  </si>
  <si>
    <t>Sheet F-25</t>
  </si>
  <si>
    <t>F-25</t>
  </si>
  <si>
    <t>NO.of service connection provided within 30 days of valid requisition for  power supply</t>
  </si>
  <si>
    <t>Water Supply &amp; public works</t>
  </si>
  <si>
    <t>Traction/ Railways</t>
  </si>
  <si>
    <t>Public Lighting</t>
  </si>
  <si>
    <t>Temporary Lighting</t>
  </si>
  <si>
    <t>2006-07</t>
  </si>
  <si>
    <t>Cable and Conductors</t>
  </si>
  <si>
    <t>Circuit Breaker</t>
  </si>
  <si>
    <t>Categories of Consumer/Region</t>
  </si>
  <si>
    <t>0 – 2 m</t>
  </si>
  <si>
    <t>2 – 6 m</t>
  </si>
  <si>
    <t>6 – 12 m</t>
  </si>
  <si>
    <t>12 – 24 m</t>
  </si>
  <si>
    <t>Total Out-standing</t>
  </si>
  <si>
    <t>Balance claimed in the ARR for the FY 2009-10</t>
  </si>
  <si>
    <t>Power Purchase Contingencies</t>
  </si>
  <si>
    <t>Inspection fees</t>
  </si>
  <si>
    <t xml:space="preserve">Note: </t>
  </si>
  <si>
    <t>CED</t>
  </si>
  <si>
    <t>LESS ; EXPECTED RETIREMENT DURING 2011-12</t>
  </si>
  <si>
    <t>NOS. OF EMPLOYEES ESTIMATED DURING 2011-12</t>
  </si>
  <si>
    <t>TOTAL BASIC + GP DURING THE YEAR 2009-10 (RS. IN LAKHS)</t>
  </si>
  <si>
    <t>AVERAGE BASIC PAY+DP PER EMPLOYEE(IN RUPEES) DURING 2009-10</t>
  </si>
  <si>
    <t>AVERAGE BASIC PAY+DP PER EMPLOYEE(IN RUPEES) DURING 2010-11 CONSIDERING 03% NORMAL HIKE</t>
  </si>
  <si>
    <t>AVERAGE NOS. OF EMPLOYEES DURING 2010-11</t>
  </si>
  <si>
    <t>AVERAGE NOS OF EMPLOYEES DURING 2011-12</t>
  </si>
  <si>
    <t>TOTAL BASIC + DP DURING THE YEAR 2011-12 (RS. IN LAKHS)</t>
  </si>
  <si>
    <t>from July to Dec</t>
  </si>
  <si>
    <t>from Jan to March</t>
  </si>
  <si>
    <t>Average DA</t>
  </si>
  <si>
    <t>Statement of Contingency Reserve</t>
  </si>
  <si>
    <t>Statement of Fixed Assets &amp; Depreciation</t>
  </si>
  <si>
    <t>Subsidy and Grants</t>
  </si>
  <si>
    <t>Balance Sheet</t>
  </si>
  <si>
    <t>Profit &amp; Loss Account</t>
  </si>
  <si>
    <t xml:space="preserve">L.T. Industrial(S) </t>
  </si>
  <si>
    <t xml:space="preserve">L.T. Industrial(M) </t>
  </si>
  <si>
    <t>Specified Public Purpose</t>
  </si>
  <si>
    <t>Public Water works and Sewage Pumping</t>
  </si>
  <si>
    <t xml:space="preserve"> &lt;100 KW</t>
  </si>
  <si>
    <t>General Purpose(=&gt;110 KVA)</t>
  </si>
  <si>
    <t>Consumers’ Security Deposits</t>
  </si>
  <si>
    <t>Capital contributions from consumers</t>
  </si>
  <si>
    <t>APPLICATION OF FUNDS</t>
  </si>
  <si>
    <t>Less: Accumulated Depreciation</t>
  </si>
  <si>
    <t>Capital Work in Progress</t>
  </si>
  <si>
    <t>(Rs. in lakhs.)</t>
  </si>
  <si>
    <t>Over 24 m</t>
  </si>
  <si>
    <t>TOTAL GROSS ASSETS</t>
  </si>
  <si>
    <t>Network Assets &amp; Overhead lines</t>
  </si>
  <si>
    <t>Furniture &amp; Fixture</t>
  </si>
  <si>
    <t>Total Assets</t>
  </si>
  <si>
    <t>DEPRECIATIONS</t>
  </si>
  <si>
    <t>Pre' 92 Rates</t>
  </si>
  <si>
    <t>Total Depreciation</t>
  </si>
  <si>
    <t>Cummulative Depreciation</t>
  </si>
  <si>
    <t>Disputed Amount</t>
  </si>
  <si>
    <t xml:space="preserve">Discon-nected </t>
  </si>
  <si>
    <t>Profit (before interest &amp; finance charges)</t>
  </si>
  <si>
    <t>Public Water Works and Swerage Pumping &gt;=110 KVA</t>
  </si>
  <si>
    <t>General Purpose &gt;= 110 KVA</t>
  </si>
  <si>
    <t xml:space="preserve">HT Category </t>
  </si>
  <si>
    <t>H.T.Industrial (M) Supply</t>
  </si>
  <si>
    <t>Public Water Works and Swerage Pumping</t>
  </si>
  <si>
    <t>Emergency  Supply to CPP</t>
  </si>
  <si>
    <t xml:space="preserve">Colony Consumption </t>
  </si>
  <si>
    <t xml:space="preserve">EHT Category </t>
  </si>
  <si>
    <t>RATE FOR D.C. SUPPLY</t>
  </si>
  <si>
    <t>SAME AS RATE AT SL. 1</t>
  </si>
  <si>
    <t>SAME AS RATE AT SL. 2</t>
  </si>
  <si>
    <t>SAME AS RATE AT SL. 5</t>
  </si>
  <si>
    <r>
      <t>Note</t>
    </r>
    <r>
      <rPr>
        <b/>
        <sz val="12"/>
        <rFont val="Arial"/>
        <family val="2"/>
      </rPr>
      <t>:</t>
    </r>
  </si>
  <si>
    <t>(I)</t>
  </si>
  <si>
    <t xml:space="preserve">DPS is no more payable by domestic consumers.  </t>
  </si>
  <si>
    <t>(II)</t>
  </si>
  <si>
    <t>DPS for other categories has been reduced to 1.25% from 2%.</t>
  </si>
  <si>
    <t>Energy charge in respect of domestic consumer for consumption above 200 units per month has been reduced to 310 p/kWh from 320 p/kWh</t>
  </si>
  <si>
    <t>(IV)</t>
  </si>
  <si>
    <t xml:space="preserve">MMFC for Specified Public Purpose and Public Water Works has been reduced to Rs.80/- per kw to Rs.50/- per kw rationalising the MMFC to Rs.50/- </t>
  </si>
  <si>
    <t>(V)</t>
  </si>
  <si>
    <t>Public Water Works &amp; Swerage Pumping</t>
  </si>
  <si>
    <t>Chandikhole</t>
  </si>
  <si>
    <t>Jajpur Town</t>
  </si>
  <si>
    <t>Anandapur</t>
  </si>
  <si>
    <t>Aprl 00</t>
  </si>
  <si>
    <t>Less:-Employee cost Capitalised</t>
  </si>
  <si>
    <t>Net Emplyoee Cost</t>
  </si>
  <si>
    <t>Element of Profit (Rs./kwh) (RROR)</t>
  </si>
  <si>
    <t>Basta</t>
  </si>
  <si>
    <t>NA</t>
  </si>
  <si>
    <t xml:space="preserve"> 33/11Kv S/S</t>
  </si>
  <si>
    <t>Subsidy Rs. Lacs</t>
  </si>
  <si>
    <t>1/10 th to be ammortised</t>
  </si>
  <si>
    <t>Expenditure for Energy Audit</t>
  </si>
  <si>
    <t xml:space="preserve"> (Consumption &lt;= 50 units/month)</t>
  </si>
  <si>
    <t>( iv )</t>
  </si>
  <si>
    <t>(Rs. in lacs.)</t>
  </si>
  <si>
    <t>(G)</t>
  </si>
  <si>
    <t>(H)</t>
  </si>
  <si>
    <t>( I )</t>
  </si>
  <si>
    <t>Additional Employee Cost</t>
  </si>
  <si>
    <t>Avg balance</t>
  </si>
  <si>
    <t>Medium/low tension</t>
  </si>
  <si>
    <t>Irrigation/ Agricultural</t>
  </si>
  <si>
    <t>Current Tariff for 12 Mth.( Accrual Basis )</t>
  </si>
  <si>
    <t>TERM LOANS FROM BANK</t>
  </si>
  <si>
    <t>(B)</t>
  </si>
  <si>
    <t>Large Industry</t>
  </si>
  <si>
    <t>Railway Traction</t>
  </si>
  <si>
    <t>Heavy Industry</t>
  </si>
  <si>
    <t>Power Intensive Industry</t>
  </si>
  <si>
    <t>TARUMATA ICE FACTORY</t>
  </si>
  <si>
    <t xml:space="preserve">11/.4kv </t>
  </si>
  <si>
    <t>Valuation as on 31/03/2009 by Bhudev</t>
  </si>
  <si>
    <t>Diff in 2008-09</t>
  </si>
  <si>
    <t>Investment in bonds &amp; securities as on 01-04-2008</t>
  </si>
  <si>
    <t>Interest on invstmnt during 2008-09 @ 8.5 %</t>
  </si>
  <si>
    <t>Valuation as on 31/03/2010 by Bhudev</t>
  </si>
  <si>
    <t>Diff in 2009-10</t>
  </si>
  <si>
    <t>II.</t>
  </si>
  <si>
    <t>1B</t>
  </si>
  <si>
    <t>Contractual Obligations</t>
  </si>
  <si>
    <t>Conractual obligations</t>
  </si>
  <si>
    <t>CAPEX</t>
  </si>
  <si>
    <t>GM</t>
  </si>
  <si>
    <t>Manager</t>
  </si>
  <si>
    <t>Dy manager</t>
  </si>
  <si>
    <t>AM</t>
  </si>
  <si>
    <t>Contractual obligations shown under Misc. Expenses transferred to Employee Cost</t>
  </si>
  <si>
    <t>Consumption during peak and off-peak hours by large industries</t>
  </si>
  <si>
    <t>Sheet P-12</t>
  </si>
  <si>
    <t>P-12</t>
  </si>
  <si>
    <t>Interruptions</t>
  </si>
  <si>
    <t>Sheet P-13</t>
  </si>
  <si>
    <t>Renovation &amp; investment</t>
  </si>
  <si>
    <t>Nos</t>
  </si>
  <si>
    <t xml:space="preserve">Rate </t>
  </si>
  <si>
    <t>Land and Rights</t>
  </si>
  <si>
    <t>Furniture, Fixtures</t>
  </si>
  <si>
    <t>C.General Assets</t>
  </si>
  <si>
    <t>0-50 KWH</t>
  </si>
  <si>
    <t>&gt;400KWH</t>
  </si>
  <si>
    <t>B. DEFICIT OF CONTRIBUTION TO TRUST LIABILITY AS ON 31-03-2012</t>
  </si>
  <si>
    <t>Funding available</t>
  </si>
  <si>
    <t>Approved by OERC till 2011-12</t>
  </si>
  <si>
    <t>Funds received from GRIDCO (Pension+Gratuity)</t>
  </si>
  <si>
    <t>Total Funding available (1+2+3)</t>
  </si>
  <si>
    <t>(III)</t>
  </si>
  <si>
    <t>Unfunded Liability (II-I)</t>
  </si>
  <si>
    <t>Expenditure for RTI Related activities</t>
  </si>
  <si>
    <t xml:space="preserve">Income to be recovered in future tariff determination  </t>
  </si>
  <si>
    <t>Expenditure for intra-state ABT implimentation</t>
  </si>
  <si>
    <t>ANSHUMAN RICE MILL</t>
  </si>
  <si>
    <t>Franchisee Expenses</t>
  </si>
  <si>
    <t>Construction Cess</t>
  </si>
  <si>
    <t>1 % on Capex(NW) &amp; R&amp;M</t>
  </si>
  <si>
    <t>Inspection Fees</t>
  </si>
  <si>
    <t>0.78 % on GB(NW)</t>
  </si>
  <si>
    <t>IT Automation including Call center</t>
  </si>
  <si>
    <t>Rs. 4.50 lakhs p.m including Call Center charges of Rs. 20,000/- per center</t>
  </si>
  <si>
    <t>FBT</t>
  </si>
  <si>
    <t>0&lt;=50KWH</t>
  </si>
  <si>
    <t>More than 400 KWH (SLAB)</t>
  </si>
  <si>
    <t>Keonjhar Circle</t>
  </si>
  <si>
    <t xml:space="preserve">Baripada Circle </t>
  </si>
  <si>
    <t>Loan from Govt. of Orissa-zero int.</t>
  </si>
  <si>
    <t>Capex Plan- Loan from GoO-Int. bearing</t>
  </si>
  <si>
    <t>Capex Plan- Loan from GoO-zero Int.</t>
  </si>
  <si>
    <t>Capex Plan- Counter part funding</t>
  </si>
  <si>
    <t>Capex Plan-Loan from GoO(Int. bearing)</t>
  </si>
  <si>
    <t>Capex Plan-Counter part funding</t>
  </si>
  <si>
    <t>Capex Plan-Loan from GoO(Zero Int.)</t>
  </si>
  <si>
    <t>Interest on APDRP /REC/PFC/World Bank/GoO</t>
  </si>
  <si>
    <t>FY 09-10 Total as on 31.03.2010</t>
  </si>
  <si>
    <t>TOTAL SALE</t>
  </si>
  <si>
    <t>interest details</t>
  </si>
  <si>
    <t>WB Loan</t>
  </si>
  <si>
    <t>REC-AP</t>
  </si>
  <si>
    <t>REC-SI</t>
  </si>
  <si>
    <t>GoO-INT</t>
  </si>
  <si>
    <t>Cap-Cpart</t>
  </si>
  <si>
    <t>B.Loan</t>
  </si>
  <si>
    <t>JINDAL STAINLESS LTD.</t>
  </si>
  <si>
    <t>DEBASIS PANDA</t>
  </si>
  <si>
    <t>M/S HOTEL LUCKY INDIA</t>
  </si>
  <si>
    <t>M/S PATNAIK PLANTATION PVT. LTD.</t>
  </si>
  <si>
    <t>EX.ENGR.KANPUR REH. C&amp;B DIVISION</t>
  </si>
  <si>
    <t>M/S SHREE GANESH STEEL</t>
  </si>
  <si>
    <t>THE SAMAJ</t>
  </si>
  <si>
    <t>M/S MAA LAXMI AGRO PVT. LTD.</t>
  </si>
  <si>
    <t>REC - APDRP</t>
  </si>
  <si>
    <t>SHORT TERM LOAN FROM BANKS</t>
  </si>
  <si>
    <t>Rs. in lacs</t>
  </si>
  <si>
    <t>Problems in metering and meter reading</t>
  </si>
  <si>
    <t>Errors in billing</t>
  </si>
  <si>
    <t>Rs. in Crs.</t>
  </si>
  <si>
    <t>SUMRIT METALIKS (P)LTD</t>
  </si>
  <si>
    <t>INDIAN OIL CORPORATION LTD.</t>
  </si>
  <si>
    <t>S.R.AQUA</t>
  </si>
  <si>
    <t>SDO-PHONE,BARIPADA</t>
  </si>
  <si>
    <t>SDO-PHONES</t>
  </si>
  <si>
    <t>E.E. STORES &amp; MECHANICALS</t>
  </si>
  <si>
    <t>E.E.STORES MECHANICALS</t>
  </si>
  <si>
    <t>POWER GRID CORP.OF INDIA</t>
  </si>
  <si>
    <t>C T O JAMSOLA GATE</t>
  </si>
  <si>
    <t>SEEMANTA ENGINEERING COLLEGE</t>
  </si>
  <si>
    <t>FACOR LTD- CHARGE CHROME PLANT</t>
  </si>
  <si>
    <t>BALASORE ALLOYS LIMITED</t>
  </si>
  <si>
    <t>TISCO FERRO ALLOYS PLANT</t>
  </si>
  <si>
    <t>IDCOL FERROCHROME &amp; ALLOYS LTD</t>
  </si>
  <si>
    <t>FERRO MANGANESE PLANT, TISCO</t>
  </si>
  <si>
    <t>E.E. P.H.D. BARIPADA</t>
  </si>
  <si>
    <t>IDCO PUMP HOUSE</t>
  </si>
  <si>
    <t>GURUBEDA PUMP HOUSE</t>
  </si>
  <si>
    <t>BHOLABEDA PUMP HOUSE</t>
  </si>
  <si>
    <t>EXECUTIVE ENGINEER, PHD,</t>
  </si>
  <si>
    <t>BHADRAK RAILWAY TRACTION</t>
  </si>
  <si>
    <t>BALASORE RAILWAY TRACTION</t>
  </si>
  <si>
    <t>Hire charges of vehicle</t>
  </si>
  <si>
    <t>Fees &amp; Subscription</t>
  </si>
  <si>
    <t>Books &amp; Periodicals</t>
  </si>
  <si>
    <t>Printing &amp; Stationery</t>
  </si>
  <si>
    <t>Advertisement</t>
  </si>
  <si>
    <t>Watch &amp; Ward</t>
  </si>
  <si>
    <t>Organisational Development Expenses</t>
  </si>
  <si>
    <t>Training</t>
  </si>
  <si>
    <t>Demmurage and Wharfage on materials</t>
  </si>
  <si>
    <t>Transit insurance</t>
  </si>
  <si>
    <t>for 2011-12</t>
  </si>
  <si>
    <t xml:space="preserve"> (Consumption &gt;300 units/month)</t>
  </si>
  <si>
    <t>Accounts Payable</t>
  </si>
  <si>
    <t>ARUN TRADING CORPORATION</t>
  </si>
  <si>
    <t>M/S MANGALAM AGROTECH PVT. LTD.</t>
  </si>
  <si>
    <t>ADHIR KU. SUTAR</t>
  </si>
  <si>
    <t>M/S SHREE HANUMAN RICE MILL</t>
  </si>
  <si>
    <t>S S AGRI BUSINESS</t>
  </si>
  <si>
    <t>M/S MAHALAXMI STONE CRUSHER</t>
  </si>
  <si>
    <t>M/S BIOTECH AYUR (P) LTD.</t>
  </si>
  <si>
    <t>M/S GANAPATI PIPE &amp; INDRUSTRIES</t>
  </si>
  <si>
    <t>M/S AGN AGRO PROCESSORS PVT LTD.</t>
  </si>
  <si>
    <t>M/S MAA RICE MILL</t>
  </si>
  <si>
    <t>M/S ANANDA EXPORTS</t>
  </si>
  <si>
    <t>M/S JAY JAGANNATH RE-ROLLING</t>
  </si>
  <si>
    <t>M/S MISRILAL MINES PVT.LTD</t>
  </si>
  <si>
    <t>M/S MAA CHANDI STONE CRUSHER</t>
  </si>
  <si>
    <t>M/S LAXMIPRIYA RICE MILL</t>
  </si>
  <si>
    <t>M/S UCHABALI IRON &amp; MN.MINES</t>
  </si>
  <si>
    <t>EX. ENG. P.H.D. BARIPADA</t>
  </si>
  <si>
    <t>JAWAHAR NAVODAYA BIDYALAYA</t>
  </si>
  <si>
    <t>THE DISTRICT SPORTS OFFICER, KNJ</t>
  </si>
  <si>
    <t>Furniture, Fixture</t>
  </si>
  <si>
    <t>Office Equipment</t>
  </si>
  <si>
    <t>Date of Sanction</t>
  </si>
  <si>
    <t>Amt. Of Drawal</t>
  </si>
  <si>
    <t>NESCO TOTAL</t>
  </si>
  <si>
    <t>Total Application</t>
  </si>
  <si>
    <t>(d)</t>
  </si>
  <si>
    <t>As Proposed</t>
  </si>
  <si>
    <t>Ministeel Plant</t>
  </si>
  <si>
    <t>Emergency Power supply to CPP</t>
  </si>
  <si>
    <t>DC Service:</t>
  </si>
  <si>
    <t>MONTHLY METER RENT</t>
  </si>
  <si>
    <t>Existing</t>
  </si>
  <si>
    <t>Proposed</t>
  </si>
  <si>
    <t>CWIP</t>
  </si>
  <si>
    <t>APDRP Funds</t>
  </si>
  <si>
    <t>3 Phase electro-magnetic KWH meter</t>
  </si>
  <si>
    <t>Return on Equity</t>
  </si>
  <si>
    <t>Issued capital</t>
  </si>
  <si>
    <t>Called-up capital</t>
  </si>
  <si>
    <t>Less calls in arrears</t>
  </si>
  <si>
    <t>L.T. Industrial(S) (Small Industry)</t>
  </si>
  <si>
    <t>L.T. Industrial(M) (Medium Industry)</t>
  </si>
  <si>
    <t>B</t>
  </si>
  <si>
    <t>C</t>
  </si>
  <si>
    <t>D</t>
  </si>
  <si>
    <t>E</t>
  </si>
  <si>
    <t>F</t>
  </si>
  <si>
    <t>CPP</t>
  </si>
  <si>
    <t>G</t>
  </si>
  <si>
    <t>H</t>
  </si>
  <si>
    <t>Rs. Lakhs</t>
  </si>
  <si>
    <t>ADMINISTRATION &amp; GENERAL EXPENSES</t>
  </si>
  <si>
    <t>(Rs. in Lacs)</t>
  </si>
  <si>
    <t>PROPERTY RELATED EXPENSES</t>
  </si>
  <si>
    <t>Licence Fees</t>
  </si>
  <si>
    <t>BASIS OF CALCULATION OF MONTHLY METER RENT</t>
  </si>
  <si>
    <t>RATE MAKING</t>
  </si>
  <si>
    <t>(D)</t>
  </si>
  <si>
    <t>AVERAGE NOS. OF EMPLOYEES DURING 2009-10</t>
  </si>
  <si>
    <t>Closing balance of Loan ( Without interest )</t>
  </si>
  <si>
    <t>Closing balance of Loan ( With interest )</t>
  </si>
  <si>
    <t>WORLD Bank Loan</t>
  </si>
  <si>
    <t xml:space="preserve">Closing balance of Loan </t>
  </si>
  <si>
    <t xml:space="preserve">Previous Year   </t>
  </si>
  <si>
    <t>2010-11</t>
  </si>
  <si>
    <t>GRIDCO Loan &amp; BST Securitised</t>
  </si>
  <si>
    <t>NO.of valid requisitions for HT connection for power supply</t>
  </si>
  <si>
    <t>NO.of service connection provided within 180 days of valid requisition for  power supply</t>
  </si>
  <si>
    <t>C.D.In KW</t>
  </si>
  <si>
    <t>1.0</t>
  </si>
  <si>
    <t>2.0</t>
  </si>
  <si>
    <t>Subsidy on average cost basis by customer class and service level for ensuing FY</t>
  </si>
  <si>
    <t>Sheet F-16</t>
  </si>
  <si>
    <t>F-16</t>
  </si>
  <si>
    <t>Date of Acquisition/Installation</t>
  </si>
  <si>
    <t>Historical Cost/Cost of Acquisition</t>
  </si>
  <si>
    <t xml:space="preserve">Date of withdrawal operations </t>
  </si>
  <si>
    <t>Rent, Rates &amp; Cess</t>
  </si>
  <si>
    <t>S.No</t>
  </si>
  <si>
    <t>Description</t>
  </si>
  <si>
    <t>Amount (Rs Lacs)</t>
  </si>
  <si>
    <t>No of Kutir Jyoti Cons.</t>
  </si>
  <si>
    <t>Consumption/KJ conn.</t>
  </si>
  <si>
    <t xml:space="preserve">Total Consmption(KJ) </t>
  </si>
  <si>
    <t>RURAL</t>
  </si>
  <si>
    <t>Billed</t>
  </si>
  <si>
    <t>Creation of Capital Assets.</t>
  </si>
  <si>
    <t>01.04.99</t>
  </si>
  <si>
    <t>17 years</t>
  </si>
  <si>
    <t>APDRP Grant</t>
  </si>
  <si>
    <t>BIJU YOJONA</t>
  </si>
  <si>
    <t>REC(SI)</t>
  </si>
  <si>
    <t>REC (SI) Scheme</t>
  </si>
  <si>
    <t>Fund required for 2008-09</t>
  </si>
  <si>
    <t>Fund required for 2006-07</t>
  </si>
  <si>
    <t>Carrying Cost towards default in 2006-07 &amp; 2007-08</t>
  </si>
  <si>
    <t>REC (SI )</t>
  </si>
  <si>
    <t>rate of interest</t>
  </si>
  <si>
    <t>Principal</t>
  </si>
  <si>
    <t>Period From</t>
  </si>
  <si>
    <t>Period To</t>
  </si>
  <si>
    <t>Days</t>
  </si>
  <si>
    <t>Differential interest on NESCO Power Bond</t>
  </si>
  <si>
    <t>Capital Subsidy/Grants</t>
  </si>
  <si>
    <t>Ex.salary</t>
  </si>
  <si>
    <t>Non Ex.Salary</t>
  </si>
  <si>
    <t>MU Sold</t>
  </si>
  <si>
    <t>A&amp;G Exp</t>
  </si>
  <si>
    <t>A&amp;G</t>
  </si>
  <si>
    <t>Vehicle</t>
  </si>
  <si>
    <t>Other Equipment</t>
  </si>
  <si>
    <t>All figs in Rs Lakhs</t>
  </si>
  <si>
    <t>Repayment</t>
  </si>
  <si>
    <t>Interest</t>
  </si>
  <si>
    <t>Revised estimate for Current Financial Year</t>
  </si>
  <si>
    <t>Estimates for ensuing year</t>
  </si>
  <si>
    <t>Amt. of loan redeemed upto the beginning of the year</t>
  </si>
  <si>
    <t>GRIDCO NEW LOAN</t>
  </si>
  <si>
    <t>Adjustments with Govt Drs</t>
  </si>
  <si>
    <t>Collection from Arrear Govt. Consumers on adj with GRIDCO Dues</t>
  </si>
  <si>
    <t>BALANCE OF LOAN</t>
  </si>
  <si>
    <t>COST</t>
  </si>
  <si>
    <t>POI</t>
  </si>
  <si>
    <t>Net Receivables</t>
  </si>
  <si>
    <t>DAITARY IRON  ORE MINES</t>
  </si>
  <si>
    <t>NILACHAL ISPAT NIGAM LTD</t>
  </si>
  <si>
    <t>M/S NILANCHAL CARBO METALIKS</t>
  </si>
  <si>
    <t>MID EAST INTEGRATED STEEL CO.</t>
  </si>
  <si>
    <t>K. J. ISPAT LIMITED</t>
  </si>
  <si>
    <t>JODA EAST IRON MINES, TISCO</t>
  </si>
  <si>
    <t>Specified Public Purpose(Public Institution)&lt;100 kw</t>
  </si>
  <si>
    <t>1.a</t>
  </si>
  <si>
    <t>1.b</t>
  </si>
  <si>
    <t>GARRISON ENGNR-R&amp;D, OT ROAD</t>
  </si>
  <si>
    <t>GARRISON ENGNR-R&amp;D, ANGARGADIA</t>
  </si>
  <si>
    <t>Consumer Commercial Information</t>
  </si>
  <si>
    <t xml:space="preserve">  HT &amp; LT consumers on the basis of MU sold.</t>
  </si>
  <si>
    <t># 2% of total A&amp;G expenditure has been allocated to EHT Consumers &amp; balacne allocated to</t>
  </si>
  <si>
    <t>Measures for reduction of T &amp; D loss</t>
  </si>
  <si>
    <t>Sheet P-15</t>
  </si>
  <si>
    <t>P-15</t>
  </si>
  <si>
    <t>Consumer Complaint</t>
  </si>
  <si>
    <t xml:space="preserve">REPAIRS AND MAINTENANCE EXPENSES </t>
  </si>
  <si>
    <t>Civil repairs &amp; maintenance</t>
  </si>
  <si>
    <t>Insulators</t>
  </si>
  <si>
    <t>HARI UDYOG (P) LTD.</t>
  </si>
  <si>
    <t>JED</t>
  </si>
  <si>
    <t>Sub Total (1 to 5)</t>
  </si>
  <si>
    <t>OTHER STAFF COST</t>
  </si>
  <si>
    <t>Leave Travel Concession</t>
  </si>
  <si>
    <t>M/S.PATNAIK STEEL &amp; ALLOYS (P)</t>
  </si>
  <si>
    <t>May</t>
  </si>
  <si>
    <t>June</t>
  </si>
  <si>
    <t>July</t>
  </si>
  <si>
    <t>August</t>
  </si>
  <si>
    <t>Sept.</t>
  </si>
  <si>
    <t>Oct.</t>
  </si>
  <si>
    <t xml:space="preserve">           Against arrears upto previous year</t>
  </si>
  <si>
    <t xml:space="preserve"> Special Tariff for Industries with Contract Demand of 100 MVA and above @ 200 p/u remains unchanged.</t>
  </si>
  <si>
    <r>
      <t xml:space="preserve">* </t>
    </r>
    <r>
      <rPr>
        <u/>
        <sz val="12"/>
        <rFont val="Arial"/>
        <family val="2"/>
      </rPr>
      <t>Eligibility Criteria</t>
    </r>
    <r>
      <rPr>
        <sz val="12"/>
        <rFont val="Arial"/>
        <family val="2"/>
      </rPr>
      <t xml:space="preserve"> : (i) The industries must agree for drawl of power at least for a period of one year. </t>
    </r>
  </si>
  <si>
    <t>Balance</t>
  </si>
  <si>
    <t>KED</t>
  </si>
  <si>
    <t>Statutory liabilities</t>
  </si>
  <si>
    <t>BST Secrutisation</t>
  </si>
  <si>
    <t>Repayment liability</t>
  </si>
  <si>
    <t>Suppliers / Contractors and others liability</t>
  </si>
  <si>
    <t>Expenditure for Input based franchise</t>
  </si>
  <si>
    <t>ORISSA MNRL DEV CORP LTD CLNY</t>
  </si>
  <si>
    <t>ADDITIONAL EMPLOYEE COST</t>
  </si>
  <si>
    <t>TECHNICAL</t>
  </si>
  <si>
    <t>EX</t>
  </si>
  <si>
    <t>NON-EX</t>
  </si>
  <si>
    <t>RET</t>
  </si>
  <si>
    <t>NON-TEC</t>
  </si>
  <si>
    <t>TECH</t>
  </si>
  <si>
    <t>NON-TECH</t>
  </si>
  <si>
    <t>SAVINGS DUE TO RETIREMENT</t>
  </si>
  <si>
    <t>EXECUTIVE @ 12500</t>
  </si>
  <si>
    <t>NON-EXECUTIVE @ 6000</t>
  </si>
  <si>
    <t>1A</t>
  </si>
  <si>
    <t>M/S HALADIPADA RICE MILL LTD.</t>
  </si>
  <si>
    <t>M/S SUNAGRO FOODS &amp; EXPORTS(P)</t>
  </si>
  <si>
    <t>EMAMI PAPER MILLS LTD.</t>
  </si>
  <si>
    <t>BHARAT PETROLEUM LIMITED</t>
  </si>
  <si>
    <t>HINDUSTAN PETROLEUM LIMITED</t>
  </si>
  <si>
    <t>DPS/Rebate</t>
  </si>
  <si>
    <t>L.T.Industrial (M) Supply</t>
  </si>
  <si>
    <t xml:space="preserve">Specified Public Purpose </t>
  </si>
  <si>
    <t>Public Water Works and Swerage Pumping&lt;110 KVA</t>
  </si>
  <si>
    <t>Consumption/Billing figures for Irrigation &amp; Agricultural Consumers</t>
  </si>
  <si>
    <t>Sheet T-6</t>
  </si>
  <si>
    <t>T-6</t>
  </si>
  <si>
    <t>Sheet T-7</t>
  </si>
  <si>
    <t>T-7</t>
  </si>
  <si>
    <t>Expected Revenue from Charges</t>
  </si>
  <si>
    <t>Sheet T-8</t>
  </si>
  <si>
    <t>T-8</t>
  </si>
  <si>
    <t>Tariff Revision Proposal</t>
  </si>
  <si>
    <t>FINANCE</t>
  </si>
  <si>
    <t>Project wise / Scheme wise Capital Expenditure</t>
  </si>
  <si>
    <t>NESCO</t>
  </si>
  <si>
    <t>RUNGTA MINES LTD, SPNG IRN DIV</t>
  </si>
  <si>
    <t>M/S SARDA MINES (PVT) LTD.</t>
  </si>
  <si>
    <t>Provision for Taxation(FBT)</t>
  </si>
  <si>
    <t>PMU</t>
  </si>
  <si>
    <t>MNP</t>
  </si>
  <si>
    <t>SYSTEM IMPROVEMENT</t>
  </si>
  <si>
    <t>Closing balance( With interest )</t>
  </si>
  <si>
    <t>Total of all Loans ( with interest )</t>
  </si>
  <si>
    <t>Total of all Loans ( without interest )</t>
  </si>
  <si>
    <t>Public Institution&lt;100 kw</t>
  </si>
  <si>
    <t>Overheads capitalised</t>
  </si>
  <si>
    <t>Units Received into the system in MU</t>
  </si>
  <si>
    <t>Total Loss in the system in %</t>
  </si>
  <si>
    <t>Less Loss in the system in MU</t>
  </si>
  <si>
    <t>Transmitted through the system in MU</t>
  </si>
  <si>
    <t>Sale at system voltage in MU</t>
  </si>
  <si>
    <t>COST AT SYSTEM VOLTAGE</t>
  </si>
  <si>
    <t>Miscellaneous Equipment</t>
  </si>
  <si>
    <t>Note:</t>
  </si>
  <si>
    <t>% Reduction in T&amp;D loss for Sl 1 &amp; 2</t>
  </si>
  <si>
    <t>TYPE OF COMPLAINT</t>
  </si>
  <si>
    <t>Sl no</t>
  </si>
  <si>
    <t>Capital subsidy</t>
  </si>
  <si>
    <t>Revenue subsidy</t>
  </si>
  <si>
    <t>Rural electrification</t>
  </si>
  <si>
    <t>IPR</t>
  </si>
  <si>
    <t>Other subsidies</t>
  </si>
  <si>
    <t>Grants If any</t>
  </si>
  <si>
    <t>(Previous Year)</t>
  </si>
  <si>
    <t>(Current Year)</t>
  </si>
  <si>
    <t>(EnsuingYear)</t>
  </si>
  <si>
    <t>SOURCES OF FUNDS</t>
  </si>
  <si>
    <t>Shareholders’ Funds</t>
  </si>
  <si>
    <t>Share Capital</t>
  </si>
  <si>
    <t>Statutory reserves and Appropriations</t>
  </si>
  <si>
    <t>Amount available for distribution &amp; transfer to general reserve</t>
  </si>
  <si>
    <t>Proposed Dividend</t>
  </si>
  <si>
    <t>Corporate Tax on Dividend</t>
  </si>
  <si>
    <t>Transfer to General Reserve</t>
  </si>
  <si>
    <t>Balance carried to Balance Sheet</t>
  </si>
  <si>
    <t>2010-11 base year</t>
  </si>
  <si>
    <t>for 2012-13</t>
  </si>
  <si>
    <t>Micro privatisation/Rural franchise/Input franchise</t>
  </si>
  <si>
    <t>for 2012-12</t>
  </si>
  <si>
    <t>for 2013-14</t>
  </si>
  <si>
    <t>GB as on 31-03-2013</t>
  </si>
  <si>
    <t>(Delay in replacement of non-recording meters,replacement of burnt out meter,replacement of meters recording excess consumption due to creeping,breakage os seals provided to the meter,mistakes in totaling by the MR while issuing the bills,wrong noting.</t>
  </si>
  <si>
    <t>PROVIDENT FUND</t>
  </si>
  <si>
    <t>Over Time</t>
  </si>
  <si>
    <t>Regulatory Assets</t>
  </si>
  <si>
    <t>2011-12</t>
  </si>
  <si>
    <t>BST Dues as on 31-03-2008</t>
  </si>
  <si>
    <t>Repayment due for FY 2008-09</t>
  </si>
  <si>
    <t>Over and above BST paid during 2008-09</t>
  </si>
  <si>
    <t>Fund required for 2009-10</t>
  </si>
  <si>
    <t>BIJU GRAMYAJYOTI</t>
  </si>
  <si>
    <t xml:space="preserve">Interest for the year </t>
  </si>
  <si>
    <t>Interruption
Major Disturbances Due to EHT Failure</t>
  </si>
  <si>
    <t>Estimated unserved energy due to such interruptions(MWH)</t>
  </si>
  <si>
    <t>Load prior to the disturbance X No. of hours of interruption</t>
  </si>
  <si>
    <t>i</t>
  </si>
  <si>
    <t>( c)</t>
  </si>
  <si>
    <t>No</t>
  </si>
  <si>
    <t xml:space="preserve"> CONSUMER COMPLAINTS</t>
  </si>
  <si>
    <t>M/S THRIVENI EARTH MOVERS(P)LTD.</t>
  </si>
  <si>
    <t>M/S LAXMINARAYAN RICE MILL &amp;</t>
  </si>
  <si>
    <t>BANGORE CHROMITE MINES, OMC</t>
  </si>
  <si>
    <t>INDIAN METALS &amp; FERRO ALLOYS</t>
  </si>
  <si>
    <t>M/S.SHREE DURGA ISPAT UDYOG</t>
  </si>
  <si>
    <t>BARPADA SCHOOL OF ENGG. &amp; TECH</t>
  </si>
  <si>
    <t>PWW</t>
  </si>
  <si>
    <t>T&amp;D LOSS</t>
  </si>
  <si>
    <t>iii)</t>
  </si>
  <si>
    <t xml:space="preserve">Capital employed at the </t>
  </si>
  <si>
    <t>beginning of the year</t>
  </si>
  <si>
    <t xml:space="preserve"> In case of distribution business High voltage assets and Medium &amp; Low voltage assets should be shown separately.</t>
  </si>
  <si>
    <t>ADDITIONAL COST</t>
  </si>
  <si>
    <t>Interest for the year</t>
  </si>
  <si>
    <t>Steel</t>
  </si>
  <si>
    <t>Estimated Rate</t>
  </si>
  <si>
    <t>SED, SORO</t>
  </si>
  <si>
    <t>BNED, BHADRAK</t>
  </si>
  <si>
    <t>Category of Consumers</t>
  </si>
  <si>
    <t>Kutirjyoti&lt;=30KWH</t>
  </si>
  <si>
    <t>The RGGVY and Biju Yojan funds are directly disbursed by the Govt to the contractor. It is taken for information only.</t>
  </si>
  <si>
    <t xml:space="preserve">Balasore  Circle </t>
  </si>
  <si>
    <t xml:space="preserve">Bhadrak Circle </t>
  </si>
  <si>
    <t xml:space="preserve">Jajpur Circle </t>
  </si>
  <si>
    <t>LT CATEGORY</t>
  </si>
  <si>
    <t>Total-----&gt;</t>
  </si>
  <si>
    <t>MATERIAL RELATED EXPENSES</t>
  </si>
  <si>
    <t>Total</t>
  </si>
  <si>
    <t>TOTAL</t>
  </si>
  <si>
    <t>Accumulated Depreciation on date of withdrawal</t>
  </si>
  <si>
    <t>Written down value on date of withdrawal</t>
  </si>
  <si>
    <t>&gt;100-300KWH</t>
  </si>
  <si>
    <t>Gratuity</t>
  </si>
  <si>
    <t>Bonus</t>
  </si>
  <si>
    <t>MU sold</t>
  </si>
  <si>
    <t>F-18</t>
  </si>
  <si>
    <t>Information on Inventory</t>
  </si>
  <si>
    <t>Sheet F-19</t>
  </si>
  <si>
    <t>F-19</t>
  </si>
  <si>
    <t>NOS OF EMPLOYEES AS ON 31-03-2010</t>
  </si>
  <si>
    <t>Allocation of Employee Cost for 2010-11</t>
  </si>
  <si>
    <t>PROVISION FOR TERMINAL BENEFITS (PENSION, LEAVE &amp; GRATUITY)</t>
  </si>
  <si>
    <t>VALUATION RESULT - ACC. LIAB AS ON 31-03-2009</t>
  </si>
  <si>
    <t>PROJECTED - ACC. LIAB AS ON 31-03-2010</t>
  </si>
  <si>
    <t>PROJECTED - ACC. LIAB AS ON 31-03-2011</t>
  </si>
  <si>
    <t>TB</t>
  </si>
  <si>
    <t>PROV FOR 2009-10</t>
  </si>
  <si>
    <t>PROV FOR 2010-11</t>
  </si>
  <si>
    <t xml:space="preserve">                                   (ii) They may give a monthly guaranteed minimum take off at LF of 80%.</t>
  </si>
  <si>
    <t>(VIII)</t>
  </si>
  <si>
    <t>F-13</t>
  </si>
  <si>
    <t xml:space="preserve">Total dues </t>
  </si>
  <si>
    <t>Fund required for 2007-08</t>
  </si>
  <si>
    <t>Repayment due</t>
  </si>
  <si>
    <t>Repayment made</t>
  </si>
  <si>
    <t>Default</t>
  </si>
  <si>
    <t>Details of Secrutisation</t>
  </si>
  <si>
    <t>Payment of Statutory Liability and Suppliers/Contractors liability</t>
  </si>
  <si>
    <t>Payment against Gridco dues</t>
  </si>
  <si>
    <t>Interest payable to Gridco in respect of redemption of Bond</t>
  </si>
  <si>
    <t>Estimated</t>
  </si>
  <si>
    <t>Cash and Bank Balances</t>
  </si>
  <si>
    <t>Less: Current Liabilities and Provisions</t>
  </si>
  <si>
    <t>Current Liabilities</t>
  </si>
  <si>
    <t xml:space="preserve">NET CURRENT ASSETS </t>
  </si>
  <si>
    <t>NO.of valid requisitions for service connection for power supply</t>
  </si>
  <si>
    <t>Sheet P-11</t>
  </si>
  <si>
    <t>P-11</t>
  </si>
  <si>
    <t>Power Factor Incentive &amp; Power Factor Penalty</t>
  </si>
  <si>
    <t xml:space="preserve">Rebate &amp; Prompt Payment Incentive </t>
  </si>
  <si>
    <t>Delayed Payment Surcharge</t>
  </si>
  <si>
    <t>As per existing tariff</t>
  </si>
  <si>
    <t>Consumption</t>
  </si>
  <si>
    <t xml:space="preserve">Interest </t>
  </si>
  <si>
    <t>Statements of assets not in use</t>
  </si>
  <si>
    <t>Underground Cable Network</t>
  </si>
  <si>
    <t>DEPOSIT WORK AND OTHERS</t>
  </si>
  <si>
    <t xml:space="preserve"> No. of employees per 1000 consumers</t>
  </si>
  <si>
    <t>Period</t>
  </si>
  <si>
    <t>Details of Amortisation</t>
  </si>
  <si>
    <t>Statutory dues</t>
  </si>
  <si>
    <t>Interest on Security Deposit</t>
  </si>
  <si>
    <t>Amortisation of Regulatory Assets</t>
  </si>
  <si>
    <t>Customer Class:</t>
  </si>
  <si>
    <t>Domestic</t>
  </si>
  <si>
    <t>Irrigation</t>
  </si>
  <si>
    <t>Street Lighting</t>
  </si>
  <si>
    <t>Small Industry</t>
  </si>
  <si>
    <t>Medium Industry</t>
  </si>
  <si>
    <t>Public Institution</t>
  </si>
  <si>
    <t>General Purpose</t>
  </si>
  <si>
    <t>L</t>
  </si>
  <si>
    <t>TOTAL POWER PURCHASE</t>
  </si>
  <si>
    <t>BSED, BHADRAK</t>
  </si>
  <si>
    <t>JRED, JAJPUR ROAD</t>
  </si>
  <si>
    <t>JTED, JAJPUR TOWN</t>
  </si>
  <si>
    <t>AED, ANANDAPUR</t>
  </si>
  <si>
    <t>KED, KEONJHAR</t>
  </si>
  <si>
    <t>Division</t>
  </si>
  <si>
    <t>Amount(Rs. in lakhs)</t>
  </si>
  <si>
    <t>Consumer Indexing</t>
  </si>
  <si>
    <t>Energy Audit-DTR</t>
  </si>
  <si>
    <t>BARBIL COLONY, OMC LTD</t>
  </si>
  <si>
    <t>KHANDBANDH COLONY, OMC LTD</t>
  </si>
  <si>
    <t>BNED</t>
  </si>
  <si>
    <t>Project Management Unit</t>
  </si>
  <si>
    <t>BHADRAK RAILWAY STATION</t>
  </si>
  <si>
    <t>GARRISON ENGNR-R&amp;D, CHANDIPUR</t>
  </si>
  <si>
    <t>TELECOM DIST.ENGINEER</t>
  </si>
  <si>
    <t>RAILWAY STATION,BALASORE</t>
  </si>
  <si>
    <t>H.P.T.V. CENTRE.</t>
  </si>
  <si>
    <t>SARALA PROJECT WORKS PVT. LTD.</t>
  </si>
  <si>
    <t>M/S NEW MODERN TECHNOMECH</t>
  </si>
  <si>
    <t>SABITRI RICE MILLS (P) LTD.</t>
  </si>
  <si>
    <t>Allocation of Expenditure</t>
  </si>
  <si>
    <t>Employee cost      (Ref. F-21)</t>
  </si>
  <si>
    <t xml:space="preserve">A&amp;G Expenditure   (Ref. F-23) </t>
  </si>
  <si>
    <t>Repair &amp; Maintenance Exp.:-</t>
  </si>
  <si>
    <t xml:space="preserve">Bad Debt </t>
  </si>
  <si>
    <t>FIXED MONTHLY CHARGE---&gt;</t>
  </si>
  <si>
    <t>10 </t>
  </si>
  <si>
    <t>L.T. Industrial (S) Supply</t>
  </si>
  <si>
    <t>L.T. Industrial (M) Supply</t>
  </si>
  <si>
    <t>As indicated in the notes below.</t>
  </si>
  <si>
    <t>H.T .Industrial (M) Supply</t>
  </si>
  <si>
    <t>Energy Charges for HT &amp; EHT Consumers</t>
  </si>
  <si>
    <t>Load Factor (%)</t>
  </si>
  <si>
    <t>&gt;60%</t>
  </si>
  <si>
    <t>( i )</t>
  </si>
  <si>
    <t>Proposed Charges, other than and in addition to the charges of tariff leviable for the purpose.</t>
  </si>
  <si>
    <t>Bulk supplies to distributing licencees</t>
  </si>
  <si>
    <t>Bulk supply to others</t>
  </si>
  <si>
    <t>For the first Quarter</t>
  </si>
  <si>
    <t>For the second Quarter</t>
  </si>
  <si>
    <t>A set of LT current transformers</t>
  </si>
  <si>
    <t>Consolidated report on Inventory Holding</t>
  </si>
  <si>
    <t>Sheet F-27</t>
  </si>
  <si>
    <t>F-27</t>
  </si>
  <si>
    <t>Consolidated report on secured/unsecured loan</t>
  </si>
  <si>
    <t>Sheet F-20</t>
  </si>
  <si>
    <t>F-20</t>
  </si>
  <si>
    <t>Statement of Share Capital</t>
  </si>
  <si>
    <t>Sheet F-21</t>
  </si>
  <si>
    <t>F-21</t>
  </si>
  <si>
    <t>Employees Cost</t>
  </si>
  <si>
    <t>Sheet F-22</t>
  </si>
  <si>
    <t>F-22</t>
  </si>
  <si>
    <t xml:space="preserve">Repayment of Bank Loan </t>
  </si>
  <si>
    <t>Units Consumed by diff. categories(Ref.F-7)</t>
  </si>
  <si>
    <t>On the basis of Asset value i.e, 60% to HT &amp; 40% to LT.</t>
  </si>
  <si>
    <t>Rs. In Lacs.</t>
  </si>
  <si>
    <t>Employee Cost (Approved)</t>
  </si>
  <si>
    <t>As per Audited Accounts</t>
  </si>
  <si>
    <t>1/7 th</t>
  </si>
  <si>
    <t>for 2009-10 - 3times</t>
  </si>
  <si>
    <t>Existing Tariff/CoS (%)</t>
  </si>
  <si>
    <t>Proposed Avg. Tariff (Rs/kWh)</t>
  </si>
  <si>
    <t xml:space="preserve">Proposed Tariff/ CoS (%) </t>
  </si>
  <si>
    <t>% Increase in Avg Tariff</t>
  </si>
  <si>
    <t>Source (Institution wise/Bankwise</t>
  </si>
  <si>
    <t>Purpose</t>
  </si>
  <si>
    <t>Particulars of Loan raised (Loan wise)</t>
  </si>
  <si>
    <t>a</t>
  </si>
  <si>
    <t>b</t>
  </si>
  <si>
    <t>c</t>
  </si>
  <si>
    <t>RELEASE OF CUSTOMER BILLS</t>
  </si>
  <si>
    <t>Postage &amp; Telegram</t>
  </si>
  <si>
    <t xml:space="preserve">INFORMATION ON INVENTORY </t>
  </si>
  <si>
    <t>Opening Stock</t>
  </si>
  <si>
    <t>Refund of Security Deposit</t>
  </si>
  <si>
    <t>3.0</t>
  </si>
  <si>
    <t>(a)</t>
  </si>
  <si>
    <t>Employees cost</t>
  </si>
  <si>
    <t>(b)</t>
  </si>
  <si>
    <t>LESS : ARREAR PAY HIKE PROVIDED IN THE BOOKS OF ACCOUNT</t>
  </si>
  <si>
    <t>Period------------&gt;</t>
  </si>
  <si>
    <t>No. of occcurances</t>
  </si>
  <si>
    <t>Example:-</t>
  </si>
  <si>
    <t>Nilachal Ispat Nigam</t>
  </si>
  <si>
    <t>DUBURI 400/220 kV GSS(315 MVA)</t>
  </si>
  <si>
    <t>CESCO LTD.</t>
  </si>
  <si>
    <t>GUMURA RAILWAY STATION</t>
  </si>
  <si>
    <t>SERENDA COLONY, OMC LIMITED</t>
  </si>
  <si>
    <t>GURUDA COLONY, OMC LIMITED</t>
  </si>
  <si>
    <t>UTKAL FLOUR MILLS(P) LTD.</t>
  </si>
  <si>
    <t>Transitional provision</t>
  </si>
  <si>
    <t>APDRP LOAN</t>
  </si>
  <si>
    <t>Repayment of World Bank Loan</t>
  </si>
  <si>
    <t>REC/PFC Counter</t>
  </si>
  <si>
    <t>funding</t>
  </si>
  <si>
    <t>% Reduction in T&amp;D loss for above</t>
  </si>
  <si>
    <t>Re-conductoring</t>
  </si>
  <si>
    <t>Kms</t>
  </si>
  <si>
    <t>ii</t>
  </si>
  <si>
    <t>11kv</t>
  </si>
  <si>
    <t>iii</t>
  </si>
  <si>
    <t>UNIT NAME &amp; CODE : …………………………..</t>
  </si>
  <si>
    <t>Sl. No.</t>
  </si>
  <si>
    <t>Customer Service Charge (Rs./Month)</t>
  </si>
  <si>
    <t>Monthly Minimum Fixed Charge for first KW or part (Rs.)</t>
  </si>
  <si>
    <t>Monthly Fixed Charge for any additional KW or part (Rs.)</t>
  </si>
  <si>
    <t xml:space="preserve">Rebate               (P/kWh)/ DPS                 </t>
  </si>
  <si>
    <t>Kutir Jyoti  &lt; 30U/month</t>
  </si>
  <si>
    <t>FIXED MONTHLY CHARGE ----&gt;</t>
  </si>
  <si>
    <t xml:space="preserve"> (Consumption &lt;= 100 units/month)</t>
  </si>
  <si>
    <t xml:space="preserve"> (Consumption &gt;100, &lt;=200 units/month)</t>
  </si>
  <si>
    <t>(C)</t>
  </si>
  <si>
    <t>Distribution business</t>
  </si>
  <si>
    <t>OERC FORM.F-1</t>
  </si>
  <si>
    <t>Amt. Sanctioned</t>
  </si>
  <si>
    <t>A+B+C</t>
  </si>
  <si>
    <t>M/S SAGAR MINERALS</t>
  </si>
  <si>
    <t>PF-EMPL'R CONTRIBUTION</t>
  </si>
  <si>
    <t>PENSION</t>
  </si>
  <si>
    <t>ACTUARIAL LIABILITIES</t>
  </si>
  <si>
    <t>GRATUITY</t>
  </si>
  <si>
    <t>LEAVE ENCASHMENT</t>
  </si>
  <si>
    <t>DIFF</t>
  </si>
  <si>
    <t>INVT</t>
  </si>
  <si>
    <t>PENS</t>
  </si>
  <si>
    <t>GRA</t>
  </si>
  <si>
    <t>INT. ON INVT.</t>
  </si>
  <si>
    <t>Repayment of REC Loan (APDRP)</t>
  </si>
  <si>
    <t>Difference</t>
  </si>
  <si>
    <t>Interest &amp; Finance Charges</t>
  </si>
  <si>
    <t>Karanjia</t>
  </si>
  <si>
    <t>Nill</t>
  </si>
  <si>
    <t>Reserves and Surplus</t>
  </si>
  <si>
    <t>Loan Funds</t>
  </si>
  <si>
    <t>Secured Loans</t>
  </si>
  <si>
    <t>Unsecured Loans</t>
  </si>
  <si>
    <t>Other Funds</t>
  </si>
  <si>
    <t>( Accrual Basis)</t>
  </si>
  <si>
    <t>System Improvement</t>
  </si>
  <si>
    <t>RGGVY</t>
  </si>
  <si>
    <t>PRE'92 rates</t>
  </si>
  <si>
    <t>APDRP</t>
  </si>
  <si>
    <t>Funds receivable as Reg Assets (Pension+Gratuity)</t>
  </si>
  <si>
    <t>Actuarial Valuation of Employee Trust as on 31-03-2013</t>
  </si>
  <si>
    <t xml:space="preserve"> (Consumption &gt;200, &lt;=400 units/month)</t>
  </si>
  <si>
    <t xml:space="preserve"> (Consumption &gt;400 units/month)</t>
  </si>
  <si>
    <t>Allied Agricultural Activites</t>
  </si>
  <si>
    <t>Allied Agro Industrial Activities</t>
  </si>
  <si>
    <t>General Purpose &gt;70 KVA &lt; 110 KVA</t>
  </si>
  <si>
    <t>Emergency  Supply to CGP</t>
  </si>
  <si>
    <t>( vii )</t>
  </si>
  <si>
    <t>( viii )</t>
  </si>
  <si>
    <t>( ix )</t>
  </si>
  <si>
    <t>PMGY and Others</t>
  </si>
  <si>
    <t>Interruption due to problem in LT supply</t>
  </si>
  <si>
    <t>Clearing &amp; forwarding charges</t>
  </si>
  <si>
    <t>Cash Flow Statement</t>
  </si>
  <si>
    <r>
      <t xml:space="preserve">   </t>
    </r>
    <r>
      <rPr>
        <sz val="16"/>
        <rFont val="Arial"/>
        <family val="2"/>
      </rPr>
      <t xml:space="preserve"> TARIFF EFFCTIVE FROM 1st APRIL, 2005    </t>
    </r>
    <r>
      <rPr>
        <b/>
        <sz val="16"/>
        <rFont val="Arial"/>
        <family val="2"/>
      </rPr>
      <t xml:space="preserve">                                                </t>
    </r>
  </si>
  <si>
    <t xml:space="preserve">Voltage of Supply  </t>
  </si>
  <si>
    <t xml:space="preserve">Demand Charge (Rs./KW/ Month)/ (Rs./KVA/ Month)         </t>
  </si>
  <si>
    <t>SPP</t>
  </si>
  <si>
    <t>DISTRICT HEADQUARTER HOSPITAL</t>
  </si>
  <si>
    <t>DIST HEADQUARTER HOSPITAL, BPD</t>
  </si>
  <si>
    <t>EKLAVYA MODEL SCHOOL</t>
  </si>
  <si>
    <t>OERC FORM   P.3</t>
  </si>
  <si>
    <t>OERC FORM   P.4</t>
  </si>
  <si>
    <t>OERC FORM   P.5</t>
  </si>
  <si>
    <t>a) All 33Kv Incoming Feeders.</t>
  </si>
  <si>
    <t>b) All 11KV outgoing feeders</t>
  </si>
  <si>
    <t>INCENTIVE FOR COLLECTION BASED FRANCHISEE</t>
  </si>
  <si>
    <t>incentive</t>
  </si>
  <si>
    <t>Billing and collection charges</t>
  </si>
  <si>
    <t>per month</t>
  </si>
  <si>
    <t xml:space="preserve">Details of consumption and Load Factor (calculated w/r to CD) for consumer with CD 110 kva/100kw and above </t>
  </si>
  <si>
    <t>Sheet P-10</t>
  </si>
  <si>
    <t>P-10</t>
  </si>
  <si>
    <t>(Rs. in Crs.)</t>
  </si>
  <si>
    <t>Authorised capital</t>
  </si>
  <si>
    <t>Subscribed capital</t>
  </si>
  <si>
    <t>Total paid up capital</t>
  </si>
  <si>
    <t>Loan redeemed during the year</t>
  </si>
  <si>
    <t>Total loan redeemed upto the end of the year</t>
  </si>
  <si>
    <t>Bal. of loan at the beginning of the year</t>
  </si>
  <si>
    <t>Exchange fluctuation</t>
  </si>
  <si>
    <t>Other charges like finance charges, committment charges</t>
  </si>
  <si>
    <t>REPEAT  FOR PREVIOUS YEAR</t>
  </si>
  <si>
    <t>less - Allowed during the year 2008-09 by Commission</t>
  </si>
  <si>
    <t>SR. DIVISIONAL (ELECT) ENG. SERLY</t>
  </si>
  <si>
    <t>JALESWAR RAILWAY TRACTION</t>
  </si>
  <si>
    <t>JAKHAPURA TRACTION SUB-STATION</t>
  </si>
  <si>
    <t>Total Cost</t>
  </si>
  <si>
    <t>HOTEL SARADA NIVAS</t>
  </si>
  <si>
    <t>SHAKTI CHROME LIMITED</t>
  </si>
  <si>
    <t>M/S. M.R. MINERALS</t>
  </si>
  <si>
    <t>RANI SATI RICEMILL P.LTD.</t>
  </si>
  <si>
    <t>M/S MAA TARINI RICE MILL</t>
  </si>
  <si>
    <t>M/S JABAMAYEE FERRO ALLOYS LTD.</t>
  </si>
  <si>
    <t>Irrigation Pumping and Agriculture</t>
  </si>
  <si>
    <t xml:space="preserve">Public Lighting </t>
  </si>
  <si>
    <t>M/S GOLDEN AQUA FARM</t>
  </si>
  <si>
    <t>M/S KRISHNA VIHAR</t>
  </si>
  <si>
    <t>M/S DHAMARA PORT COMPANY LTD.</t>
  </si>
  <si>
    <t>M/S BALASORE MARINE EXPORTS</t>
  </si>
  <si>
    <t>BALASORE COLLEGE OF ENGINEERING</t>
  </si>
  <si>
    <t>M/S RAMKY ENVIRO ENGINEERS LTD.</t>
  </si>
  <si>
    <t>SENIOR DIVISIONAL ENGINEER (G)</t>
  </si>
  <si>
    <t>M/S HOTEL VENEGIA  P. LTD.</t>
  </si>
  <si>
    <t>BRAHMANI RIVER PELLETS LTD.</t>
  </si>
  <si>
    <t>INTERNATIONAL MINERAL TRNDG CO.LTD</t>
  </si>
  <si>
    <t>M/S ESSEL MINING &amp; INDUSTRIES LTD.</t>
  </si>
  <si>
    <t>M/S GANGAUR HOTEL &amp; RESORTS</t>
  </si>
  <si>
    <t>M/S JINDAL STEEL &amp; POWER LTD.</t>
  </si>
  <si>
    <t>M/S SHYAM SUNDAR RICE MILL</t>
  </si>
  <si>
    <t>PRINCIPAL KENDRIYA VIDYALAYA</t>
  </si>
  <si>
    <t>DIVNL. RLY. MANAGER, SERLY. CKP.</t>
  </si>
  <si>
    <t>Revenue collection</t>
  </si>
  <si>
    <t>Meeting Expenses</t>
  </si>
  <si>
    <t>Opening Cash balance</t>
  </si>
  <si>
    <t>Security Deposit from Consumers</t>
  </si>
  <si>
    <t>APPLICATION</t>
  </si>
  <si>
    <t>Payment against purchase of Power</t>
  </si>
  <si>
    <t>Employee cost</t>
  </si>
  <si>
    <t xml:space="preserve">Bal. of loan at the end of the year </t>
  </si>
  <si>
    <t>Billing as per Actual Meter Reading</t>
  </si>
  <si>
    <t>Withdrawals during the year (Purpose to be indicated in the remark column)</t>
  </si>
  <si>
    <t>B. Distribution Assets</t>
  </si>
  <si>
    <t>Less Transferred to Capital Work-in-Progress</t>
  </si>
  <si>
    <t>Profit before tax for the year</t>
  </si>
  <si>
    <t>Adminstrative &amp; General Exp</t>
  </si>
  <si>
    <t>Repair &amp; Maintenance</t>
  </si>
  <si>
    <t>Capital Expendiuture</t>
  </si>
  <si>
    <t>Reimbursement of Medical Expenses</t>
  </si>
  <si>
    <t>Payment under Workmen compensation Act</t>
  </si>
  <si>
    <t>Public Institution&lt;100KVA</t>
  </si>
  <si>
    <t>Information on Receipt/ Repayment of Loan(Rs.in Lacs)</t>
  </si>
  <si>
    <t>Average rate of interest</t>
  </si>
  <si>
    <t>WORLD BANK</t>
  </si>
  <si>
    <t>Single phase Static KWH meter</t>
  </si>
  <si>
    <t>3 Phase Static KWH meter</t>
  </si>
  <si>
    <t>Transmission line repairs &amp; maintenance</t>
  </si>
  <si>
    <t>Distribution line repairs &amp; maintenance</t>
  </si>
  <si>
    <t>Consumer service maintenance</t>
  </si>
  <si>
    <t>No.</t>
  </si>
  <si>
    <t>11 KV Metering Unit without meter</t>
  </si>
  <si>
    <t>2004-05</t>
  </si>
  <si>
    <t>Purchase during the month</t>
  </si>
  <si>
    <t>Adjustment</t>
  </si>
  <si>
    <t>(Write-off)</t>
  </si>
  <si>
    <t>Closing Stock</t>
  </si>
  <si>
    <t>2005-06</t>
  </si>
  <si>
    <t>No. of Days of Sales</t>
  </si>
  <si>
    <t>1% of Revenue billed in HT Category and balance in LT</t>
  </si>
  <si>
    <t>Other Revenue</t>
  </si>
  <si>
    <t>EXPENDITURE</t>
  </si>
  <si>
    <t>Operation Maintenance, Administration General and other expenses</t>
  </si>
  <si>
    <t>Dec.</t>
  </si>
  <si>
    <t>Jan.</t>
  </si>
  <si>
    <t>Feb.</t>
  </si>
  <si>
    <t>March</t>
  </si>
  <si>
    <t>Issue during the month</t>
  </si>
  <si>
    <t>Interest for the year 2007-08 acc. but not due</t>
  </si>
  <si>
    <t>Sheet F-12</t>
  </si>
  <si>
    <t>F-12</t>
  </si>
  <si>
    <t>(A) Interest on Disbursements during the year :</t>
  </si>
  <si>
    <t xml:space="preserve">Land </t>
  </si>
  <si>
    <t>Buildings</t>
  </si>
  <si>
    <t>Overhead lines</t>
  </si>
  <si>
    <t>F&amp;F</t>
  </si>
  <si>
    <t>Vehicles</t>
  </si>
  <si>
    <t>Civil &amp; Buildings</t>
  </si>
  <si>
    <t>M/S.MAHABIR RICE MILL</t>
  </si>
  <si>
    <t>M/S.P.P.RICE MILL</t>
  </si>
  <si>
    <t>M/S.KRISHNA ICE FACTORY</t>
  </si>
  <si>
    <t>E.C.P. INDUSTRIES LTD.</t>
  </si>
  <si>
    <t>SHANKAR ICE PROCESSING</t>
  </si>
  <si>
    <t>ORIPLAST LIMITED</t>
  </si>
  <si>
    <t>Irrigation, Pumping &amp; Agriculture</t>
  </si>
  <si>
    <t>TOTAL BASIC + DP DURING THE YEAR 2010-11 (RS. IN LAKHS)</t>
  </si>
  <si>
    <t>BASIC + GP</t>
  </si>
  <si>
    <t>ADD 60 % OF ARREAR ON 6TH PAY IMPACT-ALREAY ALLOWED BY OERC FOR 2009-10</t>
  </si>
  <si>
    <t>M/S SUBARNA ICE FACTORY</t>
  </si>
  <si>
    <t>M/S.GAMPAS PLASTECH PVT.LTD.</t>
  </si>
  <si>
    <t>M/S.ORIPOL INDUSTRIES LTD</t>
  </si>
  <si>
    <t>M/S.OMFED DAIRY PLANT</t>
  </si>
  <si>
    <t>(Fuse off call at aerial cutouts/Sealable cutout,snapping of wires,falling of trees on overhead lines,fire due to short circuit of LT lines consequent to loose spans and touching of tree branches)</t>
  </si>
  <si>
    <t>Meters and other apparatus at customer’s premises</t>
  </si>
  <si>
    <t>M/S ARYA IRON &amp; STEEL CO (P) LTD.</t>
  </si>
  <si>
    <t>F.M.UNIVERSITY</t>
  </si>
  <si>
    <t>NORTH ORISSA UNIVERSITY</t>
  </si>
  <si>
    <t>M/S STAR MARINA(P) LTD.</t>
  </si>
  <si>
    <t>M/S MAGNUM ESATE (P)LTD.</t>
  </si>
  <si>
    <t>M/S TATA SPONGE IRON LTD.</t>
  </si>
  <si>
    <t>INFORMATION FOR FIXATION OF MONTHLY MAXIMUM DEMAND CHARGE</t>
  </si>
  <si>
    <t>(a) On completed works</t>
  </si>
  <si>
    <t>EHT :</t>
  </si>
  <si>
    <t>HT :</t>
  </si>
  <si>
    <t>LT :</t>
  </si>
  <si>
    <t>Sub Total :</t>
  </si>
  <si>
    <t>(b) On works in progress</t>
  </si>
  <si>
    <t>B.</t>
  </si>
  <si>
    <t>Capital employed during the year</t>
  </si>
  <si>
    <t>C.</t>
  </si>
  <si>
    <t>Electrical Accidents</t>
  </si>
  <si>
    <t>Items</t>
  </si>
  <si>
    <t>No. of Accidents</t>
  </si>
  <si>
    <t>FATAL</t>
  </si>
  <si>
    <t>Towers</t>
  </si>
  <si>
    <t>Switch gears</t>
  </si>
  <si>
    <t xml:space="preserve"> Mini Steel Plants, both existing and upcoming, fulfilling the *eligibility criteria, a discount for a period of one year will be available at the rate of 20% in the first slab up to 50% LF. Those who cannot give commitment for a guaranteed off take of 80%, normal Tariff as stipulated above will be applicable to them.</t>
  </si>
  <si>
    <t>(IX)</t>
  </si>
  <si>
    <t>TOD Tariff - A discount @ 10 p/u on consumption between 10 PM to 6 AM shall be allowed to 3 phase consumers with Static meter. This benefit will not be available for those covered under any discounted Tariff and Public lighting consumers.</t>
  </si>
  <si>
    <t>(X)</t>
  </si>
  <si>
    <t>2007-08</t>
  </si>
  <si>
    <t xml:space="preserve">New Industries with Contract Demand of 5 MVA and above, coming into operation on or after 01.04.2005 fulfilling the *eligibility criteria will be allowed a discount of 25% on the energy charge up to 50% LF. </t>
  </si>
  <si>
    <t>Sheet F-10</t>
  </si>
  <si>
    <t>F-10</t>
  </si>
  <si>
    <t>Statement of Loan &amp; Interest Calculation</t>
  </si>
  <si>
    <t>Energy Charge  (P/kWh)</t>
  </si>
  <si>
    <t>Leave</t>
  </si>
  <si>
    <t>Computation of Cess @1% on Capex (Ex-RGGVY &amp; BJY) &amp; R&amp;M</t>
  </si>
  <si>
    <t>Capex</t>
  </si>
  <si>
    <t>R &amp; M (Ex- Add. Cost)</t>
  </si>
  <si>
    <t>Cess @ 1%</t>
  </si>
  <si>
    <t>Computation of Inspection fees</t>
  </si>
  <si>
    <t>Inspection fees claimed</t>
  </si>
  <si>
    <t>% of fees claimed on GB</t>
  </si>
  <si>
    <t>M/S.KRISHNA COKE INDIA (P)LTD.</t>
  </si>
  <si>
    <t>MAHESH FERROUS PRIVATE LTD.</t>
  </si>
  <si>
    <t>SUBHASHREE GAS (PVT) LTD.</t>
  </si>
  <si>
    <t>PURE COKE LTD.</t>
  </si>
  <si>
    <t>MOHABIR COKE IND.(PVT) LTD.</t>
  </si>
  <si>
    <t>M/S ROHIT FERRO TECH. LTD.</t>
  </si>
  <si>
    <t>Public Water Works</t>
  </si>
  <si>
    <t>LT CATEGORY-Total</t>
  </si>
  <si>
    <t>HT Category</t>
  </si>
  <si>
    <t>M/S JAGANATH RICE MILL</t>
  </si>
  <si>
    <t>M/S.JASODA AGRO FOODS</t>
  </si>
  <si>
    <t>M/S KAMALJEET SINGH AHLUWALIA</t>
  </si>
  <si>
    <t>N K BHOJANI PVT LTD, RUGUDI</t>
  </si>
  <si>
    <t>M/S GREWAL ASSOCIATES (P) LTD.</t>
  </si>
  <si>
    <t>UTKAL MNRL  (PVT) LTD, BANPAR</t>
  </si>
  <si>
    <t>High tension</t>
  </si>
  <si>
    <t>Reimbursement of House Rent</t>
  </si>
  <si>
    <t>Interim Relief to Staff</t>
  </si>
  <si>
    <t>Honorarium</t>
  </si>
  <si>
    <t>Ex-gratia</t>
  </si>
  <si>
    <t>Miscellaneous</t>
  </si>
  <si>
    <t>ESSEL MNG &amp; IND LTD, KASIA</t>
  </si>
  <si>
    <t>NARAYAN FOOD PRODUCTS (P)LTD.</t>
  </si>
  <si>
    <t>ADD: RECRUITMENT DURING 2009-10</t>
  </si>
  <si>
    <t>LESS: RETIREMENT/EXP/RES'N DURING 2009-10</t>
  </si>
  <si>
    <t>Allied Agricultural Activities</t>
  </si>
  <si>
    <t>Allied Agro-Industrial Activities</t>
  </si>
  <si>
    <t>Specified Public Purpose(Public Institution)</t>
  </si>
  <si>
    <t>HT General(Commercial)</t>
  </si>
  <si>
    <t>H.T. Industrial(M) (Medium Industry)</t>
  </si>
  <si>
    <t>Grand Total</t>
  </si>
  <si>
    <t>65910000 nos of Ordinary shares of Rs. 10/ each</t>
  </si>
  <si>
    <t>Lease Rent</t>
  </si>
  <si>
    <t>Investments</t>
  </si>
  <si>
    <t>Current Assets, Loans and Advances</t>
  </si>
  <si>
    <t>Sundry Debtors</t>
  </si>
  <si>
    <t>Inventories</t>
  </si>
  <si>
    <t>`</t>
  </si>
  <si>
    <t>STATUS OF HT CONNECTIONS 
(NESCO)</t>
  </si>
  <si>
    <t>Interest accrued and due</t>
  </si>
  <si>
    <t>Terminal Benefits(GRATUITY )</t>
  </si>
  <si>
    <t>Loans and Advances and other current assets</t>
  </si>
  <si>
    <t>Revenue from Sale of Power (Net of Rebate)</t>
  </si>
  <si>
    <t>Net prior period (credit)/charges</t>
  </si>
  <si>
    <t>Incentive energy charge for consumption ratio &gt; 60% (Existing)</t>
  </si>
  <si>
    <t>FBT abolised from 2009-10, declared after pymnt of 1st Qrtr advance during 2009-10</t>
  </si>
  <si>
    <t>Spot Billing Expenditures</t>
  </si>
  <si>
    <t>Rs. 40 per consumer and Rs. 700 per cKT</t>
  </si>
  <si>
    <t>Rs. 8000 per DTR</t>
  </si>
  <si>
    <t>Rs. 5.50 per consumer</t>
  </si>
  <si>
    <t>Rs. 37.84 lakhs/Station</t>
  </si>
  <si>
    <t xml:space="preserve">Others </t>
  </si>
  <si>
    <t>Total (6+16+17+18+19)</t>
  </si>
  <si>
    <t>ADDITIONAL INFORMATION</t>
  </si>
  <si>
    <t>No. of Employees as on :</t>
  </si>
  <si>
    <t>No. of Employees per MKWh sold</t>
  </si>
  <si>
    <t>No. of consumer as at ...............</t>
  </si>
  <si>
    <t>2. The principle followed for allocation of capital expenditure to completed</t>
  </si>
  <si>
    <t xml:space="preserve">    assets and work in progress should be stated.</t>
  </si>
  <si>
    <t>FORM  F.2</t>
  </si>
  <si>
    <t>Sl No.</t>
  </si>
  <si>
    <t>Abstract:</t>
  </si>
  <si>
    <t>Source :</t>
  </si>
  <si>
    <t>CATEGORYWISE SALE</t>
  </si>
  <si>
    <t>%</t>
  </si>
  <si>
    <t>MU</t>
  </si>
  <si>
    <t>DOMESTIC</t>
  </si>
  <si>
    <t>COMMERCIAL</t>
  </si>
  <si>
    <t>IRRIGATION</t>
  </si>
  <si>
    <t>NILACHAL ISPAT NIGAM COLONY</t>
  </si>
  <si>
    <t>IDCOL FERRO CHROME COLONY</t>
  </si>
  <si>
    <t>COLONY SUPPLY, OMC, DAITARY</t>
  </si>
  <si>
    <t>M/S M.L. RUNGTA</t>
  </si>
  <si>
    <t>BAMEBARI Mn MINES CLNY, TISCO</t>
  </si>
  <si>
    <t>BIJU S.V.Y</t>
  </si>
  <si>
    <t>BALASORE</t>
  </si>
  <si>
    <t>MAYURBHANJ</t>
  </si>
  <si>
    <t>JAJPUR</t>
  </si>
  <si>
    <t>KEONJHAR</t>
  </si>
  <si>
    <t>Bank</t>
  </si>
  <si>
    <t>ESTIMATION OF OTHER INCOME</t>
  </si>
  <si>
    <t>O.D.P.</t>
  </si>
  <si>
    <t>DPS - CASH BASIS</t>
  </si>
  <si>
    <t>REBATE RCVD</t>
  </si>
  <si>
    <t>Repayment of REC Loan (SI)</t>
  </si>
  <si>
    <t>1/7th of Terminal Benefits kept as Regulatory Assets</t>
  </si>
  <si>
    <t>Considered in 2008-09</t>
  </si>
  <si>
    <t xml:space="preserve">Statement of Contingencies Reserves </t>
  </si>
  <si>
    <t>Appropriation during the year</t>
  </si>
  <si>
    <t>Balance PMU Work</t>
  </si>
  <si>
    <t>REC Loan</t>
  </si>
  <si>
    <t>No. of Police Station</t>
  </si>
  <si>
    <t>No. of Poles</t>
  </si>
  <si>
    <t>Cost / Pole (Rs.)</t>
  </si>
  <si>
    <t>Cost / Police Station (Rs. Lakhs)</t>
  </si>
  <si>
    <t>Cost / Distribution Transformer per month (Rs.)</t>
  </si>
  <si>
    <t>No. of Distribution Transformer</t>
  </si>
  <si>
    <t>Total Cost for the Year</t>
  </si>
  <si>
    <t>Cost / Consumer (Rs.)</t>
  </si>
  <si>
    <t>No. of Consumers</t>
  </si>
  <si>
    <t>Cost / Centre per month (Rs.)</t>
  </si>
  <si>
    <t>No. of Centres</t>
  </si>
  <si>
    <t>Asset withdrawn, if any</t>
  </si>
  <si>
    <t>Note :</t>
  </si>
  <si>
    <t>Distribution of Power Cost</t>
  </si>
  <si>
    <t>Value(Rs in Lacs)</t>
  </si>
  <si>
    <t>Interest for the period from 01-10-2000 to 31-03-2001 @8.5%</t>
  </si>
  <si>
    <t xml:space="preserve">Payment of  Power Bond interest </t>
  </si>
  <si>
    <t>Funds transferred to Southco</t>
  </si>
  <si>
    <t>Expenditure for operation of 5 Nos. Police Station</t>
  </si>
  <si>
    <t>Paid up capital</t>
  </si>
  <si>
    <t xml:space="preserve"> </t>
  </si>
  <si>
    <t>EMPLOYEES COST (PREVIOUS YEAR, CURRENT YEAR &amp; ENSUING YEAR)</t>
  </si>
  <si>
    <t>SL.NO.</t>
  </si>
  <si>
    <t>Account Code</t>
  </si>
  <si>
    <t>Executive</t>
  </si>
  <si>
    <t>Non-Executive</t>
  </si>
  <si>
    <t>Nov.</t>
  </si>
  <si>
    <t>REC</t>
  </si>
  <si>
    <t>Additional Expenses</t>
  </si>
  <si>
    <t>Basis</t>
  </si>
  <si>
    <t>Expenditure-Police Station</t>
  </si>
  <si>
    <t>Manpower Ass'mnt</t>
  </si>
  <si>
    <t>Energy Audit</t>
  </si>
  <si>
    <t>Consumer Indexing &amp; Pole Scheduling</t>
  </si>
  <si>
    <t>Customer Care Center</t>
  </si>
  <si>
    <t>.5 per center</t>
  </si>
  <si>
    <t>ADD: RECRUITMENT MADE OR PROPOSED RECRUITMENT  DURING 2010-11</t>
  </si>
  <si>
    <t>LESS: RETIREMENT/EXP/RES'N OR EXPECTED RETIREMENT DURING 2010-11</t>
  </si>
  <si>
    <t>NOS OF EMPLOYEES AS ON 31-03-2011</t>
  </si>
  <si>
    <t>ADD : PROPOSED RECRUITMENT DURING 2011-12</t>
  </si>
  <si>
    <t>M/S FALCON  MARINE EXPORT LTD.</t>
  </si>
  <si>
    <t>M/S FACOR POWER LIMITED</t>
  </si>
  <si>
    <t>D.P.C.L. STATION BUILDING</t>
  </si>
  <si>
    <t>RAM CHANDRA BEHERA</t>
  </si>
  <si>
    <t>M/S EASTERN MEDIA. LTD.</t>
  </si>
  <si>
    <t>M/S SIMPLEX INFRASTRUCTURES LTD.</t>
  </si>
  <si>
    <t>KUED</t>
  </si>
  <si>
    <t>SDE ( TAX) , BSNL</t>
  </si>
  <si>
    <t>M/S TRIVENI EARTH MOVERS PVT.LTD.</t>
  </si>
  <si>
    <t>SHREE METALIK LTD</t>
  </si>
  <si>
    <t>M/S JMB RICE MILL</t>
  </si>
  <si>
    <t>RATNAKAR ICE FACTORY</t>
  </si>
  <si>
    <t>M/S ADITI RICE MILL</t>
  </si>
  <si>
    <t>SHREE BIJAYA ICE FACTORY</t>
  </si>
  <si>
    <t>M/S CHARAMPA RICE MILE</t>
  </si>
  <si>
    <t>M/S SRUTI STONE CRUSHER</t>
  </si>
  <si>
    <t>M/S ANANTA SAGAR ICE FACTORY</t>
  </si>
  <si>
    <t>SUBASINI KABI</t>
  </si>
  <si>
    <t>M/S RATNAKAR FREEZER</t>
  </si>
  <si>
    <t>O.M.C.A.D CORPORATION</t>
  </si>
  <si>
    <t>M/S KAVERI FREEZERS</t>
  </si>
  <si>
    <t>M/S SUCHETA ICE &amp; COLD STORAGE</t>
  </si>
  <si>
    <t>M/S PUSPA ICE PLANT</t>
  </si>
  <si>
    <t>M/S GAJARAJ RICE MILL.</t>
  </si>
  <si>
    <t>KAMADHENU AGRO BASED IND. PVT. LTD.</t>
  </si>
  <si>
    <t>SHRI GOPAL TRADING</t>
  </si>
  <si>
    <t>SATYAM RICE MILL</t>
  </si>
  <si>
    <t>TARINI RICE MILLS (P)LTD.</t>
  </si>
  <si>
    <t>M/S SHREE JAGANNATH STONE CRUSHER</t>
  </si>
  <si>
    <t>M/S MAA MANGALA STONE CRUSHER</t>
  </si>
  <si>
    <t>M/S JAGABALIA STONE CRUSHER</t>
  </si>
  <si>
    <t>M/S PRADHAN INDUSTRY</t>
  </si>
  <si>
    <t>M/S ADITYA AUTO CARE</t>
  </si>
  <si>
    <t>M/S PRANABALLAV RICE MILL</t>
  </si>
  <si>
    <t>M/S A.N. TRANSPORT</t>
  </si>
  <si>
    <t>DAS STONE CRUSHER</t>
  </si>
  <si>
    <t>AMIYA KU. SAHOO</t>
  </si>
  <si>
    <t>SHREE  AGRICO &amp; RICE PVT LTD.</t>
  </si>
  <si>
    <t>M/S KALINGA MINING CORPRATION</t>
  </si>
  <si>
    <t>M/S SERAJUDDIN &amp; CO.</t>
  </si>
  <si>
    <t>PRINCIPAL JAWAHAR NAVODAYA BIDYALAY</t>
  </si>
  <si>
    <t>I/S DHAMARA PORT COMPANY LTD.-II</t>
  </si>
  <si>
    <t>SR. DIVNL. ELECT. ENGR. (TRD)</t>
  </si>
  <si>
    <t>No. of occasions when NESCO
system was completely isolated From the Grid due to system disturbance afftecting power supply</t>
  </si>
  <si>
    <t>Detection of un-authourised abstraction of electricity</t>
  </si>
  <si>
    <t>(i)</t>
  </si>
  <si>
    <t>Local PS</t>
  </si>
  <si>
    <t>(ii)</t>
  </si>
  <si>
    <t>EPS</t>
  </si>
  <si>
    <t>2013-14</t>
  </si>
  <si>
    <t>GB as on 31-03-2012</t>
  </si>
  <si>
    <t>Investment as on 01-04-2008</t>
  </si>
  <si>
    <t>Interest on Investment during 2008-09 @ 8.5%</t>
  </si>
  <si>
    <t>Approval of OERC for 2008-09</t>
  </si>
  <si>
    <t>Trust Corpus as on 31-03-2009</t>
  </si>
  <si>
    <t>Estimated Investment available as on 01-04-2009</t>
  </si>
  <si>
    <t>Estimated Interest on Investment during 2009-10 @ 8.5%</t>
  </si>
  <si>
    <t>Estimated payment during 2009-10</t>
  </si>
  <si>
    <t>Estimated Trust Corpus as on 31-03-2010</t>
  </si>
  <si>
    <t>Provision for 2009-10</t>
  </si>
  <si>
    <t>11(5+6-7+8)</t>
  </si>
  <si>
    <t>CRAKERS INDIA(ALLOYS)PVT.LTD.</t>
  </si>
  <si>
    <t>DEEPAK STEEL &amp; PWR,SPONGE IRON</t>
  </si>
  <si>
    <t>M/S.FLEXI MULTIPRODUCTS &amp;</t>
  </si>
  <si>
    <t>ANIMAL</t>
  </si>
  <si>
    <t>NO.of service connection provided after 30 days of valid requisition for  power supply</t>
  </si>
  <si>
    <t>No.of Trippings</t>
  </si>
  <si>
    <t>Duration of Trippings(hrs)</t>
  </si>
  <si>
    <t>14(9+12+13-14)</t>
  </si>
  <si>
    <t>( x )</t>
  </si>
  <si>
    <t>Allocation of Employee Cost for 2009-10</t>
  </si>
  <si>
    <t>1. The figures for current financial year should be based upon actuals for 1 Year</t>
  </si>
  <si>
    <t>OERC FORM F.3</t>
  </si>
  <si>
    <t>OERC Form No.F.4</t>
  </si>
  <si>
    <t xml:space="preserve">NO.OF COMPLAINTS RECEIVED DURING </t>
  </si>
  <si>
    <t>MAITHAN ISPAT LIMITED</t>
  </si>
  <si>
    <t>M/S.B.C.MOHANTY &amp; SONS.(P)LTD.</t>
  </si>
  <si>
    <t>M/S JINDAL STAINLESS LIMITED</t>
  </si>
  <si>
    <t>Redeemed during the year</t>
  </si>
  <si>
    <t>Balance at the end of the year</t>
  </si>
  <si>
    <t>Remarks</t>
  </si>
  <si>
    <t>Share capital</t>
  </si>
  <si>
    <t>Ordinary shares of Rs. Each</t>
  </si>
  <si>
    <t>% preference shares of Rs. Each</t>
  </si>
  <si>
    <t>Provisions</t>
  </si>
  <si>
    <t>Jajpur Road</t>
  </si>
  <si>
    <t xml:space="preserve">Interest accrued and due </t>
  </si>
  <si>
    <t>Interest accrued but not due</t>
  </si>
  <si>
    <t>Interest charged to revenue</t>
  </si>
  <si>
    <t>Other interest &amp; Finance charges</t>
  </si>
  <si>
    <t>Total interest and finance charges as per P&amp;L</t>
  </si>
  <si>
    <t>GP</t>
  </si>
  <si>
    <t>M/S JAGADAMBA POLYMER PVT.LTD.</t>
  </si>
  <si>
    <t>M/S NEELACHAL METALS</t>
  </si>
  <si>
    <t>M/S NEELAM RUBBER</t>
  </si>
  <si>
    <t>SHREE GIRIRAJ INDUSTRIES LTD.</t>
  </si>
  <si>
    <t>M/S S.N.M BUSINESS (P) LTD.</t>
  </si>
  <si>
    <t>Miscellaneous Expenditure to the extent not written</t>
  </si>
  <si>
    <t>off or adjusted</t>
  </si>
  <si>
    <t>Profit &amp; Loss Account Debit Balance</t>
  </si>
  <si>
    <t>INCOME</t>
  </si>
  <si>
    <t>Calculation of Depreciation upto 2002-03</t>
  </si>
  <si>
    <t>Other current liabilities</t>
  </si>
  <si>
    <t>Total Cummulative Depreciation</t>
  </si>
  <si>
    <t>Balasore</t>
  </si>
  <si>
    <t>Bhadrak</t>
  </si>
  <si>
    <t>Soro</t>
  </si>
  <si>
    <t>Jaleswar</t>
  </si>
  <si>
    <t>Baripada</t>
  </si>
  <si>
    <t>Rairangpur</t>
  </si>
  <si>
    <t>Joda</t>
  </si>
  <si>
    <t>Polasponga</t>
  </si>
  <si>
    <t>Duburi</t>
  </si>
  <si>
    <t>(1+2-3-4)</t>
  </si>
  <si>
    <t>Description of capital</t>
  </si>
  <si>
    <t>Balance at the beginning of the year</t>
  </si>
  <si>
    <t>Receipts during the year</t>
  </si>
  <si>
    <t>Inspection fees estimated</t>
  </si>
  <si>
    <t>GB Assets (Network A)</t>
  </si>
  <si>
    <t>Cumulative Depreciation as on 01-04-2003</t>
  </si>
  <si>
    <t>Cumulative Depreciation as on 01-04-2002</t>
  </si>
  <si>
    <t>LT General(Commercial)</t>
  </si>
  <si>
    <t>Public Lighting(Street Lighting)</t>
  </si>
  <si>
    <t>Rupee loan(as per agrement with GRIDCO dt.28.10.99)</t>
  </si>
  <si>
    <t>GOVT OF ORISSA.</t>
  </si>
  <si>
    <t>NESCO AS A WHOLE</t>
  </si>
  <si>
    <t>DEPRECIATION SCHEDULE</t>
  </si>
  <si>
    <t>Rate of Dep.</t>
  </si>
  <si>
    <t>FORM T-8</t>
  </si>
  <si>
    <t>Short Term Loans from Bank</t>
  </si>
  <si>
    <t>EASTERN HATCHERIES LIMITED</t>
  </si>
  <si>
    <t>JOSHIPUR HATCHERIES</t>
  </si>
  <si>
    <t>ALL INDIA RADIO</t>
  </si>
  <si>
    <t>S.D.O.(TELEGRAPH)</t>
  </si>
  <si>
    <t>CAPEX PLAN-GoO</t>
  </si>
  <si>
    <t>Counter part funding</t>
  </si>
  <si>
    <t>Loan from Govt. of Orissa-Int. bearing</t>
  </si>
  <si>
    <t>Communication Equipment</t>
  </si>
  <si>
    <t>World Bank</t>
  </si>
  <si>
    <t>DBS</t>
  </si>
  <si>
    <t>Interest liability (World Bank &amp; APDRP)</t>
  </si>
  <si>
    <t>Rs. In lakhs</t>
  </si>
  <si>
    <t>For the third Quarter</t>
  </si>
  <si>
    <t>For the fourth Quarter</t>
  </si>
  <si>
    <t>Year to date</t>
  </si>
  <si>
    <t>Electric Light Fitting</t>
  </si>
  <si>
    <t>Metering Equipment</t>
  </si>
  <si>
    <t>Oil</t>
  </si>
  <si>
    <t>Poles</t>
  </si>
  <si>
    <t>Transformer</t>
  </si>
  <si>
    <t>MEASURES FOR REDUCTION OF T&amp;D LOSS</t>
  </si>
  <si>
    <t>Sl.No</t>
  </si>
  <si>
    <t>Subject</t>
  </si>
  <si>
    <t>Unit</t>
  </si>
  <si>
    <t>2012-13</t>
  </si>
  <si>
    <t>STORK FERRO MINERAL</t>
  </si>
  <si>
    <t>M/S HYDERABAD INDUSTRIES LTD.</t>
  </si>
  <si>
    <t>M/S MAA DURGA RICE MILL</t>
  </si>
  <si>
    <t>PRAKASH CH KHANDELWAL</t>
  </si>
  <si>
    <t>I</t>
  </si>
  <si>
    <t>Opening Gross Block</t>
  </si>
  <si>
    <t>Any other</t>
  </si>
  <si>
    <t>D.</t>
  </si>
  <si>
    <t>Fixed Assets</t>
  </si>
  <si>
    <t>Gross Block</t>
  </si>
  <si>
    <t>Net Block</t>
  </si>
  <si>
    <t>Sales / Adjustments during the year</t>
  </si>
  <si>
    <t xml:space="preserve">Adjustment / withdrawals </t>
  </si>
  <si>
    <t>Depreciated &lt;90%</t>
  </si>
  <si>
    <t>Pension</t>
  </si>
  <si>
    <t>Leave encashment</t>
  </si>
  <si>
    <t>Valuation as on 31/03/2007 by Bhudev</t>
  </si>
  <si>
    <t>Valuation as on 31/03/2008 by Bhudev</t>
  </si>
  <si>
    <t>Provision for 2007-08</t>
  </si>
  <si>
    <t>Estimated payment during 2008-09</t>
  </si>
  <si>
    <t>Tenure of Loan</t>
  </si>
  <si>
    <t>Moratorium Period</t>
  </si>
  <si>
    <t>Power Int. Ind. =&gt; 25MVA</t>
  </si>
  <si>
    <t>Sub Total  (7 to 15)</t>
  </si>
  <si>
    <t>CATEGORY OF CONSUMERS</t>
  </si>
  <si>
    <t>Public Institution&gt;100KVA</t>
  </si>
  <si>
    <t xml:space="preserve">PURCHASE OF POWER </t>
  </si>
  <si>
    <t>Colony consumption</t>
  </si>
  <si>
    <t>GRIDCO</t>
  </si>
  <si>
    <t>KB IRON MINES, OMC LIMITED</t>
  </si>
  <si>
    <t>M/S BANSPANI IRON LTD.</t>
  </si>
  <si>
    <t>ESSEL MNG &amp; IND LTD, APPAHATU</t>
  </si>
  <si>
    <t>UTKAL MINERAL IND, DHURPADA</t>
  </si>
  <si>
    <t>M/S:-R.K.METALIKS (P) LTD.</t>
  </si>
  <si>
    <t>Date of Drawal</t>
  </si>
  <si>
    <t>Interest Rate</t>
  </si>
  <si>
    <t>Opening Balance</t>
  </si>
  <si>
    <t>A</t>
  </si>
  <si>
    <t>SUB-TOTAL</t>
  </si>
  <si>
    <t>JRED</t>
  </si>
  <si>
    <t>BED</t>
  </si>
  <si>
    <t>Gross receivable from consumers</t>
  </si>
  <si>
    <t>as at the end of the year</t>
  </si>
  <si>
    <t>Arrear against permanently disconnected</t>
  </si>
  <si>
    <t>% of provision (item 7 expressed as</t>
  </si>
  <si>
    <t>a percentage of item 6)</t>
  </si>
  <si>
    <t>Allocation of A &amp; G Expenses.</t>
  </si>
  <si>
    <t>K.L. RESOURCES  (P)  LTD.</t>
  </si>
  <si>
    <t>M/S SESA GOA LTD.</t>
  </si>
  <si>
    <t>IN LAKHS</t>
  </si>
  <si>
    <t>PAYMENT</t>
  </si>
  <si>
    <t>PAYMENTS</t>
  </si>
  <si>
    <t>Special Tariff</t>
  </si>
  <si>
    <t>HT Category Total-----&gt;</t>
  </si>
  <si>
    <t>EHT Category Total-----&gt;</t>
  </si>
  <si>
    <t>Transmission business</t>
  </si>
  <si>
    <t>Transformers</t>
  </si>
  <si>
    <t>STATEMENT OF FIXED ASSET AND DEPRECIATION</t>
  </si>
  <si>
    <t>Public Water Works &gt;100 KW</t>
  </si>
  <si>
    <t>Telex, Teleprinter Charges, Telefax</t>
  </si>
  <si>
    <t>Courier Charges</t>
  </si>
  <si>
    <t>Other</t>
  </si>
  <si>
    <t xml:space="preserve">Legal expenses </t>
  </si>
  <si>
    <t>Consultancy charges</t>
  </si>
  <si>
    <t>Conveyance expenses</t>
  </si>
  <si>
    <t>Travelling expenses</t>
  </si>
  <si>
    <t>3 Phase electro-magnetic Trivector Meter</t>
  </si>
  <si>
    <t>Trivector Meter for Railway Traction</t>
  </si>
  <si>
    <t>Upgradation of transformers</t>
  </si>
  <si>
    <t>33/.4kv</t>
  </si>
  <si>
    <t>11/.4kv</t>
  </si>
  <si>
    <t>TOTAL OF SL.1</t>
  </si>
  <si>
    <t>Depreciated &gt;90%</t>
  </si>
  <si>
    <t>a. Transmission Assets</t>
  </si>
  <si>
    <t>Land and  Rights</t>
  </si>
  <si>
    <t>Freehold</t>
  </si>
  <si>
    <t>Lease hold</t>
  </si>
  <si>
    <t>Other Civil Works</t>
  </si>
  <si>
    <t>Plant and  Machinery</t>
  </si>
  <si>
    <t>Expenditure for Pole Scheduling</t>
  </si>
  <si>
    <t>Expenditure for Energy Audit (Dist. Transformer)</t>
  </si>
  <si>
    <t>Expenditure for Consumer Indexing</t>
  </si>
  <si>
    <t>1999-00</t>
  </si>
  <si>
    <t>Creation of Capital Assets</t>
  </si>
  <si>
    <t>Expenditure for Customer Care Centre (2006-07 &amp; 2007-08)</t>
  </si>
  <si>
    <t>Other Income</t>
  </si>
  <si>
    <t>Revenue as % of cost</t>
  </si>
  <si>
    <t>Subsidy Rs/kwh</t>
  </si>
  <si>
    <t>Name of Month</t>
  </si>
  <si>
    <t>M/S UNIDEEP FOOD PROCESSING (P) LTD</t>
  </si>
  <si>
    <t>BSED</t>
  </si>
  <si>
    <t>M/S BRAHMANI RIVER PELLETS LTD.</t>
  </si>
  <si>
    <t>P-13</t>
  </si>
  <si>
    <t>Status of Metering (Quartely &amp; Annual)</t>
  </si>
  <si>
    <t>Sheet P-14</t>
  </si>
  <si>
    <t>P-14</t>
  </si>
  <si>
    <t>(A)</t>
  </si>
  <si>
    <t>i)</t>
  </si>
  <si>
    <t>ii)</t>
  </si>
  <si>
    <t>74.6/74.7 &amp; 74.8</t>
  </si>
  <si>
    <t>Consolidated agewise analysis of debtors outstanding</t>
  </si>
  <si>
    <t>Sheet F-26</t>
  </si>
  <si>
    <t>F-26</t>
  </si>
  <si>
    <t>Expn. during the year</t>
  </si>
  <si>
    <t>Description of the Project/Scheme</t>
  </si>
  <si>
    <t>Interest during construction</t>
  </si>
  <si>
    <t>Transfer to fixed assets</t>
  </si>
  <si>
    <t>Rate of Depreciation(Post'92)</t>
  </si>
  <si>
    <t>Gross Block as on 01-04-1999</t>
  </si>
  <si>
    <t>April</t>
  </si>
  <si>
    <t>Expenditure on Energy Audit</t>
  </si>
  <si>
    <t>Nos.</t>
  </si>
  <si>
    <t>Pole Scheduling</t>
  </si>
  <si>
    <t>BED, BALASORE</t>
  </si>
  <si>
    <t>CED, BALASORE</t>
  </si>
  <si>
    <t>BED, BARIPADA</t>
  </si>
  <si>
    <t>BED, BASTA</t>
  </si>
  <si>
    <t>JED, JALESWAR</t>
  </si>
  <si>
    <t>UED, UDALA</t>
  </si>
  <si>
    <t>RED, RAIRANGPUR</t>
  </si>
  <si>
    <t>Statement of Sundry debtors &amp; provision for bad &amp; doubtful debt</t>
  </si>
  <si>
    <t>Sheet F-18</t>
  </si>
  <si>
    <t>Sl No</t>
  </si>
  <si>
    <t>SheetF-13</t>
  </si>
  <si>
    <t>(F)</t>
  </si>
  <si>
    <t>BASIS OF FIXATION OF MAXIMUM DEMAND CHARGE</t>
  </si>
  <si>
    <t>Statement of sundry debtors and provision for bad &amp; doubtful debt</t>
  </si>
  <si>
    <t>Sl.</t>
  </si>
  <si>
    <t>Particulars</t>
  </si>
  <si>
    <t>Previous Year</t>
  </si>
  <si>
    <t>Current Year</t>
  </si>
  <si>
    <t>Ensuing Year</t>
  </si>
  <si>
    <t>Single phase electro-magnetic KWH meter</t>
  </si>
  <si>
    <t>M/s NILAGIRI SLEEPER (P) LTD</t>
  </si>
  <si>
    <t xml:space="preserve">Power Intensive Industry=&gt; 25MVA </t>
  </si>
  <si>
    <t>Closing balance( Without interest )</t>
  </si>
  <si>
    <t>Employer's Contribution to PF (2008-09)</t>
  </si>
  <si>
    <t>Expected PF Cont. for 2009-10</t>
  </si>
  <si>
    <t>Expected PF Cont. for 2010-11</t>
  </si>
  <si>
    <t>Encashment of Earned Leave (UL)</t>
  </si>
  <si>
    <t>Depreciation for the year 1999-2000</t>
  </si>
  <si>
    <t>Gross Block as on 01-04-2000</t>
  </si>
  <si>
    <t>Street lighting maintenance</t>
  </si>
  <si>
    <t>Transformer maintenance</t>
  </si>
  <si>
    <t>Other repairs &amp; maintenance</t>
  </si>
  <si>
    <t>CONSOLIDATED REPORT ON SECURED/UNSECURED LOAN</t>
  </si>
  <si>
    <t>OERC FORM   P.12</t>
  </si>
  <si>
    <t>OERC FORM   P.14</t>
  </si>
  <si>
    <t>Installation of LT less transformers</t>
  </si>
  <si>
    <t>Installation of new transformers</t>
  </si>
  <si>
    <t>OERC FORM   P.15</t>
  </si>
  <si>
    <t>(Amount in Rs.)</t>
  </si>
  <si>
    <t xml:space="preserve">Current Year </t>
  </si>
  <si>
    <t>2003-04</t>
  </si>
  <si>
    <t>Profit After Tax</t>
  </si>
  <si>
    <t>0-100 KWH</t>
  </si>
  <si>
    <t>Public Water Works &lt;100 KW</t>
  </si>
  <si>
    <t>fund required for 2005-06</t>
  </si>
  <si>
    <t>luly 08</t>
  </si>
  <si>
    <t>sept o8</t>
  </si>
  <si>
    <t>mar o9</t>
  </si>
  <si>
    <t>PERFORMANCE DATA</t>
  </si>
  <si>
    <t>Sheet P-1</t>
  </si>
  <si>
    <t>P-1</t>
  </si>
  <si>
    <t>Voltage Fluctuation</t>
  </si>
  <si>
    <t>Sheet P-2</t>
  </si>
  <si>
    <t>P-2</t>
  </si>
  <si>
    <t>Sheet P-3</t>
  </si>
  <si>
    <t>P-3</t>
  </si>
  <si>
    <t>Release of Service Connections</t>
  </si>
  <si>
    <t>Sheet P-4</t>
  </si>
  <si>
    <t>P-4</t>
  </si>
  <si>
    <t>Status of HT connections</t>
  </si>
  <si>
    <t>Sheet P-5</t>
  </si>
  <si>
    <t>P-5</t>
  </si>
  <si>
    <t>Abstract of outages due to tripping in HT feeders</t>
  </si>
  <si>
    <t>Sheet P-6</t>
  </si>
  <si>
    <t>P-6</t>
  </si>
  <si>
    <t>Failure of Transformers</t>
  </si>
  <si>
    <t>Sheet P-7</t>
  </si>
  <si>
    <t>P-7</t>
  </si>
  <si>
    <t>Release of Customer bills</t>
  </si>
  <si>
    <t>Sheet P-8</t>
  </si>
  <si>
    <t>P-8</t>
  </si>
  <si>
    <t>Fixation of monthly maximum demand charge</t>
  </si>
  <si>
    <t>Sheet P-9</t>
  </si>
  <si>
    <t>P-9</t>
  </si>
  <si>
    <t>TERMS</t>
  </si>
  <si>
    <t>AMOUNT OF LOAN REDEEMED</t>
  </si>
  <si>
    <t>Licensee: NESCO</t>
  </si>
  <si>
    <t>M/S ORISSA SPONGE IRON &amp; STEEL LTD.</t>
  </si>
  <si>
    <t>Sheet F-14</t>
  </si>
  <si>
    <t>F-14</t>
  </si>
  <si>
    <t>Sheet F-15</t>
  </si>
  <si>
    <t>F-15</t>
  </si>
  <si>
    <t>M/S ROHAN AQUATIA LTD.</t>
  </si>
  <si>
    <t>M/S DEEPSUN AQUATIC</t>
  </si>
  <si>
    <t>M/S MAGNUM ESTATE (P) LTD.</t>
  </si>
  <si>
    <t>M/S ASHADEEP AQUACULTIRE P.LTD.</t>
  </si>
  <si>
    <t>SRI RABINDRA KUMAR JENA</t>
  </si>
  <si>
    <t>JAY KAY ESTATES</t>
  </si>
  <si>
    <t>MR. BIJAY KUMAR NANDA</t>
  </si>
  <si>
    <t>BHARAT BHUSAN DEO</t>
  </si>
  <si>
    <t>M/S BRAHMANI RIVER PELLETS</t>
  </si>
  <si>
    <t>M/S VISA BAO LTD.</t>
  </si>
  <si>
    <t>THE CHIEF MANAGER , S.B.I.</t>
  </si>
  <si>
    <t>M/S RUNGTA MINES LTD.</t>
  </si>
  <si>
    <t>M/S Y.G.P MODERN RICE MILL</t>
  </si>
  <si>
    <t>M/S SYMBOL FOODS (P) LTD.</t>
  </si>
  <si>
    <t>M/S WEMAK PLASTIK</t>
  </si>
  <si>
    <t>M/S CABLE INDIA P.LTD.</t>
  </si>
  <si>
    <t>M/S PACKERS INDIA</t>
  </si>
  <si>
    <t>ASHAMANI POLY PRODUCTS P.LTD.</t>
  </si>
  <si>
    <t>KRISHNA STONE PRADUCT</t>
  </si>
  <si>
    <t>M/S BACCHUS BOTTLING PVT. LTD.</t>
  </si>
  <si>
    <t>M/S EVEREST INDUSTRIES LTD.</t>
  </si>
  <si>
    <t>M/S PARBATI UDYOG</t>
  </si>
  <si>
    <t>M/S DURGA SILICA PROCESSORS</t>
  </si>
  <si>
    <t>BINOD KUMAR KHANDELWAL</t>
  </si>
  <si>
    <t>TARAK NATH DAS</t>
  </si>
  <si>
    <t>M/S LAXMI AGRI FOODS PUT.LTD.</t>
  </si>
  <si>
    <t>M/S CHANDRIKA AGRO FOODS PVT.LTD.</t>
  </si>
  <si>
    <t>M/S- MAA KIRANDEVI AGRO (P)LTD.</t>
  </si>
  <si>
    <t>M/S SARASWATI STONE CRUSHER</t>
  </si>
  <si>
    <t>M/S BABA AGRITECH PVT. LTD.</t>
  </si>
  <si>
    <t>M/S RADHASHYAM STONE CRUSHER</t>
  </si>
  <si>
    <t>M/S MAHALAXMI STONE INDUSTRIES</t>
  </si>
  <si>
    <t>M/S AGRO SYNDICATE</t>
  </si>
  <si>
    <t>M/S VISA STEELS LTD.</t>
  </si>
  <si>
    <t>M/S KRUPALU RICE INDUSTRIES PVT LTD</t>
  </si>
  <si>
    <t>M/S GAYATRI PROJECTS LTD.</t>
  </si>
  <si>
    <t>SRI PRATAP KUMAR MOHANTY</t>
  </si>
  <si>
    <t>SRI BIJOY KUMAR PANDA</t>
  </si>
  <si>
    <t>M/S TOPSUN RIM IRON ORE</t>
  </si>
  <si>
    <t>SHREE RAMESH PRASAD SAO,</t>
  </si>
  <si>
    <t>M/S- MAA MANGALA INDUSTRIES (P) LTD</t>
  </si>
  <si>
    <t>PRINCIPAL GOVT. INDUSTRIAL</t>
  </si>
  <si>
    <t>interest for the FY 2012-13 to be charged in FY 2013-14</t>
  </si>
  <si>
    <t>Regulatory Assets (10%)</t>
  </si>
  <si>
    <t>( xi )</t>
  </si>
  <si>
    <t>(xii)</t>
  </si>
  <si>
    <t>2014-15</t>
  </si>
  <si>
    <t>DESI</t>
  </si>
  <si>
    <t>DESI Scheme</t>
  </si>
  <si>
    <t>Employer's Contribution to PF</t>
  </si>
  <si>
    <t>Non-Exe</t>
  </si>
  <si>
    <t>MANPOWER ASSESSMENT</t>
  </si>
  <si>
    <t>Tech</t>
  </si>
  <si>
    <t>Non - Tech</t>
  </si>
  <si>
    <t>Reductions</t>
  </si>
  <si>
    <t>RECRUITMENT PLAN</t>
  </si>
  <si>
    <t>checks</t>
  </si>
  <si>
    <t xml:space="preserve">INTERNAL </t>
  </si>
  <si>
    <t>EXTERNAL</t>
  </si>
  <si>
    <t>EXECUTIVE @ 30000</t>
  </si>
  <si>
    <t>NON-EXECUTIVE @ 15000</t>
  </si>
  <si>
    <t>cwip</t>
  </si>
  <si>
    <t>ALAGRO</t>
  </si>
  <si>
    <t>ESSEL MINING &amp; INDSTRIES LTD</t>
  </si>
  <si>
    <t>M/S SHREE METALIKS. LTD.</t>
  </si>
  <si>
    <t>REGIONAL MANAGER. OMC LTD.</t>
  </si>
  <si>
    <t>REGIONAL MANAGER, OMC LTD.</t>
  </si>
  <si>
    <t>ASST. COMMISSIONER OF COMMERCIAL</t>
  </si>
  <si>
    <t>TRIVENI EARTH MOVERS P. LTD.</t>
  </si>
  <si>
    <t>M/S APEEJAY LOGISTICS PARK (P) LTD.</t>
  </si>
  <si>
    <t>M/S JAGADAMBA STEEL IND.(P) LTD.</t>
  </si>
  <si>
    <t>M/S EASTERN HATCHERIES P. LTD.</t>
  </si>
  <si>
    <t>M/S MAA MADHOEI RICE MILL (P) LTD</t>
  </si>
  <si>
    <t>M/S MAA SANTOSHI STONE CRUSHER IND.</t>
  </si>
  <si>
    <t>MAA TARINI ICE FACTORY</t>
  </si>
  <si>
    <t>M/S PADMANAV RICE &amp; FLOUR MILL</t>
  </si>
  <si>
    <t>M/S P.N AGRO UDYOG</t>
  </si>
  <si>
    <t>M/S CHANDRA PRAVA RICE MILL</t>
  </si>
  <si>
    <t>M/S MAA BHADRAKALI FOODS (PVT) LTD.</t>
  </si>
  <si>
    <t>RAGHUNATH PAPER MILL</t>
  </si>
  <si>
    <t>M/S DADA FREEZING</t>
  </si>
  <si>
    <t>SOMANI GREEN BRICKS</t>
  </si>
  <si>
    <t>M/S SHANKAR AGRI PRODUCT (P) LTD.</t>
  </si>
  <si>
    <t>M/S OHM PIPES</t>
  </si>
  <si>
    <t>M/S KANHA BEVERAGE (P) LTD.</t>
  </si>
  <si>
    <t>M/S SHREE JAGANNATH METALS</t>
  </si>
  <si>
    <t>M/S SEW INFRASTRUCTURES LTD.</t>
  </si>
  <si>
    <t>M/S S G S  FOOD PRODUCTS (PVT) LTD.</t>
  </si>
  <si>
    <t>M/S SHRI KRUPALU STEEL &amp; CASTING</t>
  </si>
  <si>
    <t>M/S ARDENT STEEL LTD.</t>
  </si>
  <si>
    <t>M/S KALINGA FERRO ISPAT PVT.LTD.</t>
  </si>
  <si>
    <t>SRI SRIDHAR PARIDA</t>
  </si>
  <si>
    <t>M/S MAYUR ELECTRO CERAMICS PVT.LTD</t>
  </si>
  <si>
    <t>M/S BASUDEV RICE MILL</t>
  </si>
  <si>
    <t>M/S SUDARSAN STONE CRUSHER</t>
  </si>
  <si>
    <t>M/S SHREE KRISHNA STONE CRUSHER</t>
  </si>
  <si>
    <t>REGIONAL RESEARCH INSTITUTE</t>
  </si>
  <si>
    <t>THE PRINCIPAL GOVT. COLLEGE OF ENG.</t>
  </si>
  <si>
    <t>GRID wise
At 33Kv side of transformer</t>
  </si>
  <si>
    <t>int on SD</t>
  </si>
  <si>
    <t>Other FC</t>
  </si>
  <si>
    <t>RELIABILITY SURCHARGES</t>
  </si>
  <si>
    <t>METER RENT</t>
  </si>
  <si>
    <t>up to 60%</t>
  </si>
  <si>
    <t>Prospective small consumers requiring new LT single phase connection upto and including 5 KW load shall only pay a flat charge of Rs.1500/- as service connection charges towards new connection excluding security deposit as applicable as well as processing fee of Rs.25/-. The service connection charges include the cost of material and supervision charges.</t>
  </si>
  <si>
    <t xml:space="preserve">Existing “Tatkal Scheme” for new connections, applicable to LT Domestic, Agricultural and General Purpose consumers. </t>
  </si>
  <si>
    <t>The billing demand in respect of consumer with Contract Demand of less than 110 KVA should be the highest demand recorded in the meter during the Financial Year irrespective of the Connected Load, which shall require no verification. For billing purposes CD or MD which ever is higher shall be considered.</t>
  </si>
  <si>
    <t>Hostels attached to the Schools recognised and run by SC/ST Dept., Govt of Odisha shall get a rebate of Rs.2.40 paise per unit in energy charge under Specified Public Purpose category (LT / HT) which shall be over and above the normal rebate for which they are eligible.</t>
  </si>
  <si>
    <t>Swajala Dhara consumers under Public Water Works and Sewerage Pumping Installation category shall get special 10% rebate if electricity bills are paid within due date over and above normal rebate.</t>
  </si>
  <si>
    <t>General purpose consumers with Contract Demand (CD) &lt; 70 KVA shall be treated as LT consumers for tariff purposes irrespective of level of supply voltage. As per Regulation 76 (1) (c) of OERC Distribution (Conditions of Supply) Code, 2004 the supply for load above 5 KW upto and including 70 KVA shall be in 2-phase, 3-wires or 3-phase, 3 or 4 wires at 400 volts between phases.</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</si>
  <si>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</si>
  <si>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(xiii)</t>
  </si>
  <si>
    <t>(xiv)</t>
  </si>
  <si>
    <t>The printout of the record of the static meter relating to MD, PF, number and period of interruption shall be supplied to the consumer wherever possible with a payment of Rs.500/- by the consumer for monthly record.</t>
  </si>
  <si>
    <t>Capital Employed at the end of the year</t>
  </si>
  <si>
    <t>(a) on Completion</t>
  </si>
  <si>
    <t>(b) on W.I.P.</t>
  </si>
  <si>
    <t>(A+B-C)</t>
  </si>
  <si>
    <t>R.G.G.V.Y.</t>
  </si>
  <si>
    <t>Actuals for the of Previous Year</t>
  </si>
  <si>
    <t>Actuals for the first six months of Current Year</t>
  </si>
  <si>
    <t>Projection for the Ensuing Year</t>
  </si>
  <si>
    <t>ENERGY REQUIREMENT</t>
  </si>
  <si>
    <t>OTHERS, If any (give details)</t>
  </si>
  <si>
    <t>Rate of Power Purchase from GRIDCO (p/u)</t>
  </si>
  <si>
    <t>Rate of Power Purchase from Other Sources (p/u)</t>
  </si>
  <si>
    <t>TOTAL COST (Rs. In lakhs)</t>
  </si>
  <si>
    <t>OERC Form No.F. 5</t>
  </si>
  <si>
    <t xml:space="preserve">CALCULATION OF COST OF POWER AT DIFFERENT VOLTAGE ENDS </t>
  </si>
  <si>
    <t>Actuals for the previous Year</t>
  </si>
  <si>
    <t>Estimate for the Current Year</t>
  </si>
  <si>
    <t>Technical Information</t>
  </si>
  <si>
    <t>D(A-C)</t>
  </si>
  <si>
    <t>Existing rate of Power Purchase including transmission charges (paisa)</t>
  </si>
  <si>
    <t>H= (F*C)</t>
  </si>
  <si>
    <t>I (G+H)</t>
  </si>
  <si>
    <t>J=(I/D)</t>
  </si>
  <si>
    <t>K(J+F)</t>
  </si>
  <si>
    <t>M (K+L)</t>
  </si>
  <si>
    <t>Note: The basis of apportinment of the distrbution cost at different voltage level should be explained.</t>
  </si>
  <si>
    <t>Total Cost of Distribution.(Rs.in lakhs)</t>
  </si>
  <si>
    <t>Cost of units lost in the system(Rs in lakhs)</t>
  </si>
  <si>
    <t>Cost of Trans. Dist and cost of lost units(Rs in lakhs)</t>
  </si>
  <si>
    <t>OERC Form No. F.6</t>
  </si>
  <si>
    <t>Power Purchase Cost (A)</t>
  </si>
  <si>
    <t>Cost of Power</t>
  </si>
  <si>
    <t>Transmission Charges</t>
  </si>
  <si>
    <t>SLDC Charges</t>
  </si>
  <si>
    <t xml:space="preserve">Total Power Purchase Cost </t>
  </si>
  <si>
    <t>Distribution Cost (B)</t>
  </si>
  <si>
    <t>Repair &amp; Maintenace Cost</t>
  </si>
  <si>
    <t>Admnistrative &amp; General Expenses</t>
  </si>
  <si>
    <t>Bad &amp; Doubtful Debt including rebate</t>
  </si>
  <si>
    <t>Interest on loans</t>
  </si>
  <si>
    <t>Interest on Security Deposits</t>
  </si>
  <si>
    <t xml:space="preserve">Total Distribution Cost </t>
  </si>
  <si>
    <t>Special Appropriation (C )</t>
  </si>
  <si>
    <t xml:space="preserve">Total Special Appropriation </t>
  </si>
  <si>
    <t>Total cost (A+B+C)</t>
  </si>
  <si>
    <t>Less: Miscellaneous Receipt</t>
  </si>
  <si>
    <t>Total Revenue Requirement</t>
  </si>
  <si>
    <t>Revenue from Tariffs (at Existing Rate)</t>
  </si>
  <si>
    <t>Revenue from Tariffs (at Proposed Rate)</t>
  </si>
  <si>
    <t>(Deficit)/ Surplus at Existing Rate</t>
  </si>
  <si>
    <t>(Deficit)/ Surplus at Proposed Rate</t>
  </si>
  <si>
    <t>Form No. F. 13</t>
  </si>
  <si>
    <t xml:space="preserve"> OERC Form No. F. 24</t>
  </si>
  <si>
    <t>Status of Funds and Investments</t>
  </si>
  <si>
    <t>Available as on Previous year</t>
  </si>
  <si>
    <t>Interest accrued on deposits</t>
  </si>
  <si>
    <t>Estimated addition during Current year</t>
  </si>
  <si>
    <t>Payments out of the Fund during  Current year</t>
  </si>
  <si>
    <t>Available as on the end of current year</t>
  </si>
  <si>
    <t>Expected additions during the Ensuing year</t>
  </si>
  <si>
    <t>Availability at the End of Ensuing Year</t>
  </si>
  <si>
    <t>Availability</t>
  </si>
  <si>
    <t>Security Deposits</t>
  </si>
  <si>
    <t>Pension Trust</t>
  </si>
  <si>
    <t>Gratuity Trust</t>
  </si>
  <si>
    <t>Investment details</t>
  </si>
  <si>
    <t>FD</t>
  </si>
  <si>
    <t>Govt Bonds</t>
  </si>
  <si>
    <t>Other Deposits</t>
  </si>
  <si>
    <t>OERC F - 27</t>
  </si>
  <si>
    <t>Calculation of Monthly Voltage wise Loss (DISCOM)</t>
  </si>
  <si>
    <t xml:space="preserve">Description of Item </t>
  </si>
  <si>
    <t>Reference Formula</t>
  </si>
  <si>
    <t>February</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</si>
  <si>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</si>
  <si>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</si>
  <si>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</si>
  <si>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</si>
  <si>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</si>
  <si>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</si>
  <si>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</si>
  <si>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</si>
  <si>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</si>
  <si>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</si>
  <si>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</si>
  <si>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</si>
  <si>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</si>
  <si>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</si>
  <si>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Loss at HT - 11Kv</t>
  </si>
  <si>
    <t>4+7 -8-9</t>
  </si>
  <si>
    <t>Loss at HT - 11Kv (%)</t>
  </si>
  <si>
    <t>(10/(4+7)) *100</t>
  </si>
  <si>
    <t>Input to LT  from Generating companies inside the state.</t>
  </si>
  <si>
    <t>Sales at LT</t>
  </si>
  <si>
    <t>13(a) + 13 (b)</t>
  </si>
  <si>
    <t>Loss at LT</t>
  </si>
  <si>
    <t>9+12-13</t>
  </si>
  <si>
    <t>Loss at LT (%)</t>
  </si>
  <si>
    <t>(14/(9+12)) *100</t>
  </si>
  <si>
    <t>Actual for first six months of current year</t>
  </si>
  <si>
    <t>Form No. F.7</t>
  </si>
  <si>
    <t>Form No. F.8</t>
  </si>
  <si>
    <t>Form No. F.9</t>
  </si>
  <si>
    <t>Form No. F.10</t>
  </si>
  <si>
    <t>Form No. F. 11</t>
  </si>
  <si>
    <t>Form No. F. 12</t>
  </si>
  <si>
    <t>Form No. F. 14</t>
  </si>
  <si>
    <t>Form No. F. 15</t>
  </si>
  <si>
    <t>Form No. F. 16</t>
  </si>
  <si>
    <t>Form No. F. 17</t>
  </si>
  <si>
    <t>Form No. F. 18</t>
  </si>
  <si>
    <t>Form No. F. 19</t>
  </si>
  <si>
    <t>Form F.23</t>
  </si>
  <si>
    <t>Form No. F. 33 (Old)</t>
  </si>
  <si>
    <t>Payments out of the Fund during  Ensuing year</t>
  </si>
  <si>
    <t>2015-16</t>
  </si>
  <si>
    <t>SYSTEM IMPROVEMENT-FUNDED</t>
  </si>
  <si>
    <t>Collection/Adjustment for the year</t>
  </si>
  <si>
    <t>PROJECTED - ACC. LIAB AS ON 31-03-2016</t>
  </si>
  <si>
    <t>FUNDS RECEIVABLE AS ON 01-04-2014</t>
  </si>
  <si>
    <t>TRUST CORPUS AS ON 31-03-2016 (ESTIMATED)</t>
  </si>
  <si>
    <t>Estimated payment during 2015-16</t>
  </si>
  <si>
    <t>elephant corridor</t>
  </si>
  <si>
    <t xml:space="preserve"> AT &amp; C LOSS  (%)</t>
  </si>
  <si>
    <t>COLLECTION EFFICIENCY (%)</t>
  </si>
  <si>
    <t xml:space="preserve">% DISTRIBUTION LOSS </t>
  </si>
  <si>
    <t>LOST UNITS (MU)</t>
  </si>
  <si>
    <t>POWER PURCHASED FROM GRIDCO</t>
  </si>
  <si>
    <t>Sub Total-----&gt;</t>
  </si>
  <si>
    <t>Emerg. Supply to CGP</t>
  </si>
  <si>
    <t xml:space="preserve">HT Industrial (M) Supply </t>
  </si>
  <si>
    <t>General Purpose &gt;=110KVA</t>
  </si>
  <si>
    <t>General Purpose 70&gt; KVA&lt;110KVA</t>
  </si>
  <si>
    <t>Specfied Public Purpose</t>
  </si>
  <si>
    <t>Allied agricultural activities</t>
  </si>
  <si>
    <t>Irrigation  Pumping &amp; Agriculture</t>
  </si>
  <si>
    <t>Public Water Works &gt;=100 KW</t>
  </si>
  <si>
    <t>LT Industrial (M) Supply &gt;= 22KVA</t>
  </si>
  <si>
    <t>LT Industrial (S) Supply &lt; 22KVA</t>
  </si>
  <si>
    <t>General Purpose &lt;100 KVA</t>
  </si>
  <si>
    <t>&gt;200&lt;=400</t>
  </si>
  <si>
    <t>&gt;50&lt;=200</t>
  </si>
  <si>
    <t>Annual Percentage Rise (%)</t>
  </si>
  <si>
    <t>Consumption  (MU)</t>
  </si>
  <si>
    <t>No of cosumers as on 1st April of the Ensuing Year</t>
  </si>
  <si>
    <t>No of cosumers as on 1st April of the Current Year</t>
  </si>
  <si>
    <t>No of cosumers as on 1st April of the Previous Year</t>
  </si>
  <si>
    <t>VOLTAGE OF SUPPLY</t>
  </si>
  <si>
    <t>SL. NO</t>
  </si>
  <si>
    <t>ENSUING YEAR (PROPOSED)</t>
  </si>
  <si>
    <t>CURRENT YEAR (PROJECTED)</t>
  </si>
  <si>
    <t>FIRST SIX MONTHS OF CURRENT YR</t>
  </si>
  <si>
    <t>PREVIOUS YEAR</t>
  </si>
  <si>
    <t>ASSESSMENT OF CONSUMPTION FOR THE  ENSUING YEAR</t>
  </si>
  <si>
    <t>T- 1</t>
  </si>
  <si>
    <t>Licencee: NESCO</t>
  </si>
  <si>
    <t>More than 4 KW</t>
  </si>
  <si>
    <t>Kutir Jyoti Consumers</t>
  </si>
  <si>
    <t>supply with defective meters</t>
  </si>
  <si>
    <t>No. of Domestic Consumers and consumption 1st April of the Current Year</t>
  </si>
  <si>
    <t>TOTAL (Urban + Rural)</t>
  </si>
  <si>
    <t>TOTAL (RURAL)</t>
  </si>
  <si>
    <t>Large domestic consumers  11/33 KV Supply</t>
  </si>
  <si>
    <t>Current Revenue Realised</t>
  </si>
  <si>
    <t>Total Revenue Billed</t>
  </si>
  <si>
    <t>Total Energy Billed</t>
  </si>
  <si>
    <t>&gt;200 &lt;= 400KWH</t>
  </si>
  <si>
    <t>&gt;50 &lt;= 200KWH</t>
  </si>
  <si>
    <t>0-30KWH (Only for Kutir Jyoti)</t>
  </si>
  <si>
    <t>* MONTHLY CONSUMPTION SLAB</t>
  </si>
  <si>
    <t>Total connected Load in KW</t>
  </si>
  <si>
    <t>No. of Consumer 1st April of the Current Year</t>
  </si>
  <si>
    <t>Domestic Consumers</t>
  </si>
  <si>
    <t>TOTAL (URBAN)</t>
  </si>
  <si>
    <t>FORM T-2</t>
  </si>
  <si>
    <t xml:space="preserve">Licencee: NESCO </t>
  </si>
  <si>
    <t>No. of GP Consumer 1st April of the Current Year</t>
  </si>
  <si>
    <t>Large GP consumers  11/33 KV Supply</t>
  </si>
  <si>
    <t>&gt;300KWH</t>
  </si>
  <si>
    <t>General purpose Consumers</t>
  </si>
  <si>
    <t>FORM T-3</t>
  </si>
  <si>
    <t xml:space="preserve">Licencee </t>
  </si>
  <si>
    <t>Demand (MVA)</t>
  </si>
  <si>
    <t>Licensee Estimate for Current Year</t>
  </si>
  <si>
    <t>Avg. from 4/  to 9/</t>
  </si>
  <si>
    <t>Sep</t>
  </si>
  <si>
    <t>Aug</t>
  </si>
  <si>
    <t>Jul</t>
  </si>
  <si>
    <t>Jun</t>
  </si>
  <si>
    <t>Apr</t>
  </si>
  <si>
    <t>Licensee Proposal for Ensuing Year</t>
  </si>
  <si>
    <t>Maximum for Previous Year</t>
  </si>
  <si>
    <t>Average for Previous Year</t>
  </si>
  <si>
    <t>MONTHLY DEMAND (MVA)</t>
  </si>
  <si>
    <t>Units Sold (MU)</t>
  </si>
  <si>
    <t>Energy Purchased From GRIDCO (MU)</t>
  </si>
  <si>
    <t>Total (From 4/   to 9/    )</t>
  </si>
  <si>
    <t>Actual for Previous Year</t>
  </si>
  <si>
    <t>SL No</t>
  </si>
  <si>
    <t>POWER PURCHASE , SALE  &amp; DEMAND OF  THE LICENSEE</t>
  </si>
  <si>
    <t>FORM T-4</t>
  </si>
  <si>
    <t xml:space="preserve">TOTAL </t>
  </si>
  <si>
    <t>More Than 7 KW</t>
  </si>
  <si>
    <t>C.D.In KW UP TO</t>
  </si>
  <si>
    <t>No. of Irrigation &amp; Agricultural  Consumer 1st April of the Current Year</t>
  </si>
  <si>
    <t>1st six months of the current year</t>
  </si>
  <si>
    <t>Irrigation &amp; Agricultural Consumers, Allied Agricultural Activities &amp; Allied Agro-Industrial Activities</t>
  </si>
  <si>
    <t xml:space="preserve">Consumption/Billing figures for IRRIGATION &amp; AGRICULTURAL Consumers </t>
  </si>
  <si>
    <t>FORM T-5</t>
  </si>
  <si>
    <t>Power-intensive Industries</t>
  </si>
  <si>
    <t xml:space="preserve">BULK SUPPLY </t>
  </si>
  <si>
    <t>AVERAGE TARIFF  (P/KWH)</t>
  </si>
  <si>
    <t>TOTAL REVENUE BILLED 
(RS. IN CR.)</t>
  </si>
  <si>
    <t xml:space="preserve"> TOTAL SALE IN MU</t>
  </si>
  <si>
    <t>Unit---------------&gt;</t>
  </si>
  <si>
    <t>PERIOD-</t>
  </si>
  <si>
    <t>FORM T-6</t>
  </si>
  <si>
    <t>(P/Kwh)</t>
  </si>
  <si>
    <t>(Rs. Crs.)</t>
  </si>
  <si>
    <t xml:space="preserve">% </t>
  </si>
  <si>
    <t>Rs. Crs.</t>
  </si>
  <si>
    <t>P/Kwh</t>
  </si>
  <si>
    <t>POWER FACTOR</t>
  </si>
  <si>
    <t>Rs.</t>
  </si>
  <si>
    <t>Rs./KVA</t>
  </si>
  <si>
    <t>MW</t>
  </si>
  <si>
    <t>ELECTRICITY DUTY</t>
  </si>
  <si>
    <t>COST OF COS</t>
  </si>
  <si>
    <t>CHARGE</t>
  </si>
  <si>
    <t>LOAD FACTOR</t>
  </si>
  <si>
    <t>Customer)</t>
  </si>
  <si>
    <t>RATIO &gt; 60%</t>
  </si>
  <si>
    <t>1ST KW</t>
  </si>
  <si>
    <t>OF LF</t>
  </si>
  <si>
    <t>COMPARISON</t>
  </si>
  <si>
    <t xml:space="preserve">INCLUDING </t>
  </si>
  <si>
    <t>OF</t>
  </si>
  <si>
    <t>REBATE</t>
  </si>
  <si>
    <t xml:space="preserve">FIXED </t>
  </si>
  <si>
    <t>(In Rs./</t>
  </si>
  <si>
    <t xml:space="preserve">CONSUMPTION </t>
  </si>
  <si>
    <t>EXCESS OF</t>
  </si>
  <si>
    <t>EXCESS OF 60%</t>
  </si>
  <si>
    <t>ALL INDIA</t>
  </si>
  <si>
    <t>CONSUMER</t>
  </si>
  <si>
    <t>AMOUNT</t>
  </si>
  <si>
    <t>PERCENTAGE</t>
  </si>
  <si>
    <t>LESS</t>
  </si>
  <si>
    <t>TO REBATE</t>
  </si>
  <si>
    <t>UNITS</t>
  </si>
  <si>
    <t>SERVICE</t>
  </si>
  <si>
    <t>MINIMUM</t>
  </si>
  <si>
    <t>ENERGY</t>
  </si>
  <si>
    <t>DEMAND</t>
  </si>
  <si>
    <t>OF AVERAGE</t>
  </si>
  <si>
    <t>CHARGE FOR</t>
  </si>
  <si>
    <t>LOAD IN</t>
  </si>
  <si>
    <t>THE CURRENT YEAR</t>
  </si>
  <si>
    <t>W R T</t>
  </si>
  <si>
    <t>CHARGE TO</t>
  </si>
  <si>
    <t>E.D.</t>
  </si>
  <si>
    <t>DUTY</t>
  </si>
  <si>
    <t>TARIFF AS A</t>
  </si>
  <si>
    <t>REVENUE</t>
  </si>
  <si>
    <t xml:space="preserve">RELIEF DUE </t>
  </si>
  <si>
    <t>REBATEABLE</t>
  </si>
  <si>
    <t>FROM CUSTOMER</t>
  </si>
  <si>
    <t>FROM MONTHLY</t>
  </si>
  <si>
    <t>FROM</t>
  </si>
  <si>
    <t>CALCULATION</t>
  </si>
  <si>
    <t>For Addl. KW</t>
  </si>
  <si>
    <t>For 1st KW</t>
  </si>
  <si>
    <t xml:space="preserve"> ENERGY </t>
  </si>
  <si>
    <t>CONNECTED</t>
  </si>
  <si>
    <t>CONSUMERS</t>
  </si>
  <si>
    <t>CONS. DURING</t>
  </si>
  <si>
    <t>OF SUPPLY</t>
  </si>
  <si>
    <t>POSITION</t>
  </si>
  <si>
    <t>ELECT.</t>
  </si>
  <si>
    <t>AVERAGE</t>
  </si>
  <si>
    <t xml:space="preserve">REVENUE </t>
  </si>
  <si>
    <t>ANTICIPATED</t>
  </si>
  <si>
    <t xml:space="preserve">BASIS FOR </t>
  </si>
  <si>
    <t>CUSTOMER</t>
  </si>
  <si>
    <t xml:space="preserve">   'MINIMUM FIXED CHARGE</t>
  </si>
  <si>
    <t>INCENTIVE</t>
  </si>
  <si>
    <t>TOTAL OF</t>
  </si>
  <si>
    <t>CONTRACT</t>
  </si>
  <si>
    <t>NO. OF</t>
  </si>
  <si>
    <t>VOLTAGE</t>
  </si>
  <si>
    <t>T_7_Current_Year (Contd.)</t>
  </si>
  <si>
    <t>(ANTICIPATED CONSUMPTION AT EXISTING RATES)</t>
  </si>
  <si>
    <t>EXPECTED REVENUE FROM CHARGES (CURRENT YEAR)</t>
  </si>
  <si>
    <t>FORM T-7_Current Year</t>
  </si>
  <si>
    <t>THE ENSUING YEAR</t>
  </si>
  <si>
    <t>T_7_Ensuing_Year (Contd.)</t>
  </si>
  <si>
    <t>EXPECTED REVENUE FROM CHARGES (ENSUING YEAR)</t>
  </si>
  <si>
    <t>COST OF</t>
  </si>
  <si>
    <t>Paise/Kwh</t>
  </si>
  <si>
    <t>Consumption TOTAL</t>
  </si>
  <si>
    <t>Consumption at EHT</t>
  </si>
  <si>
    <t>Consumption at HT</t>
  </si>
  <si>
    <t>Consumption at LT</t>
  </si>
  <si>
    <t>Cost of Supply</t>
  </si>
  <si>
    <t>P/KWH</t>
  </si>
  <si>
    <t>P/U</t>
  </si>
  <si>
    <t>REVISION</t>
  </si>
  <si>
    <t>PROPOSED</t>
  </si>
  <si>
    <t>EXISTING</t>
  </si>
  <si>
    <t>% DUE TO</t>
  </si>
  <si>
    <t>DUE TO</t>
  </si>
  <si>
    <t>FIXED CHARGE</t>
  </si>
  <si>
    <t>CHARGE LF/PF</t>
  </si>
  <si>
    <t>(Rs./Custemer)</t>
  </si>
  <si>
    <t>( Rs./Custemer)</t>
  </si>
  <si>
    <t>SUPPLY</t>
  </si>
  <si>
    <t>CONSUMER ED</t>
  </si>
  <si>
    <t>% OF COST</t>
  </si>
  <si>
    <t>IN P/U</t>
  </si>
  <si>
    <t xml:space="preserve">LESS </t>
  </si>
  <si>
    <t>or part</t>
  </si>
  <si>
    <t xml:space="preserve"> FOR CONSU.</t>
  </si>
  <si>
    <t>INCREASE</t>
  </si>
  <si>
    <t>RELIEF</t>
  </si>
  <si>
    <t xml:space="preserve"> ENERGY CHARGE</t>
  </si>
  <si>
    <t>SUBSIDY</t>
  </si>
  <si>
    <t>OVER  ALL</t>
  </si>
  <si>
    <t>CHANGE IN</t>
  </si>
  <si>
    <t>ADDITIONAL</t>
  </si>
  <si>
    <t>TARIFF  REVISION  PROPOSAL</t>
  </si>
  <si>
    <t>LARGE</t>
  </si>
  <si>
    <t>R</t>
  </si>
  <si>
    <t>M/S - SERAJUDDIN &amp; CO.</t>
  </si>
  <si>
    <t>P</t>
  </si>
  <si>
    <t>M/S. ALOM  EXTRUSIONS LTD.</t>
  </si>
  <si>
    <t>M/S ESSAR STEEL INDIA LTD.</t>
  </si>
  <si>
    <t>TRACTION</t>
  </si>
  <si>
    <t>M/S TATA STEEL LTD</t>
  </si>
  <si>
    <t>SENIOR DIVISIONAL ELECTRICAL  DIVIS</t>
  </si>
  <si>
    <t>Projection for Ensuring Year</t>
  </si>
  <si>
    <t>Estimated for Current Year</t>
  </si>
  <si>
    <t>Total CD during Ensuring Year</t>
  </si>
  <si>
    <t>Existing CD in KVA</t>
  </si>
  <si>
    <t>SUP_VOLT</t>
  </si>
  <si>
    <t>CAT</t>
  </si>
  <si>
    <t>CONS_STS</t>
  </si>
  <si>
    <t>NAME</t>
  </si>
  <si>
    <t>DIV</t>
  </si>
  <si>
    <t>SL NO</t>
  </si>
  <si>
    <t>CONSUMPTION PATTERN OF HT AND EHT CONSUMERS HAVING CONTRACT DEMAND GREATER THAN 1 MVA</t>
  </si>
  <si>
    <t>OERC FORM-T9</t>
  </si>
  <si>
    <t>FORM   P.13</t>
  </si>
  <si>
    <t>CATEGORY</t>
  </si>
  <si>
    <t>(1)</t>
  </si>
  <si>
    <t>(2)</t>
  </si>
  <si>
    <t>(3)</t>
  </si>
  <si>
    <t>(4)</t>
  </si>
  <si>
    <t>(5)</t>
  </si>
  <si>
    <t>(6)=(4)+(5)</t>
  </si>
  <si>
    <t>(7)=(3)+(6)</t>
  </si>
  <si>
    <t>(8)</t>
  </si>
  <si>
    <t>(9)=(2)-(7)</t>
  </si>
  <si>
    <t>(10)</t>
  </si>
  <si>
    <t>(11)</t>
  </si>
  <si>
    <t>(12)</t>
  </si>
  <si>
    <t>(13)=(10)-(11)+(12)</t>
  </si>
  <si>
    <t>(14)=(6)+(11)</t>
  </si>
  <si>
    <t>(15)</t>
  </si>
  <si>
    <t>(16)</t>
  </si>
  <si>
    <t>TOTAL CONSUMERS (AT THE START OF THE PERIOD )</t>
  </si>
  <si>
    <t>TOTAL CONSUMERS (END OF THE PERIOD )</t>
  </si>
  <si>
    <t>TOTAL METERS (AT START OF PERIOD)</t>
  </si>
  <si>
    <t>NEW METERS INSTALLED BY DISTCO DURING THE PERIOD</t>
  </si>
  <si>
    <t>NEW METERS INSTALLED DURING THE PERIOD</t>
  </si>
  <si>
    <t>TOTAL METERS (AT END OF THE PERIOD)</t>
  </si>
  <si>
    <t>UNMETERED CONSUMERS AT START OF PERIOD</t>
  </si>
  <si>
    <t>UNMETERED CONSUMERS AT THE END OF PERIOD</t>
  </si>
  <si>
    <t>DEF.METER (AT START OF PERIOD)</t>
  </si>
  <si>
    <t>REPAIRED/ REPLACED DURING THE PERIOD</t>
  </si>
  <si>
    <t>REPORTED DEFECTIVE DURING THE PERIOD</t>
  </si>
  <si>
    <t>DEF.METER (AT END OF THE PERIOD)</t>
  </si>
  <si>
    <t>*TOTAL METER INSTALLED/REPAIRED DURING THE PERIOD</t>
  </si>
  <si>
    <t>TOTAL NO OF PREPAIDMETERS INSTALLED</t>
  </si>
  <si>
    <t xml:space="preserve">TOTAL NO OF CONSUMERS COVERED WITH AMR </t>
  </si>
  <si>
    <t>KUTIR JYOTI</t>
  </si>
  <si>
    <t>DOMESTIC-URBAN</t>
  </si>
  <si>
    <t>DOMESTIC-RURAL</t>
  </si>
  <si>
    <t>COMMERCIAL-URBAN</t>
  </si>
  <si>
    <t>COMMERCIAL-RURAL</t>
  </si>
  <si>
    <t>SMALL INDUSTRIES</t>
  </si>
  <si>
    <t>MEDIUM INDUSTRIES</t>
  </si>
  <si>
    <t>PUBLIC LIGHTING</t>
  </si>
  <si>
    <t>PUBLIC WATER WORKS BELOW 100 KW</t>
  </si>
  <si>
    <t>PUBLIC INSTITUTION BELOW 100 KW</t>
  </si>
  <si>
    <t>LT (TOTAL)</t>
  </si>
  <si>
    <t>LARGE INDUSTRIES  BELOW 132 KV</t>
  </si>
  <si>
    <t>GENERAL PURPOSE</t>
  </si>
  <si>
    <t>BULK SUPPLY-DOMESTIC</t>
  </si>
  <si>
    <t>PUBLIC WATER WORKS ABOVE 100 KW</t>
  </si>
  <si>
    <t>PUBLIC INSTITUTION ABOVE 100 KW</t>
  </si>
  <si>
    <t>HT (TOTAL)</t>
  </si>
  <si>
    <t>HEAVY INDUSTRIES</t>
  </si>
  <si>
    <t>POWER INTENSIVE INDUSTRIES</t>
  </si>
  <si>
    <t>RAILWAY TRACTION</t>
  </si>
  <si>
    <t>LARGE INDUSTRIES  AT 132 KV</t>
  </si>
  <si>
    <t>EHT (TOTAL)</t>
  </si>
  <si>
    <t>CD&gt;5500KVA (TOTAL)</t>
  </si>
  <si>
    <t>CD&gt;1100KVA&lt;5500KVA (TOTAL)</t>
  </si>
  <si>
    <t>CD&gt;110KVA&lt;1100KVA (TOTAL)</t>
  </si>
  <si>
    <t>M/S KONARK MINERALS &amp; METALS</t>
  </si>
  <si>
    <t>M/S SINGHAL AGRI INDUSTRIES P.LTD.</t>
  </si>
  <si>
    <t>AGRO IND</t>
  </si>
  <si>
    <t>M/S BIRAJA STEEL</t>
  </si>
  <si>
    <t>ADVANCE PLASTIC PROCESSING</t>
  </si>
  <si>
    <t>N</t>
  </si>
  <si>
    <t>M/S ASHADEEP AQUA CULTURE (P) LTD.</t>
  </si>
  <si>
    <t>M/S GOLDEN ANCHOR (P) LTD.</t>
  </si>
  <si>
    <t>M/S VENCO RESEARCH &amp; BREADING FARMS</t>
  </si>
  <si>
    <t>M/S NOCCI, BALASORE INF. COMPANY</t>
  </si>
  <si>
    <t>M/S MAA CHANDI STONS CRUSHER</t>
  </si>
  <si>
    <t>M/S AARBEE ODISHA WORKS P. LTD.</t>
  </si>
  <si>
    <t>M/S SSM AGRO INDUSTRIES</t>
  </si>
  <si>
    <t>M/S KONARK AQUA</t>
  </si>
  <si>
    <t>MAGNUM ESTATE PVT. LTD.</t>
  </si>
  <si>
    <t>M/S N&amp;B FOODS</t>
  </si>
  <si>
    <t>E.E. ANANDAPUR BARRAGE DIVISION.</t>
  </si>
  <si>
    <t>SMT. RASHMITA NAYAK</t>
  </si>
  <si>
    <t>M/S GANAPATI ALUMINIUM</t>
  </si>
  <si>
    <t>M/S R.R. INFRA DEVLOPERS PVT. LTD.</t>
  </si>
  <si>
    <t>M/S MAA DHAMURAI ICE PLANT</t>
  </si>
  <si>
    <t>DURGA SILICA PVT. LTD.</t>
  </si>
  <si>
    <t>BADAL CHANDRA SENAPATI</t>
  </si>
  <si>
    <t>M/S NANDI GHOSH STONE CRSHER</t>
  </si>
  <si>
    <t>M/S BOC INDIA LTD</t>
  </si>
  <si>
    <t>M/S SHANTI DEVI STONE CRUSHER</t>
  </si>
  <si>
    <t>SUSANTA KUMAR SENAPATI</t>
  </si>
  <si>
    <t>BHARAT BHUSAN DHAL</t>
  </si>
  <si>
    <t>THE PRINCIPAL, GOVT ITI BALASORE</t>
  </si>
  <si>
    <t>M/S TUSAR KANTI PANDA</t>
  </si>
  <si>
    <t>M/S C.R.P.F.  HUB</t>
  </si>
  <si>
    <t>M/S ASHADEEP AQUACULTURE PVT. LTD.</t>
  </si>
  <si>
    <t>M/S NIGAMANANDA STONE CRUSHER</t>
  </si>
  <si>
    <t>PRICEIPAL ITI TAKATPUR</t>
  </si>
  <si>
    <t>ORISSA RUBBER PRODUCTS</t>
  </si>
  <si>
    <t>M/S SAI AGRITECH</t>
  </si>
  <si>
    <t>M/S GAYATRI PLASTICS</t>
  </si>
  <si>
    <t>SRIBAS JENA</t>
  </si>
  <si>
    <t>Weighted Average in %</t>
  </si>
  <si>
    <t>CD</t>
  </si>
  <si>
    <t xml:space="preserve">MD in % of CD </t>
  </si>
  <si>
    <t>OERC FORM P.8</t>
  </si>
  <si>
    <t>Licensee : NESCO</t>
  </si>
  <si>
    <t>CONSUMER WITH CD &gt;5.5MVA</t>
  </si>
  <si>
    <t>CONSUMER WITH CD &gt;1.1MVA&lt;5.5 MVA</t>
  </si>
  <si>
    <t>CONSUMER WITH CD &gt;110 KVA&lt;1.1 MVA</t>
  </si>
  <si>
    <t>60% LF UNITS</t>
  </si>
  <si>
    <t>PF</t>
  </si>
  <si>
    <t>OERC FORM P.9</t>
  </si>
  <si>
    <t>Total Consumption in Kwh</t>
  </si>
  <si>
    <t>Supply System</t>
  </si>
  <si>
    <t>Name of Industries</t>
  </si>
  <si>
    <t>(I) identify peak load hours   (ii) Identify offpeak hours</t>
  </si>
  <si>
    <t>CONSUMPTION DURING PEAK AND OFFPEAK HOURS BY LARGE INDUSTRIES/CONSUMERS OF CAPACITY 1 MW AND ABOVE</t>
  </si>
  <si>
    <t>Rs./Kwh</t>
  </si>
  <si>
    <t>KW / KVA</t>
  </si>
  <si>
    <t>KW</t>
  </si>
  <si>
    <t>Connected Load/Contract Demand  (KW / KVA)</t>
  </si>
  <si>
    <t>Connected Load/Contract Demand  (KW/KVA)</t>
  </si>
  <si>
    <t>Contract Demand  (KW/KVA)</t>
  </si>
  <si>
    <t>Power Purchase</t>
  </si>
  <si>
    <t>Distribution Costs</t>
  </si>
  <si>
    <t>a)  Employees cost</t>
  </si>
  <si>
    <t>b)  Repair and Maintenance cost</t>
  </si>
  <si>
    <t>c)  Admn. &amp; General Expenses</t>
  </si>
  <si>
    <t>d)  Provision for bad and doubtful debts</t>
  </si>
  <si>
    <t>e)  Depreciation</t>
  </si>
  <si>
    <t>Special Appropriation</t>
  </si>
  <si>
    <t>Less:-Miscellaneous receipt</t>
  </si>
  <si>
    <t>Net Requirement</t>
  </si>
  <si>
    <t>Revenue from existing tariff</t>
  </si>
  <si>
    <t>GAP with Existing Tariff</t>
  </si>
  <si>
    <t>Previous Year 
2013-14 (Audited)</t>
  </si>
  <si>
    <t>Current Year 
2014-15 (Estimated)</t>
  </si>
  <si>
    <t>Ensuing year 
proposed by 
Licensee
2015-16</t>
  </si>
  <si>
    <t>Salient Features of ARR &amp; Tariff Application (2015-16)</t>
  </si>
  <si>
    <t>f)  Interest on loans</t>
  </si>
  <si>
    <t>g) Interest on Security Deposits</t>
  </si>
  <si>
    <t>h) Return on Equity</t>
  </si>
  <si>
    <t>a) Amortisation of Regulatory Assets</t>
  </si>
  <si>
    <t>b) True Up of Past losses(1/3rd of 2014-15)</t>
  </si>
  <si>
    <t>c) Statutory reserves and Appropriations</t>
  </si>
  <si>
    <t>TOTAL ( 1 + 2 + 3)</t>
  </si>
  <si>
    <t>(Audited)</t>
  </si>
  <si>
    <t>FY 2014-15</t>
  </si>
  <si>
    <t xml:space="preserve">Proposed </t>
  </si>
  <si>
    <t>Actual for 1st Six Month</t>
  </si>
  <si>
    <t xml:space="preserve">Revised Estimate </t>
  </si>
  <si>
    <t>Input MU</t>
  </si>
  <si>
    <t>Sale MU</t>
  </si>
  <si>
    <t>T&amp;D Loss</t>
  </si>
  <si>
    <t>Collection Efficiency</t>
  </si>
  <si>
    <t>AT &amp; C Loss</t>
  </si>
  <si>
    <t>Average Realisation paise/p.u</t>
  </si>
  <si>
    <t xml:space="preserve"> FY 2013-14</t>
  </si>
  <si>
    <t>FY 2015-16</t>
  </si>
  <si>
    <t>Performance Parameters</t>
  </si>
  <si>
    <t>Realisation (paise per KWH)</t>
  </si>
  <si>
    <t>Average Rate realization</t>
  </si>
  <si>
    <t>Opening Fixed Deposit (in lien for loan)</t>
  </si>
  <si>
    <t>Closing Fixed Deposits(in lien for loan)</t>
  </si>
  <si>
    <t>FY 2013-14</t>
  </si>
  <si>
    <t>f)  Other expenses including prior period income/charges</t>
  </si>
  <si>
    <t>g)  Less expenses capitalized (Employee Costs, A&amp;G, R&amp;M)</t>
  </si>
  <si>
    <t>h)  Interest and financial charges</t>
  </si>
  <si>
    <t>i)  Less interest capitalized</t>
  </si>
  <si>
    <t>2A</t>
  </si>
  <si>
    <t>Total Expenses (a + b + c + d + e + f - g + h - i)</t>
  </si>
  <si>
    <t>Return on equity</t>
  </si>
  <si>
    <t>TOTAL ( 1 + 2A + 3 + 4)</t>
  </si>
  <si>
    <t>Less Miscellaneous receipts</t>
  </si>
  <si>
    <t>Total Revenue Requirement (5 - 6)</t>
  </si>
  <si>
    <t>Revenue from tariffs (full year)</t>
  </si>
  <si>
    <t>(Gap) / surplus for the year</t>
  </si>
  <si>
    <t>OERC Approval</t>
  </si>
  <si>
    <t>Estmd.</t>
  </si>
  <si>
    <t>No of Units – sale</t>
  </si>
  <si>
    <t>RST per unit</t>
  </si>
  <si>
    <t>Rs/Kwh</t>
  </si>
  <si>
    <t>Sales</t>
  </si>
  <si>
    <t>Rs Crore</t>
  </si>
  <si>
    <t>Less-Bad Debts</t>
  </si>
  <si>
    <t>Net Sales</t>
  </si>
  <si>
    <t>Total Income</t>
  </si>
  <si>
    <t>Distribution Loss</t>
  </si>
  <si>
    <t>No. of Units – Purchase</t>
  </si>
  <si>
    <t>BST per Unit</t>
  </si>
  <si>
    <t>Distribution Expenses</t>
  </si>
  <si>
    <t>Interest &amp; Finance charges</t>
  </si>
  <si>
    <t>Total Expenditure</t>
  </si>
  <si>
    <t>Contingency Reserve</t>
  </si>
  <si>
    <t>Reasonable Return</t>
  </si>
  <si>
    <t>Excess/(deficit)</t>
  </si>
  <si>
    <t>Expenditure including Special Appropriation in FY 2015-16</t>
  </si>
  <si>
    <t>Reasonable return for FY 2015-16</t>
  </si>
  <si>
    <t>Amortisation of Regulatory Assets (10%)</t>
  </si>
  <si>
    <r>
      <t>Truing up of Revenue Gap for FY 2014-15 (1/3</t>
    </r>
    <r>
      <rPr>
        <vertAlign val="superscript"/>
        <sz val="11"/>
        <color indexed="8"/>
        <rFont val="Cambria"/>
        <family val="1"/>
      </rPr>
      <t>rd</t>
    </r>
    <r>
      <rPr>
        <sz val="11"/>
        <color indexed="8"/>
        <rFont val="Cambria"/>
        <family val="1"/>
      </rPr>
      <t>)</t>
    </r>
  </si>
  <si>
    <t>Sub Total</t>
  </si>
  <si>
    <t>Revenue from sale of power at existing tariffs in FY 2015-16</t>
  </si>
  <si>
    <t>Non Tariff Income</t>
  </si>
  <si>
    <t>TOTAL REVENUE GAP (with existing tariff)</t>
  </si>
  <si>
    <t>Reference 
Formula</t>
  </si>
  <si>
    <t>Calculation of Monthly Voltage wise Loss (NESCO)</t>
  </si>
  <si>
    <t>(6%)</t>
  </si>
  <si>
    <t>(9%)</t>
  </si>
  <si>
    <t xml:space="preserve">above </t>
  </si>
  <si>
    <t xml:space="preserve">below </t>
  </si>
  <si>
    <t>when voltage was</t>
  </si>
  <si>
    <t>Substation wise</t>
  </si>
  <si>
    <t>measures proposed</t>
  </si>
  <si>
    <t xml:space="preserve">Percentage of time </t>
  </si>
  <si>
    <t xml:space="preserve">Corrective </t>
  </si>
  <si>
    <t xml:space="preserve">        Voltage Fluctuation</t>
  </si>
  <si>
    <t>FORM   P.1</t>
  </si>
  <si>
    <t>(4)DC SUPPLY</t>
  </si>
  <si>
    <t>(3) 400/230V</t>
  </si>
  <si>
    <t>(2)11KV</t>
  </si>
  <si>
    <t>(1) 33KV</t>
  </si>
  <si>
    <t>HUMAN</t>
  </si>
  <si>
    <t>accidents</t>
  </si>
  <si>
    <t>NON FATAL</t>
  </si>
  <si>
    <t xml:space="preserve">proposed to avoid </t>
  </si>
  <si>
    <t>Corrective measures</t>
  </si>
  <si>
    <t>FORM   P-2</t>
  </si>
  <si>
    <t>Distribution Transformers</t>
  </si>
  <si>
    <t>Power Transformers (HT)</t>
  </si>
  <si>
    <t>ITEM</t>
  </si>
  <si>
    <t>Steps taken to reduce the failure rate</t>
  </si>
  <si>
    <t>Reason of Failure</t>
  </si>
  <si>
    <t>SL            No.</t>
  </si>
  <si>
    <t>FORM   P.10</t>
  </si>
  <si>
    <t>INFORMATION ON SYSTEM DEMAND</t>
  </si>
  <si>
    <t>(Period of 12 months)</t>
  </si>
  <si>
    <t>Monthly Maximum System Demand</t>
  </si>
  <si>
    <t>Date and Time of Occurrence</t>
  </si>
  <si>
    <t>Monthly Minimum System Demand</t>
  </si>
  <si>
    <t>Monthly Average System Demand</t>
  </si>
  <si>
    <t>in MVA</t>
  </si>
  <si>
    <t>33kv with 232 sqmm</t>
  </si>
  <si>
    <t>33kv with100 sqmm</t>
  </si>
  <si>
    <t>33/11kv (12.5 MVA PTR)</t>
  </si>
  <si>
    <t xml:space="preserve">33/11kv </t>
  </si>
  <si>
    <t>OERC Form P-16</t>
  </si>
  <si>
    <t>No. of consumers</t>
  </si>
  <si>
    <t>No of Villages Electrified</t>
  </si>
  <si>
    <t xml:space="preserve"> Network System</t>
  </si>
  <si>
    <t>Length of 33 KV Line (km.)</t>
  </si>
  <si>
    <t>Length of 11 KV Line (km.)</t>
  </si>
  <si>
    <t>Length of LT KV Line (km.)</t>
  </si>
  <si>
    <t>Length of Conductor Stolen (km.)</t>
  </si>
  <si>
    <t>Cost involved (Cr.)</t>
  </si>
  <si>
    <t>No. of 33 KV Group &amp; Feeder Breakers Required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</si>
  <si>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</si>
  <si>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</si>
  <si>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</si>
  <si>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</si>
  <si>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</si>
  <si>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</si>
  <si>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</si>
  <si>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</si>
  <si>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</si>
  <si>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</si>
  <si>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</si>
  <si>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</si>
  <si>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</si>
  <si>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</si>
  <si>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</si>
  <si>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</si>
  <si>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</si>
  <si>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</si>
  <si>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 (Rs. In Cr.)</t>
  </si>
  <si>
    <t>Ammount Realised  (Rs. In Cr.)</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</si>
  <si>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</si>
  <si>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</si>
  <si>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</si>
  <si>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</si>
  <si>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</si>
  <si>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</si>
  <si>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</si>
  <si>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</si>
  <si>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</si>
  <si>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</si>
  <si>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</si>
  <si>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</si>
  <si>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</si>
  <si>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</si>
  <si>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</si>
  <si>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Length of AB Cable Laid (Ckt Km)</t>
  </si>
  <si>
    <t>Conversion of Single Phase to Three Phase Lines (Ckt Km)</t>
  </si>
  <si>
    <t>FORM   P.7</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</si>
  <si>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</si>
  <si>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</si>
  <si>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</si>
  <si>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</si>
  <si>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</si>
  <si>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</si>
  <si>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receipst Generated</t>
  </si>
  <si>
    <t>prompt release of customer bills</t>
  </si>
  <si>
    <t>Avg</t>
  </si>
  <si>
    <t>OERC Form P-17</t>
  </si>
  <si>
    <t>Consumers Data (Division wise and month wise)</t>
  </si>
  <si>
    <t>Month</t>
  </si>
  <si>
    <t>No. of Bill issued</t>
  </si>
  <si>
    <t>Name of the Division - BED, BALASORE</t>
  </si>
  <si>
    <t>Name of the Division - BTED, BASTA</t>
  </si>
  <si>
    <t>Name of the Division - JED, JALESWAR</t>
  </si>
  <si>
    <t>Name of the Division - CED, BALASORE</t>
  </si>
  <si>
    <t>Name of the Division - SED, SORO</t>
  </si>
  <si>
    <t>Name of the Division - BNED, BHADRAK (N)</t>
  </si>
  <si>
    <t>Name of the Division - BSED, BHADRAK (S)</t>
  </si>
  <si>
    <t>Name of the Division - BPED, BARIPADA</t>
  </si>
  <si>
    <t>Name of the Division - UED, UDALA</t>
  </si>
  <si>
    <t>Name of the Division - RED, RAIRANGPUR</t>
  </si>
  <si>
    <t>Name of the Division - JRED, JAJPUR ROAD</t>
  </si>
  <si>
    <t>Name of the Division - JTED, JAJPUR TOWN</t>
  </si>
  <si>
    <t>Name of the Division - KUED, KUAKHIA</t>
  </si>
  <si>
    <t>Name of the Division - KED, KEONJHAR</t>
  </si>
  <si>
    <t>Name of the Division - JOED, JODA</t>
  </si>
  <si>
    <t>Name of the Division AED, ANANDAPUR</t>
  </si>
  <si>
    <t>NESCO AS WHOLE</t>
  </si>
  <si>
    <t>Licensee-:NESCO</t>
  </si>
  <si>
    <t>MU Sale</t>
  </si>
  <si>
    <t>Rs. Lacs.</t>
  </si>
  <si>
    <t>Closing Balance</t>
  </si>
  <si>
    <t>Others, if any</t>
  </si>
  <si>
    <t>Interest on Loan</t>
  </si>
  <si>
    <t>R&amp;M</t>
  </si>
  <si>
    <t>Total Employee Cost</t>
  </si>
  <si>
    <t>Others, specify</t>
  </si>
  <si>
    <t>Leave Encashment</t>
  </si>
  <si>
    <t>Arrear</t>
  </si>
  <si>
    <t>MA</t>
  </si>
  <si>
    <t>Grade pay</t>
  </si>
  <si>
    <t>Basic Pay</t>
  </si>
  <si>
    <t>SLDC charges</t>
  </si>
  <si>
    <t>Transmission charges</t>
  </si>
  <si>
    <t>BSP</t>
  </si>
  <si>
    <t>Cash Outflows</t>
  </si>
  <si>
    <t>Total Inflow</t>
  </si>
  <si>
    <t>Rebate &amp;misc.income</t>
  </si>
  <si>
    <t>Cash Inflows</t>
  </si>
  <si>
    <t>Estimate for Current Year</t>
  </si>
  <si>
    <t>First 6 months of Current Year</t>
  </si>
  <si>
    <t>Actual of previous Year</t>
  </si>
  <si>
    <r>
      <t xml:space="preserve">                                                              Revenue  Cash  Flow Statement                               </t>
    </r>
    <r>
      <rPr>
        <sz val="10"/>
        <rFont val="Times New Roman"/>
        <family val="1"/>
      </rPr>
      <t xml:space="preserve">   Rs. in Cr.</t>
    </r>
  </si>
  <si>
    <t xml:space="preserve"> OERC Form No. F. 25</t>
  </si>
  <si>
    <t>(ix) Average monthly obligation of defaulted arrear BSP at the end of previous year.</t>
  </si>
  <si>
    <t>(viii) Monthly special R &amp; M</t>
  </si>
  <si>
    <t>(vii) Monthly repayment of principal and interest in respect of loan  obtain for counterpart funding of capex</t>
  </si>
  <si>
    <t>(vi) Escrow relaxed for monthly employees cost</t>
  </si>
  <si>
    <t>(v) Escrow relaxed for monthly R &amp; M expenditure</t>
  </si>
  <si>
    <t>(iv) Direct power purchase from CGPs &amp; other agencies</t>
  </si>
  <si>
    <t>(iii) License fees to OERC</t>
  </si>
  <si>
    <t>(ii) Current BSP</t>
  </si>
  <si>
    <t>(i) Current transmission &amp; SLDC</t>
  </si>
  <si>
    <t>Adjustment made and relaxation as per the orders of the Commission</t>
  </si>
  <si>
    <t>Revenue deposited in Escrow Account (current and arrear to be segregated)</t>
  </si>
  <si>
    <t xml:space="preserve">A. </t>
  </si>
  <si>
    <t>Ensuing Year projection</t>
  </si>
  <si>
    <t>Estimated for the Current Year</t>
  </si>
  <si>
    <t>Sl.No.</t>
  </si>
  <si>
    <r>
      <t xml:space="preserve">                                                     Details Escrow Deposit and Relaxation            </t>
    </r>
    <r>
      <rPr>
        <b/>
        <sz val="9"/>
        <rFont val="Times New Roman"/>
        <family val="1"/>
      </rPr>
      <t>Rs. in. Cr.</t>
    </r>
  </si>
  <si>
    <t xml:space="preserve"> OERC Form No. F. 26</t>
  </si>
  <si>
    <t>Revenue Gap Analysis</t>
  </si>
  <si>
    <t>Rs.Crs</t>
  </si>
  <si>
    <t>TRUE Up</t>
  </si>
  <si>
    <t>Cost of Power Purchase</t>
  </si>
  <si>
    <t>Employee costs – Others</t>
  </si>
  <si>
    <t>Administrative and General Expenses</t>
  </si>
  <si>
    <t>Provision for Bad &amp; Doubtful Debts(Actual)</t>
  </si>
  <si>
    <t>Interest Chargeable to Revenue</t>
  </si>
  <si>
    <t>Sub-Total</t>
  </si>
  <si>
    <t>Less: Expenses capitalised</t>
  </si>
  <si>
    <t>Total expenses</t>
  </si>
  <si>
    <t>Less Miscellaneous Receipt</t>
  </si>
  <si>
    <t xml:space="preserve"> Revenue from Sale of Power</t>
  </si>
  <si>
    <t>GAP(+/-) for Regulatory Assets to be accounted for FY 2012-13</t>
  </si>
  <si>
    <t>Provision of Regulatory Assets on Truing up FY 2013-14 as per Audited Accounts</t>
  </si>
  <si>
    <t>Add: Contigency Reserve</t>
  </si>
  <si>
    <t>Amount 
(Rs.crs)</t>
  </si>
  <si>
    <t>OERC approval</t>
  </si>
  <si>
    <r>
      <t>Truing up of 2014-15</t>
    </r>
    <r>
      <rPr>
        <sz val="10"/>
        <rFont val="Arial"/>
        <family val="2"/>
      </rPr>
      <t xml:space="preserve">:    </t>
    </r>
  </si>
  <si>
    <t xml:space="preserve">Terminal Liability for FY 2015-16         </t>
  </si>
  <si>
    <t>Rs. Crore</t>
  </si>
  <si>
    <t>Employee Trust Valuation as on 31.03.16</t>
  </si>
  <si>
    <t>Employee Trust Valuation as on 31.03.15</t>
  </si>
  <si>
    <t>Interest on invstmnt during 2015-16 @ 8.5 %</t>
  </si>
  <si>
    <t>Terminal benefit trust funding required for 2015-16 (1-2-3+4)</t>
  </si>
  <si>
    <t>Expected Corpus Availability FY 14-15</t>
  </si>
  <si>
    <t>Employee Trust Valuation as on 31.03.14</t>
  </si>
  <si>
    <t>Interest on invstmnt during 2014-15 @ 8.5 %</t>
  </si>
  <si>
    <t>Estimated payment during 2014-15</t>
  </si>
  <si>
    <t>Terminal benefit trust funding required for 2014-15 (1-2-3+4)</t>
  </si>
  <si>
    <t>Licencee -NESCO</t>
  </si>
  <si>
    <t>Licensee - NESCO</t>
  </si>
  <si>
    <t>FORM T-7_Ensuing Year</t>
  </si>
  <si>
    <t>REVENUE REQUIREMENT  &amp; ANALYSIS OF GAP</t>
  </si>
  <si>
    <t>Rs. In lacs.</t>
  </si>
  <si>
    <t>Information on System Demand</t>
  </si>
  <si>
    <t>System Performance</t>
  </si>
  <si>
    <t>P-16</t>
  </si>
  <si>
    <t>P-17</t>
  </si>
  <si>
    <t>Consumer Data (Division wise Month Wise)</t>
  </si>
  <si>
    <t>Sheet P-16</t>
  </si>
  <si>
    <t>Sheet P-17</t>
  </si>
  <si>
    <t>Power purchase , Sale &amp; Demand of the Licensee</t>
  </si>
  <si>
    <t>T-9</t>
  </si>
  <si>
    <t>Consumption pattern of HT and EHT Consumers having Contract Demand &gt;1MVA</t>
  </si>
  <si>
    <t xml:space="preserve">Power procurement for the current FY </t>
  </si>
  <si>
    <t>Calculation of Cost of Power at Different Voltage ends</t>
  </si>
  <si>
    <t>Revenue Requirent &amp; Analysis of Gap</t>
  </si>
  <si>
    <t>Adminisration &amp; General Exp.</t>
  </si>
  <si>
    <t>Status of Funds and Investement</t>
  </si>
  <si>
    <t>F-33(Old)</t>
  </si>
  <si>
    <t>Detail of ESCROW Deposit &amp; Relaxation</t>
  </si>
  <si>
    <t>Calculation of Monthly Voltage Wise Loss</t>
  </si>
  <si>
    <t>Sheet T-9</t>
  </si>
  <si>
    <t>Sheet F-33(Old)</t>
  </si>
  <si>
    <t>2016-17 (0317)</t>
  </si>
  <si>
    <t>2016-17</t>
  </si>
  <si>
    <t>PGCIL</t>
  </si>
  <si>
    <t>6 % Supervision</t>
  </si>
  <si>
    <t>Interest accrued and due upto 31.03.17</t>
  </si>
  <si>
    <t>AS ON 31-03-2017</t>
  </si>
  <si>
    <t>Non-Exe+Exe</t>
  </si>
  <si>
    <t>as per actual assumption</t>
  </si>
  <si>
    <t>ODP, PFP, DPS, Rebate</t>
  </si>
  <si>
    <t>Non-Tariff Income - Retail Business</t>
  </si>
  <si>
    <t>6 % Supervision, Inspection Charges, Tender Fees, Meter Rent, Reliability Surcharges, Rebate</t>
  </si>
  <si>
    <t>Non-Tariff Income - Wheeling</t>
  </si>
  <si>
    <t>Miscellaneous Receipt</t>
  </si>
  <si>
    <t>Other, if any- Contingency Reserve</t>
  </si>
  <si>
    <t>True Up of Past losses</t>
  </si>
  <si>
    <t>For Retail Business only</t>
  </si>
  <si>
    <t>for working capital</t>
  </si>
  <si>
    <t>for capital loan</t>
  </si>
  <si>
    <t>as per the employee allocation</t>
  </si>
  <si>
    <t>O &amp; M</t>
  </si>
  <si>
    <t>Assumption Ratio for consideration in Retail Supply Business</t>
  </si>
  <si>
    <t>Assumption Ratio for consideration in Wheeling Business</t>
  </si>
  <si>
    <t>Cost/Income Component</t>
  </si>
  <si>
    <t>Total unit to be wheeled in the distribution network</t>
  </si>
  <si>
    <t>EHT Sales Projection (in MU)</t>
  </si>
  <si>
    <t>Total Projected Input as per our submission (in MU)</t>
  </si>
  <si>
    <t>Annual Revenue Requirement (Gap)</t>
  </si>
  <si>
    <t>Less : Miscellaneous Receipt</t>
  </si>
  <si>
    <t>Interest and Finance Charges</t>
  </si>
  <si>
    <t>Amount Rs. In Lakhs</t>
  </si>
  <si>
    <t>ARR &amp; REVENUE GAP ANALYSIS OF WHEELING BUSINESS</t>
  </si>
  <si>
    <t>The average revenue requirement per unit of sales projection (paise/unit)</t>
  </si>
  <si>
    <t>The Input Unit is derived on the Distribution Loss of 30.90 %</t>
  </si>
  <si>
    <t>Total Sales</t>
  </si>
  <si>
    <t>LT Sales Projection (in MU)</t>
  </si>
  <si>
    <t>HT Sales Projection (in MU)</t>
  </si>
  <si>
    <t>Non-Tariff Income - Retail Supply Business</t>
  </si>
  <si>
    <t>Power Purchase Cost</t>
  </si>
  <si>
    <t>ARR &amp; REVENUE GAP ANALYSIS OF RETAIL SUPPLY BUSINESS</t>
  </si>
  <si>
    <t>as per GFA</t>
  </si>
  <si>
    <t>as per the historical cost</t>
  </si>
  <si>
    <t>capital loan</t>
  </si>
  <si>
    <t>working capital loan</t>
  </si>
  <si>
    <t>SD</t>
  </si>
  <si>
    <t>Other, if any - contingency and prior period</t>
  </si>
  <si>
    <t>Prior Period Item</t>
  </si>
  <si>
    <t>SPOT BILLING AS ON 31ST OCT 2015</t>
  </si>
  <si>
    <t>AGENCY</t>
  </si>
  <si>
    <t>RATE-RURAL</t>
  </si>
  <si>
    <t>RATE-URBAN</t>
  </si>
  <si>
    <t>TOTAL COST</t>
  </si>
  <si>
    <t>MATRIX</t>
  </si>
  <si>
    <t>BED BALASORE</t>
  </si>
  <si>
    <t>BTED BALASORE</t>
  </si>
  <si>
    <t>CED BALASORE</t>
  </si>
  <si>
    <t>JED JALESWAR</t>
  </si>
  <si>
    <t>FAMOUS</t>
  </si>
  <si>
    <t>BNED BDK</t>
  </si>
  <si>
    <t>BSED BDK</t>
  </si>
  <si>
    <t>AEDCO</t>
  </si>
  <si>
    <t>SED SORO</t>
  </si>
  <si>
    <t>SILICON</t>
  </si>
  <si>
    <t>BPED BARIPADA</t>
  </si>
  <si>
    <t>RED RAIRANGPUR</t>
  </si>
  <si>
    <t>UED UDALA</t>
  </si>
  <si>
    <t>AXIOM</t>
  </si>
  <si>
    <t>JRED JAJPUR</t>
  </si>
  <si>
    <t>BASANTI</t>
  </si>
  <si>
    <t>JTED JAJPUR TWN</t>
  </si>
  <si>
    <t>RED TECH</t>
  </si>
  <si>
    <t>KUAKHIA</t>
  </si>
  <si>
    <t>SARASWATI</t>
  </si>
  <si>
    <t>AED ANANDAPUR</t>
  </si>
  <si>
    <t>JOED JODA</t>
  </si>
  <si>
    <t>KED KEONJHAR</t>
  </si>
  <si>
    <t>PER MONTH</t>
  </si>
  <si>
    <t>PER YEAR</t>
  </si>
  <si>
    <t>Total Revenue Billed (Rs.Lacs)</t>
  </si>
  <si>
    <t>Current Revenue Realised (Rs.Lacs)</t>
  </si>
  <si>
    <t>NEW METERS INSTALLED BY CONSUMERS DURING THE PERIOD</t>
  </si>
  <si>
    <t>Regulatory Assets as on 31-03-2015</t>
  </si>
  <si>
    <t>33/11kv (8 &amp; 5 MVA PTR)</t>
  </si>
  <si>
    <t>CONS_REF</t>
  </si>
  <si>
    <t>SDO_CD</t>
  </si>
  <si>
    <t>ACC_NO</t>
  </si>
  <si>
    <t>6110000006</t>
  </si>
  <si>
    <t>1220000018</t>
  </si>
  <si>
    <t>1230000060</t>
  </si>
  <si>
    <t>1230000065</t>
  </si>
  <si>
    <t>1240000008</t>
  </si>
  <si>
    <t>1290000001</t>
  </si>
  <si>
    <t>6120000002</t>
  </si>
  <si>
    <t>1230000058</t>
  </si>
  <si>
    <t>1220000041</t>
  </si>
  <si>
    <t>1230000050</t>
  </si>
  <si>
    <t>1260000015</t>
  </si>
  <si>
    <t>1260000020</t>
  </si>
  <si>
    <t>1210000013</t>
  </si>
  <si>
    <t>1210000034</t>
  </si>
  <si>
    <t>1220000044</t>
  </si>
  <si>
    <t>6150000006</t>
  </si>
  <si>
    <t>1260000024</t>
  </si>
  <si>
    <t>6150000005</t>
  </si>
  <si>
    <t>1240000038</t>
  </si>
  <si>
    <t>1260000008</t>
  </si>
  <si>
    <t>6150000008</t>
  </si>
  <si>
    <t>6150000012</t>
  </si>
  <si>
    <t>6110000004</t>
  </si>
  <si>
    <t>1210000029</t>
  </si>
  <si>
    <t>1240000012</t>
  </si>
  <si>
    <t>6110000065</t>
  </si>
  <si>
    <t>6120000061</t>
  </si>
  <si>
    <t>1240000031</t>
  </si>
  <si>
    <t>1260000001</t>
  </si>
  <si>
    <t>6220000003</t>
  </si>
  <si>
    <t>1250000020</t>
  </si>
  <si>
    <t>1250000021</t>
  </si>
  <si>
    <t>1210000028</t>
  </si>
  <si>
    <t>1240000037</t>
  </si>
  <si>
    <t>1230000061</t>
  </si>
  <si>
    <t>1230000064</t>
  </si>
  <si>
    <t>6110000027</t>
  </si>
  <si>
    <t>6110000029</t>
  </si>
  <si>
    <t>6220000006</t>
  </si>
  <si>
    <t>1220000034</t>
  </si>
  <si>
    <t>1220000019</t>
  </si>
  <si>
    <t>1230000051</t>
  </si>
  <si>
    <t>6110000061</t>
  </si>
  <si>
    <t>6120000160</t>
  </si>
  <si>
    <t>1250000006</t>
  </si>
  <si>
    <t>6220000009</t>
  </si>
  <si>
    <t>1230000059</t>
  </si>
  <si>
    <t>1220000001</t>
  </si>
  <si>
    <t>1220000032</t>
  </si>
  <si>
    <t>1240000018</t>
  </si>
  <si>
    <t>6110000057</t>
  </si>
  <si>
    <t>1260000021</t>
  </si>
  <si>
    <t>6150000002</t>
  </si>
  <si>
    <t>1290000003</t>
  </si>
  <si>
    <t>1220000046</t>
  </si>
  <si>
    <t>1210000017</t>
  </si>
  <si>
    <t>1210000032</t>
  </si>
  <si>
    <t>1260000023</t>
  </si>
  <si>
    <t>1210000036</t>
  </si>
  <si>
    <t>1240000019</t>
  </si>
  <si>
    <t>6110000049</t>
  </si>
  <si>
    <t>6110000071</t>
  </si>
  <si>
    <t>6110000023</t>
  </si>
  <si>
    <t>6120000003</t>
  </si>
  <si>
    <t>6120000018</t>
  </si>
  <si>
    <t>1220000008</t>
  </si>
  <si>
    <t>1230000007</t>
  </si>
  <si>
    <t>1240000002</t>
  </si>
  <si>
    <t>1240000045</t>
  </si>
  <si>
    <t>1260000026</t>
  </si>
  <si>
    <t>1270000009</t>
  </si>
  <si>
    <t>6110000067</t>
  </si>
  <si>
    <t>6110000078</t>
  </si>
  <si>
    <t>SRI LOKANATH GUPTA</t>
  </si>
  <si>
    <t>6130000015</t>
  </si>
  <si>
    <t>6210000011</t>
  </si>
  <si>
    <t>6120000081</t>
  </si>
  <si>
    <t>1230000034</t>
  </si>
  <si>
    <t>1240000033</t>
  </si>
  <si>
    <t>1220000040</t>
  </si>
  <si>
    <t>6110000008</t>
  </si>
  <si>
    <t>1210000004</t>
  </si>
  <si>
    <t>1210000038</t>
  </si>
  <si>
    <t>1250000022</t>
  </si>
  <si>
    <t>1260000009</t>
  </si>
  <si>
    <t>6210000006</t>
  </si>
  <si>
    <t>6220000014</t>
  </si>
  <si>
    <t>1210000012</t>
  </si>
  <si>
    <t>1260000028</t>
  </si>
  <si>
    <t>6220000013</t>
  </si>
  <si>
    <t>1230000015</t>
  </si>
  <si>
    <t>1240000029</t>
  </si>
  <si>
    <t>1210000016</t>
  </si>
  <si>
    <t>1230000046</t>
  </si>
  <si>
    <t>1230000025</t>
  </si>
  <si>
    <t>4210000010</t>
  </si>
  <si>
    <t>M/S LTN FOODS PVT. LTD.</t>
  </si>
  <si>
    <t>6120000045</t>
  </si>
  <si>
    <t>6110000026</t>
  </si>
  <si>
    <t>1220000036</t>
  </si>
  <si>
    <t>1220000039</t>
  </si>
  <si>
    <t>1210000044</t>
  </si>
  <si>
    <t>1220000047</t>
  </si>
  <si>
    <t>1230000020</t>
  </si>
  <si>
    <t>1230000056</t>
  </si>
  <si>
    <t>1260000003</t>
  </si>
  <si>
    <t>1260000018</t>
  </si>
  <si>
    <t>6110000051</t>
  </si>
  <si>
    <t>1220000037</t>
  </si>
  <si>
    <t>6110000060</t>
  </si>
  <si>
    <t>1240000020</t>
  </si>
  <si>
    <t>6110000010</t>
  </si>
  <si>
    <t>1210000018</t>
  </si>
  <si>
    <t>6220000008</t>
  </si>
  <si>
    <t>1240000040</t>
  </si>
  <si>
    <t>6110000069</t>
  </si>
  <si>
    <t>1210000019</t>
  </si>
  <si>
    <t>1210000030</t>
  </si>
  <si>
    <t>1230000022</t>
  </si>
  <si>
    <t>1210000027</t>
  </si>
  <si>
    <t>1210000031</t>
  </si>
  <si>
    <t>1220000006</t>
  </si>
  <si>
    <t>1220000043</t>
  </si>
  <si>
    <t>1230000035</t>
  </si>
  <si>
    <t>1240000003</t>
  </si>
  <si>
    <t>6120000011</t>
  </si>
  <si>
    <t>1230000055</t>
  </si>
  <si>
    <t>1260000016</t>
  </si>
  <si>
    <t>6110000074</t>
  </si>
  <si>
    <t>1210000024</t>
  </si>
  <si>
    <t>1230000021</t>
  </si>
  <si>
    <t>1210000026</t>
  </si>
  <si>
    <t>1220000013</t>
  </si>
  <si>
    <t>1220000029</t>
  </si>
  <si>
    <t>1240000042</t>
  </si>
  <si>
    <t>1260000011</t>
  </si>
  <si>
    <t>1260000019</t>
  </si>
  <si>
    <t>1270000011</t>
  </si>
  <si>
    <t>6130000002</t>
  </si>
  <si>
    <t>6130000010</t>
  </si>
  <si>
    <t>6150000001</t>
  </si>
  <si>
    <t>6210000009</t>
  </si>
  <si>
    <t>6220000020</t>
  </si>
  <si>
    <t>1240000009</t>
  </si>
  <si>
    <t>6120000001</t>
  </si>
  <si>
    <t>6120000049</t>
  </si>
  <si>
    <t>6110000073</t>
  </si>
  <si>
    <t>4210000004</t>
  </si>
  <si>
    <t>1220000038</t>
  </si>
  <si>
    <t>1210000010</t>
  </si>
  <si>
    <t>4210000003</t>
  </si>
  <si>
    <t>1220000012</t>
  </si>
  <si>
    <t>1230000045</t>
  </si>
  <si>
    <t>1260000005</t>
  </si>
  <si>
    <t>1260000027</t>
  </si>
  <si>
    <t>1270000010</t>
  </si>
  <si>
    <t>4210000007</t>
  </si>
  <si>
    <t>1210000022</t>
  </si>
  <si>
    <t>1210000039</t>
  </si>
  <si>
    <t>1230000003</t>
  </si>
  <si>
    <t>6120000059</t>
  </si>
  <si>
    <t>1230000066</t>
  </si>
  <si>
    <t>6120000131</t>
  </si>
  <si>
    <t>1220000031</t>
  </si>
  <si>
    <t>1240000041</t>
  </si>
  <si>
    <t>1240000036</t>
  </si>
  <si>
    <t>1210000023</t>
  </si>
  <si>
    <t>1210000046</t>
  </si>
  <si>
    <t>1220000011</t>
  </si>
  <si>
    <t>1230000068</t>
  </si>
  <si>
    <t>1270000008</t>
  </si>
  <si>
    <t>6130000014</t>
  </si>
  <si>
    <t>6220000002</t>
  </si>
  <si>
    <t>1240000016</t>
  </si>
  <si>
    <t>6210000007</t>
  </si>
  <si>
    <t>1260000013</t>
  </si>
  <si>
    <t>1220000021</t>
  </si>
  <si>
    <t>1220000042</t>
  </si>
  <si>
    <t>1220000050</t>
  </si>
  <si>
    <t>M/S EASTERN INDIA FISHERIES &amp;</t>
  </si>
  <si>
    <t>1230000047</t>
  </si>
  <si>
    <t>1230000071</t>
  </si>
  <si>
    <t>1230000078</t>
  </si>
  <si>
    <t>JAGADAMBA POLYMERS P. LTD.</t>
  </si>
  <si>
    <t>6110000018</t>
  </si>
  <si>
    <t>6110000025</t>
  </si>
  <si>
    <t>6110000053</t>
  </si>
  <si>
    <t>6120000172</t>
  </si>
  <si>
    <t>6120000169</t>
  </si>
  <si>
    <t>6120000034</t>
  </si>
  <si>
    <t>6120000140</t>
  </si>
  <si>
    <t>6220000011</t>
  </si>
  <si>
    <t>1250000005</t>
  </si>
  <si>
    <t>1230000026</t>
  </si>
  <si>
    <t>6110000028</t>
  </si>
  <si>
    <t>1260000007</t>
  </si>
  <si>
    <t>6120000108</t>
  </si>
  <si>
    <t>6110000077</t>
  </si>
  <si>
    <t>M/S SUMA REAL MEDIA PVT.LTD.</t>
  </si>
  <si>
    <t>6130000016</t>
  </si>
  <si>
    <t>6210000010</t>
  </si>
  <si>
    <t>4210000009</t>
  </si>
  <si>
    <t>1220000049</t>
  </si>
  <si>
    <t>1260000002</t>
  </si>
  <si>
    <t>1230000072</t>
  </si>
  <si>
    <t>6120000009</t>
  </si>
  <si>
    <t>1260000017</t>
  </si>
  <si>
    <t>1250000024</t>
  </si>
  <si>
    <t>1250000023</t>
  </si>
  <si>
    <t>6210000008</t>
  </si>
  <si>
    <t>1210000041</t>
  </si>
  <si>
    <t>1230000057</t>
  </si>
  <si>
    <t>6220000019</t>
  </si>
  <si>
    <t>1220000017</t>
  </si>
  <si>
    <t>1240000011</t>
  </si>
  <si>
    <t>1240000015</t>
  </si>
  <si>
    <t>1240000044</t>
  </si>
  <si>
    <t>6120000165</t>
  </si>
  <si>
    <t>1240000005</t>
  </si>
  <si>
    <t>6110000054</t>
  </si>
  <si>
    <t>1230000070</t>
  </si>
  <si>
    <t>6110000062</t>
  </si>
  <si>
    <t>6120000162</t>
  </si>
  <si>
    <t>1240000028</t>
  </si>
  <si>
    <t>6120000177</t>
  </si>
  <si>
    <t>1240000017</t>
  </si>
  <si>
    <t>6220000007</t>
  </si>
  <si>
    <t>1220000035</t>
  </si>
  <si>
    <t>1230000074</t>
  </si>
  <si>
    <t>1240000043</t>
  </si>
  <si>
    <t>6110000030</t>
  </si>
  <si>
    <t>6120000073</t>
  </si>
  <si>
    <t>1220000003</t>
  </si>
  <si>
    <t>1210000045</t>
  </si>
  <si>
    <t>1210000003</t>
  </si>
  <si>
    <t>1220000016</t>
  </si>
  <si>
    <t>1220000028</t>
  </si>
  <si>
    <t>1230000049</t>
  </si>
  <si>
    <t>1230000052</t>
  </si>
  <si>
    <t>1240000024</t>
  </si>
  <si>
    <t>6140000001</t>
  </si>
  <si>
    <t>6120000041</t>
  </si>
  <si>
    <t>1260000004</t>
  </si>
  <si>
    <t>M/S AUM SWASTIK FOODS</t>
  </si>
  <si>
    <t>1210000047</t>
  </si>
  <si>
    <t>M/S JDP AGRO INDUSTRIES P. LTD.</t>
  </si>
  <si>
    <t>1230000073</t>
  </si>
  <si>
    <t>6110000068</t>
  </si>
  <si>
    <t>1240000027</t>
  </si>
  <si>
    <t>1210000037</t>
  </si>
  <si>
    <t>1250000012</t>
  </si>
  <si>
    <t>1220000030</t>
  </si>
  <si>
    <t>1240000030</t>
  </si>
  <si>
    <t>1260000006</t>
  </si>
  <si>
    <t>6110000047</t>
  </si>
  <si>
    <t>6110000046</t>
  </si>
  <si>
    <t>1220000048</t>
  </si>
  <si>
    <t>1230000008</t>
  </si>
  <si>
    <t>6120000040</t>
  </si>
  <si>
    <t>1250000010</t>
  </si>
  <si>
    <t>6110000048</t>
  </si>
  <si>
    <t>1220000015</t>
  </si>
  <si>
    <t>6120000176</t>
  </si>
  <si>
    <t>6220000018</t>
  </si>
  <si>
    <t>1210000042</t>
  </si>
  <si>
    <t>1210000005</t>
  </si>
  <si>
    <t>6130000017</t>
  </si>
  <si>
    <t>6120000129</t>
  </si>
  <si>
    <t>1240000025</t>
  </si>
  <si>
    <t>1230000075</t>
  </si>
  <si>
    <t>6110000055</t>
  </si>
  <si>
    <t>6110000070</t>
  </si>
  <si>
    <t>6120000039</t>
  </si>
  <si>
    <t>1220000023</t>
  </si>
  <si>
    <t>1220000024</t>
  </si>
  <si>
    <t>1220000026</t>
  </si>
  <si>
    <t>1230000069</t>
  </si>
  <si>
    <t>1250000026</t>
  </si>
  <si>
    <t>6220000017</t>
  </si>
  <si>
    <t>6220000023</t>
  </si>
  <si>
    <t>TATA STEEL LTD.</t>
  </si>
  <si>
    <t>6150000010</t>
  </si>
  <si>
    <t>6120000167</t>
  </si>
  <si>
    <t>6110000076</t>
  </si>
  <si>
    <t>6130000008</t>
  </si>
  <si>
    <t>1240000035</t>
  </si>
  <si>
    <t>4210000008</t>
  </si>
  <si>
    <t>1230000002</t>
  </si>
  <si>
    <t>1230000012</t>
  </si>
  <si>
    <t>6120000029</t>
  </si>
  <si>
    <t>1210000001</t>
  </si>
  <si>
    <t>6120000013</t>
  </si>
  <si>
    <t>1230000067</t>
  </si>
  <si>
    <t>6120000082</t>
  </si>
  <si>
    <t>1210000002</t>
  </si>
  <si>
    <t>1220000002</t>
  </si>
  <si>
    <t>1240000004</t>
  </si>
  <si>
    <t>1250000007</t>
  </si>
  <si>
    <t>6130000004</t>
  </si>
  <si>
    <t>6120000159</t>
  </si>
  <si>
    <t>1270000006</t>
  </si>
  <si>
    <t>1230000077</t>
  </si>
  <si>
    <t>M/S ESSMARK OIL INDUSTRIES (P) LTD.</t>
  </si>
  <si>
    <t>6120000035</t>
  </si>
  <si>
    <t>1250000025</t>
  </si>
  <si>
    <t>1250000027</t>
  </si>
  <si>
    <t>1280000002</t>
  </si>
  <si>
    <t>6110000020</t>
  </si>
  <si>
    <t>6110000066</t>
  </si>
  <si>
    <t>6150000009</t>
  </si>
  <si>
    <t>6120000087</t>
  </si>
  <si>
    <t>6120000016</t>
  </si>
  <si>
    <t>1210000043</t>
  </si>
  <si>
    <t>1250000002</t>
  </si>
  <si>
    <t>6130000013</t>
  </si>
  <si>
    <t>1260000022</t>
  </si>
  <si>
    <t>1230000005</t>
  </si>
  <si>
    <t>1230000019</t>
  </si>
  <si>
    <t>1240000010</t>
  </si>
  <si>
    <t>6110000013</t>
  </si>
  <si>
    <t>6220000001</t>
  </si>
  <si>
    <t>1230000006</t>
  </si>
  <si>
    <t>6110000042</t>
  </si>
  <si>
    <t>6110000040</t>
  </si>
  <si>
    <t>1230000036</t>
  </si>
  <si>
    <t>6110000016</t>
  </si>
  <si>
    <t>6150000011</t>
  </si>
  <si>
    <t>1210000021</t>
  </si>
  <si>
    <t>1240000007</t>
  </si>
  <si>
    <t>1280000004</t>
  </si>
  <si>
    <t>6120000069</t>
  </si>
  <si>
    <t>6120000037</t>
  </si>
  <si>
    <t>1230000044</t>
  </si>
  <si>
    <t>6120000151</t>
  </si>
  <si>
    <t>6120000072</t>
  </si>
  <si>
    <t>6120000100</t>
  </si>
  <si>
    <t>6120000114</t>
  </si>
  <si>
    <t>1250000019</t>
  </si>
  <si>
    <t>1220000005</t>
  </si>
  <si>
    <t>6120000047</t>
  </si>
  <si>
    <t>6120000093</t>
  </si>
  <si>
    <t>1220000009</t>
  </si>
  <si>
    <t>6220000012</t>
  </si>
  <si>
    <t>1230000062</t>
  </si>
  <si>
    <t>6130000005</t>
  </si>
  <si>
    <t>1230000039</t>
  </si>
  <si>
    <t>1230000042</t>
  </si>
  <si>
    <t>6140000003</t>
  </si>
  <si>
    <t>6110000014</t>
  </si>
  <si>
    <t>6120000028</t>
  </si>
  <si>
    <t>1220000007</t>
  </si>
  <si>
    <t>6120000023</t>
  </si>
  <si>
    <t>1220000010</t>
  </si>
  <si>
    <t>6130000012</t>
  </si>
  <si>
    <t>6220000024</t>
  </si>
  <si>
    <t>1250000004</t>
  </si>
  <si>
    <t>6120000115</t>
  </si>
  <si>
    <t>6220000022</t>
  </si>
  <si>
    <t>6120000084</t>
  </si>
  <si>
    <t>6110000058</t>
  </si>
  <si>
    <t>6120000058</t>
  </si>
  <si>
    <t>6110000005</t>
  </si>
  <si>
    <t>6110000012</t>
  </si>
  <si>
    <t>6130000011</t>
  </si>
  <si>
    <t>M/S OCL IRON &amp; STEEL LTD.</t>
  </si>
  <si>
    <t>6120000048</t>
  </si>
  <si>
    <t>6120000012</t>
  </si>
  <si>
    <t>6120000170</t>
  </si>
  <si>
    <t>6120000036</t>
  </si>
  <si>
    <t>6110000036</t>
  </si>
  <si>
    <t>1220000004</t>
  </si>
  <si>
    <t>6120000161</t>
  </si>
  <si>
    <t>6110000015</t>
  </si>
  <si>
    <t>6110000052</t>
  </si>
  <si>
    <t>6110000011</t>
  </si>
  <si>
    <t>4210000005</t>
  </si>
  <si>
    <t>1230000011</t>
  </si>
  <si>
    <t>6110000043</t>
  </si>
  <si>
    <t>6120000175</t>
  </si>
  <si>
    <t>6120000046</t>
  </si>
  <si>
    <t>6120000156</t>
  </si>
  <si>
    <t>6120000053</t>
  </si>
  <si>
    <t>6110000019</t>
  </si>
  <si>
    <t>6120000020</t>
  </si>
  <si>
    <t>1210000020</t>
  </si>
  <si>
    <t>1210000025</t>
  </si>
  <si>
    <t>6120000155</t>
  </si>
  <si>
    <t>6120000026</t>
  </si>
  <si>
    <t>6110000003</t>
  </si>
  <si>
    <t>6120000174</t>
  </si>
  <si>
    <t>6110000072</t>
  </si>
  <si>
    <t>1210000009</t>
  </si>
  <si>
    <t>1230000041</t>
  </si>
  <si>
    <t>6120000064</t>
  </si>
  <si>
    <t>1210000007</t>
  </si>
  <si>
    <t>1270000001</t>
  </si>
  <si>
    <t>6110000075</t>
  </si>
  <si>
    <t>1220000025</t>
  </si>
  <si>
    <t>6120000019</t>
  </si>
  <si>
    <t>6220000010</t>
  </si>
  <si>
    <t>6120000067</t>
  </si>
  <si>
    <t>6110000024</t>
  </si>
  <si>
    <t>6210000001</t>
  </si>
  <si>
    <t>6110000063</t>
  </si>
  <si>
    <t>6110000007</t>
  </si>
  <si>
    <t>6110000002</t>
  </si>
  <si>
    <t>6220000021</t>
  </si>
  <si>
    <t>6110000034</t>
  </si>
  <si>
    <t>1230000028</t>
  </si>
  <si>
    <t>6110000031</t>
  </si>
  <si>
    <t>6110000021</t>
  </si>
  <si>
    <t>6120000171</t>
  </si>
  <si>
    <t>OLD_ACC_NO</t>
  </si>
  <si>
    <t>PI-1/COL</t>
  </si>
  <si>
    <t>BG-70039</t>
  </si>
  <si>
    <t>BN-93620</t>
  </si>
  <si>
    <t>KH-132</t>
  </si>
  <si>
    <t>GP-14</t>
  </si>
  <si>
    <t>L-20</t>
  </si>
  <si>
    <t>BG-88737</t>
  </si>
  <si>
    <t>BG89328</t>
  </si>
  <si>
    <t>SK-72088</t>
  </si>
  <si>
    <t>SI-66277</t>
  </si>
  <si>
    <t>TB-24803</t>
  </si>
  <si>
    <t>TB-47286</t>
  </si>
  <si>
    <t>KB01M</t>
  </si>
  <si>
    <t>SMD-3139951</t>
  </si>
  <si>
    <t>M-2088</t>
  </si>
  <si>
    <t>B1-70190</t>
  </si>
  <si>
    <t>SK-3224584</t>
  </si>
  <si>
    <t>2177M</t>
  </si>
  <si>
    <t>0101KDNGP</t>
  </si>
  <si>
    <t>DB-1565</t>
  </si>
  <si>
    <t>BC-47965</t>
  </si>
  <si>
    <t>L-2713</t>
  </si>
  <si>
    <t>BD-56</t>
  </si>
  <si>
    <t>SM65038</t>
  </si>
  <si>
    <t>68024GP</t>
  </si>
  <si>
    <t>GP-179</t>
  </si>
  <si>
    <t>KA-19832</t>
  </si>
  <si>
    <t>KA-33953</t>
  </si>
  <si>
    <t>BC-94963</t>
  </si>
  <si>
    <t>BN-60695</t>
  </si>
  <si>
    <t>BR-81237</t>
  </si>
  <si>
    <t>BR-85820</t>
  </si>
  <si>
    <t>L-2099</t>
  </si>
  <si>
    <t>L-2182</t>
  </si>
  <si>
    <t>L-174</t>
  </si>
  <si>
    <t>C-39464</t>
  </si>
  <si>
    <t>BG-59297</t>
  </si>
  <si>
    <t>L-2857</t>
  </si>
  <si>
    <t>SPP-160</t>
  </si>
  <si>
    <t>19187-GP</t>
  </si>
  <si>
    <t>BD-59</t>
  </si>
  <si>
    <t>NM-91770</t>
  </si>
  <si>
    <t>D42525</t>
  </si>
  <si>
    <t>B36805</t>
  </si>
  <si>
    <t>BN-65548</t>
  </si>
  <si>
    <t>0102KDNMI</t>
  </si>
  <si>
    <t>SM-3119787</t>
  </si>
  <si>
    <t>1910M</t>
  </si>
  <si>
    <t>UED-L3</t>
  </si>
  <si>
    <t>TT-20888</t>
  </si>
  <si>
    <t>TB-73232</t>
  </si>
  <si>
    <t>SK-3228005</t>
  </si>
  <si>
    <t>BX-82455</t>
  </si>
  <si>
    <t>67160SPI</t>
  </si>
  <si>
    <t>L-2649</t>
  </si>
  <si>
    <t>L-3189</t>
  </si>
  <si>
    <t>L-2101</t>
  </si>
  <si>
    <t>GP-45</t>
  </si>
  <si>
    <t>BD-21</t>
  </si>
  <si>
    <t>1210000049</t>
  </si>
  <si>
    <t>BCD-117393</t>
  </si>
  <si>
    <t>AYUSH INTRASTTUCTURE LIMITED</t>
  </si>
  <si>
    <t>BR-26176</t>
  </si>
  <si>
    <t>B2-78815</t>
  </si>
  <si>
    <t>SK-3237963</t>
  </si>
  <si>
    <t>L-3024</t>
  </si>
  <si>
    <t>L-3419</t>
  </si>
  <si>
    <t>L-18</t>
  </si>
  <si>
    <t>GP-181</t>
  </si>
  <si>
    <t>GP-13</t>
  </si>
  <si>
    <t>BR-31834</t>
  </si>
  <si>
    <t>JH-47974</t>
  </si>
  <si>
    <t>GP-4</t>
  </si>
  <si>
    <t>BT-76602</t>
  </si>
  <si>
    <t>BA-35361</t>
  </si>
  <si>
    <t>SI-1126219</t>
  </si>
  <si>
    <t>GP-178</t>
  </si>
  <si>
    <t>BY-51291</t>
  </si>
  <si>
    <t>NB-2223519</t>
  </si>
  <si>
    <t>L-177</t>
  </si>
  <si>
    <t>GP-54348</t>
  </si>
  <si>
    <t>BC-6325</t>
  </si>
  <si>
    <t>BN-79188</t>
  </si>
  <si>
    <t>BM-55249</t>
  </si>
  <si>
    <t>DASD-31545</t>
  </si>
  <si>
    <t>PHD-10</t>
  </si>
  <si>
    <t>L-2091</t>
  </si>
  <si>
    <t>C-40122</t>
  </si>
  <si>
    <t>BXD-117197</t>
  </si>
  <si>
    <t>D-962</t>
  </si>
  <si>
    <t>GP-69224</t>
  </si>
  <si>
    <t>BR-99009</t>
  </si>
  <si>
    <t>SII52792</t>
  </si>
  <si>
    <t>NB-2138703</t>
  </si>
  <si>
    <t>RAILWAY-1</t>
  </si>
  <si>
    <t>L-1400</t>
  </si>
  <si>
    <t>B1-2369</t>
  </si>
  <si>
    <t>L-1979</t>
  </si>
  <si>
    <t>TB-35108</t>
  </si>
  <si>
    <t>BD-58</t>
  </si>
  <si>
    <t>BH-78279</t>
  </si>
  <si>
    <t>L-3074</t>
  </si>
  <si>
    <t>TB3-93566PI</t>
  </si>
  <si>
    <t>TB-58306</t>
  </si>
  <si>
    <t>BM-39966</t>
  </si>
  <si>
    <t>BR-93511</t>
  </si>
  <si>
    <t>BR-21226</t>
  </si>
  <si>
    <t>BD-2</t>
  </si>
  <si>
    <t>BR-96329</t>
  </si>
  <si>
    <t>SK-3221480</t>
  </si>
  <si>
    <t>L-3263</t>
  </si>
  <si>
    <t>BX-2680</t>
  </si>
  <si>
    <t>L-8869</t>
  </si>
  <si>
    <t>TJ-104420</t>
  </si>
  <si>
    <t>A-31974</t>
  </si>
  <si>
    <t>D21392</t>
  </si>
  <si>
    <t>MO-78289</t>
  </si>
  <si>
    <t>1240000046</t>
  </si>
  <si>
    <t>B2-77127</t>
  </si>
  <si>
    <t>MAYUR CHEMICALS INDUSTRIES P.LTD.</t>
  </si>
  <si>
    <t>NB-2317843</t>
  </si>
  <si>
    <t>SK-3225192</t>
  </si>
  <si>
    <t>L-9</t>
  </si>
  <si>
    <t>L-13</t>
  </si>
  <si>
    <t>2574-MI</t>
  </si>
  <si>
    <t>BDS-2</t>
  </si>
  <si>
    <t>L-179</t>
  </si>
  <si>
    <t>L-29</t>
  </si>
  <si>
    <t>BD-47</t>
  </si>
  <si>
    <t>L-3214</t>
  </si>
  <si>
    <t>G-1500</t>
  </si>
  <si>
    <t>CN-30312</t>
  </si>
  <si>
    <t>B43045</t>
  </si>
  <si>
    <t>TC-5593</t>
  </si>
  <si>
    <t>DYS-24225</t>
  </si>
  <si>
    <t>BG-88001</t>
  </si>
  <si>
    <t>SM-3120192</t>
  </si>
  <si>
    <t>SI-1140229</t>
  </si>
  <si>
    <t>BSSD31426</t>
  </si>
  <si>
    <t>BR-91656</t>
  </si>
  <si>
    <t>BD-34</t>
  </si>
  <si>
    <t>BN-104443</t>
  </si>
  <si>
    <t>L-132</t>
  </si>
  <si>
    <t>SM-66936</t>
  </si>
  <si>
    <t>SM-77294</t>
  </si>
  <si>
    <t>TC-1442</t>
  </si>
  <si>
    <t>DBD-117252</t>
  </si>
  <si>
    <t>BN-91774</t>
  </si>
  <si>
    <t>L-17</t>
  </si>
  <si>
    <t>43647(GP</t>
  </si>
  <si>
    <t>SI-1133663</t>
  </si>
  <si>
    <t>DDS-23737</t>
  </si>
  <si>
    <t>BN-77967</t>
  </si>
  <si>
    <t>1220000051</t>
  </si>
  <si>
    <t>D43264</t>
  </si>
  <si>
    <t>M/S MATRUSHAKTI &amp; RESEARCH CENTRE</t>
  </si>
  <si>
    <t>BG-88734</t>
  </si>
  <si>
    <t>BM-1088</t>
  </si>
  <si>
    <t>BM-108999</t>
  </si>
  <si>
    <t>L-2081</t>
  </si>
  <si>
    <t>L-2117</t>
  </si>
  <si>
    <t>L-1444</t>
  </si>
  <si>
    <t>L-172</t>
  </si>
  <si>
    <t>SPP-169</t>
  </si>
  <si>
    <t>L-26</t>
  </si>
  <si>
    <t>L-142</t>
  </si>
  <si>
    <t>SPP-1</t>
  </si>
  <si>
    <t>10718-GP</t>
  </si>
  <si>
    <t>BM-55250</t>
  </si>
  <si>
    <t>L-2183</t>
  </si>
  <si>
    <t>NB-2327239</t>
  </si>
  <si>
    <t>L-110</t>
  </si>
  <si>
    <t>L-3404</t>
  </si>
  <si>
    <t>L-18BULK DOM</t>
  </si>
  <si>
    <t>BDS-3</t>
  </si>
  <si>
    <t>BSSD-31480</t>
  </si>
  <si>
    <t>B35742</t>
  </si>
  <si>
    <t>SM-18087</t>
  </si>
  <si>
    <t>BS-908655</t>
  </si>
  <si>
    <t>BD-9</t>
  </si>
  <si>
    <t>SI-1137463</t>
  </si>
  <si>
    <t>KA-35509</t>
  </si>
  <si>
    <t>KA-35510</t>
  </si>
  <si>
    <t>SPP-180</t>
  </si>
  <si>
    <t>BZ-111560</t>
  </si>
  <si>
    <t>BG-80352</t>
  </si>
  <si>
    <t>L-46672</t>
  </si>
  <si>
    <t>SU-78527</t>
  </si>
  <si>
    <t>KDKB-0173</t>
  </si>
  <si>
    <t>GP-165</t>
  </si>
  <si>
    <t>BD-60</t>
  </si>
  <si>
    <t>L-2723</t>
  </si>
  <si>
    <t>NM-70097</t>
  </si>
  <si>
    <t>L-2869</t>
  </si>
  <si>
    <t>GP-162</t>
  </si>
  <si>
    <t>GP-177</t>
  </si>
  <si>
    <t>BG-61378</t>
  </si>
  <si>
    <t>L-175</t>
  </si>
  <si>
    <t>C-40127</t>
  </si>
  <si>
    <t>BG-908657</t>
  </si>
  <si>
    <t>1230000081</t>
  </si>
  <si>
    <t>BG-101600</t>
  </si>
  <si>
    <t>M/S NILACHAKRA FURNITURE P. LTD.</t>
  </si>
  <si>
    <t>MO-78595</t>
  </si>
  <si>
    <t>L-2180</t>
  </si>
  <si>
    <t>L-67</t>
  </si>
  <si>
    <t>DBD-117249</t>
  </si>
  <si>
    <t>3/908-GP</t>
  </si>
  <si>
    <t>1210000050</t>
  </si>
  <si>
    <t>BC-113282</t>
  </si>
  <si>
    <t>M/S GANAPATI PARABOILLING IND P LTD</t>
  </si>
  <si>
    <t>1220000052</t>
  </si>
  <si>
    <t>M/S MAGNUM ESTATE PVT. LTD.</t>
  </si>
  <si>
    <t>BN-79189</t>
  </si>
  <si>
    <t>BG92946</t>
  </si>
  <si>
    <t>L-2591</t>
  </si>
  <si>
    <t>L-28</t>
  </si>
  <si>
    <t>6130000019</t>
  </si>
  <si>
    <t>L-21</t>
  </si>
  <si>
    <t>M/S KEONJHAR DISTRICT</t>
  </si>
  <si>
    <t>TTD-117334</t>
  </si>
  <si>
    <t>L-3025</t>
  </si>
  <si>
    <t>TB2-87558</t>
  </si>
  <si>
    <t>KA-23035</t>
  </si>
  <si>
    <t>C24143</t>
  </si>
  <si>
    <t>SM-3123847</t>
  </si>
  <si>
    <t>L-2614</t>
  </si>
  <si>
    <t>L-2213</t>
  </si>
  <si>
    <t>PHD-42</t>
  </si>
  <si>
    <t>KA-28484</t>
  </si>
  <si>
    <t>GP-176</t>
  </si>
  <si>
    <t>L-178</t>
  </si>
  <si>
    <t>BZ-111679</t>
  </si>
  <si>
    <t>4963-LI</t>
  </si>
  <si>
    <t>L-19</t>
  </si>
  <si>
    <t>M/S-SARANGADHAR AGROTECH(P) LTD.</t>
  </si>
  <si>
    <t>TB2-87566</t>
  </si>
  <si>
    <t>BM-108937</t>
  </si>
  <si>
    <t>L-2748</t>
  </si>
  <si>
    <t>6110000079</t>
  </si>
  <si>
    <t>L-3510</t>
  </si>
  <si>
    <t>M/S - HOTEL BRAHMANI (P) LTD.</t>
  </si>
  <si>
    <t>L-3099</t>
  </si>
  <si>
    <t>PHD-43</t>
  </si>
  <si>
    <t>BM-18444</t>
  </si>
  <si>
    <t>BM-28135</t>
  </si>
  <si>
    <t>BG-108945</t>
  </si>
  <si>
    <t>35799GP</t>
  </si>
  <si>
    <t>6130000018</t>
  </si>
  <si>
    <t>BD-63</t>
  </si>
  <si>
    <t>L-182</t>
  </si>
  <si>
    <t>KD-0332LI</t>
  </si>
  <si>
    <t>GP-167</t>
  </si>
  <si>
    <t>L-3349</t>
  </si>
  <si>
    <t>1230000079</t>
  </si>
  <si>
    <t>M/S S.S. ALUMINIUM (P) LTD.</t>
  </si>
  <si>
    <t>L-11</t>
  </si>
  <si>
    <t>BT-76410</t>
  </si>
  <si>
    <t>DBSD-31437</t>
  </si>
  <si>
    <t>8571/72</t>
  </si>
  <si>
    <t>BD-16</t>
  </si>
  <si>
    <t>23573-PI</t>
  </si>
  <si>
    <t>L-43</t>
  </si>
  <si>
    <t>BM-108769</t>
  </si>
  <si>
    <t>L-82</t>
  </si>
  <si>
    <t>6220000025</t>
  </si>
  <si>
    <t>L-184</t>
  </si>
  <si>
    <t>M/S SSAB ENERGY &amp; MINERALS LIMITED</t>
  </si>
  <si>
    <t>35221-GP</t>
  </si>
  <si>
    <t>L-23278</t>
  </si>
  <si>
    <t>L-4</t>
  </si>
  <si>
    <t>L-159</t>
  </si>
  <si>
    <t>BM-109071</t>
  </si>
  <si>
    <t>L-38</t>
  </si>
  <si>
    <t>L-35698</t>
  </si>
  <si>
    <t>L-36366</t>
  </si>
  <si>
    <t>L-2098</t>
  </si>
  <si>
    <t>L-2720</t>
  </si>
  <si>
    <t>KD0313</t>
  </si>
  <si>
    <t>CPP-11</t>
  </si>
  <si>
    <t>BD-3</t>
  </si>
  <si>
    <t>B3-115700</t>
  </si>
  <si>
    <t>21540-GP</t>
  </si>
  <si>
    <t>L-16</t>
  </si>
  <si>
    <t>SMD-3139976</t>
  </si>
  <si>
    <t>1210000048</t>
  </si>
  <si>
    <t>TB3-86261</t>
  </si>
  <si>
    <t>UTKAL AQUA PVT. LTD.</t>
  </si>
  <si>
    <t>L-51637</t>
  </si>
  <si>
    <t>L-2035</t>
  </si>
  <si>
    <t>L-2027</t>
  </si>
  <si>
    <t>L-2175</t>
  </si>
  <si>
    <t>L-2648</t>
  </si>
  <si>
    <t>BR-908656</t>
  </si>
  <si>
    <t>L-2079</t>
  </si>
  <si>
    <t>BR-94047</t>
  </si>
  <si>
    <t>L-63</t>
  </si>
  <si>
    <t>L-84</t>
  </si>
  <si>
    <t>NM-86776</t>
  </si>
  <si>
    <t>L-153</t>
  </si>
  <si>
    <t>M/S BRAND STEEL &amp; POWER PVT LTD.</t>
  </si>
  <si>
    <t>L-66</t>
  </si>
  <si>
    <t>L-102</t>
  </si>
  <si>
    <t>L-119</t>
  </si>
  <si>
    <t>RA-5268</t>
  </si>
  <si>
    <t>6150000013</t>
  </si>
  <si>
    <t>KD0556LI</t>
  </si>
  <si>
    <t>L46</t>
  </si>
  <si>
    <t>L-95</t>
  </si>
  <si>
    <t>L-176</t>
  </si>
  <si>
    <t>BM-103576</t>
  </si>
  <si>
    <t>L-2593</t>
  </si>
  <si>
    <t>L-7</t>
  </si>
  <si>
    <t>BM-86774</t>
  </si>
  <si>
    <t>BM-87570</t>
  </si>
  <si>
    <t>1230000080</t>
  </si>
  <si>
    <t>BM-109180</t>
  </si>
  <si>
    <t>M/S IMERYS MINERALS P. LTD.</t>
  </si>
  <si>
    <t>BD-2031</t>
  </si>
  <si>
    <t>BD-12</t>
  </si>
  <si>
    <t>D-31259</t>
  </si>
  <si>
    <t>L-15GP</t>
  </si>
  <si>
    <t>L-183</t>
  </si>
  <si>
    <t>4452-LI</t>
  </si>
  <si>
    <t>L-118</t>
  </si>
  <si>
    <t>L-181</t>
  </si>
  <si>
    <t>L-89</t>
  </si>
  <si>
    <t>L-2811</t>
  </si>
  <si>
    <t>L-55</t>
  </si>
  <si>
    <t>L-2</t>
  </si>
  <si>
    <t>1969(GP)</t>
  </si>
  <si>
    <t>L-2073</t>
  </si>
  <si>
    <t>M/S.YAZDANI STEEL &amp; POWER LTD.</t>
  </si>
  <si>
    <t>L-14</t>
  </si>
  <si>
    <t>L-30</t>
  </si>
  <si>
    <t>L-6</t>
  </si>
  <si>
    <t>L-170</t>
  </si>
  <si>
    <t>L-5</t>
  </si>
  <si>
    <t>L-2296</t>
  </si>
  <si>
    <t>L-85</t>
  </si>
  <si>
    <t>M/S SHRI JAGANNATH STEELS &amp; PWR LTD</t>
  </si>
  <si>
    <t>6220000026</t>
  </si>
  <si>
    <t>L-185</t>
  </si>
  <si>
    <t>M/S PRO MINERALS PVT. LTD.</t>
  </si>
  <si>
    <t>L-161</t>
  </si>
  <si>
    <t>L-2665</t>
  </si>
  <si>
    <t>L-2036</t>
  </si>
  <si>
    <t>BSS-26088</t>
  </si>
  <si>
    <t>22012-LI</t>
  </si>
  <si>
    <t>L-2415</t>
  </si>
  <si>
    <t>GP-175</t>
  </si>
  <si>
    <t>LARGE27</t>
  </si>
  <si>
    <t>CPP-25</t>
  </si>
  <si>
    <t>L-2087</t>
  </si>
  <si>
    <t>L-39</t>
  </si>
  <si>
    <t>TB3-94048</t>
  </si>
  <si>
    <t>TJ-104101</t>
  </si>
  <si>
    <t>L-122</t>
  </si>
  <si>
    <t>L-35</t>
  </si>
  <si>
    <t>PI-1</t>
  </si>
  <si>
    <t>GP-174</t>
  </si>
  <si>
    <t>L-2023B</t>
  </si>
  <si>
    <t>8849B</t>
  </si>
  <si>
    <t>L-59</t>
  </si>
  <si>
    <t>L-3213</t>
  </si>
  <si>
    <t>BC-73234</t>
  </si>
  <si>
    <t>E-15505</t>
  </si>
  <si>
    <t>C-33425</t>
  </si>
  <si>
    <t>TR-1</t>
  </si>
  <si>
    <t>TR-2</t>
  </si>
  <si>
    <t>DIVISIONAL RAILWAY</t>
  </si>
  <si>
    <t>L-2121</t>
  </si>
  <si>
    <t>TR-01</t>
  </si>
  <si>
    <t>L-2362B</t>
  </si>
  <si>
    <t>PI-2</t>
  </si>
  <si>
    <t>L-180</t>
  </si>
  <si>
    <t>L-1999B</t>
  </si>
  <si>
    <t>18000-PI</t>
  </si>
  <si>
    <t>L-2100B</t>
  </si>
  <si>
    <t>HI-171</t>
  </si>
  <si>
    <t>L-3347</t>
  </si>
  <si>
    <t>UNITS BILLED</t>
  </si>
  <si>
    <t>L-131</t>
  </si>
  <si>
    <t>Addition/ (Reduction) during Ensuring Year</t>
  </si>
  <si>
    <t>420 p/u</t>
  </si>
  <si>
    <t>( iii )</t>
  </si>
  <si>
    <t>Licensee-NESCO</t>
  </si>
  <si>
    <t>AMR related - running Expenditure</t>
  </si>
  <si>
    <t>PROJECT COST COMPLETED UNDER RGGVY SCHEME</t>
  </si>
  <si>
    <t>BLS</t>
  </si>
  <si>
    <t>BDK</t>
  </si>
  <si>
    <t>KJHR</t>
  </si>
  <si>
    <t>MYRBNJ</t>
  </si>
  <si>
    <t>JJRD</t>
  </si>
  <si>
    <t>RS. IN CRORES</t>
  </si>
  <si>
    <t>Licencee-NESCO</t>
  </si>
  <si>
    <t>Normative Loss in the System- 8 %</t>
  </si>
  <si>
    <t>Add : 8 % Normative Loss equivalent Power Purchase Cost</t>
  </si>
  <si>
    <t>Revenue Requirement for Wheeling Business (paise/unit) excluding normative Loss (Paisa per unit</t>
  </si>
  <si>
    <t>Revenue Requirement for Wheeling Business (paise/unit) including  normative Loss (Paisa per unit</t>
  </si>
  <si>
    <t>Pre-Paid Metering Cost</t>
  </si>
  <si>
    <t>1 phase</t>
  </si>
  <si>
    <t>3 phase</t>
  </si>
  <si>
    <t>Leasing</t>
  </si>
  <si>
    <t>Service</t>
  </si>
  <si>
    <t>nos.</t>
  </si>
  <si>
    <t>cost per month</t>
  </si>
  <si>
    <t>total</t>
  </si>
  <si>
    <t>per year</t>
  </si>
  <si>
    <t>Licencee:-NESCO</t>
  </si>
  <si>
    <t>Licencee :   NESCO</t>
  </si>
  <si>
    <t>Licencee :-NESCO                                         OERC Form No. F. 21
BALANCE SHEET AS AT….(Rs. in lacs.)</t>
  </si>
  <si>
    <t>Licencee:-NESCO                                                                     OERC Form No. F. 22
PROFIT &amp; LOSS ACCOUNT FOR THE YEAR ENDED ........(Rs. in Lacs.)</t>
  </si>
  <si>
    <t>Total power purchase cost *</t>
  </si>
  <si>
    <t>O&amp;M</t>
  </si>
  <si>
    <t>Employee Cost</t>
  </si>
  <si>
    <t>Repair &amp; Maintenance Cost</t>
  </si>
  <si>
    <t>Administrative &amp; General Expenses</t>
  </si>
  <si>
    <t>Bad &amp; Doubtful Debt including Rebate</t>
  </si>
  <si>
    <t>Interest on Loans</t>
  </si>
  <si>
    <t>for Capital loan</t>
  </si>
  <si>
    <t>for Working capital</t>
  </si>
  <si>
    <t>Amortization of Regulator Assets</t>
  </si>
  <si>
    <t>True Up of Current year GAP 1/3rd</t>
  </si>
  <si>
    <t>Other, if any-Contigency Reserve</t>
  </si>
  <si>
    <t>Power Purchase cost @ 3.02 p/u</t>
  </si>
  <si>
    <t>Transmission Charges @ 0.25 p/u</t>
  </si>
  <si>
    <t>Total Misc. Receipts</t>
  </si>
  <si>
    <t>* Allocation of power purchase cost towards wheeling has been made considering 8 % loss on input after effecting EHT Sales</t>
  </si>
  <si>
    <t>Licencee:-NESCO  OERC Form No. F. 20
Revenue Subsidies and Grants...(Rs. in Lacs.)</t>
  </si>
  <si>
    <t>Basic</t>
  </si>
  <si>
    <t>DA @ 131%</t>
  </si>
  <si>
    <t>MA @ 5 %</t>
  </si>
  <si>
    <t>HRA @ 20 %</t>
  </si>
  <si>
    <t>2017-18 (0318)</t>
  </si>
  <si>
    <t>2017-18</t>
  </si>
  <si>
    <t>Interest accrued and due upto 31.03.18</t>
  </si>
  <si>
    <t>Additions during 17-18</t>
  </si>
  <si>
    <t>Interest for the year 2017-18</t>
  </si>
  <si>
    <t>Interest for the year 2017-18 acc. but not due</t>
  </si>
  <si>
    <t>Allocation of Employee Cost for 2017-18</t>
  </si>
  <si>
    <t>AS ON 31-03-2018</t>
  </si>
  <si>
    <t>EXECUTIVE @ 67500</t>
  </si>
  <si>
    <t>NON-EXECUTIVE @ 33750</t>
  </si>
  <si>
    <t>EXECUTIVE @ 28150</t>
  </si>
  <si>
    <t>NON-EXECUTIVE @ 13500</t>
  </si>
  <si>
    <t>7th Pay revision exercise</t>
  </si>
  <si>
    <t>DA as on July'16</t>
  </si>
  <si>
    <t>DA as on Jan'17</t>
  </si>
  <si>
    <t>DA as on July'17</t>
  </si>
  <si>
    <t>DA as on Jan'18</t>
  </si>
  <si>
    <t>Arrear Impact</t>
  </si>
  <si>
    <t>for 15-16 (3months)</t>
  </si>
  <si>
    <t>for 16-17 (12months)</t>
  </si>
  <si>
    <t>Due</t>
  </si>
  <si>
    <t>Drawn</t>
  </si>
  <si>
    <t>Less DA already paid</t>
  </si>
  <si>
    <t>Net Impact</t>
  </si>
  <si>
    <t>Additional revised DA</t>
  </si>
  <si>
    <t>HRA &amp; Med All (25%)</t>
  </si>
  <si>
    <t>Arrear Impact - 7th Pay</t>
  </si>
  <si>
    <t>Net Arrear</t>
  </si>
  <si>
    <t>CONTIBUTION RECEIVED BY THE TRUST TILL 31-10-2016 and further estimation</t>
  </si>
  <si>
    <t>C. TOTAL TERMINAL LIABILITY PROPOSED IN FY 2017-18 (A+B)</t>
  </si>
  <si>
    <t>1C</t>
  </si>
  <si>
    <t>Electricity Expenses</t>
  </si>
  <si>
    <t>Meter Reading Expenses</t>
  </si>
  <si>
    <t>Disconnection Squad Expenses</t>
  </si>
  <si>
    <t>Office Up-Keep Expenses</t>
  </si>
  <si>
    <t>Consumer Camp Expenses</t>
  </si>
  <si>
    <t>Data Entry Expenses</t>
  </si>
  <si>
    <t>Compensation Expenses to Outsiders</t>
  </si>
  <si>
    <t>Spot Billing &amp; Billing Expenses</t>
  </si>
  <si>
    <t>Less : Contractual Obligations included</t>
  </si>
  <si>
    <t>s</t>
  </si>
  <si>
    <t>DEPOSIT WORK AND OTHERS (6 %/100%/ Elephant corridor/School &amp; Anganwadi)</t>
  </si>
  <si>
    <t>IPDS</t>
  </si>
  <si>
    <t>Consumer contribution (6% &amp; 100 % deposit)</t>
  </si>
  <si>
    <t>Deposit Works(Govt. Assistance)-School/Anganwadi, Elephant Corridor, Rathadanda</t>
  </si>
  <si>
    <t>Assets post license revocation under the operation with the Utility as on 03/03/2015</t>
  </si>
  <si>
    <t>Depreciation on the assets as on the date of revocation</t>
  </si>
  <si>
    <t>Land - Free holds</t>
  </si>
  <si>
    <t>Land - Lease holds</t>
  </si>
  <si>
    <t>Buildings and Roads</t>
  </si>
  <si>
    <t>Lines, Cables Networks, etc</t>
  </si>
  <si>
    <t>Furnitures and Fixtures</t>
  </si>
  <si>
    <t>Rate of Dep'n</t>
  </si>
  <si>
    <t>G. Total</t>
  </si>
  <si>
    <t>Dep'n (17-18)</t>
  </si>
  <si>
    <t>Assets as on 03/03/2015 (the date of revocatio) for operation</t>
  </si>
  <si>
    <t>7th pay impact</t>
  </si>
  <si>
    <t>terminal benefits</t>
  </si>
  <si>
    <t>regular salary</t>
  </si>
  <si>
    <t>basic</t>
  </si>
  <si>
    <t>revision impact @ 157% of the basic</t>
  </si>
  <si>
    <t xml:space="preserve">Steps should be taken for providing inter locking system in between Circuit Breaker and Isolator/A.B. Switches and A.B. Switch and Earthing switch allongwith all safety equipments.d)Inter locking system for issue of multiple L/C on any one feeder should be provided.  </t>
  </si>
  <si>
    <t>Ageing effect</t>
  </si>
  <si>
    <t>Internal short circuit and overloading</t>
  </si>
  <si>
    <t>No. of Money receipt Generated</t>
  </si>
  <si>
    <t xml:space="preserve">  </t>
  </si>
  <si>
    <t>No of Villages</t>
  </si>
  <si>
    <t>No. of 33 KV Group &amp; Feeder Breakers Installed</t>
  </si>
  <si>
    <t>4210000011</t>
  </si>
  <si>
    <t>M/S VODAFONE SPACETEL LIMITED</t>
  </si>
  <si>
    <t>6210000012</t>
  </si>
  <si>
    <t>M/S ALL INDIA RADIO</t>
  </si>
  <si>
    <t>M/S DAYAL RESEDENCY</t>
  </si>
  <si>
    <t>6110000080</t>
  </si>
  <si>
    <t>M/S CENTRAL TOOL ROOM &amp;</t>
  </si>
  <si>
    <t>1230000084</t>
  </si>
  <si>
    <t>DINESH RAY</t>
  </si>
  <si>
    <t>1240000047</t>
  </si>
  <si>
    <t>M/S MAYA SHEEL RETAIL (BAZAR INDIA)</t>
  </si>
  <si>
    <t>1250000028</t>
  </si>
  <si>
    <t>M/S MEERACLE ASWATHEE</t>
  </si>
  <si>
    <t>1210000053</t>
  </si>
  <si>
    <t>SMT MANJULATA MANDAL</t>
  </si>
  <si>
    <t>1210000051</t>
  </si>
  <si>
    <t>ADDITIONAL DISTRICT MAGISTRATE</t>
  </si>
  <si>
    <t>1240000048</t>
  </si>
  <si>
    <t>6110000081</t>
  </si>
  <si>
    <t>M/S MAHARAJA RESOURCES PVT. LTD.</t>
  </si>
  <si>
    <t>4210000012</t>
  </si>
  <si>
    <t>M/S CHAKADOLA SHITAL BHANDAR</t>
  </si>
  <si>
    <t>1260000029</t>
  </si>
  <si>
    <t>M/S PARBATI TYRESS &amp; TUBES PVT LTD.</t>
  </si>
  <si>
    <t>1220000054</t>
  </si>
  <si>
    <t>M/S FALCON MARINE EXPORTS LTD.</t>
  </si>
  <si>
    <t>1230000083</t>
  </si>
  <si>
    <t>M/S RAMADEVI FOODS (P) LTD.</t>
  </si>
  <si>
    <t>1210000052</t>
  </si>
  <si>
    <t>1220000053</t>
  </si>
  <si>
    <t>EXECUTIVE ENGINEER</t>
  </si>
  <si>
    <t>1230000082</t>
  </si>
  <si>
    <t>VEDANT RUBBER</t>
  </si>
  <si>
    <t>BSSD-31625</t>
  </si>
  <si>
    <t>1240000049</t>
  </si>
  <si>
    <t>GP-13SM</t>
  </si>
  <si>
    <t>M/S SWAMI VEVEKANANDA SEKHYA SHRAM.</t>
  </si>
  <si>
    <t>1210000054</t>
  </si>
  <si>
    <t>TB-71931</t>
  </si>
  <si>
    <t>M/S RAYSON'S AQUATIC PVT LTD.</t>
  </si>
  <si>
    <t>GP182</t>
  </si>
  <si>
    <t>6220000028</t>
  </si>
  <si>
    <t>GP-183</t>
  </si>
  <si>
    <t>SENIOR DIVISIONAL ELECTRICAL</t>
  </si>
  <si>
    <t>1230000086</t>
  </si>
  <si>
    <t>BR-80728</t>
  </si>
  <si>
    <t>M/S UTKAL AQUA CULTURE &amp; MARINE</t>
  </si>
  <si>
    <t>L-3628</t>
  </si>
  <si>
    <t>BR-79505</t>
  </si>
  <si>
    <t>B1-79476</t>
  </si>
  <si>
    <t>L-36952</t>
  </si>
  <si>
    <t>BXD-117429</t>
  </si>
  <si>
    <t>1230000087</t>
  </si>
  <si>
    <t>BR-29158</t>
  </si>
  <si>
    <t>PASUPATI EXPORTS PVT. LTD.</t>
  </si>
  <si>
    <t>1230000089</t>
  </si>
  <si>
    <t>BR-109585</t>
  </si>
  <si>
    <t>NIRMAL KU. KAR</t>
  </si>
  <si>
    <t>1220000055</t>
  </si>
  <si>
    <t>D43345</t>
  </si>
  <si>
    <t>M/S ORISSA RUBBER PRODUCT</t>
  </si>
  <si>
    <t>6210000015</t>
  </si>
  <si>
    <t>GP185</t>
  </si>
  <si>
    <t>JITENDRA KU. SAHOO</t>
  </si>
  <si>
    <t>6210000014</t>
  </si>
  <si>
    <t>M/S B.L. RICE MILL (P) LTD.</t>
  </si>
  <si>
    <t>BTD-117410</t>
  </si>
  <si>
    <t>L-79623</t>
  </si>
  <si>
    <t>1230000085</t>
  </si>
  <si>
    <t>BF-109140</t>
  </si>
  <si>
    <t>M/S SURYO UDYOG LTD.</t>
  </si>
  <si>
    <t>DBSD-31668</t>
  </si>
  <si>
    <t>SMD-3140697</t>
  </si>
  <si>
    <t>1230000088</t>
  </si>
  <si>
    <t>BR-109555</t>
  </si>
  <si>
    <t>MAGNUM SEA FOODS LTD.</t>
  </si>
  <si>
    <t>BN-76444</t>
  </si>
  <si>
    <t>BG-109079</t>
  </si>
  <si>
    <t>6210000013</t>
  </si>
  <si>
    <t>GP183</t>
  </si>
  <si>
    <t>M/S KASHVI POWER &amp; STEEL P.LTD.</t>
  </si>
  <si>
    <t>DBD-117430</t>
  </si>
  <si>
    <t>MEDICAL</t>
  </si>
  <si>
    <t>BM-104101</t>
  </si>
  <si>
    <t>L-3660</t>
  </si>
  <si>
    <t>6220000027</t>
  </si>
  <si>
    <t>GP-182</t>
  </si>
  <si>
    <t>B&amp;A PACKAGING INDIA LTD.</t>
  </si>
  <si>
    <t>6110000082</t>
  </si>
  <si>
    <t>L-3879</t>
  </si>
  <si>
    <t>M/S MEDICA TS HOSPITAL P. LTD.</t>
  </si>
  <si>
    <t>M/S ASHIRBAD AGRO PRODUCTS PVT LTD.</t>
  </si>
  <si>
    <t>CONSUMPTION&gt;60% LF</t>
  </si>
  <si>
    <t>Average PF</t>
  </si>
  <si>
    <t>Last Year Consumption</t>
  </si>
  <si>
    <t>JOED</t>
  </si>
  <si>
    <t>SED</t>
  </si>
  <si>
    <t>(xv)</t>
  </si>
  <si>
    <t>(xvi)</t>
  </si>
  <si>
    <t>(xvii)</t>
  </si>
  <si>
    <t>Note :The above figures of Loans are excluding interest. The Loans as on 03/03/2015 has been taken to include the interest in the ARR.</t>
  </si>
  <si>
    <t>Loan from GoO-Zero Interest - wef 04/03/2015</t>
  </si>
  <si>
    <t>Note : Details to be furnished category wise, institution wise. (*) The Loan availed prior to the date of revocation has been considered for the purpose of including interest in the ARR</t>
  </si>
  <si>
    <t>CASH DEFICIT (Working Capital)</t>
  </si>
  <si>
    <t>The capital subsidy of the previous year includes the subsidies received prior to 04/03/2015</t>
  </si>
  <si>
    <t>True Up of Past losses(1/3rd of 2016-17)</t>
  </si>
  <si>
    <t>Expenditure including Special Appropriation in FY 2017-18</t>
  </si>
  <si>
    <t>Reasonable return for FY 2016-17</t>
  </si>
  <si>
    <t>Revenue from sale of power at existing tariffs in FY 2017-18</t>
  </si>
  <si>
    <r>
      <t>Truing up of Revenue Gap for FY 2016-17 (1/3</t>
    </r>
    <r>
      <rPr>
        <vertAlign val="superscript"/>
        <sz val="11"/>
        <color indexed="8"/>
        <rFont val="Cambria"/>
        <family val="1"/>
      </rPr>
      <t>rd</t>
    </r>
    <r>
      <rPr>
        <sz val="11"/>
        <color indexed="8"/>
        <rFont val="Cambria"/>
        <family val="1"/>
      </rPr>
      <t>)</t>
    </r>
  </si>
  <si>
    <t>OERC F 11</t>
  </si>
  <si>
    <t>ACTUALS FOR PREVIOUS YEAR 2016-17</t>
  </si>
  <si>
    <t>DIVNO</t>
  </si>
  <si>
    <t>321</t>
  </si>
  <si>
    <t>322</t>
  </si>
  <si>
    <t>323</t>
  </si>
  <si>
    <t>324</t>
  </si>
  <si>
    <t>423</t>
  </si>
  <si>
    <t>421</t>
  </si>
  <si>
    <t>422</t>
  </si>
  <si>
    <t>521</t>
  </si>
  <si>
    <t>522</t>
  </si>
  <si>
    <t>523</t>
  </si>
  <si>
    <t>611</t>
  </si>
  <si>
    <t>612</t>
  </si>
  <si>
    <t>615</t>
  </si>
  <si>
    <t>621</t>
  </si>
  <si>
    <t>622</t>
  </si>
  <si>
    <t>623</t>
  </si>
  <si>
    <t>BTED</t>
  </si>
  <si>
    <t>BPED</t>
  </si>
  <si>
    <t>UED</t>
  </si>
  <si>
    <t>2018-19 (0319)</t>
  </si>
  <si>
    <t>As at 03-03-2016</t>
  </si>
  <si>
    <t>Dep'n (18-19)</t>
  </si>
  <si>
    <t xml:space="preserve"> FY 2014-15</t>
  </si>
  <si>
    <t>FY 2016-17</t>
  </si>
  <si>
    <t>2018-19</t>
  </si>
  <si>
    <t>As at 31.03.2017</t>
  </si>
  <si>
    <t>As at 31.03.19</t>
  </si>
  <si>
    <t>For the Year Ended 31st March-19</t>
  </si>
  <si>
    <t>Balance at the beginning of the year 01.04.18</t>
  </si>
  <si>
    <t>Balance at the end of the year 31.03.19</t>
  </si>
  <si>
    <t>AS ON 31-03-2019</t>
  </si>
  <si>
    <t>Total 33/11 KV SS- contracts</t>
  </si>
  <si>
    <t>Re-engaged Retired Personnel</t>
  </si>
  <si>
    <t>Additions during 18-19</t>
  </si>
  <si>
    <t>Interest for the year 2018-19</t>
  </si>
  <si>
    <t>Interest for the year 2018-19 acc. but not due</t>
  </si>
  <si>
    <t>Repayment in 2017-18</t>
  </si>
  <si>
    <t>Interest for the year 2017-18 acc and due</t>
  </si>
  <si>
    <t>Closing bal. of WIP as on 31.03.19</t>
  </si>
  <si>
    <t>from 4/17 to 06/17</t>
  </si>
  <si>
    <t>DA as on July'19</t>
  </si>
  <si>
    <t>for 17-18 (12 months)</t>
  </si>
  <si>
    <t>for 17-18 (12months)</t>
  </si>
  <si>
    <t>average basic salary of 17-18</t>
  </si>
  <si>
    <t>PROJECTED - ACC. LIAB AS ON 31-03-2019</t>
  </si>
  <si>
    <t>ESTIMATED PAYMENT DURING 2018-19</t>
  </si>
  <si>
    <t>Actuarial Valuation as on 31-03-2019</t>
  </si>
  <si>
    <t>Tree Branch Cutting, Pr-monsoon and periodic maintenance of LT &amp; HT Line</t>
  </si>
  <si>
    <t xml:space="preserve">Licensee - NESCO </t>
  </si>
  <si>
    <t>There is currently massive addition of DTRs through various Government Schemees to reduce load burden on the DTRs.The bare conductors are also being replaced with AB Cable to reduce theft,pilferage and hooking activities which also causes additional load to the system.</t>
  </si>
  <si>
    <t>New 33/11 KV Sub-Stations are being errected under different Government Schemes for diversion of existing load.Further the existing 33/11 KV Structure are being upgraded through IPDS,DDUGJY &amp; other Schemes.New VCBs are also being installed.</t>
  </si>
  <si>
    <t>OERC FORM   P.6</t>
  </si>
  <si>
    <t xml:space="preserve">Licencee -NESCO </t>
  </si>
  <si>
    <t>1230000090</t>
  </si>
  <si>
    <t>BR-109858</t>
  </si>
  <si>
    <t>M/S KAMAL AQUA INDUSTRIES</t>
  </si>
  <si>
    <t>1250000029</t>
  </si>
  <si>
    <t>RA-7652</t>
  </si>
  <si>
    <t>M/S MAYURBHANJ  CERAMICS PVT.LTD.</t>
  </si>
  <si>
    <t>6110000083</t>
  </si>
  <si>
    <t>L-3953</t>
  </si>
  <si>
    <t>ASHIRBAD AGRO PRODUCTS PLTD(UNIT-2)</t>
  </si>
  <si>
    <t>1260000031</t>
  </si>
  <si>
    <t>NBD-2241057</t>
  </si>
  <si>
    <t>M/S OVAD AQUA VENTURES</t>
  </si>
  <si>
    <t>6220000029</t>
  </si>
  <si>
    <t>BD-64</t>
  </si>
  <si>
    <t>M/S MANGILAL RUNGTA</t>
  </si>
  <si>
    <t>1240000050</t>
  </si>
  <si>
    <t>L-19RG</t>
  </si>
  <si>
    <t>M/S MAYUR BISCUITS CO. PVT. LTD</t>
  </si>
  <si>
    <t>1260000030</t>
  </si>
  <si>
    <t>SID-1141034</t>
  </si>
  <si>
    <t>M/S BIRAJA INDUSTRIES</t>
  </si>
  <si>
    <t>M/S SREE METALIKS LTD.</t>
  </si>
  <si>
    <t>6130000020</t>
  </si>
  <si>
    <t>L-22-GP</t>
  </si>
  <si>
    <t>M/S BAITARANI POWER PROJECTS (P) LT</t>
  </si>
  <si>
    <t>MD_RECORD</t>
  </si>
  <si>
    <t>MORDERN ENGINEERING AND MANAGEMENT</t>
  </si>
  <si>
    <t>4210000013</t>
  </si>
  <si>
    <t>BSSD-31899</t>
  </si>
  <si>
    <t>PRINCIPAL , GOVT. POLYTECHNIC BDK</t>
  </si>
  <si>
    <t>6150000014</t>
  </si>
  <si>
    <t>KD1028SPP</t>
  </si>
  <si>
    <t>MEDICAL OFFICER DHARMASALA</t>
  </si>
  <si>
    <t>M/S SHREE BINAYAK AGRO UDYOG</t>
  </si>
  <si>
    <t>1250000030</t>
  </si>
  <si>
    <t>BI-35465</t>
  </si>
  <si>
    <t>M/S MAA AMBIKA MINERALS</t>
  </si>
  <si>
    <t>6130000021</t>
  </si>
  <si>
    <t>L23SPP</t>
  </si>
  <si>
    <t>THE PRINCIPAL GOVT. I.T.I ANANDAPUR</t>
  </si>
  <si>
    <t>1220000060</t>
  </si>
  <si>
    <t>B43444</t>
  </si>
  <si>
    <t>SRI JITENDRA PATEL</t>
  </si>
  <si>
    <t>1220000063</t>
  </si>
  <si>
    <t>B-43471</t>
  </si>
  <si>
    <t>DAYANIDHI KHATUA</t>
  </si>
  <si>
    <t>1210000057</t>
  </si>
  <si>
    <t>BXD-117792</t>
  </si>
  <si>
    <t>SK. TAJUDDIN</t>
  </si>
  <si>
    <t>6130000022</t>
  </si>
  <si>
    <t>L24PWW</t>
  </si>
  <si>
    <t>THE EXECUTIVE ENGINEER, PH DIVISION</t>
  </si>
  <si>
    <t>1230000091</t>
  </si>
  <si>
    <t>BR-96449</t>
  </si>
  <si>
    <t>M/S SEA CRAFTS AQUA PROJECTS P.LTD.</t>
  </si>
  <si>
    <t>1270000012</t>
  </si>
  <si>
    <t>SMT. MINARANI SENAPATI</t>
  </si>
  <si>
    <t>1210000055</t>
  </si>
  <si>
    <t>DBD-117738</t>
  </si>
  <si>
    <t>ALBATROSS AQUATIC FARM P. LTD.</t>
  </si>
  <si>
    <t>1220000058</t>
  </si>
  <si>
    <t>C-39451</t>
  </si>
  <si>
    <t>M/S PRAKASH PLASTIC</t>
  </si>
  <si>
    <t>6130000023</t>
  </si>
  <si>
    <t>L25GP</t>
  </si>
  <si>
    <t>THE E.E. ANANDAPUR BARAGA DIVISION</t>
  </si>
  <si>
    <t>1220000057</t>
  </si>
  <si>
    <t>UMAKANTA DAS</t>
  </si>
  <si>
    <t>1210000056</t>
  </si>
  <si>
    <t>DDD-117737</t>
  </si>
  <si>
    <t>MANAS RANJAN DAS</t>
  </si>
  <si>
    <t>1210000058</t>
  </si>
  <si>
    <t>DDD-117847</t>
  </si>
  <si>
    <t>M/S JAGAT JYOTI RESORTS P. LTD.</t>
  </si>
  <si>
    <t>1210000059</t>
  </si>
  <si>
    <t>DDD-117848</t>
  </si>
  <si>
    <t>KAPILA SAHU</t>
  </si>
  <si>
    <t>1220000059</t>
  </si>
  <si>
    <t>B43445</t>
  </si>
  <si>
    <t>SOVARANI SAHU</t>
  </si>
  <si>
    <t>1220000064</t>
  </si>
  <si>
    <t>B-43472</t>
  </si>
  <si>
    <t>SUDARSHAN BEHERA</t>
  </si>
  <si>
    <t>1230000093</t>
  </si>
  <si>
    <t>BS-109992</t>
  </si>
  <si>
    <t>ABHAY MOHAPATRA</t>
  </si>
  <si>
    <t>6210000017</t>
  </si>
  <si>
    <t>PWW187</t>
  </si>
  <si>
    <t>1220000056</t>
  </si>
  <si>
    <t>B43420</t>
  </si>
  <si>
    <t>MANMOHAN DAS</t>
  </si>
  <si>
    <t>1270000013</t>
  </si>
  <si>
    <t>M/S GAYATRI CNSUMERS PRODUCTS P.LTD</t>
  </si>
  <si>
    <t>1220000062</t>
  </si>
  <si>
    <t>B-43462</t>
  </si>
  <si>
    <t>ALASHORE MARINE EXPORT P. LTD.</t>
  </si>
  <si>
    <t>6210000016</t>
  </si>
  <si>
    <t>SPP186</t>
  </si>
  <si>
    <t>DISTRICT HEADQUATER HOSPITAL</t>
  </si>
  <si>
    <t>6110000084</t>
  </si>
  <si>
    <t>L-4151</t>
  </si>
  <si>
    <t>M/S EMAMI CEMENT LTD.</t>
  </si>
  <si>
    <t>1220000065</t>
  </si>
  <si>
    <t>DIST HEAD QUARTER HOSPITAL</t>
  </si>
  <si>
    <t>TATA STEEL LTD</t>
  </si>
  <si>
    <t>1230000092</t>
  </si>
  <si>
    <t>BG-109167</t>
  </si>
  <si>
    <t>HARI MARINE PVT. LTD.</t>
  </si>
  <si>
    <t>1260000032</t>
  </si>
  <si>
    <t>NBD-2341158</t>
  </si>
  <si>
    <t>1220000061</t>
  </si>
  <si>
    <t>B-43461</t>
  </si>
  <si>
    <t>INDIAN OIL CORPN LTD.</t>
  </si>
  <si>
    <t>OERC: FORM P.11</t>
  </si>
  <si>
    <t>First six months of the current year 2017-18</t>
  </si>
  <si>
    <t>Ammount Estimated under deposit work (Rs.in Crs)</t>
  </si>
  <si>
    <t>Ammount Finalised for 6 % calculation (Rs.in Crs)</t>
  </si>
  <si>
    <t>NB: - Figures as per Various  Schemes</t>
  </si>
  <si>
    <t>Retail Supply Tariff from 01/04/2018</t>
  </si>
  <si>
    <t>As at 31-03-2018</t>
  </si>
  <si>
    <t>31.03.17</t>
  </si>
  <si>
    <t>Drawn during 18-19</t>
  </si>
  <si>
    <t>Loan from GoO- Interest Bearing- as on 03/03/2015</t>
  </si>
  <si>
    <t>As at 31st March of Prev. Yr.  31.03.2018</t>
  </si>
  <si>
    <t>Additions during the Year   2018-19</t>
  </si>
  <si>
    <t>During the year              2018-19</t>
  </si>
  <si>
    <t>As at 31st March of Current Year             2018-19</t>
  </si>
  <si>
    <t>Allocation of Employee Cost for 2018-19</t>
  </si>
  <si>
    <t>C Net Impact (A-B)</t>
  </si>
  <si>
    <t>Net Arrear (C+D+E)</t>
  </si>
  <si>
    <t xml:space="preserve"> (Consumption &gt;50, &lt;=200 units/month)</t>
  </si>
  <si>
    <t>535 p/u</t>
  </si>
  <si>
    <t>530 p/u</t>
  </si>
  <si>
    <t>425 p/u</t>
  </si>
  <si>
    <t xml:space="preserve">A Reliability surcharge has been introduced for such HT and EHT consumers availing power through dedicated / shared feeder from grid/primary sub-station. Reliability surcharge @ 10 paise per unit will continue for HT &amp; EHT consumers availing power irrespective nature of feeder. This surcharge @ 10 paise per unit shall be charged if reliability index is more than 99% and above and voltage profile at consumer end remains within the stipulated limit. </t>
  </si>
  <si>
    <t>( ii )</t>
  </si>
  <si>
    <t>The reconnection charges w.e.f 1.4.2015 shall be continued unaltered.</t>
  </si>
  <si>
    <t>Energy charges shall be 10% higher in case of temporary connection compared to the regular connection in respective categories.</t>
  </si>
  <si>
    <r>
      <t>The meter rent w.e.f 1.4.2017 shall be continued unaltered.</t>
    </r>
    <r>
      <rPr>
        <i/>
        <sz val="8"/>
        <rFont val="Arial"/>
        <family val="2"/>
      </rPr>
      <t>Note: Meter rent for meter supplied by DISCOMs shall be collected for a period of 60
months only. Once it is collected for sixty months meter rent collection should stop.</t>
    </r>
  </si>
  <si>
    <t>( v )</t>
  </si>
  <si>
    <t>(vi)</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</si>
  <si>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</si>
  <si>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</si>
  <si>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</si>
  <si>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</si>
  <si>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Drawal by the industries during off-peak hours upto 120% of Contract Demand without levy of any penalty has been allowed. “Off-peak hours” for the purpose of tariff is defined as from 12 Midnight to 6.00 A.M. of the next day. The consumers who draw beyond their contract demand during hours other than the off-peak hours shall not be eligible for this benefit. If the drawal in the off peak hours exceeds 120% of the contract demand, overdrawal penalty shall be charged over and above the 120% of contract demand. When Statutory Load Regulation is imposed then restricted demand shall be treated as contract demand. In addition to the above energy drawn over and above the CD should also be paid at double the rate of energy charges.</t>
  </si>
  <si>
    <t>Power factor penalty shall be 
i) 0.5% for every 1% fall from 92% upto and including 70% plus 
ii) 1% for every 1% fall below 70% upto and including 30% plus
iii) 2% for every 1% fall below 30%
The penalty shall be on the monthly demand charges and energy charges
There shall not be any power factor penalty for leading power factor. WESCO proposes KVah billing, the above power factor penalty shall not be applicable if KVAH billing is approved by Hon,ble Commission.</t>
  </si>
  <si>
    <t>(xviii)</t>
  </si>
  <si>
    <t>The rural LT domestic consumers shall get 5 paise per unit rebate in addition to existing prompt payment rebate who draw their power through correct meter and pay the bill in time.</t>
  </si>
  <si>
    <t>(xix)</t>
  </si>
  <si>
    <t>1% rebate over and above normal rebate shall be allowed on the bill to the LT Domestic category of consumers over and above all the rebates who pay through digital mode only.</t>
  </si>
  <si>
    <t xml:space="preserve">(xx) </t>
  </si>
  <si>
    <t>The Educational Institution (Specified Public Purpose) having attached hostel and / or residential colony who draw power through a single meter in HT shall be eligible to be billed 15% of their energy drawal in HT bulk supply domestic category.</t>
  </si>
  <si>
    <t xml:space="preserve">(xxi) </t>
  </si>
  <si>
    <t>DIVISION</t>
  </si>
  <si>
    <t>MESCO STEEL</t>
  </si>
  <si>
    <t>Actuals for previous financial year 2017-18</t>
  </si>
  <si>
    <t>2019-20 (0320)</t>
  </si>
  <si>
    <t>OB as on 1.4.17</t>
  </si>
  <si>
    <t xml:space="preserve"> PREVIOUS YEAR  (2017-18)</t>
  </si>
  <si>
    <t>Closing bal. of WIP as on 31.03.2018</t>
  </si>
  <si>
    <t>CURRENT YEAR   (2018-19)</t>
  </si>
  <si>
    <t xml:space="preserve"> ENSUING YEAR (2019-20)</t>
  </si>
  <si>
    <t>Opening balance of loan as at the beginning of the previous financial year 01.04.2018</t>
  </si>
  <si>
    <t>Receipt during the current previous financial year 2018-19</t>
  </si>
  <si>
    <t>Repayment during the previous financial year 2018-19</t>
  </si>
  <si>
    <t>Closing balance as at the end of the previous fiancial year 31.03.19</t>
  </si>
  <si>
    <t>Opening  balance of loan as at the beginning of the current fiancial year 01.04.19</t>
  </si>
  <si>
    <t>Estimates of  Receipt during ensuing financial year 2019-20</t>
  </si>
  <si>
    <t>Estimates of Repayment during ensuing financial year 2019-20</t>
  </si>
  <si>
    <t>Closing balance as at the end of the ensuing year 2019-20</t>
  </si>
  <si>
    <t xml:space="preserve"> POWER PROCUREMENT FOR THE  CURRENT FINANCIAL YEAR 2017-18</t>
  </si>
  <si>
    <t>Actual for the Previous Year (FY 2017-18)</t>
  </si>
  <si>
    <t>Estimate for the Current Year (FY 2018-19)</t>
  </si>
  <si>
    <t>Projection for the Ensuing Year (FY 2019-20)</t>
  </si>
  <si>
    <t>SUBSIDY ON AVERAGE COST BASIS BY CUSTOMER CLASS AND SERVICE LEVEL FOR THE ENSUING FINANCIAL YEAR (2019-20)</t>
  </si>
  <si>
    <t>Previous Year                     2017-18</t>
  </si>
  <si>
    <t>Current Year   2018-19</t>
  </si>
  <si>
    <t>2019-20</t>
  </si>
  <si>
    <t>Actuals for the Current Year  (2018-19)</t>
  </si>
  <si>
    <t>STATEMENT OF SHARE CAPITAL  FOR 2017-18  (PREVIOUS YEAR)</t>
  </si>
  <si>
    <t>STATEMENT OF SHARE CAPITAL FOR 2018-19  (CURRENT YEAR )</t>
  </si>
  <si>
    <t>STATEMENT OF SHARE CAPITAL FOR 2019-20 (ENSUING YEAR)</t>
  </si>
  <si>
    <t>PREVIOUS YEAR         2017-18</t>
  </si>
  <si>
    <t xml:space="preserve"> CURRENT YEAR     2018-19</t>
  </si>
  <si>
    <t xml:space="preserve"> ENSUING YEAR     2019-20</t>
  </si>
  <si>
    <t>CONSOLIDATED AGEWISE ANALYSIS OF DEBTORS OUTSTANDING AS ON 31.03.2018</t>
  </si>
  <si>
    <t>As at 31.03.2018</t>
  </si>
  <si>
    <t>ALL ARE IN USE AS ON 31-03-2018</t>
  </si>
  <si>
    <t>STATEMENT OF ASSETS NOT IN USE AS ON 31.3.2018</t>
  </si>
  <si>
    <t>As at 31 st March of Current Year 2018-19</t>
  </si>
  <si>
    <t xml:space="preserve">As At (Current  Year-31.03.2019) </t>
  </si>
  <si>
    <t>As At (Previous Year 31.03.2018)</t>
  </si>
  <si>
    <t>Pre Yr (2017-18)</t>
  </si>
  <si>
    <t>Curr. Year (2018-19)</t>
  </si>
  <si>
    <t>Ensg Yr (2019-20)</t>
  </si>
  <si>
    <t>As at 31.03.20</t>
  </si>
  <si>
    <t>Cummulative on assets as on 03/03/2017</t>
  </si>
  <si>
    <t>Interest for the year 2019-20 acc. but not due</t>
  </si>
  <si>
    <t>AS ON 31-03-2020</t>
  </si>
  <si>
    <t>Conractual obligations (33/11 KV Structure)- ODSSP</t>
  </si>
  <si>
    <t>Conractual obligations (33/11 KV Structure)- Own</t>
  </si>
  <si>
    <t>AMC - ODSSP</t>
  </si>
  <si>
    <t>AMC - Own</t>
  </si>
  <si>
    <t>Allocation of Employee Cost for 2019-20</t>
  </si>
  <si>
    <t>VALUATION RESULT - ACC. LIAB AS ON 31-03-2018</t>
  </si>
  <si>
    <t>PROJECTED - ACC. LIAB AS ON 31-03-2020</t>
  </si>
  <si>
    <t>DIFFERENTIAL FOR 2019-20</t>
  </si>
  <si>
    <t>BONDS &amp; SECURITIES AS ON 01-04-18</t>
  </si>
  <si>
    <t>ADDED TILL 31-10-2018</t>
  </si>
  <si>
    <t>INTEREST INCOME  @ 7.70 % FOR 18-19</t>
  </si>
  <si>
    <t>PROVISION FOR 2018-19</t>
  </si>
  <si>
    <t>ESTIMATED SECURITIES AS ON 31.3.19</t>
  </si>
  <si>
    <t>INTEREST INCOME  @ 7.70 % FOR 19-20</t>
  </si>
  <si>
    <t>ESTIMATED PAYMENT DURING 2019-20</t>
  </si>
  <si>
    <t>FOR TERMINAL BENEFITS FOR THE ENSUING YEAR 2019-20</t>
  </si>
  <si>
    <t>A . TERMINAL LIABILITY FOR FY 2019-20</t>
  </si>
  <si>
    <t>Actuarial Valuation as on 31-03-2020</t>
  </si>
  <si>
    <t>Interest during FY 2019-20 @ 7.70% on available investment of Rs.      Crores as on 01.04.2019</t>
  </si>
  <si>
    <t>Estimated payment during 2019-20</t>
  </si>
  <si>
    <t>Funding required for deficit of 2019-20 (1-2-3+4)</t>
  </si>
  <si>
    <t>DIFFERENTIAL FOR 2018-19</t>
  </si>
  <si>
    <t>Year  2017-18</t>
  </si>
  <si>
    <t>Year  2018-19</t>
  </si>
  <si>
    <t>Year   2019-20</t>
  </si>
  <si>
    <t>Staff Welfare Expenses inclucing Uniform &amp; Liveries</t>
  </si>
  <si>
    <t>Provisions  for the Ensuing Year  (2019-20)</t>
  </si>
  <si>
    <t>As at 31-03-2019</t>
  </si>
  <si>
    <t>Drawn during 19-20</t>
  </si>
  <si>
    <t>For the Year Ended 31st March-20</t>
  </si>
  <si>
    <t>Balance at the beginning of the year 01.04.19</t>
  </si>
  <si>
    <t>Balance at the end of the year 31.03.20</t>
  </si>
  <si>
    <t>DDUGJY</t>
  </si>
  <si>
    <t>RGGVY-II</t>
  </si>
  <si>
    <t>ODSSP</t>
  </si>
  <si>
    <t>SAUBHAGYA</t>
  </si>
  <si>
    <t>ODAFF/LED VILLAGE ETC.</t>
  </si>
  <si>
    <t>As at 31st March of Prev. Yr.  31.03.2019</t>
  </si>
  <si>
    <t>Additions during the Year   2019-20</t>
  </si>
  <si>
    <t>As at 31 st March of  2019-20</t>
  </si>
  <si>
    <t>As at 31st March 2019</t>
  </si>
  <si>
    <t>During the year              2019-20</t>
  </si>
  <si>
    <t>As at 31st March of Current Year             2019-20</t>
  </si>
  <si>
    <t xml:space="preserve">As At (Current Year-31.03.2020) </t>
  </si>
  <si>
    <t>As At (Current Yera 31.03.2019)</t>
  </si>
  <si>
    <t>SMART METERING IMPLEMENTATION</t>
  </si>
  <si>
    <t>SMART METERING - INITIATIVES</t>
  </si>
  <si>
    <t>Smart Metering Implementation</t>
  </si>
  <si>
    <t>ACTUALS FOR 1ST SIX MONTHS OF THE CURRENT YEAR 2018-19</t>
  </si>
  <si>
    <t xml:space="preserve">Consumption/Billing figures for General Purpose Consumers for 1st six months of the Current Year 2018-19 </t>
  </si>
  <si>
    <t>Consumption/Billing figures for General Purpose Consumers for Previous Year 2017-18</t>
  </si>
  <si>
    <t>Consumption/Billing figures for DOMESTIC Consumers for 1st 6 months of the current year 2018-19</t>
  </si>
  <si>
    <t>Consumption/Billing figures for DOMESTIC Consumers for the Previous year 2017-18</t>
  </si>
  <si>
    <t>No. of Domestic Consumers and consumption 1st April of the Previous year 2017-18</t>
  </si>
  <si>
    <t xml:space="preserve">First six months of the 
Previous year 2017-18    </t>
  </si>
  <si>
    <t xml:space="preserve">Last six months of the 
Previous year 2017-18         </t>
  </si>
  <si>
    <t xml:space="preserve">First six months of the 
Current year 2018-19     </t>
  </si>
  <si>
    <t>Previous Year 2017-18</t>
  </si>
  <si>
    <t>First six months of the Current Year 2018-19</t>
  </si>
  <si>
    <t>M/S TATA STEEL LTD.</t>
  </si>
  <si>
    <t>M/s JSW CEMENT Ltd</t>
  </si>
  <si>
    <t>M/s EMAMI CEMENT LTD</t>
  </si>
  <si>
    <t>EHT TOTAL</t>
  </si>
  <si>
    <t>M/S MATRIX FERRO L.L.P</t>
  </si>
  <si>
    <t>Ashoka Ferrocast</t>
  </si>
  <si>
    <t>RWSS Joda</t>
  </si>
  <si>
    <t>New</t>
  </si>
  <si>
    <t>HT TOTAL</t>
  </si>
  <si>
    <t>Separate Month wise submission for the current year from April 18 to September 18</t>
  </si>
  <si>
    <t>CD KVA</t>
  </si>
  <si>
    <t>1230000097</t>
  </si>
  <si>
    <t>BG-110444</t>
  </si>
  <si>
    <t>M/S HIGHWAY ICE AND STORE</t>
  </si>
  <si>
    <t>6110000087</t>
  </si>
  <si>
    <t>L-4420</t>
  </si>
  <si>
    <t>1230000095</t>
  </si>
  <si>
    <t>BM-110326</t>
  </si>
  <si>
    <t>M/S POONAM INDUSTRIES.</t>
  </si>
  <si>
    <t>1260000034</t>
  </si>
  <si>
    <t>NBD-2141386</t>
  </si>
  <si>
    <t>M/S POBON DPC &amp; CABLES PVT LTD.</t>
  </si>
  <si>
    <t>6130000024</t>
  </si>
  <si>
    <t>L26GP</t>
  </si>
  <si>
    <t>M/S SAI MAA TARINI TOLLWAYS LTD.</t>
  </si>
  <si>
    <t>6210000021</t>
  </si>
  <si>
    <t>L-193</t>
  </si>
  <si>
    <t>M/S MONTECARLO LIMITED</t>
  </si>
  <si>
    <t>1230000098</t>
  </si>
  <si>
    <t>BM-110445</t>
  </si>
  <si>
    <t>M/S SIRIDI SAI STONE CRUSHER</t>
  </si>
  <si>
    <t>1210000060</t>
  </si>
  <si>
    <t>DBD-118060</t>
  </si>
  <si>
    <t>KRUSHNA CHANDRA GHADEI</t>
  </si>
  <si>
    <t>1220000066</t>
  </si>
  <si>
    <t>SUBHAM JYOTI AGRO P. LTD.</t>
  </si>
  <si>
    <t>1230000099</t>
  </si>
  <si>
    <t>BN-110446</t>
  </si>
  <si>
    <t>SRI SUDHANSHU SEKHAR PANDA</t>
  </si>
  <si>
    <t>1260000033</t>
  </si>
  <si>
    <t>SKD-3341376</t>
  </si>
  <si>
    <t>M/S SAKHI AGRO INDUSTRIES</t>
  </si>
  <si>
    <t>1210000061</t>
  </si>
  <si>
    <t>DBD-118061</t>
  </si>
  <si>
    <t>KRUSHNA CHANDRA JENA</t>
  </si>
  <si>
    <t>1250000033</t>
  </si>
  <si>
    <t>35687-L</t>
  </si>
  <si>
    <t>LAL TRADERS &amp; AGENCIES PVT. LTD</t>
  </si>
  <si>
    <t>1250000032</t>
  </si>
  <si>
    <t>L-38284</t>
  </si>
  <si>
    <t xml:space="preserve"> M C H  COMPLEX</t>
  </si>
  <si>
    <t>1260000035</t>
  </si>
  <si>
    <t>NBD-2341387</t>
  </si>
  <si>
    <t>M/S NITYANANDA FOOD PRODUCTS P. LTD</t>
  </si>
  <si>
    <t>6150000015</t>
  </si>
  <si>
    <t>2151M</t>
  </si>
  <si>
    <t>M/S M. S. INDUSTRIES</t>
  </si>
  <si>
    <t>1210000062</t>
  </si>
  <si>
    <t>DBD-118074</t>
  </si>
  <si>
    <t>M/S SHYAM SUNDAR COLD STORE</t>
  </si>
  <si>
    <t>B-43421</t>
  </si>
  <si>
    <t>1230000096</t>
  </si>
  <si>
    <t>BG-110377</t>
  </si>
  <si>
    <t>SOFTWARE TECHNOLOGY PARK OF INDIA</t>
  </si>
  <si>
    <t>CHANNDRIKA AGRO FOODS PVT.LTD.</t>
  </si>
  <si>
    <t>1250000031</t>
  </si>
  <si>
    <t>KU-35248L</t>
  </si>
  <si>
    <t>M/S SWAIN MINERALS</t>
  </si>
  <si>
    <t>6210000018</t>
  </si>
  <si>
    <t>L-188</t>
  </si>
  <si>
    <t>M/S BAITARANI RICE MILL</t>
  </si>
  <si>
    <t>1210000063</t>
  </si>
  <si>
    <t>DDD-118073</t>
  </si>
  <si>
    <t>M/S BHAGYALAXMI ICE PLANT &amp; COLD ST</t>
  </si>
  <si>
    <t>6130000025</t>
  </si>
  <si>
    <t>L27SPP</t>
  </si>
  <si>
    <t>THE ASST. EXECUTIVE ENG.</t>
  </si>
  <si>
    <t>6220000030</t>
  </si>
  <si>
    <t>L-186</t>
  </si>
  <si>
    <t>M/S LELE'S RICE MILL</t>
  </si>
  <si>
    <t>6220000031</t>
  </si>
  <si>
    <t>AALI-01</t>
  </si>
  <si>
    <t>M/S ODISHA MERCHANDISE PVT LTD.</t>
  </si>
  <si>
    <t>6220000033</t>
  </si>
  <si>
    <t>GP-184</t>
  </si>
  <si>
    <t>6140000004</t>
  </si>
  <si>
    <t>JTT01L</t>
  </si>
  <si>
    <t>MCH BUILDING</t>
  </si>
  <si>
    <t>6210000022</t>
  </si>
  <si>
    <t>L-192</t>
  </si>
  <si>
    <t>6210000023</t>
  </si>
  <si>
    <t>L-191</t>
  </si>
  <si>
    <t>6210000019</t>
  </si>
  <si>
    <t>GP189</t>
  </si>
  <si>
    <t>M/S TATA PROJECTS LTD.</t>
  </si>
  <si>
    <t>THE DEAN AND PRINCIPAL PRMMCH</t>
  </si>
  <si>
    <t>M/S ALASHORE MARINE EXPORTS P.LTD.</t>
  </si>
  <si>
    <t>6110000086</t>
  </si>
  <si>
    <t>L-4419</t>
  </si>
  <si>
    <t>M/S PRADEEP MINING &amp; CONSTRUCTION P</t>
  </si>
  <si>
    <t>6110000088</t>
  </si>
  <si>
    <t>L-4553</t>
  </si>
  <si>
    <t>M/S BABA CHANDRASEKHAR RICE MILL</t>
  </si>
  <si>
    <t>6150000016</t>
  </si>
  <si>
    <t>KD1136</t>
  </si>
  <si>
    <t>M/S S T MINERALS PVT. LTD.</t>
  </si>
  <si>
    <t>6150000017</t>
  </si>
  <si>
    <t>KD1262</t>
  </si>
  <si>
    <t>MANIBABA STONE CRUSHER</t>
  </si>
  <si>
    <t>6150000018</t>
  </si>
  <si>
    <t>KD-1291</t>
  </si>
  <si>
    <t>M/S THE RAMCO CEMENT LTD.</t>
  </si>
  <si>
    <t>1230000094</t>
  </si>
  <si>
    <t>BF-110325</t>
  </si>
  <si>
    <t>M/S RAJA AGRO COLD STORAGE</t>
  </si>
  <si>
    <t>A-43491</t>
  </si>
  <si>
    <t>6110000085</t>
  </si>
  <si>
    <t>L-4306</t>
  </si>
  <si>
    <t>M/S HAREKRISHNA RICE PROCESSING -</t>
  </si>
  <si>
    <t>1240000051</t>
  </si>
  <si>
    <t>L-20BG</t>
  </si>
  <si>
    <t>M/S LARSEN &amp; TOUBRO LIMITED</t>
  </si>
  <si>
    <t>M/S KASHVI INTERNATIONAL (PVT) LTD.</t>
  </si>
  <si>
    <t>6110000089</t>
  </si>
  <si>
    <t>L-4709</t>
  </si>
  <si>
    <t>M/S JSW CEMENT LTD.</t>
  </si>
  <si>
    <t>6210000020</t>
  </si>
  <si>
    <t>L-190</t>
  </si>
  <si>
    <t>6220000032</t>
  </si>
  <si>
    <t>L-187</t>
  </si>
  <si>
    <t>Separate Month wise submission for the previous year from April 17 to March 18</t>
  </si>
  <si>
    <t>CD MAR'18</t>
  </si>
  <si>
    <t>DETAILS OF CONSUMPTION AND LOAD FACTOR FROM APRIL 18 TO OCTOBER 18</t>
  </si>
  <si>
    <t>Separate Month wise submission for the current year  from April 18 to October 18</t>
  </si>
  <si>
    <t>CONS_STS_SEP</t>
  </si>
  <si>
    <t>CD_OCT'18</t>
  </si>
  <si>
    <t>MD RECORD</t>
  </si>
  <si>
    <t>MD BILLED</t>
  </si>
  <si>
    <t>LF</t>
  </si>
  <si>
    <t>DETAILS OF CONSUMPTION AND LOAD FACTOR FROM APRIL 17 TO MARCH 18</t>
  </si>
  <si>
    <t>Separate Month wise submission for the previous  year from April 17 to March 18</t>
  </si>
  <si>
    <t>CONS STS</t>
  </si>
  <si>
    <t>SUP VOLT</t>
  </si>
  <si>
    <t>From Apr'18 to Oct'18</t>
  </si>
  <si>
    <t>Consumption in Kwh from Apr'2017 to Mar'2018 during peak hours</t>
  </si>
  <si>
    <t>Consumption in Kwh from Apr'2017 to Mar'2018 during off peak hours</t>
  </si>
  <si>
    <t>Year: 2017-18</t>
  </si>
  <si>
    <t>STATUS OF METERING APRIL-18 to SEPT-18</t>
  </si>
  <si>
    <t>Media Campaigning</t>
  </si>
  <si>
    <t>Manpower Assessment</t>
  </si>
  <si>
    <t>CROSS SUBSIDY</t>
  </si>
  <si>
    <t>PROVISION FOR 2019-20</t>
  </si>
  <si>
    <t>10% added</t>
  </si>
  <si>
    <t>INT. ON F.D.-NET</t>
  </si>
  <si>
    <t>During Previous Year (FY 2017-18)</t>
  </si>
  <si>
    <t>During 1st 6 months of the current year 
(Apr-18 to Sep-18)</t>
  </si>
  <si>
    <t>Projected for the current year 
(Apr-18 to Mar-19)</t>
  </si>
  <si>
    <t>Projected for the subsequent year (FY 2019-20)</t>
  </si>
  <si>
    <t>First six months of the previous year 2017-18</t>
  </si>
  <si>
    <t>Last six months of the previous year 2017-18</t>
  </si>
  <si>
    <t>First six months of the current year 2018-19</t>
  </si>
  <si>
    <t>First six months of the previous FY 2017-18</t>
  </si>
  <si>
    <t>Last six months of the previous FY 2017-18</t>
  </si>
  <si>
    <t>First six months of the current  FY 2018-19</t>
  </si>
  <si>
    <t>First six months of the previous year                  FY 2017-18</t>
  </si>
  <si>
    <t>Last six months of the previous year                      FY 2017-18</t>
  </si>
  <si>
    <t>First six months of the current year                        FY 2018-19</t>
  </si>
  <si>
    <t>Railway</t>
  </si>
  <si>
    <t>BST</t>
  </si>
  <si>
    <t>Rev</t>
  </si>
  <si>
    <t>GAP</t>
  </si>
  <si>
    <t xml:space="preserve">28.10.2017         18.15 </t>
  </si>
  <si>
    <t xml:space="preserve">20.10.2017   06.00 </t>
  </si>
  <si>
    <t xml:space="preserve">12.11.2017        18.45 </t>
  </si>
  <si>
    <t xml:space="preserve">22.11.2017      14.00 </t>
  </si>
  <si>
    <t xml:space="preserve">01.12.2017        17.45 </t>
  </si>
  <si>
    <t xml:space="preserve">20.12.2017   14.00 </t>
  </si>
  <si>
    <t xml:space="preserve">27.01.2018         19.45 </t>
  </si>
  <si>
    <t xml:space="preserve">04.01.2018      13.45 </t>
  </si>
  <si>
    <t xml:space="preserve">23.02.2018        19.30 </t>
  </si>
  <si>
    <t>08.02.2018    10.30</t>
  </si>
  <si>
    <t xml:space="preserve">30.03.2018         19.45 </t>
  </si>
  <si>
    <t xml:space="preserve">01.03.2018       17.15 </t>
  </si>
  <si>
    <t xml:space="preserve">21.04.2018         22.30 </t>
  </si>
  <si>
    <t>01.04.2018       19.30</t>
  </si>
  <si>
    <t xml:space="preserve">29.5.2018            20.45 </t>
  </si>
  <si>
    <t xml:space="preserve">14.05.2018     04.30 </t>
  </si>
  <si>
    <t>19.06.2018        19.30</t>
  </si>
  <si>
    <t>26.06.2018    06.15</t>
  </si>
  <si>
    <t xml:space="preserve">24.07.2018        20.30    </t>
  </si>
  <si>
    <t xml:space="preserve">22.07.2018      09.45 </t>
  </si>
  <si>
    <t xml:space="preserve">23.08.2018          21.00 </t>
  </si>
  <si>
    <t xml:space="preserve">15.08.2018       13.15 </t>
  </si>
  <si>
    <t xml:space="preserve">19.09.2018        20.00 </t>
  </si>
  <si>
    <t xml:space="preserve">20.09.2018       13.45 </t>
  </si>
  <si>
    <t>Licensee - NESCO Utility</t>
  </si>
  <si>
    <t>First six months of the previous year 2017-2018</t>
  </si>
  <si>
    <t>Last six months of the previous year  2017-2018</t>
  </si>
  <si>
    <t>First six months of the current year 2018-2019</t>
  </si>
  <si>
    <t>Licencee -NESCO Utility</t>
  </si>
  <si>
    <t>First six months of the previous year  FY 2017-18</t>
  </si>
  <si>
    <t>Last six months of the previous year FY 2017-18</t>
  </si>
  <si>
    <t>First six months of the current year FY 2018-19</t>
  </si>
  <si>
    <t>RETAIL SUPPLY TARIFF EFFECTIVE FROM 1st APRIL, 2019</t>
  </si>
  <si>
    <t>Previous Yr. 2017-18</t>
  </si>
  <si>
    <t>Current Yr. 
2018-19</t>
  </si>
  <si>
    <t>Ensuing Yr.
 2019-20</t>
  </si>
  <si>
    <t>ARR</t>
  </si>
  <si>
    <t>MTHS_2</t>
  </si>
  <si>
    <t>MTHS_6</t>
  </si>
  <si>
    <t>MTHS_12</t>
  </si>
  <si>
    <t>MTHS_24</t>
  </si>
  <si>
    <t>MTHS_GT_24</t>
  </si>
  <si>
    <t xml:space="preserve">AGRO  </t>
  </si>
  <si>
    <t xml:space="preserve">DOM   </t>
  </si>
  <si>
    <t>DOM(B)</t>
  </si>
  <si>
    <t xml:space="preserve">GP&lt;10 </t>
  </si>
  <si>
    <t>GP&gt;=10</t>
  </si>
  <si>
    <t xml:space="preserve">KTJ   </t>
  </si>
  <si>
    <t xml:space="preserve">LT(M) </t>
  </si>
  <si>
    <t xml:space="preserve">LT(S) </t>
  </si>
  <si>
    <t xml:space="preserve">OLI   </t>
  </si>
  <si>
    <t xml:space="preserve">PBLTG </t>
  </si>
  <si>
    <t xml:space="preserve">PLI   </t>
  </si>
  <si>
    <t xml:space="preserve">PWW   </t>
  </si>
  <si>
    <t xml:space="preserve">SPP   </t>
  </si>
  <si>
    <t xml:space="preserve">AGROIND     </t>
  </si>
  <si>
    <t xml:space="preserve">ALLDAGRO    </t>
  </si>
  <si>
    <t xml:space="preserve">CPP         </t>
  </si>
  <si>
    <t xml:space="preserve">D B S       </t>
  </si>
  <si>
    <t xml:space="preserve">G P S       </t>
  </si>
  <si>
    <t xml:space="preserve">HEAVY IND   </t>
  </si>
  <si>
    <t xml:space="preserve">LARGE IND   </t>
  </si>
  <si>
    <t xml:space="preserve">MINI STEEL  </t>
  </si>
  <si>
    <t xml:space="preserve">POI         </t>
  </si>
  <si>
    <t xml:space="preserve">PWW         </t>
  </si>
  <si>
    <t xml:space="preserve">RAIL TRAC   </t>
  </si>
  <si>
    <t xml:space="preserve">SPP         </t>
  </si>
  <si>
    <t>Appropriation</t>
  </si>
  <si>
    <t xml:space="preserve">Expenditure on IT - Automation </t>
  </si>
  <si>
    <t>Wheeling cost for FY 19-20</t>
  </si>
  <si>
    <t>Retail supply Cost for FY 19-20</t>
  </si>
  <si>
    <t>ARR for FY 2019-20</t>
  </si>
  <si>
    <t>March'18</t>
  </si>
  <si>
    <t>8-52</t>
  </si>
  <si>
    <t>53-328</t>
  </si>
  <si>
    <t>330-364</t>
  </si>
  <si>
    <t>370-379</t>
  </si>
  <si>
    <t>380-415</t>
  </si>
  <si>
    <t>1 - 2</t>
  </si>
  <si>
    <t>3 - 4</t>
  </si>
  <si>
    <t>5 - 6</t>
  </si>
  <si>
    <t>7 - 8</t>
  </si>
  <si>
    <t>10 - 11</t>
  </si>
  <si>
    <t>12 - 15</t>
  </si>
  <si>
    <t>16 -19</t>
  </si>
  <si>
    <t>20 -28</t>
  </si>
  <si>
    <t>38 - 39</t>
  </si>
  <si>
    <t>40 - 41</t>
  </si>
  <si>
    <t>42 - 44</t>
  </si>
  <si>
    <t>46 - 47</t>
  </si>
  <si>
    <t>52 - 53</t>
  </si>
  <si>
    <t>62 - 63</t>
  </si>
  <si>
    <t>64 - 65</t>
  </si>
  <si>
    <t>No of cases filed (Up To Sep-2018  for FY 18-19)</t>
  </si>
  <si>
    <t>No of cases prosecuted (Up To Sept-18 for FY 18-19)</t>
  </si>
</sst>
</file>

<file path=xl/styles.xml><?xml version="1.0" encoding="utf-8"?>
<styleSheet xmlns="http://schemas.openxmlformats.org/spreadsheetml/2006/main">
  <numFmts count="33">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0.000"/>
    <numFmt numFmtId="169" formatCode="0.0"/>
    <numFmt numFmtId="170" formatCode="0.000%"/>
    <numFmt numFmtId="171" formatCode="0.0%"/>
    <numFmt numFmtId="172" formatCode="0.0000"/>
    <numFmt numFmtId="173" formatCode="0.00000"/>
    <numFmt numFmtId="174" formatCode="0.00_);\(0.00\)"/>
    <numFmt numFmtId="175" formatCode="mmm\-yyyy"/>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0.0_);[Red]\(#,##0.0\)"/>
    <numFmt numFmtId="184" formatCode="_-* #,##0.000_-;\-* #,##0.000_-;_-* &quot;-&quot;??_-;_-@_-"/>
    <numFmt numFmtId="185" formatCode="yyyymmdd"/>
    <numFmt numFmtId="186" formatCode="mmddyyyy"/>
    <numFmt numFmtId="187" formatCode="0.00000000000"/>
    <numFmt numFmtId="188" formatCode="[$-409]mmm\-yy;@"/>
    <numFmt numFmtId="189" formatCode="0.000_);\(0.000\)"/>
    <numFmt numFmtId="190" formatCode="_(* #,##0.000_);_(* \(#,##0.000\);_(* &quot;-&quot;??_);_(@_)"/>
    <numFmt numFmtId="191" formatCode="0_ ;[Red]\-0\ "/>
    <numFmt numFmtId="192" formatCode="0.00_ ;[Red]\-0.00\ "/>
    <numFmt numFmtId="193" formatCode="_(* #,##0_);_(* \(#,##0\);_(* &quot;-&quot;??_);_(@_)"/>
    <numFmt numFmtId="194" formatCode="0_);\(0\)"/>
    <numFmt numFmtId="195" formatCode="_-* #,##0_-;\-* #,##0_-;_-* &quot;-&quot;??_-;_-@_-"/>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b/>
      <sz val="10"/>
      <name val="Arial"/>
      <family val="2"/>
    </font>
    <font>
      <sz val="10"/>
      <name val="Arial"/>
      <family val="2"/>
    </font>
    <font>
      <b/>
      <sz val="10"/>
      <color indexed="10"/>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b/>
      <u/>
      <sz val="12"/>
      <color indexed="8"/>
      <name val="Arial MT"/>
    </font>
    <font>
      <sz val="12"/>
      <name val="Arial"/>
      <family val="2"/>
    </font>
    <font>
      <b/>
      <sz val="12"/>
      <color indexed="8"/>
      <name val="Arial"/>
      <family val="2"/>
    </font>
    <font>
      <sz val="10"/>
      <color indexed="8"/>
      <name val="Arial"/>
      <family val="2"/>
    </font>
    <font>
      <b/>
      <sz val="8"/>
      <name val="Arial"/>
      <family val="2"/>
    </font>
    <font>
      <sz val="11"/>
      <name val="Univers Condensed"/>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color indexed="8"/>
      <name val="Arial"/>
      <family val="2"/>
    </font>
    <font>
      <b/>
      <sz val="16"/>
      <name val="Arial"/>
      <family val="2"/>
    </font>
    <font>
      <b/>
      <u/>
      <sz val="16"/>
      <color indexed="8"/>
      <name val="Arial"/>
      <family val="2"/>
    </font>
    <font>
      <b/>
      <sz val="11"/>
      <name val="Arial"/>
      <family val="2"/>
    </font>
    <font>
      <sz val="16"/>
      <name val="Arial"/>
      <family val="2"/>
    </font>
    <font>
      <b/>
      <sz val="18"/>
      <name val="Arial"/>
      <family val="2"/>
    </font>
    <font>
      <b/>
      <sz val="11"/>
      <color indexed="8"/>
      <name val="Arial"/>
      <family val="2"/>
    </font>
    <font>
      <sz val="11"/>
      <name val="Arial"/>
      <family val="2"/>
    </font>
    <font>
      <b/>
      <u/>
      <sz val="12"/>
      <name val="Arial"/>
      <family val="2"/>
    </font>
    <font>
      <u/>
      <sz val="12"/>
      <color indexed="8"/>
      <name val="Arial"/>
      <family val="2"/>
    </font>
    <font>
      <u/>
      <sz val="12"/>
      <name val="Arial"/>
      <family val="2"/>
    </font>
    <font>
      <sz val="18"/>
      <name val="Arial"/>
      <family val="2"/>
    </font>
    <font>
      <sz val="11"/>
      <name val="Verdana"/>
      <family val="2"/>
    </font>
    <font>
      <sz val="12"/>
      <color indexed="8"/>
      <name val="Arial"/>
      <family val="2"/>
    </font>
    <font>
      <u/>
      <sz val="10"/>
      <name val="Arial"/>
      <family val="2"/>
    </font>
    <font>
      <b/>
      <u/>
      <sz val="14"/>
      <name val="Arial"/>
      <family val="2"/>
    </font>
    <font>
      <sz val="8"/>
      <color indexed="81"/>
      <name val="Tahoma"/>
      <family val="2"/>
    </font>
    <font>
      <b/>
      <sz val="8"/>
      <color indexed="81"/>
      <name val="Tahoma"/>
      <family val="2"/>
    </font>
    <font>
      <sz val="10"/>
      <color indexed="8"/>
      <name val="MS Sans Serif"/>
      <family val="2"/>
    </font>
    <font>
      <sz val="10"/>
      <name val="MS Sans Serif"/>
      <family val="2"/>
    </font>
    <font>
      <sz val="12"/>
      <name val="Tms Rmn"/>
    </font>
    <font>
      <sz val="9"/>
      <name val="Times New Roman"/>
      <family val="1"/>
    </font>
    <font>
      <sz val="10"/>
      <name val="Helv"/>
    </font>
    <font>
      <sz val="7"/>
      <name val="Small Fonts"/>
      <family val="2"/>
    </font>
    <font>
      <sz val="10"/>
      <color indexed="53"/>
      <name val="Arial"/>
      <family val="2"/>
    </font>
    <font>
      <b/>
      <sz val="10"/>
      <color indexed="57"/>
      <name val="Arial"/>
      <family val="2"/>
    </font>
    <font>
      <sz val="10"/>
      <color indexed="57"/>
      <name val="Arial"/>
      <family val="2"/>
    </font>
    <font>
      <b/>
      <sz val="10"/>
      <name val="Times New Roman"/>
      <family val="1"/>
    </font>
    <font>
      <sz val="12"/>
      <name val="Arial"/>
      <family val="2"/>
    </font>
    <font>
      <sz val="9"/>
      <name val="Arial"/>
      <family val="2"/>
    </font>
    <font>
      <b/>
      <sz val="11"/>
      <name val="Arial"/>
      <family val="2"/>
    </font>
    <font>
      <sz val="11"/>
      <name val="Book Antiqua"/>
      <family val="1"/>
    </font>
    <font>
      <sz val="10"/>
      <color indexed="9"/>
      <name val="Arial"/>
      <family val="2"/>
    </font>
    <font>
      <b/>
      <u/>
      <sz val="10"/>
      <color indexed="10"/>
      <name val="Arial"/>
      <family val="2"/>
    </font>
    <font>
      <sz val="10"/>
      <name val="Times New Roman"/>
      <family val="1"/>
    </font>
    <font>
      <b/>
      <sz val="12"/>
      <name val="Times New Roman"/>
      <family val="1"/>
    </font>
    <font>
      <sz val="11"/>
      <name val="Arial"/>
      <family val="2"/>
    </font>
    <font>
      <b/>
      <i/>
      <u/>
      <sz val="10"/>
      <name val="Arial"/>
      <family val="2"/>
    </font>
    <font>
      <sz val="11"/>
      <color indexed="8"/>
      <name val="Arial"/>
      <family val="2"/>
    </font>
    <font>
      <b/>
      <sz val="11"/>
      <color indexed="60"/>
      <name val="Arial"/>
      <family val="2"/>
    </font>
    <font>
      <b/>
      <sz val="11"/>
      <color indexed="60"/>
      <name val="Arial"/>
      <family val="2"/>
    </font>
    <font>
      <b/>
      <sz val="11"/>
      <color indexed="12"/>
      <name val="Arial"/>
      <family val="2"/>
    </font>
    <font>
      <sz val="11"/>
      <color indexed="60"/>
      <name val="Arial"/>
      <family val="2"/>
    </font>
    <font>
      <b/>
      <i/>
      <sz val="11"/>
      <name val="Arial"/>
      <family val="2"/>
    </font>
    <font>
      <b/>
      <i/>
      <sz val="11"/>
      <color indexed="60"/>
      <name val="Arial"/>
      <family val="2"/>
    </font>
    <font>
      <b/>
      <sz val="11"/>
      <color indexed="8"/>
      <name val="Arial"/>
      <family val="2"/>
    </font>
    <font>
      <sz val="10"/>
      <color indexed="10"/>
      <name val="Arial"/>
      <family val="2"/>
    </font>
    <font>
      <b/>
      <sz val="10"/>
      <color indexed="10"/>
      <name val="Arial"/>
      <family val="2"/>
    </font>
    <font>
      <sz val="10"/>
      <color indexed="58"/>
      <name val="Arial"/>
      <family val="2"/>
    </font>
    <font>
      <b/>
      <sz val="14"/>
      <name val="Times New Roman"/>
      <family val="1"/>
    </font>
    <font>
      <sz val="10"/>
      <color indexed="8"/>
      <name val="Times New Roman"/>
      <family val="1"/>
    </font>
    <font>
      <b/>
      <sz val="10"/>
      <color indexed="8"/>
      <name val="Times New Roman"/>
      <family val="1"/>
    </font>
    <font>
      <sz val="13"/>
      <color indexed="8"/>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Verdana"/>
      <family val="2"/>
    </font>
    <font>
      <b/>
      <sz val="11"/>
      <name val="Verdana"/>
      <family val="2"/>
    </font>
    <font>
      <b/>
      <u/>
      <sz val="11"/>
      <name val="Verdana"/>
      <family val="2"/>
    </font>
    <font>
      <sz val="10"/>
      <name val="Verdana"/>
      <family val="2"/>
    </font>
    <font>
      <sz val="12"/>
      <name val="Verdana"/>
      <family val="2"/>
    </font>
    <font>
      <u/>
      <sz val="11"/>
      <name val="Verdana"/>
      <family val="2"/>
    </font>
    <font>
      <b/>
      <u/>
      <sz val="11"/>
      <name val="Arial"/>
      <family val="2"/>
    </font>
    <font>
      <sz val="10"/>
      <color indexed="8"/>
      <name val="Tahoma"/>
      <family val="2"/>
    </font>
    <font>
      <b/>
      <sz val="12"/>
      <name val="Verdana"/>
      <family val="2"/>
    </font>
    <font>
      <sz val="10"/>
      <name val="Arial"/>
      <family val="2"/>
    </font>
    <font>
      <sz val="8"/>
      <name val="Arial"/>
      <family val="2"/>
    </font>
    <font>
      <sz val="10"/>
      <name val="Arial"/>
      <family val="2"/>
    </font>
    <font>
      <b/>
      <u/>
      <sz val="11"/>
      <color indexed="8"/>
      <name val="Arial"/>
      <family val="2"/>
    </font>
    <font>
      <sz val="9"/>
      <color indexed="81"/>
      <name val="Tahoma"/>
      <family val="2"/>
    </font>
    <font>
      <b/>
      <sz val="9"/>
      <color indexed="81"/>
      <name val="Tahoma"/>
      <family val="2"/>
    </font>
    <font>
      <b/>
      <sz val="11"/>
      <name val="Times New Roman"/>
      <family val="1"/>
    </font>
    <font>
      <sz val="12"/>
      <name val="Times New Roman"/>
      <family val="1"/>
    </font>
    <font>
      <sz val="12"/>
      <name val="Arial"/>
      <family val="2"/>
    </font>
    <font>
      <b/>
      <sz val="9"/>
      <color indexed="8"/>
      <name val="Arial"/>
      <family val="2"/>
    </font>
    <font>
      <sz val="12"/>
      <color indexed="12"/>
      <name val="Arial"/>
      <family val="2"/>
    </font>
    <font>
      <u/>
      <sz val="14"/>
      <color indexed="8"/>
      <name val="Arial"/>
      <family val="2"/>
    </font>
    <font>
      <sz val="9"/>
      <color indexed="8"/>
      <name val="Arial"/>
      <family val="2"/>
    </font>
    <font>
      <b/>
      <sz val="20"/>
      <color indexed="8"/>
      <name val="Arial"/>
      <family val="2"/>
    </font>
    <font>
      <b/>
      <u/>
      <sz val="18"/>
      <color indexed="8"/>
      <name val="Arial"/>
      <family val="2"/>
    </font>
    <font>
      <b/>
      <sz val="8"/>
      <color indexed="8"/>
      <name val="Arial"/>
      <family val="2"/>
    </font>
    <font>
      <b/>
      <u/>
      <sz val="24"/>
      <color indexed="8"/>
      <name val="Arial"/>
      <family val="2"/>
    </font>
    <font>
      <u/>
      <sz val="14"/>
      <name val="Arial"/>
      <family val="2"/>
    </font>
    <font>
      <b/>
      <u/>
      <sz val="16"/>
      <name val="Arial"/>
      <family val="2"/>
    </font>
    <font>
      <sz val="11"/>
      <name val="Calibri"/>
      <family val="2"/>
    </font>
    <font>
      <b/>
      <sz val="12"/>
      <name val="Cambria"/>
      <family val="1"/>
    </font>
    <font>
      <sz val="12"/>
      <name val="Cambria"/>
      <family val="1"/>
    </font>
    <font>
      <i/>
      <sz val="12"/>
      <name val="Cambria"/>
      <family val="1"/>
    </font>
    <font>
      <i/>
      <sz val="11"/>
      <name val="Cambria"/>
      <family val="1"/>
    </font>
    <font>
      <sz val="11"/>
      <name val="Cambria"/>
      <family val="1"/>
    </font>
    <font>
      <b/>
      <sz val="11"/>
      <name val="Cambria"/>
      <family val="1"/>
    </font>
    <font>
      <sz val="10"/>
      <name val="Arial"/>
      <family val="2"/>
    </font>
    <font>
      <sz val="11"/>
      <color indexed="8"/>
      <name val="Cambria"/>
      <family val="1"/>
    </font>
    <font>
      <vertAlign val="superscript"/>
      <sz val="11"/>
      <color indexed="8"/>
      <name val="Cambria"/>
      <family val="1"/>
    </font>
    <font>
      <sz val="11"/>
      <color theme="1"/>
      <name val="Calibri"/>
      <family val="2"/>
      <scheme val="minor"/>
    </font>
    <font>
      <sz val="10"/>
      <color rgb="FFFF0000"/>
      <name val="Arial"/>
      <family val="2"/>
    </font>
    <font>
      <b/>
      <sz val="10"/>
      <color rgb="FFFF0000"/>
      <name val="Arial"/>
      <family val="2"/>
    </font>
    <font>
      <sz val="10"/>
      <color theme="1"/>
      <name val="Arial"/>
      <family val="2"/>
    </font>
    <font>
      <b/>
      <sz val="10"/>
      <color theme="1"/>
      <name val="Arial"/>
      <family val="2"/>
    </font>
    <font>
      <b/>
      <sz val="11"/>
      <color theme="1"/>
      <name val="Calibri"/>
      <family val="2"/>
      <scheme val="minor"/>
    </font>
    <font>
      <sz val="11"/>
      <name val="Calibri"/>
      <family val="2"/>
      <scheme val="minor"/>
    </font>
    <font>
      <b/>
      <sz val="14"/>
      <color theme="1"/>
      <name val="Calibri"/>
      <family val="2"/>
      <scheme val="minor"/>
    </font>
    <font>
      <sz val="11"/>
      <color theme="1"/>
      <name val="Arial"/>
      <family val="2"/>
    </font>
    <font>
      <b/>
      <sz val="12"/>
      <color theme="1"/>
      <name val="Calibri"/>
      <family val="2"/>
      <scheme val="minor"/>
    </font>
    <font>
      <b/>
      <sz val="11"/>
      <name val="Calibri"/>
      <family val="2"/>
      <scheme val="minor"/>
    </font>
    <font>
      <sz val="11"/>
      <color rgb="FFFF0000"/>
      <name val="Arial"/>
      <family val="2"/>
    </font>
    <font>
      <b/>
      <sz val="11"/>
      <color rgb="FFFFFFFF"/>
      <name val="Cambria"/>
      <family val="1"/>
    </font>
    <font>
      <sz val="11"/>
      <color rgb="FF000000"/>
      <name val="Cambria"/>
      <family val="1"/>
    </font>
    <font>
      <b/>
      <sz val="11"/>
      <color rgb="FF000000"/>
      <name val="Cambria"/>
      <family val="1"/>
    </font>
    <font>
      <sz val="12"/>
      <name val="Arial"/>
      <family val="2"/>
    </font>
    <font>
      <b/>
      <sz val="9"/>
      <name val="Arial"/>
      <family val="2"/>
    </font>
    <font>
      <b/>
      <sz val="15"/>
      <color indexed="8"/>
      <name val="Arial"/>
      <family val="2"/>
    </font>
    <font>
      <b/>
      <sz val="10"/>
      <color indexed="8"/>
      <name val="Verdana"/>
      <family val="2"/>
    </font>
    <font>
      <b/>
      <sz val="10"/>
      <name val="Verdana"/>
      <family val="2"/>
    </font>
    <font>
      <b/>
      <u/>
      <sz val="10"/>
      <color indexed="8"/>
      <name val="Verdana"/>
      <family val="2"/>
    </font>
    <font>
      <b/>
      <u/>
      <sz val="14"/>
      <color indexed="8"/>
      <name val="Verdana"/>
      <family val="2"/>
    </font>
    <font>
      <b/>
      <sz val="12"/>
      <color indexed="8"/>
      <name val="Verdana"/>
      <family val="2"/>
    </font>
    <font>
      <sz val="11"/>
      <color theme="1"/>
      <name val="Verdana"/>
      <family val="2"/>
    </font>
    <font>
      <b/>
      <u/>
      <sz val="11"/>
      <color indexed="17"/>
      <name val="Calibri"/>
      <family val="2"/>
      <scheme val="minor"/>
    </font>
    <font>
      <b/>
      <sz val="11"/>
      <color indexed="12"/>
      <name val="Calibri"/>
      <family val="2"/>
      <scheme val="minor"/>
    </font>
    <font>
      <b/>
      <u/>
      <sz val="12"/>
      <name val="Arial Narrow"/>
      <family val="2"/>
    </font>
    <font>
      <b/>
      <u/>
      <sz val="12"/>
      <color indexed="17"/>
      <name val="Arial Narrow"/>
      <family val="2"/>
    </font>
    <font>
      <b/>
      <sz val="12"/>
      <name val="Arial Narrow"/>
      <family val="2"/>
    </font>
    <font>
      <sz val="12"/>
      <name val="Arial Narrow"/>
      <family val="2"/>
    </font>
    <font>
      <b/>
      <sz val="12"/>
      <color rgb="FFFF0000"/>
      <name val="Arial"/>
      <family val="2"/>
    </font>
    <font>
      <b/>
      <sz val="9"/>
      <name val="Times New Roman"/>
      <family val="1"/>
    </font>
    <font>
      <b/>
      <sz val="11"/>
      <color rgb="FFFFFFFF"/>
      <name val="Calibri"/>
      <family val="2"/>
    </font>
    <font>
      <b/>
      <sz val="11"/>
      <name val="Calibri"/>
      <family val="2"/>
    </font>
    <font>
      <b/>
      <u/>
      <sz val="9"/>
      <color indexed="8"/>
      <name val="Arial"/>
      <family val="2"/>
    </font>
    <font>
      <sz val="11"/>
      <color indexed="18"/>
      <name val="Arial"/>
      <family val="2"/>
    </font>
    <font>
      <b/>
      <sz val="11"/>
      <color indexed="18"/>
      <name val="Arial"/>
      <family val="2"/>
    </font>
    <font>
      <sz val="11"/>
      <color indexed="10"/>
      <name val="Arial"/>
      <family val="2"/>
    </font>
    <font>
      <sz val="11"/>
      <color indexed="58"/>
      <name val="Arial"/>
      <family val="2"/>
    </font>
    <font>
      <b/>
      <sz val="11"/>
      <color indexed="10"/>
      <name val="Arial"/>
      <family val="2"/>
    </font>
    <font>
      <b/>
      <sz val="14"/>
      <color indexed="8"/>
      <name val="Arial Narrow"/>
      <family val="2"/>
    </font>
    <font>
      <sz val="14"/>
      <color indexed="8"/>
      <name val="Arial Narrow"/>
      <family val="2"/>
    </font>
    <font>
      <b/>
      <sz val="11"/>
      <color rgb="FF000000"/>
      <name val="Calibri"/>
      <family val="2"/>
    </font>
    <font>
      <sz val="11"/>
      <color rgb="FF000000"/>
      <name val="Calibri"/>
      <family val="2"/>
    </font>
    <font>
      <sz val="10"/>
      <color theme="0"/>
      <name val="Arial"/>
      <family val="2"/>
    </font>
    <font>
      <b/>
      <sz val="12"/>
      <color indexed="12"/>
      <name val="Calibri"/>
      <family val="2"/>
      <scheme val="minor"/>
    </font>
    <font>
      <i/>
      <sz val="8"/>
      <name val="Arial"/>
      <family val="2"/>
    </font>
    <font>
      <sz val="11"/>
      <color rgb="FFFF0000"/>
      <name val="Calibri"/>
      <family val="2"/>
      <scheme val="minor"/>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41"/>
        <bgColor indexed="64"/>
      </patternFill>
    </fill>
    <fill>
      <patternFill patternType="solid">
        <fgColor indexed="51"/>
        <bgColor indexed="64"/>
      </patternFill>
    </fill>
    <fill>
      <patternFill patternType="solid">
        <fgColor indexed="15"/>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FF"/>
        <bgColor indexed="64"/>
      </patternFill>
    </fill>
    <fill>
      <patternFill patternType="solid">
        <fgColor rgb="FF000080"/>
        <bgColor indexed="64"/>
      </patternFill>
    </fill>
    <fill>
      <patternFill patternType="solid">
        <fgColor theme="4" tint="0.79998168889431442"/>
        <bgColor theme="4" tint="0.79998168889431442"/>
      </patternFill>
    </fill>
  </fills>
  <borders count="1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style="thin">
        <color indexed="64"/>
      </top>
      <bottom/>
      <diagonal/>
    </border>
    <border>
      <left style="thick">
        <color indexed="8"/>
      </left>
      <right/>
      <top style="thin">
        <color indexed="8"/>
      </top>
      <bottom/>
      <diagonal/>
    </border>
    <border>
      <left style="thick">
        <color indexed="8"/>
      </left>
      <right/>
      <top style="thin">
        <color indexed="8"/>
      </top>
      <bottom style="thin">
        <color indexed="8"/>
      </bottom>
      <diagonal/>
    </border>
    <border>
      <left style="thick">
        <color indexed="8"/>
      </left>
      <right/>
      <top/>
      <bottom style="thin">
        <color indexed="8"/>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bottom/>
      <diagonal/>
    </border>
    <border>
      <left style="thin">
        <color indexed="64"/>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medium">
        <color indexed="18"/>
      </left>
      <right style="medium">
        <color indexed="18"/>
      </right>
      <top/>
      <bottom style="medium">
        <color indexed="18"/>
      </bottom>
      <diagonal/>
    </border>
    <border>
      <left/>
      <right style="medium">
        <color indexed="18"/>
      </right>
      <top/>
      <bottom style="medium">
        <color indexed="18"/>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18"/>
      </left>
      <right style="medium">
        <color indexed="18"/>
      </right>
      <top style="medium">
        <color indexed="18"/>
      </top>
      <bottom style="medium">
        <color indexed="18"/>
      </bottom>
      <diagonal/>
    </border>
    <border>
      <left/>
      <right style="medium">
        <color indexed="18"/>
      </right>
      <top style="medium">
        <color indexed="18"/>
      </top>
      <bottom style="medium">
        <color indexed="18"/>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ck">
        <color indexed="8"/>
      </left>
      <right/>
      <top/>
      <bottom/>
      <diagonal/>
    </border>
    <border>
      <left style="thin">
        <color indexed="8"/>
      </left>
      <right/>
      <top style="thin">
        <color indexed="8"/>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64"/>
      </top>
      <bottom/>
      <diagonal/>
    </border>
    <border>
      <left style="thin">
        <color indexed="8"/>
      </left>
      <right style="thin">
        <color indexed="8"/>
      </right>
      <top/>
      <bottom style="double">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rgb="FF000080"/>
      </left>
      <right style="medium">
        <color rgb="FF000080"/>
      </right>
      <top style="medium">
        <color rgb="FF000080"/>
      </top>
      <bottom style="medium">
        <color rgb="FF000080"/>
      </bottom>
      <diagonal/>
    </border>
    <border>
      <left/>
      <right style="medium">
        <color rgb="FF000080"/>
      </right>
      <top style="medium">
        <color rgb="FF000080"/>
      </top>
      <bottom style="medium">
        <color rgb="FF000080"/>
      </bottom>
      <diagonal/>
    </border>
    <border>
      <left style="medium">
        <color rgb="FF000080"/>
      </left>
      <right style="medium">
        <color rgb="FF000080"/>
      </right>
      <top/>
      <bottom/>
      <diagonal/>
    </border>
    <border>
      <left style="medium">
        <color rgb="FF000080"/>
      </left>
      <right style="medium">
        <color rgb="FF000080"/>
      </right>
      <top/>
      <bottom style="medium">
        <color rgb="FF000080"/>
      </bottom>
      <diagonal/>
    </border>
    <border>
      <left style="medium">
        <color rgb="FF000080"/>
      </left>
      <right style="medium">
        <color rgb="FF000080"/>
      </right>
      <top style="medium">
        <color rgb="FF000080"/>
      </top>
      <bottom/>
      <diagonal/>
    </border>
    <border>
      <left/>
      <right style="medium">
        <color rgb="FF000080"/>
      </right>
      <top/>
      <bottom style="medium">
        <color rgb="FF000080"/>
      </bottom>
      <diagonal/>
    </border>
    <border>
      <left style="thin">
        <color indexed="64"/>
      </left>
      <right style="thin">
        <color indexed="64"/>
      </right>
      <top style="hair">
        <color indexed="8"/>
      </top>
      <bottom style="thin">
        <color indexed="64"/>
      </bottom>
      <diagonal/>
    </border>
    <border>
      <left style="thin">
        <color indexed="64"/>
      </left>
      <right style="thin">
        <color indexed="64"/>
      </right>
      <top style="hair">
        <color indexed="8"/>
      </top>
      <bottom style="hair">
        <color indexed="8"/>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8"/>
      </right>
      <top style="thin">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8"/>
      </right>
      <top/>
      <bottom/>
      <diagonal/>
    </border>
    <border>
      <left style="thin">
        <color indexed="64"/>
      </left>
      <right style="thin">
        <color indexed="64"/>
      </right>
      <top style="thin">
        <color indexed="64"/>
      </top>
      <bottom style="hair">
        <color indexed="8"/>
      </bottom>
      <diagonal/>
    </border>
    <border>
      <left/>
      <right/>
      <top/>
      <bottom style="thin">
        <color theme="4" tint="0.39997558519241921"/>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hair">
        <color indexed="8"/>
      </right>
      <top style="thin">
        <color indexed="64"/>
      </top>
      <bottom/>
      <diagonal/>
    </border>
    <border>
      <left style="hair">
        <color indexed="8"/>
      </left>
      <right style="thin">
        <color indexed="64"/>
      </right>
      <top style="thin">
        <color indexed="64"/>
      </top>
      <bottom/>
      <diagonal/>
    </border>
    <border>
      <left style="hair">
        <color indexed="64"/>
      </left>
      <right style="thin">
        <color indexed="64"/>
      </right>
      <top/>
      <bottom/>
      <diagonal/>
    </border>
  </borders>
  <cellStyleXfs count="137">
    <xf numFmtId="0" fontId="0" fillId="0" borderId="0"/>
    <xf numFmtId="0" fontId="86" fillId="2" borderId="0" applyNumberFormat="0" applyBorder="0" applyAlignment="0" applyProtection="0"/>
    <xf numFmtId="0" fontId="86" fillId="3" borderId="0" applyNumberFormat="0" applyBorder="0" applyAlignment="0" applyProtection="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86" fillId="9" borderId="0" applyNumberFormat="0" applyBorder="0" applyAlignment="0" applyProtection="0"/>
    <xf numFmtId="0" fontId="86" fillId="10" borderId="0" applyNumberFormat="0" applyBorder="0" applyAlignment="0" applyProtection="0"/>
    <xf numFmtId="0" fontId="86" fillId="5" borderId="0" applyNumberFormat="0" applyBorder="0" applyAlignment="0" applyProtection="0"/>
    <xf numFmtId="0" fontId="86" fillId="8" borderId="0" applyNumberFormat="0" applyBorder="0" applyAlignment="0" applyProtection="0"/>
    <xf numFmtId="0" fontId="86" fillId="11" borderId="0" applyNumberFormat="0" applyBorder="0" applyAlignment="0" applyProtection="0"/>
    <xf numFmtId="0" fontId="87" fillId="12" borderId="0" applyNumberFormat="0" applyBorder="0" applyAlignment="0" applyProtection="0"/>
    <xf numFmtId="0" fontId="87" fillId="9" borderId="0" applyNumberFormat="0" applyBorder="0" applyAlignment="0" applyProtection="0"/>
    <xf numFmtId="0" fontId="87" fillId="10"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9" borderId="0" applyNumberFormat="0" applyBorder="0" applyAlignment="0" applyProtection="0"/>
    <xf numFmtId="0" fontId="88" fillId="3" borderId="0" applyNumberFormat="0" applyBorder="0" applyAlignment="0" applyProtection="0"/>
    <xf numFmtId="0" fontId="52" fillId="0" borderId="0" applyNumberFormat="0" applyFill="0" applyBorder="0" applyAlignment="0" applyProtection="0"/>
    <xf numFmtId="179" fontId="26" fillId="0" borderId="0" applyFill="0" applyBorder="0" applyAlignment="0"/>
    <xf numFmtId="177" fontId="53" fillId="0" borderId="0" applyFill="0" applyBorder="0" applyAlignment="0"/>
    <xf numFmtId="168" fontId="53" fillId="0" borderId="0" applyFill="0" applyBorder="0" applyAlignment="0"/>
    <xf numFmtId="180" fontId="26" fillId="0" borderId="0" applyFill="0" applyBorder="0" applyAlignment="0"/>
    <xf numFmtId="176" fontId="26"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89" fillId="20" borderId="1" applyNumberFormat="0" applyAlignment="0" applyProtection="0"/>
    <xf numFmtId="0" fontId="90" fillId="21" borderId="2" applyNumberFormat="0" applyAlignment="0" applyProtection="0"/>
    <xf numFmtId="165" fontId="6" fillId="0" borderId="0" applyFont="0" applyFill="0" applyBorder="0" applyAlignment="0" applyProtection="0"/>
    <xf numFmtId="0" fontId="54" fillId="0" borderId="3"/>
    <xf numFmtId="179" fontId="26" fillId="0" borderId="0" applyFont="0" applyFill="0" applyBorder="0" applyAlignment="0" applyProtection="0"/>
    <xf numFmtId="165" fontId="11" fillId="0" borderId="0" applyFont="0" applyFill="0" applyBorder="0" applyAlignment="0" applyProtection="0"/>
    <xf numFmtId="164" fontId="6" fillId="0" borderId="0" applyFont="0" applyFill="0" applyBorder="0" applyAlignment="0" applyProtection="0"/>
    <xf numFmtId="165" fontId="11" fillId="0" borderId="0" applyFont="0" applyFill="0" applyBorder="0" applyAlignment="0" applyProtection="0"/>
    <xf numFmtId="165" fontId="112" fillId="0" borderId="0" applyFont="0" applyFill="0" applyBorder="0" applyAlignment="0" applyProtection="0"/>
    <xf numFmtId="166" fontId="11" fillId="0" borderId="0" applyFont="0" applyFill="0" applyBorder="0" applyAlignment="0" applyProtection="0"/>
    <xf numFmtId="165" fontId="6" fillId="0" borderId="0" applyFont="0" applyFill="0" applyBorder="0" applyAlignment="0" applyProtection="0"/>
    <xf numFmtId="0" fontId="54" fillId="0" borderId="3"/>
    <xf numFmtId="177" fontId="53" fillId="0" borderId="0" applyFont="0" applyFill="0" applyBorder="0" applyAlignment="0" applyProtection="0"/>
    <xf numFmtId="15" fontId="63" fillId="0" borderId="0" applyFont="0" applyFill="0" applyBorder="0" applyAlignment="0"/>
    <xf numFmtId="14" fontId="24" fillId="0" borderId="0" applyFill="0" applyBorder="0" applyAlignment="0"/>
    <xf numFmtId="38" fontId="51" fillId="0" borderId="4">
      <alignment vertical="center"/>
    </xf>
    <xf numFmtId="179" fontId="26" fillId="0" borderId="0" applyFill="0" applyBorder="0" applyAlignment="0"/>
    <xf numFmtId="177" fontId="53"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91" fillId="0" borderId="0" applyNumberFormat="0" applyFill="0" applyBorder="0" applyAlignment="0" applyProtection="0"/>
    <xf numFmtId="0" fontId="92" fillId="4" borderId="0" applyNumberFormat="0" applyBorder="0" applyAlignment="0" applyProtection="0"/>
    <xf numFmtId="38" fontId="27" fillId="22" borderId="0" applyNumberFormat="0" applyBorder="0" applyAlignment="0" applyProtection="0"/>
    <xf numFmtId="0" fontId="8" fillId="0" borderId="5" applyNumberFormat="0" applyAlignment="0" applyProtection="0">
      <alignment horizontal="left" vertical="center"/>
    </xf>
    <xf numFmtId="0" fontId="8" fillId="0" borderId="6">
      <alignment horizontal="left" vertical="center"/>
    </xf>
    <xf numFmtId="0" fontId="93" fillId="0" borderId="7" applyNumberFormat="0" applyFill="0" applyAlignment="0" applyProtection="0"/>
    <xf numFmtId="0" fontId="94" fillId="0" borderId="8" applyNumberFormat="0" applyFill="0" applyAlignment="0" applyProtection="0"/>
    <xf numFmtId="0" fontId="95" fillId="0" borderId="9" applyNumberFormat="0" applyFill="0" applyAlignment="0" applyProtection="0"/>
    <xf numFmtId="0" fontId="95" fillId="0" borderId="0" applyNumberFormat="0" applyFill="0" applyBorder="0" applyAlignment="0" applyProtection="0"/>
    <xf numFmtId="0" fontId="96" fillId="7" borderId="1" applyNumberFormat="0" applyAlignment="0" applyProtection="0"/>
    <xf numFmtId="10" fontId="27" fillId="23" borderId="10" applyNumberFormat="0" applyBorder="0" applyAlignment="0" applyProtection="0"/>
    <xf numFmtId="179" fontId="26" fillId="0" borderId="0" applyFill="0" applyBorder="0" applyAlignment="0"/>
    <xf numFmtId="177" fontId="53"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97" fillId="0" borderId="11" applyNumberFormat="0" applyFill="0" applyAlignment="0" applyProtection="0"/>
    <xf numFmtId="0" fontId="98" fillId="24" borderId="0" applyNumberFormat="0" applyBorder="0" applyAlignment="0" applyProtection="0"/>
    <xf numFmtId="37" fontId="55" fillId="0" borderId="0"/>
    <xf numFmtId="178" fontId="6" fillId="0" borderId="0"/>
    <xf numFmtId="0" fontId="110" fillId="0" borderId="0"/>
    <xf numFmtId="0" fontId="11" fillId="0" borderId="0"/>
    <xf numFmtId="0" fontId="6" fillId="0" borderId="0"/>
    <xf numFmtId="0" fontId="11" fillId="0" borderId="0"/>
    <xf numFmtId="0" fontId="6" fillId="0" borderId="0"/>
    <xf numFmtId="0" fontId="141" fillId="0" borderId="0"/>
    <xf numFmtId="0" fontId="141" fillId="0" borderId="0"/>
    <xf numFmtId="0" fontId="6" fillId="0" borderId="0"/>
    <xf numFmtId="0" fontId="141" fillId="0" borderId="0"/>
    <xf numFmtId="0" fontId="120" fillId="25" borderId="0"/>
    <xf numFmtId="0" fontId="22" fillId="25" borderId="0"/>
    <xf numFmtId="0" fontId="60" fillId="25" borderId="0"/>
    <xf numFmtId="0" fontId="60" fillId="25" borderId="0"/>
    <xf numFmtId="0" fontId="6" fillId="0" borderId="0"/>
    <xf numFmtId="0" fontId="112" fillId="0" borderId="0"/>
    <xf numFmtId="0" fontId="11" fillId="26" borderId="12" applyNumberFormat="0" applyFont="0" applyAlignment="0" applyProtection="0"/>
    <xf numFmtId="0" fontId="99" fillId="20" borderId="13" applyNumberFormat="0" applyAlignment="0" applyProtection="0"/>
    <xf numFmtId="9" fontId="6" fillId="0" borderId="0" applyFont="0" applyFill="0" applyBorder="0" applyAlignment="0" applyProtection="0"/>
    <xf numFmtId="176" fontId="26" fillId="0" borderId="0" applyFont="0" applyFill="0" applyBorder="0" applyAlignment="0" applyProtection="0"/>
    <xf numFmtId="182" fontId="26" fillId="0" borderId="0" applyFont="0" applyFill="0" applyBorder="0" applyAlignment="0" applyProtection="0"/>
    <xf numFmtId="10" fontId="6" fillId="0" borderId="0" applyFont="0" applyFill="0" applyBorder="0" applyAlignment="0" applyProtection="0"/>
    <xf numFmtId="9" fontId="11" fillId="0" borderId="0" applyFont="0" applyFill="0" applyBorder="0" applyAlignment="0" applyProtection="0"/>
    <xf numFmtId="9" fontId="112" fillId="0" borderId="0" applyFont="0" applyFill="0" applyBorder="0" applyAlignment="0" applyProtection="0"/>
    <xf numFmtId="9" fontId="14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2"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9" fontId="50" fillId="0" borderId="0" applyFont="0" applyFill="0" applyProtection="0"/>
    <xf numFmtId="183" fontId="6" fillId="0" borderId="0" applyFill="0" applyBorder="0" applyAlignment="0"/>
    <xf numFmtId="177" fontId="53" fillId="0" borderId="0" applyFill="0" applyBorder="0" applyAlignment="0"/>
    <xf numFmtId="183" fontId="6" fillId="0" borderId="0" applyFill="0" applyBorder="0" applyAlignment="0"/>
    <xf numFmtId="184" fontId="6" fillId="0" borderId="0" applyFill="0" applyBorder="0" applyAlignment="0"/>
    <xf numFmtId="177" fontId="53" fillId="0" borderId="0" applyFill="0" applyBorder="0" applyAlignment="0"/>
    <xf numFmtId="49" fontId="24" fillId="0" borderId="0" applyFill="0" applyBorder="0" applyAlignment="0"/>
    <xf numFmtId="185" fontId="6" fillId="0" borderId="0" applyFill="0" applyBorder="0" applyAlignment="0"/>
    <xf numFmtId="186" fontId="6" fillId="0" borderId="0" applyFill="0" applyBorder="0" applyAlignment="0"/>
    <xf numFmtId="0" fontId="100" fillId="0" borderId="0" applyNumberFormat="0" applyFill="0" applyBorder="0" applyAlignment="0" applyProtection="0"/>
    <xf numFmtId="0" fontId="101" fillId="0" borderId="14" applyNumberFormat="0" applyFill="0" applyAlignment="0" applyProtection="0"/>
    <xf numFmtId="0" fontId="102" fillId="0" borderId="0" applyNumberFormat="0" applyFill="0" applyBorder="0" applyAlignment="0" applyProtection="0"/>
    <xf numFmtId="0" fontId="156" fillId="25" borderId="0"/>
    <xf numFmtId="9" fontId="6" fillId="0" borderId="0" applyFont="0" applyFill="0" applyBorder="0" applyAlignment="0" applyProtection="0"/>
    <xf numFmtId="164" fontId="138" fillId="0" borderId="0" applyFont="0" applyFill="0" applyBorder="0" applyAlignment="0" applyProtection="0"/>
    <xf numFmtId="0" fontId="22" fillId="25" borderId="0"/>
    <xf numFmtId="0" fontId="22" fillId="25" borderId="0"/>
    <xf numFmtId="165" fontId="6" fillId="0" borderId="0" applyFont="0" applyFill="0" applyBorder="0" applyAlignment="0" applyProtection="0"/>
    <xf numFmtId="0" fontId="5" fillId="0" borderId="0"/>
    <xf numFmtId="0" fontId="86" fillId="0" borderId="0"/>
    <xf numFmtId="0" fontId="5" fillId="0" borderId="0"/>
    <xf numFmtId="9" fontId="5" fillId="0" borderId="0" applyFont="0" applyFill="0" applyBorder="0" applyAlignment="0" applyProtection="0"/>
    <xf numFmtId="0" fontId="4" fillId="0" borderId="0"/>
    <xf numFmtId="0" fontId="4" fillId="0" borderId="0"/>
    <xf numFmtId="0" fontId="6" fillId="0" borderId="0"/>
    <xf numFmtId="164" fontId="6" fillId="0" borderId="0" applyFont="0" applyFill="0" applyBorder="0" applyAlignment="0" applyProtection="0"/>
    <xf numFmtId="0" fontId="3" fillId="0" borderId="0"/>
    <xf numFmtId="0" fontId="3" fillId="0" borderId="0"/>
    <xf numFmtId="0" fontId="3" fillId="0" borderId="0"/>
    <xf numFmtId="0" fontId="2" fillId="0" borderId="0"/>
    <xf numFmtId="0" fontId="2" fillId="0" borderId="0"/>
  </cellStyleXfs>
  <cellXfs count="2076">
    <xf numFmtId="0" fontId="0" fillId="0" borderId="0" xfId="0"/>
    <xf numFmtId="0" fontId="7" fillId="0" borderId="0" xfId="0" applyFont="1"/>
    <xf numFmtId="0" fontId="8" fillId="0" borderId="0" xfId="0" applyFont="1"/>
    <xf numFmtId="2" fontId="0" fillId="0" borderId="0" xfId="0" applyNumberFormat="1"/>
    <xf numFmtId="0" fontId="0" fillId="0" borderId="0" xfId="0" applyBorder="1"/>
    <xf numFmtId="0" fontId="0" fillId="0" borderId="0" xfId="0" applyFill="1"/>
    <xf numFmtId="0" fontId="7" fillId="0" borderId="0" xfId="0" applyFont="1" applyFill="1"/>
    <xf numFmtId="0" fontId="10" fillId="0" borderId="0" xfId="0" applyFont="1" applyFill="1" applyBorder="1"/>
    <xf numFmtId="0" fontId="11" fillId="0" borderId="0" xfId="0" applyFont="1" applyFill="1"/>
    <xf numFmtId="1" fontId="0" fillId="0" borderId="0" xfId="0" applyNumberFormat="1" applyFill="1"/>
    <xf numFmtId="2" fontId="0" fillId="0" borderId="0" xfId="0" applyNumberFormat="1" applyFill="1"/>
    <xf numFmtId="2" fontId="7" fillId="0" borderId="0" xfId="0" applyNumberFormat="1" applyFont="1" applyFill="1"/>
    <xf numFmtId="2" fontId="11" fillId="0" borderId="0" xfId="0" applyNumberFormat="1" applyFont="1" applyFill="1"/>
    <xf numFmtId="0" fontId="0" fillId="0" borderId="0" xfId="0" applyFill="1" applyBorder="1"/>
    <xf numFmtId="2" fontId="7" fillId="0" borderId="15" xfId="0" applyNumberFormat="1" applyFont="1" applyFill="1" applyBorder="1"/>
    <xf numFmtId="1" fontId="0" fillId="0" borderId="15" xfId="0" applyNumberFormat="1" applyFill="1" applyBorder="1"/>
    <xf numFmtId="2" fontId="7" fillId="0" borderId="0" xfId="0" applyNumberFormat="1" applyFont="1" applyFill="1" applyBorder="1"/>
    <xf numFmtId="1" fontId="0" fillId="0" borderId="0" xfId="0" applyNumberFormat="1" applyFill="1" applyBorder="1"/>
    <xf numFmtId="2" fontId="0" fillId="0" borderId="0" xfId="0" applyNumberFormat="1" applyFill="1" applyBorder="1"/>
    <xf numFmtId="0" fontId="13" fillId="0" borderId="0" xfId="0" applyNumberFormat="1" applyFont="1" applyFill="1"/>
    <xf numFmtId="0" fontId="0" fillId="0" borderId="0" xfId="0" applyNumberFormat="1" applyFill="1"/>
    <xf numFmtId="0" fontId="7" fillId="0" borderId="0" xfId="0" applyNumberFormat="1" applyFont="1" applyFill="1" applyAlignment="1">
      <alignment horizontal="right"/>
    </xf>
    <xf numFmtId="0" fontId="0" fillId="0" borderId="10" xfId="0" applyNumberFormat="1" applyFill="1" applyBorder="1"/>
    <xf numFmtId="0" fontId="0" fillId="0" borderId="0" xfId="0" applyNumberFormat="1" applyFill="1" applyAlignment="1">
      <alignment horizontal="centerContinuous"/>
    </xf>
    <xf numFmtId="0" fontId="0" fillId="0" borderId="0" xfId="0" applyNumberFormat="1" applyFill="1" applyBorder="1"/>
    <xf numFmtId="0" fontId="7" fillId="0" borderId="0" xfId="0" applyNumberFormat="1" applyFont="1" applyFill="1"/>
    <xf numFmtId="0" fontId="7" fillId="0" borderId="10" xfId="0" applyNumberFormat="1" applyFont="1" applyFill="1" applyBorder="1"/>
    <xf numFmtId="0" fontId="0" fillId="0" borderId="10" xfId="0" applyNumberFormat="1" applyFill="1" applyBorder="1" applyAlignment="1">
      <alignment horizontal="center"/>
    </xf>
    <xf numFmtId="0" fontId="7" fillId="0" borderId="10" xfId="0" applyNumberFormat="1" applyFont="1" applyFill="1" applyBorder="1" applyAlignment="1">
      <alignment horizontal="center"/>
    </xf>
    <xf numFmtId="0" fontId="7" fillId="0" borderId="0" xfId="0" applyNumberFormat="1" applyFont="1" applyFill="1" applyAlignment="1">
      <alignment horizontal="center"/>
    </xf>
    <xf numFmtId="0" fontId="0" fillId="0" borderId="10" xfId="0" applyBorder="1"/>
    <xf numFmtId="0" fontId="7" fillId="0" borderId="10" xfId="0" applyFont="1" applyBorder="1"/>
    <xf numFmtId="0" fontId="7" fillId="0" borderId="10" xfId="0" applyFont="1" applyBorder="1" applyAlignment="1">
      <alignment horizontal="center"/>
    </xf>
    <xf numFmtId="2" fontId="0" fillId="0" borderId="10" xfId="0" applyNumberFormat="1" applyBorder="1"/>
    <xf numFmtId="2" fontId="7" fillId="0" borderId="10" xfId="0" applyNumberFormat="1" applyFont="1" applyBorder="1"/>
    <xf numFmtId="0" fontId="8" fillId="0" borderId="10" xfId="89" applyNumberFormat="1" applyFont="1" applyFill="1" applyBorder="1"/>
    <xf numFmtId="0" fontId="22" fillId="0" borderId="10" xfId="89" applyNumberFormat="1" applyFont="1" applyFill="1" applyBorder="1"/>
    <xf numFmtId="0" fontId="8" fillId="0" borderId="10" xfId="89" applyNumberFormat="1" applyFont="1" applyFill="1" applyBorder="1" applyAlignment="1">
      <alignment horizontal="center"/>
    </xf>
    <xf numFmtId="0" fontId="0" fillId="0" borderId="0" xfId="0" applyAlignment="1">
      <alignment wrapText="1"/>
    </xf>
    <xf numFmtId="0" fontId="11" fillId="0" borderId="0" xfId="0" applyFont="1" applyFill="1" applyBorder="1"/>
    <xf numFmtId="0" fontId="11" fillId="0" borderId="0" xfId="0" applyNumberFormat="1" applyFont="1" applyFill="1"/>
    <xf numFmtId="0" fontId="7" fillId="0" borderId="0" xfId="0" applyFont="1" applyAlignment="1">
      <alignment horizontal="centerContinuous"/>
    </xf>
    <xf numFmtId="0" fontId="0" fillId="0" borderId="0" xfId="0" applyAlignment="1">
      <alignment horizontal="centerContinuous"/>
    </xf>
    <xf numFmtId="0" fontId="7" fillId="0" borderId="10" xfId="0" applyFont="1" applyBorder="1" applyAlignment="1">
      <alignment vertical="top" wrapText="1"/>
    </xf>
    <xf numFmtId="0" fontId="7" fillId="0" borderId="10" xfId="0" applyFont="1" applyBorder="1" applyAlignment="1">
      <alignment horizontal="center" vertical="top" wrapText="1"/>
    </xf>
    <xf numFmtId="0" fontId="0" fillId="0" borderId="10" xfId="0" applyBorder="1" applyAlignment="1">
      <alignment horizontal="center"/>
    </xf>
    <xf numFmtId="0" fontId="0" fillId="0" borderId="10" xfId="0" applyBorder="1" applyAlignment="1">
      <alignment horizontal="right"/>
    </xf>
    <xf numFmtId="0" fontId="11" fillId="0" borderId="10" xfId="0" applyNumberFormat="1" applyFont="1" applyFill="1" applyBorder="1"/>
    <xf numFmtId="2" fontId="0" fillId="0" borderId="10" xfId="0" applyNumberFormat="1" applyFill="1" applyBorder="1"/>
    <xf numFmtId="2" fontId="7" fillId="0" borderId="10" xfId="0" applyNumberFormat="1" applyFont="1" applyFill="1" applyBorder="1"/>
    <xf numFmtId="1" fontId="7" fillId="0" borderId="0" xfId="0" applyNumberFormat="1" applyFont="1" applyFill="1" applyBorder="1"/>
    <xf numFmtId="0" fontId="7" fillId="0" borderId="0" xfId="0" applyFont="1" applyBorder="1"/>
    <xf numFmtId="2" fontId="7" fillId="0" borderId="0" xfId="0" applyNumberFormat="1" applyFont="1"/>
    <xf numFmtId="3" fontId="11" fillId="0" borderId="0" xfId="0" applyNumberFormat="1" applyFont="1" applyFill="1"/>
    <xf numFmtId="0" fontId="7" fillId="0" borderId="0" xfId="0" applyFont="1" applyFill="1" applyBorder="1"/>
    <xf numFmtId="1" fontId="11" fillId="0" borderId="0" xfId="0" applyNumberFormat="1" applyFont="1" applyFill="1"/>
    <xf numFmtId="0" fontId="0" fillId="0" borderId="17" xfId="0" applyBorder="1"/>
    <xf numFmtId="2" fontId="0" fillId="0" borderId="0" xfId="0" applyNumberFormat="1" applyBorder="1"/>
    <xf numFmtId="2" fontId="7" fillId="0" borderId="0" xfId="0" applyNumberFormat="1" applyFont="1" applyBorder="1"/>
    <xf numFmtId="0" fontId="22" fillId="0" borderId="10" xfId="89" applyNumberFormat="1" applyFont="1" applyFill="1" applyBorder="1" applyAlignment="1">
      <alignment horizontal="center"/>
    </xf>
    <xf numFmtId="0" fontId="22" fillId="0" borderId="10" xfId="89" applyNumberFormat="1" applyFont="1" applyFill="1" applyBorder="1" applyAlignment="1">
      <alignment horizontal="left"/>
    </xf>
    <xf numFmtId="2" fontId="28" fillId="0" borderId="0" xfId="0" applyNumberFormat="1" applyFont="1" applyFill="1"/>
    <xf numFmtId="0" fontId="7" fillId="0" borderId="18" xfId="0" applyFont="1" applyBorder="1"/>
    <xf numFmtId="0" fontId="7" fillId="0" borderId="18" xfId="0" applyFont="1" applyBorder="1" applyAlignment="1">
      <alignment horizontal="right"/>
    </xf>
    <xf numFmtId="2" fontId="11" fillId="0" borderId="0" xfId="0" applyNumberFormat="1" applyFont="1" applyFill="1" applyBorder="1"/>
    <xf numFmtId="170" fontId="0" fillId="0" borderId="0" xfId="0" applyNumberFormat="1" applyFill="1" applyBorder="1"/>
    <xf numFmtId="0" fontId="7" fillId="0" borderId="10" xfId="0" applyNumberFormat="1" applyFont="1" applyFill="1" applyBorder="1" applyAlignment="1">
      <alignment horizontal="right"/>
    </xf>
    <xf numFmtId="0" fontId="11" fillId="0" borderId="0" xfId="0" applyNumberFormat="1" applyFont="1" applyFill="1" applyBorder="1"/>
    <xf numFmtId="2" fontId="11" fillId="0" borderId="10" xfId="0" applyNumberFormat="1" applyFont="1" applyFill="1" applyBorder="1"/>
    <xf numFmtId="0" fontId="8" fillId="0" borderId="0" xfId="0" applyNumberFormat="1" applyFont="1" applyFill="1" applyAlignment="1">
      <alignment horizontal="right"/>
    </xf>
    <xf numFmtId="1" fontId="0" fillId="0" borderId="10" xfId="0" applyNumberFormat="1" applyFill="1" applyBorder="1"/>
    <xf numFmtId="0" fontId="23" fillId="0" borderId="0" xfId="0" applyNumberFormat="1" applyFont="1" applyFill="1"/>
    <xf numFmtId="0" fontId="9" fillId="0" borderId="0" xfId="0" applyFont="1" applyFill="1"/>
    <xf numFmtId="0" fontId="8" fillId="0" borderId="0" xfId="0" applyFont="1" applyFill="1"/>
    <xf numFmtId="0" fontId="39" fillId="0" borderId="0" xfId="0" applyNumberFormat="1" applyFont="1" applyFill="1"/>
    <xf numFmtId="2" fontId="39" fillId="0" borderId="10" xfId="0" applyNumberFormat="1" applyFont="1" applyFill="1" applyBorder="1"/>
    <xf numFmtId="0" fontId="8" fillId="0" borderId="10" xfId="0" applyFont="1" applyFill="1" applyBorder="1"/>
    <xf numFmtId="0" fontId="32" fillId="0" borderId="0" xfId="0" applyNumberFormat="1" applyFont="1" applyFill="1"/>
    <xf numFmtId="0" fontId="8" fillId="0" borderId="10" xfId="0" applyNumberFormat="1" applyFont="1" applyFill="1" applyBorder="1" applyAlignment="1">
      <alignment horizontal="center"/>
    </xf>
    <xf numFmtId="9" fontId="11" fillId="0" borderId="0" xfId="106" applyFont="1" applyFill="1"/>
    <xf numFmtId="0" fontId="8" fillId="0" borderId="0" xfId="0" applyNumberFormat="1" applyFont="1" applyFill="1"/>
    <xf numFmtId="0" fontId="25" fillId="0" borderId="0" xfId="0" applyFont="1" applyFill="1" applyBorder="1"/>
    <xf numFmtId="175" fontId="27" fillId="0" borderId="19" xfId="0" applyNumberFormat="1" applyFont="1" applyFill="1" applyBorder="1"/>
    <xf numFmtId="1" fontId="11" fillId="0" borderId="0" xfId="0" applyNumberFormat="1" applyFont="1" applyFill="1" applyBorder="1"/>
    <xf numFmtId="0" fontId="27" fillId="0" borderId="0" xfId="0" applyFont="1" applyFill="1" applyBorder="1"/>
    <xf numFmtId="0" fontId="27" fillId="0" borderId="20" xfId="0" applyFont="1" applyFill="1" applyBorder="1"/>
    <xf numFmtId="3" fontId="27" fillId="0" borderId="0" xfId="0" applyNumberFormat="1" applyFont="1" applyFill="1" applyBorder="1"/>
    <xf numFmtId="1" fontId="25" fillId="0" borderId="20" xfId="0" applyNumberFormat="1" applyFont="1" applyFill="1" applyBorder="1"/>
    <xf numFmtId="1" fontId="27" fillId="0" borderId="0" xfId="0" applyNumberFormat="1" applyFont="1" applyFill="1" applyBorder="1"/>
    <xf numFmtId="1" fontId="27" fillId="0" borderId="20" xfId="0" applyNumberFormat="1" applyFont="1" applyFill="1" applyBorder="1"/>
    <xf numFmtId="17" fontId="27" fillId="0" borderId="0" xfId="0" applyNumberFormat="1" applyFont="1" applyFill="1"/>
    <xf numFmtId="1" fontId="27" fillId="0" borderId="0" xfId="0" applyNumberFormat="1" applyFont="1" applyFill="1"/>
    <xf numFmtId="2" fontId="27" fillId="0" borderId="0" xfId="0" applyNumberFormat="1" applyFont="1" applyFill="1"/>
    <xf numFmtId="0" fontId="27" fillId="0" borderId="0" xfId="0" applyFont="1" applyFill="1"/>
    <xf numFmtId="17" fontId="25" fillId="0" borderId="21" xfId="0" applyNumberFormat="1" applyFont="1" applyFill="1" applyBorder="1"/>
    <xf numFmtId="1" fontId="27" fillId="0" borderId="22" xfId="0" applyNumberFormat="1" applyFont="1" applyFill="1" applyBorder="1"/>
    <xf numFmtId="2" fontId="27" fillId="0" borderId="22" xfId="0" applyNumberFormat="1" applyFont="1" applyFill="1" applyBorder="1"/>
    <xf numFmtId="0" fontId="27" fillId="0" borderId="23" xfId="0" applyFont="1" applyFill="1" applyBorder="1"/>
    <xf numFmtId="17" fontId="27" fillId="0" borderId="19" xfId="0" applyNumberFormat="1" applyFont="1" applyFill="1" applyBorder="1"/>
    <xf numFmtId="10" fontId="11" fillId="0" borderId="0" xfId="0" applyNumberFormat="1" applyFont="1" applyFill="1" applyBorder="1"/>
    <xf numFmtId="10" fontId="11" fillId="0" borderId="0" xfId="106" applyNumberFormat="1" applyFont="1" applyFill="1" applyBorder="1"/>
    <xf numFmtId="2" fontId="25" fillId="0" borderId="0" xfId="0" applyNumberFormat="1" applyFont="1" applyFill="1" applyBorder="1"/>
    <xf numFmtId="2" fontId="25" fillId="0" borderId="20" xfId="0" applyNumberFormat="1" applyFont="1" applyFill="1" applyBorder="1"/>
    <xf numFmtId="0" fontId="0" fillId="0" borderId="23" xfId="0" applyFill="1" applyBorder="1"/>
    <xf numFmtId="0" fontId="7" fillId="0" borderId="21" xfId="0" applyFont="1" applyFill="1" applyBorder="1"/>
    <xf numFmtId="0" fontId="0" fillId="0" borderId="22" xfId="0" applyFill="1" applyBorder="1"/>
    <xf numFmtId="0" fontId="0" fillId="0" borderId="20" xfId="0" applyFill="1" applyBorder="1"/>
    <xf numFmtId="0" fontId="0" fillId="0" borderId="19" xfId="0" applyFill="1" applyBorder="1"/>
    <xf numFmtId="0" fontId="7" fillId="0" borderId="20" xfId="0" applyFont="1" applyFill="1" applyBorder="1"/>
    <xf numFmtId="0" fontId="10" fillId="0" borderId="19" xfId="0" applyFont="1" applyFill="1" applyBorder="1"/>
    <xf numFmtId="17" fontId="0" fillId="0" borderId="19" xfId="0" applyNumberFormat="1" applyFill="1" applyBorder="1"/>
    <xf numFmtId="17" fontId="0" fillId="0" borderId="24" xfId="0" applyNumberFormat="1" applyFill="1" applyBorder="1"/>
    <xf numFmtId="2" fontId="0" fillId="0" borderId="25" xfId="0" applyNumberFormat="1" applyFill="1" applyBorder="1"/>
    <xf numFmtId="2" fontId="7" fillId="0" borderId="25" xfId="0" applyNumberFormat="1" applyFont="1" applyFill="1" applyBorder="1"/>
    <xf numFmtId="0" fontId="25" fillId="0" borderId="21" xfId="0" applyFont="1" applyFill="1" applyBorder="1"/>
    <xf numFmtId="0" fontId="27" fillId="0" borderId="22" xfId="0" applyFont="1" applyFill="1" applyBorder="1"/>
    <xf numFmtId="0" fontId="27" fillId="0" borderId="19" xfId="0" applyFont="1" applyFill="1" applyBorder="1"/>
    <xf numFmtId="170" fontId="27" fillId="0" borderId="0" xfId="0" applyNumberFormat="1" applyFont="1" applyFill="1" applyBorder="1"/>
    <xf numFmtId="0" fontId="25" fillId="0" borderId="19" xfId="0" applyFont="1" applyFill="1" applyBorder="1"/>
    <xf numFmtId="1" fontId="25" fillId="0" borderId="0" xfId="0" applyNumberFormat="1" applyFont="1" applyFill="1" applyBorder="1"/>
    <xf numFmtId="1" fontId="0" fillId="0" borderId="25" xfId="0" applyNumberFormat="1" applyFill="1" applyBorder="1"/>
    <xf numFmtId="0" fontId="0" fillId="0" borderId="25" xfId="0" applyFill="1" applyBorder="1"/>
    <xf numFmtId="17" fontId="0" fillId="0" borderId="0" xfId="0" applyNumberFormat="1" applyFill="1"/>
    <xf numFmtId="2" fontId="0" fillId="0" borderId="22" xfId="0" applyNumberFormat="1" applyFill="1" applyBorder="1"/>
    <xf numFmtId="2" fontId="10" fillId="0" borderId="0" xfId="0" applyNumberFormat="1" applyFont="1" applyFill="1" applyBorder="1"/>
    <xf numFmtId="2" fontId="0" fillId="0" borderId="0" xfId="106" applyNumberFormat="1" applyFont="1" applyFill="1"/>
    <xf numFmtId="1" fontId="25" fillId="0" borderId="26" xfId="0" applyNumberFormat="1" applyFont="1" applyFill="1" applyBorder="1"/>
    <xf numFmtId="17" fontId="7" fillId="0" borderId="19" xfId="0" applyNumberFormat="1" applyFont="1" applyFill="1" applyBorder="1"/>
    <xf numFmtId="2" fontId="25" fillId="0" borderId="26" xfId="0" applyNumberFormat="1" applyFont="1" applyFill="1" applyBorder="1"/>
    <xf numFmtId="17" fontId="0" fillId="0" borderId="0" xfId="0" applyNumberFormat="1" applyFill="1" applyBorder="1"/>
    <xf numFmtId="17" fontId="25" fillId="0" borderId="19" xfId="0" applyNumberFormat="1" applyFont="1" applyFill="1" applyBorder="1"/>
    <xf numFmtId="1" fontId="0" fillId="0" borderId="27" xfId="0" applyNumberFormat="1" applyFill="1" applyBorder="1"/>
    <xf numFmtId="1" fontId="0" fillId="0" borderId="26" xfId="0" applyNumberFormat="1" applyFill="1" applyBorder="1"/>
    <xf numFmtId="17" fontId="11" fillId="0" borderId="19" xfId="0" applyNumberFormat="1" applyFont="1" applyFill="1" applyBorder="1"/>
    <xf numFmtId="0" fontId="7" fillId="0" borderId="0" xfId="0" applyFont="1" applyFill="1" applyAlignment="1">
      <alignment horizontal="centerContinuous"/>
    </xf>
    <xf numFmtId="0" fontId="7" fillId="0" borderId="10" xfId="0" applyFont="1" applyFill="1" applyBorder="1"/>
    <xf numFmtId="0" fontId="7" fillId="0" borderId="10" xfId="0" applyFont="1" applyFill="1" applyBorder="1" applyAlignment="1">
      <alignment horizontal="center"/>
    </xf>
    <xf numFmtId="0" fontId="37" fillId="0" borderId="0" xfId="0" applyFont="1" applyFill="1"/>
    <xf numFmtId="0" fontId="0" fillId="0" borderId="10" xfId="0" applyFill="1" applyBorder="1"/>
    <xf numFmtId="2" fontId="7" fillId="0" borderId="18" xfId="0" applyNumberFormat="1" applyFont="1" applyFill="1" applyBorder="1"/>
    <xf numFmtId="0" fontId="22" fillId="0" borderId="28" xfId="0" applyFont="1" applyFill="1" applyBorder="1"/>
    <xf numFmtId="0" fontId="8" fillId="0" borderId="29" xfId="0" applyFont="1" applyFill="1" applyBorder="1"/>
    <xf numFmtId="0" fontId="22" fillId="0" borderId="0" xfId="0" applyNumberFormat="1" applyFont="1" applyFill="1"/>
    <xf numFmtId="0" fontId="36" fillId="0" borderId="0" xfId="0" applyNumberFormat="1" applyFont="1" applyFill="1"/>
    <xf numFmtId="0" fontId="37" fillId="0" borderId="0" xfId="0" applyNumberFormat="1" applyFont="1" applyFill="1"/>
    <xf numFmtId="0" fontId="31" fillId="0" borderId="10" xfId="0" applyNumberFormat="1" applyFont="1" applyFill="1" applyBorder="1"/>
    <xf numFmtId="0" fontId="33" fillId="0" borderId="0" xfId="0" applyNumberFormat="1" applyFont="1" applyFill="1" applyAlignment="1">
      <alignment horizontal="right"/>
    </xf>
    <xf numFmtId="0" fontId="32" fillId="0" borderId="0" xfId="0" applyNumberFormat="1" applyFont="1" applyFill="1" applyAlignment="1">
      <alignment horizontal="centerContinuous"/>
    </xf>
    <xf numFmtId="0" fontId="34" fillId="0" borderId="0" xfId="0" applyNumberFormat="1" applyFont="1" applyFill="1"/>
    <xf numFmtId="0" fontId="36" fillId="0" borderId="10" xfId="0" applyNumberFormat="1" applyFont="1" applyFill="1" applyBorder="1" applyAlignment="1">
      <alignment horizontal="center"/>
    </xf>
    <xf numFmtId="0" fontId="33" fillId="0" borderId="0" xfId="0" applyNumberFormat="1" applyFont="1" applyFill="1"/>
    <xf numFmtId="0" fontId="36" fillId="0" borderId="10" xfId="0" applyNumberFormat="1" applyFont="1" applyFill="1" applyBorder="1"/>
    <xf numFmtId="0" fontId="7" fillId="0" borderId="10" xfId="0" applyFont="1" applyFill="1" applyBorder="1" applyAlignment="1">
      <alignment horizontal="centerContinuous"/>
    </xf>
    <xf numFmtId="0" fontId="11" fillId="0" borderId="20" xfId="0" applyFont="1" applyFill="1" applyBorder="1"/>
    <xf numFmtId="0" fontId="11" fillId="0" borderId="19" xfId="0" applyFont="1" applyFill="1" applyBorder="1"/>
    <xf numFmtId="0" fontId="11" fillId="0" borderId="24" xfId="0" applyFont="1" applyFill="1" applyBorder="1"/>
    <xf numFmtId="0" fontId="11" fillId="0" borderId="30" xfId="0" applyFont="1" applyFill="1" applyBorder="1"/>
    <xf numFmtId="0" fontId="11" fillId="0" borderId="25" xfId="0" applyFont="1" applyFill="1" applyBorder="1"/>
    <xf numFmtId="0" fontId="11" fillId="0" borderId="15" xfId="0" applyFont="1" applyFill="1" applyBorder="1" applyAlignment="1">
      <alignment horizontal="center"/>
    </xf>
    <xf numFmtId="10" fontId="11" fillId="0" borderId="0" xfId="106" applyNumberFormat="1" applyFont="1" applyFill="1"/>
    <xf numFmtId="10" fontId="11" fillId="0" borderId="0" xfId="0" applyNumberFormat="1" applyFont="1" applyFill="1"/>
    <xf numFmtId="0" fontId="43" fillId="0" borderId="0" xfId="0" applyFont="1" applyFill="1"/>
    <xf numFmtId="0" fontId="39" fillId="0" borderId="10" xfId="0" applyFont="1" applyFill="1" applyBorder="1"/>
    <xf numFmtId="0" fontId="11" fillId="0" borderId="10" xfId="0" applyFont="1" applyFill="1" applyBorder="1"/>
    <xf numFmtId="0" fontId="8" fillId="0" borderId="10" xfId="0" applyNumberFormat="1" applyFont="1" applyFill="1" applyBorder="1"/>
    <xf numFmtId="0" fontId="11" fillId="0" borderId="10" xfId="0" applyNumberFormat="1" applyFont="1" applyFill="1" applyBorder="1" applyAlignment="1">
      <alignment horizontal="right"/>
    </xf>
    <xf numFmtId="0" fontId="7" fillId="0" borderId="10" xfId="0" applyFont="1" applyFill="1" applyBorder="1" applyAlignment="1">
      <alignment horizontal="right"/>
    </xf>
    <xf numFmtId="0" fontId="0" fillId="0" borderId="31" xfId="0" applyFill="1" applyBorder="1"/>
    <xf numFmtId="175" fontId="27" fillId="0" borderId="0" xfId="0" applyNumberFormat="1" applyFont="1" applyFill="1" applyBorder="1"/>
    <xf numFmtId="0" fontId="46" fillId="0" borderId="0" xfId="0" applyFont="1" applyFill="1"/>
    <xf numFmtId="0" fontId="22" fillId="0" borderId="0" xfId="0" applyFont="1" applyFill="1"/>
    <xf numFmtId="0" fontId="22" fillId="0" borderId="32" xfId="89" applyNumberFormat="1" applyFont="1" applyFill="1" applyBorder="1"/>
    <xf numFmtId="0" fontId="22" fillId="0" borderId="33" xfId="89" applyNumberFormat="1" applyFont="1" applyFill="1" applyBorder="1" applyAlignment="1">
      <alignment horizontal="center"/>
    </xf>
    <xf numFmtId="0" fontId="22" fillId="0" borderId="33" xfId="89" applyNumberFormat="1" applyFont="1" applyFill="1" applyBorder="1"/>
    <xf numFmtId="0" fontId="22" fillId="0" borderId="32" xfId="89" applyNumberFormat="1" applyFont="1" applyFill="1" applyBorder="1" applyAlignment="1">
      <alignment horizontal="center"/>
    </xf>
    <xf numFmtId="0" fontId="22" fillId="0" borderId="34" xfId="89" applyNumberFormat="1" applyFont="1" applyFill="1" applyBorder="1" applyAlignment="1">
      <alignment horizontal="center"/>
    </xf>
    <xf numFmtId="2" fontId="0" fillId="0" borderId="31" xfId="0" applyNumberFormat="1" applyFill="1" applyBorder="1"/>
    <xf numFmtId="0" fontId="25" fillId="0" borderId="0" xfId="0" applyFont="1" applyFill="1" applyBorder="1" applyAlignment="1">
      <alignment wrapText="1"/>
    </xf>
    <xf numFmtId="0" fontId="25" fillId="0" borderId="0" xfId="0" applyFont="1" applyFill="1" applyBorder="1" applyAlignment="1">
      <alignment wrapText="1" shrinkToFit="1"/>
    </xf>
    <xf numFmtId="0" fontId="25" fillId="0" borderId="20" xfId="0" applyFont="1" applyFill="1" applyBorder="1" applyAlignment="1">
      <alignment wrapText="1"/>
    </xf>
    <xf numFmtId="0" fontId="7" fillId="0" borderId="0" xfId="0" applyFont="1" applyFill="1" applyAlignment="1">
      <alignment horizontal="right"/>
    </xf>
    <xf numFmtId="0" fontId="7" fillId="0" borderId="15" xfId="0" applyFont="1" applyBorder="1" applyAlignment="1">
      <alignment horizontal="center"/>
    </xf>
    <xf numFmtId="0" fontId="7" fillId="0" borderId="0" xfId="0" applyFont="1" applyBorder="1" applyAlignment="1">
      <alignment horizontal="center"/>
    </xf>
    <xf numFmtId="9" fontId="0" fillId="0" borderId="0" xfId="0" applyNumberFormat="1"/>
    <xf numFmtId="10" fontId="0" fillId="0" borderId="0" xfId="0" applyNumberFormat="1"/>
    <xf numFmtId="2" fontId="7" fillId="0" borderId="15" xfId="0" applyNumberFormat="1" applyFont="1" applyBorder="1"/>
    <xf numFmtId="10" fontId="0" fillId="0" borderId="0" xfId="0" applyNumberFormat="1" applyFont="1"/>
    <xf numFmtId="0" fontId="7" fillId="0" borderId="0" xfId="0" applyFont="1" applyBorder="1" applyAlignment="1">
      <alignment horizontal="left"/>
    </xf>
    <xf numFmtId="2" fontId="27" fillId="0" borderId="0" xfId="0" applyNumberFormat="1" applyFont="1" applyFill="1" applyBorder="1"/>
    <xf numFmtId="0" fontId="11" fillId="0" borderId="10" xfId="0" applyNumberFormat="1" applyFont="1" applyFill="1" applyBorder="1" applyAlignment="1">
      <alignment horizontal="center"/>
    </xf>
    <xf numFmtId="0" fontId="8" fillId="0" borderId="10" xfId="0" applyNumberFormat="1" applyFont="1" applyFill="1" applyBorder="1" applyAlignment="1">
      <alignment horizontal="right"/>
    </xf>
    <xf numFmtId="168" fontId="11" fillId="0" borderId="0" xfId="0" applyNumberFormat="1" applyFont="1" applyFill="1"/>
    <xf numFmtId="2" fontId="28" fillId="0" borderId="10" xfId="0" applyNumberFormat="1" applyFont="1" applyFill="1" applyBorder="1"/>
    <xf numFmtId="0" fontId="22" fillId="0" borderId="0" xfId="0" applyNumberFormat="1" applyFont="1" applyFill="1" applyAlignment="1">
      <alignment horizontal="right"/>
    </xf>
    <xf numFmtId="0" fontId="8" fillId="0" borderId="29" xfId="0" applyFont="1" applyFill="1" applyBorder="1" applyAlignment="1">
      <alignment wrapText="1"/>
    </xf>
    <xf numFmtId="0" fontId="8" fillId="0" borderId="36" xfId="0" applyFont="1" applyFill="1" applyBorder="1" applyAlignment="1">
      <alignment wrapText="1"/>
    </xf>
    <xf numFmtId="0" fontId="22" fillId="0" borderId="37" xfId="0" applyFont="1" applyFill="1" applyBorder="1"/>
    <xf numFmtId="0" fontId="8" fillId="0" borderId="38" xfId="0" applyFont="1" applyFill="1" applyBorder="1"/>
    <xf numFmtId="0" fontId="22" fillId="0" borderId="10" xfId="0" applyFont="1" applyFill="1" applyBorder="1"/>
    <xf numFmtId="0" fontId="22" fillId="0" borderId="38" xfId="0" applyFont="1" applyFill="1" applyBorder="1"/>
    <xf numFmtId="2" fontId="22" fillId="0" borderId="10" xfId="0" applyNumberFormat="1" applyFont="1" applyFill="1" applyBorder="1"/>
    <xf numFmtId="0" fontId="22" fillId="0" borderId="39" xfId="0" applyFont="1" applyFill="1" applyBorder="1"/>
    <xf numFmtId="0" fontId="8" fillId="0" borderId="40" xfId="0" applyFont="1" applyFill="1" applyBorder="1"/>
    <xf numFmtId="0" fontId="22" fillId="0" borderId="40" xfId="0" applyFont="1" applyFill="1" applyBorder="1"/>
    <xf numFmtId="0" fontId="22" fillId="0" borderId="41" xfId="0" applyFont="1" applyFill="1" applyBorder="1"/>
    <xf numFmtId="0" fontId="42" fillId="0" borderId="0" xfId="0" applyNumberFormat="1" applyFont="1" applyFill="1" applyAlignment="1">
      <alignment horizontal="centerContinuous"/>
    </xf>
    <xf numFmtId="0" fontId="40" fillId="0" borderId="0" xfId="0" applyNumberFormat="1" applyFont="1" applyFill="1" applyAlignment="1">
      <alignment horizontal="center"/>
    </xf>
    <xf numFmtId="0" fontId="8" fillId="0" borderId="10" xfId="0" applyNumberFormat="1" applyFont="1" applyFill="1" applyBorder="1" applyAlignment="1">
      <alignment horizontal="center" vertical="center" wrapText="1"/>
    </xf>
    <xf numFmtId="0" fontId="15" fillId="0" borderId="0" xfId="0" applyNumberFormat="1" applyFont="1" applyFill="1" applyAlignment="1">
      <alignment horizontal="centerContinuous" vertical="top" wrapText="1"/>
    </xf>
    <xf numFmtId="0" fontId="16" fillId="0" borderId="0" xfId="0" applyNumberFormat="1" applyFont="1" applyFill="1" applyAlignment="1">
      <alignment horizontal="centerContinuous" vertical="top" wrapText="1"/>
    </xf>
    <xf numFmtId="0" fontId="38" fillId="0" borderId="0" xfId="0" applyNumberFormat="1" applyFont="1" applyFill="1"/>
    <xf numFmtId="0" fontId="39" fillId="0" borderId="0" xfId="0" applyFont="1" applyFill="1"/>
    <xf numFmtId="0" fontId="35" fillId="0" borderId="0" xfId="0" applyNumberFormat="1" applyFont="1" applyFill="1" applyAlignment="1">
      <alignment horizontal="right"/>
    </xf>
    <xf numFmtId="0" fontId="35" fillId="0" borderId="0" xfId="0" applyFont="1" applyFill="1"/>
    <xf numFmtId="0" fontId="35" fillId="0" borderId="0" xfId="0" applyFont="1" applyFill="1" applyAlignment="1">
      <alignment horizontal="centerContinuous"/>
    </xf>
    <xf numFmtId="0" fontId="35" fillId="0" borderId="10" xfId="0" applyFont="1" applyFill="1" applyBorder="1"/>
    <xf numFmtId="0" fontId="35" fillId="0" borderId="10" xfId="0" applyFont="1" applyFill="1" applyBorder="1" applyAlignment="1">
      <alignment wrapText="1"/>
    </xf>
    <xf numFmtId="0" fontId="35" fillId="0" borderId="10" xfId="0" applyFont="1" applyFill="1" applyBorder="1" applyAlignment="1">
      <alignment horizontal="center"/>
    </xf>
    <xf numFmtId="0" fontId="39" fillId="0" borderId="10" xfId="0" applyFont="1" applyFill="1" applyBorder="1" applyAlignment="1">
      <alignment wrapText="1"/>
    </xf>
    <xf numFmtId="2" fontId="8" fillId="0" borderId="10" xfId="0" applyNumberFormat="1" applyFont="1" applyFill="1" applyBorder="1" applyAlignment="1">
      <alignment horizontal="right" wrapText="1"/>
    </xf>
    <xf numFmtId="0" fontId="22" fillId="0" borderId="0" xfId="0" applyFont="1" applyFill="1" applyAlignment="1">
      <alignment horizontal="right"/>
    </xf>
    <xf numFmtId="1" fontId="22" fillId="0" borderId="10" xfId="0" applyNumberFormat="1" applyFont="1" applyFill="1" applyBorder="1" applyAlignment="1">
      <alignment horizontal="center"/>
    </xf>
    <xf numFmtId="2" fontId="39" fillId="0" borderId="10" xfId="0" applyNumberFormat="1" applyFont="1" applyFill="1" applyBorder="1" applyAlignment="1">
      <alignment wrapText="1"/>
    </xf>
    <xf numFmtId="2" fontId="35" fillId="0" borderId="10" xfId="0" applyNumberFormat="1" applyFont="1" applyFill="1" applyBorder="1" applyAlignment="1">
      <alignment wrapText="1"/>
    </xf>
    <xf numFmtId="2" fontId="0" fillId="0" borderId="0" xfId="0" applyNumberFormat="1" applyFill="1" applyAlignment="1">
      <alignment horizontal="right"/>
    </xf>
    <xf numFmtId="0" fontId="7" fillId="0" borderId="0" xfId="0" applyNumberFormat="1" applyFont="1" applyFill="1" applyAlignment="1">
      <alignment horizontal="left"/>
    </xf>
    <xf numFmtId="0" fontId="0" fillId="0" borderId="10" xfId="0" applyFill="1" applyBorder="1" applyAlignment="1">
      <alignment wrapText="1"/>
    </xf>
    <xf numFmtId="0" fontId="0" fillId="0" borderId="17" xfId="0" applyFill="1" applyBorder="1"/>
    <xf numFmtId="0" fontId="9" fillId="0" borderId="0" xfId="0" applyNumberFormat="1" applyFont="1" applyFill="1"/>
    <xf numFmtId="0" fontId="47" fillId="0" borderId="0" xfId="0" applyFont="1"/>
    <xf numFmtId="0" fontId="7" fillId="0" borderId="0" xfId="0" applyFont="1" applyFill="1" applyAlignment="1">
      <alignment wrapText="1"/>
    </xf>
    <xf numFmtId="0" fontId="57" fillId="0" borderId="0" xfId="0" applyFont="1" applyFill="1" applyAlignment="1">
      <alignment wrapText="1"/>
    </xf>
    <xf numFmtId="0" fontId="58" fillId="0" borderId="0" xfId="0" applyFont="1" applyBorder="1"/>
    <xf numFmtId="2" fontId="57" fillId="0" borderId="0" xfId="0" applyNumberFormat="1" applyFont="1" applyBorder="1"/>
    <xf numFmtId="2" fontId="57" fillId="0" borderId="0" xfId="0" applyNumberFormat="1" applyFont="1" applyFill="1"/>
    <xf numFmtId="0" fontId="56" fillId="0" borderId="0" xfId="0" applyFont="1"/>
    <xf numFmtId="0" fontId="7" fillId="0" borderId="0" xfId="0" applyNumberFormat="1" applyFont="1" applyFill="1" applyAlignment="1">
      <alignment horizontal="centerContinuous"/>
    </xf>
    <xf numFmtId="0" fontId="11" fillId="0" borderId="0" xfId="0" applyNumberFormat="1" applyFont="1" applyFill="1" applyAlignment="1">
      <alignment horizontal="centerContinuous"/>
    </xf>
    <xf numFmtId="0" fontId="11" fillId="0" borderId="0" xfId="0" applyNumberFormat="1" applyFont="1" applyFill="1" applyBorder="1" applyAlignment="1">
      <alignment horizontal="center"/>
    </xf>
    <xf numFmtId="4" fontId="0" fillId="0" borderId="10" xfId="0" applyNumberFormat="1" applyFill="1" applyBorder="1"/>
    <xf numFmtId="1" fontId="7" fillId="0" borderId="10" xfId="0" applyNumberFormat="1" applyFont="1" applyFill="1" applyBorder="1"/>
    <xf numFmtId="0" fontId="34" fillId="0" borderId="0" xfId="0" applyNumberFormat="1" applyFont="1" applyFill="1" applyAlignment="1">
      <alignment horizontal="left"/>
    </xf>
    <xf numFmtId="0" fontId="36" fillId="0" borderId="0" xfId="0" applyNumberFormat="1" applyFont="1" applyFill="1" applyAlignment="1">
      <alignment horizontal="right"/>
    </xf>
    <xf numFmtId="0" fontId="36" fillId="0" borderId="0" xfId="0" applyNumberFormat="1" applyFont="1" applyFill="1" applyAlignment="1">
      <alignment horizontal="centerContinuous"/>
    </xf>
    <xf numFmtId="0" fontId="33" fillId="0" borderId="0" xfId="0" applyNumberFormat="1" applyFont="1" applyFill="1" applyAlignment="1">
      <alignment horizontal="centerContinuous"/>
    </xf>
    <xf numFmtId="0" fontId="33" fillId="0" borderId="0" xfId="0" applyNumberFormat="1" applyFont="1" applyFill="1" applyAlignment="1">
      <alignment horizontal="left"/>
    </xf>
    <xf numFmtId="0" fontId="36" fillId="0" borderId="0" xfId="0" applyNumberFormat="1" applyFont="1" applyFill="1" applyAlignment="1">
      <alignment horizontal="center"/>
    </xf>
    <xf numFmtId="0" fontId="36" fillId="0" borderId="28" xfId="0" applyNumberFormat="1" applyFont="1" applyFill="1" applyBorder="1" applyAlignment="1">
      <alignment horizontal="center"/>
    </xf>
    <xf numFmtId="0" fontId="36" fillId="0" borderId="37" xfId="0" applyNumberFormat="1" applyFont="1" applyFill="1" applyBorder="1" applyAlignment="1">
      <alignment horizontal="center"/>
    </xf>
    <xf numFmtId="0" fontId="33" fillId="0" borderId="37" xfId="0" applyNumberFormat="1" applyFont="1" applyFill="1" applyBorder="1"/>
    <xf numFmtId="0" fontId="33" fillId="0" borderId="10" xfId="0" applyNumberFormat="1" applyFont="1" applyFill="1" applyBorder="1"/>
    <xf numFmtId="2" fontId="36" fillId="0" borderId="10" xfId="0" applyNumberFormat="1" applyFont="1" applyFill="1" applyBorder="1"/>
    <xf numFmtId="0" fontId="36" fillId="0" borderId="39" xfId="0" applyNumberFormat="1" applyFont="1" applyFill="1" applyBorder="1"/>
    <xf numFmtId="2" fontId="33" fillId="0" borderId="0" xfId="0" applyNumberFormat="1" applyFont="1" applyFill="1"/>
    <xf numFmtId="0" fontId="59" fillId="0" borderId="43" xfId="0" applyFont="1" applyBorder="1" applyAlignment="1">
      <alignment horizontal="justify" vertical="top" wrapText="1"/>
    </xf>
    <xf numFmtId="0" fontId="59" fillId="0" borderId="44" xfId="0" applyFont="1" applyBorder="1" applyAlignment="1">
      <alignment horizontal="justify" vertical="top" wrapText="1"/>
    </xf>
    <xf numFmtId="10" fontId="0" fillId="0" borderId="0" xfId="93" applyNumberFormat="1" applyFont="1"/>
    <xf numFmtId="0" fontId="22" fillId="0" borderId="10" xfId="89" applyNumberFormat="1" applyFont="1" applyFill="1" applyBorder="1" applyAlignment="1">
      <alignment wrapText="1"/>
    </xf>
    <xf numFmtId="0" fontId="0" fillId="0" borderId="42" xfId="0" applyFill="1" applyBorder="1"/>
    <xf numFmtId="10" fontId="0" fillId="0" borderId="10" xfId="0" applyNumberFormat="1" applyFill="1" applyBorder="1"/>
    <xf numFmtId="2" fontId="11" fillId="0" borderId="20" xfId="0" applyNumberFormat="1" applyFont="1" applyFill="1" applyBorder="1"/>
    <xf numFmtId="0" fontId="7" fillId="0" borderId="10" xfId="0" applyFont="1" applyFill="1" applyBorder="1" applyAlignment="1">
      <alignment wrapText="1"/>
    </xf>
    <xf numFmtId="2" fontId="7" fillId="0" borderId="0" xfId="0" applyNumberFormat="1" applyFont="1" applyFill="1" applyAlignment="1">
      <alignment horizontal="right"/>
    </xf>
    <xf numFmtId="0" fontId="0" fillId="0" borderId="0" xfId="0" applyFill="1" applyAlignment="1">
      <alignment wrapText="1"/>
    </xf>
    <xf numFmtId="168" fontId="11" fillId="0" borderId="25" xfId="0" applyNumberFormat="1" applyFont="1" applyFill="1" applyBorder="1"/>
    <xf numFmtId="0" fontId="8" fillId="0" borderId="0" xfId="0" applyFont="1" applyFill="1" applyAlignment="1">
      <alignment horizontal="centerContinuous"/>
    </xf>
    <xf numFmtId="0" fontId="7" fillId="0" borderId="45" xfId="0" applyFont="1" applyFill="1" applyBorder="1" applyAlignment="1">
      <alignment wrapText="1"/>
    </xf>
    <xf numFmtId="0" fontId="7" fillId="0" borderId="46" xfId="0" applyFont="1" applyFill="1" applyBorder="1" applyAlignment="1">
      <alignment horizontal="centerContinuous" wrapText="1"/>
    </xf>
    <xf numFmtId="0" fontId="7" fillId="0" borderId="46" xfId="0" applyFont="1" applyFill="1" applyBorder="1" applyAlignment="1">
      <alignment horizontal="centerContinuous"/>
    </xf>
    <xf numFmtId="0" fontId="7" fillId="0" borderId="47" xfId="0" applyFont="1" applyFill="1" applyBorder="1" applyAlignment="1">
      <alignment horizontal="centerContinuous" wrapText="1"/>
    </xf>
    <xf numFmtId="0" fontId="7" fillId="0" borderId="45" xfId="0" applyFont="1" applyFill="1" applyBorder="1" applyAlignment="1">
      <alignment horizontal="center" vertical="center" wrapText="1"/>
    </xf>
    <xf numFmtId="0" fontId="7" fillId="0" borderId="46" xfId="0" applyFont="1" applyFill="1" applyBorder="1" applyAlignment="1">
      <alignment horizontal="center" vertical="center" wrapText="1"/>
    </xf>
    <xf numFmtId="0" fontId="7" fillId="0" borderId="47" xfId="0" applyFont="1" applyFill="1" applyBorder="1" applyAlignment="1">
      <alignment horizontal="center" vertical="center" wrapText="1"/>
    </xf>
    <xf numFmtId="0" fontId="7" fillId="0" borderId="17" xfId="0" applyFont="1" applyFill="1" applyBorder="1" applyAlignment="1">
      <alignment horizontal="center" wrapText="1"/>
    </xf>
    <xf numFmtId="4" fontId="7" fillId="0" borderId="10" xfId="0" applyNumberFormat="1" applyFont="1" applyFill="1" applyBorder="1"/>
    <xf numFmtId="2" fontId="0" fillId="0" borderId="16" xfId="0" applyNumberFormat="1" applyFill="1" applyBorder="1"/>
    <xf numFmtId="2" fontId="12" fillId="0" borderId="0" xfId="0" applyNumberFormat="1" applyFont="1" applyFill="1"/>
    <xf numFmtId="2" fontId="7" fillId="0" borderId="0" xfId="106" applyNumberFormat="1" applyFont="1" applyFill="1"/>
    <xf numFmtId="0" fontId="7" fillId="0" borderId="10" xfId="0" applyFont="1" applyBorder="1" applyAlignment="1">
      <alignment horizontal="right"/>
    </xf>
    <xf numFmtId="0" fontId="0" fillId="0" borderId="0" xfId="0" applyAlignment="1">
      <alignment vertical="center"/>
    </xf>
    <xf numFmtId="0" fontId="0" fillId="0" borderId="0" xfId="0" applyBorder="1" applyAlignment="1">
      <alignment vertical="center"/>
    </xf>
    <xf numFmtId="0" fontId="8"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50" xfId="0" applyFont="1" applyBorder="1" applyAlignment="1">
      <alignment horizontal="center" vertical="center" wrapText="1"/>
    </xf>
    <xf numFmtId="0" fontId="22" fillId="0" borderId="51" xfId="0" applyFont="1" applyBorder="1" applyAlignment="1">
      <alignment horizontal="center" vertical="center"/>
    </xf>
    <xf numFmtId="0" fontId="22" fillId="0" borderId="51" xfId="0" applyFont="1" applyFill="1" applyBorder="1" applyAlignment="1">
      <alignment horizontal="center" vertical="center"/>
    </xf>
    <xf numFmtId="0" fontId="22" fillId="0" borderId="10" xfId="0" applyFont="1" applyBorder="1" applyAlignment="1">
      <alignment horizontal="left" vertical="center" wrapText="1"/>
    </xf>
    <xf numFmtId="0" fontId="8" fillId="0" borderId="10" xfId="0" applyFont="1" applyFill="1" applyBorder="1" applyAlignment="1">
      <alignment horizontal="center" vertical="center"/>
    </xf>
    <xf numFmtId="0" fontId="22" fillId="0" borderId="10" xfId="0" applyFont="1" applyBorder="1" applyAlignment="1">
      <alignment horizontal="center" vertical="center"/>
    </xf>
    <xf numFmtId="0" fontId="22" fillId="0" borderId="52" xfId="0" applyFont="1" applyBorder="1" applyAlignment="1">
      <alignment horizontal="center" vertical="center"/>
    </xf>
    <xf numFmtId="1" fontId="22" fillId="0" borderId="51" xfId="0" applyNumberFormat="1" applyFont="1" applyBorder="1" applyAlignment="1">
      <alignment horizontal="center" vertical="center"/>
    </xf>
    <xf numFmtId="0" fontId="22" fillId="0" borderId="10" xfId="0" applyFont="1" applyFill="1" applyBorder="1" applyAlignment="1">
      <alignment horizontal="left" vertical="center" wrapText="1"/>
    </xf>
    <xf numFmtId="0" fontId="22" fillId="0" borderId="10" xfId="0" applyFont="1" applyFill="1" applyBorder="1" applyAlignment="1">
      <alignment horizontal="center" vertical="center"/>
    </xf>
    <xf numFmtId="0" fontId="8" fillId="0" borderId="52" xfId="0" applyFont="1" applyBorder="1" applyAlignment="1">
      <alignment horizontal="center" vertical="center"/>
    </xf>
    <xf numFmtId="1" fontId="22" fillId="0" borderId="51" xfId="0" quotePrefix="1" applyNumberFormat="1" applyFont="1" applyBorder="1" applyAlignment="1" applyProtection="1">
      <alignment horizontal="center" vertical="center"/>
    </xf>
    <xf numFmtId="0" fontId="8" fillId="0" borderId="10" xfId="0" applyFont="1" applyBorder="1" applyAlignment="1">
      <alignment horizontal="center" vertical="center"/>
    </xf>
    <xf numFmtId="0" fontId="22" fillId="0" borderId="10" xfId="0" applyNumberFormat="1" applyFont="1" applyFill="1" applyBorder="1" applyAlignment="1">
      <alignment horizontal="left" vertical="center" wrapText="1"/>
    </xf>
    <xf numFmtId="1" fontId="22" fillId="0" borderId="51" xfId="0" quotePrefix="1" applyNumberFormat="1" applyFont="1" applyBorder="1" applyAlignment="1">
      <alignment horizontal="center" vertical="center"/>
    </xf>
    <xf numFmtId="0" fontId="22" fillId="0" borderId="10" xfId="0" applyFont="1" applyFill="1" applyBorder="1" applyAlignment="1" applyProtection="1">
      <alignment horizontal="left" vertical="center" wrapText="1"/>
    </xf>
    <xf numFmtId="0" fontId="45" fillId="0" borderId="10" xfId="0" applyFont="1" applyFill="1" applyBorder="1" applyAlignment="1" applyProtection="1">
      <alignment horizontal="center" vertical="center"/>
    </xf>
    <xf numFmtId="1" fontId="22" fillId="0" borderId="51" xfId="0" applyNumberFormat="1" applyFont="1" applyBorder="1" applyAlignment="1" applyProtection="1">
      <alignment horizontal="center" vertical="center"/>
    </xf>
    <xf numFmtId="0" fontId="8" fillId="0" borderId="10" xfId="0" applyFont="1" applyFill="1" applyBorder="1" applyAlignment="1" applyProtection="1">
      <alignment horizontal="left" vertical="center"/>
    </xf>
    <xf numFmtId="0" fontId="22" fillId="0" borderId="10" xfId="0" applyNumberFormat="1" applyFont="1" applyFill="1" applyBorder="1" applyAlignment="1">
      <alignment horizontal="left" vertical="center"/>
    </xf>
    <xf numFmtId="1" fontId="22" fillId="0" borderId="53" xfId="0" applyNumberFormat="1" applyFont="1" applyBorder="1" applyAlignment="1" applyProtection="1">
      <alignment horizontal="center" vertical="center"/>
    </xf>
    <xf numFmtId="0" fontId="22" fillId="0" borderId="54" xfId="0" applyNumberFormat="1" applyFont="1" applyFill="1" applyBorder="1" applyAlignment="1">
      <alignment horizontal="left" vertical="center"/>
    </xf>
    <xf numFmtId="0" fontId="45" fillId="0" borderId="54" xfId="0" applyFont="1" applyFill="1" applyBorder="1" applyAlignment="1" applyProtection="1">
      <alignment horizontal="center" vertical="center"/>
    </xf>
    <xf numFmtId="0" fontId="22" fillId="0" borderId="55" xfId="0" applyFont="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top"/>
    </xf>
    <xf numFmtId="0" fontId="22" fillId="0" borderId="19" xfId="0" applyFont="1" applyBorder="1" applyAlignment="1">
      <alignment horizontal="center" vertical="top"/>
    </xf>
    <xf numFmtId="0" fontId="0" fillId="0" borderId="24" xfId="0" applyBorder="1" applyAlignment="1">
      <alignment vertical="center"/>
    </xf>
    <xf numFmtId="2" fontId="7" fillId="0" borderId="10" xfId="106" applyNumberFormat="1" applyFont="1" applyFill="1" applyBorder="1"/>
    <xf numFmtId="2" fontId="7" fillId="0" borderId="10" xfId="0" applyNumberFormat="1" applyFont="1" applyFill="1" applyBorder="1" applyAlignment="1">
      <alignment horizontal="right"/>
    </xf>
    <xf numFmtId="168" fontId="7" fillId="0" borderId="10" xfId="106" applyNumberFormat="1" applyFont="1" applyFill="1" applyBorder="1"/>
    <xf numFmtId="2" fontId="0" fillId="0" borderId="42" xfId="0" applyNumberFormat="1" applyFill="1" applyBorder="1"/>
    <xf numFmtId="2" fontId="11" fillId="0" borderId="42" xfId="0" applyNumberFormat="1" applyFont="1" applyFill="1" applyBorder="1"/>
    <xf numFmtId="14" fontId="11" fillId="0" borderId="10" xfId="0" applyNumberFormat="1" applyFont="1" applyFill="1" applyBorder="1"/>
    <xf numFmtId="16" fontId="0" fillId="0" borderId="10" xfId="0" applyNumberFormat="1" applyFill="1" applyBorder="1"/>
    <xf numFmtId="14" fontId="0" fillId="0" borderId="10" xfId="0" applyNumberFormat="1" applyFill="1" applyBorder="1"/>
    <xf numFmtId="0" fontId="0" fillId="0" borderId="35" xfId="0" applyFill="1" applyBorder="1"/>
    <xf numFmtId="0" fontId="69" fillId="0" borderId="0" xfId="0" applyFont="1" applyFill="1"/>
    <xf numFmtId="0" fontId="7" fillId="0" borderId="10" xfId="0" applyFont="1" applyFill="1" applyBorder="1" applyAlignment="1">
      <alignment vertical="top" wrapText="1"/>
    </xf>
    <xf numFmtId="2" fontId="7" fillId="0" borderId="10" xfId="0" applyNumberFormat="1" applyFont="1" applyFill="1" applyBorder="1" applyAlignment="1"/>
    <xf numFmtId="172" fontId="7" fillId="0" borderId="0" xfId="0" applyNumberFormat="1" applyFont="1" applyFill="1" applyBorder="1"/>
    <xf numFmtId="0" fontId="7" fillId="0" borderId="10" xfId="0" applyFont="1" applyFill="1" applyBorder="1" applyAlignment="1">
      <alignment horizontal="left"/>
    </xf>
    <xf numFmtId="2" fontId="11" fillId="0" borderId="10" xfId="0" applyNumberFormat="1" applyFont="1" applyFill="1" applyBorder="1" applyAlignment="1">
      <alignment horizontal="left"/>
    </xf>
    <xf numFmtId="2" fontId="7" fillId="0" borderId="10" xfId="0" applyNumberFormat="1" applyFont="1" applyFill="1" applyBorder="1" applyAlignment="1">
      <alignment horizontal="left"/>
    </xf>
    <xf numFmtId="0" fontId="11" fillId="0" borderId="42" xfId="0" applyFont="1" applyFill="1" applyBorder="1"/>
    <xf numFmtId="2" fontId="7" fillId="0" borderId="42" xfId="0" applyNumberFormat="1" applyFont="1" applyFill="1" applyBorder="1" applyAlignment="1"/>
    <xf numFmtId="0" fontId="11" fillId="0" borderId="10" xfId="0" applyFont="1" applyFill="1" applyBorder="1" applyAlignment="1">
      <alignment horizontal="left"/>
    </xf>
    <xf numFmtId="9" fontId="11" fillId="0" borderId="10" xfId="93" applyFont="1" applyFill="1" applyBorder="1"/>
    <xf numFmtId="0" fontId="7" fillId="0" borderId="0" xfId="0" applyFont="1" applyFill="1" applyAlignment="1">
      <alignment horizontal="center"/>
    </xf>
    <xf numFmtId="9" fontId="7" fillId="0" borderId="10" xfId="0" applyNumberFormat="1" applyFont="1" applyBorder="1"/>
    <xf numFmtId="14" fontId="0" fillId="0" borderId="10" xfId="0" applyNumberFormat="1" applyBorder="1" applyAlignment="1">
      <alignment horizontal="center"/>
    </xf>
    <xf numFmtId="1" fontId="0" fillId="0" borderId="10" xfId="0" applyNumberFormat="1" applyBorder="1"/>
    <xf numFmtId="1" fontId="7" fillId="0" borderId="10" xfId="0" applyNumberFormat="1" applyFont="1" applyBorder="1"/>
    <xf numFmtId="10" fontId="7" fillId="0" borderId="10" xfId="0" applyNumberFormat="1" applyFont="1" applyFill="1" applyBorder="1"/>
    <xf numFmtId="14"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xf>
    <xf numFmtId="0" fontId="7" fillId="0" borderId="35" xfId="0" applyFont="1" applyFill="1" applyBorder="1"/>
    <xf numFmtId="169" fontId="11" fillId="0" borderId="10" xfId="0" applyNumberFormat="1" applyFont="1" applyFill="1" applyBorder="1"/>
    <xf numFmtId="1" fontId="7" fillId="0" borderId="0" xfId="0" applyNumberFormat="1" applyFont="1" applyFill="1"/>
    <xf numFmtId="1" fontId="7" fillId="0" borderId="10" xfId="0" applyNumberFormat="1" applyFont="1" applyFill="1" applyBorder="1" applyAlignment="1">
      <alignment horizontal="center"/>
    </xf>
    <xf numFmtId="1" fontId="7" fillId="0" borderId="10" xfId="0" applyNumberFormat="1" applyFont="1" applyFill="1" applyBorder="1" applyAlignment="1">
      <alignment horizontal="center" vertical="center" wrapText="1"/>
    </xf>
    <xf numFmtId="0" fontId="30" fillId="0" borderId="0" xfId="0" applyFont="1" applyFill="1" applyAlignment="1">
      <alignment horizontal="right"/>
    </xf>
    <xf numFmtId="2" fontId="0" fillId="0" borderId="10" xfId="0" applyNumberFormat="1" applyBorder="1" applyAlignment="1">
      <alignment horizontal="right"/>
    </xf>
    <xf numFmtId="0" fontId="30" fillId="0" borderId="10" xfId="0" applyFont="1" applyFill="1" applyBorder="1" applyAlignment="1">
      <alignment horizontal="right"/>
    </xf>
    <xf numFmtId="0" fontId="0" fillId="0" borderId="10" xfId="0" applyFill="1" applyBorder="1" applyAlignment="1">
      <alignment horizontal="left"/>
    </xf>
    <xf numFmtId="0" fontId="41" fillId="0" borderId="0" xfId="0" applyNumberFormat="1" applyFont="1" applyFill="1" applyAlignment="1">
      <alignment horizontal="centerContinuous" vertical="top" wrapText="1"/>
    </xf>
    <xf numFmtId="0" fontId="16" fillId="0" borderId="0" xfId="0" applyNumberFormat="1" applyFont="1" applyFill="1" applyAlignment="1">
      <alignment horizontal="centerContinuous"/>
    </xf>
    <xf numFmtId="0" fontId="68" fillId="0" borderId="0" xfId="0" applyFont="1" applyAlignment="1">
      <alignment horizontal="center" vertical="center" wrapText="1"/>
    </xf>
    <xf numFmtId="0" fontId="62" fillId="0" borderId="0" xfId="0" applyFont="1" applyAlignment="1">
      <alignment horizontal="center" vertical="center" wrapText="1"/>
    </xf>
    <xf numFmtId="0" fontId="39" fillId="0" borderId="0" xfId="0" applyFont="1" applyFill="1" applyBorder="1" applyAlignment="1">
      <alignment horizontal="center" vertical="center" wrapText="1"/>
    </xf>
    <xf numFmtId="0" fontId="72" fillId="0" borderId="56" xfId="0" applyFont="1" applyFill="1" applyBorder="1" applyAlignment="1">
      <alignment horizontal="center" vertical="center" wrapText="1"/>
    </xf>
    <xf numFmtId="0" fontId="39" fillId="0" borderId="60" xfId="0" applyFont="1" applyFill="1" applyBorder="1" applyAlignment="1">
      <alignment horizontal="center" vertical="center" wrapText="1"/>
    </xf>
    <xf numFmtId="0" fontId="39" fillId="0" borderId="0" xfId="0" applyFont="1" applyFill="1" applyBorder="1" applyAlignment="1">
      <alignment horizontal="left" vertical="center" wrapText="1"/>
    </xf>
    <xf numFmtId="0" fontId="39" fillId="0" borderId="61" xfId="0" applyFont="1" applyFill="1" applyBorder="1" applyAlignment="1">
      <alignment horizontal="center" vertical="center" wrapText="1"/>
    </xf>
    <xf numFmtId="0" fontId="39" fillId="0" borderId="57" xfId="0" applyFont="1" applyFill="1" applyBorder="1" applyAlignment="1">
      <alignment horizontal="left" vertical="center" wrapText="1"/>
    </xf>
    <xf numFmtId="2" fontId="39" fillId="0" borderId="0" xfId="0" applyNumberFormat="1" applyFont="1" applyFill="1" applyBorder="1" applyAlignment="1">
      <alignment horizontal="center" vertical="center" wrapText="1"/>
    </xf>
    <xf numFmtId="2" fontId="39" fillId="0" borderId="58" xfId="0" applyNumberFormat="1" applyFont="1" applyFill="1" applyBorder="1" applyAlignment="1">
      <alignment horizontal="center" vertical="center" wrapText="1"/>
    </xf>
    <xf numFmtId="167" fontId="39" fillId="0" borderId="0" xfId="0" applyNumberFormat="1" applyFont="1" applyFill="1" applyBorder="1" applyAlignment="1">
      <alignment horizontal="center" vertical="center" wrapText="1"/>
    </xf>
    <xf numFmtId="165" fontId="39" fillId="0" borderId="58" xfId="37" applyFont="1" applyFill="1" applyBorder="1" applyAlignment="1">
      <alignment horizontal="center" vertical="center" wrapText="1"/>
    </xf>
    <xf numFmtId="165" fontId="39" fillId="0" borderId="59" xfId="37" applyFont="1" applyFill="1" applyBorder="1" applyAlignment="1">
      <alignment horizontal="center" vertical="center" wrapText="1"/>
    </xf>
    <xf numFmtId="0" fontId="35" fillId="0" borderId="57" xfId="0" applyFont="1" applyFill="1" applyBorder="1" applyAlignment="1">
      <alignment horizontal="center" vertical="center" wrapText="1"/>
    </xf>
    <xf numFmtId="2" fontId="39" fillId="0" borderId="61" xfId="0" applyNumberFormat="1" applyFont="1" applyFill="1" applyBorder="1" applyAlignment="1">
      <alignment horizontal="center" vertical="center" wrapText="1"/>
    </xf>
    <xf numFmtId="165" fontId="39" fillId="0" borderId="61" xfId="37" applyFont="1" applyFill="1" applyBorder="1" applyAlignment="1">
      <alignment horizontal="center" vertical="center" wrapText="1"/>
    </xf>
    <xf numFmtId="49" fontId="74" fillId="0" borderId="58" xfId="0" applyNumberFormat="1" applyFont="1" applyFill="1" applyBorder="1" applyAlignment="1">
      <alignment horizontal="center" vertical="center" wrapText="1"/>
    </xf>
    <xf numFmtId="49" fontId="74" fillId="0" borderId="59" xfId="0" applyNumberFormat="1" applyFont="1" applyFill="1" applyBorder="1" applyAlignment="1">
      <alignment horizontal="center" vertical="center" wrapText="1"/>
    </xf>
    <xf numFmtId="0" fontId="76" fillId="0" borderId="57" xfId="0" applyFont="1" applyFill="1" applyBorder="1" applyAlignment="1">
      <alignment horizontal="left" vertical="center" wrapText="1"/>
    </xf>
    <xf numFmtId="0" fontId="76" fillId="0" borderId="60" xfId="0" applyFont="1" applyFill="1" applyBorder="1" applyAlignment="1">
      <alignment horizontal="left" vertical="center" wrapText="1"/>
    </xf>
    <xf numFmtId="2" fontId="39" fillId="0" borderId="59" xfId="0" applyNumberFormat="1" applyFont="1" applyFill="1" applyBorder="1" applyAlignment="1">
      <alignment horizontal="center" vertical="center" wrapText="1"/>
    </xf>
    <xf numFmtId="2" fontId="39" fillId="0" borderId="62" xfId="0" applyNumberFormat="1" applyFont="1" applyFill="1" applyBorder="1" applyAlignment="1">
      <alignment horizontal="center" vertical="center" wrapText="1"/>
    </xf>
    <xf numFmtId="17" fontId="39" fillId="0" borderId="57"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2" fontId="35" fillId="0" borderId="0" xfId="0" applyNumberFormat="1" applyFont="1" applyFill="1" applyBorder="1" applyAlignment="1">
      <alignment horizontal="center" vertical="center" wrapText="1"/>
    </xf>
    <xf numFmtId="174" fontId="39" fillId="0" borderId="0" xfId="0" applyNumberFormat="1" applyFont="1" applyFill="1" applyBorder="1" applyAlignment="1">
      <alignment horizontal="center" vertical="center" wrapText="1"/>
    </xf>
    <xf numFmtId="187" fontId="39" fillId="0" borderId="0" xfId="0" applyNumberFormat="1" applyFont="1" applyFill="1" applyBorder="1" applyAlignment="1">
      <alignment horizontal="center" vertical="center" wrapText="1"/>
    </xf>
    <xf numFmtId="0" fontId="75" fillId="0" borderId="0" xfId="0" applyFont="1" applyFill="1" applyBorder="1" applyAlignment="1">
      <alignment horizontal="center" vertical="center" wrapText="1"/>
    </xf>
    <xf numFmtId="0" fontId="68" fillId="0" borderId="0" xfId="0" applyFont="1" applyBorder="1" applyAlignment="1">
      <alignment horizontal="center" vertical="center" wrapText="1"/>
    </xf>
    <xf numFmtId="17" fontId="39" fillId="0" borderId="65" xfId="0" applyNumberFormat="1" applyFont="1" applyFill="1" applyBorder="1" applyAlignment="1">
      <alignment horizontal="center" vertical="center" wrapText="1"/>
    </xf>
    <xf numFmtId="0" fontId="39" fillId="0" borderId="66" xfId="0" applyFont="1" applyFill="1" applyBorder="1" applyAlignment="1">
      <alignment horizontal="center" vertical="center" wrapText="1"/>
    </xf>
    <xf numFmtId="0" fontId="78" fillId="0" borderId="0" xfId="0" applyFont="1" applyFill="1"/>
    <xf numFmtId="2" fontId="78" fillId="0" borderId="0" xfId="0" applyNumberFormat="1" applyFont="1" applyFill="1"/>
    <xf numFmtId="2" fontId="0" fillId="27" borderId="0" xfId="0" applyNumberFormat="1" applyFill="1"/>
    <xf numFmtId="0" fontId="65" fillId="0" borderId="10" xfId="0" applyFont="1" applyFill="1" applyBorder="1"/>
    <xf numFmtId="0" fontId="28" fillId="0" borderId="10" xfId="0" applyFont="1" applyFill="1" applyBorder="1"/>
    <xf numFmtId="0" fontId="28" fillId="0" borderId="42" xfId="0" applyFont="1" applyFill="1" applyBorder="1"/>
    <xf numFmtId="14" fontId="28" fillId="0" borderId="10" xfId="0" applyNumberFormat="1" applyFont="1" applyFill="1" applyBorder="1"/>
    <xf numFmtId="0" fontId="28" fillId="0" borderId="42" xfId="0" applyFont="1" applyFill="1" applyBorder="1" applyAlignment="1">
      <alignment horizontal="left"/>
    </xf>
    <xf numFmtId="2" fontId="28" fillId="0" borderId="10" xfId="0" applyNumberFormat="1" applyFont="1" applyFill="1" applyBorder="1" applyAlignment="1">
      <alignment horizontal="left"/>
    </xf>
    <xf numFmtId="0" fontId="28" fillId="0" borderId="0" xfId="0" applyFont="1" applyFill="1"/>
    <xf numFmtId="0" fontId="28" fillId="0" borderId="10" xfId="0" applyFont="1" applyFill="1" applyBorder="1" applyAlignment="1">
      <alignment horizontal="left"/>
    </xf>
    <xf numFmtId="14" fontId="11" fillId="0" borderId="67"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2" fontId="11" fillId="0" borderId="67" xfId="0" applyNumberFormat="1" applyFont="1" applyFill="1" applyBorder="1"/>
    <xf numFmtId="0" fontId="11" fillId="0" borderId="67" xfId="0" applyFont="1" applyFill="1" applyBorder="1"/>
    <xf numFmtId="1" fontId="7" fillId="0" borderId="67" xfId="0" applyNumberFormat="1" applyFont="1" applyFill="1" applyBorder="1" applyAlignment="1">
      <alignment horizontal="center" vertical="center" wrapText="1"/>
    </xf>
    <xf numFmtId="169" fontId="11" fillId="0" borderId="0" xfId="0" applyNumberFormat="1" applyFont="1" applyFill="1" applyBorder="1"/>
    <xf numFmtId="0" fontId="28" fillId="0" borderId="10" xfId="0" applyFont="1" applyFill="1" applyBorder="1" applyAlignment="1">
      <alignment horizontal="right"/>
    </xf>
    <xf numFmtId="14" fontId="28" fillId="0" borderId="10" xfId="0" applyNumberFormat="1" applyFont="1" applyFill="1" applyBorder="1" applyAlignment="1">
      <alignment horizontal="center" vertical="center" wrapText="1"/>
    </xf>
    <xf numFmtId="2" fontId="80" fillId="0" borderId="10" xfId="0" applyNumberFormat="1" applyFont="1" applyFill="1" applyBorder="1"/>
    <xf numFmtId="2" fontId="0" fillId="0" borderId="68" xfId="0" applyNumberFormat="1" applyFill="1" applyBorder="1"/>
    <xf numFmtId="0" fontId="0" fillId="0" borderId="54" xfId="0" applyBorder="1"/>
    <xf numFmtId="2" fontId="39" fillId="0" borderId="58" xfId="0" applyNumberFormat="1" applyFont="1" applyFill="1" applyBorder="1" applyAlignment="1">
      <alignment horizontal="right" vertical="center" wrapText="1"/>
    </xf>
    <xf numFmtId="2" fontId="0" fillId="0" borderId="17" xfId="0" applyNumberFormat="1" applyFill="1" applyBorder="1"/>
    <xf numFmtId="0" fontId="68" fillId="0" borderId="10" xfId="0" applyFont="1" applyBorder="1" applyAlignment="1">
      <alignment horizontal="left" vertical="center" wrapText="1"/>
    </xf>
    <xf numFmtId="0" fontId="68" fillId="0" borderId="10" xfId="0" applyFont="1" applyBorder="1" applyAlignment="1">
      <alignment horizontal="center" vertical="center" wrapText="1"/>
    </xf>
    <xf numFmtId="2" fontId="68" fillId="0" borderId="10" xfId="0" applyNumberFormat="1" applyFont="1" applyBorder="1" applyAlignment="1">
      <alignment horizontal="center" vertical="center" wrapText="1"/>
    </xf>
    <xf numFmtId="0" fontId="62" fillId="0" borderId="10" xfId="0" applyFont="1" applyBorder="1" applyAlignment="1">
      <alignment horizontal="center" vertical="center" wrapText="1"/>
    </xf>
    <xf numFmtId="0" fontId="35" fillId="0" borderId="0" xfId="0" applyFont="1" applyFill="1" applyBorder="1" applyAlignment="1">
      <alignment vertical="center" wrapText="1"/>
    </xf>
    <xf numFmtId="0" fontId="35" fillId="0" borderId="0" xfId="0" applyFont="1" applyFill="1" applyBorder="1" applyAlignment="1">
      <alignment horizontal="left" vertical="center" wrapText="1"/>
    </xf>
    <xf numFmtId="0" fontId="68" fillId="0" borderId="10" xfId="0" applyFont="1" applyFill="1" applyBorder="1" applyAlignment="1">
      <alignment horizontal="center" vertical="center" wrapText="1"/>
    </xf>
    <xf numFmtId="0" fontId="0" fillId="28" borderId="0" xfId="0" applyFill="1"/>
    <xf numFmtId="2" fontId="0" fillId="28" borderId="0" xfId="0" applyNumberFormat="1" applyFill="1"/>
    <xf numFmtId="2" fontId="11" fillId="29" borderId="42" xfId="0" applyNumberFormat="1" applyFont="1" applyFill="1" applyBorder="1"/>
    <xf numFmtId="4" fontId="11" fillId="0" borderId="0" xfId="0" applyNumberFormat="1" applyFont="1" applyFill="1"/>
    <xf numFmtId="2" fontId="68" fillId="0" borderId="0" xfId="0" applyNumberFormat="1" applyFont="1" applyBorder="1" applyAlignment="1">
      <alignment horizontal="center" vertical="center" wrapText="1"/>
    </xf>
    <xf numFmtId="0" fontId="62" fillId="0" borderId="10" xfId="0" applyFont="1" applyFill="1" applyBorder="1" applyAlignment="1">
      <alignment horizontal="center" vertical="center" wrapText="1"/>
    </xf>
    <xf numFmtId="2" fontId="68" fillId="0" borderId="10" xfId="0" applyNumberFormat="1" applyFont="1" applyFill="1" applyBorder="1" applyAlignment="1">
      <alignment horizontal="center" vertical="center" wrapText="1"/>
    </xf>
    <xf numFmtId="0" fontId="68" fillId="0" borderId="0" xfId="0" applyFont="1" applyFill="1" applyBorder="1" applyAlignment="1">
      <alignment horizontal="center" vertical="center" wrapText="1"/>
    </xf>
    <xf numFmtId="0" fontId="7" fillId="0" borderId="10" xfId="87" applyNumberFormat="1" applyFont="1" applyFill="1" applyBorder="1" applyAlignment="1">
      <alignment wrapText="1"/>
    </xf>
    <xf numFmtId="0" fontId="60" fillId="0" borderId="0" xfId="87" applyNumberFormat="1" applyFill="1"/>
    <xf numFmtId="0" fontId="7" fillId="0" borderId="10" xfId="87" applyNumberFormat="1" applyFont="1" applyFill="1" applyBorder="1"/>
    <xf numFmtId="0" fontId="11" fillId="0" borderId="10" xfId="0" applyFont="1" applyFill="1" applyBorder="1" applyAlignment="1">
      <alignment horizontal="center" vertical="center" wrapText="1"/>
    </xf>
    <xf numFmtId="9" fontId="11" fillId="0" borderId="0" xfId="93" applyFont="1" applyFill="1"/>
    <xf numFmtId="0" fontId="85" fillId="0" borderId="10" xfId="0" applyFont="1" applyBorder="1" applyAlignment="1">
      <alignment horizontal="right"/>
    </xf>
    <xf numFmtId="172" fontId="0" fillId="0" borderId="10" xfId="0" applyNumberFormat="1" applyBorder="1"/>
    <xf numFmtId="172" fontId="7" fillId="0" borderId="10" xfId="0" applyNumberFormat="1" applyFont="1" applyBorder="1"/>
    <xf numFmtId="0" fontId="11" fillId="0" borderId="0" xfId="87" applyNumberFormat="1" applyFont="1" applyFill="1"/>
    <xf numFmtId="14" fontId="7" fillId="0" borderId="10" xfId="0" applyNumberFormat="1" applyFont="1" applyFill="1" applyBorder="1" applyAlignment="1">
      <alignment horizontal="center" vertical="center" wrapText="1"/>
    </xf>
    <xf numFmtId="0" fontId="11" fillId="0" borderId="69" xfId="0" applyFont="1" applyFill="1" applyBorder="1"/>
    <xf numFmtId="0" fontId="11" fillId="0" borderId="70" xfId="0" applyFont="1" applyFill="1" applyBorder="1"/>
    <xf numFmtId="0" fontId="11" fillId="0" borderId="71" xfId="0" applyFont="1" applyFill="1" applyBorder="1"/>
    <xf numFmtId="0" fontId="11" fillId="0" borderId="72" xfId="0" applyFont="1" applyFill="1" applyBorder="1"/>
    <xf numFmtId="0" fontId="11" fillId="0" borderId="73" xfId="0" applyFont="1" applyFill="1" applyBorder="1"/>
    <xf numFmtId="0" fontId="11" fillId="0" borderId="74" xfId="0" applyFont="1" applyFill="1" applyBorder="1"/>
    <xf numFmtId="0" fontId="11" fillId="0" borderId="75" xfId="0" applyFont="1" applyFill="1" applyBorder="1"/>
    <xf numFmtId="0" fontId="11" fillId="0" borderId="76" xfId="0" applyFont="1" applyFill="1" applyBorder="1"/>
    <xf numFmtId="165" fontId="35" fillId="0" borderId="58" xfId="37" applyFont="1" applyFill="1" applyBorder="1" applyAlignment="1">
      <alignment horizontal="center" vertical="center" wrapText="1"/>
    </xf>
    <xf numFmtId="165" fontId="35" fillId="0" borderId="59" xfId="37" applyFont="1" applyFill="1" applyBorder="1" applyAlignment="1">
      <alignment horizontal="center" vertical="center" wrapText="1"/>
    </xf>
    <xf numFmtId="0" fontId="0" fillId="27" borderId="0" xfId="0" applyFill="1"/>
    <xf numFmtId="0" fontId="7" fillId="27" borderId="10" xfId="0" applyFont="1" applyFill="1" applyBorder="1"/>
    <xf numFmtId="0" fontId="11" fillId="27" borderId="10" xfId="0" applyFont="1" applyFill="1" applyBorder="1"/>
    <xf numFmtId="9" fontId="7" fillId="0" borderId="0" xfId="93" applyFont="1" applyFill="1"/>
    <xf numFmtId="2" fontId="11" fillId="0" borderId="75" xfId="0" applyNumberFormat="1" applyFont="1" applyFill="1" applyBorder="1"/>
    <xf numFmtId="1" fontId="11" fillId="0" borderId="0" xfId="93" applyNumberFormat="1" applyFont="1" applyFill="1"/>
    <xf numFmtId="2" fontId="11" fillId="0" borderId="0" xfId="106" applyNumberFormat="1" applyFont="1" applyFill="1"/>
    <xf numFmtId="10" fontId="7" fillId="0" borderId="0" xfId="106" applyNumberFormat="1" applyFont="1" applyFill="1"/>
    <xf numFmtId="0" fontId="7" fillId="0" borderId="19" xfId="0" applyFont="1" applyFill="1" applyBorder="1"/>
    <xf numFmtId="0" fontId="11" fillId="0" borderId="77" xfId="0" applyFont="1" applyFill="1" applyBorder="1"/>
    <xf numFmtId="0" fontId="11" fillId="0" borderId="31" xfId="0" applyFont="1" applyFill="1" applyBorder="1"/>
    <xf numFmtId="0" fontId="11" fillId="0" borderId="78" xfId="0" applyFont="1" applyFill="1" applyBorder="1"/>
    <xf numFmtId="9" fontId="64" fillId="0" borderId="0" xfId="93" applyFont="1" applyFill="1" applyBorder="1"/>
    <xf numFmtId="0" fontId="64" fillId="0" borderId="0" xfId="0" applyFont="1" applyFill="1" applyBorder="1"/>
    <xf numFmtId="9" fontId="11" fillId="0" borderId="0" xfId="93" applyFont="1" applyFill="1" applyBorder="1"/>
    <xf numFmtId="0" fontId="11" fillId="0" borderId="79" xfId="0" applyFont="1" applyFill="1" applyBorder="1"/>
    <xf numFmtId="9" fontId="64" fillId="0" borderId="67" xfId="93" applyFont="1" applyFill="1" applyBorder="1"/>
    <xf numFmtId="0" fontId="11" fillId="0" borderId="80" xfId="0" applyFont="1" applyFill="1" applyBorder="1"/>
    <xf numFmtId="165" fontId="11" fillId="0" borderId="10" xfId="0" applyNumberFormat="1" applyFont="1" applyFill="1" applyBorder="1"/>
    <xf numFmtId="165" fontId="39" fillId="0" borderId="0" xfId="0" applyNumberFormat="1" applyFont="1" applyFill="1" applyBorder="1" applyAlignment="1">
      <alignment horizontal="center" vertical="center" wrapText="1"/>
    </xf>
    <xf numFmtId="16" fontId="7" fillId="0" borderId="10" xfId="0" applyNumberFormat="1" applyFont="1" applyFill="1" applyBorder="1" applyAlignment="1">
      <alignment horizontal="center"/>
    </xf>
    <xf numFmtId="0" fontId="39" fillId="0" borderId="81" xfId="0" applyFont="1" applyFill="1" applyBorder="1" applyAlignment="1">
      <alignment horizontal="center" vertical="top" wrapText="1"/>
    </xf>
    <xf numFmtId="2" fontId="39" fillId="0" borderId="82" xfId="0" applyNumberFormat="1" applyFont="1" applyFill="1" applyBorder="1" applyAlignment="1">
      <alignment horizontal="right" vertical="top" wrapText="1"/>
    </xf>
    <xf numFmtId="0" fontId="7" fillId="30" borderId="0" xfId="0" applyFont="1" applyFill="1"/>
    <xf numFmtId="2" fontId="0" fillId="30" borderId="0" xfId="0" applyNumberFormat="1" applyFill="1"/>
    <xf numFmtId="0" fontId="11" fillId="30" borderId="0" xfId="0" applyFont="1" applyFill="1"/>
    <xf numFmtId="0" fontId="0" fillId="30" borderId="0" xfId="0" applyFill="1"/>
    <xf numFmtId="0" fontId="78" fillId="30" borderId="0" xfId="0" applyFont="1" applyFill="1"/>
    <xf numFmtId="2" fontId="79" fillId="30" borderId="0" xfId="0" applyNumberFormat="1" applyFont="1" applyFill="1" applyAlignment="1">
      <alignment horizontal="right"/>
    </xf>
    <xf numFmtId="2" fontId="78" fillId="30" borderId="0" xfId="0" applyNumberFormat="1" applyFont="1" applyFill="1"/>
    <xf numFmtId="2" fontId="0" fillId="27" borderId="10" xfId="0" applyNumberFormat="1" applyFill="1" applyBorder="1"/>
    <xf numFmtId="2" fontId="7" fillId="27" borderId="10" xfId="0" applyNumberFormat="1" applyFont="1" applyFill="1" applyBorder="1"/>
    <xf numFmtId="1" fontId="7" fillId="0" borderId="67" xfId="0" applyNumberFormat="1" applyFont="1" applyFill="1" applyBorder="1"/>
    <xf numFmtId="1" fontId="11" fillId="0" borderId="0" xfId="106" applyNumberFormat="1" applyFont="1" applyFill="1"/>
    <xf numFmtId="2" fontId="7" fillId="0" borderId="67" xfId="0" applyNumberFormat="1" applyFont="1" applyFill="1" applyBorder="1"/>
    <xf numFmtId="0" fontId="44" fillId="0" borderId="0" xfId="86" applyNumberFormat="1" applyFont="1" applyFill="1" applyBorder="1" applyAlignment="1">
      <alignment horizontal="center" vertical="center" wrapText="1"/>
    </xf>
    <xf numFmtId="0" fontId="44" fillId="0" borderId="0" xfId="86" applyNumberFormat="1" applyFont="1" applyFill="1" applyAlignment="1">
      <alignment horizontal="center" vertical="center" wrapText="1"/>
    </xf>
    <xf numFmtId="0" fontId="107" fillId="0" borderId="0" xfId="86" applyNumberFormat="1" applyFont="1" applyFill="1" applyAlignment="1">
      <alignment horizontal="center" vertical="center" wrapText="1"/>
    </xf>
    <xf numFmtId="0" fontId="44" fillId="0" borderId="0" xfId="86" applyFont="1" applyFill="1" applyBorder="1" applyAlignment="1">
      <alignment horizontal="center" vertical="center" wrapText="1"/>
    </xf>
    <xf numFmtId="0" fontId="104" fillId="0" borderId="63" xfId="86" applyFont="1" applyFill="1" applyBorder="1" applyAlignment="1">
      <alignment horizontal="left" vertical="center" wrapText="1"/>
    </xf>
    <xf numFmtId="0" fontId="104" fillId="0" borderId="88" xfId="86" applyFont="1" applyFill="1" applyBorder="1" applyAlignment="1">
      <alignment horizontal="center" vertical="center" wrapText="1"/>
    </xf>
    <xf numFmtId="0" fontId="104" fillId="0" borderId="0" xfId="86" applyFont="1" applyFill="1" applyBorder="1" applyAlignment="1">
      <alignment horizontal="center" vertical="center" wrapText="1"/>
    </xf>
    <xf numFmtId="17" fontId="104" fillId="0" borderId="66" xfId="86" applyNumberFormat="1" applyFont="1" applyFill="1" applyBorder="1" applyAlignment="1">
      <alignment horizontal="left" vertical="center" wrapText="1"/>
    </xf>
    <xf numFmtId="0" fontId="44" fillId="0" borderId="89" xfId="86" applyFont="1" applyFill="1" applyBorder="1" applyAlignment="1">
      <alignment horizontal="center" vertical="center" wrapText="1"/>
    </xf>
    <xf numFmtId="0" fontId="104" fillId="0" borderId="90" xfId="86" applyFont="1" applyFill="1" applyBorder="1" applyAlignment="1">
      <alignment horizontal="center" vertical="center" wrapText="1"/>
    </xf>
    <xf numFmtId="17" fontId="44" fillId="0" borderId="87" xfId="86" applyNumberFormat="1" applyFont="1" applyFill="1" applyBorder="1" applyAlignment="1">
      <alignment horizontal="center" vertical="center" wrapText="1"/>
    </xf>
    <xf numFmtId="0" fontId="44" fillId="0" borderId="58" xfId="86" applyFont="1" applyFill="1" applyBorder="1" applyAlignment="1">
      <alignment horizontal="left" vertical="center" wrapText="1"/>
    </xf>
    <xf numFmtId="17" fontId="44" fillId="0" borderId="91" xfId="86" applyNumberFormat="1" applyFont="1" applyFill="1" applyBorder="1" applyAlignment="1">
      <alignment horizontal="center" vertical="center" wrapText="1"/>
    </xf>
    <xf numFmtId="2" fontId="44" fillId="0" borderId="84" xfId="86" applyNumberFormat="1" applyFont="1" applyFill="1" applyBorder="1" applyAlignment="1">
      <alignment horizontal="center" vertical="center" wrapText="1"/>
    </xf>
    <xf numFmtId="2" fontId="104" fillId="0" borderId="84" xfId="86" applyNumberFormat="1" applyFont="1" applyFill="1" applyBorder="1" applyAlignment="1">
      <alignment horizontal="center" vertical="center" wrapText="1"/>
    </xf>
    <xf numFmtId="0" fontId="44" fillId="0" borderId="61" xfId="86" applyFont="1" applyFill="1" applyBorder="1" applyAlignment="1">
      <alignment horizontal="left" vertical="center" wrapText="1"/>
    </xf>
    <xf numFmtId="17" fontId="44" fillId="0" borderId="92" xfId="86" applyNumberFormat="1" applyFont="1" applyFill="1" applyBorder="1" applyAlignment="1">
      <alignment horizontal="center" vertical="center" wrapText="1"/>
    </xf>
    <xf numFmtId="2" fontId="44" fillId="0" borderId="86" xfId="86" applyNumberFormat="1" applyFont="1" applyFill="1" applyBorder="1" applyAlignment="1">
      <alignment horizontal="center" vertical="center" wrapText="1"/>
    </xf>
    <xf numFmtId="17" fontId="104" fillId="0" borderId="63" xfId="86" applyNumberFormat="1" applyFont="1" applyFill="1" applyBorder="1" applyAlignment="1">
      <alignment horizontal="left" vertical="center" wrapText="1"/>
    </xf>
    <xf numFmtId="0" fontId="44" fillId="0" borderId="87" xfId="86" applyFont="1" applyFill="1" applyBorder="1" applyAlignment="1">
      <alignment horizontal="center" vertical="center" wrapText="1"/>
    </xf>
    <xf numFmtId="0" fontId="44" fillId="0" borderId="88" xfId="86" applyFont="1" applyFill="1" applyBorder="1" applyAlignment="1">
      <alignment horizontal="center" vertical="center" wrapText="1"/>
    </xf>
    <xf numFmtId="17" fontId="104" fillId="0" borderId="58" xfId="86" applyNumberFormat="1" applyFont="1" applyFill="1" applyBorder="1" applyAlignment="1">
      <alignment horizontal="center" vertical="center" wrapText="1"/>
    </xf>
    <xf numFmtId="0" fontId="104" fillId="0" borderId="84" xfId="86" applyFont="1" applyFill="1" applyBorder="1" applyAlignment="1">
      <alignment horizontal="center" vertical="center" wrapText="1"/>
    </xf>
    <xf numFmtId="1" fontId="104" fillId="0" borderId="84" xfId="86" applyNumberFormat="1" applyFont="1" applyFill="1" applyBorder="1" applyAlignment="1">
      <alignment horizontal="center" vertical="center" wrapText="1"/>
    </xf>
    <xf numFmtId="0" fontId="44" fillId="0" borderId="84" xfId="86" applyFont="1" applyFill="1" applyBorder="1" applyAlignment="1">
      <alignment horizontal="center" vertical="center" wrapText="1"/>
    </xf>
    <xf numFmtId="168" fontId="44" fillId="0" borderId="0" xfId="86" applyNumberFormat="1" applyFont="1" applyFill="1" applyBorder="1" applyAlignment="1">
      <alignment horizontal="center" vertical="center" wrapText="1"/>
    </xf>
    <xf numFmtId="0" fontId="44" fillId="0" borderId="93" xfId="86" applyFont="1" applyFill="1" applyBorder="1" applyAlignment="1">
      <alignment horizontal="center" vertical="center" wrapText="1"/>
    </xf>
    <xf numFmtId="17" fontId="104" fillId="0" borderId="94" xfId="86" applyNumberFormat="1" applyFont="1" applyFill="1" applyBorder="1" applyAlignment="1">
      <alignment horizontal="left" vertical="center" wrapText="1"/>
    </xf>
    <xf numFmtId="17" fontId="44" fillId="0" borderId="95" xfId="86" applyNumberFormat="1" applyFont="1" applyFill="1" applyBorder="1" applyAlignment="1">
      <alignment horizontal="center" vertical="center" wrapText="1"/>
    </xf>
    <xf numFmtId="0" fontId="44" fillId="0" borderId="96" xfId="86" applyFont="1" applyFill="1" applyBorder="1" applyAlignment="1">
      <alignment horizontal="center" vertical="center" wrapText="1"/>
    </xf>
    <xf numFmtId="0" fontId="44" fillId="0" borderId="97" xfId="86" applyFont="1" applyFill="1" applyBorder="1" applyAlignment="1">
      <alignment horizontal="center" vertical="center" wrapText="1"/>
    </xf>
    <xf numFmtId="17" fontId="44" fillId="0" borderId="58" xfId="86" applyNumberFormat="1" applyFont="1" applyFill="1" applyBorder="1" applyAlignment="1">
      <alignment horizontal="left" vertical="center" wrapText="1"/>
    </xf>
    <xf numFmtId="0" fontId="44" fillId="0" borderId="98" xfId="86" applyFont="1" applyFill="1" applyBorder="1" applyAlignment="1">
      <alignment horizontal="center" vertical="center" wrapText="1"/>
    </xf>
    <xf numFmtId="0" fontId="44" fillId="0" borderId="99" xfId="86" applyFont="1" applyFill="1" applyBorder="1" applyAlignment="1">
      <alignment horizontal="left" vertical="center" wrapText="1"/>
    </xf>
    <xf numFmtId="17" fontId="44" fillId="0" borderId="100" xfId="86" applyNumberFormat="1" applyFont="1" applyFill="1" applyBorder="1" applyAlignment="1">
      <alignment horizontal="center" vertical="center" wrapText="1"/>
    </xf>
    <xf numFmtId="2" fontId="104" fillId="0" borderId="101" xfId="86" applyNumberFormat="1" applyFont="1" applyFill="1" applyBorder="1" applyAlignment="1">
      <alignment horizontal="center" vertical="center" wrapText="1"/>
    </xf>
    <xf numFmtId="0" fontId="44" fillId="0" borderId="0" xfId="86" applyFont="1" applyFill="1" applyBorder="1" applyAlignment="1">
      <alignment horizontal="left" vertical="center" wrapText="1"/>
    </xf>
    <xf numFmtId="17" fontId="44" fillId="0" borderId="0" xfId="86" applyNumberFormat="1" applyFont="1" applyFill="1" applyBorder="1" applyAlignment="1">
      <alignment horizontal="center" vertical="center" wrapText="1"/>
    </xf>
    <xf numFmtId="17" fontId="44" fillId="0" borderId="0" xfId="86" applyNumberFormat="1" applyFont="1" applyFill="1" applyBorder="1" applyAlignment="1">
      <alignment horizontal="left" vertical="center" wrapText="1"/>
    </xf>
    <xf numFmtId="0" fontId="108" fillId="0" borderId="0" xfId="86" applyFont="1" applyFill="1" applyBorder="1" applyAlignment="1">
      <alignment horizontal="center" vertical="center" wrapText="1"/>
    </xf>
    <xf numFmtId="0" fontId="104" fillId="0" borderId="0" xfId="86" applyFont="1" applyFill="1" applyBorder="1" applyAlignment="1">
      <alignment horizontal="left" vertical="center" wrapText="1"/>
    </xf>
    <xf numFmtId="17" fontId="104" fillId="0" borderId="0" xfId="86" applyNumberFormat="1" applyFont="1" applyFill="1" applyBorder="1" applyAlignment="1">
      <alignment horizontal="left" vertical="center" wrapText="1"/>
    </xf>
    <xf numFmtId="17" fontId="104" fillId="0" borderId="0" xfId="86" applyNumberFormat="1" applyFont="1" applyFill="1" applyBorder="1" applyAlignment="1">
      <alignment horizontal="center" vertical="center" wrapText="1"/>
    </xf>
    <xf numFmtId="9" fontId="11" fillId="0" borderId="0" xfId="93" applyNumberFormat="1" applyFont="1" applyFill="1" applyBorder="1"/>
    <xf numFmtId="0" fontId="39" fillId="0" borderId="103" xfId="0" applyFont="1" applyFill="1" applyBorder="1" applyAlignment="1">
      <alignment horizontal="center" vertical="center" wrapText="1"/>
    </xf>
    <xf numFmtId="0" fontId="39" fillId="0" borderId="104" xfId="0" applyFont="1" applyFill="1" applyBorder="1" applyAlignment="1">
      <alignment horizontal="center" vertical="center" wrapText="1"/>
    </xf>
    <xf numFmtId="2" fontId="39" fillId="0" borderId="104" xfId="0" applyNumberFormat="1" applyFont="1" applyFill="1" applyBorder="1" applyAlignment="1">
      <alignment horizontal="center" vertical="center" wrapText="1"/>
    </xf>
    <xf numFmtId="2" fontId="39" fillId="0" borderId="105" xfId="0" applyNumberFormat="1" applyFont="1" applyFill="1" applyBorder="1" applyAlignment="1">
      <alignment horizontal="center" vertical="center" wrapText="1"/>
    </xf>
    <xf numFmtId="0" fontId="35" fillId="0" borderId="103" xfId="0" applyFont="1" applyFill="1" applyBorder="1" applyAlignment="1">
      <alignment horizontal="center" vertical="center" wrapText="1"/>
    </xf>
    <xf numFmtId="0" fontId="35" fillId="0" borderId="104" xfId="0" applyFont="1" applyFill="1" applyBorder="1" applyAlignment="1">
      <alignment horizontal="center" vertical="center" wrapText="1"/>
    </xf>
    <xf numFmtId="0" fontId="7" fillId="0" borderId="16" xfId="0" applyFont="1" applyFill="1" applyBorder="1" applyAlignment="1">
      <alignment horizontal="center"/>
    </xf>
    <xf numFmtId="10" fontId="7" fillId="0" borderId="0" xfId="93" applyNumberFormat="1" applyFont="1" applyFill="1" applyBorder="1"/>
    <xf numFmtId="168" fontId="11" fillId="0" borderId="22" xfId="0" applyNumberFormat="1" applyFont="1" applyFill="1" applyBorder="1"/>
    <xf numFmtId="2" fontId="11" fillId="0" borderId="25" xfId="0" applyNumberFormat="1" applyFont="1" applyFill="1" applyBorder="1"/>
    <xf numFmtId="0" fontId="0" fillId="27" borderId="10" xfId="0" applyFill="1" applyBorder="1"/>
    <xf numFmtId="168" fontId="44" fillId="0" borderId="84" xfId="86" applyNumberFormat="1" applyFont="1" applyFill="1" applyBorder="1" applyAlignment="1">
      <alignment horizontal="center" vertical="center" wrapText="1"/>
    </xf>
    <xf numFmtId="2" fontId="35" fillId="0" borderId="104" xfId="0" applyNumberFormat="1" applyFont="1" applyFill="1" applyBorder="1" applyAlignment="1">
      <alignment horizontal="center" vertical="center" wrapText="1"/>
    </xf>
    <xf numFmtId="2" fontId="0" fillId="31" borderId="0" xfId="0" applyNumberFormat="1" applyFill="1"/>
    <xf numFmtId="2" fontId="142" fillId="28" borderId="0" xfId="0" applyNumberFormat="1" applyFont="1" applyFill="1"/>
    <xf numFmtId="0" fontId="142" fillId="28" borderId="0" xfId="0" applyFont="1" applyFill="1"/>
    <xf numFmtId="2" fontId="7" fillId="31" borderId="10" xfId="0" applyNumberFormat="1" applyFont="1" applyFill="1" applyBorder="1"/>
    <xf numFmtId="2" fontId="142" fillId="0" borderId="0" xfId="0" applyNumberFormat="1" applyFont="1" applyFill="1"/>
    <xf numFmtId="0" fontId="143" fillId="0" borderId="0" xfId="0" applyFont="1" applyFill="1"/>
    <xf numFmtId="0" fontId="143" fillId="0" borderId="0" xfId="0" applyFont="1" applyFill="1" applyAlignment="1">
      <alignment horizontal="left"/>
    </xf>
    <xf numFmtId="2" fontId="142" fillId="0" borderId="10" xfId="0" applyNumberFormat="1" applyFont="1" applyFill="1" applyBorder="1"/>
    <xf numFmtId="2" fontId="0" fillId="31" borderId="10" xfId="0" applyNumberFormat="1" applyFill="1" applyBorder="1"/>
    <xf numFmtId="0" fontId="143" fillId="0" borderId="10" xfId="0" applyFont="1" applyFill="1" applyBorder="1"/>
    <xf numFmtId="0" fontId="143" fillId="29" borderId="10" xfId="0" applyFont="1" applyFill="1" applyBorder="1"/>
    <xf numFmtId="0" fontId="7" fillId="31" borderId="10" xfId="0" applyFont="1" applyFill="1" applyBorder="1"/>
    <xf numFmtId="0" fontId="11" fillId="31" borderId="10" xfId="0" applyFont="1" applyFill="1" applyBorder="1"/>
    <xf numFmtId="0" fontId="0" fillId="31" borderId="10" xfId="0" applyFill="1" applyBorder="1"/>
    <xf numFmtId="0" fontId="22" fillId="31" borderId="0" xfId="0" applyFont="1" applyFill="1"/>
    <xf numFmtId="0" fontId="0" fillId="31" borderId="0" xfId="0" applyFill="1"/>
    <xf numFmtId="1" fontId="142" fillId="0" borderId="0" xfId="93" applyNumberFormat="1" applyFont="1" applyFill="1"/>
    <xf numFmtId="9" fontId="142" fillId="0" borderId="0" xfId="0" applyNumberFormat="1" applyFont="1" applyFill="1"/>
    <xf numFmtId="0" fontId="142" fillId="0" borderId="10" xfId="0" applyFont="1" applyFill="1" applyBorder="1"/>
    <xf numFmtId="0" fontId="142" fillId="31" borderId="10" xfId="0" applyFont="1" applyFill="1" applyBorder="1"/>
    <xf numFmtId="2" fontId="35" fillId="33" borderId="10" xfId="0" applyNumberFormat="1" applyFont="1" applyFill="1" applyBorder="1" applyAlignment="1">
      <alignment horizontal="center" vertical="center" wrapText="1"/>
    </xf>
    <xf numFmtId="2" fontId="35" fillId="33" borderId="0" xfId="0" applyNumberFormat="1" applyFont="1" applyFill="1" applyBorder="1" applyAlignment="1">
      <alignment horizontal="center" vertical="center" wrapText="1"/>
    </xf>
    <xf numFmtId="0" fontId="11" fillId="0" borderId="0" xfId="77"/>
    <xf numFmtId="0" fontId="7" fillId="0" borderId="0" xfId="77" applyFont="1"/>
    <xf numFmtId="0" fontId="11" fillId="0" borderId="0" xfId="77" applyFont="1"/>
    <xf numFmtId="0" fontId="107" fillId="0" borderId="84" xfId="83" applyFont="1" applyBorder="1" applyAlignment="1">
      <alignment horizontal="left" vertical="center" wrapText="1"/>
    </xf>
    <xf numFmtId="169" fontId="111" fillId="0" borderId="110" xfId="83" applyNumberFormat="1" applyFont="1" applyBorder="1" applyAlignment="1">
      <alignment horizontal="center" vertical="center" wrapText="1"/>
    </xf>
    <xf numFmtId="169" fontId="111" fillId="0" borderId="111" xfId="83" applyNumberFormat="1" applyFont="1" applyBorder="1" applyAlignment="1">
      <alignment horizontal="center" vertical="center" wrapText="1"/>
    </xf>
    <xf numFmtId="1" fontId="111" fillId="0" borderId="111" xfId="83" applyNumberFormat="1" applyFont="1" applyBorder="1" applyAlignment="1">
      <alignment horizontal="center" vertical="center" wrapText="1"/>
    </xf>
    <xf numFmtId="0" fontId="44" fillId="0" borderId="58" xfId="83" applyFont="1" applyFill="1" applyBorder="1" applyAlignment="1">
      <alignment horizontal="center" vertical="center" wrapText="1"/>
    </xf>
    <xf numFmtId="0" fontId="44" fillId="0" borderId="59" xfId="83" applyFont="1" applyFill="1" applyBorder="1" applyAlignment="1">
      <alignment horizontal="center" vertical="center" wrapText="1"/>
    </xf>
    <xf numFmtId="0" fontId="44" fillId="0" borderId="57" xfId="83" applyFont="1" applyFill="1" applyBorder="1" applyAlignment="1">
      <alignment horizontal="center" vertical="center" wrapText="1"/>
    </xf>
    <xf numFmtId="0" fontId="44" fillId="0" borderId="61" xfId="83" applyFont="1" applyFill="1" applyBorder="1" applyAlignment="1">
      <alignment horizontal="center" vertical="center" wrapText="1"/>
    </xf>
    <xf numFmtId="0" fontId="44" fillId="0" borderId="62" xfId="83" applyFont="1" applyFill="1" applyBorder="1" applyAlignment="1">
      <alignment horizontal="center" vertical="center" wrapText="1"/>
    </xf>
    <xf numFmtId="0" fontId="44" fillId="0" borderId="60" xfId="83" applyFont="1" applyFill="1" applyBorder="1" applyAlignment="1">
      <alignment horizontal="center" vertical="center" wrapText="1"/>
    </xf>
    <xf numFmtId="0" fontId="44" fillId="0" borderId="0" xfId="83" applyFont="1" applyFill="1" applyBorder="1" applyAlignment="1">
      <alignment horizontal="center" vertical="center" wrapText="1"/>
    </xf>
    <xf numFmtId="0" fontId="44" fillId="0" borderId="83" xfId="83" applyFont="1" applyFill="1" applyBorder="1" applyAlignment="1">
      <alignment horizontal="center" vertical="center" wrapText="1"/>
    </xf>
    <xf numFmtId="0" fontId="104" fillId="0" borderId="85" xfId="83" applyFont="1" applyFill="1" applyBorder="1" applyAlignment="1">
      <alignment horizontal="center" vertical="center" wrapText="1"/>
    </xf>
    <xf numFmtId="0" fontId="44" fillId="0" borderId="83" xfId="83" applyFont="1" applyBorder="1" applyAlignment="1">
      <alignment horizontal="center" vertical="center" wrapText="1"/>
    </xf>
    <xf numFmtId="0" fontId="44" fillId="0" borderId="83" xfId="83" applyFont="1" applyBorder="1" applyAlignment="1">
      <alignment horizontal="left" vertical="center" wrapText="1"/>
    </xf>
    <xf numFmtId="1" fontId="44" fillId="0" borderId="59" xfId="83" applyNumberFormat="1" applyFont="1" applyFill="1" applyBorder="1" applyAlignment="1">
      <alignment horizontal="center" vertical="center" wrapText="1"/>
    </xf>
    <xf numFmtId="0" fontId="22" fillId="0" borderId="0" xfId="78" applyFont="1" applyFill="1" applyBorder="1" applyAlignment="1">
      <alignment horizontal="center" vertical="center" wrapText="1"/>
    </xf>
    <xf numFmtId="0" fontId="44" fillId="0" borderId="85" xfId="83" applyFont="1" applyBorder="1" applyAlignment="1">
      <alignment horizontal="left" vertical="center" wrapText="1"/>
    </xf>
    <xf numFmtId="0" fontId="44" fillId="0" borderId="57" xfId="78" applyFont="1" applyFill="1" applyBorder="1" applyAlignment="1">
      <alignment horizontal="center" vertical="center" wrapText="1"/>
    </xf>
    <xf numFmtId="0" fontId="106" fillId="0" borderId="0" xfId="78" applyFont="1" applyFill="1" applyAlignment="1">
      <alignment horizontal="center" vertical="center" wrapText="1"/>
    </xf>
    <xf numFmtId="0" fontId="104" fillId="0" borderId="110" xfId="78" applyFont="1" applyFill="1" applyBorder="1" applyAlignment="1">
      <alignment horizontal="center" vertical="center" wrapText="1"/>
    </xf>
    <xf numFmtId="0" fontId="104" fillId="0" borderId="115" xfId="78" applyFont="1" applyFill="1" applyBorder="1" applyAlignment="1">
      <alignment horizontal="center" vertical="center" wrapText="1"/>
    </xf>
    <xf numFmtId="0" fontId="104" fillId="0" borderId="10" xfId="78" applyFont="1" applyFill="1" applyBorder="1" applyAlignment="1">
      <alignment horizontal="center" vertical="center" wrapText="1"/>
    </xf>
    <xf numFmtId="0" fontId="44" fillId="0" borderId="91" xfId="78" applyFont="1" applyFill="1" applyBorder="1" applyAlignment="1">
      <alignment horizontal="left" vertical="center" wrapText="1"/>
    </xf>
    <xf numFmtId="0" fontId="44" fillId="0" borderId="84" xfId="78" applyFont="1" applyFill="1" applyBorder="1" applyAlignment="1">
      <alignment horizontal="center" vertical="center" wrapText="1"/>
    </xf>
    <xf numFmtId="1" fontId="44" fillId="0" borderId="84" xfId="78" applyNumberFormat="1" applyFont="1" applyFill="1" applyBorder="1" applyAlignment="1">
      <alignment horizontal="center" vertical="center" wrapText="1"/>
    </xf>
    <xf numFmtId="0" fontId="44" fillId="0" borderId="86" xfId="78" applyFont="1" applyFill="1" applyBorder="1" applyAlignment="1">
      <alignment horizontal="center" vertical="center" wrapText="1"/>
    </xf>
    <xf numFmtId="2" fontId="44" fillId="0" borderId="10" xfId="86" applyNumberFormat="1" applyFont="1" applyFill="1" applyBorder="1" applyAlignment="1">
      <alignment horizontal="center" vertical="center" wrapText="1"/>
    </xf>
    <xf numFmtId="0" fontId="111" fillId="0" borderId="10" xfId="78" applyFont="1" applyBorder="1" applyAlignment="1">
      <alignment horizontal="center" vertical="center" wrapText="1"/>
    </xf>
    <xf numFmtId="0" fontId="111" fillId="0" borderId="95" xfId="78" applyFont="1" applyBorder="1" applyAlignment="1">
      <alignment horizontal="left" vertical="center" wrapText="1"/>
    </xf>
    <xf numFmtId="0" fontId="107" fillId="0" borderId="96" xfId="78" applyFont="1" applyBorder="1" applyAlignment="1">
      <alignment horizontal="center" vertical="center" wrapText="1"/>
    </xf>
    <xf numFmtId="0" fontId="107" fillId="0" borderId="91" xfId="78" applyFont="1" applyBorder="1" applyAlignment="1">
      <alignment horizontal="left" vertical="center" wrapText="1"/>
    </xf>
    <xf numFmtId="0" fontId="107" fillId="0" borderId="84" xfId="78" applyFont="1" applyFill="1" applyBorder="1" applyAlignment="1">
      <alignment horizontal="center" vertical="center" wrapText="1"/>
    </xf>
    <xf numFmtId="0" fontId="107" fillId="0" borderId="84" xfId="78" applyFont="1" applyBorder="1" applyAlignment="1">
      <alignment horizontal="center" vertical="center" wrapText="1"/>
    </xf>
    <xf numFmtId="0" fontId="111" fillId="0" borderId="91" xfId="78" applyFont="1" applyBorder="1" applyAlignment="1">
      <alignment horizontal="left" vertical="center" wrapText="1"/>
    </xf>
    <xf numFmtId="0" fontId="107" fillId="0" borderId="86" xfId="78" applyFont="1" applyBorder="1" applyAlignment="1">
      <alignment horizontal="center" vertical="center" wrapText="1"/>
    </xf>
    <xf numFmtId="0" fontId="44" fillId="0" borderId="22" xfId="86" applyFont="1" applyFill="1" applyBorder="1" applyAlignment="1">
      <alignment horizontal="center" vertical="center" wrapText="1"/>
    </xf>
    <xf numFmtId="0" fontId="104" fillId="0" borderId="22" xfId="86" applyNumberFormat="1" applyFont="1" applyFill="1" applyBorder="1" applyAlignment="1">
      <alignment vertical="center" wrapText="1"/>
    </xf>
    <xf numFmtId="0" fontId="104" fillId="0" borderId="116" xfId="86" applyFont="1" applyFill="1" applyBorder="1" applyAlignment="1">
      <alignment horizontal="center" vertical="center" wrapText="1"/>
    </xf>
    <xf numFmtId="0" fontId="104" fillId="0" borderId="117" xfId="86" applyFont="1" applyFill="1" applyBorder="1" applyAlignment="1">
      <alignment horizontal="center" vertical="center" wrapText="1"/>
    </xf>
    <xf numFmtId="2" fontId="44" fillId="0" borderId="118" xfId="86" applyNumberFormat="1" applyFont="1" applyFill="1" applyBorder="1" applyAlignment="1">
      <alignment horizontal="center" vertical="center" wrapText="1"/>
    </xf>
    <xf numFmtId="2" fontId="104" fillId="0" borderId="118" xfId="86" applyNumberFormat="1" applyFont="1" applyFill="1" applyBorder="1" applyAlignment="1">
      <alignment horizontal="center" vertical="center" wrapText="1"/>
    </xf>
    <xf numFmtId="0" fontId="44" fillId="0" borderId="119" xfId="86" applyFont="1" applyFill="1" applyBorder="1" applyAlignment="1">
      <alignment horizontal="center" vertical="center" wrapText="1"/>
    </xf>
    <xf numFmtId="2" fontId="44" fillId="0" borderId="120" xfId="86" applyNumberFormat="1" applyFont="1" applyFill="1" applyBorder="1" applyAlignment="1">
      <alignment horizontal="center" vertical="center" wrapText="1"/>
    </xf>
    <xf numFmtId="2" fontId="104" fillId="0" borderId="121" xfId="86" applyNumberFormat="1" applyFont="1" applyFill="1" applyBorder="1" applyAlignment="1">
      <alignment horizontal="center" vertical="center" wrapText="1"/>
    </xf>
    <xf numFmtId="0" fontId="9" fillId="32" borderId="0" xfId="0" applyFont="1" applyFill="1"/>
    <xf numFmtId="0" fontId="6" fillId="0" borderId="10" xfId="0" applyFont="1" applyFill="1" applyBorder="1"/>
    <xf numFmtId="0" fontId="66" fillId="0" borderId="0" xfId="80" applyFont="1" applyBorder="1" applyAlignment="1">
      <alignment horizontal="center" vertical="center" wrapText="1"/>
    </xf>
    <xf numFmtId="0" fontId="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right"/>
    </xf>
    <xf numFmtId="0" fontId="67" fillId="0" borderId="10" xfId="0" applyNumberFormat="1" applyFont="1" applyFill="1" applyBorder="1" applyAlignment="1">
      <alignment horizontal="left"/>
    </xf>
    <xf numFmtId="0" fontId="11" fillId="0" borderId="31" xfId="0" applyNumberFormat="1" applyFont="1" applyFill="1" applyBorder="1" applyAlignment="1">
      <alignment horizontal="right"/>
    </xf>
    <xf numFmtId="0" fontId="8" fillId="0" borderId="31" xfId="0" applyNumberFormat="1" applyFont="1" applyFill="1" applyBorder="1"/>
    <xf numFmtId="0" fontId="11" fillId="0" borderId="31" xfId="0" applyNumberFormat="1" applyFont="1" applyFill="1" applyBorder="1"/>
    <xf numFmtId="2" fontId="6" fillId="0" borderId="22" xfId="0" applyNumberFormat="1" applyFont="1" applyFill="1" applyBorder="1"/>
    <xf numFmtId="2" fontId="6" fillId="0" borderId="0" xfId="0" applyNumberFormat="1" applyFont="1" applyFill="1" applyBorder="1"/>
    <xf numFmtId="0" fontId="0" fillId="33" borderId="0" xfId="0" applyFill="1"/>
    <xf numFmtId="0" fontId="7" fillId="33" borderId="0" xfId="0" applyFont="1" applyFill="1" applyAlignment="1">
      <alignment horizontal="center"/>
    </xf>
    <xf numFmtId="2" fontId="0" fillId="33" borderId="0" xfId="0" applyNumberFormat="1" applyFill="1"/>
    <xf numFmtId="2" fontId="7" fillId="33" borderId="0" xfId="0" applyNumberFormat="1" applyFont="1" applyFill="1"/>
    <xf numFmtId="0" fontId="0" fillId="33" borderId="0" xfId="0" applyFont="1" applyFill="1"/>
    <xf numFmtId="2" fontId="6" fillId="33" borderId="0" xfId="0" applyNumberFormat="1" applyFont="1" applyFill="1"/>
    <xf numFmtId="0" fontId="6" fillId="0" borderId="0" xfId="0" applyNumberFormat="1" applyFont="1" applyFill="1"/>
    <xf numFmtId="2" fontId="6" fillId="0" borderId="0" xfId="0" applyNumberFormat="1" applyFont="1" applyFill="1"/>
    <xf numFmtId="165" fontId="39" fillId="0" borderId="58" xfId="37" applyFont="1" applyFill="1" applyBorder="1" applyAlignment="1">
      <alignment vertical="center" wrapText="1"/>
    </xf>
    <xf numFmtId="0" fontId="6" fillId="0" borderId="0" xfId="0" applyFont="1"/>
    <xf numFmtId="0" fontId="6" fillId="0" borderId="0" xfId="0" applyFont="1" applyAlignment="1">
      <alignment horizontal="centerContinuous"/>
    </xf>
    <xf numFmtId="2" fontId="6" fillId="0" borderId="10" xfId="0" applyNumberFormat="1" applyFont="1" applyFill="1" applyBorder="1"/>
    <xf numFmtId="2" fontId="6" fillId="0" borderId="0" xfId="0" applyNumberFormat="1" applyFont="1"/>
    <xf numFmtId="0" fontId="6" fillId="27" borderId="10" xfId="0" applyFont="1" applyFill="1" applyBorder="1"/>
    <xf numFmtId="2" fontId="6" fillId="27" borderId="10" xfId="0" applyNumberFormat="1" applyFont="1" applyFill="1" applyBorder="1"/>
    <xf numFmtId="0" fontId="0" fillId="27" borderId="10" xfId="0" applyFill="1" applyBorder="1" applyAlignment="1">
      <alignment horizontal="center"/>
    </xf>
    <xf numFmtId="165" fontId="39" fillId="0" borderId="16" xfId="0" applyNumberFormat="1" applyFont="1" applyFill="1" applyBorder="1" applyAlignment="1">
      <alignment vertical="center" wrapText="1"/>
    </xf>
    <xf numFmtId="0" fontId="119" fillId="0" borderId="0" xfId="78" applyFont="1"/>
    <xf numFmtId="0" fontId="119" fillId="0" borderId="10" xfId="78" applyFont="1" applyBorder="1"/>
    <xf numFmtId="0" fontId="119" fillId="0" borderId="10" xfId="78" applyFont="1" applyBorder="1" applyAlignment="1">
      <alignment vertical="top" wrapText="1"/>
    </xf>
    <xf numFmtId="0" fontId="119" fillId="0" borderId="0" xfId="78" applyFont="1" applyAlignment="1">
      <alignment vertical="top" wrapText="1"/>
    </xf>
    <xf numFmtId="0" fontId="67" fillId="0" borderId="10" xfId="78" applyFont="1" applyBorder="1"/>
    <xf numFmtId="0" fontId="7" fillId="0" borderId="18" xfId="0" applyFont="1" applyBorder="1" applyAlignment="1">
      <alignment horizontal="center" vertical="center"/>
    </xf>
    <xf numFmtId="0" fontId="15" fillId="0" borderId="0" xfId="0" applyNumberFormat="1" applyFont="1" applyFill="1"/>
    <xf numFmtId="0" fontId="35" fillId="0" borderId="102" xfId="0" applyFont="1" applyFill="1" applyBorder="1" applyAlignment="1">
      <alignment horizontal="center" vertical="center" wrapText="1"/>
    </xf>
    <xf numFmtId="0" fontId="35" fillId="0" borderId="94" xfId="0" applyFont="1" applyFill="1" applyBorder="1" applyAlignment="1">
      <alignment horizontal="center" vertical="center" wrapText="1"/>
    </xf>
    <xf numFmtId="0" fontId="35" fillId="0" borderId="114" xfId="0" applyFont="1" applyFill="1" applyBorder="1" applyAlignment="1">
      <alignment horizontal="center" vertical="center" wrapText="1"/>
    </xf>
    <xf numFmtId="0" fontId="6" fillId="0" borderId="0" xfId="0" applyFont="1" applyFill="1"/>
    <xf numFmtId="173" fontId="6" fillId="0" borderId="0" xfId="0" applyNumberFormat="1" applyFont="1" applyFill="1"/>
    <xf numFmtId="2" fontId="6" fillId="0" borderId="15" xfId="0" applyNumberFormat="1" applyFont="1" applyFill="1" applyBorder="1" applyAlignment="1">
      <alignment horizontal="center"/>
    </xf>
    <xf numFmtId="168" fontId="6" fillId="0" borderId="25" xfId="0" applyNumberFormat="1" applyFont="1" applyFill="1" applyBorder="1"/>
    <xf numFmtId="10" fontId="6" fillId="0" borderId="15" xfId="106" applyNumberFormat="1" applyFont="1" applyFill="1" applyBorder="1"/>
    <xf numFmtId="0" fontId="6" fillId="0" borderId="25" xfId="0" applyFont="1" applyFill="1" applyBorder="1"/>
    <xf numFmtId="0" fontId="6" fillId="0" borderId="10" xfId="0" applyFont="1" applyFill="1" applyBorder="1" applyAlignment="1">
      <alignment wrapText="1"/>
    </xf>
    <xf numFmtId="2" fontId="6" fillId="0" borderId="10" xfId="78" applyNumberFormat="1" applyFont="1" applyFill="1" applyBorder="1"/>
    <xf numFmtId="0" fontId="7" fillId="0" borderId="18" xfId="0" applyFont="1" applyFill="1" applyBorder="1" applyAlignment="1">
      <alignment horizontal="center" vertical="center" wrapText="1"/>
    </xf>
    <xf numFmtId="0" fontId="7" fillId="0" borderId="10" xfId="78" applyFont="1" applyFill="1" applyBorder="1" applyAlignment="1">
      <alignment horizontal="center"/>
    </xf>
    <xf numFmtId="168" fontId="6" fillId="0" borderId="10" xfId="0" applyNumberFormat="1" applyFont="1" applyFill="1" applyBorder="1"/>
    <xf numFmtId="0" fontId="6" fillId="0" borderId="10" xfId="0" applyFont="1" applyFill="1" applyBorder="1" applyAlignment="1">
      <alignment horizontal="justify" wrapText="1"/>
    </xf>
    <xf numFmtId="10" fontId="6" fillId="0" borderId="10" xfId="93" applyNumberFormat="1" applyFont="1" applyFill="1" applyBorder="1"/>
    <xf numFmtId="0" fontId="6" fillId="0" borderId="0" xfId="0" applyFont="1" applyFill="1" applyAlignment="1">
      <alignment horizontal="right"/>
    </xf>
    <xf numFmtId="17" fontId="6" fillId="0" borderId="0" xfId="0" applyNumberFormat="1" applyFont="1" applyFill="1"/>
    <xf numFmtId="0" fontId="6" fillId="0" borderId="15" xfId="0" applyFont="1" applyFill="1" applyBorder="1"/>
    <xf numFmtId="0" fontId="6" fillId="0" borderId="0" xfId="0" applyFont="1" applyFill="1" applyBorder="1"/>
    <xf numFmtId="0" fontId="6" fillId="0" borderId="0" xfId="0" applyFont="1" applyFill="1" applyAlignment="1">
      <alignment horizontal="justify" vertical="center" wrapText="1"/>
    </xf>
    <xf numFmtId="0" fontId="6" fillId="0" borderId="0" xfId="0" quotePrefix="1" applyFont="1" applyFill="1" applyAlignment="1">
      <alignment horizontal="center"/>
    </xf>
    <xf numFmtId="0" fontId="6" fillId="0" borderId="21" xfId="0" applyFont="1" applyFill="1" applyBorder="1"/>
    <xf numFmtId="0" fontId="6" fillId="0" borderId="22" xfId="0" applyFont="1" applyFill="1" applyBorder="1"/>
    <xf numFmtId="2" fontId="6" fillId="0" borderId="23" xfId="0" applyNumberFormat="1" applyFont="1" applyFill="1" applyBorder="1"/>
    <xf numFmtId="0" fontId="6" fillId="0" borderId="19" xfId="0" applyFont="1" applyFill="1" applyBorder="1"/>
    <xf numFmtId="0" fontId="6" fillId="0" borderId="15" xfId="0" applyFont="1" applyFill="1" applyBorder="1" applyAlignment="1">
      <alignment horizontal="center"/>
    </xf>
    <xf numFmtId="2" fontId="6" fillId="0" borderId="26" xfId="0" applyNumberFormat="1" applyFont="1" applyFill="1" applyBorder="1" applyAlignment="1">
      <alignment horizontal="center"/>
    </xf>
    <xf numFmtId="0" fontId="6" fillId="0" borderId="19" xfId="0" applyFont="1" applyFill="1" applyBorder="1" applyAlignment="1">
      <alignment horizontal="right"/>
    </xf>
    <xf numFmtId="168" fontId="6" fillId="0" borderId="123" xfId="0" applyNumberFormat="1" applyFont="1" applyFill="1" applyBorder="1"/>
    <xf numFmtId="2" fontId="6" fillId="0" borderId="20" xfId="0" applyNumberFormat="1" applyFont="1" applyFill="1" applyBorder="1"/>
    <xf numFmtId="10" fontId="6" fillId="0" borderId="26" xfId="106" applyNumberFormat="1" applyFont="1" applyFill="1" applyBorder="1"/>
    <xf numFmtId="0" fontId="6" fillId="0" borderId="6" xfId="0" applyFont="1" applyFill="1" applyBorder="1"/>
    <xf numFmtId="2" fontId="6" fillId="0" borderId="6" xfId="0" applyNumberFormat="1" applyFont="1" applyFill="1" applyBorder="1"/>
    <xf numFmtId="0" fontId="6" fillId="0" borderId="24" xfId="0" applyFont="1" applyFill="1" applyBorder="1"/>
    <xf numFmtId="0" fontId="6" fillId="0" borderId="30" xfId="0" applyFont="1" applyFill="1" applyBorder="1"/>
    <xf numFmtId="0" fontId="35" fillId="0" borderId="124" xfId="0" applyFont="1" applyFill="1" applyBorder="1" applyAlignment="1">
      <alignment horizontal="justify" vertical="top" wrapText="1"/>
    </xf>
    <xf numFmtId="0" fontId="35" fillId="0" borderId="125" xfId="0" applyFont="1" applyFill="1" applyBorder="1" applyAlignment="1">
      <alignment horizontal="justify" vertical="top" wrapText="1"/>
    </xf>
    <xf numFmtId="0" fontId="6" fillId="0" borderId="82" xfId="0" applyFont="1" applyFill="1" applyBorder="1" applyAlignment="1">
      <alignment horizontal="justify" wrapText="1"/>
    </xf>
    <xf numFmtId="0" fontId="6" fillId="0" borderId="17" xfId="0" applyFont="1" applyFill="1" applyBorder="1"/>
    <xf numFmtId="0" fontId="6" fillId="0" borderId="0" xfId="0" applyFont="1" applyFill="1" applyAlignment="1">
      <alignment horizontal="center"/>
    </xf>
    <xf numFmtId="0" fontId="7" fillId="0" borderId="126" xfId="0" applyFont="1" applyFill="1" applyBorder="1" applyAlignment="1">
      <alignment horizontal="center" vertical="center"/>
    </xf>
    <xf numFmtId="0" fontId="7" fillId="0" borderId="126" xfId="0" applyFont="1" applyFill="1" applyBorder="1"/>
    <xf numFmtId="0" fontId="6" fillId="0" borderId="126" xfId="0" applyFont="1" applyFill="1" applyBorder="1"/>
    <xf numFmtId="0" fontId="30" fillId="0" borderId="126" xfId="0" applyFont="1" applyFill="1" applyBorder="1"/>
    <xf numFmtId="0" fontId="7" fillId="0" borderId="127" xfId="0" applyFont="1" applyFill="1" applyBorder="1"/>
    <xf numFmtId="0" fontId="6" fillId="0" borderId="127" xfId="0" applyFont="1" applyFill="1" applyBorder="1"/>
    <xf numFmtId="0" fontId="30" fillId="0" borderId="127" xfId="0" applyFont="1" applyFill="1" applyBorder="1"/>
    <xf numFmtId="2" fontId="11" fillId="0" borderId="31" xfId="0" applyNumberFormat="1" applyFont="1" applyFill="1" applyBorder="1"/>
    <xf numFmtId="2" fontId="11" fillId="31" borderId="10" xfId="0" applyNumberFormat="1" applyFont="1" applyFill="1" applyBorder="1"/>
    <xf numFmtId="0" fontId="6" fillId="31" borderId="10" xfId="0" applyFont="1" applyFill="1" applyBorder="1"/>
    <xf numFmtId="2" fontId="144" fillId="0" borderId="10" xfId="0" applyNumberFormat="1" applyFont="1" applyFill="1" applyBorder="1"/>
    <xf numFmtId="2" fontId="145" fillId="31" borderId="10" xfId="0" applyNumberFormat="1" applyFont="1" applyFill="1" applyBorder="1"/>
    <xf numFmtId="2" fontId="145" fillId="0" borderId="10" xfId="0" applyNumberFormat="1" applyFont="1" applyFill="1" applyBorder="1"/>
    <xf numFmtId="10" fontId="6" fillId="0" borderId="0" xfId="106" applyNumberFormat="1" applyFont="1" applyFill="1"/>
    <xf numFmtId="0" fontId="7" fillId="31" borderId="0" xfId="0" applyFont="1" applyFill="1"/>
    <xf numFmtId="0" fontId="144" fillId="31" borderId="0" xfId="0" applyFont="1" applyFill="1"/>
    <xf numFmtId="0" fontId="6" fillId="27" borderId="10" xfId="0" applyFont="1" applyFill="1" applyBorder="1" applyAlignment="1">
      <alignment horizontal="center"/>
    </xf>
    <xf numFmtId="0" fontId="6" fillId="0" borderId="10" xfId="0" applyFont="1" applyFill="1" applyBorder="1" applyAlignment="1">
      <alignment horizontal="center" vertical="center" wrapText="1"/>
    </xf>
    <xf numFmtId="14" fontId="6" fillId="0" borderId="10" xfId="0" applyNumberFormat="1" applyFont="1" applyFill="1" applyBorder="1" applyAlignment="1">
      <alignment horizontal="center" vertical="center" wrapText="1"/>
    </xf>
    <xf numFmtId="2" fontId="36" fillId="0" borderId="68" xfId="0" applyNumberFormat="1" applyFont="1" applyFill="1" applyBorder="1"/>
    <xf numFmtId="9" fontId="0" fillId="0" borderId="0" xfId="93" applyFont="1" applyFill="1"/>
    <xf numFmtId="10" fontId="7" fillId="0" borderId="10" xfId="105" applyNumberFormat="1" applyFont="1" applyFill="1" applyBorder="1" applyAlignment="1">
      <alignment horizontal="right" vertical="center"/>
    </xf>
    <xf numFmtId="0" fontId="6" fillId="0" borderId="10" xfId="85" applyNumberFormat="1" applyFont="1" applyFill="1" applyBorder="1" applyAlignment="1">
      <alignment vertical="center"/>
    </xf>
    <xf numFmtId="9" fontId="13" fillId="0" borderId="10" xfId="105" applyFont="1" applyFill="1" applyBorder="1" applyAlignment="1">
      <alignment horizontal="center" vertical="center"/>
    </xf>
    <xf numFmtId="9" fontId="24" fillId="0" borderId="10" xfId="105" applyFont="1" applyFill="1" applyBorder="1" applyAlignment="1">
      <alignment horizontal="center" vertical="center"/>
    </xf>
    <xf numFmtId="165" fontId="39" fillId="0" borderId="0" xfId="41" applyNumberFormat="1" applyFont="1" applyBorder="1" applyAlignment="1">
      <alignment vertical="center"/>
    </xf>
    <xf numFmtId="168" fontId="35" fillId="0" borderId="10" xfId="41" applyNumberFormat="1" applyFont="1" applyBorder="1" applyAlignment="1">
      <alignment vertical="center"/>
    </xf>
    <xf numFmtId="168" fontId="8" fillId="0" borderId="10" xfId="41" applyNumberFormat="1" applyFont="1" applyBorder="1" applyAlignment="1">
      <alignment vertical="center"/>
    </xf>
    <xf numFmtId="165" fontId="8" fillId="0" borderId="10" xfId="41" applyNumberFormat="1" applyFont="1" applyBorder="1" applyAlignment="1">
      <alignment vertical="center"/>
    </xf>
    <xf numFmtId="188" fontId="122" fillId="0" borderId="0" xfId="41" applyNumberFormat="1" applyFont="1" applyBorder="1" applyAlignment="1">
      <alignment vertical="center"/>
    </xf>
    <xf numFmtId="168" fontId="39" fillId="0" borderId="10" xfId="41" applyNumberFormat="1" applyFont="1" applyBorder="1" applyAlignment="1">
      <alignment vertical="center"/>
    </xf>
    <xf numFmtId="168" fontId="22" fillId="0" borderId="10" xfId="41" applyNumberFormat="1" applyFont="1" applyBorder="1" applyAlignment="1">
      <alignment vertical="center"/>
    </xf>
    <xf numFmtId="165" fontId="39" fillId="0" borderId="10" xfId="41" applyNumberFormat="1" applyFont="1" applyBorder="1" applyAlignment="1">
      <alignment vertical="center"/>
    </xf>
    <xf numFmtId="168" fontId="35" fillId="0" borderId="10" xfId="41" applyNumberFormat="1" applyFont="1" applyBorder="1" applyAlignment="1">
      <alignment horizontal="left" vertical="center"/>
    </xf>
    <xf numFmtId="165" fontId="8" fillId="0" borderId="10" xfId="41" applyNumberFormat="1" applyFont="1" applyBorder="1" applyAlignment="1">
      <alignment horizontal="left" vertical="center"/>
    </xf>
    <xf numFmtId="165" fontId="8" fillId="0" borderId="10" xfId="41" applyNumberFormat="1" applyFont="1" applyBorder="1" applyAlignment="1">
      <alignment horizontal="left" vertical="center" wrapText="1"/>
    </xf>
    <xf numFmtId="188" fontId="35" fillId="0" borderId="10" xfId="41" applyNumberFormat="1" applyFont="1" applyBorder="1" applyAlignment="1">
      <alignment horizontal="center" vertical="center" wrapText="1"/>
    </xf>
    <xf numFmtId="188" fontId="35" fillId="0" borderId="10" xfId="41" applyNumberFormat="1" applyFont="1" applyBorder="1" applyAlignment="1">
      <alignment horizontal="center" vertical="center"/>
    </xf>
    <xf numFmtId="10" fontId="13" fillId="0" borderId="10" xfId="105" applyNumberFormat="1" applyFont="1" applyFill="1" applyBorder="1" applyAlignment="1">
      <alignment horizontal="center" vertical="center" wrapText="1"/>
    </xf>
    <xf numFmtId="0" fontId="7" fillId="0" borderId="18" xfId="0" applyFont="1" applyFill="1" applyBorder="1" applyAlignment="1">
      <alignment horizontal="center" vertical="center"/>
    </xf>
    <xf numFmtId="2" fontId="6" fillId="0" borderId="17" xfId="78" applyNumberFormat="1" applyFont="1" applyFill="1" applyBorder="1"/>
    <xf numFmtId="2" fontId="6" fillId="0" borderId="54" xfId="0" applyNumberFormat="1" applyFont="1" applyFill="1" applyBorder="1"/>
    <xf numFmtId="2" fontId="6" fillId="0" borderId="54" xfId="78" applyNumberFormat="1" applyFont="1" applyFill="1" applyBorder="1"/>
    <xf numFmtId="0" fontId="17" fillId="0" borderId="0" xfId="76" applyNumberFormat="1" applyFont="1" applyFill="1" applyBorder="1" applyAlignment="1">
      <alignment vertical="center"/>
    </xf>
    <xf numFmtId="0" fontId="22" fillId="0" borderId="0" xfId="76" applyFont="1" applyFill="1" applyBorder="1" applyAlignment="1">
      <alignment vertical="center"/>
    </xf>
    <xf numFmtId="191" fontId="22" fillId="0" borderId="0" xfId="76" applyNumberFormat="1" applyFont="1" applyFill="1" applyBorder="1" applyAlignment="1">
      <alignment vertical="center"/>
    </xf>
    <xf numFmtId="0" fontId="7" fillId="0" borderId="0" xfId="76" applyNumberFormat="1" applyFont="1" applyFill="1" applyBorder="1" applyAlignment="1">
      <alignment horizontal="right" vertical="center"/>
    </xf>
    <xf numFmtId="0" fontId="22" fillId="0" borderId="0" xfId="76" applyFont="1" applyFill="1" applyAlignment="1">
      <alignment vertical="center"/>
    </xf>
    <xf numFmtId="0" fontId="7" fillId="0" borderId="10" xfId="76" quotePrefix="1" applyFont="1" applyFill="1" applyBorder="1" applyAlignment="1">
      <alignment horizontal="center" vertical="center"/>
    </xf>
    <xf numFmtId="0" fontId="7" fillId="0" borderId="10" xfId="76" quotePrefix="1" applyFont="1" applyFill="1" applyBorder="1" applyAlignment="1">
      <alignment horizontal="center" vertical="center" wrapText="1"/>
    </xf>
    <xf numFmtId="0" fontId="7" fillId="0" borderId="10" xfId="76" applyFont="1" applyFill="1" applyBorder="1" applyAlignment="1">
      <alignment vertical="center"/>
    </xf>
    <xf numFmtId="0" fontId="25" fillId="0" borderId="10" xfId="76" applyFont="1" applyFill="1" applyBorder="1" applyAlignment="1">
      <alignment horizontal="center" vertical="center" wrapText="1"/>
    </xf>
    <xf numFmtId="0" fontId="27" fillId="0" borderId="0" xfId="76" applyFont="1" applyFill="1" applyAlignment="1">
      <alignment vertical="center"/>
    </xf>
    <xf numFmtId="0" fontId="6" fillId="0" borderId="10" xfId="76" applyFont="1" applyFill="1" applyBorder="1" applyAlignment="1">
      <alignment horizontal="left" vertical="center"/>
    </xf>
    <xf numFmtId="191" fontId="22" fillId="0" borderId="10" xfId="76" applyNumberFormat="1" applyFont="1" applyFill="1" applyBorder="1" applyAlignment="1">
      <alignment horizontal="right" vertical="center"/>
    </xf>
    <xf numFmtId="17" fontId="6" fillId="0" borderId="10" xfId="76" applyNumberFormat="1" applyFont="1" applyFill="1" applyBorder="1" applyAlignment="1">
      <alignment horizontal="left" vertical="center"/>
    </xf>
    <xf numFmtId="17" fontId="7" fillId="0" borderId="10" xfId="76" applyNumberFormat="1" applyFont="1" applyFill="1" applyBorder="1" applyAlignment="1">
      <alignment horizontal="center" vertical="center"/>
    </xf>
    <xf numFmtId="191" fontId="8" fillId="0" borderId="10" xfId="76" applyNumberFormat="1" applyFont="1" applyFill="1" applyBorder="1" applyAlignment="1">
      <alignment horizontal="right" vertical="center"/>
    </xf>
    <xf numFmtId="191" fontId="22" fillId="0" borderId="10" xfId="76" quotePrefix="1" applyNumberFormat="1" applyFont="1" applyFill="1" applyBorder="1" applyAlignment="1">
      <alignment horizontal="right" vertical="center"/>
    </xf>
    <xf numFmtId="0" fontId="6" fillId="0" borderId="10" xfId="0" applyNumberFormat="1" applyFont="1" applyFill="1" applyBorder="1" applyAlignment="1">
      <alignment vertical="center"/>
    </xf>
    <xf numFmtId="0" fontId="7" fillId="0" borderId="10" xfId="76" applyFont="1" applyFill="1" applyBorder="1" applyAlignment="1">
      <alignment horizontal="center" vertical="center"/>
    </xf>
    <xf numFmtId="9" fontId="19" fillId="0" borderId="0" xfId="93" applyFont="1" applyFill="1" applyBorder="1" applyAlignment="1">
      <alignment vertical="center"/>
    </xf>
    <xf numFmtId="1" fontId="11" fillId="0" borderId="25" xfId="0" applyNumberFormat="1" applyFont="1" applyFill="1" applyBorder="1"/>
    <xf numFmtId="1" fontId="7" fillId="0" borderId="15" xfId="0" applyNumberFormat="1" applyFont="1" applyFill="1" applyBorder="1"/>
    <xf numFmtId="2" fontId="152" fillId="0" borderId="10" xfId="0" applyNumberFormat="1" applyFont="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vertical="center" wrapText="1"/>
    </xf>
    <xf numFmtId="0" fontId="6" fillId="0" borderId="10" xfId="0" applyFont="1" applyBorder="1" applyAlignment="1">
      <alignment horizontal="right" vertical="center" wrapText="1"/>
    </xf>
    <xf numFmtId="0" fontId="6" fillId="0" borderId="10" xfId="0" applyFont="1" applyBorder="1" applyAlignment="1">
      <alignment horizontal="center" vertical="center" wrapText="1"/>
    </xf>
    <xf numFmtId="2" fontId="6" fillId="0" borderId="10" xfId="0" applyNumberFormat="1" applyFont="1" applyBorder="1" applyAlignment="1">
      <alignment horizontal="right" vertical="center" wrapText="1"/>
    </xf>
    <xf numFmtId="2" fontId="6" fillId="0" borderId="10" xfId="0" applyNumberFormat="1" applyFont="1" applyBorder="1" applyAlignment="1">
      <alignment vertical="center" wrapText="1"/>
    </xf>
    <xf numFmtId="2" fontId="7" fillId="0" borderId="10" xfId="0" applyNumberFormat="1" applyFont="1" applyBorder="1" applyAlignment="1">
      <alignment horizontal="right" vertical="center" wrapText="1"/>
    </xf>
    <xf numFmtId="0" fontId="6" fillId="0" borderId="0" xfId="0" applyFont="1" applyAlignment="1">
      <alignment vertical="center"/>
    </xf>
    <xf numFmtId="2" fontId="7" fillId="0" borderId="10" xfId="0" applyNumberFormat="1" applyFont="1" applyBorder="1" applyAlignment="1">
      <alignment vertical="center" wrapText="1"/>
    </xf>
    <xf numFmtId="0" fontId="6" fillId="0" borderId="10" xfId="0" applyFont="1" applyBorder="1" applyAlignment="1">
      <alignment vertical="center"/>
    </xf>
    <xf numFmtId="10" fontId="6" fillId="0" borderId="10" xfId="0" applyNumberFormat="1" applyFont="1" applyBorder="1" applyAlignment="1">
      <alignment horizontal="center" vertical="center"/>
    </xf>
    <xf numFmtId="1" fontId="6" fillId="0" borderId="10" xfId="0" applyNumberFormat="1" applyFont="1" applyBorder="1" applyAlignment="1">
      <alignment horizontal="center" vertical="center"/>
    </xf>
    <xf numFmtId="192" fontId="7" fillId="0" borderId="10" xfId="0" applyNumberFormat="1" applyFont="1" applyBorder="1" applyAlignment="1">
      <alignment horizontal="right" vertical="center" wrapText="1"/>
    </xf>
    <xf numFmtId="0" fontId="6" fillId="0" borderId="10" xfId="0" applyFont="1" applyBorder="1" applyAlignment="1">
      <alignment horizontal="right" vertical="center"/>
    </xf>
    <xf numFmtId="0" fontId="7" fillId="0" borderId="17" xfId="0" applyFont="1" applyBorder="1" applyAlignment="1">
      <alignment horizontal="center" vertical="center" wrapText="1"/>
    </xf>
    <xf numFmtId="0" fontId="7" fillId="0" borderId="17" xfId="0" applyFont="1" applyBorder="1" applyAlignment="1">
      <alignment horizontal="center" vertical="center"/>
    </xf>
    <xf numFmtId="1" fontId="6" fillId="0" borderId="35" xfId="0" applyNumberFormat="1" applyFont="1" applyBorder="1" applyAlignment="1">
      <alignment horizontal="center" vertical="center"/>
    </xf>
    <xf numFmtId="1" fontId="7" fillId="0" borderId="10" xfId="0" applyNumberFormat="1" applyFont="1" applyBorder="1" applyAlignment="1">
      <alignment horizontal="center" vertical="center"/>
    </xf>
    <xf numFmtId="1" fontId="7" fillId="0" borderId="35" xfId="0" applyNumberFormat="1" applyFont="1" applyBorder="1" applyAlignment="1">
      <alignment horizontal="center" vertical="center"/>
    </xf>
    <xf numFmtId="0" fontId="6" fillId="0" borderId="0" xfId="78" applyAlignment="1">
      <alignment vertical="center"/>
    </xf>
    <xf numFmtId="0" fontId="6" fillId="0" borderId="10" xfId="78" applyFont="1" applyBorder="1" applyAlignment="1">
      <alignment vertical="center"/>
    </xf>
    <xf numFmtId="0" fontId="6" fillId="0" borderId="10" xfId="78" applyFont="1" applyBorder="1" applyAlignment="1">
      <alignment horizontal="center" vertical="center"/>
    </xf>
    <xf numFmtId="0" fontId="7" fillId="0" borderId="10" xfId="78" applyFont="1" applyBorder="1" applyAlignment="1">
      <alignment horizontal="left" vertical="center"/>
    </xf>
    <xf numFmtId="0" fontId="7" fillId="32" borderId="10" xfId="78" applyFont="1" applyFill="1" applyBorder="1" applyAlignment="1">
      <alignment vertical="center" wrapText="1"/>
    </xf>
    <xf numFmtId="0" fontId="6" fillId="0" borderId="10" xfId="78" applyBorder="1" applyAlignment="1">
      <alignment vertical="center"/>
    </xf>
    <xf numFmtId="0" fontId="7" fillId="0" borderId="10" xfId="78" applyFont="1" applyBorder="1" applyAlignment="1">
      <alignment horizontal="center" vertical="center"/>
    </xf>
    <xf numFmtId="0" fontId="7" fillId="0" borderId="10" xfId="78" quotePrefix="1" applyFont="1" applyBorder="1" applyAlignment="1">
      <alignment horizontal="center" vertical="center"/>
    </xf>
    <xf numFmtId="0" fontId="7" fillId="0" borderId="10" xfId="78" applyFont="1" applyBorder="1" applyAlignment="1">
      <alignment horizontal="right" vertical="center"/>
    </xf>
    <xf numFmtId="0" fontId="7" fillId="0" borderId="10" xfId="78" applyFont="1" applyBorder="1" applyAlignment="1">
      <alignment vertical="center" wrapText="1"/>
    </xf>
    <xf numFmtId="0" fontId="6" fillId="0" borderId="0" xfId="78" applyAlignment="1">
      <alignment horizontal="center" vertical="center"/>
    </xf>
    <xf numFmtId="168" fontId="6" fillId="0" borderId="0" xfId="78" applyNumberFormat="1" applyAlignment="1">
      <alignment vertical="center"/>
    </xf>
    <xf numFmtId="0" fontId="104" fillId="0" borderId="109" xfId="83" applyFont="1" applyBorder="1" applyAlignment="1">
      <alignment horizontal="center" vertical="center" wrapText="1"/>
    </xf>
    <xf numFmtId="0" fontId="44" fillId="0" borderId="0" xfId="78" applyFont="1" applyBorder="1" applyAlignment="1">
      <alignment horizontal="center" vertical="center" wrapText="1"/>
    </xf>
    <xf numFmtId="9" fontId="7" fillId="0" borderId="10" xfId="105" applyFont="1" applyBorder="1" applyAlignment="1">
      <alignment horizontal="center" vertical="center"/>
    </xf>
    <xf numFmtId="9" fontId="6" fillId="0" borderId="10" xfId="105" applyFont="1" applyBorder="1" applyAlignment="1">
      <alignment horizontal="center" vertical="center"/>
    </xf>
    <xf numFmtId="168" fontId="7" fillId="0" borderId="10" xfId="78" applyNumberFormat="1" applyFont="1" applyBorder="1" applyAlignment="1">
      <alignment horizontal="center" vertical="center"/>
    </xf>
    <xf numFmtId="168" fontId="6" fillId="0" borderId="10" xfId="78" applyNumberFormat="1" applyBorder="1" applyAlignment="1">
      <alignment horizontal="center" vertical="center"/>
    </xf>
    <xf numFmtId="168" fontId="6" fillId="0" borderId="10" xfId="78" applyNumberFormat="1" applyFont="1" applyBorder="1" applyAlignment="1">
      <alignment horizontal="center" vertical="center"/>
    </xf>
    <xf numFmtId="0" fontId="6" fillId="0" borderId="0" xfId="78" applyBorder="1" applyAlignment="1">
      <alignment vertical="center"/>
    </xf>
    <xf numFmtId="0" fontId="7" fillId="0" borderId="0" xfId="78" applyFont="1" applyBorder="1" applyAlignment="1">
      <alignment vertical="center"/>
    </xf>
    <xf numFmtId="9" fontId="6" fillId="0" borderId="0" xfId="78" applyNumberFormat="1" applyAlignment="1">
      <alignment vertical="center"/>
    </xf>
    <xf numFmtId="9" fontId="157" fillId="0" borderId="10" xfId="119" applyFont="1" applyBorder="1" applyAlignment="1">
      <alignment horizontal="center" vertical="center"/>
    </xf>
    <xf numFmtId="168" fontId="157" fillId="0" borderId="10" xfId="78" applyNumberFormat="1" applyFont="1" applyBorder="1" applyAlignment="1">
      <alignment horizontal="center" vertical="center"/>
    </xf>
    <xf numFmtId="168" fontId="61" fillId="0" borderId="10" xfId="78" applyNumberFormat="1" applyFont="1" applyBorder="1" applyAlignment="1">
      <alignment horizontal="center" vertical="center"/>
    </xf>
    <xf numFmtId="9" fontId="157" fillId="0" borderId="10" xfId="78" applyNumberFormat="1" applyFont="1" applyBorder="1" applyAlignment="1">
      <alignment horizontal="center" vertical="center"/>
    </xf>
    <xf numFmtId="0" fontId="6" fillId="0" borderId="10" xfId="78" applyFont="1" applyBorder="1" applyAlignment="1">
      <alignment horizontal="center" vertical="center" wrapText="1"/>
    </xf>
    <xf numFmtId="0" fontId="111" fillId="0" borderId="86" xfId="83" applyFont="1" applyBorder="1" applyAlignment="1">
      <alignment horizontal="center" vertical="center" wrapText="1"/>
    </xf>
    <xf numFmtId="1" fontId="44" fillId="0" borderId="62" xfId="83" applyNumberFormat="1" applyFont="1" applyFill="1" applyBorder="1" applyAlignment="1">
      <alignment horizontal="center" vertical="center" wrapText="1"/>
    </xf>
    <xf numFmtId="0" fontId="104" fillId="0" borderId="155" xfId="86" applyFont="1" applyFill="1" applyBorder="1" applyAlignment="1">
      <alignment horizontal="center" vertical="center" wrapText="1"/>
    </xf>
    <xf numFmtId="0" fontId="104" fillId="0" borderId="156" xfId="86" applyFont="1" applyFill="1" applyBorder="1" applyAlignment="1">
      <alignment horizontal="center" vertical="center" wrapText="1"/>
    </xf>
    <xf numFmtId="0" fontId="104" fillId="0" borderId="157" xfId="86" applyFont="1" applyFill="1" applyBorder="1" applyAlignment="1">
      <alignment horizontal="center" vertical="center" wrapText="1"/>
    </xf>
    <xf numFmtId="0" fontId="104" fillId="0" borderId="158" xfId="86" applyNumberFormat="1" applyFont="1" applyFill="1" applyBorder="1" applyAlignment="1">
      <alignment horizontal="center" vertical="center" wrapText="1"/>
    </xf>
    <xf numFmtId="0" fontId="104" fillId="0" borderId="159" xfId="86" applyFont="1" applyFill="1" applyBorder="1" applyAlignment="1">
      <alignment horizontal="center" vertical="center" wrapText="1"/>
    </xf>
    <xf numFmtId="0" fontId="104" fillId="0" borderId="160" xfId="86" applyFont="1" applyFill="1" applyBorder="1" applyAlignment="1">
      <alignment horizontal="center" vertical="center" wrapText="1"/>
    </xf>
    <xf numFmtId="0" fontId="104" fillId="0" borderId="161" xfId="86" applyFont="1" applyFill="1" applyBorder="1" applyAlignment="1">
      <alignment horizontal="center" vertical="center" wrapText="1"/>
    </xf>
    <xf numFmtId="2" fontId="44" fillId="0" borderId="162" xfId="86" applyNumberFormat="1" applyFont="1" applyFill="1" applyBorder="1" applyAlignment="1">
      <alignment horizontal="center" vertical="center" wrapText="1"/>
    </xf>
    <xf numFmtId="2" fontId="104" fillId="0" borderId="162" xfId="86" applyNumberFormat="1" applyFont="1" applyFill="1" applyBorder="1" applyAlignment="1">
      <alignment horizontal="center" vertical="center" wrapText="1"/>
    </xf>
    <xf numFmtId="0" fontId="44" fillId="0" borderId="161" xfId="86" applyFont="1" applyFill="1" applyBorder="1" applyAlignment="1">
      <alignment horizontal="center" vertical="center" wrapText="1"/>
    </xf>
    <xf numFmtId="1" fontId="104" fillId="0" borderId="162" xfId="86" applyNumberFormat="1" applyFont="1" applyFill="1" applyBorder="1" applyAlignment="1">
      <alignment horizontal="center" vertical="center" wrapText="1"/>
    </xf>
    <xf numFmtId="0" fontId="104" fillId="0" borderId="162" xfId="86" applyFont="1" applyFill="1" applyBorder="1" applyAlignment="1">
      <alignment horizontal="center" vertical="center" wrapText="1"/>
    </xf>
    <xf numFmtId="1" fontId="44" fillId="0" borderId="88" xfId="86" applyNumberFormat="1" applyFont="1" applyFill="1" applyBorder="1" applyAlignment="1">
      <alignment horizontal="center" vertical="center" wrapText="1"/>
    </xf>
    <xf numFmtId="1" fontId="44" fillId="0" borderId="161" xfId="86" applyNumberFormat="1" applyFont="1" applyFill="1" applyBorder="1" applyAlignment="1">
      <alignment horizontal="center" vertical="center" wrapText="1"/>
    </xf>
    <xf numFmtId="0" fontId="44" fillId="0" borderId="162" xfId="86" applyFont="1" applyFill="1" applyBorder="1" applyAlignment="1">
      <alignment horizontal="center" vertical="center" wrapText="1"/>
    </xf>
    <xf numFmtId="0" fontId="44" fillId="0" borderId="163" xfId="86" applyFont="1" applyFill="1" applyBorder="1" applyAlignment="1">
      <alignment horizontal="center" vertical="center" wrapText="1"/>
    </xf>
    <xf numFmtId="17" fontId="44" fillId="0" borderId="156" xfId="86" applyNumberFormat="1" applyFont="1" applyFill="1" applyBorder="1" applyAlignment="1">
      <alignment horizontal="left" vertical="center" wrapText="1"/>
    </xf>
    <xf numFmtId="0" fontId="44" fillId="0" borderId="157" xfId="86" applyFont="1" applyFill="1" applyBorder="1" applyAlignment="1">
      <alignment horizontal="center" vertical="center" wrapText="1"/>
    </xf>
    <xf numFmtId="1" fontId="44" fillId="0" borderId="29" xfId="86" applyNumberFormat="1" applyFont="1" applyFill="1" applyBorder="1" applyAlignment="1">
      <alignment horizontal="center" vertical="center" wrapText="1"/>
    </xf>
    <xf numFmtId="0" fontId="104" fillId="0" borderId="36" xfId="86" applyFont="1" applyFill="1" applyBorder="1" applyAlignment="1">
      <alignment horizontal="center" vertical="center" wrapText="1"/>
    </xf>
    <xf numFmtId="2" fontId="44" fillId="0" borderId="38" xfId="86" applyNumberFormat="1" applyFont="1" applyFill="1" applyBorder="1" applyAlignment="1">
      <alignment horizontal="center" vertical="center" wrapText="1"/>
    </xf>
    <xf numFmtId="0" fontId="104" fillId="0" borderId="99" xfId="86" applyFont="1" applyFill="1" applyBorder="1" applyAlignment="1">
      <alignment horizontal="left" vertical="center" wrapText="1"/>
    </xf>
    <xf numFmtId="2" fontId="104" fillId="0" borderId="40" xfId="86" applyNumberFormat="1" applyFont="1" applyFill="1" applyBorder="1" applyAlignment="1">
      <alignment horizontal="center" vertical="center" wrapText="1"/>
    </xf>
    <xf numFmtId="0" fontId="118" fillId="0" borderId="0" xfId="78" applyFont="1" applyFill="1" applyBorder="1" applyAlignment="1">
      <alignment vertical="center" wrapText="1"/>
    </xf>
    <xf numFmtId="0" fontId="66" fillId="0" borderId="0" xfId="78" applyFont="1"/>
    <xf numFmtId="0" fontId="66" fillId="0" borderId="10" xfId="78" applyFont="1" applyBorder="1"/>
    <xf numFmtId="0" fontId="119" fillId="0" borderId="10" xfId="78" applyFont="1" applyBorder="1" applyAlignment="1">
      <alignment vertical="center" wrapText="1"/>
    </xf>
    <xf numFmtId="2" fontId="66" fillId="0" borderId="10" xfId="78" applyNumberFormat="1" applyFont="1" applyBorder="1"/>
    <xf numFmtId="0" fontId="66" fillId="0" borderId="10" xfId="78" applyFont="1" applyBorder="1" applyAlignment="1">
      <alignment vertical="top"/>
    </xf>
    <xf numFmtId="0" fontId="59" fillId="0" borderId="10" xfId="78" applyFont="1" applyBorder="1" applyAlignment="1">
      <alignment vertical="top" wrapText="1"/>
    </xf>
    <xf numFmtId="0" fontId="67" fillId="0" borderId="35" xfId="78" applyFont="1" applyBorder="1" applyAlignment="1"/>
    <xf numFmtId="0" fontId="67" fillId="0" borderId="6" xfId="78" applyFont="1" applyBorder="1" applyAlignment="1"/>
    <xf numFmtId="0" fontId="67" fillId="0" borderId="42" xfId="78" applyFont="1" applyBorder="1" applyAlignment="1"/>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0" fontId="39" fillId="0" borderId="10" xfId="0" applyFont="1" applyBorder="1" applyAlignment="1">
      <alignment horizontal="center" vertical="center" wrapText="1"/>
    </xf>
    <xf numFmtId="0" fontId="40" fillId="0" borderId="0" xfId="0" applyFont="1" applyAlignment="1">
      <alignment vertical="center"/>
    </xf>
    <xf numFmtId="0" fontId="46" fillId="0" borderId="0" xfId="0" applyFont="1" applyAlignment="1">
      <alignment horizontal="center" vertical="center"/>
    </xf>
    <xf numFmtId="0" fontId="154" fillId="0" borderId="10" xfId="0" applyFont="1" applyBorder="1" applyAlignment="1">
      <alignment vertical="center" wrapText="1"/>
    </xf>
    <xf numFmtId="2" fontId="154" fillId="0" borderId="10" xfId="0" applyNumberFormat="1" applyFont="1" applyBorder="1" applyAlignment="1">
      <alignment horizontal="right" vertical="center" wrapText="1"/>
    </xf>
    <xf numFmtId="0" fontId="155" fillId="0" borderId="10" xfId="0" applyFont="1" applyBorder="1" applyAlignment="1">
      <alignment vertical="center" wrapText="1"/>
    </xf>
    <xf numFmtId="2" fontId="155" fillId="0" borderId="10" xfId="0" applyNumberFormat="1" applyFont="1" applyBorder="1" applyAlignment="1">
      <alignment horizontal="right" vertical="center" wrapText="1"/>
    </xf>
    <xf numFmtId="192" fontId="155" fillId="0" borderId="10" xfId="0" applyNumberFormat="1" applyFont="1" applyBorder="1" applyAlignment="1">
      <alignment horizontal="right" vertical="center" wrapText="1"/>
    </xf>
    <xf numFmtId="0" fontId="35" fillId="0" borderId="0" xfId="0" applyFont="1" applyAlignment="1">
      <alignment vertical="center"/>
    </xf>
    <xf numFmtId="2" fontId="0" fillId="0" borderId="0" xfId="0" applyNumberFormat="1" applyAlignment="1">
      <alignment vertical="center"/>
    </xf>
    <xf numFmtId="0" fontId="9" fillId="0" borderId="10" xfId="0" applyFont="1" applyBorder="1" applyAlignment="1">
      <alignment horizontal="center" vertical="center"/>
    </xf>
    <xf numFmtId="0" fontId="7" fillId="0" borderId="10" xfId="0" applyFont="1" applyBorder="1" applyAlignment="1">
      <alignment horizontal="right" vertical="center"/>
    </xf>
    <xf numFmtId="0" fontId="7" fillId="0" borderId="10" xfId="0" applyFont="1" applyBorder="1" applyAlignment="1">
      <alignment vertical="center"/>
    </xf>
    <xf numFmtId="2" fontId="6" fillId="0" borderId="10" xfId="0" applyNumberFormat="1" applyFont="1" applyBorder="1" applyAlignment="1">
      <alignment horizontal="right" vertical="center"/>
    </xf>
    <xf numFmtId="2" fontId="7" fillId="0" borderId="10" xfId="0" applyNumberFormat="1" applyFont="1" applyBorder="1" applyAlignment="1">
      <alignment horizontal="right" vertical="center"/>
    </xf>
    <xf numFmtId="0" fontId="7" fillId="0" borderId="10" xfId="0" applyFont="1" applyBorder="1" applyAlignment="1">
      <alignment vertical="center" wrapText="1"/>
    </xf>
    <xf numFmtId="168" fontId="6" fillId="0" borderId="10" xfId="0" applyNumberFormat="1" applyFont="1" applyBorder="1" applyAlignment="1">
      <alignment horizontal="center" vertical="center"/>
    </xf>
    <xf numFmtId="2" fontId="6" fillId="0" borderId="10" xfId="0" applyNumberFormat="1" applyFont="1" applyBorder="1" applyAlignment="1">
      <alignment horizontal="center" vertical="center"/>
    </xf>
    <xf numFmtId="0" fontId="133" fillId="0" borderId="10" xfId="0" applyFont="1" applyBorder="1" applyAlignment="1">
      <alignment horizontal="center" vertical="top"/>
    </xf>
    <xf numFmtId="0" fontId="132" fillId="0" borderId="10" xfId="0" applyFont="1" applyBorder="1" applyAlignment="1">
      <alignment vertical="top" wrapText="1"/>
    </xf>
    <xf numFmtId="0" fontId="134" fillId="0" borderId="10" xfId="0" applyFont="1" applyBorder="1" applyAlignment="1">
      <alignment vertical="top"/>
    </xf>
    <xf numFmtId="0" fontId="134" fillId="0" borderId="10" xfId="0" applyFont="1" applyBorder="1" applyAlignment="1">
      <alignment vertical="top" wrapText="1"/>
    </xf>
    <xf numFmtId="0" fontId="134" fillId="35" borderId="10" xfId="0" applyFont="1" applyFill="1" applyBorder="1" applyAlignment="1">
      <alignment vertical="top"/>
    </xf>
    <xf numFmtId="0" fontId="134" fillId="35" borderId="10" xfId="0" applyFont="1" applyFill="1" applyBorder="1" applyAlignment="1">
      <alignment vertical="top" wrapText="1"/>
    </xf>
    <xf numFmtId="0" fontId="133" fillId="35" borderId="10" xfId="0" applyFont="1" applyFill="1" applyBorder="1" applyAlignment="1">
      <alignment vertical="top"/>
    </xf>
    <xf numFmtId="0" fontId="133" fillId="35" borderId="10" xfId="0" applyFont="1" applyFill="1" applyBorder="1" applyAlignment="1">
      <alignment vertical="top" wrapText="1"/>
    </xf>
    <xf numFmtId="0" fontId="133" fillId="35" borderId="10" xfId="0" applyFont="1" applyFill="1" applyBorder="1" applyAlignment="1">
      <alignment horizontal="left" vertical="top" indent="1"/>
    </xf>
    <xf numFmtId="0" fontId="132" fillId="35" borderId="10" xfId="0" applyFont="1" applyFill="1" applyBorder="1" applyAlignment="1">
      <alignment horizontal="left" vertical="top" indent="2"/>
    </xf>
    <xf numFmtId="0" fontId="132" fillId="35" borderId="10" xfId="0" applyFont="1" applyFill="1" applyBorder="1" applyAlignment="1">
      <alignment vertical="top" wrapText="1"/>
    </xf>
    <xf numFmtId="0" fontId="136" fillId="35" borderId="10" xfId="0" applyFont="1" applyFill="1" applyBorder="1" applyAlignment="1">
      <alignment vertical="top"/>
    </xf>
    <xf numFmtId="0" fontId="132" fillId="35" borderId="10" xfId="0" applyFont="1" applyFill="1" applyBorder="1" applyAlignment="1">
      <alignment vertical="top"/>
    </xf>
    <xf numFmtId="2" fontId="7" fillId="0" borderId="10" xfId="0" applyNumberFormat="1" applyFont="1" applyBorder="1" applyAlignment="1">
      <alignment horizontal="center" vertical="center"/>
    </xf>
    <xf numFmtId="2" fontId="119" fillId="0" borderId="10" xfId="78" applyNumberFormat="1" applyFont="1" applyFill="1" applyBorder="1"/>
    <xf numFmtId="0" fontId="119" fillId="0" borderId="0" xfId="78" applyFont="1" applyFill="1"/>
    <xf numFmtId="2" fontId="119" fillId="0" borderId="10" xfId="78" applyNumberFormat="1" applyFont="1" applyFill="1" applyBorder="1" applyAlignment="1">
      <alignment horizontal="center"/>
    </xf>
    <xf numFmtId="0" fontId="173" fillId="36" borderId="10" xfId="0" applyFont="1" applyFill="1" applyBorder="1" applyAlignment="1">
      <alignment horizontal="center" vertical="top"/>
    </xf>
    <xf numFmtId="0" fontId="173" fillId="36" borderId="10" xfId="0" applyFont="1" applyFill="1" applyBorder="1" applyAlignment="1">
      <alignment vertical="top" wrapText="1"/>
    </xf>
    <xf numFmtId="0" fontId="173" fillId="36" borderId="10" xfId="0" applyFont="1" applyFill="1" applyBorder="1" applyAlignment="1">
      <alignment vertical="top"/>
    </xf>
    <xf numFmtId="0" fontId="131" fillId="35" borderId="10" xfId="0" applyFont="1" applyFill="1" applyBorder="1" applyAlignment="1">
      <alignment horizontal="center" vertical="top"/>
    </xf>
    <xf numFmtId="0" fontId="131" fillId="35" borderId="10" xfId="0" applyFont="1" applyFill="1" applyBorder="1" applyAlignment="1">
      <alignment vertical="top" wrapText="1"/>
    </xf>
    <xf numFmtId="0" fontId="131" fillId="35" borderId="10" xfId="0" applyFont="1" applyFill="1" applyBorder="1" applyAlignment="1">
      <alignment horizontal="right" vertical="top"/>
    </xf>
    <xf numFmtId="0" fontId="131" fillId="35" borderId="10" xfId="0" applyFont="1" applyFill="1" applyBorder="1" applyAlignment="1">
      <alignment vertical="top"/>
    </xf>
    <xf numFmtId="0" fontId="174" fillId="35" borderId="10" xfId="0" applyFont="1" applyFill="1" applyBorder="1" applyAlignment="1">
      <alignment horizontal="center" vertical="top"/>
    </xf>
    <xf numFmtId="0" fontId="174" fillId="35" borderId="10" xfId="0" applyFont="1" applyFill="1" applyBorder="1" applyAlignment="1">
      <alignment vertical="top" wrapText="1"/>
    </xf>
    <xf numFmtId="2" fontId="142" fillId="33" borderId="0" xfId="0" applyNumberFormat="1" applyFont="1" applyFill="1"/>
    <xf numFmtId="9" fontId="6" fillId="0" borderId="0" xfId="93" applyFont="1" applyFill="1"/>
    <xf numFmtId="9" fontId="39" fillId="0" borderId="10" xfId="105" applyFont="1" applyFill="1" applyBorder="1" applyAlignment="1">
      <alignment horizontal="right" vertical="center"/>
    </xf>
    <xf numFmtId="9" fontId="70" fillId="0" borderId="10" xfId="105" applyFont="1" applyFill="1" applyBorder="1" applyAlignment="1">
      <alignment horizontal="right" vertical="center"/>
    </xf>
    <xf numFmtId="9" fontId="22" fillId="0" borderId="10" xfId="105" applyFont="1" applyFill="1" applyBorder="1" applyAlignment="1">
      <alignment horizontal="right" vertical="center"/>
    </xf>
    <xf numFmtId="9" fontId="16" fillId="0" borderId="0" xfId="93" applyFont="1" applyFill="1" applyBorder="1" applyAlignment="1">
      <alignment horizontal="centerContinuous"/>
    </xf>
    <xf numFmtId="9" fontId="24" fillId="0" borderId="135" xfId="93" applyFont="1" applyFill="1" applyBorder="1" applyAlignment="1">
      <alignment horizontal="center"/>
    </xf>
    <xf numFmtId="9" fontId="24" fillId="0" borderId="129" xfId="93" applyFont="1" applyFill="1" applyBorder="1" applyAlignment="1">
      <alignment horizontal="center"/>
    </xf>
    <xf numFmtId="9" fontId="24" fillId="0" borderId="129" xfId="93" quotePrefix="1" applyFont="1" applyFill="1" applyBorder="1" applyAlignment="1">
      <alignment horizontal="center"/>
    </xf>
    <xf numFmtId="9" fontId="24" fillId="0" borderId="167" xfId="93" applyFont="1" applyFill="1" applyBorder="1" applyAlignment="1">
      <alignment horizontal="center"/>
    </xf>
    <xf numFmtId="9" fontId="84" fillId="0" borderId="10" xfId="93" applyFont="1" applyFill="1" applyBorder="1" applyAlignment="1">
      <alignment horizontal="right"/>
    </xf>
    <xf numFmtId="9" fontId="45" fillId="0" borderId="10" xfId="93" applyFont="1" applyFill="1" applyBorder="1" applyAlignment="1">
      <alignment horizontal="right"/>
    </xf>
    <xf numFmtId="9" fontId="39" fillId="0" borderId="0" xfId="93" applyFont="1" applyFill="1" applyBorder="1"/>
    <xf numFmtId="0" fontId="39" fillId="0" borderId="0" xfId="0" applyNumberFormat="1" applyFont="1" applyFill="1" applyAlignment="1">
      <alignment vertical="center"/>
    </xf>
    <xf numFmtId="0" fontId="35" fillId="0" borderId="10" xfId="0" applyNumberFormat="1" applyFont="1" applyFill="1" applyBorder="1" applyAlignment="1">
      <alignment vertical="center"/>
    </xf>
    <xf numFmtId="0" fontId="115" fillId="0" borderId="10" xfId="0" applyNumberFormat="1" applyFont="1" applyFill="1" applyBorder="1" applyAlignment="1">
      <alignment vertical="center"/>
    </xf>
    <xf numFmtId="0" fontId="35" fillId="0" borderId="10" xfId="0" applyNumberFormat="1" applyFont="1" applyFill="1" applyBorder="1" applyAlignment="1">
      <alignment horizontal="center" vertical="center"/>
    </xf>
    <xf numFmtId="0" fontId="39" fillId="0" borderId="10" xfId="0" applyNumberFormat="1" applyFont="1" applyFill="1" applyBorder="1" applyAlignment="1">
      <alignment horizontal="center" vertical="center"/>
    </xf>
    <xf numFmtId="0" fontId="39" fillId="0" borderId="10" xfId="89" applyNumberFormat="1" applyFont="1" applyFill="1" applyBorder="1" applyAlignment="1">
      <alignment vertical="center"/>
    </xf>
    <xf numFmtId="168" fontId="39" fillId="0" borderId="10" xfId="0" applyNumberFormat="1" applyFont="1" applyFill="1" applyBorder="1" applyAlignment="1">
      <alignment horizontal="center" vertical="center"/>
    </xf>
    <xf numFmtId="2" fontId="39" fillId="0" borderId="10" xfId="0" applyNumberFormat="1" applyFont="1" applyFill="1" applyBorder="1" applyAlignment="1">
      <alignment horizontal="center" vertical="center"/>
    </xf>
    <xf numFmtId="0" fontId="39" fillId="0" borderId="10" xfId="88" applyNumberFormat="1" applyFont="1" applyFill="1" applyBorder="1" applyAlignment="1">
      <alignment vertical="center"/>
    </xf>
    <xf numFmtId="0" fontId="39" fillId="0" borderId="10" xfId="87" applyNumberFormat="1" applyFont="1" applyFill="1" applyBorder="1" applyAlignment="1">
      <alignment vertical="center"/>
    </xf>
    <xf numFmtId="0" fontId="39" fillId="0" borderId="10" xfId="89" applyNumberFormat="1" applyFont="1" applyFill="1" applyBorder="1" applyAlignment="1">
      <alignment vertical="center" wrapText="1"/>
    </xf>
    <xf numFmtId="0" fontId="39" fillId="0" borderId="10" xfId="0" applyNumberFormat="1" applyFont="1" applyFill="1" applyBorder="1" applyAlignment="1">
      <alignment vertical="center"/>
    </xf>
    <xf numFmtId="0" fontId="38" fillId="0" borderId="10" xfId="0" applyNumberFormat="1" applyFont="1" applyFill="1" applyBorder="1" applyAlignment="1">
      <alignment vertical="center"/>
    </xf>
    <xf numFmtId="168" fontId="35" fillId="0" borderId="10" xfId="0" applyNumberFormat="1" applyFont="1" applyFill="1" applyBorder="1" applyAlignment="1">
      <alignment horizontal="center" vertical="center"/>
    </xf>
    <xf numFmtId="2" fontId="35" fillId="0" borderId="10" xfId="0" applyNumberFormat="1" applyFont="1" applyFill="1" applyBorder="1" applyAlignment="1">
      <alignment horizontal="center" vertical="center"/>
    </xf>
    <xf numFmtId="1" fontId="35" fillId="0" borderId="10" xfId="0" applyNumberFormat="1" applyFont="1" applyFill="1" applyBorder="1" applyAlignment="1">
      <alignment horizontal="center" vertical="center"/>
    </xf>
    <xf numFmtId="10" fontId="39" fillId="0" borderId="10" xfId="93" applyNumberFormat="1" applyFont="1" applyFill="1" applyBorder="1" applyAlignment="1">
      <alignment horizontal="center" vertical="center"/>
    </xf>
    <xf numFmtId="0" fontId="39" fillId="0" borderId="67" xfId="0" applyNumberFormat="1" applyFont="1" applyFill="1" applyBorder="1" applyAlignment="1">
      <alignment vertical="center"/>
    </xf>
    <xf numFmtId="17" fontId="39" fillId="0" borderId="10" xfId="0" applyNumberFormat="1" applyFont="1" applyFill="1" applyBorder="1" applyAlignment="1">
      <alignment vertical="center"/>
    </xf>
    <xf numFmtId="2" fontId="149" fillId="0" borderId="10" xfId="0" applyNumberFormat="1" applyFont="1" applyFill="1" applyBorder="1" applyAlignment="1">
      <alignment vertical="center"/>
    </xf>
    <xf numFmtId="2" fontId="70" fillId="0" borderId="10" xfId="0" applyNumberFormat="1" applyFont="1" applyFill="1" applyBorder="1" applyAlignment="1">
      <alignment horizontal="center" vertical="center"/>
    </xf>
    <xf numFmtId="2" fontId="39" fillId="0" borderId="0" xfId="0" applyNumberFormat="1" applyFont="1" applyFill="1" applyAlignment="1">
      <alignment vertical="center"/>
    </xf>
    <xf numFmtId="0" fontId="39" fillId="0" borderId="0" xfId="0" applyNumberFormat="1" applyFont="1" applyFill="1" applyBorder="1" applyAlignment="1">
      <alignment horizontal="center" vertical="center"/>
    </xf>
    <xf numFmtId="0" fontId="39" fillId="0" borderId="0" xfId="0" applyNumberFormat="1" applyFont="1" applyFill="1" applyAlignment="1">
      <alignment horizontal="center" vertical="center"/>
    </xf>
    <xf numFmtId="0" fontId="39" fillId="0" borderId="10" xfId="89" applyNumberFormat="1" applyFont="1" applyFill="1" applyBorder="1" applyAlignment="1">
      <alignment horizontal="center" vertical="center"/>
    </xf>
    <xf numFmtId="0" fontId="38" fillId="0" borderId="0" xfId="0" applyNumberFormat="1" applyFont="1" applyFill="1" applyAlignment="1">
      <alignment horizontal="left" vertical="center"/>
    </xf>
    <xf numFmtId="0" fontId="39" fillId="0" borderId="0" xfId="0" applyFont="1" applyAlignment="1">
      <alignment vertical="center"/>
    </xf>
    <xf numFmtId="0" fontId="38" fillId="0" borderId="10" xfId="0" applyNumberFormat="1" applyFont="1" applyFill="1" applyBorder="1" applyAlignment="1">
      <alignment horizontal="center" vertical="center"/>
    </xf>
    <xf numFmtId="0" fontId="39" fillId="0" borderId="42" xfId="0" applyNumberFormat="1" applyFont="1" applyFill="1" applyBorder="1" applyAlignment="1">
      <alignment vertical="center"/>
    </xf>
    <xf numFmtId="0" fontId="35" fillId="0" borderId="0" xfId="0" applyNumberFormat="1" applyFont="1" applyFill="1" applyAlignment="1">
      <alignment vertical="center"/>
    </xf>
    <xf numFmtId="0" fontId="39" fillId="0" borderId="108" xfId="0" applyNumberFormat="1" applyFont="1" applyFill="1" applyBorder="1" applyAlignment="1">
      <alignment vertical="center"/>
    </xf>
    <xf numFmtId="2" fontId="39" fillId="0" borderId="10" xfId="0" applyNumberFormat="1" applyFont="1" applyFill="1" applyBorder="1" applyAlignment="1">
      <alignment vertical="center"/>
    </xf>
    <xf numFmtId="168" fontId="39" fillId="0" borderId="10" xfId="0" applyNumberFormat="1" applyFont="1" applyFill="1" applyBorder="1" applyAlignment="1">
      <alignment vertical="center"/>
    </xf>
    <xf numFmtId="9" fontId="39" fillId="0" borderId="10" xfId="106" applyNumberFormat="1" applyFont="1" applyFill="1" applyBorder="1" applyAlignment="1">
      <alignment vertical="center"/>
    </xf>
    <xf numFmtId="9" fontId="39" fillId="31" borderId="10" xfId="106" applyNumberFormat="1" applyFont="1" applyFill="1" applyBorder="1" applyAlignment="1">
      <alignment vertical="center"/>
    </xf>
    <xf numFmtId="10" fontId="39" fillId="0" borderId="10" xfId="106" applyNumberFormat="1" applyFont="1" applyFill="1" applyBorder="1" applyAlignment="1">
      <alignment vertical="center"/>
    </xf>
    <xf numFmtId="0" fontId="39" fillId="0" borderId="10" xfId="0" applyNumberFormat="1" applyFont="1" applyFill="1" applyBorder="1" applyAlignment="1">
      <alignment vertical="center" wrapText="1"/>
    </xf>
    <xf numFmtId="2" fontId="39" fillId="0" borderId="0" xfId="0" applyNumberFormat="1" applyFont="1" applyAlignment="1">
      <alignment vertical="center"/>
    </xf>
    <xf numFmtId="0" fontId="39" fillId="0" borderId="10" xfId="0" applyNumberFormat="1" applyFont="1" applyFill="1" applyBorder="1" applyAlignment="1">
      <alignment horizontal="right" vertical="center"/>
    </xf>
    <xf numFmtId="0" fontId="39" fillId="0" borderId="0" xfId="0" applyNumberFormat="1" applyFont="1" applyFill="1" applyAlignment="1">
      <alignment horizontal="right" vertical="center"/>
    </xf>
    <xf numFmtId="172" fontId="39" fillId="0" borderId="0" xfId="0" applyNumberFormat="1" applyFont="1" applyAlignment="1">
      <alignment vertical="center"/>
    </xf>
    <xf numFmtId="174" fontId="39" fillId="0" borderId="0" xfId="78" applyNumberFormat="1" applyFont="1" applyFill="1" applyAlignment="1">
      <alignment vertical="center"/>
    </xf>
    <xf numFmtId="174" fontId="35" fillId="0" borderId="10" xfId="78" applyNumberFormat="1" applyFont="1" applyFill="1" applyBorder="1" applyAlignment="1">
      <alignment horizontal="center" vertical="center"/>
    </xf>
    <xf numFmtId="174" fontId="39" fillId="0" borderId="10" xfId="78" applyNumberFormat="1" applyFont="1" applyFill="1" applyBorder="1" applyAlignment="1">
      <alignment vertical="center"/>
    </xf>
    <xf numFmtId="0" fontId="132" fillId="0" borderId="44" xfId="0" applyFont="1" applyBorder="1" applyAlignment="1">
      <alignment vertical="center" wrapText="1"/>
    </xf>
    <xf numFmtId="0" fontId="132" fillId="0" borderId="30" xfId="0" applyFont="1" applyBorder="1" applyAlignment="1">
      <alignment vertical="center" wrapText="1"/>
    </xf>
    <xf numFmtId="0" fontId="134" fillId="0" borderId="133" xfId="0" applyFont="1" applyBorder="1" applyAlignment="1">
      <alignment vertical="center"/>
    </xf>
    <xf numFmtId="0" fontId="134" fillId="0" borderId="30" xfId="0" applyFont="1" applyBorder="1" applyAlignment="1">
      <alignment vertical="center" wrapText="1"/>
    </xf>
    <xf numFmtId="0" fontId="135" fillId="0" borderId="30" xfId="0" applyFont="1" applyBorder="1" applyAlignment="1">
      <alignment horizontal="right" vertical="center" wrapText="1"/>
    </xf>
    <xf numFmtId="2" fontId="135" fillId="0" borderId="30" xfId="0" applyNumberFormat="1" applyFont="1" applyBorder="1" applyAlignment="1">
      <alignment vertical="center" wrapText="1"/>
    </xf>
    <xf numFmtId="174" fontId="135" fillId="0" borderId="30" xfId="0" applyNumberFormat="1" applyFont="1" applyBorder="1" applyAlignment="1">
      <alignment horizontal="right" vertical="center" wrapText="1"/>
    </xf>
    <xf numFmtId="174" fontId="35" fillId="0" borderId="10" xfId="78" applyNumberFormat="1" applyFont="1" applyFill="1" applyBorder="1" applyAlignment="1">
      <alignment vertical="center"/>
    </xf>
    <xf numFmtId="0" fontId="134" fillId="35" borderId="133" xfId="0" applyFont="1" applyFill="1" applyBorder="1" applyAlignment="1">
      <alignment vertical="center"/>
    </xf>
    <xf numFmtId="0" fontId="134" fillId="35" borderId="30" xfId="0" applyFont="1" applyFill="1" applyBorder="1" applyAlignment="1">
      <alignment vertical="center" wrapText="1"/>
    </xf>
    <xf numFmtId="2" fontId="135" fillId="35" borderId="30" xfId="0" applyNumberFormat="1" applyFont="1" applyFill="1" applyBorder="1" applyAlignment="1">
      <alignment vertical="center"/>
    </xf>
    <xf numFmtId="174" fontId="136" fillId="35" borderId="30" xfId="0" applyNumberFormat="1" applyFont="1" applyFill="1" applyBorder="1" applyAlignment="1">
      <alignment horizontal="right" vertical="center"/>
    </xf>
    <xf numFmtId="189" fontId="39" fillId="0" borderId="0" xfId="78" applyNumberFormat="1" applyFont="1" applyFill="1" applyAlignment="1">
      <alignment vertical="center"/>
    </xf>
    <xf numFmtId="0" fontId="133" fillId="35" borderId="133" xfId="0" applyFont="1" applyFill="1" applyBorder="1" applyAlignment="1">
      <alignment vertical="center"/>
    </xf>
    <xf numFmtId="0" fontId="133" fillId="35" borderId="30" xfId="0" applyFont="1" applyFill="1" applyBorder="1" applyAlignment="1">
      <alignment vertical="center" wrapText="1"/>
    </xf>
    <xf numFmtId="0" fontId="136" fillId="35" borderId="30" xfId="0" applyFont="1" applyFill="1" applyBorder="1" applyAlignment="1">
      <alignment horizontal="right" vertical="center"/>
    </xf>
    <xf numFmtId="2" fontId="136" fillId="35" borderId="30" xfId="0" applyNumberFormat="1" applyFont="1" applyFill="1" applyBorder="1" applyAlignment="1">
      <alignment vertical="center"/>
    </xf>
    <xf numFmtId="0" fontId="133" fillId="35" borderId="133" xfId="0" applyFont="1" applyFill="1" applyBorder="1" applyAlignment="1">
      <alignment horizontal="left" vertical="center"/>
    </xf>
    <xf numFmtId="0" fontId="132" fillId="35" borderId="133" xfId="0" applyFont="1" applyFill="1" applyBorder="1" applyAlignment="1">
      <alignment horizontal="left" vertical="center"/>
    </xf>
    <xf numFmtId="0" fontId="132" fillId="35" borderId="30" xfId="0" applyFont="1" applyFill="1" applyBorder="1" applyAlignment="1">
      <alignment vertical="center" wrapText="1"/>
    </xf>
    <xf numFmtId="2" fontId="137" fillId="35" borderId="30" xfId="0" applyNumberFormat="1" applyFont="1" applyFill="1" applyBorder="1" applyAlignment="1">
      <alignment vertical="center"/>
    </xf>
    <xf numFmtId="10" fontId="135" fillId="35" borderId="30" xfId="93" applyNumberFormat="1" applyFont="1" applyFill="1" applyBorder="1" applyAlignment="1">
      <alignment horizontal="right" vertical="center"/>
    </xf>
    <xf numFmtId="10" fontId="135" fillId="35" borderId="30" xfId="93" applyNumberFormat="1" applyFont="1" applyFill="1" applyBorder="1" applyAlignment="1">
      <alignment vertical="center"/>
    </xf>
    <xf numFmtId="174" fontId="135" fillId="35" borderId="30" xfId="0" applyNumberFormat="1" applyFont="1" applyFill="1" applyBorder="1" applyAlignment="1">
      <alignment horizontal="right" vertical="center"/>
    </xf>
    <xf numFmtId="0" fontId="135" fillId="35" borderId="30" xfId="0" applyFont="1" applyFill="1" applyBorder="1" applyAlignment="1">
      <alignment horizontal="right" vertical="center"/>
    </xf>
    <xf numFmtId="0" fontId="136" fillId="35" borderId="133" xfId="0" applyFont="1" applyFill="1" applyBorder="1" applyAlignment="1">
      <alignment vertical="center"/>
    </xf>
    <xf numFmtId="0" fontId="132" fillId="35" borderId="30" xfId="0" applyFont="1" applyFill="1" applyBorder="1" applyAlignment="1">
      <alignment vertical="center"/>
    </xf>
    <xf numFmtId="174" fontId="137" fillId="35" borderId="30" xfId="0" applyNumberFormat="1" applyFont="1" applyFill="1" applyBorder="1" applyAlignment="1">
      <alignment vertical="center"/>
    </xf>
    <xf numFmtId="174" fontId="35" fillId="31" borderId="0" xfId="78" applyNumberFormat="1" applyFont="1" applyFill="1" applyAlignment="1">
      <alignment vertical="center"/>
    </xf>
    <xf numFmtId="0" fontId="153" fillId="36" borderId="144" xfId="0" applyFont="1" applyFill="1" applyBorder="1" applyAlignment="1">
      <alignment vertical="center" wrapText="1"/>
    </xf>
    <xf numFmtId="0" fontId="137" fillId="36" borderId="145" xfId="0" applyFont="1" applyFill="1" applyBorder="1" applyAlignment="1">
      <alignment horizontal="center" vertical="center" wrapText="1"/>
    </xf>
    <xf numFmtId="0" fontId="154" fillId="0" borderId="146" xfId="0" applyFont="1" applyBorder="1" applyAlignment="1">
      <alignment vertical="center" wrapText="1"/>
    </xf>
    <xf numFmtId="2" fontId="154" fillId="0" borderId="148" xfId="0" applyNumberFormat="1" applyFont="1" applyBorder="1" applyAlignment="1">
      <alignment horizontal="right" vertical="center" wrapText="1"/>
    </xf>
    <xf numFmtId="0" fontId="154" fillId="0" borderId="147" xfId="0" applyFont="1" applyBorder="1" applyAlignment="1">
      <alignment vertical="center" wrapText="1"/>
    </xf>
    <xf numFmtId="2" fontId="154" fillId="0" borderId="149" xfId="0" applyNumberFormat="1" applyFont="1" applyBorder="1" applyAlignment="1">
      <alignment horizontal="right" vertical="center" wrapText="1"/>
    </xf>
    <xf numFmtId="174" fontId="39" fillId="31" borderId="0" xfId="78" applyNumberFormat="1" applyFont="1" applyFill="1" applyAlignment="1">
      <alignment vertical="center"/>
    </xf>
    <xf numFmtId="0" fontId="155" fillId="0" borderId="147" xfId="0" applyFont="1" applyBorder="1" applyAlignment="1">
      <alignment vertical="center" wrapText="1"/>
    </xf>
    <xf numFmtId="2" fontId="155" fillId="0" borderId="149" xfId="0" applyNumberFormat="1" applyFont="1" applyBorder="1" applyAlignment="1">
      <alignment horizontal="right" vertical="center" wrapText="1"/>
    </xf>
    <xf numFmtId="0" fontId="132" fillId="0" borderId="43" xfId="0" applyFont="1" applyBorder="1" applyAlignment="1">
      <alignment horizontal="center" vertical="center"/>
    </xf>
    <xf numFmtId="0" fontId="132" fillId="0" borderId="44" xfId="0" applyFont="1" applyBorder="1" applyAlignment="1">
      <alignment horizontal="center" vertical="center" wrapText="1"/>
    </xf>
    <xf numFmtId="0" fontId="133" fillId="0" borderId="133" xfId="0" applyFont="1" applyBorder="1" applyAlignment="1">
      <alignment horizontal="center" vertical="center"/>
    </xf>
    <xf numFmtId="0" fontId="133" fillId="0" borderId="30" xfId="0" applyFont="1" applyBorder="1" applyAlignment="1">
      <alignment vertical="center" wrapText="1"/>
    </xf>
    <xf numFmtId="174" fontId="131" fillId="0" borderId="30" xfId="0" applyNumberFormat="1" applyFont="1" applyBorder="1" applyAlignment="1">
      <alignment vertical="center" wrapText="1"/>
    </xf>
    <xf numFmtId="0" fontId="131" fillId="0" borderId="30" xfId="0" applyFont="1" applyBorder="1" applyAlignment="1">
      <alignment vertical="center" wrapText="1"/>
    </xf>
    <xf numFmtId="0" fontId="22" fillId="0" borderId="10" xfId="0" applyNumberFormat="1" applyFont="1" applyFill="1" applyBorder="1"/>
    <xf numFmtId="0" fontId="23" fillId="0" borderId="10" xfId="0" applyNumberFormat="1" applyFont="1" applyFill="1" applyBorder="1"/>
    <xf numFmtId="9" fontId="22" fillId="0" borderId="10" xfId="93" applyFont="1" applyFill="1" applyBorder="1"/>
    <xf numFmtId="0" fontId="22" fillId="0" borderId="0" xfId="0" applyNumberFormat="1" applyFont="1" applyFill="1" applyBorder="1"/>
    <xf numFmtId="2" fontId="22" fillId="0" borderId="0" xfId="0" applyNumberFormat="1" applyFont="1" applyFill="1" applyBorder="1"/>
    <xf numFmtId="0" fontId="45" fillId="0" borderId="0" xfId="0" applyNumberFormat="1" applyFont="1" applyFill="1"/>
    <xf numFmtId="0" fontId="16" fillId="0" borderId="0" xfId="0" applyNumberFormat="1" applyFont="1" applyFill="1"/>
    <xf numFmtId="9" fontId="8" fillId="0" borderId="10" xfId="93" applyFont="1" applyFill="1" applyBorder="1"/>
    <xf numFmtId="2" fontId="8" fillId="0" borderId="10" xfId="0" applyNumberFormat="1" applyFont="1" applyFill="1" applyBorder="1"/>
    <xf numFmtId="0" fontId="0" fillId="0" borderId="10" xfId="0" applyNumberFormat="1" applyFill="1" applyBorder="1" applyAlignment="1">
      <alignment vertical="center"/>
    </xf>
    <xf numFmtId="0" fontId="0" fillId="0" borderId="0" xfId="0" applyNumberFormat="1" applyFill="1" applyBorder="1" applyAlignment="1">
      <alignment vertical="center"/>
    </xf>
    <xf numFmtId="0" fontId="7" fillId="0" borderId="10" xfId="0" applyNumberFormat="1" applyFont="1" applyFill="1" applyBorder="1" applyAlignment="1">
      <alignment vertical="center"/>
    </xf>
    <xf numFmtId="0" fontId="17" fillId="0" borderId="10" xfId="0" applyNumberFormat="1" applyFont="1" applyFill="1" applyBorder="1" applyAlignment="1">
      <alignment horizontal="right" vertical="center"/>
    </xf>
    <xf numFmtId="0" fontId="17" fillId="0" borderId="10" xfId="0" applyNumberFormat="1" applyFont="1" applyFill="1" applyBorder="1" applyAlignment="1">
      <alignment vertical="center"/>
    </xf>
    <xf numFmtId="2" fontId="0" fillId="0" borderId="10" xfId="0" applyNumberFormat="1" applyFill="1" applyBorder="1" applyAlignment="1">
      <alignment vertical="center"/>
    </xf>
    <xf numFmtId="0" fontId="17" fillId="0" borderId="10" xfId="0" applyNumberFormat="1" applyFont="1" applyFill="1" applyBorder="1" applyAlignment="1">
      <alignment horizontal="center" vertical="center"/>
    </xf>
    <xf numFmtId="0" fontId="0" fillId="0" borderId="10" xfId="0" applyNumberFormat="1" applyFill="1" applyBorder="1" applyAlignment="1">
      <alignment horizontal="left" vertical="center" wrapText="1"/>
    </xf>
    <xf numFmtId="0" fontId="16" fillId="0" borderId="10" xfId="0" applyNumberFormat="1" applyFont="1" applyFill="1" applyBorder="1" applyAlignment="1">
      <alignment horizontal="center" vertical="center"/>
    </xf>
    <xf numFmtId="0" fontId="13" fillId="0" borderId="0" xfId="0" applyNumberFormat="1" applyFont="1" applyFill="1" applyBorder="1" applyAlignment="1">
      <alignment vertical="center"/>
    </xf>
    <xf numFmtId="0" fontId="7" fillId="0" borderId="0" xfId="0" applyNumberFormat="1" applyFont="1" applyFill="1" applyBorder="1" applyAlignment="1">
      <alignment horizontal="right" vertical="center"/>
    </xf>
    <xf numFmtId="0" fontId="14" fillId="0" borderId="0" xfId="0" applyNumberFormat="1" applyFont="1" applyFill="1" applyBorder="1" applyAlignment="1">
      <alignment vertical="center"/>
    </xf>
    <xf numFmtId="0" fontId="0" fillId="0" borderId="17" xfId="0" applyNumberFormat="1" applyFill="1" applyBorder="1" applyAlignment="1">
      <alignment vertical="center"/>
    </xf>
    <xf numFmtId="0" fontId="0" fillId="0" borderId="0" xfId="0" applyNumberFormat="1" applyFill="1" applyAlignment="1">
      <alignment vertical="center"/>
    </xf>
    <xf numFmtId="0" fontId="6" fillId="0" borderId="0" xfId="0" applyNumberFormat="1" applyFont="1" applyFill="1" applyAlignment="1">
      <alignment vertical="center"/>
    </xf>
    <xf numFmtId="0" fontId="7" fillId="0" borderId="0" xfId="0" applyNumberFormat="1" applyFont="1" applyFill="1" applyAlignment="1">
      <alignment horizontal="right" vertical="center"/>
    </xf>
    <xf numFmtId="0" fontId="14" fillId="0" borderId="0" xfId="0" applyNumberFormat="1" applyFont="1" applyFill="1" applyAlignment="1">
      <alignment horizontal="left" vertical="center"/>
    </xf>
    <xf numFmtId="0" fontId="13" fillId="0" borderId="0" xfId="0" applyNumberFormat="1" applyFont="1" applyFill="1" applyAlignment="1">
      <alignment vertical="center"/>
    </xf>
    <xf numFmtId="0" fontId="21" fillId="0" borderId="0" xfId="0" applyNumberFormat="1" applyFont="1" applyFill="1" applyAlignment="1">
      <alignment horizontal="right" vertical="center"/>
    </xf>
    <xf numFmtId="0" fontId="6" fillId="0" borderId="17" xfId="0" applyNumberFormat="1" applyFont="1" applyFill="1" applyBorder="1" applyAlignment="1">
      <alignment vertical="center"/>
    </xf>
    <xf numFmtId="0" fontId="0" fillId="0" borderId="10" xfId="0" applyNumberFormat="1" applyFill="1" applyBorder="1" applyAlignment="1">
      <alignment horizontal="center" vertical="center"/>
    </xf>
    <xf numFmtId="0" fontId="0" fillId="0" borderId="6" xfId="0" applyNumberFormat="1" applyFill="1" applyBorder="1" applyAlignment="1">
      <alignment vertical="center"/>
    </xf>
    <xf numFmtId="0" fontId="0" fillId="0" borderId="35" xfId="0" applyNumberFormat="1" applyFill="1" applyBorder="1" applyAlignment="1">
      <alignment vertical="center"/>
    </xf>
    <xf numFmtId="2" fontId="6" fillId="0" borderId="10" xfId="0" applyNumberFormat="1" applyFont="1" applyFill="1" applyBorder="1" applyAlignment="1">
      <alignment vertical="center"/>
    </xf>
    <xf numFmtId="2" fontId="0" fillId="0" borderId="0" xfId="0" applyNumberFormat="1" applyFill="1" applyAlignment="1">
      <alignment vertical="center"/>
    </xf>
    <xf numFmtId="0" fontId="0" fillId="0" borderId="10" xfId="0" applyNumberFormat="1" applyFill="1" applyBorder="1" applyAlignment="1">
      <alignment horizontal="left" vertical="center"/>
    </xf>
    <xf numFmtId="2" fontId="7" fillId="0" borderId="10" xfId="0" applyNumberFormat="1" applyFont="1" applyFill="1" applyBorder="1" applyAlignment="1">
      <alignment vertical="center"/>
    </xf>
    <xf numFmtId="10" fontId="6" fillId="0" borderId="10" xfId="106" applyNumberFormat="1" applyFont="1" applyFill="1" applyBorder="1" applyAlignment="1">
      <alignment vertical="center"/>
    </xf>
    <xf numFmtId="10" fontId="0" fillId="0" borderId="10" xfId="106" applyNumberFormat="1" applyFont="1" applyFill="1" applyBorder="1" applyAlignment="1">
      <alignment vertical="center"/>
    </xf>
    <xf numFmtId="0" fontId="11" fillId="0" borderId="0" xfId="0" applyNumberFormat="1" applyFont="1" applyFill="1" applyAlignment="1">
      <alignment vertical="center"/>
    </xf>
    <xf numFmtId="2" fontId="6" fillId="0" borderId="0" xfId="0" applyNumberFormat="1" applyFont="1" applyFill="1" applyAlignment="1">
      <alignment vertical="center"/>
    </xf>
    <xf numFmtId="2" fontId="11" fillId="0" borderId="0" xfId="0" applyNumberFormat="1" applyFont="1" applyFill="1" applyAlignment="1">
      <alignment vertical="center"/>
    </xf>
    <xf numFmtId="0" fontId="18" fillId="0" borderId="0" xfId="0" applyNumberFormat="1" applyFont="1" applyFill="1" applyAlignment="1">
      <alignment vertical="center"/>
    </xf>
    <xf numFmtId="0" fontId="0" fillId="0" borderId="0" xfId="0" applyFill="1" applyAlignment="1">
      <alignment vertical="center"/>
    </xf>
    <xf numFmtId="0" fontId="7" fillId="0" borderId="0" xfId="0" applyFont="1" applyFill="1" applyAlignment="1">
      <alignment vertical="center"/>
    </xf>
    <xf numFmtId="0" fontId="8" fillId="32" borderId="0" xfId="0" applyFont="1" applyFill="1" applyAlignment="1">
      <alignment horizontal="centerContinuous" vertical="center"/>
    </xf>
    <xf numFmtId="0" fontId="0" fillId="32" borderId="0" xfId="0" applyFill="1" applyAlignment="1">
      <alignment vertical="center"/>
    </xf>
    <xf numFmtId="0" fontId="7" fillId="0" borderId="10" xfId="0" applyFont="1" applyFill="1" applyBorder="1" applyAlignment="1">
      <alignment vertical="center" wrapText="1"/>
    </xf>
    <xf numFmtId="0" fontId="7" fillId="0" borderId="10" xfId="0" applyFont="1" applyFill="1" applyBorder="1" applyAlignment="1">
      <alignment vertical="center"/>
    </xf>
    <xf numFmtId="0" fontId="7" fillId="0" borderId="10" xfId="0" applyFont="1" applyFill="1" applyBorder="1" applyAlignment="1">
      <alignment horizontal="center" vertical="center" wrapText="1"/>
    </xf>
    <xf numFmtId="0" fontId="0" fillId="0" borderId="0" xfId="0" applyFill="1" applyAlignment="1">
      <alignment vertical="center" wrapText="1"/>
    </xf>
    <xf numFmtId="0" fontId="11" fillId="0" borderId="10" xfId="0" applyFont="1" applyFill="1" applyBorder="1" applyAlignment="1">
      <alignment vertical="center" wrapText="1"/>
    </xf>
    <xf numFmtId="2" fontId="11" fillId="0" borderId="10" xfId="0" applyNumberFormat="1" applyFont="1" applyFill="1" applyBorder="1" applyAlignment="1">
      <alignment vertical="center"/>
    </xf>
    <xf numFmtId="2" fontId="11" fillId="0" borderId="10" xfId="0" applyNumberFormat="1" applyFont="1" applyFill="1" applyBorder="1" applyAlignment="1">
      <alignment vertical="center" wrapText="1"/>
    </xf>
    <xf numFmtId="1" fontId="0" fillId="0" borderId="10" xfId="0" applyNumberFormat="1" applyFill="1" applyBorder="1" applyAlignment="1">
      <alignment vertical="center"/>
    </xf>
    <xf numFmtId="0" fontId="0" fillId="0" borderId="10" xfId="0" applyFill="1" applyBorder="1" applyAlignment="1">
      <alignment vertical="center" wrapText="1"/>
    </xf>
    <xf numFmtId="0" fontId="0" fillId="0" borderId="10" xfId="0" applyFill="1" applyBorder="1" applyAlignment="1">
      <alignment vertical="center"/>
    </xf>
    <xf numFmtId="0" fontId="11" fillId="0" borderId="10" xfId="90" applyNumberFormat="1" applyFont="1" applyFill="1" applyBorder="1" applyAlignment="1">
      <alignment vertical="center"/>
    </xf>
    <xf numFmtId="2" fontId="6" fillId="0" borderId="68" xfId="0" applyNumberFormat="1" applyFont="1" applyFill="1" applyBorder="1" applyAlignment="1">
      <alignment vertical="center" wrapText="1"/>
    </xf>
    <xf numFmtId="0" fontId="7" fillId="0" borderId="10" xfId="0" applyFont="1" applyFill="1" applyBorder="1" applyAlignment="1">
      <alignment horizontal="center" vertical="center"/>
    </xf>
    <xf numFmtId="0" fontId="39" fillId="0" borderId="0" xfId="0" applyFont="1" applyFill="1" applyAlignment="1">
      <alignment vertical="center"/>
    </xf>
    <xf numFmtId="0" fontId="176" fillId="0" borderId="0" xfId="0" applyFont="1" applyFill="1" applyAlignment="1">
      <alignment vertical="center"/>
    </xf>
    <xf numFmtId="0" fontId="176" fillId="32" borderId="0" xfId="0" applyFont="1" applyFill="1" applyAlignment="1">
      <alignment vertical="center"/>
    </xf>
    <xf numFmtId="0" fontId="177" fillId="0" borderId="0" xfId="0" applyNumberFormat="1" applyFont="1" applyFill="1" applyAlignment="1">
      <alignment horizontal="right" vertical="center"/>
    </xf>
    <xf numFmtId="0" fontId="35" fillId="0" borderId="0" xfId="0" applyFont="1" applyFill="1" applyAlignment="1">
      <alignment vertical="center"/>
    </xf>
    <xf numFmtId="0" fontId="178" fillId="0" borderId="0" xfId="0" applyFont="1" applyFill="1" applyAlignment="1">
      <alignment vertical="center"/>
    </xf>
    <xf numFmtId="0" fontId="35" fillId="0" borderId="0" xfId="0" applyFont="1" applyFill="1" applyAlignment="1">
      <alignment horizontal="centerContinuous" vertical="center"/>
    </xf>
    <xf numFmtId="0" fontId="39" fillId="0" borderId="0" xfId="0" applyFont="1" applyFill="1" applyAlignment="1">
      <alignment horizontal="centerContinuous" vertical="center"/>
    </xf>
    <xf numFmtId="0" fontId="39" fillId="32" borderId="0" xfId="0" applyFont="1" applyFill="1" applyAlignment="1">
      <alignment horizontal="centerContinuous" vertical="center"/>
    </xf>
    <xf numFmtId="0" fontId="39" fillId="32" borderId="0" xfId="0" applyFont="1" applyFill="1" applyAlignment="1">
      <alignment vertical="center"/>
    </xf>
    <xf numFmtId="0" fontId="35" fillId="0" borderId="10" xfId="0" applyFont="1" applyFill="1" applyBorder="1" applyAlignment="1">
      <alignment horizontal="centerContinuous" vertical="center"/>
    </xf>
    <xf numFmtId="0" fontId="39" fillId="0" borderId="10" xfId="0" applyFont="1" applyFill="1" applyBorder="1" applyAlignment="1">
      <alignment horizontal="centerContinuous" vertical="center"/>
    </xf>
    <xf numFmtId="0" fontId="35" fillId="32" borderId="10" xfId="0" applyFont="1" applyFill="1" applyBorder="1" applyAlignment="1">
      <alignment horizontal="centerContinuous" vertical="center"/>
    </xf>
    <xf numFmtId="0" fontId="39" fillId="0" borderId="10" xfId="0" applyFont="1" applyFill="1" applyBorder="1" applyAlignment="1">
      <alignment vertical="center" wrapText="1"/>
    </xf>
    <xf numFmtId="0" fontId="39" fillId="32" borderId="10" xfId="0" applyFont="1" applyFill="1" applyBorder="1" applyAlignment="1">
      <alignment vertical="center" wrapText="1"/>
    </xf>
    <xf numFmtId="0" fontId="178" fillId="0" borderId="0" xfId="0" applyFont="1" applyFill="1" applyAlignment="1">
      <alignment vertical="center" wrapText="1"/>
    </xf>
    <xf numFmtId="0" fontId="39" fillId="0" borderId="10" xfId="0" applyFont="1" applyFill="1" applyBorder="1" applyAlignment="1">
      <alignment vertical="center"/>
    </xf>
    <xf numFmtId="0" fontId="39" fillId="32" borderId="10" xfId="0" applyFont="1" applyFill="1" applyBorder="1" applyAlignment="1">
      <alignment vertical="center"/>
    </xf>
    <xf numFmtId="0" fontId="35" fillId="0" borderId="10" xfId="0" applyFont="1" applyFill="1" applyBorder="1" applyAlignment="1">
      <alignment vertical="center"/>
    </xf>
    <xf numFmtId="170" fontId="39" fillId="0" borderId="10" xfId="0" applyNumberFormat="1" applyFont="1" applyFill="1" applyBorder="1" applyAlignment="1">
      <alignment vertical="center"/>
    </xf>
    <xf numFmtId="2" fontId="39" fillId="32" borderId="10" xfId="0" applyNumberFormat="1" applyFont="1" applyFill="1" applyBorder="1" applyAlignment="1">
      <alignment vertical="center"/>
    </xf>
    <xf numFmtId="0" fontId="35" fillId="0" borderId="10" xfId="0" applyFont="1" applyFill="1" applyBorder="1" applyAlignment="1">
      <alignment vertical="center" wrapText="1"/>
    </xf>
    <xf numFmtId="0" fontId="178" fillId="0" borderId="10" xfId="0" applyFont="1" applyFill="1" applyBorder="1" applyAlignment="1">
      <alignment vertical="center"/>
    </xf>
    <xf numFmtId="2" fontId="176" fillId="0" borderId="10" xfId="0" applyNumberFormat="1" applyFont="1" applyFill="1" applyBorder="1" applyAlignment="1">
      <alignment vertical="center"/>
    </xf>
    <xf numFmtId="14" fontId="39" fillId="0" borderId="10" xfId="0" applyNumberFormat="1" applyFont="1" applyFill="1" applyBorder="1" applyAlignment="1">
      <alignment vertical="center"/>
    </xf>
    <xf numFmtId="2" fontId="179" fillId="0" borderId="10" xfId="0" applyNumberFormat="1" applyFont="1" applyFill="1" applyBorder="1" applyAlignment="1">
      <alignment vertical="center"/>
    </xf>
    <xf numFmtId="0" fontId="180" fillId="0" borderId="10" xfId="0" applyNumberFormat="1" applyFont="1" applyFill="1" applyBorder="1" applyAlignment="1">
      <alignment vertical="center"/>
    </xf>
    <xf numFmtId="2" fontId="180" fillId="0" borderId="10" xfId="0" applyNumberFormat="1" applyFont="1" applyFill="1" applyBorder="1" applyAlignment="1">
      <alignment horizontal="right" vertical="center"/>
    </xf>
    <xf numFmtId="0" fontId="180" fillId="0" borderId="10" xfId="0" applyFont="1" applyFill="1" applyBorder="1" applyAlignment="1">
      <alignment vertical="center"/>
    </xf>
    <xf numFmtId="0" fontId="39" fillId="0" borderId="10" xfId="0" applyFont="1" applyFill="1" applyBorder="1" applyAlignment="1">
      <alignment horizontal="justify" vertical="center" wrapText="1"/>
    </xf>
    <xf numFmtId="0" fontId="178" fillId="32" borderId="0" xfId="0" applyFont="1" applyFill="1" applyAlignment="1">
      <alignment vertical="center"/>
    </xf>
    <xf numFmtId="0" fontId="39" fillId="0" borderId="10" xfId="0" applyFont="1" applyBorder="1" applyAlignment="1">
      <alignment horizontal="center" vertical="center" wrapText="1"/>
    </xf>
    <xf numFmtId="188" fontId="6" fillId="0" borderId="10" xfId="78" applyNumberFormat="1" applyFont="1" applyBorder="1" applyAlignment="1">
      <alignment horizontal="center" vertical="center"/>
    </xf>
    <xf numFmtId="0" fontId="71" fillId="0" borderId="10" xfId="0" applyFont="1" applyBorder="1" applyAlignment="1">
      <alignment horizontal="center" vertical="center" wrapText="1"/>
    </xf>
    <xf numFmtId="0" fontId="39" fillId="0" borderId="10" xfId="0" applyFont="1" applyFill="1" applyBorder="1" applyAlignment="1">
      <alignment horizontal="left" vertical="center" wrapText="1"/>
    </xf>
    <xf numFmtId="0" fontId="39" fillId="0" borderId="10" xfId="0" applyNumberFormat="1" applyFont="1" applyFill="1" applyBorder="1" applyAlignment="1">
      <alignment horizontal="left" vertical="center" wrapText="1"/>
    </xf>
    <xf numFmtId="0" fontId="39" fillId="0" borderId="10" xfId="0" applyFont="1" applyFill="1" applyBorder="1" applyAlignment="1">
      <alignment horizontal="center" vertical="center" wrapText="1"/>
    </xf>
    <xf numFmtId="0" fontId="35" fillId="0" borderId="10" xfId="0" applyFont="1" applyBorder="1" applyAlignment="1">
      <alignment horizontal="center" vertical="center" wrapText="1"/>
    </xf>
    <xf numFmtId="0" fontId="72" fillId="0" borderId="10" xfId="0" applyFont="1" applyFill="1" applyBorder="1" applyAlignment="1">
      <alignment horizontal="center" vertical="center" wrapText="1"/>
    </xf>
    <xf numFmtId="17" fontId="39" fillId="0" borderId="10" xfId="0" quotePrefix="1" applyNumberFormat="1" applyFont="1" applyFill="1" applyBorder="1" applyAlignment="1">
      <alignment horizontal="center" vertical="center" wrapText="1"/>
    </xf>
    <xf numFmtId="0" fontId="39" fillId="0" borderId="10" xfId="0" quotePrefix="1"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174" fontId="137" fillId="35" borderId="10" xfId="0" applyNumberFormat="1" applyFont="1" applyFill="1" applyBorder="1" applyAlignment="1">
      <alignment vertical="top"/>
    </xf>
    <xf numFmtId="0" fontId="119" fillId="0" borderId="0" xfId="78" applyFont="1" applyBorder="1" applyAlignment="1">
      <alignment vertical="center"/>
    </xf>
    <xf numFmtId="0" fontId="119" fillId="0" borderId="0" xfId="78" applyFont="1" applyAlignment="1">
      <alignment vertical="center"/>
    </xf>
    <xf numFmtId="0" fontId="119" fillId="0" borderId="10" xfId="78" applyFont="1" applyBorder="1" applyAlignment="1">
      <alignment horizontal="center" vertical="center"/>
    </xf>
    <xf numFmtId="0" fontId="119" fillId="0" borderId="10" xfId="78" applyFont="1" applyBorder="1" applyAlignment="1">
      <alignment horizontal="center" vertical="center" wrapText="1"/>
    </xf>
    <xf numFmtId="0" fontId="119" fillId="0" borderId="10" xfId="78" applyFont="1" applyBorder="1" applyAlignment="1">
      <alignment vertical="center"/>
    </xf>
    <xf numFmtId="0" fontId="119" fillId="0" borderId="0" xfId="78" applyFont="1" applyAlignment="1">
      <alignment vertical="center" wrapText="1"/>
    </xf>
    <xf numFmtId="2" fontId="119" fillId="0" borderId="10" xfId="78" applyNumberFormat="1" applyFont="1" applyBorder="1" applyAlignment="1">
      <alignment vertical="center" wrapText="1"/>
    </xf>
    <xf numFmtId="0" fontId="119" fillId="0" borderId="10" xfId="78" applyFont="1" applyBorder="1" applyAlignment="1">
      <alignment horizontal="left" vertical="center"/>
    </xf>
    <xf numFmtId="4" fontId="119" fillId="0" borderId="10" xfId="78" applyNumberFormat="1" applyFont="1" applyFill="1" applyBorder="1" applyAlignment="1">
      <alignment vertical="center"/>
    </xf>
    <xf numFmtId="4" fontId="119" fillId="0" borderId="10" xfId="78" applyNumberFormat="1" applyFont="1" applyBorder="1" applyAlignment="1">
      <alignment vertical="center"/>
    </xf>
    <xf numFmtId="2" fontId="119" fillId="0" borderId="10" xfId="78" applyNumberFormat="1" applyFont="1" applyBorder="1" applyAlignment="1">
      <alignment vertical="center"/>
    </xf>
    <xf numFmtId="2" fontId="119" fillId="0" borderId="0" xfId="78" applyNumberFormat="1" applyFont="1" applyAlignment="1">
      <alignment vertical="center"/>
    </xf>
    <xf numFmtId="1" fontId="6" fillId="0" borderId="0" xfId="0" applyNumberFormat="1" applyFont="1" applyFill="1"/>
    <xf numFmtId="2" fontId="39" fillId="0" borderId="0" xfId="0" applyNumberFormat="1" applyFont="1" applyFill="1"/>
    <xf numFmtId="174" fontId="22" fillId="0" borderId="10" xfId="78" applyNumberFormat="1" applyFont="1" applyFill="1" applyBorder="1" applyAlignment="1">
      <alignment vertical="center"/>
    </xf>
    <xf numFmtId="0" fontId="22" fillId="0" borderId="10" xfId="0" applyFont="1" applyBorder="1" applyAlignment="1">
      <alignment horizontal="center"/>
    </xf>
    <xf numFmtId="0" fontId="22" fillId="0" borderId="10" xfId="0" applyFont="1" applyFill="1" applyBorder="1" applyAlignment="1">
      <alignment horizontal="justify" wrapText="1"/>
    </xf>
    <xf numFmtId="0" fontId="22" fillId="0" borderId="10" xfId="0" applyFont="1" applyBorder="1"/>
    <xf numFmtId="174" fontId="8" fillId="0" borderId="10" xfId="78" applyNumberFormat="1" applyFont="1" applyFill="1" applyBorder="1" applyAlignment="1">
      <alignment vertical="center"/>
    </xf>
    <xf numFmtId="9" fontId="22" fillId="0" borderId="10" xfId="93" applyFont="1" applyFill="1" applyBorder="1" applyAlignment="1">
      <alignment vertical="center"/>
    </xf>
    <xf numFmtId="0" fontId="8" fillId="0" borderId="10" xfId="0" applyFont="1" applyBorder="1"/>
    <xf numFmtId="174" fontId="8" fillId="0" borderId="10" xfId="78" applyNumberFormat="1" applyFont="1" applyFill="1" applyBorder="1" applyAlignment="1">
      <alignment horizontal="center" vertical="center" wrapText="1"/>
    </xf>
    <xf numFmtId="0" fontId="8" fillId="0" borderId="0" xfId="0" applyFont="1" applyAlignment="1">
      <alignment vertical="top"/>
    </xf>
    <xf numFmtId="168" fontId="35" fillId="0" borderId="10" xfId="0" applyNumberFormat="1" applyFont="1" applyFill="1" applyBorder="1" applyAlignment="1">
      <alignment vertical="center"/>
    </xf>
    <xf numFmtId="0" fontId="22" fillId="0" borderId="0" xfId="0" applyFont="1"/>
    <xf numFmtId="2" fontId="8" fillId="0" borderId="10" xfId="0" applyNumberFormat="1" applyFont="1" applyBorder="1"/>
    <xf numFmtId="2" fontId="22" fillId="0" borderId="10" xfId="0" applyNumberFormat="1" applyFont="1" applyBorder="1"/>
    <xf numFmtId="174" fontId="8" fillId="0" borderId="10" xfId="78" applyNumberFormat="1" applyFont="1" applyFill="1" applyBorder="1" applyAlignment="1">
      <alignment horizontal="left" vertical="center" wrapText="1"/>
    </xf>
    <xf numFmtId="9" fontId="39" fillId="0" borderId="10" xfId="93" applyFont="1" applyFill="1" applyBorder="1" applyAlignment="1">
      <alignment vertical="center"/>
    </xf>
    <xf numFmtId="194" fontId="22" fillId="0" borderId="10" xfId="78" applyNumberFormat="1" applyFont="1" applyFill="1" applyBorder="1" applyAlignment="1">
      <alignment horizontal="center" vertical="center" wrapText="1"/>
    </xf>
    <xf numFmtId="0" fontId="7" fillId="33" borderId="0" xfId="0" applyFont="1" applyFill="1"/>
    <xf numFmtId="168" fontId="39" fillId="31" borderId="10" xfId="0" applyNumberFormat="1" applyFont="1" applyFill="1" applyBorder="1" applyAlignment="1">
      <alignment vertical="center"/>
    </xf>
    <xf numFmtId="168" fontId="35" fillId="31" borderId="10" xfId="0" applyNumberFormat="1" applyFont="1" applyFill="1" applyBorder="1" applyAlignment="1">
      <alignment vertical="center"/>
    </xf>
    <xf numFmtId="1" fontId="8" fillId="31" borderId="0" xfId="0" applyNumberFormat="1" applyFont="1" applyFill="1"/>
    <xf numFmtId="0" fontId="7" fillId="0" borderId="0" xfId="0" applyFont="1" applyFill="1" applyBorder="1" applyAlignment="1">
      <alignment horizontal="center"/>
    </xf>
    <xf numFmtId="165" fontId="35" fillId="0" borderId="10" xfId="41" applyNumberFormat="1" applyFont="1" applyBorder="1" applyAlignment="1">
      <alignment horizontal="center" vertical="center" wrapText="1"/>
    </xf>
    <xf numFmtId="168" fontId="35" fillId="0" borderId="10" xfId="41" applyNumberFormat="1" applyFont="1" applyBorder="1" applyAlignment="1">
      <alignment horizontal="center" vertical="center" wrapText="1"/>
    </xf>
    <xf numFmtId="0" fontId="9" fillId="0" borderId="0" xfId="0" applyNumberFormat="1" applyFont="1" applyFill="1" applyBorder="1"/>
    <xf numFmtId="0" fontId="7" fillId="0" borderId="0" xfId="0" applyNumberFormat="1" applyFont="1" applyFill="1" applyBorder="1" applyAlignment="1">
      <alignment horizontal="center"/>
    </xf>
    <xf numFmtId="0" fontId="7" fillId="0" borderId="0" xfId="0" applyFont="1" applyFill="1" applyBorder="1" applyAlignment="1">
      <alignment horizontal="centerContinuous"/>
    </xf>
    <xf numFmtId="0" fontId="7" fillId="0" borderId="0" xfId="0" applyFont="1" applyFill="1" applyBorder="1" applyAlignment="1">
      <alignment horizontal="center" vertical="center" wrapText="1"/>
    </xf>
    <xf numFmtId="2" fontId="6" fillId="0" borderId="0" xfId="78" applyNumberFormat="1" applyFont="1" applyFill="1" applyBorder="1"/>
    <xf numFmtId="2" fontId="7" fillId="0" borderId="0" xfId="78" applyNumberFormat="1" applyFont="1" applyFill="1" applyBorder="1"/>
    <xf numFmtId="168" fontId="6" fillId="0" borderId="0" xfId="0" applyNumberFormat="1" applyFont="1" applyFill="1" applyBorder="1"/>
    <xf numFmtId="0" fontId="6" fillId="0" borderId="0" xfId="0" applyFont="1" applyFill="1" applyBorder="1" applyAlignment="1">
      <alignment horizontal="justify" wrapText="1"/>
    </xf>
    <xf numFmtId="10" fontId="6" fillId="0" borderId="0" xfId="93" applyNumberFormat="1" applyFont="1" applyFill="1" applyBorder="1"/>
    <xf numFmtId="2" fontId="6" fillId="31" borderId="0" xfId="78" applyNumberFormat="1" applyFont="1" applyFill="1" applyBorder="1"/>
    <xf numFmtId="0" fontId="6" fillId="0" borderId="0" xfId="0" applyFont="1" applyFill="1" applyBorder="1" applyAlignment="1">
      <alignment horizontal="right"/>
    </xf>
    <xf numFmtId="17" fontId="6" fillId="0" borderId="0" xfId="0" applyNumberFormat="1" applyFont="1" applyFill="1" applyBorder="1"/>
    <xf numFmtId="0" fontId="6" fillId="31" borderId="0" xfId="0" applyFont="1" applyFill="1" applyBorder="1"/>
    <xf numFmtId="2" fontId="6" fillId="31" borderId="0" xfId="0" applyNumberFormat="1" applyFont="1" applyFill="1" applyBorder="1"/>
    <xf numFmtId="0" fontId="6" fillId="0" borderId="0" xfId="0" applyFont="1" applyFill="1" applyBorder="1" applyAlignment="1">
      <alignment horizontal="justify" vertical="center" wrapText="1"/>
    </xf>
    <xf numFmtId="0" fontId="6" fillId="0" borderId="0" xfId="0" quotePrefix="1" applyFont="1" applyFill="1" applyBorder="1" applyAlignment="1">
      <alignment horizontal="center"/>
    </xf>
    <xf numFmtId="173" fontId="6" fillId="0" borderId="0" xfId="0" applyNumberFormat="1" applyFont="1" applyFill="1" applyBorder="1"/>
    <xf numFmtId="9" fontId="6" fillId="0" borderId="0" xfId="93" applyFont="1" applyFill="1" applyBorder="1"/>
    <xf numFmtId="0" fontId="6" fillId="0" borderId="0" xfId="0" applyFont="1" applyFill="1" applyBorder="1" applyAlignment="1">
      <alignment horizontal="center"/>
    </xf>
    <xf numFmtId="2" fontId="6" fillId="0" borderId="0" xfId="0" applyNumberFormat="1" applyFont="1" applyFill="1" applyBorder="1" applyAlignment="1">
      <alignment horizontal="center"/>
    </xf>
    <xf numFmtId="10" fontId="6" fillId="0" borderId="0" xfId="106" applyNumberFormat="1" applyFont="1" applyFill="1" applyBorder="1"/>
    <xf numFmtId="0" fontId="35" fillId="0" borderId="0" xfId="0" applyFont="1" applyFill="1" applyBorder="1" applyAlignment="1">
      <alignment horizontal="justify" vertical="top" wrapText="1"/>
    </xf>
    <xf numFmtId="0" fontId="6" fillId="0" borderId="0" xfId="0" applyFont="1" applyFill="1" applyBorder="1" applyAlignment="1">
      <alignment wrapText="1"/>
    </xf>
    <xf numFmtId="0" fontId="39" fillId="0" borderId="0" xfId="0" applyFont="1" applyFill="1" applyBorder="1" applyAlignment="1">
      <alignment horizontal="center" vertical="top" wrapText="1"/>
    </xf>
    <xf numFmtId="2" fontId="39" fillId="0" borderId="0" xfId="0" applyNumberFormat="1" applyFont="1" applyFill="1" applyBorder="1" applyAlignment="1">
      <alignment horizontal="right" vertical="top" wrapText="1"/>
    </xf>
    <xf numFmtId="0" fontId="8" fillId="0" borderId="0" xfId="0" applyFont="1" applyFill="1" applyBorder="1"/>
    <xf numFmtId="0" fontId="7" fillId="0" borderId="0" xfId="0" applyFont="1" applyFill="1" applyBorder="1" applyAlignment="1">
      <alignment horizontal="center" vertical="center"/>
    </xf>
    <xf numFmtId="0" fontId="30" fillId="0" borderId="0" xfId="0" applyFont="1" applyFill="1" applyBorder="1"/>
    <xf numFmtId="165" fontId="6" fillId="0" borderId="10" xfId="37" applyFont="1" applyFill="1" applyBorder="1"/>
    <xf numFmtId="0" fontId="22" fillId="0" borderId="0" xfId="121" applyNumberFormat="1" applyFill="1" applyBorder="1" applyAlignment="1">
      <alignment vertical="center"/>
    </xf>
    <xf numFmtId="0" fontId="13" fillId="0" borderId="0" xfId="121" applyNumberFormat="1" applyFont="1" applyFill="1" applyBorder="1" applyAlignment="1">
      <alignment vertical="center"/>
    </xf>
    <xf numFmtId="0" fontId="22" fillId="0" borderId="0" xfId="121" applyNumberFormat="1" applyFill="1" applyBorder="1" applyAlignment="1">
      <alignment horizontal="centerContinuous" vertical="center"/>
    </xf>
    <xf numFmtId="0" fontId="8" fillId="0" borderId="0" xfId="121" applyNumberFormat="1" applyFont="1" applyFill="1" applyBorder="1" applyAlignment="1">
      <alignment horizontal="right" vertical="center"/>
    </xf>
    <xf numFmtId="0" fontId="9" fillId="0" borderId="0" xfId="121" applyNumberFormat="1" applyFont="1" applyFill="1" applyBorder="1" applyAlignment="1">
      <alignment horizontal="center" vertical="center"/>
    </xf>
    <xf numFmtId="0" fontId="16" fillId="0" borderId="0" xfId="121" applyNumberFormat="1" applyFont="1" applyFill="1" applyBorder="1" applyAlignment="1">
      <alignment horizontal="centerContinuous" vertical="center"/>
    </xf>
    <xf numFmtId="0" fontId="17" fillId="0" borderId="0" xfId="121" applyNumberFormat="1" applyFont="1" applyFill="1" applyBorder="1" applyAlignment="1">
      <alignment horizontal="centerContinuous" vertical="center"/>
    </xf>
    <xf numFmtId="0" fontId="121" fillId="0" borderId="10" xfId="121" applyNumberFormat="1" applyFont="1" applyFill="1" applyBorder="1" applyAlignment="1">
      <alignment horizontal="center" vertical="center" wrapText="1"/>
    </xf>
    <xf numFmtId="0" fontId="6" fillId="0" borderId="0" xfId="121" applyNumberFormat="1" applyFont="1" applyFill="1" applyBorder="1" applyAlignment="1">
      <alignment vertical="center" wrapText="1"/>
    </xf>
    <xf numFmtId="0" fontId="22" fillId="0" borderId="0" xfId="121" applyNumberFormat="1" applyFill="1" applyBorder="1" applyAlignment="1">
      <alignment vertical="center" wrapText="1"/>
    </xf>
    <xf numFmtId="0" fontId="13" fillId="0" borderId="10" xfId="121" applyNumberFormat="1" applyFont="1" applyFill="1" applyBorder="1" applyAlignment="1">
      <alignment horizontal="center" vertical="center"/>
    </xf>
    <xf numFmtId="0" fontId="6" fillId="0" borderId="0" xfId="121" applyNumberFormat="1" applyFont="1" applyFill="1" applyBorder="1" applyAlignment="1">
      <alignment vertical="center"/>
    </xf>
    <xf numFmtId="0" fontId="6" fillId="0" borderId="10" xfId="121" applyNumberFormat="1" applyFont="1" applyFill="1" applyBorder="1" applyAlignment="1">
      <alignment vertical="center"/>
    </xf>
    <xf numFmtId="0" fontId="6" fillId="0" borderId="10" xfId="121" applyNumberFormat="1" applyFont="1" applyFill="1" applyBorder="1" applyAlignment="1">
      <alignment horizontal="center" vertical="center"/>
    </xf>
    <xf numFmtId="0" fontId="13" fillId="0" borderId="10" xfId="121" applyNumberFormat="1" applyFont="1" applyFill="1" applyBorder="1" applyAlignment="1">
      <alignment horizontal="right" vertical="center"/>
    </xf>
    <xf numFmtId="168" fontId="13" fillId="0" borderId="10" xfId="121" applyNumberFormat="1" applyFont="1" applyFill="1" applyBorder="1" applyAlignment="1">
      <alignment horizontal="center" vertical="center"/>
    </xf>
    <xf numFmtId="0" fontId="6" fillId="0" borderId="10" xfId="121" applyNumberFormat="1" applyFont="1" applyFill="1" applyBorder="1" applyAlignment="1">
      <alignment horizontal="right" vertical="center"/>
    </xf>
    <xf numFmtId="0" fontId="24" fillId="0" borderId="10" xfId="121" applyNumberFormat="1" applyFont="1" applyFill="1" applyBorder="1" applyAlignment="1">
      <alignment horizontal="right" vertical="center"/>
    </xf>
    <xf numFmtId="168" fontId="24" fillId="0" borderId="10" xfId="121" applyNumberFormat="1" applyFont="1" applyFill="1" applyBorder="1" applyAlignment="1">
      <alignment horizontal="right" vertical="center"/>
    </xf>
    <xf numFmtId="168" fontId="13" fillId="0" borderId="10" xfId="121" applyNumberFormat="1" applyFont="1" applyFill="1" applyBorder="1" applyAlignment="1">
      <alignment horizontal="right" vertical="center"/>
    </xf>
    <xf numFmtId="0" fontId="7" fillId="0" borderId="10" xfId="121" applyNumberFormat="1" applyFont="1" applyFill="1" applyBorder="1" applyAlignment="1">
      <alignment horizontal="center" vertical="center"/>
    </xf>
    <xf numFmtId="0" fontId="13" fillId="0" borderId="10" xfId="121" applyNumberFormat="1" applyFont="1" applyFill="1" applyBorder="1" applyAlignment="1">
      <alignment vertical="center"/>
    </xf>
    <xf numFmtId="0" fontId="7" fillId="0" borderId="0" xfId="121" applyNumberFormat="1" applyFont="1" applyFill="1" applyBorder="1" applyAlignment="1">
      <alignment vertical="center"/>
    </xf>
    <xf numFmtId="0" fontId="8" fillId="0" borderId="0" xfId="121" applyNumberFormat="1" applyFont="1" applyFill="1" applyBorder="1" applyAlignment="1">
      <alignment vertical="center"/>
    </xf>
    <xf numFmtId="168" fontId="6" fillId="0" borderId="10" xfId="121" applyNumberFormat="1" applyFont="1" applyFill="1" applyBorder="1" applyAlignment="1">
      <alignment horizontal="right" vertical="center"/>
    </xf>
    <xf numFmtId="0" fontId="7" fillId="0" borderId="10" xfId="121" applyNumberFormat="1" applyFont="1" applyFill="1" applyBorder="1" applyAlignment="1">
      <alignment horizontal="right" vertical="center"/>
    </xf>
    <xf numFmtId="168" fontId="7" fillId="0" borderId="10" xfId="121" applyNumberFormat="1" applyFont="1" applyFill="1" applyBorder="1" applyAlignment="1">
      <alignment horizontal="right" vertical="center"/>
    </xf>
    <xf numFmtId="0" fontId="7" fillId="0" borderId="10" xfId="121" applyNumberFormat="1" applyFont="1" applyFill="1" applyBorder="1" applyAlignment="1">
      <alignment vertical="center"/>
    </xf>
    <xf numFmtId="168" fontId="7" fillId="0" borderId="10" xfId="121" applyNumberFormat="1" applyFont="1" applyFill="1" applyBorder="1" applyAlignment="1">
      <alignment vertical="center"/>
    </xf>
    <xf numFmtId="10" fontId="7" fillId="0" borderId="10" xfId="121" applyNumberFormat="1" applyFont="1" applyFill="1" applyBorder="1" applyAlignment="1">
      <alignment vertical="center"/>
    </xf>
    <xf numFmtId="10" fontId="6" fillId="0" borderId="10" xfId="121" applyNumberFormat="1" applyFont="1" applyFill="1" applyBorder="1" applyAlignment="1">
      <alignment horizontal="right" vertical="center"/>
    </xf>
    <xf numFmtId="10" fontId="6" fillId="0" borderId="10" xfId="121" applyNumberFormat="1" applyFont="1" applyFill="1" applyBorder="1" applyAlignment="1">
      <alignment vertical="center"/>
    </xf>
    <xf numFmtId="0" fontId="6" fillId="0" borderId="0" xfId="121" applyNumberFormat="1" applyFont="1" applyFill="1" applyBorder="1" applyAlignment="1">
      <alignment horizontal="center" vertical="center"/>
    </xf>
    <xf numFmtId="0" fontId="22" fillId="0" borderId="0" xfId="121" applyNumberFormat="1" applyFill="1" applyBorder="1" applyAlignment="1">
      <alignment horizontal="center" vertical="center"/>
    </xf>
    <xf numFmtId="0" fontId="18" fillId="0" borderId="0" xfId="121" applyNumberFormat="1" applyFont="1" applyFill="1" applyAlignment="1">
      <alignment vertical="center" wrapText="1"/>
    </xf>
    <xf numFmtId="0" fontId="19" fillId="0" borderId="0" xfId="121" applyNumberFormat="1" applyFont="1" applyFill="1" applyBorder="1" applyAlignment="1">
      <alignment vertical="center"/>
    </xf>
    <xf numFmtId="0" fontId="22" fillId="0" borderId="0" xfId="121" applyNumberFormat="1" applyFill="1" applyAlignment="1">
      <alignment vertical="center"/>
    </xf>
    <xf numFmtId="0" fontId="19" fillId="0" borderId="0" xfId="121" applyNumberFormat="1" applyFont="1" applyFill="1" applyAlignment="1">
      <alignment vertical="center"/>
    </xf>
    <xf numFmtId="168" fontId="19" fillId="0" borderId="0" xfId="121" applyNumberFormat="1" applyFont="1" applyFill="1" applyAlignment="1">
      <alignment vertical="center"/>
    </xf>
    <xf numFmtId="0" fontId="20" fillId="0" borderId="0" xfId="121" applyNumberFormat="1" applyFont="1" applyFill="1" applyBorder="1" applyAlignment="1">
      <alignment vertical="center"/>
    </xf>
    <xf numFmtId="0" fontId="17" fillId="0" borderId="0" xfId="121" applyNumberFormat="1" applyFont="1" applyFill="1" applyBorder="1" applyAlignment="1">
      <alignment horizontal="center" vertical="center"/>
    </xf>
    <xf numFmtId="0" fontId="18" fillId="0" borderId="0" xfId="121" applyNumberFormat="1" applyFont="1" applyFill="1" applyBorder="1" applyAlignment="1">
      <alignment horizontal="center" vertical="center"/>
    </xf>
    <xf numFmtId="0" fontId="18" fillId="0" borderId="0" xfId="121" applyNumberFormat="1" applyFont="1" applyFill="1" applyAlignment="1">
      <alignment vertical="center"/>
    </xf>
    <xf numFmtId="0" fontId="18" fillId="0" borderId="0" xfId="121" applyNumberFormat="1" applyFont="1" applyFill="1" applyBorder="1" applyAlignment="1">
      <alignment vertical="center"/>
    </xf>
    <xf numFmtId="0" fontId="19" fillId="0" borderId="10" xfId="121" applyNumberFormat="1" applyFont="1" applyFill="1" applyBorder="1" applyAlignment="1">
      <alignment vertical="center"/>
    </xf>
    <xf numFmtId="0" fontId="18" fillId="0" borderId="10" xfId="121" applyNumberFormat="1" applyFont="1" applyFill="1" applyBorder="1" applyAlignment="1">
      <alignment vertical="center"/>
    </xf>
    <xf numFmtId="0" fontId="22" fillId="0" borderId="0" xfId="121" applyNumberFormat="1" applyFill="1" applyAlignment="1">
      <alignment horizontal="center" vertical="center" wrapText="1"/>
    </xf>
    <xf numFmtId="0" fontId="19" fillId="0" borderId="10" xfId="121" applyNumberFormat="1" applyFont="1" applyFill="1" applyBorder="1" applyAlignment="1">
      <alignment horizontal="center" vertical="center"/>
    </xf>
    <xf numFmtId="169" fontId="19" fillId="0" borderId="10" xfId="121" applyNumberFormat="1" applyFont="1" applyFill="1" applyBorder="1" applyAlignment="1">
      <alignment horizontal="center" vertical="center" wrapText="1"/>
    </xf>
    <xf numFmtId="1" fontId="19" fillId="0" borderId="10" xfId="121" applyNumberFormat="1" applyFont="1" applyFill="1" applyBorder="1" applyAlignment="1">
      <alignment vertical="center"/>
    </xf>
    <xf numFmtId="168" fontId="19" fillId="0" borderId="10" xfId="121" applyNumberFormat="1" applyFont="1" applyFill="1" applyBorder="1" applyAlignment="1">
      <alignment vertical="center"/>
    </xf>
    <xf numFmtId="168" fontId="18" fillId="0" borderId="10" xfId="121" applyNumberFormat="1" applyFont="1" applyFill="1" applyBorder="1" applyAlignment="1">
      <alignment vertical="center"/>
    </xf>
    <xf numFmtId="2" fontId="19" fillId="0" borderId="10" xfId="121" applyNumberFormat="1" applyFont="1" applyFill="1" applyBorder="1" applyAlignment="1">
      <alignment vertical="center"/>
    </xf>
    <xf numFmtId="10" fontId="19" fillId="0" borderId="0" xfId="93" applyNumberFormat="1" applyFont="1" applyFill="1" applyBorder="1" applyAlignment="1">
      <alignment vertical="center"/>
    </xf>
    <xf numFmtId="2" fontId="19" fillId="0" borderId="0" xfId="105" applyNumberFormat="1" applyFont="1" applyFill="1" applyBorder="1" applyAlignment="1">
      <alignment vertical="center"/>
    </xf>
    <xf numFmtId="168" fontId="19" fillId="0" borderId="0" xfId="121" applyNumberFormat="1" applyFont="1" applyFill="1" applyBorder="1" applyAlignment="1">
      <alignment vertical="center"/>
    </xf>
    <xf numFmtId="2" fontId="19" fillId="0" borderId="0" xfId="121" applyNumberFormat="1" applyFont="1" applyFill="1" applyBorder="1" applyAlignment="1">
      <alignment vertical="center"/>
    </xf>
    <xf numFmtId="168" fontId="22" fillId="0" borderId="0" xfId="121" applyNumberFormat="1" applyFill="1" applyAlignment="1">
      <alignment vertical="center"/>
    </xf>
    <xf numFmtId="0" fontId="19" fillId="0" borderId="10" xfId="121" applyNumberFormat="1" applyFont="1" applyFill="1" applyBorder="1" applyAlignment="1">
      <alignment vertical="center" wrapText="1"/>
    </xf>
    <xf numFmtId="1" fontId="18" fillId="0" borderId="10" xfId="121" applyNumberFormat="1" applyFont="1" applyFill="1" applyBorder="1" applyAlignment="1">
      <alignment vertical="center"/>
    </xf>
    <xf numFmtId="0" fontId="19" fillId="0" borderId="10" xfId="121" applyNumberFormat="1" applyFont="1" applyFill="1" applyBorder="1" applyAlignment="1">
      <alignment horizontal="left" vertical="center" wrapText="1"/>
    </xf>
    <xf numFmtId="0" fontId="19" fillId="0" borderId="0" xfId="121" applyNumberFormat="1" applyFont="1" applyFill="1" applyBorder="1" applyAlignment="1">
      <alignment vertical="center" wrapText="1"/>
    </xf>
    <xf numFmtId="1" fontId="19" fillId="0" borderId="0" xfId="121" applyNumberFormat="1" applyFont="1" applyFill="1" applyBorder="1" applyAlignment="1">
      <alignment vertical="center"/>
    </xf>
    <xf numFmtId="2" fontId="18" fillId="0" borderId="10" xfId="121" applyNumberFormat="1" applyFont="1" applyFill="1" applyBorder="1" applyAlignment="1">
      <alignment vertical="center"/>
    </xf>
    <xf numFmtId="0" fontId="19" fillId="0" borderId="10" xfId="121" applyNumberFormat="1" applyFont="1" applyFill="1" applyBorder="1" applyAlignment="1">
      <alignment horizontal="right" vertical="center"/>
    </xf>
    <xf numFmtId="1" fontId="19" fillId="0" borderId="10" xfId="121" applyNumberFormat="1" applyFont="1" applyFill="1" applyBorder="1" applyAlignment="1">
      <alignment horizontal="right" vertical="center"/>
    </xf>
    <xf numFmtId="0" fontId="18" fillId="0" borderId="10" xfId="121" applyNumberFormat="1" applyFont="1" applyFill="1" applyBorder="1" applyAlignment="1">
      <alignment vertical="center" wrapText="1"/>
    </xf>
    <xf numFmtId="0" fontId="19" fillId="0" borderId="3" xfId="121" applyNumberFormat="1" applyFont="1" applyFill="1" applyBorder="1" applyAlignment="1">
      <alignment vertical="center"/>
    </xf>
    <xf numFmtId="0" fontId="20" fillId="0" borderId="10" xfId="121" applyNumberFormat="1" applyFont="1" applyFill="1" applyBorder="1" applyAlignment="1">
      <alignment vertical="center" wrapText="1"/>
    </xf>
    <xf numFmtId="0" fontId="18" fillId="0" borderId="10" xfId="121" applyNumberFormat="1" applyFont="1" applyFill="1" applyBorder="1" applyAlignment="1">
      <alignment horizontal="center" vertical="center"/>
    </xf>
    <xf numFmtId="0" fontId="17" fillId="0" borderId="10" xfId="121" applyNumberFormat="1" applyFont="1" applyFill="1" applyBorder="1" applyAlignment="1">
      <alignment vertical="center" wrapText="1"/>
    </xf>
    <xf numFmtId="0" fontId="22" fillId="0" borderId="128" xfId="121" applyNumberFormat="1" applyFill="1" applyBorder="1" applyAlignment="1">
      <alignment horizontal="center" vertical="center"/>
    </xf>
    <xf numFmtId="0" fontId="19" fillId="0" borderId="0" xfId="121" applyNumberFormat="1" applyFont="1" applyFill="1" applyAlignment="1">
      <alignment vertical="center" wrapText="1"/>
    </xf>
    <xf numFmtId="0" fontId="22" fillId="0" borderId="0" xfId="121" applyNumberFormat="1" applyFill="1" applyAlignment="1">
      <alignment horizontal="center" vertical="center"/>
    </xf>
    <xf numFmtId="0" fontId="22" fillId="0" borderId="0" xfId="121" applyNumberFormat="1" applyFill="1" applyAlignment="1">
      <alignment vertical="center" wrapText="1"/>
    </xf>
    <xf numFmtId="2" fontId="22" fillId="0" borderId="0" xfId="121" applyNumberFormat="1" applyFill="1" applyAlignment="1">
      <alignment vertical="center"/>
    </xf>
    <xf numFmtId="1" fontId="22" fillId="0" borderId="0" xfId="121" applyNumberFormat="1" applyFill="1" applyAlignment="1">
      <alignment vertical="center"/>
    </xf>
    <xf numFmtId="0" fontId="22" fillId="25" borderId="0" xfId="121" applyNumberFormat="1"/>
    <xf numFmtId="168" fontId="22" fillId="0" borderId="0" xfId="121" applyNumberFormat="1" applyFill="1" applyBorder="1" applyAlignment="1">
      <alignment vertical="center"/>
    </xf>
    <xf numFmtId="0" fontId="18" fillId="0" borderId="0" xfId="121" applyNumberFormat="1" applyFont="1" applyFill="1" applyBorder="1" applyAlignment="1">
      <alignment horizontal="left" vertical="center"/>
    </xf>
    <xf numFmtId="2" fontId="19" fillId="0" borderId="10" xfId="121" applyNumberFormat="1" applyFont="1" applyFill="1" applyBorder="1" applyAlignment="1">
      <alignment horizontal="center" vertical="center"/>
    </xf>
    <xf numFmtId="0" fontId="18" fillId="0" borderId="0" xfId="121" applyNumberFormat="1" applyFont="1" applyFill="1" applyAlignment="1">
      <alignment horizontal="left" vertical="center"/>
    </xf>
    <xf numFmtId="2" fontId="19" fillId="0" borderId="10" xfId="121" applyNumberFormat="1" applyFont="1" applyFill="1" applyBorder="1" applyAlignment="1">
      <alignment horizontal="center" vertical="center" wrapText="1"/>
    </xf>
    <xf numFmtId="0" fontId="22" fillId="0" borderId="10" xfId="121" applyNumberFormat="1" applyFill="1" applyBorder="1" applyAlignment="1">
      <alignment vertical="center" wrapText="1"/>
    </xf>
    <xf numFmtId="0" fontId="8" fillId="0" borderId="0" xfId="121" applyNumberFormat="1" applyFont="1" applyFill="1" applyAlignment="1">
      <alignment vertical="center"/>
    </xf>
    <xf numFmtId="166" fontId="181" fillId="0" borderId="0" xfId="0" applyNumberFormat="1" applyFont="1" applyAlignment="1">
      <alignment vertical="center" wrapText="1"/>
    </xf>
    <xf numFmtId="0" fontId="182" fillId="0" borderId="0" xfId="0" applyFont="1" applyAlignment="1">
      <alignment vertical="center" wrapText="1"/>
    </xf>
    <xf numFmtId="166" fontId="22" fillId="0" borderId="0" xfId="121" applyNumberFormat="1" applyFill="1" applyAlignment="1">
      <alignment vertical="center"/>
    </xf>
    <xf numFmtId="0" fontId="9" fillId="0" borderId="0" xfId="121" applyNumberFormat="1" applyFont="1" applyFill="1" applyBorder="1" applyAlignment="1">
      <alignment vertical="center"/>
    </xf>
    <xf numFmtId="0" fontId="18" fillId="0" borderId="0" xfId="121" applyNumberFormat="1" applyFont="1" applyFill="1"/>
    <xf numFmtId="0" fontId="19" fillId="0" borderId="0" xfId="121" applyNumberFormat="1" applyFont="1" applyFill="1"/>
    <xf numFmtId="0" fontId="22" fillId="0" borderId="0" xfId="121" applyNumberFormat="1" applyFill="1"/>
    <xf numFmtId="0" fontId="8" fillId="0" borderId="0" xfId="121" applyNumberFormat="1" applyFont="1" applyFill="1" applyAlignment="1">
      <alignment horizontal="right"/>
    </xf>
    <xf numFmtId="0" fontId="8" fillId="0" borderId="0" xfId="121" applyNumberFormat="1" applyFont="1" applyFill="1"/>
    <xf numFmtId="1" fontId="19" fillId="0" borderId="0" xfId="121" applyNumberFormat="1" applyFont="1" applyFill="1"/>
    <xf numFmtId="0" fontId="22" fillId="0" borderId="0" xfId="121" applyNumberFormat="1" applyFill="1" applyBorder="1"/>
    <xf numFmtId="0" fontId="20" fillId="0" borderId="0" xfId="121" applyNumberFormat="1" applyFont="1" applyFill="1"/>
    <xf numFmtId="0" fontId="123" fillId="0" borderId="0" xfId="121" applyNumberFormat="1" applyFont="1" applyFill="1"/>
    <xf numFmtId="0" fontId="18" fillId="0" borderId="0" xfId="121" applyNumberFormat="1" applyFont="1" applyFill="1" applyAlignment="1">
      <alignment horizontal="left"/>
    </xf>
    <xf numFmtId="0" fontId="18" fillId="0" borderId="0" xfId="121" applyNumberFormat="1" applyFont="1" applyFill="1" applyBorder="1"/>
    <xf numFmtId="0" fontId="8" fillId="0" borderId="0" xfId="121" applyNumberFormat="1" applyFont="1" applyFill="1" applyBorder="1"/>
    <xf numFmtId="0" fontId="22" fillId="0" borderId="42" xfId="121" applyNumberFormat="1" applyFont="1" applyFill="1" applyBorder="1"/>
    <xf numFmtId="0" fontId="45" fillId="0" borderId="10" xfId="121" applyNumberFormat="1" applyFont="1" applyFill="1" applyBorder="1" applyAlignment="1">
      <alignment horizontal="center" vertical="center" wrapText="1"/>
    </xf>
    <xf numFmtId="0" fontId="19" fillId="0" borderId="10" xfId="121" applyNumberFormat="1" applyFont="1" applyFill="1" applyBorder="1" applyAlignment="1">
      <alignment horizontal="center"/>
    </xf>
    <xf numFmtId="0" fontId="19" fillId="0" borderId="10" xfId="121" applyNumberFormat="1" applyFont="1" applyFill="1" applyBorder="1"/>
    <xf numFmtId="0" fontId="22" fillId="0" borderId="10" xfId="121" applyNumberFormat="1" applyFill="1" applyBorder="1"/>
    <xf numFmtId="169" fontId="19" fillId="0" borderId="10" xfId="121" applyNumberFormat="1" applyFont="1" applyFill="1" applyBorder="1" applyAlignment="1">
      <alignment horizontal="center"/>
    </xf>
    <xf numFmtId="168" fontId="19" fillId="0" borderId="10" xfId="121" applyNumberFormat="1" applyFont="1" applyFill="1" applyBorder="1"/>
    <xf numFmtId="2" fontId="19" fillId="0" borderId="10" xfId="121" applyNumberFormat="1" applyFont="1" applyFill="1" applyBorder="1"/>
    <xf numFmtId="9" fontId="22" fillId="0" borderId="0" xfId="93" applyFont="1" applyFill="1" applyBorder="1"/>
    <xf numFmtId="2" fontId="22" fillId="0" borderId="0" xfId="121" applyNumberFormat="1" applyFill="1"/>
    <xf numFmtId="0" fontId="18" fillId="0" borderId="10" xfId="121" applyNumberFormat="1" applyFont="1" applyFill="1" applyBorder="1"/>
    <xf numFmtId="0" fontId="19" fillId="0" borderId="0" xfId="121" applyNumberFormat="1" applyFont="1" applyFill="1" applyBorder="1"/>
    <xf numFmtId="0" fontId="18" fillId="0" borderId="0" xfId="121" applyNumberFormat="1" applyFont="1" applyFill="1" applyBorder="1" applyAlignment="1">
      <alignment vertical="center" wrapText="1"/>
    </xf>
    <xf numFmtId="0" fontId="19" fillId="0" borderId="0" xfId="121" applyNumberFormat="1" applyFont="1" applyFill="1" applyBorder="1" applyAlignment="1">
      <alignment horizontal="center"/>
    </xf>
    <xf numFmtId="0" fontId="22" fillId="0" borderId="0" xfId="121" applyNumberFormat="1" applyFill="1" applyAlignment="1">
      <alignment horizontal="center"/>
    </xf>
    <xf numFmtId="0" fontId="19" fillId="0" borderId="0" xfId="121" applyNumberFormat="1" applyFont="1" applyFill="1" applyAlignment="1">
      <alignment horizontal="center"/>
    </xf>
    <xf numFmtId="0" fontId="17" fillId="0" borderId="0" xfId="121" applyNumberFormat="1" applyFont="1" applyFill="1"/>
    <xf numFmtId="0" fontId="8" fillId="0" borderId="0" xfId="121" applyNumberFormat="1" applyFont="1" applyFill="1" applyAlignment="1">
      <alignment horizontal="right" vertical="center"/>
    </xf>
    <xf numFmtId="0" fontId="7" fillId="0" borderId="0" xfId="121" applyNumberFormat="1" applyFont="1" applyFill="1" applyBorder="1" applyAlignment="1">
      <alignment horizontal="left"/>
    </xf>
    <xf numFmtId="0" fontId="22" fillId="0" borderId="0" xfId="121" applyFill="1"/>
    <xf numFmtId="0" fontId="7" fillId="0" borderId="10" xfId="121" applyNumberFormat="1" applyFont="1" applyFill="1" applyBorder="1" applyAlignment="1">
      <alignment horizontal="center" vertical="center" wrapText="1"/>
    </xf>
    <xf numFmtId="0" fontId="13" fillId="0" borderId="10" xfId="121" applyNumberFormat="1" applyFont="1" applyFill="1" applyBorder="1" applyAlignment="1">
      <alignment horizontal="center" vertical="center" wrapText="1"/>
    </xf>
    <xf numFmtId="0" fontId="6" fillId="0" borderId="0" xfId="121" applyNumberFormat="1" applyFont="1" applyFill="1" applyAlignment="1">
      <alignment horizontal="center" vertical="center" wrapText="1"/>
    </xf>
    <xf numFmtId="168" fontId="7" fillId="0" borderId="10" xfId="121" applyNumberFormat="1" applyFont="1" applyFill="1" applyBorder="1" applyAlignment="1">
      <alignment horizontal="center" vertical="center" wrapText="1"/>
    </xf>
    <xf numFmtId="168" fontId="13" fillId="0" borderId="10" xfId="121" applyNumberFormat="1" applyFont="1" applyFill="1" applyBorder="1" applyAlignment="1">
      <alignment horizontal="center" vertical="center" wrapText="1"/>
    </xf>
    <xf numFmtId="168" fontId="6" fillId="0" borderId="10" xfId="121" applyNumberFormat="1" applyFont="1" applyFill="1" applyBorder="1" applyAlignment="1">
      <alignment horizontal="center" vertical="center" wrapText="1"/>
    </xf>
    <xf numFmtId="1" fontId="7" fillId="0" borderId="10" xfId="121" applyNumberFormat="1" applyFont="1" applyFill="1" applyBorder="1" applyAlignment="1">
      <alignment horizontal="center" vertical="center" wrapText="1"/>
    </xf>
    <xf numFmtId="0" fontId="22" fillId="0" borderId="0" xfId="121" applyNumberFormat="1" applyFont="1" applyFill="1" applyAlignment="1">
      <alignment vertical="center"/>
    </xf>
    <xf numFmtId="0" fontId="22" fillId="0" borderId="0" xfId="121" applyNumberFormat="1" applyFont="1" applyFill="1" applyAlignment="1">
      <alignment horizontal="right" vertical="center"/>
    </xf>
    <xf numFmtId="0" fontId="45" fillId="0" borderId="0" xfId="121" applyNumberFormat="1" applyFont="1" applyFill="1" applyAlignment="1">
      <alignment vertical="center"/>
    </xf>
    <xf numFmtId="0" fontId="125" fillId="0" borderId="0" xfId="121" applyNumberFormat="1" applyFont="1" applyFill="1" applyAlignment="1">
      <alignment horizontal="centerContinuous" vertical="center"/>
    </xf>
    <xf numFmtId="0" fontId="126" fillId="0" borderId="0" xfId="121" applyNumberFormat="1" applyFont="1" applyFill="1" applyBorder="1" applyAlignment="1">
      <alignment vertical="center"/>
    </xf>
    <xf numFmtId="0" fontId="22" fillId="0" borderId="0" xfId="121" applyNumberFormat="1" applyFill="1" applyAlignment="1">
      <alignment horizontal="centerContinuous" vertical="center"/>
    </xf>
    <xf numFmtId="0" fontId="127" fillId="0" borderId="0" xfId="121" applyNumberFormat="1" applyFont="1" applyFill="1" applyAlignment="1">
      <alignment horizontal="centerContinuous" vertical="center"/>
    </xf>
    <xf numFmtId="0" fontId="24" fillId="0" borderId="54" xfId="121" applyNumberFormat="1" applyFont="1" applyFill="1" applyBorder="1" applyAlignment="1">
      <alignment horizontal="center" vertical="center"/>
    </xf>
    <xf numFmtId="0" fontId="24" fillId="0" borderId="154" xfId="121" applyNumberFormat="1" applyFont="1" applyFill="1" applyBorder="1" applyAlignment="1">
      <alignment horizontal="center" vertical="center"/>
    </xf>
    <xf numFmtId="0" fontId="24" fillId="0" borderId="135" xfId="121" applyNumberFormat="1" applyFont="1" applyFill="1" applyBorder="1" applyAlignment="1">
      <alignment horizontal="center" vertical="center"/>
    </xf>
    <xf numFmtId="0" fontId="124" fillId="0" borderId="164" xfId="121" applyNumberFormat="1" applyFont="1" applyFill="1" applyBorder="1" applyAlignment="1">
      <alignment horizontal="center" vertical="center"/>
    </xf>
    <xf numFmtId="0" fontId="24" fillId="0" borderId="164" xfId="121" applyNumberFormat="1" applyFont="1" applyFill="1" applyBorder="1" applyAlignment="1">
      <alignment horizontal="left" vertical="center"/>
    </xf>
    <xf numFmtId="0" fontId="24" fillId="0" borderId="31" xfId="121" applyNumberFormat="1" applyFont="1" applyFill="1" applyBorder="1" applyAlignment="1">
      <alignment horizontal="center" vertical="center"/>
    </xf>
    <xf numFmtId="0" fontId="24" fillId="0" borderId="165" xfId="121" applyNumberFormat="1" applyFont="1" applyFill="1" applyBorder="1" applyAlignment="1">
      <alignment horizontal="center" vertical="center"/>
    </xf>
    <xf numFmtId="0" fontId="24" fillId="0" borderId="68" xfId="121" applyNumberFormat="1" applyFont="1" applyFill="1" applyBorder="1" applyAlignment="1">
      <alignment horizontal="center" vertical="center"/>
    </xf>
    <xf numFmtId="0" fontId="24" fillId="0" borderId="3" xfId="121" applyNumberFormat="1" applyFont="1" applyFill="1" applyBorder="1" applyAlignment="1">
      <alignment horizontal="center" vertical="center"/>
    </xf>
    <xf numFmtId="0" fontId="24" fillId="0" borderId="129" xfId="121" applyNumberFormat="1" applyFont="1" applyFill="1" applyBorder="1" applyAlignment="1">
      <alignment horizontal="center" vertical="center"/>
    </xf>
    <xf numFmtId="0" fontId="124" fillId="0" borderId="128" xfId="121" applyNumberFormat="1" applyFont="1" applyFill="1" applyBorder="1" applyAlignment="1">
      <alignment horizontal="center" vertical="center"/>
    </xf>
    <xf numFmtId="0" fontId="24" fillId="0" borderId="132" xfId="121" applyNumberFormat="1" applyFont="1" applyFill="1" applyBorder="1" applyAlignment="1">
      <alignment horizontal="center" vertical="center"/>
    </xf>
    <xf numFmtId="0" fontId="24" fillId="0" borderId="130" xfId="121" applyNumberFormat="1" applyFont="1" applyFill="1" applyBorder="1" applyAlignment="1">
      <alignment horizontal="center" vertical="center"/>
    </xf>
    <xf numFmtId="0" fontId="24" fillId="0" borderId="128" xfId="121" applyNumberFormat="1" applyFont="1" applyFill="1" applyBorder="1" applyAlignment="1">
      <alignment horizontal="center" vertical="center"/>
    </xf>
    <xf numFmtId="0" fontId="24" fillId="0" borderId="0" xfId="121" applyNumberFormat="1" applyFont="1" applyFill="1" applyBorder="1" applyAlignment="1">
      <alignment horizontal="center" vertical="center"/>
    </xf>
    <xf numFmtId="0" fontId="24" fillId="0" borderId="166" xfId="121" applyNumberFormat="1" applyFont="1" applyFill="1" applyBorder="1" applyAlignment="1">
      <alignment horizontal="center" vertical="center"/>
    </xf>
    <xf numFmtId="0" fontId="61" fillId="0" borderId="0" xfId="121" applyNumberFormat="1" applyFont="1" applyFill="1" applyBorder="1" applyAlignment="1">
      <alignment vertical="center"/>
    </xf>
    <xf numFmtId="0" fontId="124" fillId="0" borderId="129" xfId="121" applyNumberFormat="1" applyFont="1" applyFill="1" applyBorder="1" applyAlignment="1">
      <alignment horizontal="center" vertical="center"/>
    </xf>
    <xf numFmtId="0" fontId="24" fillId="0" borderId="0" xfId="121" applyNumberFormat="1" applyFont="1" applyFill="1" applyBorder="1" applyAlignment="1">
      <alignment vertical="center"/>
    </xf>
    <xf numFmtId="0" fontId="24" fillId="0" borderId="68" xfId="121" applyNumberFormat="1" applyFont="1" applyFill="1" applyBorder="1" applyAlignment="1">
      <alignment vertical="center"/>
    </xf>
    <xf numFmtId="2" fontId="24" fillId="0" borderId="129" xfId="121" applyNumberFormat="1" applyFont="1" applyFill="1" applyBorder="1" applyAlignment="1">
      <alignment horizontal="center" vertical="center"/>
    </xf>
    <xf numFmtId="0" fontId="24" fillId="0" borderId="17" xfId="121" applyNumberFormat="1" applyFont="1" applyFill="1" applyBorder="1" applyAlignment="1">
      <alignment horizontal="center" vertical="center"/>
    </xf>
    <xf numFmtId="0" fontId="24" fillId="0" borderId="170" xfId="121" applyNumberFormat="1" applyFont="1" applyFill="1" applyBorder="1" applyAlignment="1">
      <alignment horizontal="center" vertical="center"/>
    </xf>
    <xf numFmtId="0" fontId="24" fillId="0" borderId="167" xfId="121" applyNumberFormat="1" applyFont="1" applyFill="1" applyBorder="1" applyAlignment="1">
      <alignment horizontal="center" vertical="center"/>
    </xf>
    <xf numFmtId="0" fontId="24" fillId="0" borderId="169" xfId="121" applyNumberFormat="1" applyFont="1" applyFill="1" applyBorder="1" applyAlignment="1">
      <alignment horizontal="center" vertical="center"/>
    </xf>
    <xf numFmtId="0" fontId="24" fillId="0" borderId="168" xfId="121" applyNumberFormat="1" applyFont="1" applyFill="1" applyBorder="1" applyAlignment="1">
      <alignment horizontal="center" vertical="center"/>
    </xf>
    <xf numFmtId="0" fontId="22" fillId="0" borderId="10" xfId="121" applyNumberFormat="1" applyFill="1" applyBorder="1" applyAlignment="1">
      <alignment horizontal="right" vertical="center"/>
    </xf>
    <xf numFmtId="0" fontId="39" fillId="0" borderId="10" xfId="121" applyNumberFormat="1" applyFont="1" applyFill="1" applyBorder="1" applyAlignment="1">
      <alignment horizontal="right" vertical="center"/>
    </xf>
    <xf numFmtId="0" fontId="22" fillId="0" borderId="10" xfId="121" applyNumberFormat="1" applyFont="1" applyFill="1" applyBorder="1" applyAlignment="1">
      <alignment horizontal="right" vertical="center"/>
    </xf>
    <xf numFmtId="168" fontId="22" fillId="0" borderId="10" xfId="121" applyNumberFormat="1" applyFill="1" applyBorder="1" applyAlignment="1">
      <alignment horizontal="right" vertical="center"/>
    </xf>
    <xf numFmtId="2" fontId="22" fillId="0" borderId="10" xfId="121" applyNumberFormat="1" applyFill="1" applyBorder="1" applyAlignment="1">
      <alignment horizontal="right" vertical="center"/>
    </xf>
    <xf numFmtId="1" fontId="22" fillId="0" borderId="10" xfId="121" applyNumberFormat="1" applyFill="1" applyBorder="1" applyAlignment="1">
      <alignment horizontal="right" vertical="center"/>
    </xf>
    <xf numFmtId="168" fontId="8" fillId="0" borderId="10" xfId="121" applyNumberFormat="1" applyFont="1" applyFill="1" applyBorder="1" applyAlignment="1">
      <alignment horizontal="right" vertical="center"/>
    </xf>
    <xf numFmtId="1" fontId="8" fillId="0" borderId="10" xfId="121" applyNumberFormat="1" applyFont="1" applyFill="1" applyBorder="1" applyAlignment="1">
      <alignment horizontal="right" vertical="center"/>
    </xf>
    <xf numFmtId="0" fontId="8" fillId="0" borderId="10" xfId="121" applyNumberFormat="1" applyFont="1" applyFill="1" applyBorder="1" applyAlignment="1">
      <alignment horizontal="right" vertical="center"/>
    </xf>
    <xf numFmtId="2" fontId="8" fillId="0" borderId="10" xfId="121" applyNumberFormat="1" applyFont="1" applyFill="1" applyBorder="1" applyAlignment="1">
      <alignment horizontal="right" vertical="center"/>
    </xf>
    <xf numFmtId="2" fontId="22" fillId="0" borderId="10" xfId="121" applyNumberFormat="1" applyFont="1" applyFill="1" applyBorder="1" applyAlignment="1">
      <alignment horizontal="right" vertical="center"/>
    </xf>
    <xf numFmtId="2" fontId="39" fillId="0" borderId="10" xfId="121" applyNumberFormat="1" applyFont="1" applyFill="1" applyBorder="1" applyAlignment="1">
      <alignment horizontal="right" vertical="center"/>
    </xf>
    <xf numFmtId="9" fontId="22" fillId="0" borderId="10" xfId="121" applyNumberFormat="1" applyFont="1" applyFill="1" applyBorder="1" applyAlignment="1">
      <alignment horizontal="right" vertical="center"/>
    </xf>
    <xf numFmtId="9" fontId="22" fillId="0" borderId="10" xfId="121" applyNumberFormat="1" applyFill="1" applyBorder="1" applyAlignment="1">
      <alignment horizontal="right" vertical="center"/>
    </xf>
    <xf numFmtId="2" fontId="31" fillId="0" borderId="10" xfId="121" applyNumberFormat="1" applyFont="1" applyFill="1" applyBorder="1" applyAlignment="1">
      <alignment horizontal="right" vertical="center"/>
    </xf>
    <xf numFmtId="171" fontId="22" fillId="0" borderId="10" xfId="121" applyNumberFormat="1" applyFill="1" applyBorder="1" applyAlignment="1">
      <alignment horizontal="right" vertical="center"/>
    </xf>
    <xf numFmtId="0" fontId="22" fillId="0" borderId="0" xfId="121" applyNumberFormat="1" applyFont="1" applyFill="1"/>
    <xf numFmtId="0" fontId="22" fillId="0" borderId="0" xfId="121" applyNumberFormat="1" applyFont="1" applyFill="1" applyAlignment="1">
      <alignment horizontal="right"/>
    </xf>
    <xf numFmtId="0" fontId="45" fillId="0" borderId="0" xfId="121" applyNumberFormat="1" applyFont="1" applyFill="1"/>
    <xf numFmtId="0" fontId="125" fillId="0" borderId="0" xfId="121" applyNumberFormat="1" applyFont="1" applyFill="1" applyAlignment="1">
      <alignment horizontal="centerContinuous"/>
    </xf>
    <xf numFmtId="0" fontId="126" fillId="0" borderId="0" xfId="121" applyNumberFormat="1" applyFont="1" applyFill="1" applyBorder="1" applyAlignment="1"/>
    <xf numFmtId="0" fontId="22" fillId="0" borderId="0" xfId="121" applyNumberFormat="1" applyFill="1" applyAlignment="1">
      <alignment horizontal="centerContinuous"/>
    </xf>
    <xf numFmtId="0" fontId="127" fillId="0" borderId="0" xfId="121" applyNumberFormat="1" applyFont="1" applyFill="1" applyAlignment="1">
      <alignment horizontal="centerContinuous"/>
    </xf>
    <xf numFmtId="0" fontId="24" fillId="0" borderId="79" xfId="121" applyNumberFormat="1" applyFont="1" applyFill="1" applyBorder="1" applyAlignment="1">
      <alignment horizontal="center"/>
    </xf>
    <xf numFmtId="0" fontId="24" fillId="0" borderId="135" xfId="121" applyNumberFormat="1" applyFont="1" applyFill="1" applyBorder="1" applyAlignment="1">
      <alignment horizontal="center"/>
    </xf>
    <xf numFmtId="0" fontId="124" fillId="0" borderId="164" xfId="121" applyNumberFormat="1" applyFont="1" applyFill="1" applyBorder="1" applyAlignment="1">
      <alignment horizontal="center"/>
    </xf>
    <xf numFmtId="0" fontId="24" fillId="0" borderId="164" xfId="121" applyNumberFormat="1" applyFont="1" applyFill="1" applyBorder="1" applyAlignment="1">
      <alignment horizontal="left"/>
    </xf>
    <xf numFmtId="0" fontId="24" fillId="0" borderId="154" xfId="121" applyNumberFormat="1" applyFont="1" applyFill="1" applyBorder="1" applyAlignment="1">
      <alignment horizontal="center"/>
    </xf>
    <xf numFmtId="0" fontId="24" fillId="0" borderId="31" xfId="121" applyNumberFormat="1" applyFont="1" applyFill="1" applyBorder="1" applyAlignment="1">
      <alignment horizontal="center"/>
    </xf>
    <xf numFmtId="0" fontId="24" fillId="0" borderId="54" xfId="121" applyNumberFormat="1" applyFont="1" applyFill="1" applyBorder="1" applyAlignment="1">
      <alignment horizontal="center"/>
    </xf>
    <xf numFmtId="0" fontId="24" fillId="0" borderId="165" xfId="121" applyNumberFormat="1" applyFont="1" applyFill="1" applyBorder="1" applyAlignment="1">
      <alignment horizontal="center"/>
    </xf>
    <xf numFmtId="0" fontId="24" fillId="0" borderId="67" xfId="121" applyNumberFormat="1" applyFont="1" applyFill="1" applyBorder="1" applyAlignment="1">
      <alignment horizontal="center"/>
    </xf>
    <xf numFmtId="0" fontId="24" fillId="0" borderId="129" xfId="121" applyNumberFormat="1" applyFont="1" applyFill="1" applyBorder="1" applyAlignment="1">
      <alignment horizontal="center"/>
    </xf>
    <xf numFmtId="0" fontId="124" fillId="0" borderId="128" xfId="121" applyNumberFormat="1" applyFont="1" applyFill="1" applyBorder="1" applyAlignment="1">
      <alignment horizontal="center"/>
    </xf>
    <xf numFmtId="0" fontId="24" fillId="0" borderId="132" xfId="121" applyNumberFormat="1" applyFont="1" applyFill="1" applyBorder="1" applyAlignment="1">
      <alignment horizontal="center"/>
    </xf>
    <xf numFmtId="0" fontId="24" fillId="0" borderId="130" xfId="121" applyNumberFormat="1" applyFont="1" applyFill="1" applyBorder="1" applyAlignment="1">
      <alignment horizontal="center"/>
    </xf>
    <xf numFmtId="0" fontId="24" fillId="0" borderId="3" xfId="121" applyNumberFormat="1" applyFont="1" applyFill="1" applyBorder="1" applyAlignment="1">
      <alignment horizontal="center"/>
    </xf>
    <xf numFmtId="0" fontId="24" fillId="0" borderId="128" xfId="121" applyNumberFormat="1" applyFont="1" applyFill="1" applyBorder="1" applyAlignment="1">
      <alignment horizontal="center"/>
    </xf>
    <xf numFmtId="0" fontId="24" fillId="0" borderId="68" xfId="121" applyNumberFormat="1" applyFont="1" applyFill="1" applyBorder="1" applyAlignment="1">
      <alignment horizontal="center"/>
    </xf>
    <xf numFmtId="0" fontId="24" fillId="0" borderId="0" xfId="121" applyNumberFormat="1" applyFont="1" applyFill="1" applyBorder="1" applyAlignment="1">
      <alignment horizontal="center"/>
    </xf>
    <xf numFmtId="0" fontId="24" fillId="0" borderId="166" xfId="121" applyNumberFormat="1" applyFont="1" applyFill="1" applyBorder="1" applyAlignment="1">
      <alignment horizontal="center"/>
    </xf>
    <xf numFmtId="0" fontId="61" fillId="0" borderId="0" xfId="121" applyNumberFormat="1" applyFont="1" applyFill="1" applyBorder="1"/>
    <xf numFmtId="0" fontId="124" fillId="0" borderId="129" xfId="121" applyNumberFormat="1" applyFont="1" applyFill="1" applyBorder="1" applyAlignment="1">
      <alignment horizontal="center"/>
    </xf>
    <xf numFmtId="0" fontId="24" fillId="0" borderId="0" xfId="121" applyNumberFormat="1" applyFont="1" applyFill="1" applyBorder="1"/>
    <xf numFmtId="0" fontId="24" fillId="0" borderId="68" xfId="121" applyNumberFormat="1" applyFont="1" applyFill="1" applyBorder="1"/>
    <xf numFmtId="2" fontId="24" fillId="0" borderId="129" xfId="121" applyNumberFormat="1" applyFont="1" applyFill="1" applyBorder="1" applyAlignment="1">
      <alignment horizontal="center"/>
    </xf>
    <xf numFmtId="0" fontId="24" fillId="0" borderId="112" xfId="121" applyNumberFormat="1" applyFont="1" applyFill="1" applyBorder="1" applyAlignment="1">
      <alignment horizontal="center"/>
    </xf>
    <xf numFmtId="0" fontId="24" fillId="0" borderId="167" xfId="121" applyNumberFormat="1" applyFont="1" applyFill="1" applyBorder="1" applyAlignment="1">
      <alignment horizontal="center"/>
    </xf>
    <xf numFmtId="0" fontId="24" fillId="0" borderId="169" xfId="121" applyNumberFormat="1" applyFont="1" applyFill="1" applyBorder="1" applyAlignment="1">
      <alignment horizontal="center"/>
    </xf>
    <xf numFmtId="0" fontId="24" fillId="0" borderId="17" xfId="121" applyNumberFormat="1" applyFont="1" applyFill="1" applyBorder="1" applyAlignment="1">
      <alignment horizontal="center"/>
    </xf>
    <xf numFmtId="0" fontId="24" fillId="0" borderId="170" xfId="121" applyNumberFormat="1" applyFont="1" applyFill="1" applyBorder="1" applyAlignment="1">
      <alignment horizontal="center"/>
    </xf>
    <xf numFmtId="0" fontId="24" fillId="0" borderId="168" xfId="121" applyNumberFormat="1" applyFont="1" applyFill="1" applyBorder="1" applyAlignment="1">
      <alignment horizontal="center"/>
    </xf>
    <xf numFmtId="0" fontId="13" fillId="0" borderId="10" xfId="121" applyNumberFormat="1" applyFont="1" applyFill="1" applyBorder="1" applyAlignment="1">
      <alignment horizontal="center"/>
    </xf>
    <xf numFmtId="0" fontId="22" fillId="0" borderId="10" xfId="121" applyNumberFormat="1" applyFill="1" applyBorder="1" applyAlignment="1">
      <alignment horizontal="center"/>
    </xf>
    <xf numFmtId="0" fontId="39" fillId="0" borderId="10" xfId="121" applyNumberFormat="1" applyFont="1" applyFill="1" applyBorder="1"/>
    <xf numFmtId="0" fontId="22" fillId="0" borderId="10" xfId="121" applyNumberFormat="1" applyFont="1" applyFill="1" applyBorder="1"/>
    <xf numFmtId="168" fontId="22" fillId="0" borderId="10" xfId="121" applyNumberFormat="1" applyFill="1" applyBorder="1" applyAlignment="1">
      <alignment horizontal="right"/>
    </xf>
    <xf numFmtId="2" fontId="22" fillId="0" borderId="10" xfId="121" applyNumberFormat="1" applyFill="1" applyBorder="1"/>
    <xf numFmtId="1" fontId="22" fillId="0" borderId="10" xfId="121" applyNumberFormat="1" applyFill="1" applyBorder="1" applyAlignment="1">
      <alignment horizontal="center"/>
    </xf>
    <xf numFmtId="168" fontId="8" fillId="0" borderId="10" xfId="121" applyNumberFormat="1" applyFont="1" applyFill="1" applyBorder="1" applyAlignment="1">
      <alignment horizontal="right"/>
    </xf>
    <xf numFmtId="0" fontId="8" fillId="0" borderId="10" xfId="121" applyNumberFormat="1" applyFont="1" applyFill="1" applyBorder="1" applyAlignment="1">
      <alignment horizontal="center"/>
    </xf>
    <xf numFmtId="0" fontId="8" fillId="0" borderId="10" xfId="121" applyNumberFormat="1" applyFont="1" applyFill="1" applyBorder="1"/>
    <xf numFmtId="2" fontId="8" fillId="0" borderId="10" xfId="121" applyNumberFormat="1" applyFont="1" applyFill="1" applyBorder="1"/>
    <xf numFmtId="2" fontId="22" fillId="0" borderId="10" xfId="121" applyNumberFormat="1" applyFont="1" applyFill="1" applyBorder="1"/>
    <xf numFmtId="1" fontId="22" fillId="0" borderId="10" xfId="121" applyNumberFormat="1" applyFont="1" applyFill="1" applyBorder="1" applyAlignment="1">
      <alignment horizontal="center"/>
    </xf>
    <xf numFmtId="1" fontId="8" fillId="0" borderId="10" xfId="121" applyNumberFormat="1" applyFont="1" applyFill="1" applyBorder="1" applyAlignment="1">
      <alignment horizontal="right"/>
    </xf>
    <xf numFmtId="1" fontId="8" fillId="0" borderId="10" xfId="121" applyNumberFormat="1" applyFont="1" applyFill="1" applyBorder="1" applyAlignment="1">
      <alignment horizontal="center"/>
    </xf>
    <xf numFmtId="2" fontId="8" fillId="0" borderId="10" xfId="121" applyNumberFormat="1" applyFont="1" applyFill="1" applyBorder="1" applyAlignment="1">
      <alignment horizontal="right"/>
    </xf>
    <xf numFmtId="1" fontId="22" fillId="0" borderId="10" xfId="121" applyNumberFormat="1" applyFill="1" applyBorder="1" applyAlignment="1">
      <alignment horizontal="right"/>
    </xf>
    <xf numFmtId="9" fontId="22" fillId="0" borderId="10" xfId="121" applyNumberFormat="1" applyFill="1" applyBorder="1" applyAlignment="1">
      <alignment horizontal="center"/>
    </xf>
    <xf numFmtId="0" fontId="39" fillId="0" borderId="0" xfId="121" applyNumberFormat="1" applyFont="1" applyFill="1" applyBorder="1"/>
    <xf numFmtId="0" fontId="70" fillId="0" borderId="0" xfId="121" applyNumberFormat="1" applyFont="1" applyFill="1"/>
    <xf numFmtId="0" fontId="39" fillId="0" borderId="0" xfId="121" applyNumberFormat="1" applyFont="1" applyFill="1"/>
    <xf numFmtId="0" fontId="39" fillId="0" borderId="0" xfId="121" applyNumberFormat="1" applyFont="1" applyFill="1" applyAlignment="1">
      <alignment horizontal="right"/>
    </xf>
    <xf numFmtId="0" fontId="20" fillId="0" borderId="0" xfId="121" applyNumberFormat="1" applyFont="1" applyFill="1" applyBorder="1" applyAlignment="1"/>
    <xf numFmtId="0" fontId="16" fillId="0" borderId="0" xfId="121" applyNumberFormat="1" applyFont="1" applyFill="1" applyBorder="1" applyAlignment="1">
      <alignment horizontal="centerContinuous"/>
    </xf>
    <xf numFmtId="0" fontId="128" fillId="0" borderId="0" xfId="121" applyNumberFormat="1" applyFont="1" applyFill="1" applyBorder="1" applyAlignment="1"/>
    <xf numFmtId="0" fontId="22" fillId="0" borderId="131" xfId="121" applyNumberFormat="1" applyFill="1" applyBorder="1"/>
    <xf numFmtId="9" fontId="22" fillId="0" borderId="0" xfId="93" applyFont="1" applyFill="1"/>
    <xf numFmtId="0" fontId="24" fillId="0" borderId="164" xfId="121" applyNumberFormat="1" applyFont="1" applyFill="1" applyBorder="1" applyAlignment="1">
      <alignment horizontal="center"/>
    </xf>
    <xf numFmtId="0" fontId="24" fillId="0" borderId="129" xfId="121" quotePrefix="1" applyNumberFormat="1" applyFont="1" applyFill="1" applyBorder="1" applyAlignment="1">
      <alignment horizontal="center"/>
    </xf>
    <xf numFmtId="0" fontId="84" fillId="0" borderId="10" xfId="121" applyNumberFormat="1" applyFont="1" applyFill="1" applyBorder="1" applyAlignment="1">
      <alignment horizontal="right"/>
    </xf>
    <xf numFmtId="0" fontId="22" fillId="0" borderId="10" xfId="121" applyNumberFormat="1" applyFill="1" applyBorder="1" applyAlignment="1">
      <alignment horizontal="right"/>
    </xf>
    <xf numFmtId="168" fontId="45" fillId="0" borderId="10" xfId="121" applyNumberFormat="1" applyFont="1" applyFill="1" applyBorder="1" applyAlignment="1">
      <alignment horizontal="right"/>
    </xf>
    <xf numFmtId="0" fontId="45" fillId="0" borderId="10" xfId="121" applyNumberFormat="1" applyFont="1" applyFill="1" applyBorder="1" applyAlignment="1">
      <alignment horizontal="right"/>
    </xf>
    <xf numFmtId="1" fontId="45" fillId="0" borderId="10" xfId="121" applyNumberFormat="1" applyFont="1" applyFill="1" applyBorder="1" applyAlignment="1">
      <alignment horizontal="right"/>
    </xf>
    <xf numFmtId="2" fontId="45" fillId="0" borderId="10" xfId="121" applyNumberFormat="1" applyFont="1" applyFill="1" applyBorder="1" applyAlignment="1">
      <alignment horizontal="right"/>
    </xf>
    <xf numFmtId="2" fontId="22" fillId="0" borderId="10" xfId="121" applyNumberFormat="1" applyFill="1" applyBorder="1" applyAlignment="1">
      <alignment horizontal="right"/>
    </xf>
    <xf numFmtId="0" fontId="39" fillId="0" borderId="10" xfId="121" applyNumberFormat="1" applyFont="1" applyFill="1" applyBorder="1" applyAlignment="1">
      <alignment horizontal="right"/>
    </xf>
    <xf numFmtId="0" fontId="22" fillId="0" borderId="10" xfId="121" applyNumberFormat="1" applyFont="1" applyFill="1" applyBorder="1" applyAlignment="1">
      <alignment horizontal="right"/>
    </xf>
    <xf numFmtId="2" fontId="17" fillId="0" borderId="10" xfId="121" applyNumberFormat="1" applyFont="1" applyFill="1" applyBorder="1" applyAlignment="1">
      <alignment horizontal="right"/>
    </xf>
    <xf numFmtId="0" fontId="17" fillId="0" borderId="10" xfId="121" applyNumberFormat="1" applyFont="1" applyFill="1" applyBorder="1" applyAlignment="1">
      <alignment horizontal="right"/>
    </xf>
    <xf numFmtId="168" fontId="17" fillId="0" borderId="10" xfId="121" applyNumberFormat="1" applyFont="1" applyFill="1" applyBorder="1" applyAlignment="1">
      <alignment horizontal="right"/>
    </xf>
    <xf numFmtId="1" fontId="17" fillId="0" borderId="10" xfId="121" applyNumberFormat="1" applyFont="1" applyFill="1" applyBorder="1" applyAlignment="1">
      <alignment horizontal="right"/>
    </xf>
    <xf numFmtId="168" fontId="22" fillId="0" borderId="0" xfId="121" applyNumberFormat="1" applyFill="1"/>
    <xf numFmtId="168" fontId="171" fillId="0" borderId="0" xfId="121" applyNumberFormat="1" applyFont="1" applyFill="1"/>
    <xf numFmtId="2" fontId="171" fillId="0" borderId="0" xfId="121" applyNumberFormat="1" applyFont="1" applyFill="1"/>
    <xf numFmtId="10" fontId="157" fillId="0" borderId="10" xfId="119" applyNumberFormat="1" applyFont="1" applyBorder="1" applyAlignment="1">
      <alignment horizontal="center" vertical="center"/>
    </xf>
    <xf numFmtId="0" fontId="13" fillId="0" borderId="0" xfId="122" applyNumberFormat="1" applyFont="1" applyFill="1" applyBorder="1" applyAlignment="1">
      <alignment vertical="center"/>
    </xf>
    <xf numFmtId="10" fontId="7" fillId="0" borderId="10" xfId="105" applyNumberFormat="1" applyFont="1" applyBorder="1" applyAlignment="1">
      <alignment horizontal="center" vertical="center"/>
    </xf>
    <xf numFmtId="168" fontId="6" fillId="0" borderId="10" xfId="78" applyNumberFormat="1" applyFill="1" applyBorder="1" applyAlignment="1">
      <alignment horizontal="center" vertical="center"/>
    </xf>
    <xf numFmtId="191" fontId="22" fillId="0" borderId="0" xfId="76" applyNumberFormat="1" applyFont="1" applyFill="1" applyAlignment="1">
      <alignment vertical="center"/>
    </xf>
    <xf numFmtId="0" fontId="168" fillId="0" borderId="0" xfId="78" applyFont="1" applyFill="1" applyBorder="1" applyAlignment="1">
      <alignment vertical="center" wrapText="1"/>
    </xf>
    <xf numFmtId="0" fontId="170" fillId="0" borderId="0" xfId="78" applyNumberFormat="1" applyFont="1" applyFill="1" applyBorder="1"/>
    <xf numFmtId="0" fontId="169" fillId="0" borderId="10" xfId="78" applyNumberFormat="1" applyFont="1" applyFill="1" applyBorder="1" applyAlignment="1">
      <alignment horizontal="center" vertical="center" wrapText="1"/>
    </xf>
    <xf numFmtId="0" fontId="169" fillId="0" borderId="10" xfId="78" applyNumberFormat="1" applyFont="1" applyFill="1" applyBorder="1" applyAlignment="1">
      <alignment vertical="center"/>
    </xf>
    <xf numFmtId="0" fontId="170" fillId="0" borderId="10" xfId="78" applyNumberFormat="1" applyFont="1" applyFill="1" applyBorder="1" applyAlignment="1">
      <alignment horizontal="center" vertical="center" wrapText="1"/>
    </xf>
    <xf numFmtId="0" fontId="170" fillId="0" borderId="10" xfId="78" applyNumberFormat="1" applyFont="1" applyFill="1" applyBorder="1"/>
    <xf numFmtId="0" fontId="169" fillId="0" borderId="10" xfId="78" applyNumberFormat="1" applyFont="1" applyFill="1" applyBorder="1"/>
    <xf numFmtId="0" fontId="6" fillId="0" borderId="0" xfId="78"/>
    <xf numFmtId="0" fontId="13" fillId="0" borderId="0" xfId="122" applyNumberFormat="1" applyFont="1" applyFill="1"/>
    <xf numFmtId="0" fontId="22" fillId="0" borderId="0" xfId="122" applyNumberFormat="1" applyFill="1"/>
    <xf numFmtId="0" fontId="7" fillId="0" borderId="0" xfId="122" applyNumberFormat="1" applyFont="1" applyFill="1" applyAlignment="1">
      <alignment horizontal="right"/>
    </xf>
    <xf numFmtId="0" fontId="14" fillId="0" borderId="0" xfId="122" applyNumberFormat="1" applyFont="1" applyFill="1"/>
    <xf numFmtId="0" fontId="18" fillId="0" borderId="0" xfId="122" applyNumberFormat="1" applyFont="1" applyFill="1" applyAlignment="1">
      <alignment horizontal="centerContinuous"/>
    </xf>
    <xf numFmtId="0" fontId="8" fillId="0" borderId="54" xfId="122" applyNumberFormat="1" applyFont="1" applyFill="1" applyBorder="1" applyAlignment="1">
      <alignment horizontal="center"/>
    </xf>
    <xf numFmtId="0" fontId="22" fillId="0" borderId="106" xfId="122" applyNumberFormat="1" applyFill="1" applyBorder="1" applyAlignment="1">
      <alignment horizontal="center"/>
    </xf>
    <xf numFmtId="0" fontId="22" fillId="0" borderId="54" xfId="122" applyNumberFormat="1" applyFill="1" applyBorder="1"/>
    <xf numFmtId="0" fontId="22" fillId="0" borderId="79" xfId="122" applyNumberFormat="1" applyFill="1" applyBorder="1" applyAlignment="1">
      <alignment horizontal="centerContinuous"/>
    </xf>
    <xf numFmtId="0" fontId="22" fillId="0" borderId="106" xfId="122" applyNumberFormat="1" applyFill="1" applyBorder="1" applyAlignment="1">
      <alignment horizontal="centerContinuous"/>
    </xf>
    <xf numFmtId="0" fontId="22" fillId="0" borderId="106" xfId="122" applyNumberFormat="1" applyFill="1" applyBorder="1" applyAlignment="1"/>
    <xf numFmtId="0" fontId="22" fillId="0" borderId="0" xfId="122" applyNumberFormat="1" applyFill="1" applyBorder="1"/>
    <xf numFmtId="0" fontId="22" fillId="0" borderId="108" xfId="122" applyNumberFormat="1" applyFill="1" applyBorder="1" applyAlignment="1">
      <alignment horizontal="centerContinuous"/>
    </xf>
    <xf numFmtId="0" fontId="22" fillId="0" borderId="108" xfId="122" applyNumberFormat="1" applyFill="1" applyBorder="1"/>
    <xf numFmtId="0" fontId="22" fillId="0" borderId="56" xfId="122" applyNumberFormat="1" applyFill="1" applyBorder="1" applyAlignment="1">
      <alignment horizontal="center"/>
    </xf>
    <xf numFmtId="0" fontId="22" fillId="0" borderId="64" xfId="122" applyNumberFormat="1" applyFill="1" applyBorder="1" applyAlignment="1">
      <alignment horizontal="center"/>
    </xf>
    <xf numFmtId="0" fontId="22" fillId="0" borderId="142" xfId="122" applyNumberFormat="1" applyFill="1" applyBorder="1"/>
    <xf numFmtId="0" fontId="22" fillId="0" borderId="57" xfId="122" applyNumberFormat="1" applyFill="1" applyBorder="1" applyAlignment="1">
      <alignment horizontal="center"/>
    </xf>
    <xf numFmtId="0" fontId="22" fillId="0" borderId="59" xfId="122" applyNumberFormat="1" applyFill="1" applyBorder="1" applyAlignment="1">
      <alignment horizontal="center"/>
    </xf>
    <xf numFmtId="0" fontId="22" fillId="0" borderId="143" xfId="122" applyNumberFormat="1" applyFill="1" applyBorder="1"/>
    <xf numFmtId="0" fontId="22" fillId="0" borderId="57" xfId="122" applyNumberFormat="1" applyFill="1" applyBorder="1"/>
    <xf numFmtId="0" fontId="22" fillId="0" borderId="59" xfId="122" applyNumberFormat="1" applyFill="1" applyBorder="1"/>
    <xf numFmtId="0" fontId="22" fillId="0" borderId="113" xfId="122" applyNumberFormat="1" applyFill="1" applyBorder="1"/>
    <xf numFmtId="0" fontId="22" fillId="0" borderId="0" xfId="122" applyNumberFormat="1" applyFill="1" applyAlignment="1">
      <alignment vertical="center" wrapText="1"/>
    </xf>
    <xf numFmtId="0" fontId="7" fillId="0" borderId="0" xfId="122" applyNumberFormat="1" applyFont="1" applyFill="1" applyAlignment="1">
      <alignment horizontal="right" vertical="center" wrapText="1"/>
    </xf>
    <xf numFmtId="0" fontId="14" fillId="0" borderId="0" xfId="122" applyNumberFormat="1" applyFont="1" applyFill="1" applyAlignment="1">
      <alignment vertical="center" wrapText="1"/>
    </xf>
    <xf numFmtId="0" fontId="158" fillId="0" borderId="0" xfId="122" applyNumberFormat="1" applyFont="1" applyFill="1" applyAlignment="1">
      <alignment horizontal="centerContinuous" vertical="center" wrapText="1"/>
    </xf>
    <xf numFmtId="0" fontId="22" fillId="0" borderId="0" xfId="122" applyNumberFormat="1" applyFill="1" applyAlignment="1">
      <alignment horizontal="center" vertical="center" wrapText="1"/>
    </xf>
    <xf numFmtId="0" fontId="18" fillId="0" borderId="54" xfId="122" applyNumberFormat="1" applyFont="1" applyFill="1" applyBorder="1" applyAlignment="1">
      <alignment horizontal="center" vertical="center" wrapText="1"/>
    </xf>
    <xf numFmtId="0" fontId="18" fillId="0" borderId="31" xfId="122" applyNumberFormat="1" applyFont="1" applyFill="1" applyBorder="1" applyAlignment="1">
      <alignment horizontal="centerContinuous" vertical="center" wrapText="1"/>
    </xf>
    <xf numFmtId="0" fontId="18" fillId="0" borderId="154" xfId="122" applyNumberFormat="1" applyFont="1" applyFill="1" applyBorder="1" applyAlignment="1">
      <alignment horizontal="centerContinuous" vertical="center" wrapText="1"/>
    </xf>
    <xf numFmtId="0" fontId="22" fillId="0" borderId="106" xfId="122" applyNumberFormat="1" applyFill="1" applyBorder="1" applyAlignment="1">
      <alignment vertical="center" wrapText="1"/>
    </xf>
    <xf numFmtId="0" fontId="22" fillId="0" borderId="10" xfId="122" applyNumberFormat="1" applyFill="1" applyBorder="1" applyAlignment="1">
      <alignment vertical="center" wrapText="1"/>
    </xf>
    <xf numFmtId="0" fontId="8" fillId="0" borderId="35" xfId="122" applyNumberFormat="1" applyFont="1" applyFill="1" applyBorder="1" applyAlignment="1">
      <alignment horizontal="center" vertical="center" wrapText="1"/>
    </xf>
    <xf numFmtId="0" fontId="17" fillId="0" borderId="10" xfId="122" applyNumberFormat="1" applyFont="1" applyFill="1" applyBorder="1" applyAlignment="1">
      <alignment horizontal="centerContinuous" vertical="center" wrapText="1"/>
    </xf>
    <xf numFmtId="0" fontId="22" fillId="0" borderId="10" xfId="122" applyNumberFormat="1" applyFill="1" applyBorder="1" applyAlignment="1">
      <alignment horizontal="centerContinuous" vertical="center" wrapText="1"/>
    </xf>
    <xf numFmtId="0" fontId="22" fillId="0" borderId="153" xfId="122" applyNumberFormat="1" applyFill="1" applyBorder="1" applyAlignment="1">
      <alignment vertical="center" wrapText="1"/>
    </xf>
    <xf numFmtId="0" fontId="8" fillId="0" borderId="151" xfId="122" applyNumberFormat="1" applyFont="1" applyFill="1" applyBorder="1" applyAlignment="1">
      <alignment vertical="center" wrapText="1"/>
    </xf>
    <xf numFmtId="0" fontId="22" fillId="0" borderId="150" xfId="122" applyNumberFormat="1" applyFill="1" applyBorder="1" applyAlignment="1">
      <alignment vertical="center" wrapText="1"/>
    </xf>
    <xf numFmtId="0" fontId="22" fillId="0" borderId="10" xfId="122" applyNumberFormat="1" applyFill="1" applyBorder="1" applyAlignment="1">
      <alignment horizontal="center" vertical="center"/>
    </xf>
    <xf numFmtId="0" fontId="22" fillId="0" borderId="10" xfId="122" applyNumberFormat="1" applyFill="1" applyBorder="1" applyAlignment="1">
      <alignment vertical="center"/>
    </xf>
    <xf numFmtId="0" fontId="22" fillId="0" borderId="0" xfId="122" applyNumberFormat="1" applyFill="1" applyAlignment="1">
      <alignment vertical="center"/>
    </xf>
    <xf numFmtId="0" fontId="8" fillId="0" borderId="10" xfId="122" applyNumberFormat="1" applyFont="1" applyFill="1" applyBorder="1" applyAlignment="1">
      <alignment horizontal="center" vertical="center"/>
    </xf>
    <xf numFmtId="0" fontId="22" fillId="0" borderId="0" xfId="122" applyNumberFormat="1" applyFill="1" applyAlignment="1">
      <alignment horizontal="center" vertical="center"/>
    </xf>
    <xf numFmtId="0" fontId="107" fillId="0" borderId="0" xfId="122" applyNumberFormat="1" applyFont="1" applyFill="1" applyAlignment="1">
      <alignment vertical="center" wrapText="1"/>
    </xf>
    <xf numFmtId="0" fontId="163" fillId="0" borderId="10" xfId="122" applyNumberFormat="1" applyFont="1" applyFill="1" applyBorder="1" applyAlignment="1">
      <alignment horizontal="center" vertical="center" wrapText="1"/>
    </xf>
    <xf numFmtId="17" fontId="107" fillId="0" borderId="10" xfId="122" applyNumberFormat="1" applyFont="1" applyFill="1" applyBorder="1" applyAlignment="1">
      <alignment horizontal="center" vertical="center" wrapText="1"/>
    </xf>
    <xf numFmtId="168" fontId="107" fillId="0" borderId="10" xfId="122" applyNumberFormat="1" applyFont="1" applyFill="1" applyBorder="1" applyAlignment="1">
      <alignment vertical="center" wrapText="1"/>
    </xf>
    <xf numFmtId="168" fontId="107" fillId="0" borderId="0" xfId="122" applyNumberFormat="1" applyFont="1" applyFill="1" applyAlignment="1">
      <alignment vertical="center" wrapText="1"/>
    </xf>
    <xf numFmtId="2" fontId="107" fillId="0" borderId="0" xfId="122" applyNumberFormat="1" applyFont="1" applyFill="1" applyAlignment="1">
      <alignment vertical="center" wrapText="1"/>
    </xf>
    <xf numFmtId="2" fontId="164" fillId="25" borderId="84" xfId="122" applyNumberFormat="1" applyFont="1" applyBorder="1" applyAlignment="1">
      <alignment horizontal="center" vertical="center"/>
    </xf>
    <xf numFmtId="2" fontId="164" fillId="0" borderId="84" xfId="122" applyNumberFormat="1" applyFont="1" applyFill="1" applyBorder="1" applyAlignment="1">
      <alignment horizontal="center" vertical="center" wrapText="1"/>
    </xf>
    <xf numFmtId="0" fontId="165" fillId="25" borderId="0" xfId="122" applyFont="1" applyBorder="1" applyAlignment="1">
      <alignment vertical="center" wrapText="1"/>
    </xf>
    <xf numFmtId="0" fontId="147" fillId="0" borderId="0" xfId="122" applyFont="1" applyFill="1" applyBorder="1" applyAlignment="1">
      <alignment vertical="center" wrapText="1"/>
    </xf>
    <xf numFmtId="0" fontId="147" fillId="25" borderId="0" xfId="122" applyFont="1" applyBorder="1" applyAlignment="1">
      <alignment vertical="center" wrapText="1"/>
    </xf>
    <xf numFmtId="165" fontId="166" fillId="0" borderId="10" xfId="123" applyNumberFormat="1" applyFont="1" applyBorder="1" applyAlignment="1">
      <alignment horizontal="left" vertical="center" wrapText="1"/>
    </xf>
    <xf numFmtId="193" fontId="147" fillId="0" borderId="10" xfId="123" applyNumberFormat="1" applyFont="1" applyBorder="1" applyAlignment="1">
      <alignment vertical="center" wrapText="1"/>
    </xf>
    <xf numFmtId="193" fontId="147" fillId="0" borderId="10" xfId="123" applyNumberFormat="1" applyFont="1" applyFill="1" applyBorder="1" applyAlignment="1">
      <alignment vertical="center" wrapText="1"/>
    </xf>
    <xf numFmtId="165" fontId="147" fillId="0" borderId="10" xfId="123" applyNumberFormat="1" applyFont="1" applyBorder="1" applyAlignment="1">
      <alignment horizontal="left" vertical="center" wrapText="1"/>
    </xf>
    <xf numFmtId="193" fontId="147" fillId="0" borderId="10" xfId="123" applyNumberFormat="1" applyFont="1" applyBorder="1" applyAlignment="1">
      <alignment horizontal="right" vertical="center" wrapText="1"/>
    </xf>
    <xf numFmtId="193" fontId="147" fillId="0" borderId="10" xfId="123" applyNumberFormat="1" applyFont="1" applyFill="1" applyBorder="1" applyAlignment="1">
      <alignment horizontal="right" vertical="center" wrapText="1"/>
    </xf>
    <xf numFmtId="165" fontId="151" fillId="0" borderId="10" xfId="123" applyNumberFormat="1" applyFont="1" applyBorder="1" applyAlignment="1">
      <alignment horizontal="left" vertical="center" wrapText="1"/>
    </xf>
    <xf numFmtId="165" fontId="147" fillId="0" borderId="10" xfId="123" applyNumberFormat="1" applyFont="1" applyBorder="1" applyAlignment="1">
      <alignment vertical="center" wrapText="1"/>
    </xf>
    <xf numFmtId="165" fontId="147" fillId="0" borderId="10" xfId="123" applyNumberFormat="1" applyFont="1" applyBorder="1" applyAlignment="1">
      <alignment horizontal="right" vertical="center" wrapText="1"/>
    </xf>
    <xf numFmtId="165" fontId="147" fillId="0" borderId="10" xfId="123" applyNumberFormat="1" applyFont="1" applyFill="1" applyBorder="1" applyAlignment="1">
      <alignment horizontal="right" vertical="center" wrapText="1"/>
    </xf>
    <xf numFmtId="190" fontId="147" fillId="0" borderId="10" xfId="123" applyNumberFormat="1" applyFont="1" applyBorder="1" applyAlignment="1">
      <alignment horizontal="right" vertical="center" wrapText="1"/>
    </xf>
    <xf numFmtId="190" fontId="147" fillId="0" borderId="10" xfId="123" applyNumberFormat="1" applyFont="1" applyFill="1" applyBorder="1" applyAlignment="1">
      <alignment horizontal="right" vertical="center" wrapText="1"/>
    </xf>
    <xf numFmtId="193" fontId="147" fillId="25" borderId="0" xfId="122" applyNumberFormat="1" applyFont="1" applyBorder="1" applyAlignment="1">
      <alignment vertical="center" wrapText="1"/>
    </xf>
    <xf numFmtId="165" fontId="166" fillId="0" borderId="10" xfId="123" applyNumberFormat="1" applyFont="1" applyBorder="1" applyAlignment="1">
      <alignment horizontal="right" vertical="center" wrapText="1"/>
    </xf>
    <xf numFmtId="165" fontId="166" fillId="0" borderId="10" xfId="123" applyNumberFormat="1" applyFont="1" applyFill="1" applyBorder="1" applyAlignment="1">
      <alignment horizontal="right" vertical="center" wrapText="1"/>
    </xf>
    <xf numFmtId="0" fontId="147" fillId="0" borderId="10" xfId="123" applyNumberFormat="1" applyFont="1" applyBorder="1" applyAlignment="1">
      <alignment vertical="center" wrapText="1"/>
    </xf>
    <xf numFmtId="0" fontId="147" fillId="25" borderId="10" xfId="122" applyFont="1" applyBorder="1" applyAlignment="1">
      <alignment vertical="center" wrapText="1"/>
    </xf>
    <xf numFmtId="0" fontId="147" fillId="25" borderId="10" xfId="122" applyFont="1" applyBorder="1" applyAlignment="1">
      <alignment horizontal="right" vertical="center" wrapText="1"/>
    </xf>
    <xf numFmtId="0" fontId="147" fillId="0" borderId="10" xfId="122" applyFont="1" applyFill="1" applyBorder="1" applyAlignment="1">
      <alignment horizontal="right" vertical="center" wrapText="1"/>
    </xf>
    <xf numFmtId="193" fontId="147" fillId="0" borderId="10" xfId="122" applyNumberFormat="1" applyFont="1" applyFill="1" applyBorder="1" applyAlignment="1">
      <alignment horizontal="right" vertical="center" wrapText="1"/>
    </xf>
    <xf numFmtId="165" fontId="166" fillId="0" borderId="10" xfId="123" applyNumberFormat="1" applyFont="1" applyBorder="1" applyAlignment="1">
      <alignment vertical="center" wrapText="1"/>
    </xf>
    <xf numFmtId="0" fontId="166" fillId="25" borderId="10" xfId="122" applyFont="1" applyBorder="1" applyAlignment="1">
      <alignment vertical="center" wrapText="1"/>
    </xf>
    <xf numFmtId="193" fontId="147" fillId="25" borderId="10" xfId="122" applyNumberFormat="1" applyFont="1" applyBorder="1" applyAlignment="1">
      <alignment horizontal="right" vertical="center" wrapText="1"/>
    </xf>
    <xf numFmtId="43" fontId="147" fillId="25" borderId="0" xfId="122" applyNumberFormat="1" applyFont="1" applyBorder="1" applyAlignment="1">
      <alignment vertical="center" wrapText="1"/>
    </xf>
    <xf numFmtId="165" fontId="147" fillId="0" borderId="0" xfId="123" applyNumberFormat="1" applyFont="1" applyBorder="1" applyAlignment="1">
      <alignment vertical="center" wrapText="1"/>
    </xf>
    <xf numFmtId="165" fontId="147" fillId="0" borderId="0" xfId="123" applyNumberFormat="1" applyFont="1" applyFill="1" applyBorder="1" applyAlignment="1">
      <alignment vertical="center" wrapText="1"/>
    </xf>
    <xf numFmtId="0" fontId="22" fillId="0" borderId="0" xfId="122" applyNumberFormat="1" applyFill="1" applyBorder="1" applyAlignment="1">
      <alignment vertical="center"/>
    </xf>
    <xf numFmtId="0" fontId="7" fillId="0" borderId="0" xfId="122" applyNumberFormat="1" applyFont="1" applyFill="1" applyBorder="1" applyAlignment="1">
      <alignment horizontal="right" vertical="center"/>
    </xf>
    <xf numFmtId="0" fontId="14" fillId="0" borderId="0" xfId="122" applyNumberFormat="1" applyFont="1" applyFill="1" applyBorder="1" applyAlignment="1">
      <alignment vertical="center"/>
    </xf>
    <xf numFmtId="0" fontId="8" fillId="0" borderId="10" xfId="122" applyNumberFormat="1" applyFont="1" applyFill="1" applyBorder="1" applyAlignment="1">
      <alignment vertical="center"/>
    </xf>
    <xf numFmtId="0" fontId="8" fillId="0" borderId="0" xfId="122" applyNumberFormat="1" applyFont="1" applyFill="1" applyAlignment="1">
      <alignment vertical="center"/>
    </xf>
    <xf numFmtId="0" fontId="22" fillId="0" borderId="10" xfId="122" applyNumberFormat="1" applyFont="1" applyFill="1" applyBorder="1" applyAlignment="1">
      <alignment horizontal="center" vertical="center" wrapText="1"/>
    </xf>
    <xf numFmtId="0" fontId="8" fillId="0" borderId="0" xfId="122" applyNumberFormat="1" applyFont="1" applyFill="1" applyAlignment="1">
      <alignment horizontal="left" vertical="center" wrapText="1"/>
    </xf>
    <xf numFmtId="0" fontId="22" fillId="0" borderId="10" xfId="122" applyNumberFormat="1" applyFill="1" applyBorder="1" applyAlignment="1">
      <alignment horizontal="right" vertical="center"/>
    </xf>
    <xf numFmtId="1" fontId="8" fillId="0" borderId="10" xfId="122" applyNumberFormat="1" applyFont="1" applyFill="1" applyBorder="1" applyAlignment="1">
      <alignment vertical="center"/>
    </xf>
    <xf numFmtId="0" fontId="7" fillId="0" borderId="10" xfId="0" applyNumberFormat="1" applyFont="1" applyFill="1" applyBorder="1" applyAlignment="1">
      <alignment horizontal="center"/>
    </xf>
    <xf numFmtId="2" fontId="7" fillId="0" borderId="10" xfId="78" applyNumberFormat="1" applyFont="1" applyFill="1" applyBorder="1"/>
    <xf numFmtId="1" fontId="7" fillId="0" borderId="20" xfId="0" applyNumberFormat="1" applyFont="1" applyFill="1" applyBorder="1"/>
    <xf numFmtId="2" fontId="7" fillId="0" borderId="20" xfId="0" applyNumberFormat="1" applyFont="1" applyFill="1" applyBorder="1"/>
    <xf numFmtId="2" fontId="6" fillId="0" borderId="54" xfId="0" applyNumberFormat="1" applyFont="1" applyBorder="1" applyAlignment="1">
      <alignment horizontal="justify" wrapText="1"/>
    </xf>
    <xf numFmtId="3" fontId="11" fillId="0" borderId="10" xfId="0" applyNumberFormat="1" applyFont="1" applyFill="1" applyBorder="1"/>
    <xf numFmtId="1" fontId="11" fillId="0" borderId="10" xfId="0" applyNumberFormat="1" applyFont="1" applyFill="1" applyBorder="1"/>
    <xf numFmtId="0" fontId="11" fillId="0" borderId="10" xfId="0" applyFont="1" applyFill="1" applyBorder="1" applyAlignment="1">
      <alignment horizontal="right"/>
    </xf>
    <xf numFmtId="0" fontId="11" fillId="0" borderId="10" xfId="0" applyNumberFormat="1" applyFont="1" applyFill="1" applyBorder="1" applyAlignment="1">
      <alignment wrapText="1"/>
    </xf>
    <xf numFmtId="0" fontId="6" fillId="0" borderId="10" xfId="0" applyNumberFormat="1" applyFont="1" applyFill="1" applyBorder="1"/>
    <xf numFmtId="174" fontId="39" fillId="0" borderId="10" xfId="93" applyNumberFormat="1" applyFont="1" applyFill="1" applyBorder="1" applyAlignment="1">
      <alignment vertical="center"/>
    </xf>
    <xf numFmtId="168" fontId="35" fillId="0" borderId="0" xfId="0" applyNumberFormat="1" applyFont="1" applyFill="1" applyBorder="1" applyAlignment="1">
      <alignment vertical="center"/>
    </xf>
    <xf numFmtId="0" fontId="17" fillId="0" borderId="0" xfId="0" applyNumberFormat="1" applyFont="1" applyFill="1" applyAlignment="1">
      <alignment vertical="center"/>
    </xf>
    <xf numFmtId="0" fontId="183" fillId="0" borderId="10" xfId="0" applyFont="1" applyBorder="1" applyAlignment="1">
      <alignment vertical="top" wrapText="1"/>
    </xf>
    <xf numFmtId="0" fontId="183" fillId="0" borderId="10" xfId="0" applyFont="1" applyBorder="1" applyAlignment="1">
      <alignment horizontal="center" vertical="top" wrapText="1"/>
    </xf>
    <xf numFmtId="0" fontId="6" fillId="0" borderId="10" xfId="0" applyFont="1" applyBorder="1" applyAlignment="1">
      <alignment horizontal="right" wrapText="1"/>
    </xf>
    <xf numFmtId="0" fontId="6" fillId="0" borderId="10" xfId="0" applyFont="1" applyBorder="1" applyAlignment="1">
      <alignment wrapText="1"/>
    </xf>
    <xf numFmtId="9" fontId="6" fillId="0" borderId="10" xfId="0" applyNumberFormat="1" applyFont="1" applyBorder="1" applyAlignment="1">
      <alignment horizontal="center" wrapText="1"/>
    </xf>
    <xf numFmtId="0" fontId="7" fillId="0" borderId="10" xfId="0" applyFont="1" applyBorder="1" applyAlignment="1">
      <alignment horizontal="right" wrapText="1"/>
    </xf>
    <xf numFmtId="0" fontId="6" fillId="0" borderId="10" xfId="0" applyFont="1" applyBorder="1" applyAlignment="1">
      <alignment horizontal="center" wrapText="1"/>
    </xf>
    <xf numFmtId="0" fontId="183" fillId="0" borderId="10" xfId="0" applyFont="1" applyBorder="1" applyAlignment="1">
      <alignment wrapText="1"/>
    </xf>
    <xf numFmtId="0" fontId="184" fillId="0" borderId="10" xfId="0" applyFont="1" applyBorder="1" applyAlignment="1">
      <alignment horizontal="center" vertical="top" wrapText="1"/>
    </xf>
    <xf numFmtId="2" fontId="6" fillId="0" borderId="10" xfId="0" applyNumberFormat="1" applyFont="1" applyBorder="1" applyAlignment="1">
      <alignment horizontal="right" wrapText="1"/>
    </xf>
    <xf numFmtId="2" fontId="7" fillId="0" borderId="10" xfId="0" applyNumberFormat="1" applyFont="1" applyBorder="1" applyAlignment="1">
      <alignment horizontal="right" wrapText="1"/>
    </xf>
    <xf numFmtId="2" fontId="183" fillId="0" borderId="10" xfId="0" applyNumberFormat="1" applyFont="1" applyBorder="1" applyAlignment="1">
      <alignment wrapText="1"/>
    </xf>
    <xf numFmtId="2" fontId="6" fillId="0" borderId="10" xfId="0" applyNumberFormat="1" applyFont="1" applyBorder="1" applyAlignment="1">
      <alignment wrapText="1"/>
    </xf>
    <xf numFmtId="0" fontId="7" fillId="0" borderId="10" xfId="0" applyFont="1" applyFill="1" applyBorder="1" applyAlignment="1">
      <alignment horizontal="right" wrapText="1"/>
    </xf>
    <xf numFmtId="0" fontId="185" fillId="0" borderId="0" xfId="0" applyNumberFormat="1" applyFont="1" applyFill="1"/>
    <xf numFmtId="0" fontId="185" fillId="0" borderId="0" xfId="0" applyNumberFormat="1" applyFont="1" applyFill="1" applyBorder="1"/>
    <xf numFmtId="2" fontId="185" fillId="0" borderId="0" xfId="0" applyNumberFormat="1" applyFont="1" applyFill="1"/>
    <xf numFmtId="0" fontId="17" fillId="0" borderId="0" xfId="0" applyNumberFormat="1" applyFont="1" applyFill="1"/>
    <xf numFmtId="0" fontId="6" fillId="0" borderId="20" xfId="0" applyFont="1" applyFill="1" applyBorder="1"/>
    <xf numFmtId="0" fontId="7" fillId="0" borderId="20" xfId="0" applyFont="1" applyFill="1" applyBorder="1" applyAlignment="1">
      <alignment horizontal="center"/>
    </xf>
    <xf numFmtId="165" fontId="6" fillId="0" borderId="0" xfId="37" applyFont="1" applyFill="1"/>
    <xf numFmtId="165" fontId="7" fillId="0" borderId="10" xfId="37" applyFont="1" applyFill="1" applyBorder="1"/>
    <xf numFmtId="165" fontId="6" fillId="0" borderId="67" xfId="37" applyFont="1" applyFill="1" applyBorder="1"/>
    <xf numFmtId="1" fontId="6" fillId="0" borderId="0" xfId="93" applyNumberFormat="1" applyFont="1" applyFill="1"/>
    <xf numFmtId="10" fontId="6" fillId="0" borderId="21" xfId="106" applyNumberFormat="1" applyFont="1" applyFill="1" applyBorder="1"/>
    <xf numFmtId="10" fontId="11" fillId="0" borderId="22" xfId="106" applyNumberFormat="1" applyFont="1" applyFill="1" applyBorder="1"/>
    <xf numFmtId="10" fontId="11" fillId="0" borderId="23" xfId="0" applyNumberFormat="1" applyFont="1" applyFill="1" applyBorder="1"/>
    <xf numFmtId="10" fontId="6" fillId="0" borderId="19" xfId="106" applyNumberFormat="1" applyFont="1" applyFill="1" applyBorder="1"/>
    <xf numFmtId="2" fontId="11" fillId="0" borderId="0" xfId="106" applyNumberFormat="1" applyFont="1" applyFill="1" applyBorder="1"/>
    <xf numFmtId="10" fontId="11" fillId="0" borderId="20" xfId="0" applyNumberFormat="1" applyFont="1" applyFill="1" applyBorder="1"/>
    <xf numFmtId="10" fontId="11" fillId="0" borderId="19" xfId="106" applyNumberFormat="1" applyFont="1" applyFill="1" applyBorder="1"/>
    <xf numFmtId="10" fontId="7" fillId="0" borderId="0" xfId="106" applyNumberFormat="1" applyFont="1" applyFill="1" applyBorder="1"/>
    <xf numFmtId="2" fontId="11" fillId="0" borderId="20" xfId="106" applyNumberFormat="1" applyFont="1" applyFill="1" applyBorder="1"/>
    <xf numFmtId="10" fontId="7" fillId="0" borderId="24" xfId="106" applyNumberFormat="1" applyFont="1" applyFill="1" applyBorder="1"/>
    <xf numFmtId="2" fontId="11" fillId="0" borderId="25" xfId="106" applyNumberFormat="1" applyFont="1" applyFill="1" applyBorder="1"/>
    <xf numFmtId="2" fontId="7" fillId="0" borderId="30" xfId="106" applyNumberFormat="1" applyFont="1" applyFill="1" applyBorder="1"/>
    <xf numFmtId="165" fontId="7" fillId="0" borderId="0" xfId="37" applyFont="1" applyFill="1" applyBorder="1"/>
    <xf numFmtId="172" fontId="6" fillId="0" borderId="10" xfId="121" applyNumberFormat="1" applyFont="1" applyFill="1" applyBorder="1" applyAlignment="1">
      <alignment horizontal="center" vertical="center" wrapText="1"/>
    </xf>
    <xf numFmtId="10" fontId="6" fillId="0" borderId="10" xfId="105" applyNumberFormat="1" applyFont="1" applyBorder="1" applyAlignment="1">
      <alignment horizontal="center" vertical="center"/>
    </xf>
    <xf numFmtId="1" fontId="6" fillId="0" borderId="10" xfId="121" applyNumberFormat="1" applyFont="1" applyFill="1" applyBorder="1" applyAlignment="1">
      <alignment horizontal="right" vertical="center"/>
    </xf>
    <xf numFmtId="0" fontId="6" fillId="0" borderId="10" xfId="0" applyNumberFormat="1" applyFont="1" applyFill="1" applyBorder="1" applyAlignment="1">
      <alignment wrapText="1"/>
    </xf>
    <xf numFmtId="0" fontId="104" fillId="0" borderId="109" xfId="83" applyFont="1" applyFill="1" applyBorder="1" applyAlignment="1">
      <alignment horizontal="center" vertical="center" wrapText="1"/>
    </xf>
    <xf numFmtId="0" fontId="8" fillId="0" borderId="10" xfId="122" applyNumberFormat="1" applyFont="1" applyFill="1" applyBorder="1" applyAlignment="1">
      <alignment horizontal="center" vertical="center" wrapText="1"/>
    </xf>
    <xf numFmtId="0" fontId="105" fillId="0" borderId="0" xfId="86" applyFont="1" applyFill="1" applyBorder="1" applyAlignment="1">
      <alignment horizontal="center" vertical="center" wrapText="1"/>
    </xf>
    <xf numFmtId="0" fontId="7" fillId="0" borderId="0" xfId="0" applyFont="1" applyAlignment="1">
      <alignment horizontal="justify" wrapText="1"/>
    </xf>
    <xf numFmtId="0" fontId="22" fillId="0" borderId="10" xfId="0" applyFont="1" applyBorder="1" applyAlignment="1">
      <alignment vertical="center"/>
    </xf>
    <xf numFmtId="0" fontId="8" fillId="0" borderId="10" xfId="0" applyFont="1" applyBorder="1" applyAlignment="1">
      <alignment vertical="center"/>
    </xf>
    <xf numFmtId="195" fontId="22" fillId="0" borderId="10" xfId="37" applyNumberFormat="1" applyFont="1" applyBorder="1" applyAlignment="1">
      <alignment horizontal="right" vertical="center"/>
    </xf>
    <xf numFmtId="195" fontId="8" fillId="0" borderId="10" xfId="37" applyNumberFormat="1" applyFont="1" applyBorder="1" applyAlignment="1">
      <alignment horizontal="right" vertical="center"/>
    </xf>
    <xf numFmtId="0" fontId="22" fillId="0" borderId="10" xfId="0" applyFont="1" applyFill="1" applyBorder="1" applyAlignment="1">
      <alignment vertical="center"/>
    </xf>
    <xf numFmtId="10" fontId="0" fillId="0" borderId="10" xfId="0" applyNumberFormat="1" applyFont="1" applyBorder="1"/>
    <xf numFmtId="165" fontId="0" fillId="0" borderId="10" xfId="0" applyNumberFormat="1" applyBorder="1"/>
    <xf numFmtId="2" fontId="6" fillId="0" borderId="10" xfId="0" applyNumberFormat="1" applyFont="1" applyBorder="1" applyAlignment="1">
      <alignment horizontal="justify" wrapText="1"/>
    </xf>
    <xf numFmtId="2" fontId="6" fillId="0" borderId="10" xfId="0" applyNumberFormat="1" applyFont="1" applyBorder="1"/>
    <xf numFmtId="2" fontId="0" fillId="0" borderId="54" xfId="0" applyNumberFormat="1" applyFill="1" applyBorder="1"/>
    <xf numFmtId="2" fontId="11" fillId="0" borderId="16" xfId="0" applyNumberFormat="1" applyFont="1" applyFill="1" applyBorder="1"/>
    <xf numFmtId="2" fontId="7" fillId="0" borderId="16" xfId="0" applyNumberFormat="1" applyFont="1" applyFill="1" applyBorder="1"/>
    <xf numFmtId="0" fontId="22" fillId="0" borderId="68" xfId="122" applyNumberFormat="1" applyFill="1" applyBorder="1" applyAlignment="1">
      <alignment vertical="center" wrapText="1"/>
    </xf>
    <xf numFmtId="0" fontId="22" fillId="0" borderId="173" xfId="122" applyNumberFormat="1" applyFill="1" applyBorder="1" applyAlignment="1">
      <alignment horizontal="center" vertical="center" wrapText="1"/>
    </xf>
    <xf numFmtId="0" fontId="22" fillId="0" borderId="129" xfId="122" applyNumberFormat="1" applyFill="1" applyBorder="1" applyAlignment="1">
      <alignment horizontal="center" vertical="center" wrapText="1"/>
    </xf>
    <xf numFmtId="0" fontId="22" fillId="0" borderId="166" xfId="122" applyNumberFormat="1" applyFill="1" applyBorder="1" applyAlignment="1">
      <alignment horizontal="center" vertical="center" wrapText="1"/>
    </xf>
    <xf numFmtId="0" fontId="22" fillId="0" borderId="174" xfId="122" applyNumberFormat="1" applyFill="1" applyBorder="1" applyAlignment="1">
      <alignment vertical="center" wrapText="1"/>
    </xf>
    <xf numFmtId="9" fontId="107" fillId="0" borderId="0" xfId="93" applyFont="1" applyFill="1" applyAlignment="1">
      <alignment vertical="center" wrapText="1"/>
    </xf>
    <xf numFmtId="2" fontId="44" fillId="0" borderId="0" xfId="86" applyNumberFormat="1" applyFont="1" applyFill="1" applyBorder="1" applyAlignment="1">
      <alignment horizontal="center" vertical="center" wrapText="1"/>
    </xf>
    <xf numFmtId="168" fontId="44" fillId="0" borderId="162" xfId="86" applyNumberFormat="1" applyFont="1" applyFill="1" applyBorder="1" applyAlignment="1">
      <alignment horizontal="center" vertical="center" wrapText="1"/>
    </xf>
    <xf numFmtId="0" fontId="169" fillId="0" borderId="0" xfId="78" applyNumberFormat="1" applyFont="1" applyFill="1" applyBorder="1"/>
    <xf numFmtId="0" fontId="170" fillId="0" borderId="0" xfId="78" applyNumberFormat="1" applyFont="1" applyFill="1" applyBorder="1" applyAlignment="1">
      <alignment horizontal="center" vertical="center" wrapText="1"/>
    </xf>
    <xf numFmtId="17" fontId="170" fillId="0" borderId="10" xfId="78" applyNumberFormat="1" applyFont="1" applyFill="1" applyBorder="1" applyAlignment="1">
      <alignment horizontal="center"/>
    </xf>
    <xf numFmtId="0" fontId="6" fillId="31" borderId="0" xfId="78" applyFill="1"/>
    <xf numFmtId="0" fontId="180" fillId="0" borderId="0" xfId="0" applyFont="1" applyFill="1" applyAlignment="1">
      <alignment vertical="center"/>
    </xf>
    <xf numFmtId="0" fontId="35" fillId="0" borderId="10" xfId="0" applyFont="1" applyFill="1" applyBorder="1" applyAlignment="1">
      <alignment horizontal="justify" vertical="center" wrapText="1"/>
    </xf>
    <xf numFmtId="2" fontId="68" fillId="0" borderId="0" xfId="0" applyNumberFormat="1" applyFont="1" applyFill="1" applyBorder="1" applyAlignment="1">
      <alignment horizontal="center" vertical="center" wrapText="1"/>
    </xf>
    <xf numFmtId="4" fontId="119" fillId="0" borderId="0" xfId="78" applyNumberFormat="1" applyFont="1" applyAlignment="1">
      <alignment vertical="center"/>
    </xf>
    <xf numFmtId="168" fontId="8" fillId="0" borderId="10" xfId="41" applyNumberFormat="1" applyFont="1" applyFill="1" applyBorder="1" applyAlignment="1">
      <alignment vertical="center"/>
    </xf>
    <xf numFmtId="168" fontId="35" fillId="0" borderId="10" xfId="41" applyNumberFormat="1" applyFont="1" applyFill="1" applyBorder="1" applyAlignment="1">
      <alignment vertical="center"/>
    </xf>
    <xf numFmtId="165" fontId="166" fillId="0" borderId="10" xfId="123" applyNumberFormat="1" applyFont="1" applyFill="1" applyBorder="1" applyAlignment="1">
      <alignment horizontal="center" vertical="center" wrapText="1"/>
    </xf>
    <xf numFmtId="0" fontId="7" fillId="0" borderId="0" xfId="0" applyFont="1" applyFill="1" applyAlignment="1">
      <alignment horizontal="center"/>
    </xf>
    <xf numFmtId="0" fontId="7" fillId="0" borderId="10" xfId="0" applyFont="1" applyFill="1" applyBorder="1" applyAlignment="1">
      <alignment horizontal="center"/>
    </xf>
    <xf numFmtId="0" fontId="7" fillId="0" borderId="126" xfId="0" applyFont="1" applyFill="1" applyBorder="1" applyAlignment="1">
      <alignment horizontal="center" vertical="center" wrapText="1"/>
    </xf>
    <xf numFmtId="0" fontId="7" fillId="0" borderId="0" xfId="0" applyFont="1" applyFill="1" applyBorder="1" applyAlignment="1">
      <alignment horizontal="center"/>
    </xf>
    <xf numFmtId="165" fontId="114" fillId="0" borderId="10" xfId="37" applyFont="1" applyFill="1" applyBorder="1"/>
    <xf numFmtId="0" fontId="35" fillId="0" borderId="10" xfId="0" applyFont="1" applyFill="1" applyBorder="1" applyAlignment="1">
      <alignment horizontal="center" vertical="center" wrapText="1"/>
    </xf>
    <xf numFmtId="2" fontId="39" fillId="0" borderId="10" xfId="0" applyNumberFormat="1" applyFont="1" applyFill="1" applyBorder="1" applyAlignment="1">
      <alignment horizontal="center" vertical="center" wrapText="1"/>
    </xf>
    <xf numFmtId="0" fontId="35" fillId="0" borderId="18" xfId="0" applyFont="1" applyFill="1" applyBorder="1" applyAlignment="1">
      <alignment horizontal="center" vertical="center" wrapText="1"/>
    </xf>
    <xf numFmtId="2" fontId="35" fillId="0" borderId="18" xfId="0" applyNumberFormat="1" applyFont="1" applyFill="1" applyBorder="1" applyAlignment="1">
      <alignment horizontal="center" vertical="center" wrapText="1"/>
    </xf>
    <xf numFmtId="0" fontId="22" fillId="0" borderId="10" xfId="121" applyNumberFormat="1" applyFill="1" applyBorder="1" applyAlignment="1">
      <alignment horizontal="center" vertical="center"/>
    </xf>
    <xf numFmtId="0" fontId="19" fillId="0" borderId="10" xfId="121" applyNumberFormat="1" applyFont="1" applyFill="1" applyBorder="1" applyAlignment="1">
      <alignment horizontal="center" vertical="center" wrapText="1"/>
    </xf>
    <xf numFmtId="0" fontId="18" fillId="0" borderId="10" xfId="121" applyNumberFormat="1" applyFont="1" applyFill="1" applyBorder="1" applyAlignment="1">
      <alignment horizontal="center" vertical="center" wrapText="1"/>
    </xf>
    <xf numFmtId="0" fontId="22" fillId="0" borderId="0" xfId="121" applyNumberFormat="1" applyFill="1" applyAlignment="1">
      <alignment horizontal="center" vertical="center"/>
    </xf>
    <xf numFmtId="0" fontId="18" fillId="0" borderId="10" xfId="121" applyNumberFormat="1" applyFont="1" applyFill="1" applyBorder="1" applyAlignment="1">
      <alignment horizontal="center"/>
    </xf>
    <xf numFmtId="0" fontId="22" fillId="0" borderId="0" xfId="121" applyNumberFormat="1" applyFill="1" applyAlignment="1">
      <alignment horizontal="center"/>
    </xf>
    <xf numFmtId="0" fontId="0" fillId="0" borderId="0" xfId="0" applyAlignment="1">
      <alignment horizontal="center"/>
    </xf>
    <xf numFmtId="17" fontId="146" fillId="37" borderId="175" xfId="0" applyNumberFormat="1" applyFont="1" applyFill="1" applyBorder="1"/>
    <xf numFmtId="0" fontId="7" fillId="0" borderId="10" xfId="0" applyFont="1" applyBorder="1" applyAlignment="1">
      <alignment horizontal="center" vertical="center" wrapText="1"/>
    </xf>
    <xf numFmtId="2" fontId="39" fillId="31" borderId="0" xfId="0" applyNumberFormat="1" applyFont="1" applyFill="1" applyBorder="1" applyAlignment="1">
      <alignment horizontal="center" vertical="center" wrapText="1"/>
    </xf>
    <xf numFmtId="174" fontId="39" fillId="31" borderId="0" xfId="0" applyNumberFormat="1" applyFont="1" applyFill="1" applyBorder="1" applyAlignment="1">
      <alignment horizontal="center" vertical="center" wrapText="1"/>
    </xf>
    <xf numFmtId="1" fontId="7" fillId="0" borderId="0" xfId="106" applyNumberFormat="1" applyFont="1" applyFill="1"/>
    <xf numFmtId="2" fontId="6" fillId="33" borderId="17" xfId="0" applyNumberFormat="1" applyFont="1" applyFill="1" applyBorder="1"/>
    <xf numFmtId="2" fontId="6" fillId="33" borderId="10" xfId="0" applyNumberFormat="1" applyFont="1" applyFill="1" applyBorder="1"/>
    <xf numFmtId="2" fontId="6" fillId="31" borderId="10" xfId="0" applyNumberFormat="1" applyFont="1" applyFill="1" applyBorder="1"/>
    <xf numFmtId="2" fontId="7" fillId="31" borderId="18" xfId="0" applyNumberFormat="1" applyFont="1" applyFill="1" applyBorder="1"/>
    <xf numFmtId="0" fontId="111" fillId="0" borderId="60" xfId="78" applyFont="1" applyBorder="1" applyAlignment="1">
      <alignment horizontal="center" vertical="center" wrapText="1"/>
    </xf>
    <xf numFmtId="0" fontId="111" fillId="0" borderId="92" xfId="78" applyFont="1" applyBorder="1" applyAlignment="1">
      <alignment horizontal="center" vertical="center" wrapText="1"/>
    </xf>
    <xf numFmtId="1" fontId="6" fillId="0" borderId="0" xfId="106" applyNumberFormat="1" applyFont="1" applyFill="1"/>
    <xf numFmtId="1" fontId="6" fillId="0" borderId="0" xfId="106" quotePrefix="1" applyNumberFormat="1" applyFont="1" applyFill="1"/>
    <xf numFmtId="0" fontId="39" fillId="0" borderId="10" xfId="0" applyFont="1" applyFill="1" applyBorder="1" applyAlignment="1">
      <alignment horizontal="center" vertical="center" wrapText="1"/>
    </xf>
    <xf numFmtId="0" fontId="8" fillId="0" borderId="171" xfId="122" applyNumberFormat="1" applyFont="1" applyFill="1" applyBorder="1" applyAlignment="1">
      <alignment horizontal="center"/>
    </xf>
    <xf numFmtId="0" fontId="22" fillId="0" borderId="172" xfId="122" applyNumberFormat="1" applyFill="1" applyBorder="1" applyAlignment="1">
      <alignment horizontal="centerContinuous"/>
    </xf>
    <xf numFmtId="0" fontId="22" fillId="0" borderId="10" xfId="122" applyNumberFormat="1" applyFill="1" applyBorder="1" applyAlignment="1">
      <alignment horizontal="center" vertical="center" wrapText="1"/>
    </xf>
    <xf numFmtId="0" fontId="39" fillId="0" borderId="10" xfId="122" applyNumberFormat="1" applyFont="1" applyFill="1" applyBorder="1" applyAlignment="1">
      <alignment vertical="center"/>
    </xf>
    <xf numFmtId="0" fontId="35" fillId="0" borderId="10" xfId="122" applyNumberFormat="1" applyFont="1" applyFill="1" applyBorder="1" applyAlignment="1">
      <alignment horizontal="center" vertical="center"/>
    </xf>
    <xf numFmtId="0" fontId="39" fillId="0" borderId="10" xfId="122" applyNumberFormat="1" applyFont="1" applyFill="1" applyBorder="1" applyAlignment="1">
      <alignment horizontal="center" vertical="center"/>
    </xf>
    <xf numFmtId="0" fontId="38" fillId="0" borderId="54" xfId="122" applyNumberFormat="1" applyFont="1" applyFill="1" applyBorder="1" applyAlignment="1">
      <alignment horizontal="center" vertical="center" wrapText="1"/>
    </xf>
    <xf numFmtId="0" fontId="38" fillId="0" borderId="54" xfId="122" applyNumberFormat="1" applyFont="1" applyFill="1" applyBorder="1" applyAlignment="1">
      <alignment horizontal="center" vertical="center"/>
    </xf>
    <xf numFmtId="0" fontId="35" fillId="0" borderId="54" xfId="122" applyNumberFormat="1" applyFont="1" applyFill="1" applyBorder="1" applyAlignment="1">
      <alignment horizontal="center" vertical="center" wrapText="1"/>
    </xf>
    <xf numFmtId="0" fontId="14" fillId="0" borderId="0" xfId="122" applyNumberFormat="1" applyFont="1" applyFill="1" applyBorder="1" applyAlignment="1">
      <alignment horizontal="right" vertical="center"/>
    </xf>
    <xf numFmtId="0" fontId="146" fillId="0" borderId="0" xfId="0" applyFont="1"/>
    <xf numFmtId="0" fontId="0" fillId="0" borderId="10" xfId="0" applyBorder="1" applyAlignment="1">
      <alignment wrapText="1"/>
    </xf>
    <xf numFmtId="49" fontId="0" fillId="0" borderId="0" xfId="0" applyNumberFormat="1"/>
    <xf numFmtId="0" fontId="146" fillId="34" borderId="10" xfId="0" applyFont="1" applyFill="1" applyBorder="1" applyAlignment="1">
      <alignment vertical="center" wrapText="1"/>
    </xf>
    <xf numFmtId="10" fontId="0" fillId="0" borderId="10" xfId="0" applyNumberFormat="1" applyBorder="1" applyAlignment="1">
      <alignment vertical="center" wrapText="1"/>
    </xf>
    <xf numFmtId="10" fontId="0" fillId="0" borderId="10" xfId="0" applyNumberFormat="1" applyBorder="1"/>
    <xf numFmtId="0" fontId="146" fillId="0" borderId="10" xfId="0" applyFont="1" applyBorder="1"/>
    <xf numFmtId="0" fontId="146" fillId="31" borderId="10" xfId="0" applyFont="1" applyFill="1" applyBorder="1"/>
    <xf numFmtId="10" fontId="146" fillId="0" borderId="10" xfId="0" applyNumberFormat="1" applyFont="1" applyBorder="1"/>
    <xf numFmtId="0" fontId="146" fillId="0" borderId="0" xfId="0" applyFont="1" applyAlignment="1">
      <alignment horizontal="right"/>
    </xf>
    <xf numFmtId="10" fontId="0" fillId="0" borderId="0" xfId="0" applyNumberFormat="1" applyBorder="1" applyAlignment="1">
      <alignment vertical="center" wrapText="1"/>
    </xf>
    <xf numFmtId="10" fontId="146" fillId="0" borderId="0" xfId="0" applyNumberFormat="1" applyFont="1"/>
    <xf numFmtId="1" fontId="146" fillId="0" borderId="0" xfId="0" applyNumberFormat="1" applyFont="1" applyAlignment="1">
      <alignment horizontal="right"/>
    </xf>
    <xf numFmtId="0" fontId="0" fillId="0" borderId="10" xfId="0" applyBorder="1" applyAlignment="1">
      <alignment vertical="center" wrapText="1"/>
    </xf>
    <xf numFmtId="188" fontId="0" fillId="0" borderId="0" xfId="0" applyNumberFormat="1" applyAlignment="1">
      <alignment horizontal="left"/>
    </xf>
    <xf numFmtId="0" fontId="150" fillId="0" borderId="0" xfId="0" applyFont="1" applyAlignment="1">
      <alignment wrapText="1"/>
    </xf>
    <xf numFmtId="0" fontId="146" fillId="0" borderId="10" xfId="0" applyFont="1" applyBorder="1" applyAlignment="1">
      <alignment horizontal="center" vertical="center" wrapText="1"/>
    </xf>
    <xf numFmtId="0" fontId="150" fillId="0" borderId="0" xfId="0" applyFont="1" applyAlignment="1">
      <alignment horizontal="left" vertical="center" wrapText="1"/>
    </xf>
    <xf numFmtId="0" fontId="146" fillId="0" borderId="10" xfId="0" applyFont="1" applyBorder="1" applyAlignment="1">
      <alignment horizontal="center"/>
    </xf>
    <xf numFmtId="0" fontId="146" fillId="0" borderId="10" xfId="0" applyFont="1" applyBorder="1" applyAlignment="1">
      <alignment horizontal="left"/>
    </xf>
    <xf numFmtId="17" fontId="0" fillId="0" borderId="10" xfId="0" applyNumberFormat="1" applyBorder="1" applyAlignment="1">
      <alignment horizontal="left"/>
    </xf>
    <xf numFmtId="17" fontId="146" fillId="0" borderId="10" xfId="0" applyNumberFormat="1" applyFont="1" applyBorder="1" applyAlignment="1">
      <alignment horizontal="left"/>
    </xf>
    <xf numFmtId="0" fontId="148" fillId="0" borderId="0" xfId="0" applyFont="1" applyAlignment="1">
      <alignment horizontal="right"/>
    </xf>
    <xf numFmtId="0" fontId="146" fillId="0" borderId="10" xfId="0" applyNumberFormat="1" applyFont="1" applyBorder="1"/>
    <xf numFmtId="17" fontId="0" fillId="0" borderId="10" xfId="0" applyNumberFormat="1" applyBorder="1" applyAlignment="1">
      <alignment horizontal="left" indent="2"/>
    </xf>
    <xf numFmtId="0" fontId="0" fillId="0" borderId="10" xfId="0" applyNumberFormat="1" applyBorder="1"/>
    <xf numFmtId="17" fontId="146" fillId="0" borderId="10" xfId="0" applyNumberFormat="1" applyFont="1" applyBorder="1" applyAlignment="1">
      <alignment horizontal="left" indent="2"/>
    </xf>
    <xf numFmtId="168" fontId="107" fillId="0" borderId="10" xfId="122" applyNumberFormat="1" applyFont="1" applyFill="1" applyBorder="1" applyAlignment="1">
      <alignment horizontal="right" vertical="center" wrapText="1"/>
    </xf>
    <xf numFmtId="0" fontId="107" fillId="0" borderId="10" xfId="78" applyFont="1" applyFill="1" applyBorder="1" applyAlignment="1">
      <alignment horizontal="center" vertical="center" wrapText="1"/>
    </xf>
    <xf numFmtId="0" fontId="107" fillId="0" borderId="10" xfId="122" applyNumberFormat="1" applyFont="1" applyFill="1" applyBorder="1" applyAlignment="1">
      <alignment vertical="center" wrapText="1"/>
    </xf>
    <xf numFmtId="15" fontId="107" fillId="0" borderId="10" xfId="78" applyNumberFormat="1" applyFont="1" applyFill="1" applyBorder="1" applyAlignment="1">
      <alignment horizontal="center" vertical="center" wrapText="1"/>
    </xf>
    <xf numFmtId="0" fontId="160" fillId="0" borderId="0" xfId="122" applyNumberFormat="1" applyFont="1" applyFill="1" applyBorder="1" applyAlignment="1">
      <alignment horizontal="right" vertical="center" wrapText="1"/>
    </xf>
    <xf numFmtId="0" fontId="161" fillId="0" borderId="0" xfId="122" applyNumberFormat="1" applyFont="1" applyFill="1" applyBorder="1" applyAlignment="1">
      <alignment horizontal="left" vertical="center" wrapText="1"/>
    </xf>
    <xf numFmtId="0" fontId="162" fillId="0" borderId="0" xfId="122" applyNumberFormat="1" applyFont="1" applyFill="1" applyBorder="1" applyAlignment="1">
      <alignment horizontal="centerContinuous" vertical="center" wrapText="1"/>
    </xf>
    <xf numFmtId="0" fontId="107" fillId="0" borderId="0" xfId="122" applyNumberFormat="1" applyFont="1" applyFill="1" applyBorder="1" applyAlignment="1">
      <alignment horizontal="centerContinuous" vertical="center" wrapText="1"/>
    </xf>
    <xf numFmtId="2" fontId="147" fillId="25" borderId="10" xfId="122" applyNumberFormat="1" applyFont="1" applyBorder="1" applyAlignment="1">
      <alignment horizontal="right" vertical="center" wrapText="1"/>
    </xf>
    <xf numFmtId="165" fontId="186" fillId="0" borderId="10" xfId="123" applyNumberFormat="1" applyFont="1" applyBorder="1" applyAlignment="1">
      <alignment horizontal="left" vertical="center" wrapText="1"/>
    </xf>
    <xf numFmtId="14" fontId="35" fillId="0" borderId="10" xfId="0" applyNumberFormat="1" applyFont="1" applyFill="1" applyBorder="1" applyAlignment="1">
      <alignment horizontal="center"/>
    </xf>
    <xf numFmtId="0" fontId="39" fillId="0" borderId="10" xfId="0" applyFont="1" applyFill="1" applyBorder="1" applyAlignment="1">
      <alignment horizontal="center" vertical="center" wrapText="1"/>
    </xf>
    <xf numFmtId="0" fontId="0" fillId="0" borderId="10" xfId="0" applyBorder="1" applyAlignment="1">
      <alignment horizontal="center"/>
    </xf>
    <xf numFmtId="2" fontId="39" fillId="0" borderId="58" xfId="0" applyNumberFormat="1" applyFont="1" applyFill="1" applyBorder="1" applyAlignment="1">
      <alignment horizontal="left" vertical="center" wrapText="1"/>
    </xf>
    <xf numFmtId="0" fontId="39" fillId="0" borderId="57" xfId="0" applyFont="1" applyFill="1" applyBorder="1" applyAlignment="1">
      <alignment horizontal="center" vertical="center" wrapText="1"/>
    </xf>
    <xf numFmtId="0" fontId="39" fillId="0" borderId="58" xfId="0" applyFont="1" applyFill="1" applyBorder="1" applyAlignment="1">
      <alignment horizontal="center" vertical="center" wrapText="1"/>
    </xf>
    <xf numFmtId="0" fontId="39" fillId="0" borderId="59" xfId="0" applyFont="1" applyFill="1" applyBorder="1" applyAlignment="1">
      <alignment horizontal="center" vertical="center" wrapText="1"/>
    </xf>
    <xf numFmtId="0" fontId="74" fillId="0" borderId="58" xfId="0" applyFont="1" applyFill="1" applyBorder="1" applyAlignment="1">
      <alignment horizontal="center" vertical="center" wrapText="1"/>
    </xf>
    <xf numFmtId="0" fontId="0" fillId="0" borderId="0" xfId="0" applyAlignment="1">
      <alignment horizontal="center"/>
    </xf>
    <xf numFmtId="10" fontId="6" fillId="0" borderId="22" xfId="106" applyNumberFormat="1" applyFont="1" applyFill="1" applyBorder="1"/>
    <xf numFmtId="10" fontId="6" fillId="0" borderId="23" xfId="0" applyNumberFormat="1" applyFont="1" applyFill="1" applyBorder="1"/>
    <xf numFmtId="2" fontId="11" fillId="0" borderId="10" xfId="106" applyNumberFormat="1" applyFont="1" applyFill="1" applyBorder="1"/>
    <xf numFmtId="10" fontId="7" fillId="0" borderId="10" xfId="106" applyNumberFormat="1" applyFont="1" applyFill="1" applyBorder="1"/>
    <xf numFmtId="0" fontId="11" fillId="0" borderId="176" xfId="77" applyBorder="1"/>
    <xf numFmtId="0" fontId="11" fillId="0" borderId="177" xfId="77" applyBorder="1"/>
    <xf numFmtId="0" fontId="6" fillId="0" borderId="178" xfId="77" applyFont="1" applyBorder="1"/>
    <xf numFmtId="10" fontId="7" fillId="0" borderId="179" xfId="106" applyNumberFormat="1" applyFont="1" applyFill="1" applyBorder="1"/>
    <xf numFmtId="10" fontId="7" fillId="0" borderId="180" xfId="0" applyNumberFormat="1" applyFont="1" applyFill="1" applyBorder="1"/>
    <xf numFmtId="10" fontId="6" fillId="0" borderId="179" xfId="106" applyNumberFormat="1" applyFont="1" applyFill="1" applyBorder="1"/>
    <xf numFmtId="2" fontId="11" fillId="0" borderId="180" xfId="106" applyNumberFormat="1" applyFont="1" applyFill="1" applyBorder="1"/>
    <xf numFmtId="2" fontId="7" fillId="0" borderId="180" xfId="106" applyNumberFormat="1" applyFont="1" applyFill="1" applyBorder="1"/>
    <xf numFmtId="10" fontId="11" fillId="0" borderId="180" xfId="0" applyNumberFormat="1" applyFont="1" applyFill="1" applyBorder="1"/>
    <xf numFmtId="2" fontId="11" fillId="0" borderId="180" xfId="0" applyNumberFormat="1" applyFont="1" applyFill="1" applyBorder="1"/>
    <xf numFmtId="10" fontId="7" fillId="0" borderId="181" xfId="106" applyNumberFormat="1" applyFont="1" applyFill="1" applyBorder="1"/>
    <xf numFmtId="2" fontId="11" fillId="0" borderId="182" xfId="106" applyNumberFormat="1" applyFont="1" applyFill="1" applyBorder="1"/>
    <xf numFmtId="2" fontId="7" fillId="0" borderId="183" xfId="106" applyNumberFormat="1" applyFont="1" applyFill="1" applyBorder="1"/>
    <xf numFmtId="0" fontId="6" fillId="0" borderId="0" xfId="80"/>
    <xf numFmtId="0" fontId="59" fillId="0" borderId="28" xfId="80" applyFont="1" applyBorder="1" applyAlignment="1">
      <alignment horizontal="center" wrapText="1"/>
    </xf>
    <xf numFmtId="0" fontId="59" fillId="0" borderId="29" xfId="80" applyFont="1" applyBorder="1" applyAlignment="1">
      <alignment horizontal="center" wrapText="1"/>
    </xf>
    <xf numFmtId="0" fontId="59" fillId="0" borderId="36" xfId="80" applyFont="1" applyBorder="1" applyAlignment="1">
      <alignment horizontal="center" wrapText="1"/>
    </xf>
    <xf numFmtId="0" fontId="66" fillId="0" borderId="19" xfId="80" applyFont="1" applyBorder="1" applyAlignment="1">
      <alignment horizontal="center"/>
    </xf>
    <xf numFmtId="0" fontId="66" fillId="0" borderId="0" xfId="80" applyFont="1" applyBorder="1" applyAlignment="1">
      <alignment wrapText="1"/>
    </xf>
    <xf numFmtId="0" fontId="59" fillId="0" borderId="0" xfId="80" applyFont="1" applyBorder="1" applyAlignment="1">
      <alignment horizontal="center"/>
    </xf>
    <xf numFmtId="0" fontId="66" fillId="0" borderId="0" xfId="80" applyFont="1" applyBorder="1" applyAlignment="1">
      <alignment horizontal="center"/>
    </xf>
    <xf numFmtId="0" fontId="66" fillId="0" borderId="20" xfId="80" applyFont="1" applyBorder="1" applyAlignment="1">
      <alignment horizontal="center"/>
    </xf>
    <xf numFmtId="0" fontId="59" fillId="0" borderId="0" xfId="80" applyFont="1" applyBorder="1" applyAlignment="1"/>
    <xf numFmtId="0" fontId="59" fillId="0" borderId="20" xfId="80" applyFont="1" applyBorder="1" applyAlignment="1">
      <alignment horizontal="center" wrapText="1"/>
    </xf>
    <xf numFmtId="0" fontId="82" fillId="0" borderId="0" xfId="80" applyFont="1" applyBorder="1" applyAlignment="1">
      <alignment horizontal="center"/>
    </xf>
    <xf numFmtId="0" fontId="83" fillId="0" borderId="20" xfId="80" applyFont="1" applyBorder="1" applyAlignment="1">
      <alignment horizontal="center" wrapText="1"/>
    </xf>
    <xf numFmtId="0" fontId="66" fillId="0" borderId="0" xfId="80" applyFont="1" applyBorder="1" applyAlignment="1">
      <alignment horizontal="center" vertical="top"/>
    </xf>
    <xf numFmtId="0" fontId="59" fillId="0" borderId="19" xfId="80" applyFont="1" applyBorder="1" applyAlignment="1"/>
    <xf numFmtId="0" fontId="6" fillId="0" borderId="0" xfId="80" applyFont="1" applyBorder="1"/>
    <xf numFmtId="0" fontId="6" fillId="0" borderId="20" xfId="80" applyFont="1" applyBorder="1"/>
    <xf numFmtId="0" fontId="6" fillId="0" borderId="19" xfId="80" applyFont="1" applyBorder="1"/>
    <xf numFmtId="0" fontId="66" fillId="0" borderId="0" xfId="80" applyFont="1" applyBorder="1" applyAlignment="1">
      <alignment horizontal="justify" vertical="top" wrapText="1"/>
    </xf>
    <xf numFmtId="0" fontId="59" fillId="0" borderId="0" xfId="80" applyFont="1" applyBorder="1" applyAlignment="1">
      <alignment horizontal="center" vertical="top" wrapText="1"/>
    </xf>
    <xf numFmtId="0" fontId="66" fillId="0" borderId="0" xfId="80" applyFont="1" applyBorder="1" applyAlignment="1">
      <alignment horizontal="center" vertical="top" wrapText="1"/>
    </xf>
    <xf numFmtId="0" fontId="6" fillId="0" borderId="0" xfId="80" applyBorder="1"/>
    <xf numFmtId="0" fontId="6" fillId="0" borderId="19" xfId="80" applyFont="1" applyFill="1" applyBorder="1" applyAlignment="1">
      <alignment horizontal="center" vertical="top"/>
    </xf>
    <xf numFmtId="0" fontId="6" fillId="0" borderId="0" xfId="80" applyFont="1"/>
    <xf numFmtId="0" fontId="6" fillId="0" borderId="24" xfId="80" applyFont="1" applyFill="1" applyBorder="1" applyAlignment="1">
      <alignment horizontal="center" vertical="top"/>
    </xf>
    <xf numFmtId="0" fontId="6" fillId="0" borderId="21" xfId="80" applyFont="1" applyFill="1" applyBorder="1" applyAlignment="1">
      <alignment horizontal="center" vertical="top"/>
    </xf>
    <xf numFmtId="0" fontId="132" fillId="0" borderId="133" xfId="0" applyFont="1" applyFill="1" applyBorder="1" applyAlignment="1">
      <alignment horizontal="left" vertical="center"/>
    </xf>
    <xf numFmtId="0" fontId="132" fillId="0" borderId="30" xfId="0" applyFont="1" applyFill="1" applyBorder="1" applyAlignment="1">
      <alignment vertical="center" wrapText="1"/>
    </xf>
    <xf numFmtId="0" fontId="137" fillId="0" borderId="30" xfId="0" applyFont="1" applyFill="1" applyBorder="1" applyAlignment="1">
      <alignment horizontal="right" vertical="center"/>
    </xf>
    <xf numFmtId="2" fontId="137" fillId="0" borderId="30" xfId="0" applyNumberFormat="1" applyFont="1" applyFill="1" applyBorder="1" applyAlignment="1">
      <alignment vertical="center"/>
    </xf>
    <xf numFmtId="174" fontId="135" fillId="0" borderId="30" xfId="0" applyNumberFormat="1" applyFont="1" applyFill="1" applyBorder="1" applyAlignment="1">
      <alignment horizontal="right" vertical="center" wrapText="1"/>
    </xf>
    <xf numFmtId="0" fontId="148" fillId="0" borderId="0" xfId="0" applyFont="1" applyAlignment="1">
      <alignment horizontal="left"/>
    </xf>
    <xf numFmtId="188" fontId="146" fillId="0" borderId="67" xfId="0" applyNumberFormat="1" applyFont="1" applyBorder="1" applyAlignment="1"/>
    <xf numFmtId="0" fontId="0" fillId="0" borderId="10" xfId="0" applyBorder="1" applyAlignment="1">
      <alignment horizontal="center" vertical="center" wrapText="1"/>
    </xf>
    <xf numFmtId="17" fontId="0" fillId="0" borderId="10" xfId="0" applyNumberFormat="1" applyBorder="1" applyAlignment="1">
      <alignment vertical="center" wrapText="1"/>
    </xf>
    <xf numFmtId="0" fontId="146" fillId="0" borderId="10" xfId="0" applyFont="1" applyFill="1" applyBorder="1" applyAlignment="1">
      <alignment vertical="center" wrapText="1"/>
    </xf>
    <xf numFmtId="0" fontId="0" fillId="31" borderId="10" xfId="0" applyFill="1" applyBorder="1" applyAlignment="1">
      <alignment horizontal="center"/>
    </xf>
    <xf numFmtId="0" fontId="0" fillId="0" borderId="10" xfId="0" applyBorder="1" applyAlignment="1">
      <alignment horizontal="center" vertical="center"/>
    </xf>
    <xf numFmtId="4" fontId="11" fillId="31" borderId="10" xfId="0" applyNumberFormat="1" applyFont="1" applyFill="1" applyBorder="1"/>
    <xf numFmtId="0" fontId="7" fillId="0" borderId="10" xfId="0" applyFont="1" applyFill="1" applyBorder="1" applyAlignment="1">
      <alignment horizontal="center"/>
    </xf>
    <xf numFmtId="0" fontId="35" fillId="0" borderId="0" xfId="0" applyFont="1" applyFill="1" applyBorder="1" applyAlignment="1">
      <alignment horizontal="left" vertical="center" wrapText="1"/>
    </xf>
    <xf numFmtId="2" fontId="6" fillId="31" borderId="0" xfId="0" applyNumberFormat="1" applyFont="1" applyFill="1"/>
    <xf numFmtId="2" fontId="144" fillId="31" borderId="10" xfId="0" applyNumberFormat="1" applyFont="1" applyFill="1" applyBorder="1"/>
    <xf numFmtId="2" fontId="7" fillId="33" borderId="10" xfId="0" applyNumberFormat="1" applyFont="1" applyFill="1" applyBorder="1"/>
    <xf numFmtId="9" fontId="11" fillId="0" borderId="67" xfId="93" applyNumberFormat="1" applyFont="1" applyFill="1" applyBorder="1"/>
    <xf numFmtId="2" fontId="6" fillId="0" borderId="0" xfId="106" applyNumberFormat="1" applyFont="1" applyFill="1"/>
    <xf numFmtId="2" fontId="11" fillId="34" borderId="10" xfId="0" applyNumberFormat="1" applyFont="1" applyFill="1" applyBorder="1"/>
    <xf numFmtId="2" fontId="11" fillId="33" borderId="10" xfId="0" applyNumberFormat="1" applyFont="1" applyFill="1" applyBorder="1"/>
    <xf numFmtId="9" fontId="11" fillId="0" borderId="73" xfId="93" applyFont="1" applyFill="1" applyBorder="1"/>
    <xf numFmtId="2" fontId="6" fillId="34" borderId="10" xfId="0" applyNumberFormat="1" applyFont="1" applyFill="1" applyBorder="1"/>
    <xf numFmtId="2" fontId="119" fillId="0" borderId="0" xfId="78" applyNumberFormat="1" applyFont="1" applyFill="1"/>
    <xf numFmtId="0" fontId="0" fillId="0" borderId="10" xfId="0" applyBorder="1" applyAlignment="1">
      <alignment horizontal="center"/>
    </xf>
    <xf numFmtId="0" fontId="7" fillId="0" borderId="0" xfId="78" applyFont="1" applyBorder="1" applyAlignment="1">
      <alignment horizontal="center" vertical="center"/>
    </xf>
    <xf numFmtId="10" fontId="0" fillId="0" borderId="10" xfId="0" applyNumberFormat="1" applyBorder="1" applyAlignment="1">
      <alignment horizontal="center" vertical="center" wrapText="1"/>
    </xf>
    <xf numFmtId="0" fontId="0" fillId="0" borderId="0" xfId="0" applyAlignment="1">
      <alignment horizontal="center"/>
    </xf>
    <xf numFmtId="17" fontId="22" fillId="0" borderId="0" xfId="122" applyNumberFormat="1" applyFill="1" applyAlignment="1">
      <alignment vertical="center"/>
    </xf>
    <xf numFmtId="0" fontId="188" fillId="0" borderId="10" xfId="0" applyFont="1" applyBorder="1"/>
    <xf numFmtId="0" fontId="188" fillId="0" borderId="10" xfId="0" applyFont="1" applyBorder="1" applyAlignment="1">
      <alignment horizontal="center"/>
    </xf>
    <xf numFmtId="0" fontId="188" fillId="31" borderId="10" xfId="0" applyFont="1" applyFill="1" applyBorder="1"/>
    <xf numFmtId="0" fontId="147" fillId="0" borderId="10" xfId="0" applyFont="1" applyBorder="1"/>
    <xf numFmtId="1" fontId="0" fillId="31" borderId="10" xfId="0" applyNumberFormat="1" applyFill="1" applyBorder="1"/>
    <xf numFmtId="2" fontId="146" fillId="0" borderId="10" xfId="0" applyNumberFormat="1" applyFont="1" applyBorder="1"/>
    <xf numFmtId="2" fontId="146" fillId="0" borderId="0" xfId="0" applyNumberFormat="1" applyFont="1"/>
    <xf numFmtId="0" fontId="146" fillId="0" borderId="0" xfId="129" applyFont="1" applyAlignment="1">
      <alignment horizontal="right" vertical="center"/>
    </xf>
    <xf numFmtId="1" fontId="146" fillId="0" borderId="10" xfId="0" applyNumberFormat="1" applyFont="1" applyBorder="1"/>
    <xf numFmtId="172" fontId="146" fillId="0" borderId="10" xfId="0" applyNumberFormat="1" applyFont="1" applyBorder="1"/>
    <xf numFmtId="0" fontId="148" fillId="0" borderId="0" xfId="0" applyFont="1" applyAlignment="1"/>
    <xf numFmtId="0" fontId="150" fillId="0" borderId="10" xfId="0" applyFont="1" applyBorder="1" applyAlignment="1">
      <alignment horizontal="center" vertical="center" wrapText="1"/>
    </xf>
    <xf numFmtId="0" fontId="146" fillId="0" borderId="0" xfId="0" applyFont="1" applyAlignment="1">
      <alignment wrapText="1"/>
    </xf>
    <xf numFmtId="0" fontId="150" fillId="0" borderId="0" xfId="0" applyFont="1" applyBorder="1" applyAlignment="1">
      <alignment horizontal="left" vertical="center" wrapText="1"/>
    </xf>
    <xf numFmtId="0" fontId="0" fillId="0" borderId="10" xfId="0" applyFont="1" applyBorder="1"/>
    <xf numFmtId="0" fontId="39" fillId="0" borderId="10" xfId="0" applyFont="1" applyFill="1" applyBorder="1" applyAlignment="1">
      <alignment horizontal="center" vertical="center" wrapText="1"/>
    </xf>
    <xf numFmtId="168" fontId="6" fillId="0" borderId="0" xfId="121" applyNumberFormat="1" applyFont="1" applyFill="1" applyBorder="1" applyAlignment="1">
      <alignment vertical="center"/>
    </xf>
    <xf numFmtId="168" fontId="7" fillId="0" borderId="0" xfId="121" applyNumberFormat="1" applyFont="1" applyFill="1" applyBorder="1" applyAlignment="1">
      <alignment vertical="center"/>
    </xf>
    <xf numFmtId="174" fontId="39" fillId="31" borderId="10" xfId="78" applyNumberFormat="1" applyFont="1" applyFill="1" applyBorder="1" applyAlignment="1">
      <alignment vertical="center"/>
    </xf>
    <xf numFmtId="174" fontId="35" fillId="31" borderId="10" xfId="78" applyNumberFormat="1" applyFont="1" applyFill="1" applyBorder="1" applyAlignment="1">
      <alignment vertical="center"/>
    </xf>
    <xf numFmtId="165" fontId="39" fillId="31" borderId="58" xfId="37" applyFont="1" applyFill="1" applyBorder="1" applyAlignment="1">
      <alignment horizontal="center" vertical="center" wrapText="1"/>
    </xf>
    <xf numFmtId="165" fontId="39" fillId="31" borderId="59" xfId="37" applyFont="1" applyFill="1" applyBorder="1" applyAlignment="1">
      <alignment horizontal="center" vertical="center" wrapText="1"/>
    </xf>
    <xf numFmtId="0" fontId="44" fillId="0" borderId="57" xfId="83" applyFont="1" applyBorder="1" applyAlignment="1">
      <alignment horizontal="center" vertical="center" wrapText="1"/>
    </xf>
    <xf numFmtId="0" fontId="44" fillId="0" borderId="59" xfId="83" applyFont="1" applyBorder="1" applyAlignment="1">
      <alignment horizontal="center" vertical="center" wrapText="1"/>
    </xf>
    <xf numFmtId="0" fontId="44" fillId="0" borderId="0" xfId="83" applyFont="1" applyBorder="1" applyAlignment="1">
      <alignment horizontal="center" vertical="center" wrapText="1"/>
    </xf>
    <xf numFmtId="193" fontId="1" fillId="0" borderId="10" xfId="123" applyNumberFormat="1" applyFont="1" applyFill="1" applyBorder="1" applyAlignment="1">
      <alignment horizontal="right" vertical="center" wrapText="1"/>
    </xf>
    <xf numFmtId="2" fontId="6" fillId="0" borderId="0" xfId="121" applyNumberFormat="1" applyFont="1" applyFill="1" applyBorder="1" applyAlignment="1">
      <alignment vertical="center"/>
    </xf>
    <xf numFmtId="0" fontId="6" fillId="0" borderId="0" xfId="121" applyNumberFormat="1" applyFont="1" applyFill="1" applyBorder="1" applyAlignment="1">
      <alignment horizontal="right" vertical="center"/>
    </xf>
    <xf numFmtId="2" fontId="143" fillId="0" borderId="0" xfId="121" applyNumberFormat="1" applyFont="1" applyFill="1" applyBorder="1" applyAlignment="1">
      <alignment vertical="center"/>
    </xf>
    <xf numFmtId="3" fontId="44" fillId="0" borderId="57" xfId="83" applyNumberFormat="1" applyFont="1" applyFill="1" applyBorder="1" applyAlignment="1">
      <alignment horizontal="center" vertical="center" wrapText="1"/>
    </xf>
    <xf numFmtId="3" fontId="44" fillId="0" borderId="60" xfId="83" applyNumberFormat="1" applyFont="1" applyFill="1" applyBorder="1" applyAlignment="1">
      <alignment horizontal="center" vertical="center" wrapText="1"/>
    </xf>
    <xf numFmtId="0" fontId="22" fillId="0" borderId="184" xfId="122" applyNumberFormat="1" applyFill="1" applyBorder="1" applyAlignment="1">
      <alignment vertical="center" wrapText="1"/>
    </xf>
    <xf numFmtId="0" fontId="22" fillId="0" borderId="140" xfId="122" applyNumberFormat="1" applyFill="1" applyBorder="1" applyAlignment="1">
      <alignment vertical="center" wrapText="1"/>
    </xf>
    <xf numFmtId="0" fontId="22" fillId="0" borderId="141" xfId="122" applyNumberFormat="1" applyFill="1" applyBorder="1" applyAlignment="1">
      <alignment vertical="center" wrapText="1"/>
    </xf>
    <xf numFmtId="0" fontId="22" fillId="0" borderId="185" xfId="122" applyNumberFormat="1" applyFill="1" applyBorder="1" applyAlignment="1">
      <alignment vertical="center" wrapText="1"/>
    </xf>
    <xf numFmtId="0" fontId="22" fillId="0" borderId="186" xfId="122" applyNumberFormat="1" applyFill="1" applyBorder="1" applyAlignment="1">
      <alignment vertical="center" wrapText="1"/>
    </xf>
    <xf numFmtId="0" fontId="22" fillId="0" borderId="187" xfId="122" applyNumberFormat="1" applyFill="1" applyBorder="1" applyAlignment="1">
      <alignment vertical="center" wrapText="1"/>
    </xf>
    <xf numFmtId="0" fontId="39" fillId="0" borderId="10" xfId="0" applyFont="1" applyFill="1" applyBorder="1" applyAlignment="1">
      <alignment horizontal="center" vertical="center" wrapText="1"/>
    </xf>
    <xf numFmtId="0" fontId="0" fillId="20" borderId="10" xfId="93" applyNumberFormat="1" applyFont="1" applyFill="1" applyBorder="1" applyAlignment="1">
      <alignment vertical="top"/>
    </xf>
    <xf numFmtId="4" fontId="0" fillId="0" borderId="10" xfId="93" applyNumberFormat="1" applyFont="1" applyBorder="1" applyAlignment="1">
      <alignment vertical="top"/>
    </xf>
    <xf numFmtId="4" fontId="0" fillId="0" borderId="10" xfId="0" applyNumberFormat="1" applyBorder="1"/>
    <xf numFmtId="4" fontId="0" fillId="31" borderId="10" xfId="93" applyNumberFormat="1" applyFont="1" applyFill="1" applyBorder="1" applyAlignment="1">
      <alignment vertical="top"/>
    </xf>
    <xf numFmtId="2" fontId="11" fillId="31" borderId="10" xfId="0" applyNumberFormat="1" applyFont="1" applyFill="1" applyBorder="1" applyAlignment="1">
      <alignment vertical="center"/>
    </xf>
    <xf numFmtId="2" fontId="11" fillId="31" borderId="10" xfId="0" applyNumberFormat="1" applyFont="1" applyFill="1" applyBorder="1" applyAlignment="1">
      <alignment vertical="center" wrapText="1"/>
    </xf>
    <xf numFmtId="1" fontId="0" fillId="31" borderId="10" xfId="0" applyNumberFormat="1" applyFill="1" applyBorder="1" applyAlignment="1">
      <alignment vertical="center"/>
    </xf>
    <xf numFmtId="2" fontId="0" fillId="31" borderId="10" xfId="0" applyNumberFormat="1" applyFill="1" applyBorder="1" applyAlignment="1">
      <alignment vertical="center"/>
    </xf>
    <xf numFmtId="2" fontId="7" fillId="31" borderId="0" xfId="0" applyNumberFormat="1" applyFont="1" applyFill="1" applyAlignment="1">
      <alignment vertical="center"/>
    </xf>
    <xf numFmtId="2" fontId="0" fillId="31" borderId="0" xfId="0" applyNumberFormat="1" applyFill="1" applyAlignment="1">
      <alignment vertical="center"/>
    </xf>
    <xf numFmtId="2" fontId="7" fillId="0" borderId="0" xfId="121" applyNumberFormat="1" applyFont="1" applyFill="1" applyBorder="1" applyAlignment="1">
      <alignment vertical="center"/>
    </xf>
    <xf numFmtId="10" fontId="7" fillId="0" borderId="10" xfId="121" applyNumberFormat="1" applyFont="1" applyFill="1" applyBorder="1" applyAlignment="1">
      <alignment horizontal="right" vertical="center"/>
    </xf>
    <xf numFmtId="10" fontId="6" fillId="0" borderId="0" xfId="121" applyNumberFormat="1" applyFont="1" applyFill="1" applyBorder="1" applyAlignment="1">
      <alignment vertical="center"/>
    </xf>
    <xf numFmtId="165" fontId="0" fillId="0" borderId="0" xfId="37" applyFont="1" applyFill="1" applyAlignment="1">
      <alignment vertical="center"/>
    </xf>
    <xf numFmtId="16" fontId="39" fillId="0" borderId="10" xfId="0" quotePrefix="1" applyNumberFormat="1" applyFont="1" applyFill="1" applyBorder="1" applyAlignment="1">
      <alignment horizontal="center" vertical="center" wrapText="1"/>
    </xf>
    <xf numFmtId="168" fontId="44" fillId="0" borderId="86" xfId="86" applyNumberFormat="1" applyFont="1" applyFill="1" applyBorder="1" applyAlignment="1">
      <alignment horizontal="center" vertical="center" wrapText="1"/>
    </xf>
    <xf numFmtId="0" fontId="71" fillId="0" borderId="10" xfId="0" applyFont="1" applyBorder="1" applyAlignment="1">
      <alignment horizontal="center" vertical="center" wrapText="1"/>
    </xf>
    <xf numFmtId="0" fontId="72" fillId="0" borderId="10" xfId="0" applyFont="1" applyFill="1" applyBorder="1" applyAlignment="1">
      <alignment horizontal="center" vertical="center" wrapText="1"/>
    </xf>
    <xf numFmtId="0" fontId="73" fillId="0" borderId="0" xfId="0" applyFont="1" applyFill="1" applyBorder="1" applyAlignment="1">
      <alignment horizontal="center" vertical="center" wrapText="1"/>
    </xf>
    <xf numFmtId="0" fontId="15" fillId="0" borderId="0" xfId="121" applyNumberFormat="1" applyFont="1" applyFill="1" applyBorder="1" applyAlignment="1">
      <alignment horizontal="center" vertical="center"/>
    </xf>
    <xf numFmtId="0" fontId="121" fillId="0" borderId="10" xfId="121" applyNumberFormat="1" applyFont="1" applyFill="1" applyBorder="1" applyAlignment="1">
      <alignment horizontal="center" vertical="center" wrapText="1"/>
    </xf>
    <xf numFmtId="0" fontId="17" fillId="0" borderId="10" xfId="121" applyNumberFormat="1" applyFont="1" applyFill="1" applyBorder="1" applyAlignment="1">
      <alignment horizontal="center" vertical="center"/>
    </xf>
    <xf numFmtId="0" fontId="19" fillId="0" borderId="42" xfId="121" applyNumberFormat="1" applyFont="1" applyFill="1" applyBorder="1" applyAlignment="1">
      <alignment horizontal="center" vertical="center"/>
    </xf>
    <xf numFmtId="0" fontId="19" fillId="0" borderId="35" xfId="121" applyNumberFormat="1" applyFont="1" applyFill="1" applyBorder="1" applyAlignment="1">
      <alignment horizontal="center" vertical="center"/>
    </xf>
    <xf numFmtId="0" fontId="18" fillId="0" borderId="10" xfId="121" applyNumberFormat="1" applyFont="1" applyFill="1" applyBorder="1" applyAlignment="1">
      <alignment horizontal="center" vertical="center" wrapText="1"/>
    </xf>
    <xf numFmtId="0" fontId="22" fillId="0" borderId="10" xfId="121" applyNumberFormat="1" applyFill="1" applyBorder="1" applyAlignment="1">
      <alignment horizontal="center" vertical="center"/>
    </xf>
    <xf numFmtId="0" fontId="19" fillId="0" borderId="10" xfId="121" applyNumberFormat="1" applyFont="1" applyFill="1" applyBorder="1" applyAlignment="1">
      <alignment horizontal="center" vertical="center" wrapText="1"/>
    </xf>
    <xf numFmtId="1" fontId="19" fillId="0" borderId="10" xfId="121" applyNumberFormat="1" applyFont="1" applyFill="1" applyBorder="1" applyAlignment="1">
      <alignment horizontal="center" vertical="center" wrapText="1"/>
    </xf>
    <xf numFmtId="0" fontId="18" fillId="0" borderId="0" xfId="121" applyNumberFormat="1" applyFont="1" applyFill="1" applyAlignment="1">
      <alignment horizontal="center" vertical="center"/>
    </xf>
    <xf numFmtId="0" fontId="9" fillId="0" borderId="0" xfId="121" applyNumberFormat="1" applyFont="1" applyFill="1" applyAlignment="1">
      <alignment horizontal="center" vertical="center"/>
    </xf>
    <xf numFmtId="0" fontId="18" fillId="0" borderId="16" xfId="121" applyNumberFormat="1" applyFont="1" applyFill="1" applyBorder="1" applyAlignment="1">
      <alignment horizontal="center" vertical="center"/>
    </xf>
    <xf numFmtId="0" fontId="18" fillId="0" borderId="6" xfId="121" applyNumberFormat="1" applyFont="1" applyFill="1" applyBorder="1" applyAlignment="1">
      <alignment horizontal="center" vertical="center" wrapText="1"/>
    </xf>
    <xf numFmtId="0" fontId="18" fillId="0" borderId="35" xfId="121" applyNumberFormat="1" applyFont="1" applyFill="1" applyBorder="1" applyAlignment="1">
      <alignment horizontal="center" vertical="center" wrapText="1"/>
    </xf>
    <xf numFmtId="0" fontId="22" fillId="0" borderId="0" xfId="121" applyNumberFormat="1" applyFill="1" applyAlignment="1">
      <alignment horizontal="center" vertical="center"/>
    </xf>
    <xf numFmtId="0" fontId="22" fillId="0" borderId="0" xfId="121" applyNumberFormat="1" applyFont="1" applyFill="1" applyAlignment="1">
      <alignment horizontal="center" vertical="center"/>
    </xf>
    <xf numFmtId="0" fontId="35" fillId="0" borderId="10" xfId="121" applyNumberFormat="1" applyFont="1" applyFill="1" applyBorder="1" applyAlignment="1">
      <alignment horizontal="center" vertical="center"/>
    </xf>
    <xf numFmtId="168" fontId="35" fillId="0" borderId="10" xfId="41" applyNumberFormat="1" applyFont="1" applyFill="1" applyBorder="1" applyAlignment="1">
      <alignment horizontal="center" vertical="center" wrapText="1"/>
    </xf>
    <xf numFmtId="168" fontId="35" fillId="0" borderId="10" xfId="121" applyNumberFormat="1" applyFont="1" applyFill="1" applyBorder="1" applyAlignment="1">
      <alignment horizontal="center" vertical="center" wrapText="1"/>
    </xf>
    <xf numFmtId="168" fontId="35" fillId="0" borderId="10" xfId="41" applyNumberFormat="1" applyFont="1" applyBorder="1" applyAlignment="1">
      <alignment horizontal="center" vertical="center" wrapText="1"/>
    </xf>
    <xf numFmtId="0" fontId="20" fillId="0" borderId="0" xfId="121" applyNumberFormat="1" applyFont="1" applyFill="1" applyBorder="1" applyAlignment="1">
      <alignment horizontal="center" vertical="center"/>
    </xf>
    <xf numFmtId="0" fontId="9" fillId="0" borderId="54" xfId="121" applyNumberFormat="1" applyFont="1" applyFill="1" applyBorder="1" applyAlignment="1">
      <alignment horizontal="center" vertical="center" wrapText="1"/>
    </xf>
    <xf numFmtId="0" fontId="9" fillId="0" borderId="17" xfId="121" applyNumberFormat="1" applyFont="1" applyFill="1" applyBorder="1" applyAlignment="1">
      <alignment horizontal="center" vertical="center" wrapText="1"/>
    </xf>
    <xf numFmtId="0" fontId="8" fillId="0" borderId="10" xfId="121" applyNumberFormat="1" applyFont="1" applyFill="1" applyBorder="1" applyAlignment="1">
      <alignment horizontal="center" vertical="center"/>
    </xf>
    <xf numFmtId="190" fontId="35" fillId="0" borderId="10" xfId="41" applyNumberFormat="1" applyFont="1" applyFill="1" applyBorder="1" applyAlignment="1">
      <alignment horizontal="center" vertical="center" wrapText="1"/>
    </xf>
    <xf numFmtId="165" fontId="35" fillId="0" borderId="10" xfId="41" applyNumberFormat="1" applyFont="1" applyBorder="1" applyAlignment="1">
      <alignment horizontal="center" vertical="center" wrapText="1"/>
    </xf>
    <xf numFmtId="0" fontId="8" fillId="0" borderId="10" xfId="121" applyNumberFormat="1" applyFont="1" applyFill="1" applyBorder="1" applyAlignment="1">
      <alignment horizontal="center"/>
    </xf>
    <xf numFmtId="0" fontId="18" fillId="0" borderId="10" xfId="121" applyNumberFormat="1" applyFont="1" applyFill="1" applyBorder="1" applyAlignment="1">
      <alignment horizontal="center"/>
    </xf>
    <xf numFmtId="0" fontId="18" fillId="0" borderId="0" xfId="121" applyNumberFormat="1" applyFont="1" applyFill="1" applyAlignment="1">
      <alignment horizontal="center"/>
    </xf>
    <xf numFmtId="0" fontId="20" fillId="0" borderId="0" xfId="121" applyNumberFormat="1" applyFont="1" applyFill="1" applyAlignment="1">
      <alignment horizontal="center" vertical="center"/>
    </xf>
    <xf numFmtId="0" fontId="175" fillId="0" borderId="0" xfId="121" applyNumberFormat="1" applyFont="1" applyFill="1" applyBorder="1" applyAlignment="1">
      <alignment horizontal="left" vertical="center"/>
    </xf>
    <xf numFmtId="0" fontId="45" fillId="0" borderId="0" xfId="121" applyNumberFormat="1" applyFont="1" applyFill="1" applyAlignment="1">
      <alignment horizontal="left" vertical="center"/>
    </xf>
    <xf numFmtId="0" fontId="14" fillId="0" borderId="0" xfId="121" applyNumberFormat="1" applyFont="1" applyFill="1" applyBorder="1" applyAlignment="1">
      <alignment horizontal="center" vertical="center"/>
    </xf>
    <xf numFmtId="0" fontId="45" fillId="0" borderId="0" xfId="121" applyNumberFormat="1" applyFont="1" applyFill="1" applyAlignment="1">
      <alignment horizontal="left"/>
    </xf>
    <xf numFmtId="0" fontId="14" fillId="0" borderId="0" xfId="121" applyNumberFormat="1" applyFont="1" applyFill="1" applyBorder="1" applyAlignment="1">
      <alignment horizontal="left"/>
    </xf>
    <xf numFmtId="0" fontId="14" fillId="0" borderId="0" xfId="121" applyNumberFormat="1" applyFont="1" applyFill="1" applyBorder="1" applyAlignment="1">
      <alignment horizontal="center"/>
    </xf>
    <xf numFmtId="0" fontId="22" fillId="0" borderId="0" xfId="121" applyNumberFormat="1" applyFont="1" applyFill="1" applyAlignment="1">
      <alignment horizontal="center"/>
    </xf>
    <xf numFmtId="0" fontId="22" fillId="0" borderId="0" xfId="121" applyNumberFormat="1" applyFill="1" applyAlignment="1">
      <alignment horizontal="center"/>
    </xf>
    <xf numFmtId="2" fontId="0" fillId="0" borderId="67" xfId="0" applyNumberFormat="1" applyBorder="1" applyAlignment="1">
      <alignment horizontal="center" vertical="center"/>
    </xf>
    <xf numFmtId="0" fontId="0" fillId="0" borderId="67" xfId="0" applyBorder="1" applyAlignment="1">
      <alignment horizontal="center" vertical="center"/>
    </xf>
    <xf numFmtId="0" fontId="8" fillId="0" borderId="54" xfId="0" applyFont="1" applyBorder="1" applyAlignment="1">
      <alignment horizontal="center" vertical="center" wrapText="1"/>
    </xf>
    <xf numFmtId="0" fontId="8" fillId="0" borderId="171" xfId="0" applyFont="1" applyBorder="1" applyAlignment="1">
      <alignment horizontal="center" vertical="center" wrapText="1"/>
    </xf>
    <xf numFmtId="0" fontId="11" fillId="31" borderId="0" xfId="0" applyFont="1" applyFill="1" applyAlignment="1">
      <alignment wrapText="1"/>
    </xf>
    <xf numFmtId="0" fontId="7" fillId="0" borderId="0" xfId="0" applyFont="1" applyFill="1" applyAlignment="1">
      <alignment horizontal="center"/>
    </xf>
    <xf numFmtId="2" fontId="0" fillId="0" borderId="0" xfId="0" applyNumberFormat="1" applyFill="1" applyAlignment="1">
      <alignment horizontal="center"/>
    </xf>
    <xf numFmtId="0" fontId="7" fillId="0" borderId="10" xfId="0" applyNumberFormat="1" applyFont="1" applyFill="1" applyBorder="1" applyAlignment="1">
      <alignment horizontal="center"/>
    </xf>
    <xf numFmtId="0" fontId="35" fillId="0" borderId="10" xfId="0" applyNumberFormat="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5" fillId="0" borderId="0" xfId="0" applyNumberFormat="1" applyFont="1" applyFill="1" applyAlignment="1">
      <alignment horizontal="right" vertical="center"/>
    </xf>
    <xf numFmtId="0" fontId="115" fillId="0" borderId="0" xfId="0" applyNumberFormat="1" applyFont="1" applyFill="1" applyAlignment="1">
      <alignment horizontal="center" vertical="center" wrapText="1"/>
    </xf>
    <xf numFmtId="0" fontId="39" fillId="0" borderId="0" xfId="0" applyNumberFormat="1" applyFont="1" applyFill="1" applyAlignment="1">
      <alignment horizontal="left" vertical="center"/>
    </xf>
    <xf numFmtId="0" fontId="35" fillId="0" borderId="0" xfId="0" applyFont="1" applyFill="1" applyBorder="1" applyAlignment="1">
      <alignment horizontal="right" vertical="center"/>
    </xf>
    <xf numFmtId="0" fontId="115" fillId="0" borderId="16" xfId="0" applyNumberFormat="1" applyFont="1" applyFill="1" applyBorder="1" applyAlignment="1">
      <alignment horizontal="center" vertical="center" wrapText="1"/>
    </xf>
    <xf numFmtId="0" fontId="115" fillId="0" borderId="108" xfId="0" applyNumberFormat="1" applyFont="1" applyFill="1" applyBorder="1" applyAlignment="1">
      <alignment horizontal="center" vertical="center" wrapText="1"/>
    </xf>
    <xf numFmtId="0" fontId="130" fillId="0" borderId="0" xfId="0" applyFont="1" applyAlignment="1">
      <alignment horizontal="center" vertical="center"/>
    </xf>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0" fontId="40" fillId="0" borderId="0" xfId="0" applyFont="1" applyAlignment="1">
      <alignment horizontal="center" vertical="center"/>
    </xf>
    <xf numFmtId="0" fontId="129" fillId="0" borderId="0" xfId="0" applyFont="1" applyAlignment="1">
      <alignment horizontal="center" vertical="center"/>
    </xf>
    <xf numFmtId="0" fontId="47" fillId="0" borderId="0" xfId="0" applyFont="1" applyAlignment="1">
      <alignment horizontal="center" vertical="center"/>
    </xf>
    <xf numFmtId="0" fontId="9" fillId="0" borderId="16" xfId="0" applyFont="1" applyBorder="1" applyAlignment="1">
      <alignment horizontal="center"/>
    </xf>
    <xf numFmtId="0" fontId="22" fillId="0" borderId="0" xfId="0" applyFont="1" applyAlignment="1">
      <alignment vertical="center" wrapText="1"/>
    </xf>
    <xf numFmtId="0" fontId="0" fillId="0" borderId="107" xfId="0" applyBorder="1" applyAlignment="1">
      <alignment vertical="center"/>
    </xf>
    <xf numFmtId="0" fontId="8" fillId="0" borderId="0" xfId="0" applyFont="1" applyAlignment="1">
      <alignment horizontal="justify" vertical="center" wrapText="1"/>
    </xf>
    <xf numFmtId="0" fontId="7" fillId="0" borderId="42" xfId="0" applyFont="1" applyBorder="1" applyAlignment="1">
      <alignment horizontal="left" vertical="center" wrapText="1"/>
    </xf>
    <xf numFmtId="0" fontId="7" fillId="0" borderId="6" xfId="0" applyFont="1" applyBorder="1" applyAlignment="1">
      <alignment horizontal="left" vertical="center" wrapText="1"/>
    </xf>
    <xf numFmtId="0" fontId="7" fillId="0" borderId="35" xfId="0" applyFont="1" applyBorder="1" applyAlignment="1">
      <alignment horizontal="left" vertical="center" wrapText="1"/>
    </xf>
    <xf numFmtId="0" fontId="133" fillId="0" borderId="134" xfId="0" applyFont="1" applyBorder="1" applyAlignment="1">
      <alignment vertical="center"/>
    </xf>
    <xf numFmtId="0" fontId="133" fillId="0" borderId="133" xfId="0" applyFont="1" applyBorder="1" applyAlignment="1">
      <alignment vertical="center"/>
    </xf>
    <xf numFmtId="0" fontId="132" fillId="0" borderId="134" xfId="0" applyFont="1" applyBorder="1" applyAlignment="1">
      <alignment vertical="center" wrapText="1"/>
    </xf>
    <xf numFmtId="0" fontId="132" fillId="0" borderId="133" xfId="0" applyFont="1" applyBorder="1" applyAlignment="1">
      <alignment vertical="center" wrapText="1"/>
    </xf>
    <xf numFmtId="174" fontId="47" fillId="0" borderId="0" xfId="78" applyNumberFormat="1" applyFont="1" applyFill="1" applyBorder="1" applyAlignment="1">
      <alignment horizontal="right" vertical="center"/>
    </xf>
    <xf numFmtId="174" fontId="35" fillId="0" borderId="10" xfId="78" applyNumberFormat="1" applyFont="1" applyFill="1" applyBorder="1" applyAlignment="1">
      <alignment horizontal="center" vertical="center"/>
    </xf>
    <xf numFmtId="174" fontId="33" fillId="0" borderId="16" xfId="78" applyNumberFormat="1" applyFont="1" applyFill="1" applyBorder="1" applyAlignment="1">
      <alignment horizontal="center" vertical="center"/>
    </xf>
    <xf numFmtId="174" fontId="40" fillId="0" borderId="16" xfId="78" applyNumberFormat="1" applyFont="1" applyFill="1" applyBorder="1" applyAlignment="1">
      <alignment horizontal="center" vertical="center"/>
    </xf>
    <xf numFmtId="0"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7" fillId="0" borderId="10" xfId="0" applyNumberFormat="1" applyFont="1" applyFill="1" applyBorder="1" applyAlignment="1">
      <alignment horizontal="center"/>
    </xf>
    <xf numFmtId="0" fontId="17" fillId="0" borderId="0" xfId="0" applyNumberFormat="1" applyFont="1" applyFill="1" applyBorder="1" applyAlignment="1">
      <alignment horizontal="center" vertical="center" wrapText="1"/>
    </xf>
    <xf numFmtId="0" fontId="7" fillId="0" borderId="135" xfId="0" applyNumberFormat="1" applyFont="1" applyFill="1" applyBorder="1" applyAlignment="1">
      <alignment horizontal="center" vertical="center" wrapText="1"/>
    </xf>
    <xf numFmtId="0" fontId="7" fillId="0" borderId="136" xfId="0" applyNumberFormat="1" applyFont="1" applyFill="1" applyBorder="1" applyAlignment="1">
      <alignment horizontal="center" vertical="center" wrapText="1"/>
    </xf>
    <xf numFmtId="0" fontId="8" fillId="0" borderId="0" xfId="0" applyFont="1" applyAlignment="1">
      <alignment horizontal="center" vertical="center"/>
    </xf>
    <xf numFmtId="0" fontId="36" fillId="0" borderId="10" xfId="0" applyNumberFormat="1" applyFont="1" applyFill="1" applyBorder="1" applyAlignment="1">
      <alignment wrapText="1"/>
    </xf>
    <xf numFmtId="0" fontId="7" fillId="0" borderId="10" xfId="0" applyFont="1" applyFill="1" applyBorder="1" applyAlignment="1">
      <alignment horizontal="center" vertical="center" textRotation="90"/>
    </xf>
    <xf numFmtId="0" fontId="7" fillId="0" borderId="106" xfId="0" applyFont="1" applyFill="1" applyBorder="1" applyAlignment="1">
      <alignment horizontal="center" vertical="center" textRotation="90"/>
    </xf>
    <xf numFmtId="0" fontId="7" fillId="0" borderId="107" xfId="0" applyFont="1" applyFill="1" applyBorder="1" applyAlignment="1">
      <alignment horizontal="center" vertical="center" textRotation="90"/>
    </xf>
    <xf numFmtId="0" fontId="0" fillId="0" borderId="10" xfId="0" applyBorder="1" applyAlignment="1">
      <alignment horizontal="center"/>
    </xf>
    <xf numFmtId="0" fontId="6" fillId="0" borderId="10" xfId="0" applyFont="1" applyFill="1" applyBorder="1" applyAlignment="1">
      <alignment horizontal="justify" vertical="center" wrapText="1"/>
    </xf>
    <xf numFmtId="0" fontId="0" fillId="0" borderId="10" xfId="0" applyBorder="1" applyAlignment="1">
      <alignment horizontal="justify" vertical="center" wrapText="1"/>
    </xf>
    <xf numFmtId="0" fontId="11" fillId="0" borderId="10" xfId="0" applyFont="1" applyFill="1" applyBorder="1" applyAlignment="1">
      <alignment horizontal="justify" vertical="center" wrapText="1"/>
    </xf>
    <xf numFmtId="0" fontId="7" fillId="0" borderId="10" xfId="0" applyFont="1" applyFill="1" applyBorder="1" applyAlignment="1">
      <alignment horizontal="center"/>
    </xf>
    <xf numFmtId="0" fontId="7" fillId="0" borderId="42" xfId="0" applyFont="1" applyFill="1" applyBorder="1" applyAlignment="1">
      <alignment horizontal="center"/>
    </xf>
    <xf numFmtId="0" fontId="7" fillId="0" borderId="6" xfId="0" applyFont="1" applyFill="1" applyBorder="1" applyAlignment="1">
      <alignment horizontal="center"/>
    </xf>
    <xf numFmtId="0" fontId="7" fillId="0" borderId="35" xfId="0" applyFont="1" applyFill="1" applyBorder="1" applyAlignment="1">
      <alignment horizontal="center"/>
    </xf>
    <xf numFmtId="0" fontId="7" fillId="0" borderId="16" xfId="0" applyFont="1" applyFill="1" applyBorder="1" applyAlignment="1">
      <alignment horizontal="center"/>
    </xf>
    <xf numFmtId="0" fontId="7" fillId="0" borderId="0" xfId="77" applyFont="1" applyAlignment="1">
      <alignment horizontal="center"/>
    </xf>
    <xf numFmtId="0" fontId="7" fillId="0" borderId="126" xfId="0" applyFont="1" applyFill="1" applyBorder="1" applyAlignment="1">
      <alignment horizontal="center" vertical="center" wrapText="1"/>
    </xf>
    <xf numFmtId="0" fontId="7" fillId="0" borderId="126" xfId="0" applyFont="1" applyFill="1" applyBorder="1" applyAlignment="1">
      <alignment horizont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xf>
    <xf numFmtId="0" fontId="35" fillId="0" borderId="42" xfId="0" applyFont="1" applyFill="1" applyBorder="1" applyAlignment="1">
      <alignment horizontal="center"/>
    </xf>
    <xf numFmtId="0" fontId="35" fillId="0" borderId="6" xfId="0" applyFont="1" applyFill="1" applyBorder="1" applyAlignment="1">
      <alignment horizontal="center"/>
    </xf>
    <xf numFmtId="0" fontId="35" fillId="0" borderId="35" xfId="0" applyFont="1" applyFill="1" applyBorder="1" applyAlignment="1">
      <alignment horizontal="center"/>
    </xf>
    <xf numFmtId="0" fontId="29" fillId="0" borderId="79" xfId="0" applyFont="1" applyBorder="1" applyAlignment="1">
      <alignment horizontal="center" vertical="center" textRotation="19" wrapText="1"/>
    </xf>
    <xf numFmtId="0" fontId="29" fillId="0" borderId="31" xfId="0" applyFont="1" applyBorder="1" applyAlignment="1">
      <alignment horizontal="center" vertical="center" textRotation="19" wrapText="1"/>
    </xf>
    <xf numFmtId="0" fontId="29" fillId="0" borderId="106" xfId="0" applyFont="1" applyBorder="1" applyAlignment="1">
      <alignment horizontal="center" vertical="center" textRotation="19" wrapText="1"/>
    </xf>
    <xf numFmtId="0" fontId="29" fillId="0" borderId="67" xfId="0" applyFont="1" applyBorder="1" applyAlignment="1">
      <alignment horizontal="center" vertical="center" textRotation="19" wrapText="1"/>
    </xf>
    <xf numFmtId="0" fontId="29" fillId="0" borderId="0" xfId="0" applyFont="1" applyBorder="1" applyAlignment="1">
      <alignment horizontal="center" vertical="center" textRotation="19" wrapText="1"/>
    </xf>
    <xf numFmtId="0" fontId="29" fillId="0" borderId="107" xfId="0" applyFont="1" applyBorder="1" applyAlignment="1">
      <alignment horizontal="center" vertical="center" textRotation="19" wrapText="1"/>
    </xf>
    <xf numFmtId="0" fontId="29" fillId="0" borderId="112" xfId="0" applyFont="1" applyBorder="1" applyAlignment="1">
      <alignment horizontal="center" vertical="center" textRotation="19" wrapText="1"/>
    </xf>
    <xf numFmtId="0" fontId="29" fillId="0" borderId="16" xfId="0" applyFont="1" applyBorder="1" applyAlignment="1">
      <alignment horizontal="center" vertical="center" textRotation="19" wrapText="1"/>
    </xf>
    <xf numFmtId="0" fontId="29" fillId="0" borderId="108" xfId="0" applyFont="1" applyBorder="1" applyAlignment="1">
      <alignment horizontal="center" vertical="center" textRotation="19" wrapText="1"/>
    </xf>
    <xf numFmtId="0" fontId="7" fillId="0" borderId="13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38" xfId="0" applyFont="1" applyFill="1" applyBorder="1" applyAlignment="1">
      <alignment horizontal="center" vertical="center" wrapText="1"/>
    </xf>
    <xf numFmtId="0" fontId="38" fillId="0" borderId="0" xfId="0" applyNumberFormat="1" applyFont="1" applyFill="1" applyBorder="1" applyAlignment="1">
      <alignment horizontal="center" vertical="center" wrapText="1"/>
    </xf>
    <xf numFmtId="0" fontId="77" fillId="0" borderId="0" xfId="0" applyNumberFormat="1" applyFont="1" applyFill="1" applyBorder="1" applyAlignment="1">
      <alignment horizontal="center" vertical="center" wrapText="1"/>
    </xf>
    <xf numFmtId="0" fontId="39" fillId="0" borderId="31" xfId="0" applyFont="1" applyBorder="1" applyAlignment="1">
      <alignment horizontal="justify" vertical="center" wrapText="1"/>
    </xf>
    <xf numFmtId="0" fontId="35" fillId="0" borderId="0" xfId="0" applyFont="1" applyFill="1" applyBorder="1" applyAlignment="1">
      <alignment horizontal="left" vertical="center" wrapText="1"/>
    </xf>
    <xf numFmtId="0" fontId="39" fillId="0" borderId="0" xfId="0" applyNumberFormat="1" applyFont="1" applyFill="1" applyBorder="1" applyAlignment="1">
      <alignment horizontal="center" vertical="center" wrapText="1"/>
    </xf>
    <xf numFmtId="2" fontId="39" fillId="0" borderId="58" xfId="0" applyNumberFormat="1" applyFont="1" applyFill="1" applyBorder="1" applyAlignment="1">
      <alignment horizontal="left" vertical="center" wrapText="1"/>
    </xf>
    <xf numFmtId="16" fontId="72" fillId="0" borderId="63" xfId="0" applyNumberFormat="1" applyFont="1" applyFill="1" applyBorder="1" applyAlignment="1">
      <alignment horizontal="center" vertical="center" wrapText="1"/>
    </xf>
    <xf numFmtId="16" fontId="72" fillId="0" borderId="64" xfId="0" applyNumberFormat="1" applyFont="1" applyFill="1" applyBorder="1" applyAlignment="1">
      <alignment horizontal="center" vertical="center" wrapText="1"/>
    </xf>
    <xf numFmtId="0" fontId="39" fillId="0" borderId="57" xfId="0" applyFont="1" applyFill="1" applyBorder="1" applyAlignment="1">
      <alignment horizontal="center" vertical="center" wrapText="1"/>
    </xf>
    <xf numFmtId="0" fontId="39" fillId="0" borderId="58" xfId="0" applyFont="1" applyFill="1" applyBorder="1" applyAlignment="1">
      <alignment horizontal="center" vertical="center" wrapText="1"/>
    </xf>
    <xf numFmtId="0" fontId="39" fillId="0" borderId="59" xfId="0" applyFont="1" applyFill="1" applyBorder="1" applyAlignment="1">
      <alignment horizontal="center" vertical="center" wrapText="1"/>
    </xf>
    <xf numFmtId="0" fontId="72" fillId="0" borderId="63" xfId="0" applyFont="1" applyFill="1" applyBorder="1" applyAlignment="1">
      <alignment horizontal="center" vertical="center" wrapText="1"/>
    </xf>
    <xf numFmtId="0" fontId="72" fillId="0" borderId="64" xfId="0" applyFont="1" applyFill="1" applyBorder="1" applyAlignment="1">
      <alignment horizontal="center" vertical="center" wrapText="1"/>
    </xf>
    <xf numFmtId="0" fontId="35" fillId="0" borderId="56" xfId="0" applyFont="1" applyFill="1" applyBorder="1" applyAlignment="1">
      <alignment horizontal="center" vertical="center" wrapText="1"/>
    </xf>
    <xf numFmtId="0" fontId="35" fillId="0" borderId="63" xfId="0" applyFont="1" applyFill="1" applyBorder="1" applyAlignment="1">
      <alignment horizontal="center" vertical="center" wrapText="1"/>
    </xf>
    <xf numFmtId="0" fontId="35" fillId="0" borderId="64" xfId="0" applyFont="1" applyFill="1" applyBorder="1" applyAlignment="1">
      <alignment horizontal="center" vertical="center" wrapText="1"/>
    </xf>
    <xf numFmtId="0" fontId="74" fillId="0" borderId="58" xfId="0" applyFont="1" applyFill="1" applyBorder="1" applyAlignment="1">
      <alignment horizontal="center" vertical="center" wrapText="1"/>
    </xf>
    <xf numFmtId="0" fontId="74" fillId="0" borderId="59" xfId="0" applyFont="1" applyFill="1" applyBorder="1" applyAlignment="1">
      <alignment horizontal="center" vertical="center" wrapText="1"/>
    </xf>
    <xf numFmtId="0" fontId="74" fillId="0" borderId="57" xfId="0" applyFont="1" applyFill="1" applyBorder="1" applyAlignment="1">
      <alignment horizontal="center" vertical="center" wrapText="1"/>
    </xf>
    <xf numFmtId="0" fontId="39" fillId="0" borderId="42" xfId="0" applyFont="1" applyFill="1" applyBorder="1" applyAlignment="1">
      <alignment horizontal="justify" vertical="center" wrapText="1"/>
    </xf>
    <xf numFmtId="0" fontId="39" fillId="0" borderId="6" xfId="0" applyFont="1" applyFill="1" applyBorder="1" applyAlignment="1">
      <alignment horizontal="justify" vertical="center" wrapText="1"/>
    </xf>
    <xf numFmtId="0" fontId="39" fillId="0" borderId="35" xfId="0" applyFont="1" applyFill="1" applyBorder="1" applyAlignment="1">
      <alignment horizontal="justify" vertical="center" wrapText="1"/>
    </xf>
    <xf numFmtId="0" fontId="109" fillId="0" borderId="0" xfId="0" applyFont="1" applyFill="1" applyBorder="1" applyAlignment="1">
      <alignment horizontal="left" vertical="center" wrapText="1"/>
    </xf>
    <xf numFmtId="0" fontId="22" fillId="0" borderId="10" xfId="0" applyFont="1" applyBorder="1" applyAlignment="1">
      <alignment horizontal="center" vertical="center"/>
    </xf>
    <xf numFmtId="0" fontId="33" fillId="0" borderId="0" xfId="0" applyFont="1" applyBorder="1" applyAlignment="1">
      <alignment horizontal="center" vertical="center"/>
    </xf>
    <xf numFmtId="0" fontId="8" fillId="0" borderId="4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39" xfId="0" applyFont="1" applyFill="1" applyBorder="1" applyAlignment="1">
      <alignment horizontal="left" vertical="center" wrapText="1"/>
    </xf>
    <xf numFmtId="0" fontId="23" fillId="0" borderId="42"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23" fillId="0" borderId="139" xfId="0" applyFont="1" applyFill="1" applyBorder="1" applyAlignment="1">
      <alignment horizontal="left" vertical="center" wrapText="1"/>
    </xf>
    <xf numFmtId="0" fontId="22" fillId="0" borderId="54" xfId="0" applyFont="1" applyBorder="1" applyAlignment="1">
      <alignment horizontal="center" vertical="center"/>
    </xf>
    <xf numFmtId="0" fontId="40" fillId="0" borderId="21" xfId="0" applyFont="1" applyBorder="1" applyAlignment="1">
      <alignment horizontal="justify" vertical="center" wrapText="1"/>
    </xf>
    <xf numFmtId="0" fontId="42" fillId="0" borderId="22" xfId="0" applyFont="1" applyBorder="1" applyAlignment="1">
      <alignment horizontal="justify" vertical="center" wrapText="1"/>
    </xf>
    <xf numFmtId="0" fontId="42" fillId="0" borderId="23" xfId="0" applyFont="1" applyBorder="1" applyAlignment="1">
      <alignment horizontal="justify" vertical="center" wrapText="1"/>
    </xf>
    <xf numFmtId="0" fontId="22" fillId="0" borderId="0" xfId="0" applyFont="1" applyBorder="1" applyAlignment="1">
      <alignment horizontal="left" vertical="center" wrapText="1"/>
    </xf>
    <xf numFmtId="0" fontId="22" fillId="0" borderId="20" xfId="0" applyFont="1" applyBorder="1" applyAlignment="1">
      <alignment horizontal="left" vertical="center" wrapText="1"/>
    </xf>
    <xf numFmtId="0" fontId="22" fillId="0" borderId="0" xfId="0" applyFont="1" applyBorder="1" applyAlignment="1">
      <alignment horizontal="left" vertical="top" wrapText="1"/>
    </xf>
    <xf numFmtId="0" fontId="22" fillId="0" borderId="20" xfId="0" applyFont="1" applyBorder="1" applyAlignment="1">
      <alignment horizontal="left" vertical="top" wrapText="1"/>
    </xf>
    <xf numFmtId="0" fontId="22" fillId="0" borderId="19" xfId="0" applyFont="1" applyBorder="1" applyAlignment="1">
      <alignment vertical="center" wrapText="1"/>
    </xf>
    <xf numFmtId="0" fontId="22" fillId="0" borderId="0" xfId="0" applyFont="1" applyBorder="1" applyAlignment="1">
      <alignment vertical="center" wrapText="1"/>
    </xf>
    <xf numFmtId="0" fontId="22" fillId="0" borderId="20" xfId="0" applyFont="1" applyBorder="1" applyAlignment="1">
      <alignment vertical="center" wrapText="1"/>
    </xf>
    <xf numFmtId="0" fontId="22" fillId="0" borderId="25" xfId="0" applyFont="1" applyBorder="1" applyAlignment="1">
      <alignment horizontal="left" vertical="center" wrapText="1"/>
    </xf>
    <xf numFmtId="0" fontId="22" fillId="0" borderId="30" xfId="0" applyFont="1" applyBorder="1" applyAlignment="1">
      <alignment horizontal="left" vertical="center" wrapText="1"/>
    </xf>
    <xf numFmtId="0" fontId="118" fillId="0" borderId="10" xfId="78" applyFont="1" applyFill="1" applyBorder="1" applyAlignment="1">
      <alignment horizontal="center" vertical="center" wrapText="1"/>
    </xf>
    <xf numFmtId="0" fontId="119" fillId="0" borderId="10" xfId="78" applyFont="1" applyBorder="1" applyAlignment="1">
      <alignment horizontal="center"/>
    </xf>
    <xf numFmtId="0" fontId="118" fillId="0" borderId="21" xfId="78" applyFont="1" applyFill="1" applyBorder="1" applyAlignment="1">
      <alignment horizontal="center" vertical="center" wrapText="1"/>
    </xf>
    <xf numFmtId="0" fontId="118" fillId="0" borderId="22" xfId="78" applyFont="1" applyFill="1" applyBorder="1" applyAlignment="1">
      <alignment horizontal="center" vertical="center" wrapText="1"/>
    </xf>
    <xf numFmtId="0" fontId="118" fillId="0" borderId="23" xfId="78" applyFont="1" applyFill="1" applyBorder="1" applyAlignment="1">
      <alignment horizontal="center" vertical="center" wrapText="1"/>
    </xf>
    <xf numFmtId="0" fontId="119" fillId="0" borderId="10" xfId="78" applyFont="1" applyBorder="1" applyAlignment="1">
      <alignment horizontal="center" vertical="center"/>
    </xf>
    <xf numFmtId="0" fontId="118" fillId="0" borderId="42" xfId="78" applyFont="1" applyFill="1" applyBorder="1" applyAlignment="1">
      <alignment horizontal="center" vertical="center" wrapText="1"/>
    </xf>
    <xf numFmtId="0" fontId="118" fillId="0" borderId="6" xfId="78" applyFont="1" applyFill="1" applyBorder="1" applyAlignment="1">
      <alignment horizontal="center" vertical="center" wrapText="1"/>
    </xf>
    <xf numFmtId="0" fontId="118" fillId="0" borderId="35" xfId="78" applyFont="1" applyFill="1" applyBorder="1" applyAlignment="1">
      <alignment horizontal="center" vertical="center" wrapText="1"/>
    </xf>
    <xf numFmtId="0" fontId="47" fillId="0" borderId="0" xfId="78" applyFont="1" applyBorder="1" applyAlignment="1">
      <alignment horizontal="center" vertical="center"/>
    </xf>
    <xf numFmtId="0" fontId="7" fillId="0" borderId="0" xfId="78" applyFont="1" applyBorder="1" applyAlignment="1">
      <alignment horizontal="center" vertical="center"/>
    </xf>
    <xf numFmtId="0" fontId="40" fillId="0" borderId="16" xfId="78" applyFont="1" applyBorder="1" applyAlignment="1">
      <alignment horizontal="center" vertical="center"/>
    </xf>
    <xf numFmtId="0" fontId="18" fillId="0" borderId="0" xfId="122" applyNumberFormat="1" applyFont="1" applyFill="1" applyAlignment="1">
      <alignment horizontal="center"/>
    </xf>
    <xf numFmtId="0" fontId="17" fillId="0" borderId="79" xfId="122" applyNumberFormat="1" applyFont="1" applyFill="1" applyBorder="1" applyAlignment="1">
      <alignment horizontal="center" vertical="top" wrapText="1"/>
    </xf>
    <xf numFmtId="0" fontId="17" fillId="0" borderId="106" xfId="122" applyNumberFormat="1" applyFont="1" applyFill="1" applyBorder="1" applyAlignment="1">
      <alignment horizontal="center" vertical="top" wrapText="1"/>
    </xf>
    <xf numFmtId="0" fontId="107" fillId="0" borderId="88" xfId="83" applyFont="1" applyBorder="1" applyAlignment="1">
      <alignment horizontal="center" vertical="center" wrapText="1"/>
    </xf>
    <xf numFmtId="0" fontId="107" fillId="0" borderId="84" xfId="83" applyFont="1" applyBorder="1" applyAlignment="1">
      <alignment horizontal="center" vertical="center" wrapText="1"/>
    </xf>
    <xf numFmtId="0" fontId="106" fillId="0" borderId="152" xfId="83" applyFont="1" applyBorder="1" applyAlignment="1">
      <alignment horizontal="center" vertical="center" wrapText="1"/>
    </xf>
    <xf numFmtId="0" fontId="106" fillId="0" borderId="107" xfId="83" applyFont="1" applyBorder="1" applyAlignment="1">
      <alignment horizontal="center" vertical="center" wrapText="1"/>
    </xf>
    <xf numFmtId="0" fontId="106" fillId="0" borderId="108" xfId="83" applyFont="1" applyBorder="1" applyAlignment="1">
      <alignment horizontal="center" vertical="center" wrapText="1"/>
    </xf>
    <xf numFmtId="0" fontId="44" fillId="0" borderId="103" xfId="83" applyFont="1" applyBorder="1" applyAlignment="1">
      <alignment horizontal="center" vertical="center" wrapText="1"/>
    </xf>
    <xf numFmtId="0" fontId="44" fillId="0" borderId="104" xfId="83" applyFont="1" applyBorder="1" applyAlignment="1">
      <alignment horizontal="center" vertical="center" wrapText="1"/>
    </xf>
    <xf numFmtId="0" fontId="44" fillId="0" borderId="188" xfId="83" applyFont="1" applyBorder="1" applyAlignment="1">
      <alignment horizontal="center" vertical="center" wrapText="1"/>
    </xf>
    <xf numFmtId="0" fontId="13" fillId="0" borderId="0" xfId="122" applyNumberFormat="1" applyFont="1" applyFill="1" applyAlignment="1">
      <alignment horizontal="center" vertical="center" wrapText="1"/>
    </xf>
    <xf numFmtId="0" fontId="8" fillId="0" borderId="16" xfId="122" applyNumberFormat="1" applyFont="1" applyFill="1" applyBorder="1" applyAlignment="1">
      <alignment horizontal="center" vertical="center" wrapText="1"/>
    </xf>
    <xf numFmtId="0" fontId="17" fillId="0" borderId="35" xfId="122" applyNumberFormat="1" applyFont="1" applyFill="1" applyBorder="1" applyAlignment="1">
      <alignment horizontal="center" vertical="center" wrapText="1"/>
    </xf>
    <xf numFmtId="0" fontId="17" fillId="0" borderId="10" xfId="122" applyNumberFormat="1" applyFont="1" applyFill="1" applyBorder="1" applyAlignment="1">
      <alignment horizontal="center" vertical="center" wrapText="1"/>
    </xf>
    <xf numFmtId="0" fontId="103" fillId="0" borderId="0" xfId="86" applyNumberFormat="1" applyFont="1" applyFill="1" applyBorder="1" applyAlignment="1">
      <alignment horizontal="left" vertical="center" wrapText="1"/>
    </xf>
    <xf numFmtId="0" fontId="104" fillId="0" borderId="0" xfId="86" applyNumberFormat="1" applyFont="1" applyFill="1" applyBorder="1" applyAlignment="1">
      <alignment horizontal="right" vertical="center" wrapText="1"/>
    </xf>
    <xf numFmtId="0" fontId="44" fillId="0" borderId="0" xfId="86" applyNumberFormat="1" applyFont="1" applyFill="1" applyBorder="1" applyAlignment="1">
      <alignment horizontal="right" vertical="center" wrapText="1"/>
    </xf>
    <xf numFmtId="0" fontId="104" fillId="0" borderId="0" xfId="83" applyFont="1" applyFill="1" applyBorder="1" applyAlignment="1">
      <alignment horizontal="center" vertical="center" wrapText="1"/>
    </xf>
    <xf numFmtId="0" fontId="104" fillId="0" borderId="56" xfId="83" applyFont="1" applyFill="1" applyBorder="1" applyAlignment="1">
      <alignment horizontal="center" vertical="center" wrapText="1"/>
    </xf>
    <xf numFmtId="0" fontId="104" fillId="0" borderId="63" xfId="83" applyFont="1" applyFill="1" applyBorder="1" applyAlignment="1">
      <alignment horizontal="center" vertical="center" wrapText="1"/>
    </xf>
    <xf numFmtId="0" fontId="104" fillId="0" borderId="64" xfId="83" applyFont="1" applyFill="1" applyBorder="1" applyAlignment="1">
      <alignment horizontal="center" vertical="center" wrapText="1"/>
    </xf>
    <xf numFmtId="0" fontId="44" fillId="0" borderId="143" xfId="83" applyFont="1" applyBorder="1" applyAlignment="1">
      <alignment horizontal="center" vertical="center" wrapText="1"/>
    </xf>
    <xf numFmtId="0" fontId="44" fillId="0" borderId="113" xfId="83" applyFont="1" applyBorder="1" applyAlignment="1">
      <alignment horizontal="center" vertical="center" wrapText="1"/>
    </xf>
    <xf numFmtId="0" fontId="44" fillId="0" borderId="0" xfId="83" applyFont="1" applyBorder="1" applyAlignment="1">
      <alignment horizontal="center" vertical="center" wrapText="1"/>
    </xf>
    <xf numFmtId="0" fontId="105" fillId="0" borderId="0" xfId="83" applyFont="1" applyBorder="1" applyAlignment="1">
      <alignment horizontal="center" vertical="center" wrapText="1"/>
    </xf>
    <xf numFmtId="0" fontId="104" fillId="0" borderId="56" xfId="83" applyFont="1" applyBorder="1" applyAlignment="1">
      <alignment horizontal="center" vertical="center" wrapText="1"/>
    </xf>
    <xf numFmtId="0" fontId="104" fillId="0" borderId="64" xfId="83" applyFont="1" applyBorder="1" applyAlignment="1">
      <alignment horizontal="center" vertical="center" wrapText="1"/>
    </xf>
    <xf numFmtId="0" fontId="104" fillId="0" borderId="142" xfId="83" applyFont="1" applyBorder="1" applyAlignment="1">
      <alignment horizontal="center" vertical="center" wrapText="1"/>
    </xf>
    <xf numFmtId="0" fontId="104" fillId="0" borderId="143" xfId="83" applyFont="1" applyBorder="1" applyAlignment="1">
      <alignment horizontal="center" vertical="center" wrapText="1"/>
    </xf>
    <xf numFmtId="0" fontId="13" fillId="0" borderId="0" xfId="122" applyNumberFormat="1" applyFont="1" applyFill="1" applyBorder="1" applyAlignment="1">
      <alignment horizontal="center" vertical="center"/>
    </xf>
    <xf numFmtId="0" fontId="158" fillId="0" borderId="0" xfId="122" applyNumberFormat="1" applyFont="1" applyFill="1" applyBorder="1" applyAlignment="1">
      <alignment horizontal="center" vertical="center"/>
    </xf>
    <xf numFmtId="0" fontId="20" fillId="0" borderId="0" xfId="122" applyNumberFormat="1" applyFont="1" applyFill="1" applyBorder="1" applyAlignment="1">
      <alignment horizontal="center" vertical="center"/>
    </xf>
    <xf numFmtId="10" fontId="0" fillId="0" borderId="10" xfId="0" applyNumberFormat="1" applyBorder="1" applyAlignment="1">
      <alignment horizontal="center" vertical="center" wrapText="1"/>
    </xf>
    <xf numFmtId="17" fontId="0" fillId="0" borderId="10" xfId="0" applyNumberFormat="1" applyBorder="1" applyAlignment="1">
      <alignment horizontal="center"/>
    </xf>
    <xf numFmtId="17" fontId="0" fillId="0" borderId="0" xfId="0" applyNumberFormat="1" applyAlignment="1">
      <alignment horizontal="center"/>
    </xf>
    <xf numFmtId="0" fontId="0" fillId="0" borderId="0" xfId="0" applyAlignment="1">
      <alignment horizontal="center"/>
    </xf>
    <xf numFmtId="0" fontId="163" fillId="0" borderId="10" xfId="122" applyNumberFormat="1" applyFont="1" applyFill="1" applyBorder="1" applyAlignment="1">
      <alignment horizontal="center" vertical="center" wrapText="1"/>
    </xf>
    <xf numFmtId="0" fontId="159" fillId="0" borderId="0" xfId="122" applyNumberFormat="1" applyFont="1" applyFill="1" applyBorder="1" applyAlignment="1">
      <alignment horizontal="left" vertical="center" wrapText="1"/>
    </xf>
    <xf numFmtId="0" fontId="150" fillId="0" borderId="0" xfId="0" applyFont="1" applyAlignment="1">
      <alignment horizontal="left" wrapText="1"/>
    </xf>
    <xf numFmtId="0" fontId="148" fillId="0" borderId="0" xfId="0" applyFont="1" applyAlignment="1">
      <alignment horizontal="center"/>
    </xf>
    <xf numFmtId="0" fontId="146" fillId="0" borderId="0" xfId="0" applyFont="1" applyAlignment="1">
      <alignment horizontal="center" wrapText="1"/>
    </xf>
    <xf numFmtId="0" fontId="150" fillId="0" borderId="0" xfId="0" applyFont="1" applyAlignment="1">
      <alignment horizontal="center" wrapText="1"/>
    </xf>
    <xf numFmtId="0" fontId="103" fillId="0" borderId="0" xfId="86" applyNumberFormat="1" applyFont="1" applyFill="1" applyAlignment="1">
      <alignment horizontal="left" vertical="center" wrapText="1"/>
    </xf>
    <xf numFmtId="0" fontId="104" fillId="0" borderId="0" xfId="86" applyNumberFormat="1" applyFont="1" applyFill="1" applyAlignment="1">
      <alignment horizontal="right" vertical="center" wrapText="1"/>
    </xf>
    <xf numFmtId="0" fontId="44" fillId="0" borderId="0" xfId="86" applyNumberFormat="1" applyFont="1" applyFill="1" applyAlignment="1">
      <alignment horizontal="right" vertical="center" wrapText="1"/>
    </xf>
    <xf numFmtId="0" fontId="104" fillId="0" borderId="0" xfId="78" applyFont="1" applyFill="1" applyAlignment="1">
      <alignment horizontal="center" vertical="center" wrapText="1"/>
    </xf>
    <xf numFmtId="0" fontId="13" fillId="0" borderId="0" xfId="76" applyNumberFormat="1" applyFont="1" applyFill="1" applyBorder="1" applyAlignment="1">
      <alignment horizontal="center" vertical="center"/>
    </xf>
    <xf numFmtId="0" fontId="40" fillId="0" borderId="0" xfId="76" applyFont="1" applyFill="1" applyBorder="1" applyAlignment="1">
      <alignment horizontal="center" vertical="center"/>
    </xf>
    <xf numFmtId="0" fontId="25" fillId="0" borderId="10" xfId="76" applyFont="1" applyFill="1" applyBorder="1" applyAlignment="1">
      <alignment horizontal="center" vertical="center"/>
    </xf>
    <xf numFmtId="0" fontId="104" fillId="0" borderId="42" xfId="86" applyFont="1" applyFill="1" applyBorder="1" applyAlignment="1">
      <alignment horizontal="center" vertical="center" wrapText="1"/>
    </xf>
    <xf numFmtId="0" fontId="104" fillId="0" borderId="6" xfId="86" applyFont="1" applyFill="1" applyBorder="1" applyAlignment="1">
      <alignment horizontal="center" vertical="center" wrapText="1"/>
    </xf>
    <xf numFmtId="0" fontId="104" fillId="0" borderId="122" xfId="86" applyFont="1" applyFill="1" applyBorder="1" applyAlignment="1">
      <alignment horizontal="center" vertical="center" wrapText="1"/>
    </xf>
    <xf numFmtId="0" fontId="44" fillId="0" borderId="42" xfId="86" applyFont="1" applyFill="1" applyBorder="1" applyAlignment="1">
      <alignment horizontal="center" vertical="center" wrapText="1"/>
    </xf>
    <xf numFmtId="0" fontId="44" fillId="0" borderId="6" xfId="86" applyFont="1" applyFill="1" applyBorder="1" applyAlignment="1">
      <alignment horizontal="center" vertical="center" wrapText="1"/>
    </xf>
    <xf numFmtId="0" fontId="44" fillId="0" borderId="122" xfId="86" applyFont="1" applyFill="1" applyBorder="1" applyAlignment="1">
      <alignment horizontal="center" vertical="center" wrapText="1"/>
    </xf>
    <xf numFmtId="0" fontId="104" fillId="0" borderId="22" xfId="86" applyFont="1" applyFill="1" applyBorder="1" applyAlignment="1">
      <alignment horizontal="center" vertical="center" wrapText="1"/>
    </xf>
    <xf numFmtId="0" fontId="103" fillId="0" borderId="21" xfId="86" applyNumberFormat="1" applyFont="1" applyFill="1" applyBorder="1" applyAlignment="1">
      <alignment horizontal="left" vertical="center" wrapText="1"/>
    </xf>
    <xf numFmtId="0" fontId="103" fillId="0" borderId="22" xfId="86" applyNumberFormat="1" applyFont="1" applyFill="1" applyBorder="1" applyAlignment="1">
      <alignment horizontal="left" vertical="center" wrapText="1"/>
    </xf>
    <xf numFmtId="0" fontId="104" fillId="0" borderId="22" xfId="86" applyNumberFormat="1" applyFont="1" applyFill="1" applyBorder="1" applyAlignment="1">
      <alignment horizontal="right" vertical="center" wrapText="1"/>
    </xf>
    <xf numFmtId="0" fontId="104" fillId="0" borderId="23" xfId="86" applyNumberFormat="1" applyFont="1" applyFill="1" applyBorder="1" applyAlignment="1">
      <alignment horizontal="right" vertical="center" wrapText="1"/>
    </xf>
    <xf numFmtId="0" fontId="105" fillId="0" borderId="19" xfId="86" applyFont="1" applyFill="1" applyBorder="1" applyAlignment="1">
      <alignment horizontal="center" vertical="center" wrapText="1"/>
    </xf>
    <xf numFmtId="0" fontId="105" fillId="0" borderId="0" xfId="86" applyFont="1" applyFill="1" applyBorder="1" applyAlignment="1">
      <alignment horizontal="center" vertical="center" wrapText="1"/>
    </xf>
    <xf numFmtId="0" fontId="105" fillId="0" borderId="20" xfId="86" applyFont="1" applyFill="1" applyBorder="1" applyAlignment="1">
      <alignment horizontal="center" vertical="center" wrapText="1"/>
    </xf>
    <xf numFmtId="0" fontId="111" fillId="0" borderId="102" xfId="78" applyFont="1" applyBorder="1" applyAlignment="1">
      <alignment horizontal="center" vertical="center" wrapText="1"/>
    </xf>
    <xf numFmtId="0" fontId="111" fillId="0" borderId="57" xfId="78" applyFont="1" applyBorder="1" applyAlignment="1">
      <alignment horizontal="center" vertical="center" wrapText="1"/>
    </xf>
    <xf numFmtId="0" fontId="44" fillId="25" borderId="0" xfId="86" applyNumberFormat="1" applyFont="1" applyBorder="1" applyAlignment="1">
      <alignment horizontal="right" vertical="center" wrapText="1"/>
    </xf>
    <xf numFmtId="0" fontId="104" fillId="0" borderId="0" xfId="78" applyFont="1" applyBorder="1" applyAlignment="1">
      <alignment horizontal="center" vertical="center" wrapText="1"/>
    </xf>
    <xf numFmtId="0" fontId="111" fillId="0" borderId="56" xfId="78" applyFont="1" applyBorder="1" applyAlignment="1">
      <alignment horizontal="center" vertical="center" wrapText="1"/>
    </xf>
    <xf numFmtId="0" fontId="111" fillId="0" borderId="60" xfId="78" applyFont="1" applyBorder="1" applyAlignment="1">
      <alignment horizontal="center" vertical="center" wrapText="1"/>
    </xf>
    <xf numFmtId="0" fontId="111" fillId="0" borderId="63" xfId="78" applyFont="1" applyBorder="1" applyAlignment="1">
      <alignment horizontal="center" vertical="center" wrapText="1"/>
    </xf>
    <xf numFmtId="0" fontId="111" fillId="0" borderId="92" xfId="78" applyFont="1" applyBorder="1" applyAlignment="1">
      <alignment horizontal="center" vertical="center" wrapText="1"/>
    </xf>
    <xf numFmtId="0" fontId="111" fillId="0" borderId="140" xfId="78" applyFont="1" applyBorder="1" applyAlignment="1">
      <alignment horizontal="center" vertical="center" wrapText="1"/>
    </xf>
    <xf numFmtId="0" fontId="111" fillId="0" borderId="141" xfId="78" applyFont="1" applyBorder="1" applyAlignment="1">
      <alignment horizontal="center" vertical="center" wrapText="1"/>
    </xf>
    <xf numFmtId="0" fontId="165" fillId="25" borderId="31" xfId="122" applyFont="1" applyBorder="1" applyAlignment="1">
      <alignment horizontal="right" vertical="center" wrapText="1"/>
    </xf>
    <xf numFmtId="0" fontId="165" fillId="25" borderId="106" xfId="122" applyFont="1" applyBorder="1" applyAlignment="1">
      <alignment horizontal="right" vertical="center" wrapText="1"/>
    </xf>
    <xf numFmtId="0" fontId="167" fillId="0" borderId="0" xfId="78" applyFont="1" applyFill="1" applyBorder="1" applyAlignment="1">
      <alignment horizontal="center" vertical="center" wrapText="1"/>
    </xf>
    <xf numFmtId="0" fontId="169" fillId="0" borderId="10" xfId="78" applyNumberFormat="1" applyFont="1" applyFill="1" applyBorder="1" applyAlignment="1">
      <alignment horizontal="center"/>
    </xf>
    <xf numFmtId="0" fontId="169" fillId="0" borderId="10" xfId="78" applyNumberFormat="1" applyFont="1" applyFill="1" applyBorder="1" applyAlignment="1">
      <alignment horizontal="left" vertical="center"/>
    </xf>
    <xf numFmtId="0" fontId="169" fillId="0" borderId="42" xfId="78" applyNumberFormat="1" applyFont="1" applyFill="1" applyBorder="1" applyAlignment="1">
      <alignment horizontal="left" vertical="center"/>
    </xf>
    <xf numFmtId="0" fontId="169" fillId="0" borderId="6" xfId="78" applyNumberFormat="1" applyFont="1" applyFill="1" applyBorder="1" applyAlignment="1">
      <alignment horizontal="left" vertical="center"/>
    </xf>
    <xf numFmtId="0" fontId="169" fillId="0" borderId="35" xfId="78" applyNumberFormat="1" applyFont="1" applyFill="1" applyBorder="1" applyAlignment="1">
      <alignment horizontal="left" vertical="center"/>
    </xf>
    <xf numFmtId="0" fontId="6" fillId="0" borderId="0" xfId="80" applyFont="1" applyFill="1" applyBorder="1" applyAlignment="1">
      <alignment horizontal="left" vertical="center" wrapText="1"/>
    </xf>
    <xf numFmtId="0" fontId="6" fillId="0" borderId="20" xfId="80" applyFont="1" applyFill="1" applyBorder="1" applyAlignment="1">
      <alignment horizontal="left" vertical="center" wrapText="1"/>
    </xf>
    <xf numFmtId="0" fontId="6" fillId="0" borderId="25" xfId="80" applyFont="1" applyFill="1" applyBorder="1" applyAlignment="1">
      <alignment horizontal="left" vertical="center" wrapText="1"/>
    </xf>
    <xf numFmtId="0" fontId="6" fillId="0" borderId="30" xfId="80" applyFont="1" applyFill="1" applyBorder="1" applyAlignment="1">
      <alignment horizontal="left" vertical="center" wrapText="1"/>
    </xf>
    <xf numFmtId="0" fontId="81" fillId="0" borderId="21" xfId="80" applyFont="1" applyBorder="1" applyAlignment="1">
      <alignment horizontal="center"/>
    </xf>
    <xf numFmtId="0" fontId="81" fillId="0" borderId="22" xfId="80" applyFont="1" applyBorder="1" applyAlignment="1">
      <alignment horizontal="center"/>
    </xf>
    <xf numFmtId="0" fontId="81" fillId="0" borderId="23" xfId="80" applyFont="1" applyBorder="1" applyAlignment="1">
      <alignment horizontal="center"/>
    </xf>
    <xf numFmtId="0" fontId="59" fillId="0" borderId="0" xfId="80" applyFont="1" applyBorder="1" applyAlignment="1">
      <alignment wrapText="1"/>
    </xf>
    <xf numFmtId="0" fontId="59" fillId="0" borderId="20" xfId="80" applyFont="1" applyBorder="1" applyAlignment="1">
      <alignment wrapText="1"/>
    </xf>
    <xf numFmtId="0" fontId="66" fillId="0" borderId="0" xfId="80" applyFont="1" applyBorder="1" applyAlignment="1">
      <alignment horizontal="left"/>
    </xf>
    <xf numFmtId="0" fontId="59" fillId="0" borderId="0" xfId="80" applyFont="1" applyBorder="1" applyAlignment="1">
      <alignment horizontal="left" wrapText="1"/>
    </xf>
    <xf numFmtId="0" fontId="66" fillId="0" borderId="0" xfId="80" applyFont="1" applyBorder="1" applyAlignment="1">
      <alignment horizontal="center" vertical="center" wrapText="1"/>
    </xf>
    <xf numFmtId="0" fontId="6" fillId="0" borderId="22" xfId="80" applyFont="1" applyFill="1" applyBorder="1" applyAlignment="1">
      <alignment horizontal="left" vertical="center" wrapText="1"/>
    </xf>
    <xf numFmtId="0" fontId="6" fillId="0" borderId="23" xfId="80" applyFont="1" applyFill="1" applyBorder="1" applyAlignment="1">
      <alignment horizontal="left" vertical="center" wrapText="1"/>
    </xf>
    <xf numFmtId="0" fontId="83" fillId="0" borderId="0" xfId="80" applyFont="1" applyBorder="1" applyAlignment="1">
      <alignment horizontal="left" wrapText="1"/>
    </xf>
    <xf numFmtId="0" fontId="6" fillId="0" borderId="0" xfId="80" applyFont="1" applyFill="1" applyBorder="1" applyAlignment="1">
      <alignment horizontal="left" vertical="top" wrapText="1"/>
    </xf>
    <xf numFmtId="0" fontId="6" fillId="0" borderId="20" xfId="80" applyFont="1" applyFill="1" applyBorder="1" applyAlignment="1">
      <alignment horizontal="left" vertical="top" wrapText="1"/>
    </xf>
  </cellXfs>
  <cellStyles count="13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2" xfId="40"/>
    <cellStyle name="Comma 2 2" xfId="41"/>
    <cellStyle name="Comma 3" xfId="42"/>
    <cellStyle name="Comma 3 2" xfId="131"/>
    <cellStyle name="Comma 4" xfId="43"/>
    <cellStyle name="Comma 4 2" xfId="44"/>
    <cellStyle name="Comma 4 3" xfId="45"/>
    <cellStyle name="Comma 5" xfId="120"/>
    <cellStyle name="Comma 5 2" xfId="123"/>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2" xfId="76"/>
    <cellStyle name="Normal 2 2" xfId="77"/>
    <cellStyle name="Normal 2 2 2" xfId="78"/>
    <cellStyle name="Normal 2 2 3" xfId="130"/>
    <cellStyle name="Normal 3" xfId="79"/>
    <cellStyle name="Normal 3 2" xfId="80"/>
    <cellStyle name="Normal 3 3" xfId="81"/>
    <cellStyle name="Normal 3 4" xfId="82"/>
    <cellStyle name="Normal 3 4 2" xfId="126"/>
    <cellStyle name="Normal 3 4 2 2" xfId="129"/>
    <cellStyle name="Normal 3 4 2 2 2" xfId="133"/>
    <cellStyle name="Normal 3 4 2 2 3" xfId="135"/>
    <cellStyle name="Normal 4" xfId="83"/>
    <cellStyle name="Normal 4 2" xfId="124"/>
    <cellStyle name="Normal 4 2 2" xfId="128"/>
    <cellStyle name="Normal 4 2 2 2" xfId="134"/>
    <cellStyle name="Normal 4 2 2 3" xfId="136"/>
    <cellStyle name="Normal 4_Nesco_Board_MIS_-Apr'10_Dec'10_Revised" xfId="125"/>
    <cellStyle name="Normal 5" xfId="84"/>
    <cellStyle name="Normal 6" xfId="85"/>
    <cellStyle name="Normal 6 2" xfId="121"/>
    <cellStyle name="Normal 7" xfId="118"/>
    <cellStyle name="Normal 7 2" xfId="122"/>
    <cellStyle name="Normal 8" xfId="132"/>
    <cellStyle name="Normal_OERC  Performance formats-P-1 to P-15 3" xfId="86"/>
    <cellStyle name="Normal_tarif revision" xfId="87"/>
    <cellStyle name="Normal_Tariff 05-06" xfId="88"/>
    <cellStyle name="Normal_TEMPLATE" xfId="89"/>
    <cellStyle name="Normal_TEMPLATE 2" xfId="90"/>
    <cellStyle name="Note" xfId="91" builtinId="10" customBuiltin="1"/>
    <cellStyle name="Output" xfId="92" builtinId="21" customBuiltin="1"/>
    <cellStyle name="Percent" xfId="93" builtinId="5"/>
    <cellStyle name="Percent [0]" xfId="94"/>
    <cellStyle name="Percent [00]" xfId="95"/>
    <cellStyle name="Percent [2]" xfId="96"/>
    <cellStyle name="Percent 2" xfId="97"/>
    <cellStyle name="Percent 2 2" xfId="98"/>
    <cellStyle name="Percent 2 3" xfId="99"/>
    <cellStyle name="Percent 3" xfId="100"/>
    <cellStyle name="Percent 3 2" xfId="119"/>
    <cellStyle name="Percent 4" xfId="101"/>
    <cellStyle name="Percent 5" xfId="102"/>
    <cellStyle name="Percent 5 2" xfId="103"/>
    <cellStyle name="Percent 5 3" xfId="104"/>
    <cellStyle name="Percent 6" xfId="105"/>
    <cellStyle name="Percent 7" xfId="127"/>
    <cellStyle name="Percent_laroux_BINV" xfId="106"/>
    <cellStyle name="PrePop Currency (0)" xfId="107"/>
    <cellStyle name="PrePop Currency (2)" xfId="108"/>
    <cellStyle name="PrePop Units (0)" xfId="109"/>
    <cellStyle name="PrePop Units (1)" xfId="110"/>
    <cellStyle name="PrePop Units (2)" xfId="111"/>
    <cellStyle name="Text Indent A" xfId="112"/>
    <cellStyle name="Text Indent B" xfId="113"/>
    <cellStyle name="Text Indent C" xfId="114"/>
    <cellStyle name="Title" xfId="115" builtinId="15" customBuiltin="1"/>
    <cellStyle name="Total" xfId="116" builtinId="25" customBuiltin="1"/>
    <cellStyle name="Warning Text" xfId="117"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externalLink" Target="externalLinks/externalLink4.xml"/><Relationship Id="rId89" Type="http://schemas.openxmlformats.org/officeDocument/2006/relationships/externalLink" Target="externalLinks/externalLink9.xml"/><Relationship Id="rId97" Type="http://schemas.openxmlformats.org/officeDocument/2006/relationships/externalLink" Target="externalLinks/externalLink1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externalLink" Target="externalLinks/externalLink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2.xml"/><Relationship Id="rId90" Type="http://schemas.openxmlformats.org/officeDocument/2006/relationships/externalLink" Target="externalLinks/externalLink10.xml"/><Relationship Id="rId95" Type="http://schemas.openxmlformats.org/officeDocument/2006/relationships/externalLink" Target="externalLinks/externalLink1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5.xml"/><Relationship Id="rId93" Type="http://schemas.openxmlformats.org/officeDocument/2006/relationships/externalLink" Target="externalLinks/externalLink13.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3.xml"/><Relationship Id="rId88" Type="http://schemas.openxmlformats.org/officeDocument/2006/relationships/externalLink" Target="externalLinks/externalLink8.xml"/><Relationship Id="rId91" Type="http://schemas.openxmlformats.org/officeDocument/2006/relationships/externalLink" Target="externalLinks/externalLink11.xml"/><Relationship Id="rId96"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1.xml"/><Relationship Id="rId86" Type="http://schemas.openxmlformats.org/officeDocument/2006/relationships/externalLink" Target="externalLinks/externalLink6.xml"/><Relationship Id="rId94" Type="http://schemas.openxmlformats.org/officeDocument/2006/relationships/externalLink" Target="externalLinks/externalLink14.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twoCellAnchor editAs="oneCell">
    <xdr:from>
      <xdr:col>5</xdr:col>
      <xdr:colOff>142875</xdr:colOff>
      <xdr:row>150</xdr:row>
      <xdr:rowOff>9525</xdr:rowOff>
    </xdr:from>
    <xdr:to>
      <xdr:col>5</xdr:col>
      <xdr:colOff>238125</xdr:colOff>
      <xdr:row>151</xdr:row>
      <xdr:rowOff>47625</xdr:rowOff>
    </xdr:to>
    <xdr:sp macro="" textlink="">
      <xdr:nvSpPr>
        <xdr:cNvPr id="68611" name="Text Box 5"/>
        <xdr:cNvSpPr txBox="1">
          <a:spLocks noChangeArrowheads="1"/>
        </xdr:cNvSpPr>
      </xdr:nvSpPr>
      <xdr:spPr bwMode="auto">
        <a:xfrm>
          <a:off x="6858000" y="36337875"/>
          <a:ext cx="95250" cy="2190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jna\TARIFF%202006-07\Query-Tariff-2006-07\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ajna\D\TARIFF%202006-07\Query-Tariff-2006-07\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SOUTH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jna\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SOUTH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SOUTHC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jna\O%20E%20R%20C\ARRWESCO%20NOV-2006\Distribution\Consumer%20Analysis%20working%20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Consumer%20Analysis%20working%20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Consumer%20Analysis%20working%20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TARIFF%202006-07/Query-Tariff-2006-07/Distribution/Consumer%20Analysis%20working%20she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ajna\TARIFF%202006-07\Query-Tariff-2006-07\Distribution\Consumer%20Analysis%20working%20she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ajna\D\TARIFF%202006-07\Query-Tariff-2006-07\Distribution\Consumer%20Analysis%20working%20shee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My%20Documents\Nesco-RST%20Application%202003-04-%20to%20OERC-31.12.20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NESCO_ARR_Application_2019-20_Draft_MI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0000000"/>
      <sheetName val="Contents"/>
      <sheetName val="T-1"/>
      <sheetName val="T-2"/>
      <sheetName val="T-3"/>
      <sheetName val="T-4"/>
      <sheetName val="T-5"/>
      <sheetName val="T-6"/>
      <sheetName val="T-7(Current Year)"/>
      <sheetName val="T-7 (Ensuing Year)"/>
      <sheetName val="T-8"/>
      <sheetName val="Interest(01-02)"/>
      <sheetName val=" F-1 "/>
      <sheetName val="F-2"/>
      <sheetName val="F-3"/>
      <sheetName val="F-4"/>
      <sheetName val="F-5"/>
      <sheetName val="F-6"/>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F-26"/>
      <sheetName val="F-27"/>
      <sheetName val="F-28"/>
      <sheetName val="F-29"/>
      <sheetName val="F-30"/>
      <sheetName val="F-31"/>
      <sheetName val="F-32"/>
      <sheetName val="F-33"/>
      <sheetName val="F-34"/>
      <sheetName val="F-35"/>
      <sheetName val="F-37"/>
      <sheetName val="F-36"/>
      <sheetName val="F-38"/>
      <sheetName val="F-39"/>
      <sheetName val="Cash Flow"/>
      <sheetName val="DPS"/>
      <sheetName val="cwip &amp; depr"/>
      <sheetName val="Loan &amp;Interest"/>
      <sheetName val="P-1"/>
      <sheetName val="P-2"/>
      <sheetName val="P-3"/>
      <sheetName val="P-4"/>
      <sheetName val="P-5"/>
      <sheetName val="P-6"/>
      <sheetName val="P-7"/>
      <sheetName val="P-8"/>
      <sheetName val="P-9"/>
      <sheetName val="P-10"/>
      <sheetName val="P-11"/>
      <sheetName val="P-12"/>
      <sheetName val="P-13"/>
      <sheetName val="P-14"/>
      <sheetName val="P-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00000000"/>
      <sheetName val="Contents"/>
      <sheetName val="table of contents"/>
      <sheetName val="T-1"/>
      <sheetName val="T-2_17-18"/>
      <sheetName val="T-2"/>
      <sheetName val="T-3_17-18"/>
      <sheetName val="T-3"/>
      <sheetName val="T-4"/>
      <sheetName val="T-5"/>
      <sheetName val="T-6_17-18"/>
      <sheetName val="T-6"/>
      <sheetName val="T-7_Current_Year"/>
      <sheetName val="T-7_Ensuing_Year"/>
      <sheetName val="T-8"/>
      <sheetName val="average Tariff"/>
      <sheetName val="T 9"/>
      <sheetName val="Tariff Highlights 05-06"/>
      <sheetName val="F-27_2017-18"/>
      <sheetName val="F-27_2018-19"/>
      <sheetName val="P-3"/>
      <sheetName val="P-4"/>
      <sheetName val="P-7"/>
      <sheetName val="P8_2017-18"/>
      <sheetName val="P8_2018-19"/>
      <sheetName val="P9_2017-18"/>
      <sheetName val="P9_2018-19"/>
      <sheetName val="P11_2017-18"/>
      <sheetName val="P11_2018-19"/>
      <sheetName val="P-13"/>
      <sheetName val="P-16"/>
      <sheetName val="P-17_2017-18"/>
      <sheetName val="P-17_2018-19"/>
      <sheetName val="tariff 18-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254">
          <cell r="H254">
            <v>1494978</v>
          </cell>
        </row>
        <row r="255">
          <cell r="H255">
            <v>1498172</v>
          </cell>
        </row>
        <row r="256">
          <cell r="H256">
            <v>1503394</v>
          </cell>
        </row>
        <row r="257">
          <cell r="H257">
            <v>1508780</v>
          </cell>
        </row>
        <row r="258">
          <cell r="H258">
            <v>1517453</v>
          </cell>
        </row>
        <row r="259">
          <cell r="H259">
            <v>1519426</v>
          </cell>
        </row>
      </sheetData>
      <sheetData sheetId="32">
        <row r="152">
          <cell r="H152">
            <v>1526463</v>
          </cell>
        </row>
        <row r="153">
          <cell r="H153">
            <v>1542203</v>
          </cell>
        </row>
        <row r="154">
          <cell r="H154">
            <v>1571203</v>
          </cell>
        </row>
        <row r="155">
          <cell r="H155">
            <v>1599425</v>
          </cell>
        </row>
        <row r="156">
          <cell r="H156">
            <v>1618490</v>
          </cell>
        </row>
        <row r="157">
          <cell r="B157">
            <v>38</v>
          </cell>
          <cell r="D157">
            <v>475</v>
          </cell>
          <cell r="F157">
            <v>1633590</v>
          </cell>
          <cell r="H157">
            <v>1634103</v>
          </cell>
        </row>
      </sheetData>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2.vml"/><Relationship Id="rId1" Type="http://schemas.openxmlformats.org/officeDocument/2006/relationships/printerSettings" Target="../printerSettings/printerSettings18.bin"/><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sheetPr codeName="Sheet1"/>
  <dimension ref="A1"/>
  <sheetViews>
    <sheetView showGridLines="0" showRowColHeaders="0" showZeros="0" showOutlineSymbols="0" topLeftCell="B17736" zoomScaleSheetLayoutView="6" workbookViewId="0"/>
  </sheetViews>
  <sheetFormatPr defaultRowHeight="13.2"/>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E62"/>
  <sheetViews>
    <sheetView view="pageBreakPreview" zoomScale="85" zoomScaleNormal="85" workbookViewId="0">
      <selection activeCell="H60" sqref="H60"/>
    </sheetView>
  </sheetViews>
  <sheetFormatPr defaultColWidth="9.109375" defaultRowHeight="13.8"/>
  <cols>
    <col min="1" max="1" width="4.44140625" style="350" customWidth="1"/>
    <col min="2" max="2" width="16.109375" style="350" customWidth="1"/>
    <col min="3" max="3" width="10.6640625" style="350" customWidth="1"/>
    <col min="4" max="4" width="80.6640625" style="350" customWidth="1"/>
    <col min="5" max="16384" width="9.109375" style="350"/>
  </cols>
  <sheetData>
    <row r="1" spans="1:5" ht="21.75" customHeight="1">
      <c r="A1" s="1803" t="s">
        <v>166</v>
      </c>
      <c r="B1" s="1803"/>
      <c r="C1" s="1803"/>
      <c r="D1" s="1803"/>
    </row>
    <row r="2" spans="1:5" ht="23.25" customHeight="1">
      <c r="A2" s="1063" t="s">
        <v>1507</v>
      </c>
      <c r="B2" s="1803" t="s">
        <v>167</v>
      </c>
      <c r="C2" s="1803"/>
      <c r="D2" s="1803"/>
    </row>
    <row r="3" spans="1:5" ht="36" customHeight="1">
      <c r="A3" s="408" t="s">
        <v>1330</v>
      </c>
      <c r="B3" s="408" t="s">
        <v>168</v>
      </c>
      <c r="C3" s="408" t="s">
        <v>169</v>
      </c>
      <c r="D3" s="408" t="s">
        <v>170</v>
      </c>
    </row>
    <row r="4" spans="1:5" ht="19.5" customHeight="1">
      <c r="A4" s="406">
        <v>1</v>
      </c>
      <c r="B4" s="406" t="s">
        <v>171</v>
      </c>
      <c r="C4" s="406" t="s">
        <v>172</v>
      </c>
      <c r="D4" s="1064" t="s">
        <v>173</v>
      </c>
    </row>
    <row r="5" spans="1:5" ht="19.5" customHeight="1">
      <c r="A5" s="406">
        <v>2</v>
      </c>
      <c r="B5" s="406" t="s">
        <v>174</v>
      </c>
      <c r="C5" s="406" t="s">
        <v>175</v>
      </c>
      <c r="D5" s="1064" t="s">
        <v>37</v>
      </c>
    </row>
    <row r="6" spans="1:5" ht="19.5" customHeight="1">
      <c r="A6" s="406">
        <v>3</v>
      </c>
      <c r="B6" s="406" t="s">
        <v>38</v>
      </c>
      <c r="C6" s="406" t="s">
        <v>39</v>
      </c>
      <c r="D6" s="1064" t="s">
        <v>146</v>
      </c>
    </row>
    <row r="7" spans="1:5" ht="19.5" customHeight="1">
      <c r="A7" s="406">
        <v>4</v>
      </c>
      <c r="B7" s="406" t="s">
        <v>147</v>
      </c>
      <c r="C7" s="406" t="s">
        <v>148</v>
      </c>
      <c r="D7" s="1064" t="s">
        <v>2566</v>
      </c>
    </row>
    <row r="8" spans="1:5" ht="19.5" customHeight="1">
      <c r="A8" s="406">
        <v>5</v>
      </c>
      <c r="B8" s="406" t="s">
        <v>149</v>
      </c>
      <c r="C8" s="406" t="s">
        <v>150</v>
      </c>
      <c r="D8" s="1064" t="s">
        <v>720</v>
      </c>
    </row>
    <row r="9" spans="1:5" ht="19.5" customHeight="1">
      <c r="A9" s="406">
        <v>6</v>
      </c>
      <c r="B9" s="406" t="s">
        <v>721</v>
      </c>
      <c r="C9" s="406" t="s">
        <v>722</v>
      </c>
      <c r="D9" s="1064" t="s">
        <v>666</v>
      </c>
    </row>
    <row r="10" spans="1:5" ht="19.5" customHeight="1">
      <c r="A10" s="406">
        <v>7</v>
      </c>
      <c r="B10" s="406" t="s">
        <v>723</v>
      </c>
      <c r="C10" s="406" t="s">
        <v>724</v>
      </c>
      <c r="D10" s="1064" t="s">
        <v>725</v>
      </c>
      <c r="E10" s="351"/>
    </row>
    <row r="11" spans="1:5" ht="19.5" customHeight="1">
      <c r="A11" s="406">
        <v>8</v>
      </c>
      <c r="B11" s="406" t="s">
        <v>726</v>
      </c>
      <c r="C11" s="406" t="s">
        <v>727</v>
      </c>
      <c r="D11" s="1064" t="s">
        <v>728</v>
      </c>
    </row>
    <row r="12" spans="1:5" ht="19.5" customHeight="1">
      <c r="A12" s="406">
        <v>9</v>
      </c>
      <c r="B12" s="1061" t="s">
        <v>2577</v>
      </c>
      <c r="C12" s="406" t="s">
        <v>2567</v>
      </c>
      <c r="D12" s="1064" t="s">
        <v>2568</v>
      </c>
    </row>
    <row r="13" spans="1:5" ht="19.5" customHeight="1">
      <c r="A13" s="1063" t="s">
        <v>43</v>
      </c>
      <c r="B13" s="1803" t="s">
        <v>729</v>
      </c>
      <c r="C13" s="1803"/>
      <c r="D13" s="1803"/>
    </row>
    <row r="14" spans="1:5" ht="19.5" customHeight="1">
      <c r="A14" s="406">
        <v>1</v>
      </c>
      <c r="B14" s="406" t="s">
        <v>220</v>
      </c>
      <c r="C14" s="406" t="s">
        <v>221</v>
      </c>
      <c r="D14" s="1064" t="s">
        <v>222</v>
      </c>
    </row>
    <row r="15" spans="1:5" ht="19.5" customHeight="1">
      <c r="A15" s="406">
        <v>2</v>
      </c>
      <c r="B15" s="406" t="s">
        <v>105</v>
      </c>
      <c r="C15" s="406" t="s">
        <v>106</v>
      </c>
      <c r="D15" s="1064" t="s">
        <v>107</v>
      </c>
    </row>
    <row r="16" spans="1:5" ht="19.5" customHeight="1">
      <c r="A16" s="406">
        <v>3</v>
      </c>
      <c r="B16" s="406" t="s">
        <v>108</v>
      </c>
      <c r="C16" s="406" t="s">
        <v>109</v>
      </c>
      <c r="D16" s="1064" t="s">
        <v>110</v>
      </c>
    </row>
    <row r="17" spans="1:4" ht="19.5" customHeight="1">
      <c r="A17" s="406">
        <v>4</v>
      </c>
      <c r="B17" s="406" t="s">
        <v>111</v>
      </c>
      <c r="C17" s="406" t="s">
        <v>112</v>
      </c>
      <c r="D17" s="1064" t="s">
        <v>2569</v>
      </c>
    </row>
    <row r="18" spans="1:4" ht="19.5" customHeight="1">
      <c r="A18" s="406">
        <v>5</v>
      </c>
      <c r="B18" s="406" t="s">
        <v>113</v>
      </c>
      <c r="C18" s="406" t="s">
        <v>114</v>
      </c>
      <c r="D18" s="1064" t="s">
        <v>2570</v>
      </c>
    </row>
    <row r="19" spans="1:4" ht="19.5" customHeight="1">
      <c r="A19" s="406">
        <v>6</v>
      </c>
      <c r="B19" s="406" t="s">
        <v>115</v>
      </c>
      <c r="C19" s="406" t="s">
        <v>116</v>
      </c>
      <c r="D19" s="1064" t="s">
        <v>2571</v>
      </c>
    </row>
    <row r="20" spans="1:4" ht="34.5" customHeight="1">
      <c r="A20" s="406">
        <v>7</v>
      </c>
      <c r="B20" s="406" t="s">
        <v>124</v>
      </c>
      <c r="C20" s="406" t="s">
        <v>125</v>
      </c>
      <c r="D20" s="1064" t="s">
        <v>602</v>
      </c>
    </row>
    <row r="21" spans="1:4" ht="33.75" customHeight="1">
      <c r="A21" s="406">
        <v>8</v>
      </c>
      <c r="B21" s="406" t="s">
        <v>129</v>
      </c>
      <c r="C21" s="406" t="s">
        <v>130</v>
      </c>
      <c r="D21" s="1065" t="s">
        <v>204</v>
      </c>
    </row>
    <row r="22" spans="1:4" ht="19.5" customHeight="1">
      <c r="A22" s="406">
        <v>9</v>
      </c>
      <c r="B22" s="406" t="s">
        <v>131</v>
      </c>
      <c r="C22" s="406" t="s">
        <v>132</v>
      </c>
      <c r="D22" s="1064" t="s">
        <v>1623</v>
      </c>
    </row>
    <row r="23" spans="1:4" ht="19.5" customHeight="1">
      <c r="A23" s="406">
        <v>10</v>
      </c>
      <c r="B23" s="406" t="s">
        <v>1205</v>
      </c>
      <c r="C23" s="406" t="s">
        <v>1206</v>
      </c>
      <c r="D23" s="1064" t="s">
        <v>832</v>
      </c>
    </row>
    <row r="24" spans="1:4" ht="19.5" customHeight="1">
      <c r="A24" s="406">
        <v>11</v>
      </c>
      <c r="B24" s="406" t="s">
        <v>13</v>
      </c>
      <c r="C24" s="406" t="s">
        <v>14</v>
      </c>
      <c r="D24" s="1064" t="s">
        <v>937</v>
      </c>
    </row>
    <row r="25" spans="1:4" ht="19.5" customHeight="1">
      <c r="A25" s="406">
        <v>12</v>
      </c>
      <c r="B25" s="406" t="s">
        <v>1152</v>
      </c>
      <c r="C25" s="406" t="s">
        <v>1153</v>
      </c>
      <c r="D25" s="1064" t="s">
        <v>940</v>
      </c>
    </row>
    <row r="26" spans="1:4" ht="19.5" customHeight="1">
      <c r="A26" s="406">
        <v>13</v>
      </c>
      <c r="B26" s="406" t="s">
        <v>1626</v>
      </c>
      <c r="C26" s="406" t="s">
        <v>846</v>
      </c>
      <c r="D26" s="1064" t="s">
        <v>293</v>
      </c>
    </row>
    <row r="27" spans="1:4" ht="19.5" customHeight="1">
      <c r="A27" s="406">
        <v>14</v>
      </c>
      <c r="B27" s="406" t="s">
        <v>1694</v>
      </c>
      <c r="C27" s="406" t="s">
        <v>1695</v>
      </c>
      <c r="D27" s="1064" t="s">
        <v>2572</v>
      </c>
    </row>
    <row r="28" spans="1:4" ht="19.5" customHeight="1">
      <c r="A28" s="406">
        <v>15</v>
      </c>
      <c r="B28" s="406" t="s">
        <v>1696</v>
      </c>
      <c r="C28" s="406" t="s">
        <v>1697</v>
      </c>
      <c r="D28" s="1064" t="s">
        <v>1603</v>
      </c>
    </row>
    <row r="29" spans="1:4" ht="33" customHeight="1">
      <c r="A29" s="406">
        <v>16</v>
      </c>
      <c r="B29" s="406" t="s">
        <v>603</v>
      </c>
      <c r="C29" s="406" t="s">
        <v>604</v>
      </c>
      <c r="D29" s="1064" t="s">
        <v>931</v>
      </c>
    </row>
    <row r="30" spans="1:4" ht="19.5" customHeight="1">
      <c r="A30" s="406">
        <v>17</v>
      </c>
      <c r="B30" s="406" t="s">
        <v>205</v>
      </c>
      <c r="C30" s="406" t="s">
        <v>206</v>
      </c>
      <c r="D30" s="1064" t="s">
        <v>934</v>
      </c>
    </row>
    <row r="31" spans="1:4" ht="19.5" customHeight="1">
      <c r="A31" s="406">
        <v>18</v>
      </c>
      <c r="B31" s="406" t="s">
        <v>1624</v>
      </c>
      <c r="C31" s="406" t="s">
        <v>831</v>
      </c>
      <c r="D31" s="1064" t="s">
        <v>870</v>
      </c>
    </row>
    <row r="32" spans="1:4" ht="19.5" customHeight="1">
      <c r="A32" s="406">
        <v>19</v>
      </c>
      <c r="B32" s="406" t="s">
        <v>833</v>
      </c>
      <c r="C32" s="406" t="s">
        <v>834</v>
      </c>
      <c r="D32" s="1064" t="s">
        <v>331</v>
      </c>
    </row>
    <row r="33" spans="1:4" ht="19.5" customHeight="1">
      <c r="A33" s="406">
        <v>20</v>
      </c>
      <c r="B33" s="406" t="s">
        <v>935</v>
      </c>
      <c r="C33" s="406" t="s">
        <v>936</v>
      </c>
      <c r="D33" s="1064" t="s">
        <v>332</v>
      </c>
    </row>
    <row r="34" spans="1:4" ht="19.5" customHeight="1">
      <c r="A34" s="406">
        <v>21</v>
      </c>
      <c r="B34" s="406" t="s">
        <v>938</v>
      </c>
      <c r="C34" s="406" t="s">
        <v>939</v>
      </c>
      <c r="D34" s="1064" t="s">
        <v>333</v>
      </c>
    </row>
    <row r="35" spans="1:4" ht="19.5" customHeight="1">
      <c r="A35" s="406">
        <v>22</v>
      </c>
      <c r="B35" s="406" t="s">
        <v>941</v>
      </c>
      <c r="C35" s="406" t="s">
        <v>942</v>
      </c>
      <c r="D35" s="1064" t="s">
        <v>334</v>
      </c>
    </row>
    <row r="36" spans="1:4" ht="19.5" customHeight="1">
      <c r="A36" s="406">
        <v>23</v>
      </c>
      <c r="B36" s="406" t="s">
        <v>294</v>
      </c>
      <c r="C36" s="1066" t="s">
        <v>295</v>
      </c>
      <c r="D36" s="1064" t="s">
        <v>1047</v>
      </c>
    </row>
    <row r="37" spans="1:4" ht="19.5" customHeight="1">
      <c r="A37" s="406">
        <v>24</v>
      </c>
      <c r="B37" s="1061" t="s">
        <v>2578</v>
      </c>
      <c r="C37" s="1066" t="s">
        <v>2574</v>
      </c>
      <c r="D37" s="1064" t="s">
        <v>330</v>
      </c>
    </row>
    <row r="38" spans="1:4" ht="19.5" customHeight="1">
      <c r="A38" s="406">
        <v>25</v>
      </c>
      <c r="B38" s="406" t="s">
        <v>296</v>
      </c>
      <c r="C38" s="1066" t="s">
        <v>297</v>
      </c>
      <c r="D38" s="1064" t="s">
        <v>2573</v>
      </c>
    </row>
    <row r="39" spans="1:4" ht="19.5" customHeight="1">
      <c r="A39" s="406">
        <v>26</v>
      </c>
      <c r="B39" s="406" t="s">
        <v>298</v>
      </c>
      <c r="C39" s="1066" t="s">
        <v>299</v>
      </c>
      <c r="D39" s="1064" t="s">
        <v>931</v>
      </c>
    </row>
    <row r="40" spans="1:4" ht="19.5" customHeight="1">
      <c r="A40" s="406">
        <v>27</v>
      </c>
      <c r="B40" s="406" t="s">
        <v>1604</v>
      </c>
      <c r="C40" s="1066" t="s">
        <v>1605</v>
      </c>
      <c r="D40" s="1064" t="s">
        <v>2575</v>
      </c>
    </row>
    <row r="41" spans="1:4" ht="19.5" customHeight="1">
      <c r="A41" s="406">
        <v>28</v>
      </c>
      <c r="B41" s="406" t="s">
        <v>932</v>
      </c>
      <c r="C41" s="1066" t="s">
        <v>933</v>
      </c>
      <c r="D41" s="1064" t="s">
        <v>2576</v>
      </c>
    </row>
    <row r="42" spans="1:4" ht="19.5" customHeight="1">
      <c r="A42" s="1063" t="s">
        <v>44</v>
      </c>
      <c r="B42" s="1803" t="s">
        <v>1664</v>
      </c>
      <c r="C42" s="1803"/>
      <c r="D42" s="1803"/>
    </row>
    <row r="43" spans="1:4" ht="19.5" customHeight="1">
      <c r="A43" s="406">
        <v>1</v>
      </c>
      <c r="B43" s="406" t="s">
        <v>1665</v>
      </c>
      <c r="C43" s="406" t="s">
        <v>1666</v>
      </c>
      <c r="D43" s="1064" t="s">
        <v>1667</v>
      </c>
    </row>
    <row r="44" spans="1:4" ht="19.5" customHeight="1">
      <c r="A44" s="406">
        <v>2</v>
      </c>
      <c r="B44" s="406" t="s">
        <v>1668</v>
      </c>
      <c r="C44" s="406" t="s">
        <v>1669</v>
      </c>
      <c r="D44" s="1064" t="s">
        <v>1193</v>
      </c>
    </row>
    <row r="45" spans="1:4" ht="19.5" customHeight="1">
      <c r="A45" s="406">
        <v>3</v>
      </c>
      <c r="B45" s="406" t="s">
        <v>1670</v>
      </c>
      <c r="C45" s="406" t="s">
        <v>1671</v>
      </c>
      <c r="D45" s="1064" t="s">
        <v>1672</v>
      </c>
    </row>
    <row r="46" spans="1:4" ht="19.5" customHeight="1">
      <c r="A46" s="406">
        <v>4</v>
      </c>
      <c r="B46" s="406" t="s">
        <v>1673</v>
      </c>
      <c r="C46" s="406" t="s">
        <v>1674</v>
      </c>
      <c r="D46" s="1064" t="s">
        <v>1675</v>
      </c>
    </row>
    <row r="47" spans="1:4" ht="19.5" customHeight="1">
      <c r="A47" s="406">
        <v>5</v>
      </c>
      <c r="B47" s="406" t="s">
        <v>1676</v>
      </c>
      <c r="C47" s="406" t="s">
        <v>1677</v>
      </c>
      <c r="D47" s="1064" t="s">
        <v>1678</v>
      </c>
    </row>
    <row r="48" spans="1:4" ht="19.5" customHeight="1">
      <c r="A48" s="406">
        <v>6</v>
      </c>
      <c r="B48" s="406" t="s">
        <v>1679</v>
      </c>
      <c r="C48" s="406" t="s">
        <v>1680</v>
      </c>
      <c r="D48" s="1064" t="s">
        <v>1681</v>
      </c>
    </row>
    <row r="49" spans="1:4" ht="19.5" customHeight="1">
      <c r="A49" s="406">
        <v>7</v>
      </c>
      <c r="B49" s="406" t="s">
        <v>1682</v>
      </c>
      <c r="C49" s="406" t="s">
        <v>1683</v>
      </c>
      <c r="D49" s="1064" t="s">
        <v>1684</v>
      </c>
    </row>
    <row r="50" spans="1:4" ht="19.5" customHeight="1">
      <c r="A50" s="406">
        <v>8</v>
      </c>
      <c r="B50" s="406" t="s">
        <v>1685</v>
      </c>
      <c r="C50" s="406" t="s">
        <v>1686</v>
      </c>
      <c r="D50" s="1064" t="s">
        <v>1687</v>
      </c>
    </row>
    <row r="51" spans="1:4" ht="39.75" customHeight="1">
      <c r="A51" s="411">
        <v>9</v>
      </c>
      <c r="B51" s="411" t="s">
        <v>1688</v>
      </c>
      <c r="C51" s="411" t="s">
        <v>1689</v>
      </c>
      <c r="D51" s="1064" t="s">
        <v>1064</v>
      </c>
    </row>
    <row r="52" spans="1:4" ht="19.5" customHeight="1">
      <c r="A52" s="411">
        <v>10</v>
      </c>
      <c r="B52" s="411" t="s">
        <v>1065</v>
      </c>
      <c r="C52" s="411" t="s">
        <v>1066</v>
      </c>
      <c r="D52" s="1064" t="s">
        <v>2559</v>
      </c>
    </row>
    <row r="53" spans="1:4" ht="19.5" customHeight="1">
      <c r="A53" s="411">
        <v>11</v>
      </c>
      <c r="B53" s="411" t="s">
        <v>862</v>
      </c>
      <c r="C53" s="411" t="s">
        <v>863</v>
      </c>
      <c r="D53" s="1064" t="s">
        <v>429</v>
      </c>
    </row>
    <row r="54" spans="1:4" ht="19.5" customHeight="1">
      <c r="A54" s="411">
        <v>12</v>
      </c>
      <c r="B54" s="411" t="s">
        <v>430</v>
      </c>
      <c r="C54" s="411" t="s">
        <v>431</v>
      </c>
      <c r="D54" s="1064" t="s">
        <v>432</v>
      </c>
    </row>
    <row r="55" spans="1:4" ht="19.5" customHeight="1">
      <c r="A55" s="411">
        <v>13</v>
      </c>
      <c r="B55" s="411" t="s">
        <v>433</v>
      </c>
      <c r="C55" s="411" t="s">
        <v>1595</v>
      </c>
      <c r="D55" s="1064" t="s">
        <v>1596</v>
      </c>
    </row>
    <row r="56" spans="1:4" ht="19.5" customHeight="1">
      <c r="A56" s="411">
        <v>14</v>
      </c>
      <c r="B56" s="411" t="s">
        <v>1597</v>
      </c>
      <c r="C56" s="411" t="s">
        <v>1598</v>
      </c>
      <c r="D56" s="1064" t="s">
        <v>669</v>
      </c>
    </row>
    <row r="57" spans="1:4" ht="19.5" customHeight="1">
      <c r="A57" s="411">
        <v>15</v>
      </c>
      <c r="B57" s="411" t="s">
        <v>670</v>
      </c>
      <c r="C57" s="411" t="s">
        <v>671</v>
      </c>
      <c r="D57" s="1065" t="s">
        <v>672</v>
      </c>
    </row>
    <row r="58" spans="1:4" ht="19.5" customHeight="1">
      <c r="A58" s="411">
        <v>16</v>
      </c>
      <c r="B58" s="1066" t="s">
        <v>2564</v>
      </c>
      <c r="C58" s="1066" t="s">
        <v>2561</v>
      </c>
      <c r="D58" s="1065" t="s">
        <v>2560</v>
      </c>
    </row>
    <row r="59" spans="1:4" ht="19.5" customHeight="1">
      <c r="A59" s="411">
        <v>17</v>
      </c>
      <c r="B59" s="1066" t="s">
        <v>2565</v>
      </c>
      <c r="C59" s="1066" t="s">
        <v>2562</v>
      </c>
      <c r="D59" s="1065" t="s">
        <v>2563</v>
      </c>
    </row>
    <row r="60" spans="1:4" ht="19.5" customHeight="1">
      <c r="A60" s="1803" t="s">
        <v>1634</v>
      </c>
      <c r="B60" s="1803"/>
      <c r="C60" s="1803"/>
      <c r="D60" s="1067" t="s">
        <v>3923</v>
      </c>
    </row>
    <row r="61" spans="1:4" ht="19.5" customHeight="1">
      <c r="A61" s="1803" t="s">
        <v>1655</v>
      </c>
      <c r="B61" s="1803"/>
      <c r="C61" s="1803"/>
      <c r="D61" s="1067" t="s">
        <v>3716</v>
      </c>
    </row>
    <row r="62" spans="1:4" ht="19.5" customHeight="1">
      <c r="A62" s="1803" t="s">
        <v>1632</v>
      </c>
      <c r="B62" s="1803"/>
      <c r="C62" s="1803"/>
      <c r="D62" s="1067" t="s">
        <v>3512</v>
      </c>
    </row>
  </sheetData>
  <mergeCells count="7">
    <mergeCell ref="A60:C60"/>
    <mergeCell ref="A61:C61"/>
    <mergeCell ref="A62:C62"/>
    <mergeCell ref="A1:D1"/>
    <mergeCell ref="B2:D2"/>
    <mergeCell ref="B13:D13"/>
    <mergeCell ref="B42:D42"/>
  </mergeCells>
  <phoneticPr fontId="0" type="noConversion"/>
  <pageMargins left="0.24" right="0.22" top="0.52" bottom="0.62" header="0.26" footer="0.31"/>
  <pageSetup paperSize="9" scale="90" orientation="portrait" blackAndWhite="1" r:id="rId1"/>
  <headerFooter alignWithMargins="0"/>
  <rowBreaks count="1" manualBreakCount="1">
    <brk id="38" max="16383" man="1"/>
  </rowBreaks>
</worksheet>
</file>

<file path=xl/worksheets/sheet3.xml><?xml version="1.0" encoding="utf-8"?>
<worksheet xmlns="http://schemas.openxmlformats.org/spreadsheetml/2006/main" xmlns:r="http://schemas.openxmlformats.org/officeDocument/2006/relationships">
  <sheetPr codeName="Sheet4"/>
  <dimension ref="A1:C64"/>
  <sheetViews>
    <sheetView view="pageBreakPreview" topLeftCell="A33" zoomScale="85" zoomScaleNormal="85" workbookViewId="0">
      <selection activeCell="C54" sqref="C54"/>
    </sheetView>
  </sheetViews>
  <sheetFormatPr defaultColWidth="9.109375" defaultRowHeight="13.8"/>
  <cols>
    <col min="1" max="1" width="9.88671875" style="352" customWidth="1"/>
    <col min="2" max="2" width="78.44140625" style="352" customWidth="1"/>
    <col min="3" max="3" width="13.33203125" style="352" customWidth="1"/>
    <col min="4" max="16384" width="9.109375" style="352"/>
  </cols>
  <sheetData>
    <row r="1" spans="1:3" ht="19.5" customHeight="1">
      <c r="A1" s="1805" t="s">
        <v>152</v>
      </c>
      <c r="B1" s="1805"/>
      <c r="C1" s="1805"/>
    </row>
    <row r="2" spans="1:3" ht="21.75" customHeight="1">
      <c r="A2" s="1804" t="s">
        <v>153</v>
      </c>
      <c r="B2" s="1804"/>
      <c r="C2" s="1804"/>
    </row>
    <row r="3" spans="1:3" ht="20.399999999999999" customHeight="1">
      <c r="A3" s="1068" t="s">
        <v>159</v>
      </c>
      <c r="B3" s="1068" t="s">
        <v>154</v>
      </c>
      <c r="C3" s="1068" t="s">
        <v>155</v>
      </c>
    </row>
    <row r="4" spans="1:3" ht="20.399999999999999" customHeight="1">
      <c r="A4" s="1066" t="s">
        <v>172</v>
      </c>
      <c r="B4" s="1064" t="s">
        <v>173</v>
      </c>
      <c r="C4" s="1801" t="s">
        <v>4253</v>
      </c>
    </row>
    <row r="5" spans="1:3" ht="20.399999999999999" customHeight="1">
      <c r="A5" s="1066" t="s">
        <v>175</v>
      </c>
      <c r="B5" s="1064" t="s">
        <v>37</v>
      </c>
      <c r="C5" s="1070" t="s">
        <v>4254</v>
      </c>
    </row>
    <row r="6" spans="1:3" ht="20.399999999999999" customHeight="1">
      <c r="A6" s="1066" t="s">
        <v>39</v>
      </c>
      <c r="B6" s="1064" t="s">
        <v>146</v>
      </c>
      <c r="C6" s="1070" t="s">
        <v>4255</v>
      </c>
    </row>
    <row r="7" spans="1:3" ht="20.399999999999999" customHeight="1">
      <c r="A7" s="1066" t="s">
        <v>148</v>
      </c>
      <c r="B7" s="1064" t="s">
        <v>2566</v>
      </c>
      <c r="C7" s="1070" t="s">
        <v>4256</v>
      </c>
    </row>
    <row r="8" spans="1:3" ht="20.399999999999999" customHeight="1">
      <c r="A8" s="1066" t="s">
        <v>150</v>
      </c>
      <c r="B8" s="1064" t="s">
        <v>720</v>
      </c>
      <c r="C8" s="1066">
        <v>9</v>
      </c>
    </row>
    <row r="9" spans="1:3" ht="20.399999999999999" customHeight="1">
      <c r="A9" s="1066" t="s">
        <v>722</v>
      </c>
      <c r="B9" s="1064" t="s">
        <v>666</v>
      </c>
      <c r="C9" s="1070" t="s">
        <v>4257</v>
      </c>
    </row>
    <row r="10" spans="1:3" ht="20.399999999999999" customHeight="1">
      <c r="A10" s="1066" t="s">
        <v>724</v>
      </c>
      <c r="B10" s="1064" t="s">
        <v>725</v>
      </c>
      <c r="C10" s="1070" t="s">
        <v>4258</v>
      </c>
    </row>
    <row r="11" spans="1:3" ht="20.399999999999999" customHeight="1">
      <c r="A11" s="1066" t="s">
        <v>727</v>
      </c>
      <c r="B11" s="1064" t="s">
        <v>728</v>
      </c>
      <c r="C11" s="1070" t="s">
        <v>4259</v>
      </c>
    </row>
    <row r="12" spans="1:3" ht="20.399999999999999" customHeight="1">
      <c r="A12" s="1066" t="s">
        <v>2567</v>
      </c>
      <c r="B12" s="1064" t="s">
        <v>2568</v>
      </c>
      <c r="C12" s="1070" t="s">
        <v>4260</v>
      </c>
    </row>
    <row r="13" spans="1:3" ht="20.399999999999999" customHeight="1">
      <c r="A13" s="1804" t="s">
        <v>156</v>
      </c>
      <c r="B13" s="1804"/>
      <c r="C13" s="1804"/>
    </row>
    <row r="14" spans="1:3" ht="20.399999999999999" customHeight="1">
      <c r="A14" s="1068" t="s">
        <v>159</v>
      </c>
      <c r="B14" s="1068" t="s">
        <v>154</v>
      </c>
      <c r="C14" s="1068" t="s">
        <v>155</v>
      </c>
    </row>
    <row r="15" spans="1:3" ht="20.399999999999999" customHeight="1">
      <c r="A15" s="1066" t="s">
        <v>221</v>
      </c>
      <c r="B15" s="1064" t="s">
        <v>222</v>
      </c>
      <c r="C15" s="1066">
        <v>29</v>
      </c>
    </row>
    <row r="16" spans="1:3" ht="20.399999999999999" customHeight="1">
      <c r="A16" s="1066" t="s">
        <v>106</v>
      </c>
      <c r="B16" s="1064" t="s">
        <v>107</v>
      </c>
      <c r="C16" s="1066">
        <v>30</v>
      </c>
    </row>
    <row r="17" spans="1:3" ht="20.399999999999999" customHeight="1">
      <c r="A17" s="1066" t="s">
        <v>109</v>
      </c>
      <c r="B17" s="1064" t="s">
        <v>110</v>
      </c>
      <c r="C17" s="1066">
        <v>31</v>
      </c>
    </row>
    <row r="18" spans="1:3" ht="20.399999999999999" customHeight="1">
      <c r="A18" s="1066" t="s">
        <v>112</v>
      </c>
      <c r="B18" s="1064" t="s">
        <v>2569</v>
      </c>
      <c r="C18" s="1066">
        <v>32</v>
      </c>
    </row>
    <row r="19" spans="1:3" ht="20.399999999999999" customHeight="1">
      <c r="A19" s="1066" t="s">
        <v>114</v>
      </c>
      <c r="B19" s="1064" t="s">
        <v>2570</v>
      </c>
      <c r="C19" s="1066">
        <v>33</v>
      </c>
    </row>
    <row r="20" spans="1:3" ht="20.399999999999999" customHeight="1">
      <c r="A20" s="1066" t="s">
        <v>116</v>
      </c>
      <c r="B20" s="1064" t="s">
        <v>2571</v>
      </c>
      <c r="C20" s="1066">
        <v>34</v>
      </c>
    </row>
    <row r="21" spans="1:3" ht="30.75" customHeight="1">
      <c r="A21" s="1066" t="s">
        <v>125</v>
      </c>
      <c r="B21" s="1064" t="s">
        <v>602</v>
      </c>
      <c r="C21" s="1066">
        <v>35</v>
      </c>
    </row>
    <row r="22" spans="1:3" ht="33.75" customHeight="1">
      <c r="A22" s="1066" t="s">
        <v>130</v>
      </c>
      <c r="B22" s="1065" t="s">
        <v>204</v>
      </c>
      <c r="C22" s="1066">
        <v>36</v>
      </c>
    </row>
    <row r="23" spans="1:3" ht="20.399999999999999" customHeight="1">
      <c r="A23" s="1066" t="s">
        <v>132</v>
      </c>
      <c r="B23" s="1064" t="s">
        <v>1623</v>
      </c>
      <c r="C23" s="1066">
        <v>37</v>
      </c>
    </row>
    <row r="24" spans="1:3" ht="20.399999999999999" customHeight="1">
      <c r="A24" s="1066" t="s">
        <v>1206</v>
      </c>
      <c r="B24" s="1064" t="s">
        <v>832</v>
      </c>
      <c r="C24" s="1070" t="s">
        <v>4261</v>
      </c>
    </row>
    <row r="25" spans="1:3" ht="20.399999999999999" customHeight="1">
      <c r="A25" s="1066" t="s">
        <v>14</v>
      </c>
      <c r="B25" s="1064" t="s">
        <v>937</v>
      </c>
      <c r="C25" s="1070" t="s">
        <v>4262</v>
      </c>
    </row>
    <row r="26" spans="1:3" ht="20.399999999999999" customHeight="1">
      <c r="A26" s="1066" t="s">
        <v>1153</v>
      </c>
      <c r="B26" s="1064" t="s">
        <v>940</v>
      </c>
      <c r="C26" s="1070" t="s">
        <v>4263</v>
      </c>
    </row>
    <row r="27" spans="1:3" ht="20.399999999999999" customHeight="1">
      <c r="A27" s="1066" t="s">
        <v>846</v>
      </c>
      <c r="B27" s="1064" t="s">
        <v>293</v>
      </c>
      <c r="C27" s="1066">
        <v>45</v>
      </c>
    </row>
    <row r="28" spans="1:3" ht="20.399999999999999" customHeight="1">
      <c r="A28" s="1066" t="s">
        <v>1695</v>
      </c>
      <c r="B28" s="1064" t="s">
        <v>2572</v>
      </c>
      <c r="C28" s="1786" t="s">
        <v>4264</v>
      </c>
    </row>
    <row r="29" spans="1:3" ht="20.399999999999999" customHeight="1">
      <c r="A29" s="1066" t="s">
        <v>1697</v>
      </c>
      <c r="B29" s="1064" t="s">
        <v>1603</v>
      </c>
      <c r="C29" s="1066">
        <v>48</v>
      </c>
    </row>
    <row r="30" spans="1:3" ht="32.25" customHeight="1">
      <c r="A30" s="1066" t="s">
        <v>604</v>
      </c>
      <c r="B30" s="1064" t="s">
        <v>931</v>
      </c>
      <c r="C30" s="1066">
        <v>49</v>
      </c>
    </row>
    <row r="31" spans="1:3" ht="20.399999999999999" customHeight="1">
      <c r="A31" s="1066" t="s">
        <v>206</v>
      </c>
      <c r="B31" s="1064" t="s">
        <v>934</v>
      </c>
      <c r="C31" s="1066">
        <v>50</v>
      </c>
    </row>
    <row r="32" spans="1:3" ht="20.399999999999999" customHeight="1">
      <c r="A32" s="1066" t="s">
        <v>831</v>
      </c>
      <c r="B32" s="1064" t="s">
        <v>870</v>
      </c>
      <c r="C32" s="1066">
        <v>51</v>
      </c>
    </row>
    <row r="33" spans="1:3" ht="20.399999999999999" customHeight="1">
      <c r="A33" s="1066" t="s">
        <v>834</v>
      </c>
      <c r="B33" s="1064" t="s">
        <v>331</v>
      </c>
      <c r="C33" s="1786" t="s">
        <v>4265</v>
      </c>
    </row>
    <row r="34" spans="1:3" ht="20.399999999999999" customHeight="1">
      <c r="A34" s="1066" t="s">
        <v>936</v>
      </c>
      <c r="B34" s="1064" t="s">
        <v>332</v>
      </c>
      <c r="C34" s="1066">
        <v>54</v>
      </c>
    </row>
    <row r="35" spans="1:3" ht="20.399999999999999" customHeight="1">
      <c r="A35" s="1066" t="s">
        <v>939</v>
      </c>
      <c r="B35" s="1064" t="s">
        <v>333</v>
      </c>
      <c r="C35" s="1066">
        <v>55</v>
      </c>
    </row>
    <row r="36" spans="1:3" ht="20.399999999999999" customHeight="1">
      <c r="A36" s="1066" t="s">
        <v>942</v>
      </c>
      <c r="B36" s="1064" t="s">
        <v>334</v>
      </c>
      <c r="C36" s="1066">
        <v>56</v>
      </c>
    </row>
    <row r="37" spans="1:3" ht="20.399999999999999" customHeight="1">
      <c r="A37" s="1068" t="s">
        <v>159</v>
      </c>
      <c r="B37" s="1068" t="s">
        <v>154</v>
      </c>
      <c r="C37" s="1068" t="s">
        <v>155</v>
      </c>
    </row>
    <row r="38" spans="1:3" ht="20.399999999999999" customHeight="1">
      <c r="A38" s="1066" t="s">
        <v>295</v>
      </c>
      <c r="B38" s="1064" t="s">
        <v>1047</v>
      </c>
      <c r="C38" s="1066">
        <v>57</v>
      </c>
    </row>
    <row r="39" spans="1:3" ht="20.399999999999999" customHeight="1">
      <c r="A39" s="1066" t="s">
        <v>2574</v>
      </c>
      <c r="B39" s="1064" t="s">
        <v>330</v>
      </c>
      <c r="C39" s="1066">
        <v>58</v>
      </c>
    </row>
    <row r="40" spans="1:3" ht="20.399999999999999" customHeight="1">
      <c r="A40" s="1066" t="s">
        <v>297</v>
      </c>
      <c r="B40" s="1064" t="s">
        <v>2573</v>
      </c>
      <c r="C40" s="1066">
        <v>59</v>
      </c>
    </row>
    <row r="41" spans="1:3" ht="20.399999999999999" customHeight="1">
      <c r="A41" s="1066" t="s">
        <v>299</v>
      </c>
      <c r="B41" s="1064" t="s">
        <v>931</v>
      </c>
      <c r="C41" s="1066">
        <v>60</v>
      </c>
    </row>
    <row r="42" spans="1:3" ht="20.399999999999999" customHeight="1">
      <c r="A42" s="1066" t="s">
        <v>1605</v>
      </c>
      <c r="B42" s="1064" t="s">
        <v>2575</v>
      </c>
      <c r="C42" s="1066">
        <v>61</v>
      </c>
    </row>
    <row r="43" spans="1:3" ht="20.399999999999999" customHeight="1">
      <c r="A43" s="1619" t="s">
        <v>933</v>
      </c>
      <c r="B43" s="1064" t="s">
        <v>2576</v>
      </c>
      <c r="C43" s="1786" t="s">
        <v>4266</v>
      </c>
    </row>
    <row r="44" spans="1:3" ht="20.399999999999999" customHeight="1">
      <c r="A44" s="1619"/>
      <c r="B44" s="1065" t="s">
        <v>3863</v>
      </c>
      <c r="C44" s="1786" t="s">
        <v>4267</v>
      </c>
    </row>
    <row r="45" spans="1:3">
      <c r="A45" s="1804" t="s">
        <v>158</v>
      </c>
      <c r="B45" s="1804"/>
      <c r="C45" s="1804"/>
    </row>
    <row r="46" spans="1:3" ht="24" customHeight="1">
      <c r="A46" s="1068" t="s">
        <v>159</v>
      </c>
      <c r="B46" s="1068" t="s">
        <v>154</v>
      </c>
      <c r="C46" s="1068" t="s">
        <v>155</v>
      </c>
    </row>
    <row r="47" spans="1:3" ht="19.5" customHeight="1">
      <c r="A47" s="1066" t="s">
        <v>1666</v>
      </c>
      <c r="B47" s="1064" t="s">
        <v>1667</v>
      </c>
      <c r="C47" s="1066">
        <v>1</v>
      </c>
    </row>
    <row r="48" spans="1:3" ht="19.5" customHeight="1">
      <c r="A48" s="1066" t="s">
        <v>1669</v>
      </c>
      <c r="B48" s="1064" t="s">
        <v>1193</v>
      </c>
      <c r="C48" s="1066">
        <v>2</v>
      </c>
    </row>
    <row r="49" spans="1:3" ht="19.5" customHeight="1">
      <c r="A49" s="1066" t="s">
        <v>1671</v>
      </c>
      <c r="B49" s="1064" t="s">
        <v>1672</v>
      </c>
      <c r="C49" s="1066">
        <v>3</v>
      </c>
    </row>
    <row r="50" spans="1:3" ht="19.5" customHeight="1">
      <c r="A50" s="1066" t="s">
        <v>1674</v>
      </c>
      <c r="B50" s="1064" t="s">
        <v>1675</v>
      </c>
      <c r="C50" s="1066">
        <v>4</v>
      </c>
    </row>
    <row r="51" spans="1:3" ht="19.5" customHeight="1">
      <c r="A51" s="1066" t="s">
        <v>1677</v>
      </c>
      <c r="B51" s="1064" t="s">
        <v>1678</v>
      </c>
      <c r="C51" s="1066">
        <v>5</v>
      </c>
    </row>
    <row r="52" spans="1:3" ht="19.5" customHeight="1">
      <c r="A52" s="1066" t="s">
        <v>1680</v>
      </c>
      <c r="B52" s="1064" t="s">
        <v>1681</v>
      </c>
      <c r="C52" s="1066">
        <v>6</v>
      </c>
    </row>
    <row r="53" spans="1:3" ht="19.5" customHeight="1">
      <c r="A53" s="1066" t="s">
        <v>1683</v>
      </c>
      <c r="B53" s="1064" t="s">
        <v>1684</v>
      </c>
      <c r="C53" s="1066">
        <v>7</v>
      </c>
    </row>
    <row r="54" spans="1:3" ht="19.5" customHeight="1">
      <c r="A54" s="1066" t="s">
        <v>1686</v>
      </c>
      <c r="B54" s="1064" t="s">
        <v>1687</v>
      </c>
      <c r="C54" s="1069" t="s">
        <v>4248</v>
      </c>
    </row>
    <row r="55" spans="1:3" ht="37.5" customHeight="1">
      <c r="A55" s="1066" t="s">
        <v>1689</v>
      </c>
      <c r="B55" s="1064" t="s">
        <v>1064</v>
      </c>
      <c r="C55" s="1070" t="s">
        <v>4249</v>
      </c>
    </row>
    <row r="56" spans="1:3" ht="19.5" customHeight="1">
      <c r="A56" s="1066" t="s">
        <v>1066</v>
      </c>
      <c r="B56" s="1064" t="s">
        <v>2559</v>
      </c>
      <c r="C56" s="1066">
        <v>329</v>
      </c>
    </row>
    <row r="57" spans="1:3" ht="19.5" customHeight="1">
      <c r="A57" s="1066" t="s">
        <v>863</v>
      </c>
      <c r="B57" s="1064" t="s">
        <v>429</v>
      </c>
      <c r="C57" s="1786" t="s">
        <v>4250</v>
      </c>
    </row>
    <row r="58" spans="1:3" ht="19.5" customHeight="1">
      <c r="A58" s="1066" t="s">
        <v>431</v>
      </c>
      <c r="B58" s="1064" t="s">
        <v>432</v>
      </c>
      <c r="C58" s="1066">
        <v>365</v>
      </c>
    </row>
    <row r="59" spans="1:3" ht="19.5" customHeight="1">
      <c r="A59" s="1066" t="s">
        <v>1595</v>
      </c>
      <c r="B59" s="1064" t="s">
        <v>1596</v>
      </c>
      <c r="C59" s="1066">
        <v>366</v>
      </c>
    </row>
    <row r="60" spans="1:3" ht="19.5" customHeight="1">
      <c r="A60" s="1066" t="s">
        <v>1598</v>
      </c>
      <c r="B60" s="1064" t="s">
        <v>669</v>
      </c>
      <c r="C60" s="1066">
        <v>367</v>
      </c>
    </row>
    <row r="61" spans="1:3" ht="19.5" customHeight="1">
      <c r="A61" s="1066" t="s">
        <v>671</v>
      </c>
      <c r="B61" s="1065" t="s">
        <v>672</v>
      </c>
      <c r="C61" s="1066">
        <v>368</v>
      </c>
    </row>
    <row r="62" spans="1:3" ht="19.5" customHeight="1">
      <c r="A62" s="1066" t="s">
        <v>2561</v>
      </c>
      <c r="B62" s="1065" t="s">
        <v>2560</v>
      </c>
      <c r="C62" s="1066">
        <v>369</v>
      </c>
    </row>
    <row r="63" spans="1:3" ht="19.5" customHeight="1">
      <c r="A63" s="1066" t="s">
        <v>2562</v>
      </c>
      <c r="B63" s="1065" t="s">
        <v>2563</v>
      </c>
      <c r="C63" s="1786" t="s">
        <v>4251</v>
      </c>
    </row>
    <row r="64" spans="1:3" ht="19.5" customHeight="1">
      <c r="A64" s="1066"/>
      <c r="B64" s="1064" t="s">
        <v>157</v>
      </c>
      <c r="C64" s="1786" t="s">
        <v>4252</v>
      </c>
    </row>
  </sheetData>
  <mergeCells count="4">
    <mergeCell ref="A2:C2"/>
    <mergeCell ref="A1:C1"/>
    <mergeCell ref="A13:C13"/>
    <mergeCell ref="A45:C45"/>
  </mergeCells>
  <phoneticPr fontId="0" type="noConversion"/>
  <printOptions horizontalCentered="1"/>
  <pageMargins left="0.16" right="0.22" top="0.43307086614173201" bottom="0.62992125984252001" header="0.27559055118110198" footer="0.35433070866141703"/>
  <pageSetup paperSize="9" orientation="portrait" r:id="rId1"/>
  <headerFooter alignWithMargins="0"/>
  <rowBreaks count="1" manualBreakCount="1">
    <brk id="36" max="16383" man="1"/>
  </rowBreaks>
</worksheet>
</file>

<file path=xl/worksheets/sheet4.xml><?xml version="1.0" encoding="utf-8"?>
<worksheet xmlns="http://schemas.openxmlformats.org/spreadsheetml/2006/main" xmlns:r="http://schemas.openxmlformats.org/officeDocument/2006/relationships">
  <sheetPr>
    <tabColor rgb="FFFFFF00"/>
  </sheetPr>
  <dimension ref="A1:BB82"/>
  <sheetViews>
    <sheetView view="pageBreakPreview" zoomScaleSheetLayoutView="100" workbookViewId="0">
      <pane xSplit="2" ySplit="6" topLeftCell="D61" activePane="bottomRight" state="frozen"/>
      <selection activeCell="L19" sqref="L19"/>
      <selection pane="topRight" activeCell="L19" sqref="L19"/>
      <selection pane="bottomLeft" activeCell="L19" sqref="L19"/>
      <selection pane="bottomRight" activeCell="L19" sqref="L19"/>
    </sheetView>
  </sheetViews>
  <sheetFormatPr defaultColWidth="14.6640625" defaultRowHeight="15"/>
  <cols>
    <col min="1" max="1" width="6" style="1140" customWidth="1"/>
    <col min="2" max="2" width="31.109375" style="1140" customWidth="1"/>
    <col min="3" max="3" width="10.109375" style="1140" customWidth="1"/>
    <col min="4" max="4" width="15.44140625" style="1140" customWidth="1"/>
    <col min="5" max="5" width="13.44140625" style="1140" customWidth="1"/>
    <col min="6" max="6" width="11.6640625" style="1140" bestFit="1" customWidth="1"/>
    <col min="7" max="7" width="15.44140625" style="1140" customWidth="1"/>
    <col min="8" max="8" width="13.5546875" style="1140" customWidth="1"/>
    <col min="9" max="9" width="12" style="1140" customWidth="1"/>
    <col min="10" max="10" width="11.5546875" style="1140" customWidth="1"/>
    <col min="11" max="11" width="13.109375" style="1140" customWidth="1"/>
    <col min="12" max="12" width="10.6640625" style="1140" customWidth="1"/>
    <col min="13" max="13" width="15.44140625" style="1140" customWidth="1"/>
    <col min="14" max="14" width="12.33203125" style="1140" customWidth="1"/>
    <col min="15" max="15" width="11.6640625" style="1140" customWidth="1"/>
    <col min="16" max="16" width="10.6640625" style="1140" customWidth="1"/>
    <col min="17" max="16384" width="14.6640625" style="1140"/>
  </cols>
  <sheetData>
    <row r="1" spans="1:54" ht="17.399999999999999">
      <c r="B1" s="1141" t="s">
        <v>1967</v>
      </c>
      <c r="C1" s="1142"/>
      <c r="D1" s="1142"/>
      <c r="E1" s="1142"/>
      <c r="F1" s="1142"/>
      <c r="G1" s="1142"/>
      <c r="H1" s="1142"/>
      <c r="I1" s="1142"/>
      <c r="J1" s="1142"/>
      <c r="K1" s="1142"/>
      <c r="L1" s="1142"/>
      <c r="M1" s="1142"/>
      <c r="N1" s="1142"/>
      <c r="O1" s="1143" t="s">
        <v>244</v>
      </c>
      <c r="P1" s="1144" t="s">
        <v>1966</v>
      </c>
    </row>
    <row r="2" spans="1:54" ht="20.25" customHeight="1">
      <c r="A2" s="1806" t="s">
        <v>1965</v>
      </c>
      <c r="B2" s="1806"/>
      <c r="C2" s="1806"/>
      <c r="D2" s="1806"/>
      <c r="E2" s="1806"/>
      <c r="F2" s="1806"/>
      <c r="G2" s="1806"/>
      <c r="H2" s="1806"/>
      <c r="I2" s="1806"/>
      <c r="J2" s="1806"/>
      <c r="K2" s="1806"/>
      <c r="L2" s="1806"/>
      <c r="M2" s="1806"/>
      <c r="N2" s="1806"/>
      <c r="O2" s="1806"/>
      <c r="P2" s="1806"/>
    </row>
    <row r="3" spans="1:54" ht="10.5" customHeight="1">
      <c r="B3" s="1145"/>
      <c r="C3" s="1145"/>
      <c r="D3" s="1145"/>
      <c r="E3" s="1145"/>
      <c r="F3" s="1145"/>
      <c r="G3" s="1145"/>
      <c r="H3" s="1146"/>
      <c r="I3" s="1145"/>
      <c r="J3" s="1145"/>
      <c r="K3" s="1145"/>
      <c r="O3" s="1145"/>
      <c r="P3" s="1145"/>
    </row>
    <row r="4" spans="1:54" ht="15.6">
      <c r="A4" s="1807" t="s">
        <v>1960</v>
      </c>
      <c r="B4" s="1807" t="s">
        <v>1527</v>
      </c>
      <c r="C4" s="1808" t="s">
        <v>1964</v>
      </c>
      <c r="D4" s="1808"/>
      <c r="E4" s="1808"/>
      <c r="F4" s="1808"/>
      <c r="G4" s="1808" t="s">
        <v>1963</v>
      </c>
      <c r="H4" s="1808"/>
      <c r="I4" s="1808"/>
      <c r="J4" s="1808" t="s">
        <v>1962</v>
      </c>
      <c r="K4" s="1808"/>
      <c r="L4" s="1808"/>
      <c r="M4" s="1808" t="s">
        <v>1961</v>
      </c>
      <c r="N4" s="1808"/>
      <c r="O4" s="1808"/>
      <c r="P4" s="1808"/>
    </row>
    <row r="5" spans="1:54" s="1149" customFormat="1" ht="47.25" customHeight="1">
      <c r="A5" s="1807"/>
      <c r="B5" s="1807"/>
      <c r="C5" s="1147" t="s">
        <v>1959</v>
      </c>
      <c r="D5" s="1147" t="s">
        <v>1958</v>
      </c>
      <c r="E5" s="1147" t="s">
        <v>2278</v>
      </c>
      <c r="F5" s="1147" t="s">
        <v>1955</v>
      </c>
      <c r="G5" s="1147" t="s">
        <v>1957</v>
      </c>
      <c r="H5" s="1147" t="s">
        <v>2279</v>
      </c>
      <c r="I5" s="1147" t="s">
        <v>1955</v>
      </c>
      <c r="J5" s="1147" t="s">
        <v>2280</v>
      </c>
      <c r="K5" s="1147" t="s">
        <v>1955</v>
      </c>
      <c r="L5" s="1147" t="s">
        <v>1954</v>
      </c>
      <c r="M5" s="1147" t="s">
        <v>1956</v>
      </c>
      <c r="N5" s="1147" t="s">
        <v>2279</v>
      </c>
      <c r="O5" s="1147" t="s">
        <v>1955</v>
      </c>
      <c r="P5" s="1147" t="s">
        <v>1954</v>
      </c>
      <c r="Q5" s="1148"/>
      <c r="R5" s="1148"/>
      <c r="S5" s="1148"/>
      <c r="T5" s="1148"/>
      <c r="U5" s="1148"/>
      <c r="V5" s="1148"/>
      <c r="W5" s="1148"/>
      <c r="X5" s="1148"/>
      <c r="Y5" s="1148"/>
      <c r="Z5" s="1148"/>
      <c r="AA5" s="1148"/>
      <c r="AB5" s="1148"/>
      <c r="AC5" s="1148"/>
      <c r="AD5" s="1148"/>
      <c r="AE5" s="1148"/>
      <c r="AF5" s="1148"/>
      <c r="AG5" s="1148"/>
      <c r="AH5" s="1148"/>
      <c r="AI5" s="1148"/>
      <c r="AJ5" s="1148"/>
      <c r="AK5" s="1148"/>
      <c r="AL5" s="1148"/>
      <c r="AM5" s="1148"/>
      <c r="AN5" s="1148"/>
      <c r="AO5" s="1148"/>
      <c r="AP5" s="1148"/>
      <c r="AQ5" s="1148"/>
      <c r="AR5" s="1148"/>
      <c r="AS5" s="1148"/>
      <c r="AT5" s="1148"/>
      <c r="AU5" s="1148"/>
      <c r="AV5" s="1148"/>
      <c r="AW5" s="1148"/>
      <c r="AX5" s="1148"/>
      <c r="AY5" s="1148"/>
      <c r="AZ5" s="1148"/>
      <c r="BA5" s="1148"/>
      <c r="BB5" s="1148"/>
    </row>
    <row r="6" spans="1:54" ht="11.25" customHeight="1">
      <c r="A6" s="1150">
        <v>1</v>
      </c>
      <c r="B6" s="1150">
        <v>2</v>
      </c>
      <c r="C6" s="1150">
        <v>3</v>
      </c>
      <c r="D6" s="1150">
        <v>4</v>
      </c>
      <c r="E6" s="1150">
        <v>5</v>
      </c>
      <c r="F6" s="1150">
        <v>6</v>
      </c>
      <c r="G6" s="1150">
        <v>7</v>
      </c>
      <c r="H6" s="1150">
        <v>8</v>
      </c>
      <c r="I6" s="1150">
        <v>9</v>
      </c>
      <c r="J6" s="1150">
        <v>10</v>
      </c>
      <c r="K6" s="1150">
        <v>11</v>
      </c>
      <c r="L6" s="1150">
        <v>12</v>
      </c>
      <c r="M6" s="1150">
        <v>13</v>
      </c>
      <c r="N6" s="1150">
        <v>14</v>
      </c>
      <c r="O6" s="1150">
        <v>15</v>
      </c>
      <c r="P6" s="1150">
        <v>16</v>
      </c>
      <c r="Q6" s="1151"/>
      <c r="R6" s="1151"/>
      <c r="S6" s="1151"/>
      <c r="T6" s="1151"/>
      <c r="U6" s="1151"/>
      <c r="V6" s="1151"/>
      <c r="W6" s="1151"/>
      <c r="X6" s="1151"/>
      <c r="Y6" s="1151"/>
      <c r="Z6" s="1151"/>
      <c r="AA6" s="1151"/>
      <c r="AB6" s="1151"/>
      <c r="AC6" s="1151"/>
      <c r="AD6" s="1151"/>
      <c r="AE6" s="1151"/>
      <c r="AF6" s="1151"/>
      <c r="AG6" s="1151"/>
      <c r="AH6" s="1151"/>
      <c r="AI6" s="1151"/>
      <c r="AJ6" s="1151"/>
      <c r="AK6" s="1151"/>
      <c r="AL6" s="1151"/>
      <c r="AM6" s="1151"/>
      <c r="AN6" s="1151"/>
      <c r="AO6" s="1151"/>
      <c r="AP6" s="1151"/>
      <c r="AQ6" s="1151"/>
      <c r="AR6" s="1151"/>
      <c r="AS6" s="1151"/>
      <c r="AT6" s="1151"/>
      <c r="AU6" s="1151"/>
      <c r="AV6" s="1151"/>
      <c r="AW6" s="1151"/>
      <c r="AX6" s="1151"/>
      <c r="AY6" s="1151"/>
      <c r="AZ6" s="1151"/>
      <c r="BA6" s="1151"/>
      <c r="BB6" s="1151"/>
    </row>
    <row r="7" spans="1:54" ht="23.25" customHeight="1">
      <c r="A7" s="1152"/>
      <c r="B7" s="1150" t="s">
        <v>820</v>
      </c>
      <c r="C7" s="1153"/>
      <c r="D7" s="1150"/>
      <c r="E7" s="1150"/>
      <c r="F7" s="1150"/>
      <c r="G7" s="1150"/>
      <c r="H7" s="1150"/>
      <c r="I7" s="1154"/>
      <c r="J7" s="1150"/>
      <c r="K7" s="1155"/>
      <c r="L7" s="1150"/>
      <c r="M7" s="1150"/>
      <c r="N7" s="1150"/>
      <c r="O7" s="1150"/>
      <c r="P7" s="1150"/>
      <c r="Q7" s="1151"/>
      <c r="R7" s="1151"/>
      <c r="S7" s="1151"/>
      <c r="T7" s="1151"/>
      <c r="U7" s="1151"/>
      <c r="V7" s="1151"/>
      <c r="W7" s="1151"/>
      <c r="X7" s="1151"/>
      <c r="Y7" s="1151"/>
      <c r="Z7" s="1151"/>
      <c r="AA7" s="1151"/>
      <c r="AB7" s="1151"/>
      <c r="AC7" s="1151"/>
      <c r="AD7" s="1151"/>
      <c r="AE7" s="1151"/>
      <c r="AF7" s="1151"/>
      <c r="AG7" s="1151"/>
      <c r="AH7" s="1151"/>
      <c r="AI7" s="1151"/>
      <c r="AJ7" s="1151"/>
      <c r="AK7" s="1151"/>
      <c r="AL7" s="1151"/>
      <c r="AM7" s="1151"/>
      <c r="AN7" s="1151"/>
      <c r="AO7" s="1151"/>
      <c r="AP7" s="1151"/>
      <c r="AQ7" s="1151"/>
      <c r="AR7" s="1151"/>
      <c r="AS7" s="1151"/>
      <c r="AT7" s="1151"/>
      <c r="AU7" s="1151"/>
      <c r="AV7" s="1151"/>
      <c r="AW7" s="1151"/>
      <c r="AX7" s="1151"/>
      <c r="AY7" s="1151"/>
      <c r="AZ7" s="1151"/>
      <c r="BA7" s="1151"/>
      <c r="BB7" s="1151"/>
    </row>
    <row r="8" spans="1:54" ht="23.25" customHeight="1">
      <c r="A8" s="1153">
        <v>1</v>
      </c>
      <c r="B8" s="1152" t="s">
        <v>1283</v>
      </c>
      <c r="C8" s="1153" t="s">
        <v>219</v>
      </c>
      <c r="D8" s="1156"/>
      <c r="E8" s="1157"/>
      <c r="F8" s="1157"/>
      <c r="G8" s="1157"/>
      <c r="H8" s="1156"/>
      <c r="I8" s="1157"/>
      <c r="J8" s="1157"/>
      <c r="K8" s="1158"/>
      <c r="L8" s="702"/>
      <c r="M8" s="1157"/>
      <c r="N8" s="1157"/>
      <c r="O8" s="1158"/>
      <c r="P8" s="702"/>
      <c r="Q8" s="1151"/>
      <c r="R8" s="1151"/>
      <c r="S8" s="1151"/>
      <c r="T8" s="1151"/>
      <c r="U8" s="1151"/>
      <c r="V8" s="1151"/>
      <c r="W8" s="1151"/>
      <c r="X8" s="1151"/>
      <c r="Y8" s="1151"/>
      <c r="Z8" s="1151"/>
      <c r="AA8" s="1151"/>
      <c r="AB8" s="1151"/>
      <c r="AC8" s="1151"/>
      <c r="AD8" s="1151"/>
      <c r="AE8" s="1151"/>
      <c r="AF8" s="1151"/>
      <c r="AG8" s="1151"/>
      <c r="AH8" s="1151"/>
      <c r="AI8" s="1151"/>
      <c r="AJ8" s="1151"/>
      <c r="AK8" s="1151"/>
      <c r="AL8" s="1151"/>
      <c r="AM8" s="1151"/>
      <c r="AN8" s="1151"/>
      <c r="AO8" s="1151"/>
      <c r="AP8" s="1151"/>
      <c r="AQ8" s="1151"/>
      <c r="AR8" s="1151"/>
      <c r="AS8" s="1151"/>
      <c r="AT8" s="1151"/>
      <c r="AU8" s="1151"/>
      <c r="AV8" s="1151"/>
      <c r="AW8" s="1151"/>
      <c r="AX8" s="1151"/>
      <c r="AY8" s="1151"/>
      <c r="AZ8" s="1151"/>
      <c r="BA8" s="1151"/>
      <c r="BB8" s="1151"/>
    </row>
    <row r="9" spans="1:54" ht="23.25" customHeight="1">
      <c r="A9" s="1153"/>
      <c r="B9" s="1153" t="s">
        <v>815</v>
      </c>
      <c r="C9" s="1152"/>
      <c r="D9" s="1157">
        <v>158571</v>
      </c>
      <c r="E9" s="1157">
        <v>17529</v>
      </c>
      <c r="F9" s="1158">
        <f>+'T-6_17-18'!H9</f>
        <v>48.591999999999999</v>
      </c>
      <c r="G9" s="1157">
        <v>147423</v>
      </c>
      <c r="H9" s="1157">
        <v>15994</v>
      </c>
      <c r="I9" s="1157">
        <f>+'T-6'!H9</f>
        <v>23.436999999999998</v>
      </c>
      <c r="J9" s="1157">
        <v>18644</v>
      </c>
      <c r="K9" s="1158">
        <v>60.762</v>
      </c>
      <c r="L9" s="702">
        <f>+(K9-F9)/F9</f>
        <v>0.25045274942377349</v>
      </c>
      <c r="M9" s="1157">
        <v>207359</v>
      </c>
      <c r="N9" s="1157">
        <v>22497</v>
      </c>
      <c r="O9" s="1158">
        <v>70.796000000000006</v>
      </c>
      <c r="P9" s="702">
        <f>+(O9-K9)/K9</f>
        <v>0.16513610480234367</v>
      </c>
      <c r="Q9" s="1151"/>
      <c r="R9" s="1151"/>
      <c r="S9" s="1151"/>
      <c r="T9" s="1151"/>
      <c r="U9" s="1151"/>
      <c r="V9" s="1151"/>
      <c r="W9" s="1151"/>
      <c r="X9" s="1151"/>
      <c r="Y9" s="1151"/>
      <c r="Z9" s="1151"/>
      <c r="AA9" s="1151"/>
      <c r="AB9" s="1151"/>
      <c r="AC9" s="1151"/>
      <c r="AD9" s="1151"/>
      <c r="AE9" s="1151"/>
      <c r="AF9" s="1151"/>
      <c r="AG9" s="1151"/>
      <c r="AH9" s="1151"/>
      <c r="AI9" s="1151"/>
      <c r="AJ9" s="1151"/>
      <c r="AK9" s="1151"/>
      <c r="AL9" s="1151"/>
      <c r="AM9" s="1151"/>
      <c r="AN9" s="1151"/>
      <c r="AO9" s="1151"/>
      <c r="AP9" s="1151"/>
      <c r="AQ9" s="1151"/>
      <c r="AR9" s="1151"/>
      <c r="AS9" s="1151"/>
      <c r="AT9" s="1151"/>
      <c r="AU9" s="1151"/>
      <c r="AV9" s="1151"/>
      <c r="AW9" s="1151"/>
      <c r="AX9" s="1151"/>
      <c r="AY9" s="1151"/>
      <c r="AZ9" s="1151"/>
      <c r="BA9" s="1151"/>
      <c r="BB9" s="1151"/>
    </row>
    <row r="10" spans="1:54" ht="23.25" customHeight="1">
      <c r="A10" s="1153"/>
      <c r="B10" s="1153" t="s">
        <v>292</v>
      </c>
      <c r="C10" s="1152"/>
      <c r="D10" s="1157">
        <v>1194162</v>
      </c>
      <c r="E10" s="1156">
        <v>1221039</v>
      </c>
      <c r="F10" s="1158">
        <f>+'T-6_17-18'!H10</f>
        <v>1240.761</v>
      </c>
      <c r="G10" s="1157">
        <v>1259956</v>
      </c>
      <c r="H10" s="1156">
        <v>1298085</v>
      </c>
      <c r="I10" s="1157">
        <f>+'T-6'!H10</f>
        <v>694.23599999999999</v>
      </c>
      <c r="J10" s="1157">
        <v>1267536</v>
      </c>
      <c r="K10" s="1158">
        <v>1496.337</v>
      </c>
      <c r="L10" s="702">
        <f>+(K10-F10)/F10</f>
        <v>0.20598326349716023</v>
      </c>
      <c r="M10" s="1157">
        <v>1543866</v>
      </c>
      <c r="N10" s="1157">
        <v>1590587</v>
      </c>
      <c r="O10" s="1158">
        <v>1820.9490000000001</v>
      </c>
      <c r="P10" s="702">
        <f>+(O10-K10)/K10</f>
        <v>0.2169377620148403</v>
      </c>
      <c r="Q10" s="1765">
        <f>+F9+F10</f>
        <v>1289.3530000000001</v>
      </c>
      <c r="R10" s="1765">
        <f>+K9+K10</f>
        <v>1557.0989999999999</v>
      </c>
      <c r="S10" s="1765">
        <f>+O9+O10</f>
        <v>1891.7450000000001</v>
      </c>
      <c r="T10" s="1151"/>
      <c r="U10" s="1151"/>
      <c r="V10" s="1151"/>
      <c r="W10" s="1151"/>
      <c r="X10" s="1151"/>
      <c r="Y10" s="1151"/>
      <c r="Z10" s="1151"/>
      <c r="AA10" s="1151"/>
      <c r="AB10" s="1151"/>
      <c r="AC10" s="1151"/>
      <c r="AD10" s="1151"/>
      <c r="AE10" s="1151"/>
      <c r="AF10" s="1151"/>
      <c r="AG10" s="1151"/>
      <c r="AH10" s="1151"/>
      <c r="AI10" s="1151"/>
      <c r="AJ10" s="1151"/>
      <c r="AK10" s="1151"/>
      <c r="AL10" s="1151"/>
      <c r="AM10" s="1151"/>
      <c r="AN10" s="1151"/>
      <c r="AO10" s="1151"/>
      <c r="AP10" s="1151"/>
      <c r="AQ10" s="1151"/>
      <c r="AR10" s="1151"/>
      <c r="AS10" s="1151"/>
      <c r="AT10" s="1151"/>
      <c r="AU10" s="1151"/>
      <c r="AV10" s="1151"/>
      <c r="AW10" s="1151"/>
      <c r="AX10" s="1151"/>
      <c r="AY10" s="1151"/>
      <c r="AZ10" s="1151"/>
      <c r="BA10" s="1151"/>
      <c r="BB10" s="1151"/>
    </row>
    <row r="11" spans="1:54" ht="23.25" customHeight="1">
      <c r="A11" s="1153"/>
      <c r="B11" s="1153" t="s">
        <v>461</v>
      </c>
      <c r="C11" s="1152"/>
      <c r="D11" s="1154"/>
      <c r="E11" s="1154"/>
      <c r="F11" s="1159">
        <f>+'T-2_17-18'!F43</f>
        <v>738.15800000000002</v>
      </c>
      <c r="G11" s="1154"/>
      <c r="H11" s="1154"/>
      <c r="I11" s="1154">
        <f>+'T-2'!F43</f>
        <v>377.303</v>
      </c>
      <c r="J11" s="1154"/>
      <c r="K11" s="1159">
        <f>+I11/I10*K10</f>
        <v>813.22841095967362</v>
      </c>
      <c r="L11" s="1154"/>
      <c r="M11" s="1154"/>
      <c r="N11" s="1154"/>
      <c r="O11" s="1159">
        <f>+K11/K10*O10</f>
        <v>989.64836244015009</v>
      </c>
      <c r="P11" s="1154"/>
      <c r="Q11" s="1151"/>
      <c r="R11" s="1765">
        <f>+R10-Q10</f>
        <v>267.74599999999987</v>
      </c>
      <c r="S11" s="1765">
        <f>+S10-R10</f>
        <v>334.64600000000019</v>
      </c>
      <c r="T11" s="1151"/>
      <c r="U11" s="1151"/>
      <c r="V11" s="1151"/>
      <c r="W11" s="1151"/>
      <c r="X11" s="1151"/>
      <c r="Y11" s="1151"/>
      <c r="Z11" s="1151"/>
      <c r="AA11" s="1151"/>
      <c r="AB11" s="1151"/>
      <c r="AC11" s="1151"/>
      <c r="AD11" s="1151"/>
      <c r="AE11" s="1151"/>
      <c r="AF11" s="1151"/>
      <c r="AG11" s="1151"/>
      <c r="AH11" s="1151"/>
      <c r="AI11" s="1151"/>
      <c r="AJ11" s="1151"/>
      <c r="AK11" s="1151"/>
      <c r="AL11" s="1151"/>
      <c r="AM11" s="1151"/>
      <c r="AN11" s="1151"/>
      <c r="AO11" s="1151"/>
      <c r="AP11" s="1151"/>
      <c r="AQ11" s="1151"/>
      <c r="AR11" s="1151"/>
      <c r="AS11" s="1151"/>
      <c r="AT11" s="1151"/>
      <c r="AU11" s="1151"/>
      <c r="AV11" s="1151"/>
      <c r="AW11" s="1151"/>
      <c r="AX11" s="1151"/>
      <c r="AY11" s="1151"/>
      <c r="AZ11" s="1151"/>
      <c r="BA11" s="1151"/>
      <c r="BB11" s="1151"/>
    </row>
    <row r="12" spans="1:54" ht="23.25" customHeight="1">
      <c r="A12" s="1153"/>
      <c r="B12" s="1153" t="s">
        <v>1953</v>
      </c>
      <c r="C12" s="1152"/>
      <c r="D12" s="1154"/>
      <c r="E12" s="1154"/>
      <c r="F12" s="1159">
        <f>+'T-2_17-18'!G43</f>
        <v>483.36200000000002</v>
      </c>
      <c r="G12" s="1154"/>
      <c r="H12" s="1154"/>
      <c r="I12" s="1154">
        <f>+'T-2'!G43</f>
        <v>303.93999999999994</v>
      </c>
      <c r="J12" s="1154"/>
      <c r="K12" s="1159">
        <f>+I12/I10*K10</f>
        <v>655.10383757108525</v>
      </c>
      <c r="L12" s="1154"/>
      <c r="M12" s="1154"/>
      <c r="N12" s="1154"/>
      <c r="O12" s="1159">
        <f>+K12/K10*O10</f>
        <v>797.2205979810899</v>
      </c>
      <c r="P12" s="1154"/>
      <c r="Q12" s="1151"/>
      <c r="R12" s="1151">
        <f>+R11/Q10</f>
        <v>0.20765919030707639</v>
      </c>
      <c r="S12" s="1151">
        <f>+S11/R10</f>
        <v>0.2149163283773223</v>
      </c>
      <c r="T12" s="1151"/>
      <c r="U12" s="1151"/>
      <c r="V12" s="1151"/>
      <c r="W12" s="1151"/>
      <c r="X12" s="1151"/>
      <c r="Y12" s="1151"/>
      <c r="Z12" s="1151"/>
      <c r="AA12" s="1151"/>
      <c r="AB12" s="1151"/>
      <c r="AC12" s="1151"/>
      <c r="AD12" s="1151"/>
      <c r="AE12" s="1151"/>
      <c r="AF12" s="1151"/>
      <c r="AG12" s="1151"/>
      <c r="AH12" s="1151"/>
      <c r="AI12" s="1151"/>
      <c r="AJ12" s="1151"/>
      <c r="AK12" s="1151"/>
      <c r="AL12" s="1151"/>
      <c r="AM12" s="1151"/>
      <c r="AN12" s="1151"/>
      <c r="AO12" s="1151"/>
      <c r="AP12" s="1151"/>
      <c r="AQ12" s="1151"/>
      <c r="AR12" s="1151"/>
      <c r="AS12" s="1151"/>
      <c r="AT12" s="1151"/>
      <c r="AU12" s="1151"/>
      <c r="AV12" s="1151"/>
      <c r="AW12" s="1151"/>
      <c r="AX12" s="1151"/>
      <c r="AY12" s="1151"/>
      <c r="AZ12" s="1151"/>
      <c r="BA12" s="1151"/>
      <c r="BB12" s="1151"/>
    </row>
    <row r="13" spans="1:54" ht="23.25" customHeight="1">
      <c r="A13" s="1153"/>
      <c r="B13" s="1153" t="s">
        <v>1952</v>
      </c>
      <c r="C13" s="1152"/>
      <c r="D13" s="1154"/>
      <c r="E13" s="1154"/>
      <c r="F13" s="1159">
        <f>+'T-2_17-18'!H43</f>
        <v>14.009</v>
      </c>
      <c r="G13" s="1154"/>
      <c r="H13" s="1154"/>
      <c r="I13" s="1154">
        <f>+'T-2'!H43</f>
        <v>10.904000000000002</v>
      </c>
      <c r="J13" s="1154"/>
      <c r="K13" s="1159">
        <f>+I13/I10*K10</f>
        <v>23.502178867128759</v>
      </c>
      <c r="L13" s="1154"/>
      <c r="M13" s="1154"/>
      <c r="N13" s="1154"/>
      <c r="O13" s="1159">
        <f>+K13/K10*O10</f>
        <v>28.600688953036148</v>
      </c>
      <c r="P13" s="1154"/>
      <c r="Q13" s="1151"/>
      <c r="R13" s="1151"/>
      <c r="S13" s="1151"/>
      <c r="T13" s="1151"/>
      <c r="U13" s="1151"/>
      <c r="V13" s="1151"/>
      <c r="W13" s="1151"/>
      <c r="X13" s="1151"/>
      <c r="Y13" s="1151"/>
      <c r="Z13" s="1151"/>
      <c r="AA13" s="1151"/>
      <c r="AB13" s="1151"/>
      <c r="AC13" s="1151"/>
      <c r="AD13" s="1151"/>
      <c r="AE13" s="1151"/>
      <c r="AF13" s="1151"/>
      <c r="AG13" s="1151"/>
      <c r="AH13" s="1151"/>
      <c r="AI13" s="1151"/>
      <c r="AJ13" s="1151"/>
      <c r="AK13" s="1151"/>
      <c r="AL13" s="1151"/>
      <c r="AM13" s="1151"/>
      <c r="AN13" s="1151"/>
      <c r="AO13" s="1151"/>
      <c r="AP13" s="1151"/>
      <c r="AQ13" s="1151"/>
      <c r="AR13" s="1151"/>
      <c r="AS13" s="1151"/>
      <c r="AT13" s="1151"/>
      <c r="AU13" s="1151"/>
      <c r="AV13" s="1151"/>
      <c r="AW13" s="1151"/>
      <c r="AX13" s="1151"/>
      <c r="AY13" s="1151"/>
      <c r="AZ13" s="1151"/>
      <c r="BA13" s="1151"/>
      <c r="BB13" s="1151"/>
    </row>
    <row r="14" spans="1:54" ht="23.25" customHeight="1">
      <c r="A14" s="1153"/>
      <c r="B14" s="1153" t="s">
        <v>462</v>
      </c>
      <c r="C14" s="1152"/>
      <c r="D14" s="1154"/>
      <c r="E14" s="1154"/>
      <c r="F14" s="1159">
        <f>+'T-2_17-18'!I43</f>
        <v>5.2320000000000002</v>
      </c>
      <c r="G14" s="1154"/>
      <c r="H14" s="1154"/>
      <c r="I14" s="1154">
        <f>+'T-2'!I43</f>
        <v>2.089</v>
      </c>
      <c r="J14" s="1154"/>
      <c r="K14" s="1159">
        <f>+I14/I10*K10</f>
        <v>4.5025726021122496</v>
      </c>
      <c r="L14" s="1154"/>
      <c r="M14" s="1154"/>
      <c r="N14" s="1154"/>
      <c r="O14" s="1159">
        <f>+K14/K10*O10</f>
        <v>5.4793506257238169</v>
      </c>
      <c r="P14" s="1154"/>
      <c r="Q14" s="1151"/>
      <c r="R14" s="1151"/>
      <c r="S14" s="1151"/>
      <c r="T14" s="1151"/>
      <c r="U14" s="1151"/>
      <c r="V14" s="1151"/>
      <c r="W14" s="1151"/>
      <c r="X14" s="1151"/>
      <c r="Y14" s="1151"/>
      <c r="Z14" s="1151"/>
      <c r="AA14" s="1151"/>
      <c r="AB14" s="1151"/>
      <c r="AC14" s="1151"/>
      <c r="AD14" s="1151"/>
      <c r="AE14" s="1151"/>
      <c r="AF14" s="1151"/>
      <c r="AG14" s="1151"/>
      <c r="AH14" s="1151"/>
      <c r="AI14" s="1151"/>
      <c r="AJ14" s="1151"/>
      <c r="AK14" s="1151"/>
      <c r="AL14" s="1151"/>
      <c r="AM14" s="1151"/>
      <c r="AN14" s="1151"/>
      <c r="AO14" s="1151"/>
      <c r="AP14" s="1151"/>
      <c r="AQ14" s="1151"/>
      <c r="AR14" s="1151"/>
      <c r="AS14" s="1151"/>
      <c r="AT14" s="1151"/>
      <c r="AU14" s="1151"/>
      <c r="AV14" s="1151"/>
      <c r="AW14" s="1151"/>
      <c r="AX14" s="1151"/>
      <c r="AY14" s="1151"/>
      <c r="AZ14" s="1151"/>
      <c r="BA14" s="1151"/>
      <c r="BB14" s="1151"/>
    </row>
    <row r="15" spans="1:54" s="1163" customFormat="1" ht="23.25" customHeight="1">
      <c r="A15" s="1160"/>
      <c r="B15" s="1156" t="s">
        <v>823</v>
      </c>
      <c r="C15" s="1161" t="s">
        <v>821</v>
      </c>
      <c r="D15" s="1154">
        <f t="shared" ref="D15:E15" si="0">D9+D10</f>
        <v>1352733</v>
      </c>
      <c r="E15" s="1154">
        <f t="shared" si="0"/>
        <v>1238568</v>
      </c>
      <c r="F15" s="1159">
        <f t="shared" ref="F15:K15" si="1">F9+F10</f>
        <v>1289.3530000000001</v>
      </c>
      <c r="G15" s="1154">
        <f t="shared" si="1"/>
        <v>1407379</v>
      </c>
      <c r="H15" s="1154">
        <f t="shared" si="1"/>
        <v>1314079</v>
      </c>
      <c r="I15" s="1154">
        <f t="shared" si="1"/>
        <v>717.673</v>
      </c>
      <c r="J15" s="1154">
        <f t="shared" si="1"/>
        <v>1286180</v>
      </c>
      <c r="K15" s="1154">
        <f t="shared" si="1"/>
        <v>1557.0989999999999</v>
      </c>
      <c r="L15" s="701">
        <f>+(K15-F15)/F15</f>
        <v>0.20765919030707639</v>
      </c>
      <c r="M15" s="1154">
        <f>M9+M10</f>
        <v>1751225</v>
      </c>
      <c r="N15" s="1154">
        <f>N9+N10</f>
        <v>1613084</v>
      </c>
      <c r="O15" s="1154">
        <f>O9+O10</f>
        <v>1891.7450000000001</v>
      </c>
      <c r="P15" s="701">
        <f>+(O15-K15)/K15</f>
        <v>0.2149163283773223</v>
      </c>
      <c r="Q15" s="1162"/>
      <c r="R15" s="1162"/>
      <c r="S15" s="1162"/>
      <c r="T15" s="1162"/>
      <c r="U15" s="1162"/>
      <c r="V15" s="1162"/>
      <c r="W15" s="1162"/>
      <c r="X15" s="1162"/>
      <c r="Y15" s="1162"/>
      <c r="Z15" s="1162"/>
      <c r="AA15" s="1162"/>
      <c r="AB15" s="1162"/>
      <c r="AC15" s="1162"/>
      <c r="AD15" s="1162"/>
      <c r="AE15" s="1162"/>
      <c r="AF15" s="1162"/>
      <c r="AG15" s="1162"/>
      <c r="AH15" s="1162"/>
      <c r="AI15" s="1162"/>
      <c r="AJ15" s="1162"/>
      <c r="AK15" s="1162"/>
      <c r="AL15" s="1162"/>
      <c r="AM15" s="1162"/>
      <c r="AN15" s="1162"/>
      <c r="AO15" s="1162"/>
      <c r="AP15" s="1162"/>
      <c r="AQ15" s="1162"/>
      <c r="AR15" s="1162"/>
      <c r="AS15" s="1162"/>
      <c r="AT15" s="1162"/>
      <c r="AU15" s="1162"/>
      <c r="AV15" s="1162"/>
      <c r="AW15" s="1162"/>
      <c r="AX15" s="1162"/>
      <c r="AY15" s="1162"/>
      <c r="AZ15" s="1162"/>
      <c r="BA15" s="1162"/>
      <c r="BB15" s="1162"/>
    </row>
    <row r="16" spans="1:54" ht="23.25" customHeight="1">
      <c r="A16" s="1153">
        <v>2</v>
      </c>
      <c r="B16" s="1152" t="s">
        <v>1951</v>
      </c>
      <c r="C16" s="1153" t="s">
        <v>219</v>
      </c>
      <c r="D16" s="1157">
        <v>68658</v>
      </c>
      <c r="E16" s="1157">
        <v>177848</v>
      </c>
      <c r="F16" s="1158">
        <f>+'T-6_17-18'!H17</f>
        <v>279.15999999999997</v>
      </c>
      <c r="G16" s="1157">
        <v>72980</v>
      </c>
      <c r="H16" s="1157">
        <v>192518</v>
      </c>
      <c r="I16" s="1157">
        <f>+'T-6'!H17</f>
        <v>149.28799999999998</v>
      </c>
      <c r="J16" s="1157">
        <v>184905</v>
      </c>
      <c r="K16" s="1158">
        <v>313.01400000000001</v>
      </c>
      <c r="L16" s="702">
        <f>+(K16-F16)/F16</f>
        <v>0.12127095572431597</v>
      </c>
      <c r="M16" s="1157">
        <v>77193</v>
      </c>
      <c r="N16" s="1157">
        <v>203632</v>
      </c>
      <c r="O16" s="1158">
        <v>362.17500000000001</v>
      </c>
      <c r="P16" s="702">
        <f>+(O16-K16)/K16</f>
        <v>0.15705687285552722</v>
      </c>
      <c r="Q16" s="1151"/>
      <c r="R16" s="1151"/>
      <c r="S16" s="1151"/>
      <c r="T16" s="1151"/>
      <c r="U16" s="1151"/>
      <c r="V16" s="1151"/>
      <c r="W16" s="1151"/>
      <c r="X16" s="1151"/>
      <c r="Y16" s="1151"/>
      <c r="Z16" s="1151"/>
      <c r="AA16" s="1151"/>
      <c r="AB16" s="1151"/>
      <c r="AC16" s="1151"/>
      <c r="AD16" s="1151"/>
      <c r="AE16" s="1151"/>
      <c r="AF16" s="1151"/>
      <c r="AG16" s="1151"/>
      <c r="AH16" s="1151"/>
      <c r="AI16" s="1151"/>
      <c r="AJ16" s="1151"/>
      <c r="AK16" s="1151"/>
      <c r="AL16" s="1151"/>
      <c r="AM16" s="1151"/>
      <c r="AN16" s="1151"/>
      <c r="AO16" s="1151"/>
      <c r="AP16" s="1151"/>
      <c r="AQ16" s="1151"/>
      <c r="AR16" s="1151"/>
      <c r="AS16" s="1151"/>
      <c r="AT16" s="1151"/>
      <c r="AU16" s="1151"/>
      <c r="AV16" s="1151"/>
      <c r="AW16" s="1151"/>
      <c r="AX16" s="1151"/>
      <c r="AY16" s="1151"/>
      <c r="AZ16" s="1151"/>
      <c r="BA16" s="1151"/>
      <c r="BB16" s="1151"/>
    </row>
    <row r="17" spans="1:54" ht="23.25" customHeight="1">
      <c r="A17" s="1153"/>
      <c r="B17" s="1153" t="s">
        <v>1658</v>
      </c>
      <c r="C17" s="1153"/>
      <c r="D17" s="1154"/>
      <c r="E17" s="1154"/>
      <c r="F17" s="1159">
        <f>+'T-3_17-18'!E35</f>
        <v>78.47</v>
      </c>
      <c r="G17" s="1154"/>
      <c r="H17" s="1154"/>
      <c r="I17" s="1154">
        <f>+'T-3'!E35</f>
        <v>41.403999999999996</v>
      </c>
      <c r="J17" s="1154"/>
      <c r="K17" s="1159">
        <f>+I17/I16*K16</f>
        <v>86.812279995712998</v>
      </c>
      <c r="L17" s="1154"/>
      <c r="M17" s="1154"/>
      <c r="N17" s="1154"/>
      <c r="O17" s="1159">
        <f>+K17/K16*O16</f>
        <v>100.44674521729813</v>
      </c>
      <c r="P17" s="1154"/>
      <c r="Q17" s="1151"/>
      <c r="R17" s="1151"/>
      <c r="S17" s="1151"/>
      <c r="T17" s="1151"/>
      <c r="U17" s="1151"/>
      <c r="V17" s="1151"/>
      <c r="W17" s="1151"/>
      <c r="X17" s="1151"/>
      <c r="Y17" s="1151"/>
      <c r="Z17" s="1151"/>
      <c r="AA17" s="1151"/>
      <c r="AB17" s="1151"/>
      <c r="AC17" s="1151"/>
      <c r="AD17" s="1151"/>
      <c r="AE17" s="1151"/>
      <c r="AF17" s="1151"/>
      <c r="AG17" s="1151"/>
      <c r="AH17" s="1151"/>
      <c r="AI17" s="1151"/>
      <c r="AJ17" s="1151"/>
      <c r="AK17" s="1151"/>
      <c r="AL17" s="1151"/>
      <c r="AM17" s="1151"/>
      <c r="AN17" s="1151"/>
      <c r="AO17" s="1151"/>
      <c r="AP17" s="1151"/>
      <c r="AQ17" s="1151"/>
      <c r="AR17" s="1151"/>
      <c r="AS17" s="1151"/>
      <c r="AT17" s="1151"/>
      <c r="AU17" s="1151"/>
      <c r="AV17" s="1151"/>
      <c r="AW17" s="1151"/>
      <c r="AX17" s="1151"/>
      <c r="AY17" s="1151"/>
      <c r="AZ17" s="1151"/>
      <c r="BA17" s="1151"/>
      <c r="BB17" s="1151"/>
    </row>
    <row r="18" spans="1:54" ht="23.25" customHeight="1">
      <c r="A18" s="1153"/>
      <c r="B18" s="1153" t="s">
        <v>265</v>
      </c>
      <c r="C18" s="1152"/>
      <c r="D18" s="1154"/>
      <c r="E18" s="1154"/>
      <c r="F18" s="1159">
        <f>+'T-3_17-18'!F35</f>
        <v>100.87899999999999</v>
      </c>
      <c r="G18" s="1154"/>
      <c r="H18" s="1154"/>
      <c r="I18" s="1154">
        <f>+'T-3'!F35</f>
        <v>58.416000000000004</v>
      </c>
      <c r="J18" s="1154"/>
      <c r="K18" s="1159">
        <f>+I18/I16*K16</f>
        <v>122.4815512566315</v>
      </c>
      <c r="L18" s="1154"/>
      <c r="M18" s="1154"/>
      <c r="N18" s="1154"/>
      <c r="O18" s="1159">
        <f>+K18/K16*O16</f>
        <v>141.71812067949202</v>
      </c>
      <c r="P18" s="1154"/>
      <c r="Q18" s="1151"/>
      <c r="R18" s="1151"/>
      <c r="S18" s="1151"/>
      <c r="T18" s="1151"/>
      <c r="U18" s="1151"/>
      <c r="V18" s="1151"/>
      <c r="W18" s="1151"/>
      <c r="X18" s="1151"/>
      <c r="Y18" s="1151"/>
      <c r="Z18" s="1151"/>
      <c r="AA18" s="1151"/>
      <c r="AB18" s="1151"/>
      <c r="AC18" s="1151"/>
      <c r="AD18" s="1151"/>
      <c r="AE18" s="1151"/>
      <c r="AF18" s="1151"/>
      <c r="AG18" s="1151"/>
      <c r="AH18" s="1151"/>
      <c r="AI18" s="1151"/>
      <c r="AJ18" s="1151"/>
      <c r="AK18" s="1151"/>
      <c r="AL18" s="1151"/>
      <c r="AM18" s="1151"/>
      <c r="AN18" s="1151"/>
      <c r="AO18" s="1151"/>
      <c r="AP18" s="1151"/>
      <c r="AQ18" s="1151"/>
      <c r="AR18" s="1151"/>
      <c r="AS18" s="1151"/>
      <c r="AT18" s="1151"/>
      <c r="AU18" s="1151"/>
      <c r="AV18" s="1151"/>
      <c r="AW18" s="1151"/>
      <c r="AX18" s="1151"/>
      <c r="AY18" s="1151"/>
      <c r="AZ18" s="1151"/>
      <c r="BA18" s="1151"/>
      <c r="BB18" s="1151"/>
    </row>
    <row r="19" spans="1:54" ht="23.25" customHeight="1">
      <c r="A19" s="1153"/>
      <c r="B19" s="1153" t="s">
        <v>266</v>
      </c>
      <c r="C19" s="1153"/>
      <c r="D19" s="1154"/>
      <c r="E19" s="1154"/>
      <c r="F19" s="1159">
        <f>+'T-3_17-18'!G35</f>
        <v>99.811000000000007</v>
      </c>
      <c r="G19" s="1154"/>
      <c r="H19" s="1154"/>
      <c r="I19" s="1154">
        <f>+'T-3'!G35</f>
        <v>49.467999999999996</v>
      </c>
      <c r="J19" s="1154"/>
      <c r="K19" s="1159">
        <f>+I19/I16*K16</f>
        <v>103.72016874765555</v>
      </c>
      <c r="L19" s="1154"/>
      <c r="M19" s="1154"/>
      <c r="N19" s="1154"/>
      <c r="O19" s="1159">
        <f>+K19/K16*O16</f>
        <v>120.01013410320992</v>
      </c>
      <c r="P19" s="1154"/>
      <c r="Q19" s="1151"/>
      <c r="R19" s="1151"/>
      <c r="S19" s="1151"/>
      <c r="T19" s="1151"/>
      <c r="U19" s="1151"/>
      <c r="V19" s="1151"/>
      <c r="W19" s="1151"/>
      <c r="X19" s="1151"/>
      <c r="Y19" s="1151"/>
      <c r="Z19" s="1151"/>
      <c r="AA19" s="1151"/>
      <c r="AB19" s="1151"/>
      <c r="AC19" s="1151"/>
      <c r="AD19" s="1151"/>
      <c r="AE19" s="1151"/>
      <c r="AF19" s="1151"/>
      <c r="AG19" s="1151"/>
      <c r="AH19" s="1151"/>
      <c r="AI19" s="1151"/>
      <c r="AJ19" s="1151"/>
      <c r="AK19" s="1151"/>
      <c r="AL19" s="1151"/>
      <c r="AM19" s="1151"/>
      <c r="AN19" s="1151"/>
      <c r="AO19" s="1151"/>
      <c r="AP19" s="1151"/>
      <c r="AQ19" s="1151"/>
      <c r="AR19" s="1151"/>
      <c r="AS19" s="1151"/>
      <c r="AT19" s="1151"/>
      <c r="AU19" s="1151"/>
      <c r="AV19" s="1151"/>
      <c r="AW19" s="1151"/>
      <c r="AX19" s="1151"/>
      <c r="AY19" s="1151"/>
      <c r="AZ19" s="1151"/>
      <c r="BA19" s="1151"/>
      <c r="BB19" s="1151"/>
    </row>
    <row r="20" spans="1:54" s="1163" customFormat="1" ht="23.25" customHeight="1">
      <c r="A20" s="1160"/>
      <c r="B20" s="1156" t="s">
        <v>823</v>
      </c>
      <c r="C20" s="1161" t="s">
        <v>821</v>
      </c>
      <c r="D20" s="1154">
        <f t="shared" ref="D20:E20" si="2">+D16</f>
        <v>68658</v>
      </c>
      <c r="E20" s="1154">
        <f t="shared" si="2"/>
        <v>177848</v>
      </c>
      <c r="F20" s="1159">
        <f t="shared" ref="F20:K20" si="3">+F16</f>
        <v>279.15999999999997</v>
      </c>
      <c r="G20" s="1154">
        <f t="shared" si="3"/>
        <v>72980</v>
      </c>
      <c r="H20" s="1154">
        <f t="shared" si="3"/>
        <v>192518</v>
      </c>
      <c r="I20" s="1154">
        <f t="shared" si="3"/>
        <v>149.28799999999998</v>
      </c>
      <c r="J20" s="1154">
        <f t="shared" si="3"/>
        <v>184905</v>
      </c>
      <c r="K20" s="1159">
        <f t="shared" si="3"/>
        <v>313.01400000000001</v>
      </c>
      <c r="L20" s="701">
        <f t="shared" ref="L20:L28" si="4">+(K20-F20)/F20</f>
        <v>0.12127095572431597</v>
      </c>
      <c r="M20" s="1154">
        <f>+M16</f>
        <v>77193</v>
      </c>
      <c r="N20" s="1154">
        <f>+N16</f>
        <v>203632</v>
      </c>
      <c r="O20" s="1159">
        <f>+O16</f>
        <v>362.17500000000001</v>
      </c>
      <c r="P20" s="701">
        <f t="shared" ref="P20:P28" si="5">+(O20-K20)/K20</f>
        <v>0.15705687285552722</v>
      </c>
      <c r="Q20" s="1162"/>
      <c r="R20" s="1162"/>
      <c r="S20" s="1162"/>
      <c r="T20" s="1162"/>
      <c r="U20" s="1162"/>
      <c r="V20" s="1162"/>
      <c r="W20" s="1162"/>
      <c r="X20" s="1162"/>
      <c r="Y20" s="1162"/>
      <c r="Z20" s="1162"/>
      <c r="AA20" s="1162"/>
      <c r="AB20" s="1162"/>
      <c r="AC20" s="1162"/>
      <c r="AD20" s="1162"/>
      <c r="AE20" s="1162"/>
      <c r="AF20" s="1162"/>
      <c r="AG20" s="1162"/>
      <c r="AH20" s="1162"/>
      <c r="AI20" s="1162"/>
      <c r="AJ20" s="1162"/>
      <c r="AK20" s="1162"/>
      <c r="AL20" s="1162"/>
      <c r="AM20" s="1162"/>
      <c r="AN20" s="1162"/>
      <c r="AO20" s="1162"/>
      <c r="AP20" s="1162"/>
      <c r="AQ20" s="1162"/>
      <c r="AR20" s="1162"/>
      <c r="AS20" s="1162"/>
      <c r="AT20" s="1162"/>
      <c r="AU20" s="1162"/>
      <c r="AV20" s="1162"/>
      <c r="AW20" s="1162"/>
      <c r="AX20" s="1162"/>
      <c r="AY20" s="1162"/>
      <c r="AZ20" s="1162"/>
      <c r="BA20" s="1162"/>
      <c r="BB20" s="1162"/>
    </row>
    <row r="21" spans="1:54" ht="23.25" customHeight="1">
      <c r="A21" s="1153">
        <v>3</v>
      </c>
      <c r="B21" s="1152" t="s">
        <v>1947</v>
      </c>
      <c r="C21" s="1153" t="s">
        <v>219</v>
      </c>
      <c r="D21" s="1157">
        <v>19033</v>
      </c>
      <c r="E21" s="1157">
        <v>71879</v>
      </c>
      <c r="F21" s="1158">
        <f>+'T-6_17-18'!H22</f>
        <v>80.17</v>
      </c>
      <c r="G21" s="1157">
        <v>22232</v>
      </c>
      <c r="H21" s="1157">
        <v>85896</v>
      </c>
      <c r="I21" s="1157">
        <f>+'T-6'!H22</f>
        <v>43.636000000000003</v>
      </c>
      <c r="J21" s="1157">
        <v>78307</v>
      </c>
      <c r="K21" s="1158">
        <v>98.953000000000003</v>
      </c>
      <c r="L21" s="702">
        <f t="shared" si="4"/>
        <v>0.23428963452663093</v>
      </c>
      <c r="M21" s="1157">
        <v>24390</v>
      </c>
      <c r="N21" s="1157">
        <v>94234</v>
      </c>
      <c r="O21" s="1158">
        <v>119.705</v>
      </c>
      <c r="P21" s="702">
        <f t="shared" si="5"/>
        <v>0.20971572362636803</v>
      </c>
      <c r="Q21" s="1151"/>
      <c r="R21" s="1151"/>
      <c r="S21" s="1151"/>
      <c r="T21" s="1151"/>
      <c r="U21" s="1151"/>
      <c r="V21" s="1151"/>
      <c r="W21" s="1151"/>
      <c r="X21" s="1151"/>
      <c r="Y21" s="1151"/>
      <c r="Z21" s="1151"/>
      <c r="AA21" s="1151"/>
      <c r="AB21" s="1151"/>
      <c r="AC21" s="1151"/>
      <c r="AD21" s="1151"/>
      <c r="AE21" s="1151"/>
      <c r="AF21" s="1151"/>
      <c r="AG21" s="1151"/>
      <c r="AH21" s="1151"/>
      <c r="AI21" s="1151"/>
      <c r="AJ21" s="1151"/>
      <c r="AK21" s="1151"/>
      <c r="AL21" s="1151"/>
      <c r="AM21" s="1151"/>
      <c r="AN21" s="1151"/>
      <c r="AO21" s="1151"/>
      <c r="AP21" s="1151"/>
      <c r="AQ21" s="1151"/>
      <c r="AR21" s="1151"/>
      <c r="AS21" s="1151"/>
      <c r="AT21" s="1151"/>
      <c r="AU21" s="1151"/>
      <c r="AV21" s="1151"/>
      <c r="AW21" s="1151"/>
      <c r="AX21" s="1151"/>
      <c r="AY21" s="1151"/>
      <c r="AZ21" s="1151"/>
      <c r="BA21" s="1151"/>
      <c r="BB21" s="1151"/>
    </row>
    <row r="22" spans="1:54" ht="23.25" customHeight="1">
      <c r="A22" s="1153">
        <f t="shared" ref="A22:A31" si="6">A21+1</f>
        <v>4</v>
      </c>
      <c r="B22" s="1152" t="s">
        <v>1946</v>
      </c>
      <c r="C22" s="1153" t="s">
        <v>219</v>
      </c>
      <c r="D22" s="1157">
        <v>701</v>
      </c>
      <c r="E22" s="1157">
        <v>9640</v>
      </c>
      <c r="F22" s="1158">
        <f>+'T-6_17-18'!H23</f>
        <v>15.699</v>
      </c>
      <c r="G22" s="1157">
        <v>903</v>
      </c>
      <c r="H22" s="1157">
        <v>12248</v>
      </c>
      <c r="I22" s="1157">
        <f>+'T-6'!H23</f>
        <v>10.661</v>
      </c>
      <c r="J22" s="1157">
        <v>11356</v>
      </c>
      <c r="K22" s="1158">
        <v>24.634</v>
      </c>
      <c r="L22" s="702">
        <f t="shared" si="4"/>
        <v>0.5691445314988216</v>
      </c>
      <c r="M22" s="1157">
        <v>1109</v>
      </c>
      <c r="N22" s="1157">
        <v>15042</v>
      </c>
      <c r="O22" s="1158">
        <v>34.247</v>
      </c>
      <c r="P22" s="702">
        <f t="shared" si="5"/>
        <v>0.39023301128521554</v>
      </c>
      <c r="Q22" s="1151"/>
      <c r="R22" s="1151"/>
      <c r="S22" s="1151"/>
      <c r="T22" s="1151"/>
      <c r="U22" s="1151"/>
      <c r="V22" s="1151"/>
      <c r="W22" s="1151"/>
      <c r="X22" s="1151"/>
      <c r="Y22" s="1151"/>
      <c r="Z22" s="1151"/>
      <c r="AA22" s="1151"/>
      <c r="AB22" s="1151"/>
      <c r="AC22" s="1151"/>
      <c r="AD22" s="1151"/>
      <c r="AE22" s="1151"/>
      <c r="AF22" s="1151"/>
      <c r="AG22" s="1151"/>
      <c r="AH22" s="1151"/>
      <c r="AI22" s="1151"/>
      <c r="AJ22" s="1151"/>
      <c r="AK22" s="1151"/>
      <c r="AL22" s="1151"/>
      <c r="AM22" s="1151"/>
      <c r="AN22" s="1151"/>
      <c r="AO22" s="1151"/>
      <c r="AP22" s="1151"/>
      <c r="AQ22" s="1151"/>
      <c r="AR22" s="1151"/>
      <c r="AS22" s="1151"/>
      <c r="AT22" s="1151"/>
      <c r="AU22" s="1151"/>
      <c r="AV22" s="1151"/>
      <c r="AW22" s="1151"/>
      <c r="AX22" s="1151"/>
      <c r="AY22" s="1151"/>
      <c r="AZ22" s="1151"/>
      <c r="BA22" s="1151"/>
      <c r="BB22" s="1151"/>
    </row>
    <row r="23" spans="1:54" ht="23.25" customHeight="1">
      <c r="A23" s="1153">
        <f t="shared" si="6"/>
        <v>5</v>
      </c>
      <c r="B23" s="1152" t="s">
        <v>1243</v>
      </c>
      <c r="C23" s="1153" t="s">
        <v>219</v>
      </c>
      <c r="D23" s="1157">
        <v>22</v>
      </c>
      <c r="E23" s="1157">
        <v>511</v>
      </c>
      <c r="F23" s="1158">
        <f>+'T-6_17-18'!H24</f>
        <v>1.202</v>
      </c>
      <c r="G23" s="1157">
        <v>21</v>
      </c>
      <c r="H23" s="1157">
        <v>509</v>
      </c>
      <c r="I23" s="1157">
        <f>+'T-6'!H24</f>
        <v>0.67899999999999994</v>
      </c>
      <c r="J23" s="1157">
        <v>532</v>
      </c>
      <c r="K23" s="1158">
        <v>1.4950000000000001</v>
      </c>
      <c r="L23" s="702">
        <f t="shared" si="4"/>
        <v>0.24376039933444274</v>
      </c>
      <c r="M23" s="1157">
        <v>24</v>
      </c>
      <c r="N23" s="1157">
        <v>582</v>
      </c>
      <c r="O23" s="1158">
        <v>2.3130000000000002</v>
      </c>
      <c r="P23" s="702">
        <f t="shared" si="5"/>
        <v>0.54715719063545154</v>
      </c>
      <c r="Q23" s="1151"/>
      <c r="R23" s="1151"/>
      <c r="S23" s="1151"/>
      <c r="T23" s="1151"/>
      <c r="U23" s="1151"/>
      <c r="V23" s="1151"/>
      <c r="W23" s="1151"/>
      <c r="X23" s="1151"/>
      <c r="Y23" s="1151"/>
      <c r="Z23" s="1151"/>
      <c r="AA23" s="1151"/>
      <c r="AB23" s="1151"/>
      <c r="AC23" s="1151"/>
      <c r="AD23" s="1151"/>
      <c r="AE23" s="1151"/>
      <c r="AF23" s="1151"/>
      <c r="AG23" s="1151"/>
      <c r="AH23" s="1151"/>
      <c r="AI23" s="1151"/>
      <c r="AJ23" s="1151"/>
      <c r="AK23" s="1151"/>
      <c r="AL23" s="1151"/>
      <c r="AM23" s="1151"/>
      <c r="AN23" s="1151"/>
      <c r="AO23" s="1151"/>
      <c r="AP23" s="1151"/>
      <c r="AQ23" s="1151"/>
      <c r="AR23" s="1151"/>
      <c r="AS23" s="1151"/>
      <c r="AT23" s="1151"/>
      <c r="AU23" s="1151"/>
      <c r="AV23" s="1151"/>
      <c r="AW23" s="1151"/>
      <c r="AX23" s="1151"/>
      <c r="AY23" s="1151"/>
      <c r="AZ23" s="1151"/>
      <c r="BA23" s="1151"/>
      <c r="BB23" s="1151"/>
    </row>
    <row r="24" spans="1:54" ht="23.25" customHeight="1">
      <c r="A24" s="1153">
        <f t="shared" si="6"/>
        <v>6</v>
      </c>
      <c r="B24" s="1152" t="s">
        <v>303</v>
      </c>
      <c r="C24" s="1153" t="s">
        <v>219</v>
      </c>
      <c r="D24" s="1157">
        <v>148</v>
      </c>
      <c r="E24" s="1157">
        <v>2646</v>
      </c>
      <c r="F24" s="1158">
        <f>+'T-6_17-18'!H25</f>
        <v>10.928000000000001</v>
      </c>
      <c r="G24" s="1157">
        <v>509</v>
      </c>
      <c r="H24" s="1157">
        <v>3271</v>
      </c>
      <c r="I24" s="1157">
        <f>+'T-6'!H25</f>
        <v>6.2309999999999999</v>
      </c>
      <c r="J24" s="1157">
        <v>2649</v>
      </c>
      <c r="K24" s="1158">
        <v>13.254</v>
      </c>
      <c r="L24" s="702">
        <f t="shared" si="4"/>
        <v>0.21284773060029269</v>
      </c>
      <c r="M24" s="1157">
        <v>571</v>
      </c>
      <c r="N24" s="1157">
        <v>3670</v>
      </c>
      <c r="O24" s="1158">
        <v>15.936</v>
      </c>
      <c r="P24" s="702">
        <f t="shared" si="5"/>
        <v>0.20235400633770942</v>
      </c>
      <c r="Q24" s="1151"/>
      <c r="R24" s="1151"/>
      <c r="S24" s="1151"/>
      <c r="T24" s="1151"/>
      <c r="U24" s="1151"/>
      <c r="V24" s="1151"/>
      <c r="W24" s="1151"/>
      <c r="X24" s="1151"/>
      <c r="Y24" s="1151"/>
      <c r="Z24" s="1151"/>
      <c r="AA24" s="1151"/>
      <c r="AB24" s="1151"/>
      <c r="AC24" s="1151"/>
      <c r="AD24" s="1151"/>
      <c r="AE24" s="1151"/>
      <c r="AF24" s="1151"/>
      <c r="AG24" s="1151"/>
      <c r="AH24" s="1151"/>
      <c r="AI24" s="1151"/>
      <c r="AJ24" s="1151"/>
      <c r="AK24" s="1151"/>
      <c r="AL24" s="1151"/>
      <c r="AM24" s="1151"/>
      <c r="AN24" s="1151"/>
      <c r="AO24" s="1151"/>
      <c r="AP24" s="1151"/>
      <c r="AQ24" s="1151"/>
      <c r="AR24" s="1151"/>
      <c r="AS24" s="1151"/>
      <c r="AT24" s="1151"/>
      <c r="AU24" s="1151"/>
      <c r="AV24" s="1151"/>
      <c r="AW24" s="1151"/>
      <c r="AX24" s="1151"/>
      <c r="AY24" s="1151"/>
      <c r="AZ24" s="1151"/>
      <c r="BA24" s="1151"/>
      <c r="BB24" s="1151"/>
    </row>
    <row r="25" spans="1:54" ht="23.25" customHeight="1">
      <c r="A25" s="1153">
        <f t="shared" si="6"/>
        <v>7</v>
      </c>
      <c r="B25" s="1152" t="s">
        <v>1950</v>
      </c>
      <c r="C25" s="1153" t="s">
        <v>219</v>
      </c>
      <c r="D25" s="1157">
        <v>4233</v>
      </c>
      <c r="E25" s="1157">
        <v>38654</v>
      </c>
      <c r="F25" s="1158">
        <f>+'T-6_17-18'!H26</f>
        <v>23.991999999999997</v>
      </c>
      <c r="G25" s="1157">
        <v>4287</v>
      </c>
      <c r="H25" s="1157">
        <v>39418</v>
      </c>
      <c r="I25" s="1157">
        <f>+'T-6'!H26</f>
        <v>11.430000000000001</v>
      </c>
      <c r="J25" s="1157">
        <v>38736</v>
      </c>
      <c r="K25" s="1158">
        <v>24.251000000000001</v>
      </c>
      <c r="L25" s="702">
        <f t="shared" si="4"/>
        <v>1.0795265088362951E-2</v>
      </c>
      <c r="M25" s="1157">
        <v>4424</v>
      </c>
      <c r="N25" s="1157">
        <v>40677</v>
      </c>
      <c r="O25" s="1158">
        <v>25.613</v>
      </c>
      <c r="P25" s="702">
        <f t="shared" si="5"/>
        <v>5.6162632468764101E-2</v>
      </c>
      <c r="Q25" s="1151"/>
      <c r="R25" s="1151"/>
      <c r="S25" s="1151"/>
      <c r="T25" s="1151"/>
      <c r="U25" s="1151"/>
      <c r="V25" s="1151"/>
      <c r="W25" s="1151"/>
      <c r="X25" s="1151"/>
      <c r="Y25" s="1151"/>
      <c r="Z25" s="1151"/>
      <c r="AA25" s="1151"/>
      <c r="AB25" s="1151"/>
      <c r="AC25" s="1151"/>
      <c r="AD25" s="1151"/>
      <c r="AE25" s="1151"/>
      <c r="AF25" s="1151"/>
      <c r="AG25" s="1151"/>
      <c r="AH25" s="1151"/>
      <c r="AI25" s="1151"/>
      <c r="AJ25" s="1151"/>
      <c r="AK25" s="1151"/>
      <c r="AL25" s="1151"/>
      <c r="AM25" s="1151"/>
      <c r="AN25" s="1151"/>
      <c r="AO25" s="1151"/>
      <c r="AP25" s="1151"/>
      <c r="AQ25" s="1151"/>
      <c r="AR25" s="1151"/>
      <c r="AS25" s="1151"/>
      <c r="AT25" s="1151"/>
      <c r="AU25" s="1151"/>
      <c r="AV25" s="1151"/>
      <c r="AW25" s="1151"/>
      <c r="AX25" s="1151"/>
      <c r="AY25" s="1151"/>
      <c r="AZ25" s="1151"/>
      <c r="BA25" s="1151"/>
      <c r="BB25" s="1151"/>
    </row>
    <row r="26" spans="1:54" ht="23.25" customHeight="1">
      <c r="A26" s="1153">
        <f t="shared" si="6"/>
        <v>8</v>
      </c>
      <c r="B26" s="1152" t="s">
        <v>1949</v>
      </c>
      <c r="C26" s="1153" t="s">
        <v>219</v>
      </c>
      <c r="D26" s="1157">
        <v>933</v>
      </c>
      <c r="E26" s="1157">
        <v>43712</v>
      </c>
      <c r="F26" s="1158">
        <f>+'T-6_17-18'!H27</f>
        <v>40.021000000000001</v>
      </c>
      <c r="G26" s="1157">
        <v>977</v>
      </c>
      <c r="H26" s="1157">
        <v>45098</v>
      </c>
      <c r="I26" s="1157">
        <f>+'T-6'!H27</f>
        <v>22.023999999999997</v>
      </c>
      <c r="J26" s="1157">
        <v>41541</v>
      </c>
      <c r="K26" s="1158">
        <v>46.881999999999998</v>
      </c>
      <c r="L26" s="702">
        <f t="shared" si="4"/>
        <v>0.17143499662677086</v>
      </c>
      <c r="M26" s="1157">
        <v>1055</v>
      </c>
      <c r="N26" s="1157">
        <v>48699</v>
      </c>
      <c r="O26" s="1158">
        <v>52.960999999999999</v>
      </c>
      <c r="P26" s="702">
        <f t="shared" si="5"/>
        <v>0.12966596988183099</v>
      </c>
      <c r="Q26" s="1151"/>
      <c r="R26" s="1151"/>
      <c r="S26" s="1151"/>
      <c r="T26" s="1151"/>
      <c r="U26" s="1151"/>
      <c r="V26" s="1151"/>
      <c r="W26" s="1151"/>
      <c r="X26" s="1151"/>
      <c r="Y26" s="1151"/>
      <c r="Z26" s="1151"/>
      <c r="AA26" s="1151"/>
      <c r="AB26" s="1151"/>
      <c r="AC26" s="1151"/>
      <c r="AD26" s="1151"/>
      <c r="AE26" s="1151"/>
      <c r="AF26" s="1151"/>
      <c r="AG26" s="1151"/>
      <c r="AH26" s="1151"/>
      <c r="AI26" s="1151"/>
      <c r="AJ26" s="1151"/>
      <c r="AK26" s="1151"/>
      <c r="AL26" s="1151"/>
      <c r="AM26" s="1151"/>
      <c r="AN26" s="1151"/>
      <c r="AO26" s="1151"/>
      <c r="AP26" s="1151"/>
      <c r="AQ26" s="1151"/>
      <c r="AR26" s="1151"/>
      <c r="AS26" s="1151"/>
      <c r="AT26" s="1151"/>
      <c r="AU26" s="1151"/>
      <c r="AV26" s="1151"/>
      <c r="AW26" s="1151"/>
      <c r="AX26" s="1151"/>
      <c r="AY26" s="1151"/>
      <c r="AZ26" s="1151"/>
      <c r="BA26" s="1151"/>
      <c r="BB26" s="1151"/>
    </row>
    <row r="27" spans="1:54" ht="23.25" customHeight="1">
      <c r="A27" s="1153">
        <f t="shared" si="6"/>
        <v>9</v>
      </c>
      <c r="B27" s="1152" t="s">
        <v>1945</v>
      </c>
      <c r="C27" s="1153" t="s">
        <v>219</v>
      </c>
      <c r="D27" s="1156">
        <v>6558</v>
      </c>
      <c r="E27" s="1156">
        <v>16370</v>
      </c>
      <c r="F27" s="1158">
        <f>+'T-6_17-18'!H28</f>
        <v>26.760999999999996</v>
      </c>
      <c r="G27" s="1156">
        <v>7079</v>
      </c>
      <c r="H27" s="1156">
        <v>17949</v>
      </c>
      <c r="I27" s="1157">
        <f>+'T-6'!H28</f>
        <v>12.978000000000002</v>
      </c>
      <c r="J27" s="1156">
        <v>17403</v>
      </c>
      <c r="K27" s="1164">
        <v>26.709</v>
      </c>
      <c r="L27" s="702">
        <f t="shared" si="4"/>
        <v>-1.94312619109884E-3</v>
      </c>
      <c r="M27" s="1156">
        <v>7429</v>
      </c>
      <c r="N27" s="1156">
        <v>18836</v>
      </c>
      <c r="O27" s="1164">
        <v>28.663</v>
      </c>
      <c r="P27" s="702">
        <f t="shared" si="5"/>
        <v>7.3158860309259069E-2</v>
      </c>
      <c r="Q27" s="1151"/>
      <c r="R27" s="1151"/>
      <c r="S27" s="1151"/>
      <c r="T27" s="1151"/>
      <c r="U27" s="1151"/>
      <c r="V27" s="1151"/>
      <c r="W27" s="1151"/>
      <c r="X27" s="1151"/>
      <c r="Y27" s="1151"/>
      <c r="Z27" s="1151"/>
      <c r="AA27" s="1151"/>
      <c r="AB27" s="1151"/>
      <c r="AC27" s="1151"/>
      <c r="AD27" s="1151"/>
      <c r="AE27" s="1151"/>
      <c r="AF27" s="1151"/>
      <c r="AG27" s="1151"/>
      <c r="AH27" s="1151"/>
      <c r="AI27" s="1151"/>
      <c r="AJ27" s="1151"/>
      <c r="AK27" s="1151"/>
      <c r="AL27" s="1151"/>
      <c r="AM27" s="1151"/>
      <c r="AN27" s="1151"/>
      <c r="AO27" s="1151"/>
      <c r="AP27" s="1151"/>
      <c r="AQ27" s="1151"/>
      <c r="AR27" s="1151"/>
      <c r="AS27" s="1151"/>
      <c r="AT27" s="1151"/>
      <c r="AU27" s="1151"/>
      <c r="AV27" s="1151"/>
      <c r="AW27" s="1151"/>
      <c r="AX27" s="1151"/>
      <c r="AY27" s="1151"/>
      <c r="AZ27" s="1151"/>
      <c r="BA27" s="1151"/>
      <c r="BB27" s="1151"/>
    </row>
    <row r="28" spans="1:54" ht="23.25" customHeight="1">
      <c r="A28" s="1153">
        <f t="shared" si="6"/>
        <v>10</v>
      </c>
      <c r="B28" s="1152" t="s">
        <v>1659</v>
      </c>
      <c r="C28" s="1153" t="s">
        <v>219</v>
      </c>
      <c r="D28" s="1156">
        <v>2371</v>
      </c>
      <c r="E28" s="1156">
        <v>14750</v>
      </c>
      <c r="F28" s="1158">
        <f>+'T-6_17-18'!H29</f>
        <v>28.186000000000003</v>
      </c>
      <c r="G28" s="1156">
        <v>2562</v>
      </c>
      <c r="H28" s="1156">
        <v>16008</v>
      </c>
      <c r="I28" s="1157">
        <f>+'T-6'!H29</f>
        <v>14.358000000000001</v>
      </c>
      <c r="J28" s="1156">
        <v>15257</v>
      </c>
      <c r="K28" s="1164">
        <v>30.44</v>
      </c>
      <c r="L28" s="702">
        <f t="shared" si="4"/>
        <v>7.9968778826367617E-2</v>
      </c>
      <c r="M28" s="1156">
        <v>2882</v>
      </c>
      <c r="N28" s="1156">
        <v>18007</v>
      </c>
      <c r="O28" s="1164">
        <v>34.953000000000003</v>
      </c>
      <c r="P28" s="702">
        <f t="shared" si="5"/>
        <v>0.14825886990801582</v>
      </c>
      <c r="Q28" s="1151"/>
      <c r="R28" s="1151"/>
      <c r="S28" s="1151"/>
      <c r="T28" s="1151"/>
      <c r="U28" s="1151"/>
      <c r="V28" s="1151"/>
      <c r="W28" s="1151"/>
      <c r="X28" s="1151"/>
      <c r="Y28" s="1151"/>
      <c r="Z28" s="1151"/>
      <c r="AA28" s="1151"/>
      <c r="AB28" s="1151"/>
      <c r="AC28" s="1151"/>
      <c r="AD28" s="1151"/>
      <c r="AE28" s="1151"/>
      <c r="AF28" s="1151"/>
      <c r="AG28" s="1151"/>
      <c r="AH28" s="1151"/>
      <c r="AI28" s="1151"/>
      <c r="AJ28" s="1151"/>
      <c r="AK28" s="1151"/>
      <c r="AL28" s="1151"/>
      <c r="AM28" s="1151"/>
      <c r="AN28" s="1151"/>
      <c r="AO28" s="1151"/>
      <c r="AP28" s="1151"/>
      <c r="AQ28" s="1151"/>
      <c r="AR28" s="1151"/>
      <c r="AS28" s="1151"/>
      <c r="AT28" s="1151"/>
      <c r="AU28" s="1151"/>
      <c r="AV28" s="1151"/>
      <c r="AW28" s="1151"/>
      <c r="AX28" s="1151"/>
      <c r="AY28" s="1151"/>
      <c r="AZ28" s="1151"/>
      <c r="BA28" s="1151"/>
      <c r="BB28" s="1151"/>
    </row>
    <row r="29" spans="1:54" ht="23.25" customHeight="1">
      <c r="A29" s="1153">
        <f t="shared" si="6"/>
        <v>11</v>
      </c>
      <c r="B29" s="1152" t="s">
        <v>1948</v>
      </c>
      <c r="C29" s="1153" t="s">
        <v>219</v>
      </c>
      <c r="D29" s="1156"/>
      <c r="E29" s="1156"/>
      <c r="F29" s="1164"/>
      <c r="G29" s="1156"/>
      <c r="H29" s="1156"/>
      <c r="I29" s="1156"/>
      <c r="J29" s="1156"/>
      <c r="K29" s="1164"/>
      <c r="L29" s="1156"/>
      <c r="M29" s="1156"/>
      <c r="N29" s="1156"/>
      <c r="O29" s="1164"/>
      <c r="P29" s="1156"/>
      <c r="Q29" s="1151"/>
      <c r="R29" s="1151"/>
      <c r="S29" s="1151"/>
      <c r="T29" s="1151"/>
      <c r="U29" s="1151"/>
      <c r="V29" s="1151"/>
      <c r="W29" s="1151"/>
      <c r="X29" s="1151"/>
      <c r="Y29" s="1151"/>
      <c r="Z29" s="1151"/>
      <c r="AA29" s="1151"/>
      <c r="AB29" s="1151"/>
      <c r="AC29" s="1151"/>
      <c r="AD29" s="1151"/>
      <c r="AE29" s="1151"/>
      <c r="AF29" s="1151"/>
      <c r="AG29" s="1151"/>
      <c r="AH29" s="1151"/>
      <c r="AI29" s="1151"/>
      <c r="AJ29" s="1151"/>
      <c r="AK29" s="1151"/>
      <c r="AL29" s="1151"/>
      <c r="AM29" s="1151"/>
      <c r="AN29" s="1151"/>
      <c r="AO29" s="1151"/>
      <c r="AP29" s="1151"/>
      <c r="AQ29" s="1151"/>
      <c r="AR29" s="1151"/>
      <c r="AS29" s="1151"/>
      <c r="AT29" s="1151"/>
      <c r="AU29" s="1151"/>
      <c r="AV29" s="1151"/>
      <c r="AW29" s="1151"/>
      <c r="AX29" s="1151"/>
      <c r="AY29" s="1151"/>
      <c r="AZ29" s="1151"/>
      <c r="BA29" s="1151"/>
      <c r="BB29" s="1151"/>
    </row>
    <row r="30" spans="1:54" ht="23.25" customHeight="1">
      <c r="A30" s="1153">
        <f t="shared" si="6"/>
        <v>12</v>
      </c>
      <c r="B30" s="1152" t="s">
        <v>1943</v>
      </c>
      <c r="C30" s="1153" t="s">
        <v>219</v>
      </c>
      <c r="D30" s="1156"/>
      <c r="E30" s="1156"/>
      <c r="F30" s="1164"/>
      <c r="G30" s="1156"/>
      <c r="H30" s="1156"/>
      <c r="I30" s="1156"/>
      <c r="J30" s="1156"/>
      <c r="K30" s="1164"/>
      <c r="L30" s="1156"/>
      <c r="M30" s="1156"/>
      <c r="N30" s="1156"/>
      <c r="O30" s="1164"/>
      <c r="P30" s="1156"/>
      <c r="Q30" s="1151"/>
      <c r="R30" s="1151"/>
      <c r="S30" s="1151"/>
      <c r="T30" s="1151"/>
      <c r="U30" s="1151"/>
      <c r="V30" s="1151"/>
      <c r="W30" s="1151"/>
      <c r="X30" s="1151"/>
      <c r="Y30" s="1151"/>
      <c r="Z30" s="1151"/>
      <c r="AA30" s="1151"/>
      <c r="AB30" s="1151"/>
      <c r="AC30" s="1151"/>
      <c r="AD30" s="1151"/>
      <c r="AE30" s="1151"/>
      <c r="AF30" s="1151"/>
      <c r="AG30" s="1151"/>
      <c r="AH30" s="1151"/>
      <c r="AI30" s="1151"/>
      <c r="AJ30" s="1151"/>
      <c r="AK30" s="1151"/>
      <c r="AL30" s="1151"/>
      <c r="AM30" s="1151"/>
      <c r="AN30" s="1151"/>
      <c r="AO30" s="1151"/>
      <c r="AP30" s="1151"/>
      <c r="AQ30" s="1151"/>
      <c r="AR30" s="1151"/>
      <c r="AS30" s="1151"/>
      <c r="AT30" s="1151"/>
      <c r="AU30" s="1151"/>
      <c r="AV30" s="1151"/>
      <c r="AW30" s="1151"/>
      <c r="AX30" s="1151"/>
      <c r="AY30" s="1151"/>
      <c r="AZ30" s="1151"/>
      <c r="BA30" s="1151"/>
      <c r="BB30" s="1151"/>
    </row>
    <row r="31" spans="1:54" ht="23.25" customHeight="1">
      <c r="A31" s="1153">
        <f t="shared" si="6"/>
        <v>13</v>
      </c>
      <c r="B31" s="1152" t="s">
        <v>407</v>
      </c>
      <c r="C31" s="1153" t="s">
        <v>219</v>
      </c>
      <c r="D31" s="1156"/>
      <c r="E31" s="1156"/>
      <c r="F31" s="1164"/>
      <c r="G31" s="1156"/>
      <c r="H31" s="1156"/>
      <c r="I31" s="1156"/>
      <c r="J31" s="1156"/>
      <c r="K31" s="1164"/>
      <c r="L31" s="1156"/>
      <c r="M31" s="1156"/>
      <c r="N31" s="1156"/>
      <c r="O31" s="1164"/>
      <c r="P31" s="1156"/>
      <c r="Q31" s="1151"/>
      <c r="R31" s="1151"/>
      <c r="S31" s="1151"/>
      <c r="T31" s="1151"/>
      <c r="U31" s="1151"/>
      <c r="V31" s="1151"/>
      <c r="W31" s="1151"/>
      <c r="X31" s="1151"/>
      <c r="Y31" s="1151"/>
      <c r="Z31" s="1151"/>
      <c r="AA31" s="1151"/>
      <c r="AB31" s="1151"/>
      <c r="AC31" s="1151"/>
      <c r="AD31" s="1151"/>
      <c r="AE31" s="1151"/>
      <c r="AF31" s="1151"/>
      <c r="AG31" s="1151"/>
      <c r="AH31" s="1151"/>
      <c r="AI31" s="1151"/>
      <c r="AJ31" s="1151"/>
      <c r="AK31" s="1151"/>
      <c r="AL31" s="1151"/>
      <c r="AM31" s="1151"/>
      <c r="AN31" s="1151"/>
      <c r="AO31" s="1151"/>
      <c r="AP31" s="1151"/>
      <c r="AQ31" s="1151"/>
      <c r="AR31" s="1151"/>
      <c r="AS31" s="1151"/>
      <c r="AT31" s="1151"/>
      <c r="AU31" s="1151"/>
      <c r="AV31" s="1151"/>
      <c r="AW31" s="1151"/>
      <c r="AX31" s="1151"/>
      <c r="AY31" s="1151"/>
      <c r="AZ31" s="1151"/>
      <c r="BA31" s="1151"/>
      <c r="BB31" s="1151"/>
    </row>
    <row r="32" spans="1:54" s="1163" customFormat="1" ht="23.25" customHeight="1">
      <c r="A32" s="1160"/>
      <c r="B32" s="1161" t="s">
        <v>1940</v>
      </c>
      <c r="C32" s="1161"/>
      <c r="D32" s="1165">
        <f t="shared" ref="D32:E32" si="7">D15+D20+SUM(D21:D31)</f>
        <v>1455390</v>
      </c>
      <c r="E32" s="1165">
        <f t="shared" si="7"/>
        <v>1614578</v>
      </c>
      <c r="F32" s="1166">
        <f t="shared" ref="F32:K32" si="8">F15+F20+SUM(F21:F31)</f>
        <v>1795.472</v>
      </c>
      <c r="G32" s="1165">
        <f t="shared" si="8"/>
        <v>1518929</v>
      </c>
      <c r="H32" s="1165">
        <f t="shared" si="8"/>
        <v>1726994</v>
      </c>
      <c r="I32" s="1165">
        <f t="shared" si="8"/>
        <v>988.95800000000008</v>
      </c>
      <c r="J32" s="1165">
        <f t="shared" si="8"/>
        <v>1676866</v>
      </c>
      <c r="K32" s="1166">
        <f t="shared" si="8"/>
        <v>2136.7309999999998</v>
      </c>
      <c r="L32" s="701">
        <f>+(K32-F32)/F32</f>
        <v>0.19006645606280675</v>
      </c>
      <c r="M32" s="1165">
        <f>M15+M20+SUM(M21:M31)</f>
        <v>1870302</v>
      </c>
      <c r="N32" s="1165">
        <f>N15+N20+SUM(N21:N31)</f>
        <v>2056463</v>
      </c>
      <c r="O32" s="1166">
        <f>O15+O20+SUM(O21:O31)</f>
        <v>2568.3110000000001</v>
      </c>
      <c r="P32" s="701">
        <f>+(O32-K32)/K32</f>
        <v>0.2019814380003849</v>
      </c>
      <c r="Q32" s="1162"/>
      <c r="R32" s="1162"/>
      <c r="S32" s="1162"/>
      <c r="T32" s="1162"/>
      <c r="U32" s="1162"/>
      <c r="V32" s="1162"/>
      <c r="W32" s="1162"/>
      <c r="X32" s="1162"/>
      <c r="Y32" s="1162"/>
      <c r="Z32" s="1162"/>
      <c r="AA32" s="1162"/>
      <c r="AB32" s="1162"/>
      <c r="AC32" s="1162"/>
      <c r="AD32" s="1162"/>
      <c r="AE32" s="1162"/>
      <c r="AF32" s="1162"/>
      <c r="AG32" s="1162"/>
      <c r="AH32" s="1162"/>
      <c r="AI32" s="1162"/>
      <c r="AJ32" s="1162"/>
      <c r="AK32" s="1162"/>
      <c r="AL32" s="1162"/>
      <c r="AM32" s="1162"/>
      <c r="AN32" s="1162"/>
      <c r="AO32" s="1162"/>
      <c r="AP32" s="1162"/>
      <c r="AQ32" s="1162"/>
      <c r="AR32" s="1162"/>
      <c r="AS32" s="1162"/>
      <c r="AT32" s="1162"/>
      <c r="AU32" s="1162"/>
      <c r="AV32" s="1162"/>
      <c r="AW32" s="1162"/>
      <c r="AX32" s="1162"/>
      <c r="AY32" s="1162"/>
      <c r="AZ32" s="1162"/>
      <c r="BA32" s="1162"/>
      <c r="BB32" s="1162"/>
    </row>
    <row r="33" spans="1:54" ht="20.25" customHeight="1">
      <c r="A33" s="1152"/>
      <c r="B33" s="1150" t="s">
        <v>1225</v>
      </c>
      <c r="C33" s="1153"/>
      <c r="D33" s="1156"/>
      <c r="E33" s="1156"/>
      <c r="F33" s="1164"/>
      <c r="G33" s="1156"/>
      <c r="H33" s="1156"/>
      <c r="I33" s="1156"/>
      <c r="J33" s="1156"/>
      <c r="K33" s="1164"/>
      <c r="L33" s="1156"/>
      <c r="M33" s="1156"/>
      <c r="N33" s="1156"/>
      <c r="O33" s="1164"/>
      <c r="P33" s="1156"/>
      <c r="Q33" s="1151"/>
      <c r="R33" s="1151"/>
      <c r="S33" s="1151"/>
      <c r="T33" s="1151"/>
      <c r="U33" s="1151"/>
      <c r="V33" s="1151"/>
      <c r="W33" s="1151"/>
      <c r="X33" s="1151"/>
      <c r="Y33" s="1151"/>
      <c r="Z33" s="1151"/>
      <c r="AA33" s="1151"/>
      <c r="AB33" s="1151"/>
      <c r="AC33" s="1151"/>
      <c r="AD33" s="1151"/>
      <c r="AE33" s="1151"/>
      <c r="AF33" s="1151"/>
      <c r="AG33" s="1151"/>
      <c r="AH33" s="1151"/>
      <c r="AI33" s="1151"/>
      <c r="AJ33" s="1151"/>
      <c r="AK33" s="1151"/>
      <c r="AL33" s="1151"/>
      <c r="AM33" s="1151"/>
      <c r="AN33" s="1151"/>
      <c r="AO33" s="1151"/>
      <c r="AP33" s="1151"/>
      <c r="AQ33" s="1151"/>
      <c r="AR33" s="1151"/>
      <c r="AS33" s="1151"/>
      <c r="AT33" s="1151"/>
      <c r="AU33" s="1151"/>
      <c r="AV33" s="1151"/>
      <c r="AW33" s="1151"/>
      <c r="AX33" s="1151"/>
      <c r="AY33" s="1151"/>
      <c r="AZ33" s="1151"/>
      <c r="BA33" s="1151"/>
      <c r="BB33" s="1151"/>
    </row>
    <row r="34" spans="1:54" ht="20.25" customHeight="1">
      <c r="A34" s="1153">
        <v>13</v>
      </c>
      <c r="B34" s="1152" t="s">
        <v>230</v>
      </c>
      <c r="C34" s="1153" t="s">
        <v>81</v>
      </c>
      <c r="D34" s="1156">
        <v>26</v>
      </c>
      <c r="E34" s="1156">
        <v>10180</v>
      </c>
      <c r="F34" s="1164">
        <f>+'T-6_17-18'!H35</f>
        <v>17.39</v>
      </c>
      <c r="G34" s="1156">
        <v>26</v>
      </c>
      <c r="H34" s="1156">
        <v>10180</v>
      </c>
      <c r="I34" s="1164">
        <f>+'T-6'!H35</f>
        <v>9.18</v>
      </c>
      <c r="J34" s="1156">
        <v>10180</v>
      </c>
      <c r="K34" s="1164">
        <v>18.361000000000001</v>
      </c>
      <c r="L34" s="702">
        <f>+(K34-F34)/F34</f>
        <v>5.5836687751581369E-2</v>
      </c>
      <c r="M34" s="1156">
        <v>26</v>
      </c>
      <c r="N34" s="1156">
        <v>9914</v>
      </c>
      <c r="O34" s="1156">
        <v>19.614999999999998</v>
      </c>
      <c r="P34" s="702">
        <f>+(O34-K34)/K34</f>
        <v>6.8296933718206942E-2</v>
      </c>
      <c r="Q34" s="1151"/>
      <c r="R34" s="1151"/>
      <c r="S34" s="1151"/>
      <c r="T34" s="1151"/>
      <c r="U34" s="1151"/>
      <c r="V34" s="1151"/>
      <c r="W34" s="1151"/>
      <c r="X34" s="1151"/>
      <c r="Y34" s="1151"/>
      <c r="Z34" s="1151"/>
      <c r="AA34" s="1151"/>
      <c r="AB34" s="1151"/>
      <c r="AC34" s="1151"/>
      <c r="AD34" s="1151"/>
      <c r="AE34" s="1151"/>
      <c r="AF34" s="1151"/>
      <c r="AG34" s="1151"/>
      <c r="AH34" s="1151"/>
      <c r="AI34" s="1151"/>
      <c r="AJ34" s="1151"/>
      <c r="AK34" s="1151"/>
      <c r="AL34" s="1151"/>
      <c r="AM34" s="1151"/>
      <c r="AN34" s="1151"/>
      <c r="AO34" s="1151"/>
      <c r="AP34" s="1151"/>
      <c r="AQ34" s="1151"/>
      <c r="AR34" s="1151"/>
      <c r="AS34" s="1151"/>
      <c r="AT34" s="1151"/>
      <c r="AU34" s="1151"/>
      <c r="AV34" s="1151"/>
      <c r="AW34" s="1151"/>
      <c r="AX34" s="1151"/>
      <c r="AY34" s="1151"/>
      <c r="AZ34" s="1151"/>
      <c r="BA34" s="1151"/>
      <c r="BB34" s="1151"/>
    </row>
    <row r="35" spans="1:54" ht="20.25" customHeight="1">
      <c r="A35" s="1153">
        <f t="shared" ref="A35:A48" si="9">A34+1</f>
        <v>14</v>
      </c>
      <c r="B35" s="1152" t="s">
        <v>1947</v>
      </c>
      <c r="C35" s="1153" t="s">
        <v>81</v>
      </c>
      <c r="D35" s="1156"/>
      <c r="E35" s="1156"/>
      <c r="F35" s="1164"/>
      <c r="G35" s="1156"/>
      <c r="H35" s="1156"/>
      <c r="I35" s="1164"/>
      <c r="J35" s="1156"/>
      <c r="K35" s="1164"/>
      <c r="L35" s="1156"/>
      <c r="M35" s="1156"/>
      <c r="N35" s="1156"/>
      <c r="O35" s="1156"/>
      <c r="P35" s="1156"/>
      <c r="Q35" s="1151"/>
      <c r="R35" s="1151"/>
      <c r="S35" s="1151"/>
      <c r="T35" s="1151"/>
      <c r="U35" s="1151"/>
      <c r="V35" s="1151"/>
      <c r="W35" s="1151"/>
      <c r="X35" s="1151"/>
      <c r="Y35" s="1151"/>
      <c r="Z35" s="1151"/>
      <c r="AA35" s="1151"/>
      <c r="AB35" s="1151"/>
      <c r="AC35" s="1151"/>
      <c r="AD35" s="1151"/>
      <c r="AE35" s="1151"/>
      <c r="AF35" s="1151"/>
      <c r="AG35" s="1151"/>
      <c r="AH35" s="1151"/>
      <c r="AI35" s="1151"/>
      <c r="AJ35" s="1151"/>
      <c r="AK35" s="1151"/>
      <c r="AL35" s="1151"/>
      <c r="AM35" s="1151"/>
      <c r="AN35" s="1151"/>
      <c r="AO35" s="1151"/>
      <c r="AP35" s="1151"/>
      <c r="AQ35" s="1151"/>
      <c r="AR35" s="1151"/>
      <c r="AS35" s="1151"/>
      <c r="AT35" s="1151"/>
      <c r="AU35" s="1151"/>
      <c r="AV35" s="1151"/>
      <c r="AW35" s="1151"/>
      <c r="AX35" s="1151"/>
      <c r="AY35" s="1151"/>
      <c r="AZ35" s="1151"/>
      <c r="BA35" s="1151"/>
      <c r="BB35" s="1151"/>
    </row>
    <row r="36" spans="1:54" ht="20.25" customHeight="1">
      <c r="A36" s="1153">
        <f t="shared" si="9"/>
        <v>15</v>
      </c>
      <c r="B36" s="1152" t="s">
        <v>1946</v>
      </c>
      <c r="C36" s="1153" t="s">
        <v>81</v>
      </c>
      <c r="D36" s="1156">
        <v>32</v>
      </c>
      <c r="E36" s="1156">
        <v>8473</v>
      </c>
      <c r="F36" s="1164">
        <f>+'T-6_17-18'!H37</f>
        <v>14.632000000000001</v>
      </c>
      <c r="G36" s="1156">
        <v>42</v>
      </c>
      <c r="H36" s="1156">
        <v>11195</v>
      </c>
      <c r="I36" s="1164">
        <f>+'T-6'!H37</f>
        <v>9.0739999999999981</v>
      </c>
      <c r="J36" s="1156">
        <v>10982</v>
      </c>
      <c r="K36" s="1164">
        <v>15.362</v>
      </c>
      <c r="L36" s="702">
        <f>+(K36-F36)/F36</f>
        <v>4.989065062875879E-2</v>
      </c>
      <c r="M36" s="1156">
        <v>47</v>
      </c>
      <c r="N36" s="1156">
        <v>12210</v>
      </c>
      <c r="O36" s="1156">
        <v>16.283000000000001</v>
      </c>
      <c r="P36" s="702">
        <f>+(O36-K36)/K36</f>
        <v>5.9953131102721074E-2</v>
      </c>
      <c r="Q36" s="1151"/>
      <c r="R36" s="1151"/>
      <c r="S36" s="1151"/>
      <c r="T36" s="1151"/>
      <c r="U36" s="1151"/>
      <c r="V36" s="1151"/>
      <c r="W36" s="1151"/>
      <c r="X36" s="1151"/>
      <c r="Y36" s="1151"/>
      <c r="Z36" s="1151"/>
      <c r="AA36" s="1151"/>
      <c r="AB36" s="1151"/>
      <c r="AC36" s="1151"/>
      <c r="AD36" s="1151"/>
      <c r="AE36" s="1151"/>
      <c r="AF36" s="1151"/>
      <c r="AG36" s="1151"/>
      <c r="AH36" s="1151"/>
      <c r="AI36" s="1151"/>
      <c r="AJ36" s="1151"/>
      <c r="AK36" s="1151"/>
      <c r="AL36" s="1151"/>
      <c r="AM36" s="1151"/>
      <c r="AN36" s="1151"/>
      <c r="AO36" s="1151"/>
      <c r="AP36" s="1151"/>
      <c r="AQ36" s="1151"/>
      <c r="AR36" s="1151"/>
      <c r="AS36" s="1151"/>
      <c r="AT36" s="1151"/>
      <c r="AU36" s="1151"/>
      <c r="AV36" s="1151"/>
      <c r="AW36" s="1151"/>
      <c r="AX36" s="1151"/>
      <c r="AY36" s="1151"/>
      <c r="AZ36" s="1151"/>
      <c r="BA36" s="1151"/>
      <c r="BB36" s="1151"/>
    </row>
    <row r="37" spans="1:54" ht="20.25" customHeight="1">
      <c r="A37" s="1153">
        <f t="shared" si="9"/>
        <v>16</v>
      </c>
      <c r="B37" s="1152" t="s">
        <v>1243</v>
      </c>
      <c r="C37" s="1153" t="s">
        <v>81</v>
      </c>
      <c r="D37" s="1156">
        <v>2</v>
      </c>
      <c r="E37" s="1156">
        <v>584</v>
      </c>
      <c r="F37" s="1164">
        <f>+'T-6_17-18'!H38</f>
        <v>2.5519999999999996</v>
      </c>
      <c r="G37" s="1156">
        <v>5</v>
      </c>
      <c r="H37" s="1156">
        <v>1722</v>
      </c>
      <c r="I37" s="1164">
        <f>+'T-6'!H38</f>
        <v>2.0780000000000003</v>
      </c>
      <c r="J37" s="1156">
        <v>884</v>
      </c>
      <c r="K37" s="1164">
        <v>3.8140000000000001</v>
      </c>
      <c r="L37" s="702">
        <f>+(K37-F37)/F37</f>
        <v>0.49451410658307238</v>
      </c>
      <c r="M37" s="1156">
        <v>5</v>
      </c>
      <c r="N37" s="1156">
        <v>1722</v>
      </c>
      <c r="O37" s="1156">
        <v>4.2539999999999996</v>
      </c>
      <c r="P37" s="702">
        <f>+(O37-K37)/K37</f>
        <v>0.11536444677503919</v>
      </c>
      <c r="Q37" s="1151"/>
      <c r="R37" s="1151"/>
      <c r="S37" s="1151"/>
      <c r="T37" s="1151"/>
      <c r="U37" s="1151"/>
      <c r="V37" s="1151"/>
      <c r="W37" s="1151"/>
      <c r="X37" s="1151"/>
      <c r="Y37" s="1151"/>
      <c r="Z37" s="1151"/>
      <c r="AA37" s="1151"/>
      <c r="AB37" s="1151"/>
      <c r="AC37" s="1151"/>
      <c r="AD37" s="1151"/>
      <c r="AE37" s="1151"/>
      <c r="AF37" s="1151"/>
      <c r="AG37" s="1151"/>
      <c r="AH37" s="1151"/>
      <c r="AI37" s="1151"/>
      <c r="AJ37" s="1151"/>
      <c r="AK37" s="1151"/>
      <c r="AL37" s="1151"/>
      <c r="AM37" s="1151"/>
      <c r="AN37" s="1151"/>
      <c r="AO37" s="1151"/>
      <c r="AP37" s="1151"/>
      <c r="AQ37" s="1151"/>
      <c r="AR37" s="1151"/>
      <c r="AS37" s="1151"/>
      <c r="AT37" s="1151"/>
      <c r="AU37" s="1151"/>
      <c r="AV37" s="1151"/>
      <c r="AW37" s="1151"/>
      <c r="AX37" s="1151"/>
      <c r="AY37" s="1151"/>
      <c r="AZ37" s="1151"/>
      <c r="BA37" s="1151"/>
      <c r="BB37" s="1151"/>
    </row>
    <row r="38" spans="1:54" ht="20.25" customHeight="1">
      <c r="A38" s="1153">
        <f t="shared" si="9"/>
        <v>17</v>
      </c>
      <c r="B38" s="1152" t="s">
        <v>1945</v>
      </c>
      <c r="C38" s="1153" t="s">
        <v>81</v>
      </c>
      <c r="D38" s="1156">
        <v>16</v>
      </c>
      <c r="E38" s="1156">
        <v>4064</v>
      </c>
      <c r="F38" s="1164">
        <f>+'T-6_17-18'!H39</f>
        <v>3.4260000000000002</v>
      </c>
      <c r="G38" s="1156">
        <v>21</v>
      </c>
      <c r="H38" s="1156">
        <v>5584</v>
      </c>
      <c r="I38" s="1164">
        <f>+'T-6'!H39</f>
        <v>2.476</v>
      </c>
      <c r="J38" s="1156">
        <v>5279</v>
      </c>
      <c r="K38" s="1164">
        <v>4.883</v>
      </c>
      <c r="L38" s="702">
        <f>+(K38-F38)/F38</f>
        <v>0.42527729130180963</v>
      </c>
      <c r="M38" s="1156">
        <v>25</v>
      </c>
      <c r="N38" s="1156">
        <v>6539</v>
      </c>
      <c r="O38" s="1156">
        <v>6.3869999999999996</v>
      </c>
      <c r="P38" s="702">
        <f>+(O38-K38)/K38</f>
        <v>0.30800737251689525</v>
      </c>
      <c r="Q38" s="1151"/>
      <c r="R38" s="1151"/>
      <c r="S38" s="1151"/>
      <c r="T38" s="1151"/>
      <c r="U38" s="1151"/>
      <c r="V38" s="1151"/>
      <c r="W38" s="1151"/>
      <c r="X38" s="1151"/>
      <c r="Y38" s="1151"/>
      <c r="Z38" s="1151"/>
      <c r="AA38" s="1151"/>
      <c r="AB38" s="1151"/>
      <c r="AC38" s="1151"/>
      <c r="AD38" s="1151"/>
      <c r="AE38" s="1151"/>
      <c r="AF38" s="1151"/>
      <c r="AG38" s="1151"/>
      <c r="AH38" s="1151"/>
      <c r="AI38" s="1151"/>
      <c r="AJ38" s="1151"/>
      <c r="AK38" s="1151"/>
      <c r="AL38" s="1151"/>
      <c r="AM38" s="1151"/>
      <c r="AN38" s="1151"/>
      <c r="AO38" s="1151"/>
      <c r="AP38" s="1151"/>
      <c r="AQ38" s="1151"/>
      <c r="AR38" s="1151"/>
      <c r="AS38" s="1151"/>
      <c r="AT38" s="1151"/>
      <c r="AU38" s="1151"/>
      <c r="AV38" s="1151"/>
      <c r="AW38" s="1151"/>
      <c r="AX38" s="1151"/>
      <c r="AY38" s="1151"/>
      <c r="AZ38" s="1151"/>
      <c r="BA38" s="1151"/>
      <c r="BB38" s="1151"/>
    </row>
    <row r="39" spans="1:54" ht="20.25" customHeight="1">
      <c r="A39" s="1153">
        <f t="shared" si="9"/>
        <v>18</v>
      </c>
      <c r="B39" s="1152" t="s">
        <v>1944</v>
      </c>
      <c r="C39" s="1153" t="s">
        <v>81</v>
      </c>
      <c r="D39" s="1156"/>
      <c r="E39" s="1156"/>
      <c r="F39" s="1164"/>
      <c r="G39" s="1156"/>
      <c r="H39" s="1156"/>
      <c r="I39" s="1164"/>
      <c r="J39" s="1156"/>
      <c r="K39" s="1164"/>
      <c r="L39" s="1156"/>
      <c r="M39" s="1156"/>
      <c r="N39" s="1156"/>
      <c r="O39" s="1156"/>
      <c r="P39" s="1156"/>
      <c r="Q39" s="1151"/>
      <c r="R39" s="1151"/>
      <c r="S39" s="1151"/>
      <c r="T39" s="1151"/>
      <c r="U39" s="1151"/>
      <c r="V39" s="1151"/>
      <c r="W39" s="1151"/>
      <c r="X39" s="1151"/>
      <c r="Y39" s="1151"/>
      <c r="Z39" s="1151"/>
      <c r="AA39" s="1151"/>
      <c r="AB39" s="1151"/>
      <c r="AC39" s="1151"/>
      <c r="AD39" s="1151"/>
      <c r="AE39" s="1151"/>
      <c r="AF39" s="1151"/>
      <c r="AG39" s="1151"/>
      <c r="AH39" s="1151"/>
      <c r="AI39" s="1151"/>
      <c r="AJ39" s="1151"/>
      <c r="AK39" s="1151"/>
      <c r="AL39" s="1151"/>
      <c r="AM39" s="1151"/>
      <c r="AN39" s="1151"/>
      <c r="AO39" s="1151"/>
      <c r="AP39" s="1151"/>
      <c r="AQ39" s="1151"/>
      <c r="AR39" s="1151"/>
      <c r="AS39" s="1151"/>
      <c r="AT39" s="1151"/>
      <c r="AU39" s="1151"/>
      <c r="AV39" s="1151"/>
      <c r="AW39" s="1151"/>
      <c r="AX39" s="1151"/>
      <c r="AY39" s="1151"/>
      <c r="AZ39" s="1151"/>
      <c r="BA39" s="1151"/>
      <c r="BB39" s="1151"/>
    </row>
    <row r="40" spans="1:54" ht="20.25" customHeight="1">
      <c r="A40" s="1153">
        <f t="shared" si="9"/>
        <v>19</v>
      </c>
      <c r="B40" s="1152" t="s">
        <v>1943</v>
      </c>
      <c r="C40" s="1153"/>
      <c r="D40" s="1156">
        <v>78</v>
      </c>
      <c r="E40" s="1156">
        <v>27132</v>
      </c>
      <c r="F40" s="1164">
        <f>+'T-6_17-18'!H41</f>
        <v>54.728999999999999</v>
      </c>
      <c r="G40" s="1156">
        <v>83</v>
      </c>
      <c r="H40" s="1156">
        <v>28771</v>
      </c>
      <c r="I40" s="1164">
        <f>+'T-6'!H41</f>
        <v>30.186999999999998</v>
      </c>
      <c r="J40" s="1156">
        <v>29392</v>
      </c>
      <c r="K40" s="1164">
        <v>56.542000000000002</v>
      </c>
      <c r="L40" s="702">
        <f>+(K40-F40)/F40</f>
        <v>3.3126861444572393E-2</v>
      </c>
      <c r="M40" s="1156">
        <v>93</v>
      </c>
      <c r="N40" s="1156">
        <v>31613</v>
      </c>
      <c r="O40" s="1156">
        <v>56.154000000000003</v>
      </c>
      <c r="P40" s="702">
        <f>+(O40-K40)/K40</f>
        <v>-6.8621555657740812E-3</v>
      </c>
      <c r="Q40" s="1151"/>
      <c r="R40" s="1151"/>
      <c r="S40" s="1151"/>
      <c r="T40" s="1151"/>
      <c r="U40" s="1151"/>
      <c r="V40" s="1151"/>
      <c r="W40" s="1151"/>
      <c r="X40" s="1151"/>
      <c r="Y40" s="1151"/>
      <c r="Z40" s="1151"/>
      <c r="AA40" s="1151"/>
      <c r="AB40" s="1151"/>
      <c r="AC40" s="1151"/>
      <c r="AD40" s="1151"/>
      <c r="AE40" s="1151"/>
      <c r="AF40" s="1151"/>
      <c r="AG40" s="1151"/>
      <c r="AH40" s="1151"/>
      <c r="AI40" s="1151"/>
      <c r="AJ40" s="1151"/>
      <c r="AK40" s="1151"/>
      <c r="AL40" s="1151"/>
      <c r="AM40" s="1151"/>
      <c r="AN40" s="1151"/>
      <c r="AO40" s="1151"/>
      <c r="AP40" s="1151"/>
      <c r="AQ40" s="1151"/>
      <c r="AR40" s="1151"/>
      <c r="AS40" s="1151"/>
      <c r="AT40" s="1151"/>
      <c r="AU40" s="1151"/>
      <c r="AV40" s="1151"/>
      <c r="AW40" s="1151"/>
      <c r="AX40" s="1151"/>
      <c r="AY40" s="1151"/>
      <c r="AZ40" s="1151"/>
      <c r="BA40" s="1151"/>
      <c r="BB40" s="1151"/>
    </row>
    <row r="41" spans="1:54" ht="20.25" customHeight="1">
      <c r="A41" s="1153">
        <f t="shared" si="9"/>
        <v>20</v>
      </c>
      <c r="B41" s="1152" t="s">
        <v>1942</v>
      </c>
      <c r="C41" s="1153" t="s">
        <v>81</v>
      </c>
      <c r="D41" s="1156"/>
      <c r="E41" s="1156"/>
      <c r="F41" s="1164"/>
      <c r="G41" s="1156"/>
      <c r="H41" s="1156"/>
      <c r="I41" s="1164"/>
      <c r="J41" s="1156"/>
      <c r="K41" s="1164"/>
      <c r="L41" s="1156"/>
      <c r="M41" s="1156"/>
      <c r="N41" s="1156"/>
      <c r="O41" s="1156"/>
      <c r="P41" s="1156"/>
      <c r="Q41" s="1151"/>
      <c r="R41" s="1151"/>
      <c r="S41" s="1151"/>
      <c r="T41" s="1151"/>
      <c r="U41" s="1151"/>
      <c r="V41" s="1151"/>
      <c r="W41" s="1151"/>
      <c r="X41" s="1151"/>
      <c r="Y41" s="1151"/>
      <c r="Z41" s="1151"/>
      <c r="AA41" s="1151"/>
      <c r="AB41" s="1151"/>
      <c r="AC41" s="1151"/>
      <c r="AD41" s="1151"/>
      <c r="AE41" s="1151"/>
      <c r="AF41" s="1151"/>
      <c r="AG41" s="1151"/>
      <c r="AH41" s="1151"/>
      <c r="AI41" s="1151"/>
      <c r="AJ41" s="1151"/>
      <c r="AK41" s="1151"/>
      <c r="AL41" s="1151"/>
      <c r="AM41" s="1151"/>
      <c r="AN41" s="1151"/>
      <c r="AO41" s="1151"/>
      <c r="AP41" s="1151"/>
      <c r="AQ41" s="1151"/>
      <c r="AR41" s="1151"/>
      <c r="AS41" s="1151"/>
      <c r="AT41" s="1151"/>
      <c r="AU41" s="1151"/>
      <c r="AV41" s="1151"/>
      <c r="AW41" s="1151"/>
      <c r="AX41" s="1151"/>
      <c r="AY41" s="1151"/>
      <c r="AZ41" s="1151"/>
      <c r="BA41" s="1151"/>
      <c r="BB41" s="1151"/>
    </row>
    <row r="42" spans="1:54" ht="20.25" customHeight="1">
      <c r="A42" s="1153">
        <f t="shared" si="9"/>
        <v>21</v>
      </c>
      <c r="B42" s="1152" t="s">
        <v>1223</v>
      </c>
      <c r="C42" s="1153" t="s">
        <v>81</v>
      </c>
      <c r="D42" s="1156">
        <v>5</v>
      </c>
      <c r="E42" s="1156">
        <v>1295</v>
      </c>
      <c r="F42" s="1164">
        <f>+'T-6_17-18'!H43</f>
        <v>2.0649999999999999</v>
      </c>
      <c r="G42" s="1156">
        <v>8</v>
      </c>
      <c r="H42" s="1156">
        <v>1871</v>
      </c>
      <c r="I42" s="1164">
        <f>+'T-6'!H43</f>
        <v>1.1299999999999999</v>
      </c>
      <c r="J42" s="1156">
        <v>1752</v>
      </c>
      <c r="K42" s="1164">
        <v>2.2959999999999998</v>
      </c>
      <c r="L42" s="702">
        <f>+(K42-F42)/F42</f>
        <v>0.11186440677966096</v>
      </c>
      <c r="M42" s="1156">
        <v>9</v>
      </c>
      <c r="N42" s="1156">
        <v>2005</v>
      </c>
      <c r="O42" s="1156">
        <v>2.653</v>
      </c>
      <c r="P42" s="702">
        <f>+(O42-K42)/K42</f>
        <v>0.15548780487804889</v>
      </c>
      <c r="Q42" s="1151"/>
      <c r="R42" s="1151"/>
      <c r="S42" s="1151"/>
      <c r="T42" s="1151"/>
      <c r="U42" s="1151"/>
      <c r="V42" s="1151"/>
      <c r="W42" s="1151"/>
      <c r="X42" s="1151"/>
      <c r="Y42" s="1151"/>
      <c r="Z42" s="1151"/>
      <c r="AA42" s="1151"/>
      <c r="AB42" s="1151"/>
      <c r="AC42" s="1151"/>
      <c r="AD42" s="1151"/>
      <c r="AE42" s="1151"/>
      <c r="AF42" s="1151"/>
      <c r="AG42" s="1151"/>
      <c r="AH42" s="1151"/>
      <c r="AI42" s="1151"/>
      <c r="AJ42" s="1151"/>
      <c r="AK42" s="1151"/>
      <c r="AL42" s="1151"/>
      <c r="AM42" s="1151"/>
      <c r="AN42" s="1151"/>
      <c r="AO42" s="1151"/>
      <c r="AP42" s="1151"/>
      <c r="AQ42" s="1151"/>
      <c r="AR42" s="1151"/>
      <c r="AS42" s="1151"/>
      <c r="AT42" s="1151"/>
      <c r="AU42" s="1151"/>
      <c r="AV42" s="1151"/>
      <c r="AW42" s="1151"/>
      <c r="AX42" s="1151"/>
      <c r="AY42" s="1151"/>
      <c r="AZ42" s="1151"/>
      <c r="BA42" s="1151"/>
      <c r="BB42" s="1151"/>
    </row>
    <row r="43" spans="1:54" ht="20.25" customHeight="1">
      <c r="A43" s="1153">
        <f t="shared" si="9"/>
        <v>22</v>
      </c>
      <c r="B43" s="1152" t="s">
        <v>407</v>
      </c>
      <c r="C43" s="1153" t="s">
        <v>81</v>
      </c>
      <c r="D43" s="1156">
        <v>259</v>
      </c>
      <c r="E43" s="1156">
        <v>119768</v>
      </c>
      <c r="F43" s="1164">
        <f>+'T-6_17-18'!H44</f>
        <v>288.911</v>
      </c>
      <c r="G43" s="1156">
        <v>271</v>
      </c>
      <c r="H43" s="1156">
        <v>131483</v>
      </c>
      <c r="I43" s="1164">
        <f>+'T-6'!H44</f>
        <v>141.464</v>
      </c>
      <c r="J43" s="1156">
        <v>128442</v>
      </c>
      <c r="K43" s="1164">
        <v>278.78500000000003</v>
      </c>
      <c r="L43" s="702">
        <f>+(K43-F43)/F43</f>
        <v>-3.5048855876030946E-2</v>
      </c>
      <c r="M43" s="1156">
        <v>289</v>
      </c>
      <c r="N43" s="1156">
        <v>142866</v>
      </c>
      <c r="O43" s="1156">
        <v>274.37900000000002</v>
      </c>
      <c r="P43" s="702">
        <f>+(O43-K43)/K43</f>
        <v>-1.5804293631292952E-2</v>
      </c>
      <c r="Q43" s="1151">
        <v>275.81799999999998</v>
      </c>
      <c r="R43" s="1151">
        <v>275.64800000000002</v>
      </c>
      <c r="S43" s="1151"/>
      <c r="T43" s="1151">
        <v>287.81799999999998</v>
      </c>
      <c r="U43" s="1151">
        <v>284.60700000000003</v>
      </c>
      <c r="V43" s="1151"/>
      <c r="W43" s="1151"/>
      <c r="X43" s="1151"/>
      <c r="Y43" s="1151"/>
      <c r="Z43" s="1151"/>
      <c r="AA43" s="1151"/>
      <c r="AB43" s="1151"/>
      <c r="AC43" s="1151"/>
      <c r="AD43" s="1151"/>
      <c r="AE43" s="1151"/>
      <c r="AF43" s="1151"/>
      <c r="AG43" s="1151"/>
      <c r="AH43" s="1151"/>
      <c r="AI43" s="1151"/>
      <c r="AJ43" s="1151"/>
      <c r="AK43" s="1151"/>
      <c r="AL43" s="1151"/>
      <c r="AM43" s="1151"/>
      <c r="AN43" s="1151"/>
      <c r="AO43" s="1151"/>
      <c r="AP43" s="1151"/>
      <c r="AQ43" s="1151"/>
      <c r="AR43" s="1151"/>
      <c r="AS43" s="1151"/>
      <c r="AT43" s="1151"/>
      <c r="AU43" s="1151"/>
      <c r="AV43" s="1151"/>
      <c r="AW43" s="1151"/>
      <c r="AX43" s="1151"/>
      <c r="AY43" s="1151"/>
      <c r="AZ43" s="1151"/>
      <c r="BA43" s="1151"/>
      <c r="BB43" s="1151"/>
    </row>
    <row r="44" spans="1:54" ht="20.25" customHeight="1">
      <c r="A44" s="1153">
        <f t="shared" si="9"/>
        <v>23</v>
      </c>
      <c r="B44" s="1152" t="s">
        <v>410</v>
      </c>
      <c r="C44" s="1153" t="s">
        <v>81</v>
      </c>
      <c r="D44" s="1156">
        <v>1</v>
      </c>
      <c r="E44" s="1156">
        <v>10700</v>
      </c>
      <c r="F44" s="1164">
        <f>+'T-6_17-18'!H45</f>
        <v>57.048000000000002</v>
      </c>
      <c r="G44" s="1156">
        <v>1</v>
      </c>
      <c r="H44" s="1156">
        <v>10700</v>
      </c>
      <c r="I44" s="1164">
        <f>+'T-6'!H45</f>
        <v>23.766999999999999</v>
      </c>
      <c r="J44" s="1156">
        <v>10700</v>
      </c>
      <c r="K44" s="1164">
        <v>46.277000000000001</v>
      </c>
      <c r="L44" s="702">
        <f>+(K44-F44)/F44</f>
        <v>-0.18880591782358716</v>
      </c>
      <c r="M44" s="1156">
        <v>1</v>
      </c>
      <c r="N44" s="1156">
        <v>10700</v>
      </c>
      <c r="O44" s="1156">
        <v>44.573999999999998</v>
      </c>
      <c r="P44" s="702">
        <f>+(O44-K44)/K44</f>
        <v>-3.6800138297642518E-2</v>
      </c>
      <c r="Q44" s="1151"/>
      <c r="R44" s="1151"/>
      <c r="S44" s="1151"/>
      <c r="T44" s="1151"/>
      <c r="U44" s="1151"/>
      <c r="V44" s="1151"/>
      <c r="W44" s="1151"/>
      <c r="X44" s="1151"/>
      <c r="Y44" s="1151"/>
      <c r="Z44" s="1151"/>
      <c r="AA44" s="1151"/>
      <c r="AB44" s="1151"/>
      <c r="AC44" s="1151"/>
      <c r="AD44" s="1151"/>
      <c r="AE44" s="1151"/>
      <c r="AF44" s="1151"/>
      <c r="AG44" s="1151"/>
      <c r="AH44" s="1151"/>
      <c r="AI44" s="1151"/>
      <c r="AJ44" s="1151"/>
      <c r="AK44" s="1151"/>
      <c r="AL44" s="1151"/>
      <c r="AM44" s="1151"/>
      <c r="AN44" s="1151"/>
      <c r="AO44" s="1151"/>
      <c r="AP44" s="1151"/>
      <c r="AQ44" s="1151"/>
      <c r="AR44" s="1151"/>
      <c r="AS44" s="1151"/>
      <c r="AT44" s="1151"/>
      <c r="AU44" s="1151"/>
      <c r="AV44" s="1151"/>
      <c r="AW44" s="1151"/>
      <c r="AX44" s="1151"/>
      <c r="AY44" s="1151"/>
      <c r="AZ44" s="1151"/>
      <c r="BA44" s="1151"/>
      <c r="BB44" s="1151"/>
    </row>
    <row r="45" spans="1:54" ht="20.25" customHeight="1">
      <c r="A45" s="1153">
        <f t="shared" si="9"/>
        <v>24</v>
      </c>
      <c r="B45" s="1152" t="s">
        <v>232</v>
      </c>
      <c r="C45" s="1153" t="s">
        <v>81</v>
      </c>
      <c r="D45" s="1156"/>
      <c r="E45" s="1156"/>
      <c r="F45" s="1164"/>
      <c r="G45" s="1156"/>
      <c r="H45" s="1156"/>
      <c r="I45" s="1164"/>
      <c r="J45" s="1156"/>
      <c r="K45" s="1164"/>
      <c r="L45" s="1156"/>
      <c r="M45" s="1156"/>
      <c r="N45" s="1156"/>
      <c r="O45" s="1156"/>
      <c r="P45" s="1156"/>
      <c r="Q45" s="1151"/>
      <c r="R45" s="1151">
        <f>+Q43-R43</f>
        <v>0.16999999999995907</v>
      </c>
      <c r="S45" s="1151"/>
      <c r="T45" s="1151"/>
      <c r="U45" s="1151">
        <f>+T43-U43</f>
        <v>3.2109999999999559</v>
      </c>
      <c r="V45" s="1151"/>
      <c r="W45" s="1151"/>
      <c r="X45" s="1151"/>
      <c r="Y45" s="1151"/>
      <c r="Z45" s="1151"/>
      <c r="AA45" s="1151"/>
      <c r="AB45" s="1151"/>
      <c r="AC45" s="1151"/>
      <c r="AD45" s="1151"/>
      <c r="AE45" s="1151"/>
      <c r="AF45" s="1151"/>
      <c r="AG45" s="1151"/>
      <c r="AH45" s="1151"/>
      <c r="AI45" s="1151"/>
      <c r="AJ45" s="1151"/>
      <c r="AK45" s="1151"/>
      <c r="AL45" s="1151"/>
      <c r="AM45" s="1151"/>
      <c r="AN45" s="1151"/>
      <c r="AO45" s="1151"/>
      <c r="AP45" s="1151"/>
      <c r="AQ45" s="1151"/>
      <c r="AR45" s="1151"/>
      <c r="AS45" s="1151"/>
      <c r="AT45" s="1151"/>
      <c r="AU45" s="1151"/>
      <c r="AV45" s="1151"/>
      <c r="AW45" s="1151"/>
      <c r="AX45" s="1151"/>
      <c r="AY45" s="1151"/>
      <c r="AZ45" s="1151"/>
      <c r="BA45" s="1151"/>
      <c r="BB45" s="1151"/>
    </row>
    <row r="46" spans="1:54" ht="20.25" customHeight="1">
      <c r="A46" s="1153">
        <f t="shared" si="9"/>
        <v>25</v>
      </c>
      <c r="B46" s="1152" t="s">
        <v>408</v>
      </c>
      <c r="C46" s="1153" t="s">
        <v>81</v>
      </c>
      <c r="D46" s="1156"/>
      <c r="E46" s="1156"/>
      <c r="F46" s="1164"/>
      <c r="G46" s="1156"/>
      <c r="H46" s="1156"/>
      <c r="I46" s="1164"/>
      <c r="J46" s="1156"/>
      <c r="K46" s="1164"/>
      <c r="L46" s="1156"/>
      <c r="M46" s="1156"/>
      <c r="N46" s="1156"/>
      <c r="O46" s="1156"/>
      <c r="P46" s="1156"/>
      <c r="Q46" s="1151"/>
      <c r="R46" s="1151"/>
      <c r="S46" s="1151"/>
      <c r="T46" s="1151"/>
      <c r="U46" s="1151"/>
      <c r="V46" s="1151"/>
      <c r="W46" s="1151"/>
      <c r="X46" s="1151"/>
      <c r="Y46" s="1151"/>
      <c r="Z46" s="1151"/>
      <c r="AA46" s="1151"/>
      <c r="AB46" s="1151"/>
      <c r="AC46" s="1151"/>
      <c r="AD46" s="1151"/>
      <c r="AE46" s="1151"/>
      <c r="AF46" s="1151"/>
      <c r="AG46" s="1151"/>
      <c r="AH46" s="1151"/>
      <c r="AI46" s="1151"/>
      <c r="AJ46" s="1151"/>
      <c r="AK46" s="1151"/>
      <c r="AL46" s="1151"/>
      <c r="AM46" s="1151"/>
      <c r="AN46" s="1151"/>
      <c r="AO46" s="1151"/>
      <c r="AP46" s="1151"/>
      <c r="AQ46" s="1151"/>
      <c r="AR46" s="1151"/>
      <c r="AS46" s="1151"/>
      <c r="AT46" s="1151"/>
      <c r="AU46" s="1151"/>
      <c r="AV46" s="1151"/>
      <c r="AW46" s="1151"/>
      <c r="AX46" s="1151"/>
      <c r="AY46" s="1151"/>
      <c r="AZ46" s="1151"/>
      <c r="BA46" s="1151"/>
      <c r="BB46" s="1151"/>
    </row>
    <row r="47" spans="1:54" ht="20.25" customHeight="1">
      <c r="A47" s="1153">
        <f t="shared" si="9"/>
        <v>26</v>
      </c>
      <c r="B47" s="1152" t="s">
        <v>1941</v>
      </c>
      <c r="C47" s="1153"/>
      <c r="D47" s="1156">
        <v>2</v>
      </c>
      <c r="E47" s="1156">
        <v>3100</v>
      </c>
      <c r="F47" s="1164">
        <f>+'T-6_17-18'!H48</f>
        <v>0.96399999999999997</v>
      </c>
      <c r="G47" s="1156">
        <v>2</v>
      </c>
      <c r="H47" s="1156">
        <v>3100</v>
      </c>
      <c r="I47" s="1164">
        <f>+'T-6'!H48</f>
        <v>0.11799999999999999</v>
      </c>
      <c r="J47" s="1156">
        <v>3100</v>
      </c>
      <c r="K47" s="1164">
        <v>0.255</v>
      </c>
      <c r="L47" s="702">
        <f>+(K47-F47)/F47</f>
        <v>-0.73547717842323646</v>
      </c>
      <c r="M47" s="1156">
        <v>2</v>
      </c>
      <c r="N47" s="1156">
        <v>3100</v>
      </c>
      <c r="O47" s="1156">
        <v>6.0999999999999999E-2</v>
      </c>
      <c r="P47" s="702">
        <f>+(O47-K47)/K47</f>
        <v>-0.76078431372549016</v>
      </c>
      <c r="Q47" s="1151"/>
      <c r="R47" s="1151"/>
      <c r="S47" s="1151"/>
      <c r="T47" s="1151"/>
      <c r="U47" s="1151"/>
      <c r="V47" s="1151"/>
      <c r="W47" s="1151"/>
      <c r="X47" s="1151"/>
      <c r="Y47" s="1151"/>
      <c r="Z47" s="1151"/>
      <c r="AA47" s="1151"/>
      <c r="AB47" s="1151"/>
      <c r="AC47" s="1151"/>
      <c r="AD47" s="1151"/>
      <c r="AE47" s="1151"/>
      <c r="AF47" s="1151"/>
      <c r="AG47" s="1151"/>
      <c r="AH47" s="1151"/>
      <c r="AI47" s="1151"/>
      <c r="AJ47" s="1151"/>
      <c r="AK47" s="1151"/>
      <c r="AL47" s="1151"/>
      <c r="AM47" s="1151"/>
      <c r="AN47" s="1151"/>
      <c r="AO47" s="1151"/>
      <c r="AP47" s="1151"/>
      <c r="AQ47" s="1151"/>
      <c r="AR47" s="1151"/>
      <c r="AS47" s="1151"/>
      <c r="AT47" s="1151"/>
      <c r="AU47" s="1151"/>
      <c r="AV47" s="1151"/>
      <c r="AW47" s="1151"/>
      <c r="AX47" s="1151"/>
      <c r="AY47" s="1151"/>
      <c r="AZ47" s="1151"/>
      <c r="BA47" s="1151"/>
      <c r="BB47" s="1151"/>
    </row>
    <row r="48" spans="1:54" ht="20.25" customHeight="1">
      <c r="A48" s="1153">
        <f t="shared" si="9"/>
        <v>27</v>
      </c>
      <c r="B48" s="1152" t="s">
        <v>233</v>
      </c>
      <c r="C48" s="1153" t="s">
        <v>81</v>
      </c>
      <c r="D48" s="1156"/>
      <c r="E48" s="1156"/>
      <c r="F48" s="1164"/>
      <c r="G48" s="1156"/>
      <c r="H48" s="1156"/>
      <c r="I48" s="1164"/>
      <c r="J48" s="1156"/>
      <c r="K48" s="1164"/>
      <c r="L48" s="1156"/>
      <c r="M48" s="1156"/>
      <c r="N48" s="1156"/>
      <c r="O48" s="1156"/>
      <c r="P48" s="1156"/>
      <c r="Q48" s="1151"/>
      <c r="R48" s="1151"/>
      <c r="S48" s="1151"/>
      <c r="T48" s="1151"/>
      <c r="U48" s="1151"/>
      <c r="V48" s="1151"/>
      <c r="W48" s="1151"/>
      <c r="X48" s="1151"/>
      <c r="Y48" s="1151"/>
      <c r="Z48" s="1151"/>
      <c r="AA48" s="1151"/>
      <c r="AB48" s="1151"/>
      <c r="AC48" s="1151"/>
      <c r="AD48" s="1151"/>
      <c r="AE48" s="1151"/>
      <c r="AF48" s="1151"/>
      <c r="AG48" s="1151"/>
      <c r="AH48" s="1151"/>
      <c r="AI48" s="1151"/>
      <c r="AJ48" s="1151"/>
      <c r="AK48" s="1151"/>
      <c r="AL48" s="1151"/>
      <c r="AM48" s="1151"/>
      <c r="AN48" s="1151"/>
      <c r="AO48" s="1151"/>
      <c r="AP48" s="1151"/>
      <c r="AQ48" s="1151"/>
      <c r="AR48" s="1151"/>
      <c r="AS48" s="1151"/>
      <c r="AT48" s="1151"/>
      <c r="AU48" s="1151"/>
      <c r="AV48" s="1151"/>
      <c r="AW48" s="1151"/>
      <c r="AX48" s="1151"/>
      <c r="AY48" s="1151"/>
      <c r="AZ48" s="1151"/>
      <c r="BA48" s="1151"/>
      <c r="BB48" s="1151"/>
    </row>
    <row r="49" spans="1:54" s="1163" customFormat="1" ht="20.25" customHeight="1">
      <c r="A49" s="1160"/>
      <c r="B49" s="1161" t="s">
        <v>1940</v>
      </c>
      <c r="C49" s="1160"/>
      <c r="D49" s="1167">
        <f t="shared" ref="D49:E49" si="10">SUM(D34:D48)</f>
        <v>421</v>
      </c>
      <c r="E49" s="1167">
        <f t="shared" si="10"/>
        <v>185296</v>
      </c>
      <c r="F49" s="1168">
        <f t="shared" ref="F49:K49" si="11">SUM(F34:F48)</f>
        <v>441.71700000000004</v>
      </c>
      <c r="G49" s="1167">
        <f t="shared" si="11"/>
        <v>459</v>
      </c>
      <c r="H49" s="1167">
        <f t="shared" si="11"/>
        <v>204606</v>
      </c>
      <c r="I49" s="1168">
        <f t="shared" si="11"/>
        <v>219.47399999999999</v>
      </c>
      <c r="J49" s="1167">
        <f t="shared" si="11"/>
        <v>200711</v>
      </c>
      <c r="K49" s="1168">
        <f t="shared" si="11"/>
        <v>426.57499999999999</v>
      </c>
      <c r="L49" s="701">
        <f>+(K49-F49)/F49</f>
        <v>-3.4279866973650666E-2</v>
      </c>
      <c r="M49" s="1167">
        <f>SUM(M34:M48)</f>
        <v>497</v>
      </c>
      <c r="N49" s="1167">
        <f>SUM(N34:N48)</f>
        <v>220669</v>
      </c>
      <c r="O49" s="1168">
        <f>SUM(O34:O48)</f>
        <v>424.36</v>
      </c>
      <c r="P49" s="701">
        <f>+(O49-K49)/K49</f>
        <v>-5.1925218308620409E-3</v>
      </c>
      <c r="Q49" s="1162"/>
      <c r="R49" s="1162"/>
      <c r="S49" s="1162"/>
      <c r="T49" s="1162"/>
      <c r="U49" s="1162"/>
      <c r="V49" s="1162"/>
      <c r="W49" s="1162"/>
      <c r="X49" s="1162"/>
      <c r="Y49" s="1162"/>
      <c r="Z49" s="1162"/>
      <c r="AA49" s="1162"/>
      <c r="AB49" s="1162"/>
      <c r="AC49" s="1162"/>
      <c r="AD49" s="1162"/>
      <c r="AE49" s="1162"/>
      <c r="AF49" s="1162"/>
      <c r="AG49" s="1162"/>
      <c r="AH49" s="1162"/>
      <c r="AI49" s="1162"/>
      <c r="AJ49" s="1162"/>
      <c r="AK49" s="1162"/>
      <c r="AL49" s="1162"/>
      <c r="AM49" s="1162"/>
      <c r="AN49" s="1162"/>
      <c r="AO49" s="1162"/>
      <c r="AP49" s="1162"/>
      <c r="AQ49" s="1162"/>
      <c r="AR49" s="1162"/>
      <c r="AS49" s="1162"/>
      <c r="AT49" s="1162"/>
      <c r="AU49" s="1162"/>
      <c r="AV49" s="1162"/>
      <c r="AW49" s="1162"/>
      <c r="AX49" s="1162"/>
      <c r="AY49" s="1162"/>
      <c r="AZ49" s="1162"/>
      <c r="BA49" s="1162"/>
      <c r="BB49" s="1162"/>
    </row>
    <row r="50" spans="1:54" ht="20.25" customHeight="1">
      <c r="A50" s="1152"/>
      <c r="B50" s="1150" t="s">
        <v>234</v>
      </c>
      <c r="C50" s="1153"/>
      <c r="D50" s="1156"/>
      <c r="E50" s="1156"/>
      <c r="F50" s="1164"/>
      <c r="G50" s="1156"/>
      <c r="H50" s="1156"/>
      <c r="I50" s="1156"/>
      <c r="J50" s="1156"/>
      <c r="K50" s="1164"/>
      <c r="L50" s="1156"/>
      <c r="M50" s="1156"/>
      <c r="N50" s="1156"/>
      <c r="O50" s="1156"/>
      <c r="P50" s="1156"/>
      <c r="Q50" s="1151"/>
      <c r="R50" s="1151"/>
      <c r="S50" s="1151"/>
      <c r="T50" s="1151"/>
      <c r="U50" s="1151"/>
      <c r="V50" s="1151"/>
      <c r="W50" s="1151"/>
      <c r="X50" s="1151"/>
      <c r="Y50" s="1151"/>
      <c r="Z50" s="1151"/>
      <c r="AA50" s="1151"/>
      <c r="AB50" s="1151"/>
      <c r="AC50" s="1151"/>
      <c r="AD50" s="1151"/>
      <c r="AE50" s="1151"/>
      <c r="AF50" s="1151"/>
      <c r="AG50" s="1151"/>
      <c r="AH50" s="1151"/>
      <c r="AI50" s="1151"/>
      <c r="AJ50" s="1151"/>
      <c r="AK50" s="1151"/>
      <c r="AL50" s="1151"/>
      <c r="AM50" s="1151"/>
      <c r="AN50" s="1151"/>
      <c r="AO50" s="1151"/>
      <c r="AP50" s="1151"/>
      <c r="AQ50" s="1151"/>
      <c r="AR50" s="1151"/>
      <c r="AS50" s="1151"/>
      <c r="AT50" s="1151"/>
      <c r="AU50" s="1151"/>
      <c r="AV50" s="1151"/>
      <c r="AW50" s="1151"/>
      <c r="AX50" s="1151"/>
      <c r="AY50" s="1151"/>
      <c r="AZ50" s="1151"/>
      <c r="BA50" s="1151"/>
      <c r="BB50" s="1151"/>
    </row>
    <row r="51" spans="1:54" ht="20.25" customHeight="1">
      <c r="A51" s="1153">
        <f>A48+1</f>
        <v>28</v>
      </c>
      <c r="B51" s="1152" t="s">
        <v>886</v>
      </c>
      <c r="C51" s="1153" t="s">
        <v>217</v>
      </c>
      <c r="D51" s="1152">
        <v>1</v>
      </c>
      <c r="E51" s="1156">
        <v>10000</v>
      </c>
      <c r="F51" s="1164">
        <f>+'T-6_17-18'!H52</f>
        <v>37.646000000000001</v>
      </c>
      <c r="G51" s="1152">
        <v>1</v>
      </c>
      <c r="H51" s="1156">
        <v>10000</v>
      </c>
      <c r="I51" s="1156">
        <f>+'T-6'!H52</f>
        <v>22.722999999999999</v>
      </c>
      <c r="J51" s="1156">
        <v>10000</v>
      </c>
      <c r="K51" s="1164">
        <v>48.600999999999999</v>
      </c>
      <c r="L51" s="702">
        <f>+(K51-F51)/F51</f>
        <v>0.29100037188545924</v>
      </c>
      <c r="M51" s="1152">
        <v>1</v>
      </c>
      <c r="N51" s="1156">
        <v>20000</v>
      </c>
      <c r="O51" s="1164">
        <v>50.753999999999998</v>
      </c>
      <c r="P51" s="702">
        <f>+(O51-K51)/K51</f>
        <v>4.4299500010287825E-2</v>
      </c>
      <c r="Q51" s="1151"/>
      <c r="R51" s="1151"/>
      <c r="S51" s="1151"/>
      <c r="T51" s="1151"/>
      <c r="U51" s="1151"/>
      <c r="V51" s="1151"/>
      <c r="W51" s="1151"/>
      <c r="X51" s="1151"/>
      <c r="Y51" s="1151"/>
      <c r="Z51" s="1151"/>
      <c r="AA51" s="1151"/>
      <c r="AB51" s="1151"/>
      <c r="AC51" s="1151"/>
      <c r="AD51" s="1151"/>
      <c r="AE51" s="1151"/>
      <c r="AF51" s="1151"/>
      <c r="AG51" s="1151"/>
      <c r="AH51" s="1151"/>
      <c r="AI51" s="1151"/>
      <c r="AJ51" s="1151"/>
      <c r="AK51" s="1151"/>
      <c r="AL51" s="1151"/>
      <c r="AM51" s="1151"/>
      <c r="AN51" s="1151"/>
      <c r="AO51" s="1151"/>
      <c r="AP51" s="1151"/>
      <c r="AQ51" s="1151"/>
      <c r="AR51" s="1151"/>
      <c r="AS51" s="1151"/>
      <c r="AT51" s="1151"/>
      <c r="AU51" s="1151"/>
      <c r="AV51" s="1151"/>
      <c r="AW51" s="1151"/>
      <c r="AX51" s="1151"/>
      <c r="AY51" s="1151"/>
      <c r="AZ51" s="1151"/>
      <c r="BA51" s="1151"/>
      <c r="BB51" s="1151"/>
    </row>
    <row r="52" spans="1:54" ht="20.25" customHeight="1">
      <c r="A52" s="1153">
        <f t="shared" ref="A52:A58" si="12">A51+1</f>
        <v>29</v>
      </c>
      <c r="B52" s="1152" t="s">
        <v>407</v>
      </c>
      <c r="C52" s="1153" t="s">
        <v>217</v>
      </c>
      <c r="D52" s="1152">
        <v>18</v>
      </c>
      <c r="E52" s="1156">
        <v>371767</v>
      </c>
      <c r="F52" s="1164">
        <f>+'T-6_17-18'!H53</f>
        <v>952.05600000000004</v>
      </c>
      <c r="G52" s="1152">
        <v>19</v>
      </c>
      <c r="H52" s="1156">
        <v>392917</v>
      </c>
      <c r="I52" s="1156">
        <f>+'T-6'!H53</f>
        <v>505.50600000000003</v>
      </c>
      <c r="J52" s="1553">
        <v>381767</v>
      </c>
      <c r="K52" s="1164">
        <v>1066.0920000000001</v>
      </c>
      <c r="L52" s="702">
        <f>+(K52-F52)/F52</f>
        <v>0.119778668481686</v>
      </c>
      <c r="M52" s="1152">
        <v>21</v>
      </c>
      <c r="N52" s="1156">
        <v>433334</v>
      </c>
      <c r="O52" s="1164">
        <v>1110.674</v>
      </c>
      <c r="P52" s="702">
        <f>+(O52-K52)/K52</f>
        <v>4.1818154530753326E-2</v>
      </c>
      <c r="Q52" s="1151"/>
      <c r="R52" s="1151" t="s">
        <v>4171</v>
      </c>
      <c r="S52" s="1151"/>
      <c r="T52" s="1151"/>
      <c r="U52" s="1151"/>
      <c r="V52" s="1151"/>
      <c r="W52" s="1151"/>
      <c r="X52" s="1151"/>
      <c r="Y52" s="1151"/>
      <c r="Z52" s="1151"/>
      <c r="AA52" s="1151"/>
      <c r="AB52" s="1151"/>
      <c r="AC52" s="1151"/>
      <c r="AD52" s="1151"/>
      <c r="AE52" s="1151"/>
      <c r="AF52" s="1151"/>
      <c r="AG52" s="1151"/>
      <c r="AH52" s="1151"/>
      <c r="AI52" s="1151"/>
      <c r="AJ52" s="1151"/>
      <c r="AK52" s="1151"/>
      <c r="AL52" s="1151"/>
      <c r="AM52" s="1151"/>
      <c r="AN52" s="1151"/>
      <c r="AO52" s="1151"/>
      <c r="AP52" s="1151"/>
      <c r="AQ52" s="1151"/>
      <c r="AR52" s="1151"/>
      <c r="AS52" s="1151"/>
      <c r="AT52" s="1151"/>
      <c r="AU52" s="1151"/>
      <c r="AV52" s="1151"/>
      <c r="AW52" s="1151"/>
      <c r="AX52" s="1151"/>
      <c r="AY52" s="1151"/>
      <c r="AZ52" s="1151"/>
      <c r="BA52" s="1151"/>
      <c r="BB52" s="1151"/>
    </row>
    <row r="53" spans="1:54" ht="20.25" customHeight="1">
      <c r="A53" s="1153">
        <f t="shared" si="12"/>
        <v>30</v>
      </c>
      <c r="B53" s="1152" t="s">
        <v>408</v>
      </c>
      <c r="C53" s="1153" t="s">
        <v>217</v>
      </c>
      <c r="D53" s="1152">
        <v>9</v>
      </c>
      <c r="E53" s="1156">
        <v>134000</v>
      </c>
      <c r="F53" s="1164">
        <f>+'T-6_17-18'!H54</f>
        <v>401.28800000000001</v>
      </c>
      <c r="G53" s="1152">
        <v>9</v>
      </c>
      <c r="H53" s="1156">
        <v>152000</v>
      </c>
      <c r="I53" s="1156">
        <f>+'T-6'!H54</f>
        <v>187.24200000000002</v>
      </c>
      <c r="J53" s="1553">
        <v>152000</v>
      </c>
      <c r="K53" s="1164">
        <v>373.10399999999998</v>
      </c>
      <c r="L53" s="702">
        <f>+(K53-F53)/F53</f>
        <v>-7.0233847012619421E-2</v>
      </c>
      <c r="M53" s="1152">
        <v>8</v>
      </c>
      <c r="N53" s="1156">
        <v>142000</v>
      </c>
      <c r="O53" s="1164">
        <v>375.74</v>
      </c>
      <c r="P53" s="702">
        <f>+(O53-K53)/K53</f>
        <v>7.065054247609311E-3</v>
      </c>
      <c r="Q53" s="1776" t="s">
        <v>4172</v>
      </c>
      <c r="R53" s="1151">
        <f>+O53*3.26/10</f>
        <v>122.49123999999999</v>
      </c>
      <c r="S53" s="1775">
        <f>+'F-6'!P32</f>
        <v>2787.5812278136782</v>
      </c>
      <c r="T53" s="1775">
        <f>ROUND((S53-R53),2)</f>
        <v>2665.09</v>
      </c>
      <c r="U53" s="1151"/>
      <c r="V53" s="1151"/>
      <c r="W53" s="1151"/>
      <c r="X53" s="1151"/>
      <c r="Y53" s="1151"/>
      <c r="Z53" s="1151"/>
      <c r="AA53" s="1151"/>
      <c r="AB53" s="1151"/>
      <c r="AC53" s="1151"/>
      <c r="AD53" s="1151"/>
      <c r="AE53" s="1151"/>
      <c r="AF53" s="1151"/>
      <c r="AG53" s="1151"/>
      <c r="AH53" s="1151"/>
      <c r="AI53" s="1151"/>
      <c r="AJ53" s="1151"/>
      <c r="AK53" s="1151"/>
      <c r="AL53" s="1151"/>
      <c r="AM53" s="1151"/>
      <c r="AN53" s="1151"/>
      <c r="AO53" s="1151"/>
      <c r="AP53" s="1151"/>
      <c r="AQ53" s="1151"/>
      <c r="AR53" s="1151"/>
      <c r="AS53" s="1151"/>
      <c r="AT53" s="1151"/>
      <c r="AU53" s="1151"/>
      <c r="AV53" s="1151"/>
      <c r="AW53" s="1151"/>
      <c r="AX53" s="1151"/>
      <c r="AY53" s="1151"/>
      <c r="AZ53" s="1151"/>
      <c r="BA53" s="1151"/>
      <c r="BB53" s="1151"/>
    </row>
    <row r="54" spans="1:54" ht="20.25" customHeight="1">
      <c r="A54" s="1153">
        <f t="shared" si="12"/>
        <v>31</v>
      </c>
      <c r="B54" s="1152" t="s">
        <v>409</v>
      </c>
      <c r="C54" s="1153" t="s">
        <v>217</v>
      </c>
      <c r="D54" s="1152">
        <v>1</v>
      </c>
      <c r="E54" s="1156">
        <v>16667</v>
      </c>
      <c r="F54" s="1164">
        <f>+'T-6_17-18'!H55</f>
        <v>50.622</v>
      </c>
      <c r="G54" s="1152">
        <v>1</v>
      </c>
      <c r="H54" s="1156">
        <v>16667</v>
      </c>
      <c r="I54" s="1156">
        <f>+'T-6'!H55</f>
        <v>29.966999999999999</v>
      </c>
      <c r="J54" s="1553">
        <v>16667</v>
      </c>
      <c r="K54" s="1164">
        <v>58.454999999999998</v>
      </c>
      <c r="L54" s="702">
        <f>+(K54-F54)/F54</f>
        <v>0.15473509541306149</v>
      </c>
      <c r="M54" s="1152">
        <v>1</v>
      </c>
      <c r="N54" s="1156">
        <v>16667</v>
      </c>
      <c r="O54" s="1164">
        <v>54.75</v>
      </c>
      <c r="P54" s="702">
        <f>+(O54-K54)/K54</f>
        <v>-6.3382088786245808E-2</v>
      </c>
      <c r="Q54" s="1776" t="s">
        <v>4173</v>
      </c>
      <c r="R54" s="1775">
        <f>+'T-7_Ensuing_Year'!Z57</f>
        <v>230.8966308</v>
      </c>
      <c r="S54" s="1775">
        <f>+'T-7_Ensuing_Year'!Z65</f>
        <v>2513.3045773568924</v>
      </c>
      <c r="T54" s="1775">
        <f>ROUND((S54-R54),2)</f>
        <v>2282.41</v>
      </c>
      <c r="U54" s="1151"/>
      <c r="V54" s="1151"/>
      <c r="W54" s="1151"/>
      <c r="X54" s="1151"/>
      <c r="Y54" s="1151"/>
      <c r="Z54" s="1151"/>
      <c r="AA54" s="1151"/>
      <c r="AB54" s="1151"/>
      <c r="AC54" s="1151"/>
      <c r="AD54" s="1151"/>
      <c r="AE54" s="1151"/>
      <c r="AF54" s="1151"/>
      <c r="AG54" s="1151"/>
      <c r="AH54" s="1151"/>
      <c r="AI54" s="1151"/>
      <c r="AJ54" s="1151"/>
      <c r="AK54" s="1151"/>
      <c r="AL54" s="1151"/>
      <c r="AM54" s="1151"/>
      <c r="AN54" s="1151"/>
      <c r="AO54" s="1151"/>
      <c r="AP54" s="1151"/>
      <c r="AQ54" s="1151"/>
      <c r="AR54" s="1151"/>
      <c r="AS54" s="1151"/>
      <c r="AT54" s="1151"/>
      <c r="AU54" s="1151"/>
      <c r="AV54" s="1151"/>
      <c r="AW54" s="1151"/>
      <c r="AX54" s="1151"/>
      <c r="AY54" s="1151"/>
      <c r="AZ54" s="1151"/>
      <c r="BA54" s="1151"/>
      <c r="BB54" s="1151"/>
    </row>
    <row r="55" spans="1:54" ht="20.25" customHeight="1">
      <c r="A55" s="1153">
        <f t="shared" si="12"/>
        <v>32</v>
      </c>
      <c r="B55" s="1152" t="s">
        <v>410</v>
      </c>
      <c r="C55" s="1153" t="s">
        <v>217</v>
      </c>
      <c r="D55" s="1152">
        <v>4</v>
      </c>
      <c r="E55" s="1156">
        <v>111500</v>
      </c>
      <c r="F55" s="1164">
        <f>+'T-6_17-18'!H56</f>
        <v>551.65600000000006</v>
      </c>
      <c r="G55" s="1152">
        <v>4</v>
      </c>
      <c r="H55" s="1156">
        <v>111500</v>
      </c>
      <c r="I55" s="1156">
        <f>+'T-6'!H56</f>
        <v>277.625</v>
      </c>
      <c r="J55" s="1553">
        <v>111500</v>
      </c>
      <c r="K55" s="1164">
        <v>546.73900000000003</v>
      </c>
      <c r="L55" s="702">
        <f>+(K55-F55)/F55</f>
        <v>-8.9131632756645988E-3</v>
      </c>
      <c r="M55" s="1152">
        <v>4</v>
      </c>
      <c r="N55" s="1156">
        <v>111500</v>
      </c>
      <c r="O55" s="1164">
        <v>541.76900000000001</v>
      </c>
      <c r="P55" s="702">
        <f>+(O55-K55)/K55</f>
        <v>-9.0902606179548689E-3</v>
      </c>
      <c r="Q55" s="1776" t="s">
        <v>4174</v>
      </c>
      <c r="R55" s="1777">
        <f>+R53-R54</f>
        <v>-108.40539080000001</v>
      </c>
      <c r="S55" s="1775">
        <f>+S54-R54</f>
        <v>2282.4079465568925</v>
      </c>
      <c r="T55" s="1775">
        <f>+T53-T54</f>
        <v>382.68000000000029</v>
      </c>
      <c r="U55" s="1151"/>
      <c r="V55" s="1151"/>
      <c r="W55" s="1151"/>
      <c r="X55" s="1151"/>
      <c r="Y55" s="1151"/>
      <c r="Z55" s="1151"/>
      <c r="AA55" s="1151"/>
      <c r="AB55" s="1151"/>
      <c r="AC55" s="1151"/>
      <c r="AD55" s="1151"/>
      <c r="AE55" s="1151"/>
      <c r="AF55" s="1151"/>
      <c r="AG55" s="1151"/>
      <c r="AH55" s="1151"/>
      <c r="AI55" s="1151"/>
      <c r="AJ55" s="1151"/>
      <c r="AK55" s="1151"/>
      <c r="AL55" s="1151"/>
      <c r="AM55" s="1151"/>
      <c r="AN55" s="1151"/>
      <c r="AO55" s="1151"/>
      <c r="AP55" s="1151"/>
      <c r="AQ55" s="1151"/>
      <c r="AR55" s="1151"/>
      <c r="AS55" s="1151"/>
      <c r="AT55" s="1151"/>
      <c r="AU55" s="1151"/>
      <c r="AV55" s="1151"/>
      <c r="AW55" s="1151"/>
      <c r="AX55" s="1151"/>
      <c r="AY55" s="1151"/>
      <c r="AZ55" s="1151"/>
      <c r="BA55" s="1151"/>
      <c r="BB55" s="1151"/>
    </row>
    <row r="56" spans="1:54" ht="20.25" customHeight="1">
      <c r="A56" s="1153">
        <f t="shared" si="12"/>
        <v>33</v>
      </c>
      <c r="B56" s="1152" t="s">
        <v>232</v>
      </c>
      <c r="C56" s="1153" t="s">
        <v>217</v>
      </c>
      <c r="D56" s="1152"/>
      <c r="E56" s="1156"/>
      <c r="F56" s="1164"/>
      <c r="G56" s="1152"/>
      <c r="H56" s="1156"/>
      <c r="I56" s="1156"/>
      <c r="J56" s="1156"/>
      <c r="K56" s="1164"/>
      <c r="L56" s="1156"/>
      <c r="M56" s="1152"/>
      <c r="N56" s="1156"/>
      <c r="O56" s="1164"/>
      <c r="P56" s="1156"/>
      <c r="Q56" s="1151"/>
      <c r="R56" s="1151">
        <v>-207.54</v>
      </c>
      <c r="S56" s="1151"/>
      <c r="T56" s="1775">
        <f>+'F-6'!P33</f>
        <v>10.5458</v>
      </c>
      <c r="U56" s="1151"/>
      <c r="V56" s="1151"/>
      <c r="W56" s="1151"/>
      <c r="X56" s="1151"/>
      <c r="Y56" s="1151"/>
      <c r="Z56" s="1151"/>
      <c r="AA56" s="1151"/>
      <c r="AB56" s="1151"/>
      <c r="AC56" s="1151"/>
      <c r="AD56" s="1151"/>
      <c r="AE56" s="1151"/>
      <c r="AF56" s="1151"/>
      <c r="AG56" s="1151"/>
      <c r="AH56" s="1151"/>
      <c r="AI56" s="1151"/>
      <c r="AJ56" s="1151"/>
      <c r="AK56" s="1151"/>
      <c r="AL56" s="1151"/>
      <c r="AM56" s="1151"/>
      <c r="AN56" s="1151"/>
      <c r="AO56" s="1151"/>
      <c r="AP56" s="1151"/>
      <c r="AQ56" s="1151"/>
      <c r="AR56" s="1151"/>
      <c r="AS56" s="1151"/>
      <c r="AT56" s="1151"/>
      <c r="AU56" s="1151"/>
      <c r="AV56" s="1151"/>
      <c r="AW56" s="1151"/>
      <c r="AX56" s="1151"/>
      <c r="AY56" s="1151"/>
      <c r="AZ56" s="1151"/>
      <c r="BA56" s="1151"/>
      <c r="BB56" s="1151"/>
    </row>
    <row r="57" spans="1:54" ht="20.25" customHeight="1">
      <c r="A57" s="1153">
        <f t="shared" si="12"/>
        <v>34</v>
      </c>
      <c r="B57" s="1152" t="s">
        <v>235</v>
      </c>
      <c r="C57" s="1153" t="s">
        <v>217</v>
      </c>
      <c r="D57" s="1152">
        <v>4</v>
      </c>
      <c r="E57" s="1156">
        <v>29833</v>
      </c>
      <c r="F57" s="1164">
        <f>+'T-6_17-18'!H58</f>
        <v>4.5039999999999996</v>
      </c>
      <c r="G57" s="1152">
        <v>4</v>
      </c>
      <c r="H57" s="1156">
        <v>29833</v>
      </c>
      <c r="I57" s="1156">
        <f>+'T-6'!H58</f>
        <v>5.1839999999999993</v>
      </c>
      <c r="J57" s="1553">
        <v>29833</v>
      </c>
      <c r="K57" s="1164">
        <v>8.6750000000000007</v>
      </c>
      <c r="L57" s="702">
        <f>+(K57-F57)/F57</f>
        <v>0.9260657193605687</v>
      </c>
      <c r="M57" s="1152">
        <v>4</v>
      </c>
      <c r="N57" s="1156">
        <v>29833</v>
      </c>
      <c r="O57" s="1164">
        <v>0.66900000000000004</v>
      </c>
      <c r="P57" s="702">
        <f>+(O57-K57)/K57</f>
        <v>-0.92288184438040344</v>
      </c>
      <c r="Q57" s="1151"/>
      <c r="R57" s="1775">
        <f>+R55+R56</f>
        <v>-315.94539079999998</v>
      </c>
      <c r="S57" s="1151">
        <v>2676.09</v>
      </c>
      <c r="T57" s="1775">
        <f>+T55+T56</f>
        <v>393.22580000000028</v>
      </c>
      <c r="U57" s="1151"/>
      <c r="V57" s="1151"/>
      <c r="W57" s="1151"/>
      <c r="X57" s="1151"/>
      <c r="Y57" s="1151"/>
      <c r="Z57" s="1151"/>
      <c r="AA57" s="1151"/>
      <c r="AB57" s="1151"/>
      <c r="AC57" s="1151"/>
      <c r="AD57" s="1151"/>
      <c r="AE57" s="1151"/>
      <c r="AF57" s="1151"/>
      <c r="AG57" s="1151"/>
      <c r="AH57" s="1151"/>
      <c r="AI57" s="1151"/>
      <c r="AJ57" s="1151"/>
      <c r="AK57" s="1151"/>
      <c r="AL57" s="1151"/>
      <c r="AM57" s="1151"/>
      <c r="AN57" s="1151"/>
      <c r="AO57" s="1151"/>
      <c r="AP57" s="1151"/>
      <c r="AQ57" s="1151"/>
      <c r="AR57" s="1151"/>
      <c r="AS57" s="1151"/>
      <c r="AT57" s="1151"/>
      <c r="AU57" s="1151"/>
      <c r="AV57" s="1151"/>
      <c r="AW57" s="1151"/>
      <c r="AX57" s="1151"/>
      <c r="AY57" s="1151"/>
      <c r="AZ57" s="1151"/>
      <c r="BA57" s="1151"/>
      <c r="BB57" s="1151"/>
    </row>
    <row r="58" spans="1:54" ht="20.25" customHeight="1">
      <c r="A58" s="1153">
        <f t="shared" si="12"/>
        <v>35</v>
      </c>
      <c r="B58" s="1152" t="s">
        <v>233</v>
      </c>
      <c r="C58" s="1153" t="s">
        <v>217</v>
      </c>
      <c r="D58" s="1152"/>
      <c r="E58" s="1156"/>
      <c r="F58" s="1164"/>
      <c r="G58" s="1152"/>
      <c r="H58" s="1156"/>
      <c r="I58" s="1156"/>
      <c r="J58" s="1156"/>
      <c r="K58" s="1164"/>
      <c r="L58" s="1156"/>
      <c r="M58" s="1152"/>
      <c r="N58" s="1156"/>
      <c r="O58" s="1164"/>
      <c r="P58" s="1156"/>
      <c r="Q58" s="1151"/>
      <c r="R58" s="1151"/>
      <c r="S58" s="1151">
        <v>2282.4</v>
      </c>
      <c r="T58" s="1775">
        <f>+'F-6'!P38</f>
        <v>77.28072379999999</v>
      </c>
      <c r="U58" s="1151"/>
      <c r="V58" s="1151"/>
      <c r="W58" s="1151"/>
      <c r="X58" s="1151"/>
      <c r="Y58" s="1151"/>
      <c r="Z58" s="1151"/>
      <c r="AA58" s="1151"/>
      <c r="AB58" s="1151"/>
      <c r="AC58" s="1151"/>
      <c r="AD58" s="1151"/>
      <c r="AE58" s="1151"/>
      <c r="AF58" s="1151"/>
      <c r="AG58" s="1151"/>
      <c r="AH58" s="1151"/>
      <c r="AI58" s="1151"/>
      <c r="AJ58" s="1151"/>
      <c r="AK58" s="1151"/>
      <c r="AL58" s="1151"/>
      <c r="AM58" s="1151"/>
      <c r="AN58" s="1151"/>
      <c r="AO58" s="1151"/>
      <c r="AP58" s="1151"/>
      <c r="AQ58" s="1151"/>
      <c r="AR58" s="1151"/>
      <c r="AS58" s="1151"/>
      <c r="AT58" s="1151"/>
      <c r="AU58" s="1151"/>
      <c r="AV58" s="1151"/>
      <c r="AW58" s="1151"/>
      <c r="AX58" s="1151"/>
      <c r="AY58" s="1151"/>
      <c r="AZ58" s="1151"/>
      <c r="BA58" s="1151"/>
      <c r="BB58" s="1151"/>
    </row>
    <row r="59" spans="1:54" s="1163" customFormat="1" ht="20.25" customHeight="1">
      <c r="A59" s="1160"/>
      <c r="B59" s="1161" t="s">
        <v>1940</v>
      </c>
      <c r="C59" s="1167"/>
      <c r="D59" s="1167">
        <f t="shared" ref="D59:E59" si="13">SUM(D51:D58)</f>
        <v>37</v>
      </c>
      <c r="E59" s="1167">
        <f t="shared" si="13"/>
        <v>673767</v>
      </c>
      <c r="F59" s="1168">
        <f t="shared" ref="F59:K59" si="14">SUM(F51:F58)</f>
        <v>1997.7719999999999</v>
      </c>
      <c r="G59" s="1167">
        <f t="shared" si="14"/>
        <v>38</v>
      </c>
      <c r="H59" s="1167">
        <f t="shared" si="14"/>
        <v>712917</v>
      </c>
      <c r="I59" s="1167">
        <f t="shared" si="14"/>
        <v>1028.2470000000001</v>
      </c>
      <c r="J59" s="1167">
        <f t="shared" si="14"/>
        <v>701767</v>
      </c>
      <c r="K59" s="1168">
        <f t="shared" si="14"/>
        <v>2101.6660000000002</v>
      </c>
      <c r="L59" s="701">
        <f>+(K59-F59)/F59</f>
        <v>5.200493349591457E-2</v>
      </c>
      <c r="M59" s="1167">
        <f>SUM(M51:M58)</f>
        <v>39</v>
      </c>
      <c r="N59" s="1167">
        <f>SUM(N51:N58)</f>
        <v>753334</v>
      </c>
      <c r="O59" s="1168">
        <f>SUM(O51:O58)</f>
        <v>2134.3559999999998</v>
      </c>
      <c r="P59" s="701">
        <f>+(O59-K59)/K59</f>
        <v>1.5554326900658619E-2</v>
      </c>
      <c r="Q59" s="1162"/>
      <c r="R59" s="1766">
        <f>+O59-O53</f>
        <v>1758.6159999999998</v>
      </c>
      <c r="S59" s="1162">
        <v>77.28</v>
      </c>
      <c r="T59" s="1797">
        <f>+T57-T58</f>
        <v>315.9450762000003</v>
      </c>
      <c r="U59" s="1162"/>
      <c r="V59" s="1162"/>
      <c r="W59" s="1162"/>
      <c r="X59" s="1162"/>
      <c r="Y59" s="1162"/>
      <c r="Z59" s="1162"/>
      <c r="AA59" s="1162"/>
      <c r="AB59" s="1162"/>
      <c r="AC59" s="1162"/>
      <c r="AD59" s="1162"/>
      <c r="AE59" s="1162"/>
      <c r="AF59" s="1162"/>
      <c r="AG59" s="1162"/>
      <c r="AH59" s="1162"/>
      <c r="AI59" s="1162"/>
      <c r="AJ59" s="1162"/>
      <c r="AK59" s="1162"/>
      <c r="AL59" s="1162"/>
      <c r="AM59" s="1162"/>
      <c r="AN59" s="1162"/>
      <c r="AO59" s="1162"/>
      <c r="AP59" s="1162"/>
      <c r="AQ59" s="1162"/>
      <c r="AR59" s="1162"/>
      <c r="AS59" s="1162"/>
      <c r="AT59" s="1162"/>
      <c r="AU59" s="1162"/>
      <c r="AV59" s="1162"/>
      <c r="AW59" s="1162"/>
      <c r="AX59" s="1162"/>
      <c r="AY59" s="1162"/>
      <c r="AZ59" s="1162"/>
      <c r="BA59" s="1162"/>
      <c r="BB59" s="1162"/>
    </row>
    <row r="60" spans="1:54" s="1163" customFormat="1" ht="20.25" customHeight="1">
      <c r="A60" s="1160"/>
      <c r="B60" s="1161"/>
      <c r="C60" s="1160"/>
      <c r="D60" s="1167"/>
      <c r="E60" s="1165"/>
      <c r="F60" s="1166"/>
      <c r="G60" s="1167"/>
      <c r="H60" s="1165"/>
      <c r="I60" s="1165"/>
      <c r="J60" s="1165"/>
      <c r="K60" s="1166"/>
      <c r="L60" s="1165"/>
      <c r="M60" s="1167"/>
      <c r="N60" s="1165"/>
      <c r="O60" s="1165"/>
      <c r="P60" s="1165"/>
      <c r="Q60" s="1162"/>
      <c r="R60" s="1162"/>
      <c r="S60" s="1162">
        <f>+S57-S58-S59</f>
        <v>316.41000000000008</v>
      </c>
      <c r="T60" s="1162"/>
      <c r="U60" s="1162"/>
      <c r="V60" s="1162"/>
      <c r="W60" s="1162"/>
      <c r="X60" s="1162"/>
      <c r="Y60" s="1162"/>
      <c r="Z60" s="1162"/>
      <c r="AA60" s="1162"/>
      <c r="AB60" s="1162"/>
      <c r="AC60" s="1162"/>
      <c r="AD60" s="1162"/>
      <c r="AE60" s="1162"/>
      <c r="AF60" s="1162"/>
      <c r="AG60" s="1162"/>
      <c r="AH60" s="1162"/>
      <c r="AI60" s="1162"/>
      <c r="AJ60" s="1162"/>
      <c r="AK60" s="1162"/>
      <c r="AL60" s="1162"/>
      <c r="AM60" s="1162"/>
      <c r="AN60" s="1162"/>
      <c r="AO60" s="1162"/>
      <c r="AP60" s="1162"/>
      <c r="AQ60" s="1162"/>
      <c r="AR60" s="1162"/>
      <c r="AS60" s="1162"/>
      <c r="AT60" s="1162"/>
      <c r="AU60" s="1162"/>
      <c r="AV60" s="1162"/>
      <c r="AW60" s="1162"/>
      <c r="AX60" s="1162"/>
      <c r="AY60" s="1162"/>
      <c r="AZ60" s="1162"/>
      <c r="BA60" s="1162"/>
      <c r="BB60" s="1162"/>
    </row>
    <row r="61" spans="1:54" s="1163" customFormat="1" ht="20.25" customHeight="1">
      <c r="A61" s="1160"/>
      <c r="B61" s="1150" t="s">
        <v>237</v>
      </c>
      <c r="C61" s="1160"/>
      <c r="D61" s="1167">
        <f t="shared" ref="D61:E61" si="15">+D32+D49+D59</f>
        <v>1455848</v>
      </c>
      <c r="E61" s="1167">
        <f t="shared" si="15"/>
        <v>2473641</v>
      </c>
      <c r="F61" s="1168">
        <f t="shared" ref="F61:K61" si="16">+F32+F49+F59</f>
        <v>4234.9609999999993</v>
      </c>
      <c r="G61" s="1167">
        <f t="shared" si="16"/>
        <v>1519426</v>
      </c>
      <c r="H61" s="1167">
        <f t="shared" si="16"/>
        <v>2644517</v>
      </c>
      <c r="I61" s="1168">
        <f t="shared" si="16"/>
        <v>2236.6790000000001</v>
      </c>
      <c r="J61" s="1167">
        <f t="shared" si="16"/>
        <v>2579344</v>
      </c>
      <c r="K61" s="1168">
        <f t="shared" si="16"/>
        <v>4664.9719999999998</v>
      </c>
      <c r="L61" s="701">
        <f>+(K61-F61)/F61</f>
        <v>0.10153836127416534</v>
      </c>
      <c r="M61" s="1167">
        <f>+M32+M49+M59</f>
        <v>1870838</v>
      </c>
      <c r="N61" s="1167">
        <f>+N32+N49+N59</f>
        <v>3030466</v>
      </c>
      <c r="O61" s="1168">
        <f>+O32+O49+O59</f>
        <v>5127.027</v>
      </c>
      <c r="P61" s="701">
        <f>+(O61-K61)/K61</f>
        <v>9.9047754198739096E-2</v>
      </c>
      <c r="Q61" s="1162"/>
      <c r="R61" s="1162"/>
      <c r="S61" s="1162"/>
      <c r="T61" s="1162"/>
      <c r="U61" s="1162"/>
      <c r="V61" s="1162"/>
      <c r="W61" s="1162"/>
      <c r="X61" s="1162"/>
      <c r="Y61" s="1162"/>
      <c r="Z61" s="1162"/>
      <c r="AA61" s="1162"/>
      <c r="AB61" s="1162"/>
      <c r="AC61" s="1162"/>
      <c r="AD61" s="1162"/>
      <c r="AE61" s="1162"/>
      <c r="AF61" s="1162"/>
      <c r="AG61" s="1162"/>
      <c r="AH61" s="1162"/>
      <c r="AI61" s="1162"/>
      <c r="AJ61" s="1162"/>
      <c r="AK61" s="1162"/>
      <c r="AL61" s="1162"/>
      <c r="AM61" s="1162"/>
      <c r="AN61" s="1162"/>
      <c r="AO61" s="1162"/>
      <c r="AP61" s="1162"/>
      <c r="AQ61" s="1162"/>
      <c r="AR61" s="1162"/>
      <c r="AS61" s="1162"/>
      <c r="AT61" s="1162"/>
      <c r="AU61" s="1162"/>
      <c r="AV61" s="1162"/>
      <c r="AW61" s="1162"/>
      <c r="AX61" s="1162"/>
      <c r="AY61" s="1162"/>
      <c r="AZ61" s="1162"/>
      <c r="BA61" s="1162"/>
      <c r="BB61" s="1162"/>
    </row>
    <row r="62" spans="1:54" ht="20.25" customHeight="1">
      <c r="A62" s="1153">
        <v>36</v>
      </c>
      <c r="B62" s="1152" t="s">
        <v>1939</v>
      </c>
      <c r="C62" s="1153"/>
      <c r="D62" s="1156"/>
      <c r="E62" s="1156"/>
      <c r="F62" s="1164">
        <f>+'T-6_17-18'!H63</f>
        <v>5448.9920000000011</v>
      </c>
      <c r="G62" s="1156"/>
      <c r="H62" s="1156"/>
      <c r="I62" s="1152">
        <f>+'T-6'!H63</f>
        <v>2860.27</v>
      </c>
      <c r="J62" s="1152"/>
      <c r="K62" s="1152">
        <v>5831.2169999999996</v>
      </c>
      <c r="L62" s="1152"/>
      <c r="M62" s="1152"/>
      <c r="N62" s="1152"/>
      <c r="O62" s="1152">
        <v>6329.6620000000003</v>
      </c>
      <c r="P62" s="1152"/>
      <c r="Q62" s="1151"/>
      <c r="R62" s="1765">
        <f>+O62-O53</f>
        <v>5953.9220000000005</v>
      </c>
      <c r="S62" s="1151"/>
      <c r="T62" s="1151"/>
      <c r="U62" s="1151"/>
      <c r="V62" s="1151"/>
      <c r="W62" s="1151"/>
      <c r="X62" s="1151"/>
      <c r="Y62" s="1151"/>
      <c r="Z62" s="1151"/>
      <c r="AA62" s="1151"/>
      <c r="AB62" s="1151"/>
      <c r="AC62" s="1151"/>
      <c r="AD62" s="1151"/>
      <c r="AE62" s="1151"/>
      <c r="AF62" s="1151"/>
      <c r="AG62" s="1151"/>
      <c r="AH62" s="1151"/>
      <c r="AI62" s="1151"/>
      <c r="AJ62" s="1151"/>
      <c r="AK62" s="1151"/>
      <c r="AL62" s="1151"/>
      <c r="AM62" s="1151"/>
      <c r="AN62" s="1151"/>
      <c r="AO62" s="1151"/>
      <c r="AP62" s="1151"/>
      <c r="AQ62" s="1151"/>
      <c r="AR62" s="1151"/>
      <c r="AS62" s="1151"/>
      <c r="AT62" s="1151"/>
      <c r="AU62" s="1151"/>
      <c r="AV62" s="1151"/>
      <c r="AW62" s="1151"/>
      <c r="AX62" s="1151"/>
      <c r="AY62" s="1151"/>
      <c r="AZ62" s="1151"/>
      <c r="BA62" s="1151"/>
      <c r="BB62" s="1151"/>
    </row>
    <row r="63" spans="1:54" ht="20.25" customHeight="1">
      <c r="A63" s="1153">
        <f>A62+1</f>
        <v>37</v>
      </c>
      <c r="B63" s="1152" t="s">
        <v>1938</v>
      </c>
      <c r="C63" s="1161"/>
      <c r="D63" s="1156"/>
      <c r="E63" s="1156"/>
      <c r="F63" s="1164">
        <f>+F62-F61</f>
        <v>1214.0310000000018</v>
      </c>
      <c r="G63" s="1156"/>
      <c r="H63" s="1156"/>
      <c r="I63" s="1164">
        <f>+I62-I61</f>
        <v>623.59099999999989</v>
      </c>
      <c r="J63" s="1152"/>
      <c r="K63" s="1164">
        <f>+K62-K61</f>
        <v>1166.2449999999999</v>
      </c>
      <c r="L63" s="1152"/>
      <c r="M63" s="1152"/>
      <c r="N63" s="1152"/>
      <c r="O63" s="1164">
        <f>+O62-O61</f>
        <v>1202.6350000000002</v>
      </c>
      <c r="P63" s="1152"/>
      <c r="Q63" s="1151"/>
      <c r="R63" s="1151"/>
      <c r="S63" s="1151"/>
      <c r="T63" s="1151"/>
      <c r="U63" s="1151"/>
      <c r="V63" s="1151"/>
      <c r="W63" s="1151"/>
      <c r="X63" s="1151"/>
      <c r="Y63" s="1151"/>
      <c r="Z63" s="1151"/>
      <c r="AA63" s="1151"/>
      <c r="AB63" s="1151"/>
      <c r="AC63" s="1151"/>
      <c r="AD63" s="1151"/>
      <c r="AE63" s="1151"/>
      <c r="AF63" s="1151"/>
      <c r="AG63" s="1151"/>
      <c r="AH63" s="1151"/>
      <c r="AI63" s="1151"/>
      <c r="AJ63" s="1151"/>
      <c r="AK63" s="1151"/>
      <c r="AL63" s="1151"/>
      <c r="AM63" s="1151"/>
      <c r="AN63" s="1151"/>
      <c r="AO63" s="1151"/>
      <c r="AP63" s="1151"/>
      <c r="AQ63" s="1151"/>
      <c r="AR63" s="1151"/>
      <c r="AS63" s="1151"/>
      <c r="AT63" s="1151"/>
      <c r="AU63" s="1151"/>
      <c r="AV63" s="1151"/>
      <c r="AW63" s="1151"/>
      <c r="AX63" s="1151"/>
      <c r="AY63" s="1151"/>
      <c r="AZ63" s="1151"/>
      <c r="BA63" s="1151"/>
      <c r="BB63" s="1151"/>
    </row>
    <row r="64" spans="1:54" s="1163" customFormat="1" ht="20.25" customHeight="1">
      <c r="A64" s="1160">
        <f>A63+1</f>
        <v>38</v>
      </c>
      <c r="B64" s="1167" t="s">
        <v>1937</v>
      </c>
      <c r="C64" s="1160"/>
      <c r="D64" s="1165"/>
      <c r="E64" s="1165"/>
      <c r="F64" s="699">
        <f>+F63/F62</f>
        <v>0.22279918928124717</v>
      </c>
      <c r="G64" s="1165"/>
      <c r="H64" s="1165"/>
      <c r="I64" s="699">
        <f>+I63/I62</f>
        <v>0.21801822904830659</v>
      </c>
      <c r="J64" s="1169"/>
      <c r="K64" s="699">
        <f>+K63/K62</f>
        <v>0.20000027438526125</v>
      </c>
      <c r="L64" s="1167"/>
      <c r="M64" s="1167"/>
      <c r="N64" s="1167"/>
      <c r="O64" s="699">
        <f>+O63/O62</f>
        <v>0.18999987677067121</v>
      </c>
      <c r="P64" s="1167"/>
      <c r="Q64" s="1162"/>
      <c r="R64" s="1162"/>
      <c r="S64" s="1162"/>
      <c r="T64" s="1162"/>
      <c r="U64" s="1162"/>
      <c r="V64" s="1162"/>
      <c r="W64" s="1162"/>
      <c r="X64" s="1162"/>
      <c r="Y64" s="1162"/>
      <c r="Z64" s="1162"/>
      <c r="AA64" s="1162"/>
      <c r="AB64" s="1162"/>
      <c r="AC64" s="1162"/>
      <c r="AD64" s="1162"/>
      <c r="AE64" s="1162"/>
      <c r="AF64" s="1162"/>
      <c r="AG64" s="1162"/>
      <c r="AH64" s="1162"/>
      <c r="AI64" s="1162"/>
      <c r="AJ64" s="1162"/>
      <c r="AK64" s="1162"/>
      <c r="AL64" s="1162"/>
      <c r="AM64" s="1162"/>
      <c r="AN64" s="1162"/>
      <c r="AO64" s="1162"/>
      <c r="AP64" s="1162"/>
      <c r="AQ64" s="1162"/>
      <c r="AR64" s="1162"/>
      <c r="AS64" s="1162"/>
      <c r="AT64" s="1162"/>
      <c r="AU64" s="1162"/>
      <c r="AV64" s="1162"/>
      <c r="AW64" s="1162"/>
      <c r="AX64" s="1162"/>
      <c r="AY64" s="1162"/>
      <c r="AZ64" s="1162"/>
      <c r="BA64" s="1162"/>
      <c r="BB64" s="1162"/>
    </row>
    <row r="65" spans="1:54" ht="20.25" customHeight="1">
      <c r="A65" s="1153">
        <f>A64+1</f>
        <v>39</v>
      </c>
      <c r="B65" s="1152" t="s">
        <v>1936</v>
      </c>
      <c r="C65" s="1153"/>
      <c r="D65" s="1156"/>
      <c r="E65" s="1156"/>
      <c r="F65" s="1170">
        <f>+'T-6_17-18'!H66</f>
        <v>0.93376982206477721</v>
      </c>
      <c r="G65" s="1156"/>
      <c r="H65" s="1156"/>
      <c r="I65" s="1171">
        <f>+'T-6'!H66</f>
        <v>0.87509999999999999</v>
      </c>
      <c r="J65" s="1152"/>
      <c r="K65" s="1170">
        <v>0.96</v>
      </c>
      <c r="L65" s="1171"/>
      <c r="M65" s="1171"/>
      <c r="N65" s="1171"/>
      <c r="O65" s="1171">
        <v>0.97</v>
      </c>
      <c r="P65" s="1152"/>
      <c r="Q65" s="1151"/>
      <c r="R65" s="1151"/>
      <c r="S65" s="1151"/>
      <c r="T65" s="1151"/>
      <c r="U65" s="1151"/>
      <c r="V65" s="1151"/>
      <c r="W65" s="1151"/>
      <c r="X65" s="1151"/>
      <c r="Y65" s="1151"/>
      <c r="Z65" s="1151"/>
      <c r="AA65" s="1151"/>
      <c r="AB65" s="1151"/>
      <c r="AC65" s="1151"/>
      <c r="AD65" s="1151"/>
      <c r="AE65" s="1151"/>
      <c r="AF65" s="1151"/>
      <c r="AG65" s="1151"/>
      <c r="AH65" s="1151"/>
      <c r="AI65" s="1151"/>
      <c r="AJ65" s="1151"/>
      <c r="AK65" s="1151"/>
      <c r="AL65" s="1151"/>
      <c r="AM65" s="1151"/>
      <c r="AN65" s="1151"/>
      <c r="AO65" s="1151"/>
      <c r="AP65" s="1151"/>
      <c r="AQ65" s="1151"/>
      <c r="AR65" s="1151"/>
      <c r="AS65" s="1151"/>
      <c r="AT65" s="1151"/>
      <c r="AU65" s="1151"/>
      <c r="AV65" s="1151"/>
      <c r="AW65" s="1151"/>
      <c r="AX65" s="1151"/>
      <c r="AY65" s="1151"/>
      <c r="AZ65" s="1151"/>
      <c r="BA65" s="1151"/>
      <c r="BB65" s="1151"/>
    </row>
    <row r="66" spans="1:54" s="1163" customFormat="1" ht="20.25" customHeight="1">
      <c r="A66" s="1160">
        <f>A65+1</f>
        <v>40</v>
      </c>
      <c r="B66" s="1167" t="s">
        <v>1935</v>
      </c>
      <c r="C66" s="1160"/>
      <c r="D66" s="1165"/>
      <c r="E66" s="1798"/>
      <c r="F66" s="699">
        <f>1-((1-F64)*F65)</f>
        <v>0.27427333726654957</v>
      </c>
      <c r="G66" s="1165"/>
      <c r="H66" s="1165"/>
      <c r="I66" s="699">
        <f>1-((1-I64)*I65)</f>
        <v>0.31568775224017309</v>
      </c>
      <c r="J66" s="1167"/>
      <c r="K66" s="699">
        <f>1-((1-K64)*K65)</f>
        <v>0.2320002634098508</v>
      </c>
      <c r="L66" s="1167"/>
      <c r="M66" s="1167"/>
      <c r="N66" s="1167"/>
      <c r="O66" s="699">
        <f>1-((1-O64)*O65)</f>
        <v>0.21429988046755111</v>
      </c>
      <c r="P66" s="1167"/>
      <c r="Q66" s="1162"/>
      <c r="R66" s="1162"/>
      <c r="S66" s="1162"/>
      <c r="T66" s="1162"/>
      <c r="U66" s="1162"/>
      <c r="V66" s="1162"/>
      <c r="W66" s="1162"/>
      <c r="X66" s="1162"/>
      <c r="Y66" s="1162"/>
      <c r="Z66" s="1162"/>
      <c r="AA66" s="1162"/>
      <c r="AB66" s="1162"/>
      <c r="AC66" s="1162"/>
      <c r="AD66" s="1162"/>
      <c r="AE66" s="1162"/>
      <c r="AF66" s="1162"/>
      <c r="AG66" s="1162"/>
      <c r="AH66" s="1162"/>
      <c r="AI66" s="1162"/>
      <c r="AJ66" s="1162"/>
      <c r="AK66" s="1162"/>
      <c r="AL66" s="1162"/>
      <c r="AM66" s="1162"/>
      <c r="AN66" s="1162"/>
      <c r="AO66" s="1162"/>
      <c r="AP66" s="1162"/>
      <c r="AQ66" s="1162"/>
      <c r="AR66" s="1162"/>
      <c r="AS66" s="1162"/>
      <c r="AT66" s="1162"/>
      <c r="AU66" s="1162"/>
      <c r="AV66" s="1162"/>
      <c r="AW66" s="1162"/>
      <c r="AX66" s="1162"/>
      <c r="AY66" s="1162"/>
      <c r="AZ66" s="1162"/>
      <c r="BA66" s="1162"/>
      <c r="BB66" s="1162"/>
    </row>
    <row r="67" spans="1:54" ht="24" customHeight="1">
      <c r="A67" s="1172"/>
      <c r="B67" s="1151"/>
      <c r="C67" s="1151"/>
      <c r="D67" s="1151"/>
      <c r="E67" s="1151"/>
      <c r="F67" s="1151"/>
      <c r="G67" s="1151"/>
      <c r="H67" s="1151"/>
      <c r="I67" s="1151"/>
      <c r="J67" s="1151"/>
      <c r="K67" s="1151"/>
      <c r="L67" s="1151"/>
      <c r="M67" s="1151"/>
      <c r="N67" s="1151"/>
      <c r="O67" s="1151"/>
      <c r="P67" s="1151"/>
      <c r="Q67" s="1151"/>
      <c r="R67" s="1151"/>
      <c r="S67" s="1151"/>
      <c r="T67" s="1151"/>
      <c r="U67" s="1151"/>
      <c r="V67" s="1151"/>
      <c r="W67" s="1151"/>
      <c r="X67" s="1151"/>
      <c r="Y67" s="1151"/>
      <c r="Z67" s="1151"/>
      <c r="AA67" s="1151"/>
      <c r="AB67" s="1151"/>
      <c r="AC67" s="1151"/>
      <c r="AD67" s="1151"/>
      <c r="AE67" s="1151"/>
      <c r="AF67" s="1151"/>
      <c r="AG67" s="1151"/>
      <c r="AH67" s="1151"/>
      <c r="AI67" s="1151"/>
      <c r="AJ67" s="1151"/>
      <c r="AK67" s="1151"/>
      <c r="AL67" s="1151"/>
      <c r="AM67" s="1151"/>
      <c r="AN67" s="1151"/>
      <c r="AO67" s="1151"/>
      <c r="AP67" s="1151"/>
      <c r="AQ67" s="1151"/>
      <c r="AR67" s="1151"/>
      <c r="AS67" s="1151"/>
      <c r="AT67" s="1151"/>
      <c r="AU67" s="1151"/>
      <c r="AV67" s="1151"/>
      <c r="AW67" s="1151"/>
      <c r="AX67" s="1151"/>
      <c r="AY67" s="1151"/>
      <c r="AZ67" s="1151"/>
      <c r="BA67" s="1151"/>
      <c r="BB67" s="1151"/>
    </row>
    <row r="68" spans="1:54">
      <c r="A68" s="1151"/>
      <c r="B68" s="1151"/>
      <c r="C68" s="1151"/>
      <c r="D68" s="1151"/>
      <c r="E68" s="1151"/>
      <c r="F68" s="1799"/>
      <c r="G68" s="1151"/>
      <c r="H68" s="1151"/>
      <c r="I68" s="1151"/>
      <c r="J68" s="1151"/>
      <c r="K68" s="1799"/>
      <c r="L68" s="1151"/>
      <c r="M68" s="1151"/>
      <c r="N68" s="1151"/>
      <c r="O68" s="1151"/>
      <c r="P68" s="1151"/>
      <c r="Q68" s="1151"/>
      <c r="R68" s="1151"/>
      <c r="S68" s="1151"/>
      <c r="T68" s="1151"/>
      <c r="U68" s="1151"/>
      <c r="V68" s="1151"/>
      <c r="W68" s="1151"/>
      <c r="X68" s="1151"/>
      <c r="Y68" s="1151"/>
      <c r="Z68" s="1151"/>
      <c r="AA68" s="1151"/>
      <c r="AB68" s="1151"/>
      <c r="AC68" s="1151"/>
      <c r="AD68" s="1151"/>
      <c r="AE68" s="1151"/>
      <c r="AF68" s="1151"/>
      <c r="AG68" s="1151"/>
      <c r="AH68" s="1151"/>
      <c r="AI68" s="1151"/>
      <c r="AJ68" s="1151"/>
      <c r="AK68" s="1151"/>
      <c r="AL68" s="1151"/>
      <c r="AM68" s="1151"/>
      <c r="AN68" s="1151"/>
      <c r="AO68" s="1151"/>
      <c r="AP68" s="1151"/>
      <c r="AQ68" s="1151"/>
      <c r="AR68" s="1151"/>
      <c r="AS68" s="1151"/>
      <c r="AT68" s="1151"/>
      <c r="AU68" s="1151"/>
      <c r="AV68" s="1151"/>
      <c r="AW68" s="1151"/>
      <c r="AX68" s="1151"/>
      <c r="AY68" s="1151"/>
      <c r="AZ68" s="1151"/>
      <c r="BA68" s="1151"/>
      <c r="BB68" s="1151"/>
    </row>
    <row r="69" spans="1:54">
      <c r="A69" s="1151"/>
      <c r="B69" s="1151"/>
      <c r="C69" s="1151"/>
      <c r="D69" s="1151"/>
      <c r="E69" s="1151"/>
      <c r="F69" s="1151"/>
      <c r="G69" s="1151"/>
      <c r="H69" s="1151"/>
      <c r="I69" s="1151"/>
      <c r="J69" s="1151"/>
      <c r="K69" s="1151"/>
      <c r="L69" s="1151"/>
      <c r="M69" s="1151"/>
      <c r="N69" s="1151"/>
      <c r="O69" s="1799"/>
      <c r="P69" s="1151"/>
      <c r="Q69" s="1151"/>
      <c r="R69" s="1151"/>
      <c r="S69" s="1151"/>
      <c r="T69" s="1151"/>
      <c r="U69" s="1151"/>
      <c r="V69" s="1151"/>
      <c r="W69" s="1151"/>
      <c r="X69" s="1151"/>
      <c r="Y69" s="1151"/>
      <c r="Z69" s="1151"/>
      <c r="AA69" s="1151"/>
      <c r="AB69" s="1151"/>
      <c r="AC69" s="1151"/>
      <c r="AD69" s="1151"/>
      <c r="AE69" s="1151"/>
      <c r="AF69" s="1151"/>
      <c r="AG69" s="1151"/>
      <c r="AH69" s="1151"/>
      <c r="AI69" s="1151"/>
      <c r="AJ69" s="1151"/>
      <c r="AK69" s="1151"/>
      <c r="AL69" s="1151"/>
      <c r="AM69" s="1151"/>
      <c r="AN69" s="1151"/>
      <c r="AO69" s="1151"/>
      <c r="AP69" s="1151"/>
      <c r="AQ69" s="1151"/>
      <c r="AR69" s="1151"/>
      <c r="AS69" s="1151"/>
      <c r="AT69" s="1151"/>
      <c r="AU69" s="1151"/>
      <c r="AV69" s="1151"/>
      <c r="AW69" s="1151"/>
      <c r="AX69" s="1151"/>
      <c r="AY69" s="1151"/>
      <c r="AZ69" s="1151"/>
      <c r="BA69" s="1151"/>
      <c r="BB69" s="1151"/>
    </row>
    <row r="70" spans="1:54">
      <c r="A70" s="1151"/>
      <c r="B70" s="1151"/>
      <c r="C70" s="1151"/>
      <c r="D70" s="1151"/>
      <c r="E70" s="1151"/>
      <c r="F70" s="1151"/>
      <c r="G70" s="1151"/>
      <c r="H70" s="1151"/>
      <c r="I70" s="1151"/>
      <c r="J70" s="1151"/>
      <c r="K70" s="1151"/>
      <c r="L70" s="1151"/>
      <c r="M70" s="1151"/>
      <c r="N70" s="1151"/>
      <c r="O70" s="1151"/>
      <c r="P70" s="1151"/>
      <c r="Q70" s="1151"/>
      <c r="R70" s="1151"/>
      <c r="S70" s="1151"/>
      <c r="T70" s="1151"/>
      <c r="U70" s="1151"/>
      <c r="V70" s="1151"/>
      <c r="W70" s="1151"/>
      <c r="X70" s="1151"/>
      <c r="Y70" s="1151"/>
      <c r="Z70" s="1151"/>
      <c r="AA70" s="1151"/>
      <c r="AB70" s="1151"/>
      <c r="AC70" s="1151"/>
      <c r="AD70" s="1151"/>
      <c r="AE70" s="1151"/>
      <c r="AF70" s="1151"/>
      <c r="AG70" s="1151"/>
      <c r="AH70" s="1151"/>
      <c r="AI70" s="1151"/>
      <c r="AJ70" s="1151"/>
      <c r="AK70" s="1151"/>
      <c r="AL70" s="1151"/>
      <c r="AM70" s="1151"/>
      <c r="AN70" s="1151"/>
      <c r="AO70" s="1151"/>
      <c r="AP70" s="1151"/>
      <c r="AQ70" s="1151"/>
      <c r="AR70" s="1151"/>
      <c r="AS70" s="1151"/>
      <c r="AT70" s="1151"/>
      <c r="AU70" s="1151"/>
      <c r="AV70" s="1151"/>
      <c r="AW70" s="1151"/>
      <c r="AX70" s="1151"/>
      <c r="AY70" s="1151"/>
      <c r="AZ70" s="1151"/>
      <c r="BA70" s="1151"/>
      <c r="BB70" s="1151"/>
    </row>
    <row r="71" spans="1:54">
      <c r="A71" s="1151"/>
      <c r="B71" s="1151"/>
      <c r="C71" s="1151"/>
      <c r="D71" s="1151"/>
      <c r="E71" s="1151"/>
      <c r="F71" s="1151"/>
      <c r="G71" s="1151"/>
      <c r="H71" s="1151"/>
      <c r="I71" s="1151"/>
      <c r="J71" s="1151"/>
      <c r="K71" s="1151"/>
      <c r="L71" s="1151"/>
      <c r="M71" s="1151"/>
      <c r="N71" s="1151"/>
      <c r="O71" s="1151"/>
      <c r="P71" s="1151"/>
      <c r="Q71" s="1151"/>
      <c r="R71" s="1151"/>
      <c r="S71" s="1151"/>
      <c r="T71" s="1151"/>
      <c r="U71" s="1151"/>
      <c r="V71" s="1151"/>
      <c r="W71" s="1151"/>
      <c r="X71" s="1151"/>
      <c r="Y71" s="1151"/>
      <c r="Z71" s="1151"/>
      <c r="AA71" s="1151"/>
      <c r="AB71" s="1151"/>
      <c r="AC71" s="1151"/>
      <c r="AD71" s="1151"/>
      <c r="AE71" s="1151"/>
      <c r="AF71" s="1151"/>
      <c r="AG71" s="1151"/>
      <c r="AH71" s="1151"/>
      <c r="AI71" s="1151"/>
      <c r="AJ71" s="1151"/>
      <c r="AK71" s="1151"/>
      <c r="AL71" s="1151"/>
      <c r="AM71" s="1151"/>
      <c r="AN71" s="1151"/>
      <c r="AO71" s="1151"/>
      <c r="AP71" s="1151"/>
      <c r="AQ71" s="1151"/>
      <c r="AR71" s="1151"/>
      <c r="AS71" s="1151"/>
      <c r="AT71" s="1151"/>
      <c r="AU71" s="1151"/>
      <c r="AV71" s="1151"/>
      <c r="AW71" s="1151"/>
      <c r="AX71" s="1151"/>
      <c r="AY71" s="1151"/>
      <c r="AZ71" s="1151"/>
      <c r="BA71" s="1151"/>
      <c r="BB71" s="1151"/>
    </row>
    <row r="72" spans="1:54">
      <c r="A72" s="1151"/>
      <c r="B72" s="1151"/>
      <c r="C72" s="1151"/>
      <c r="D72" s="1151"/>
      <c r="E72" s="1151"/>
      <c r="F72" s="1151"/>
      <c r="G72" s="1151"/>
      <c r="H72" s="1151"/>
      <c r="I72" s="1151"/>
      <c r="J72" s="1151"/>
      <c r="K72" s="1151"/>
      <c r="L72" s="1151"/>
      <c r="M72" s="1151"/>
      <c r="N72" s="1151"/>
      <c r="O72" s="1151"/>
      <c r="P72" s="1151"/>
      <c r="Q72" s="1151"/>
      <c r="R72" s="1151"/>
      <c r="S72" s="1151"/>
      <c r="T72" s="1151"/>
      <c r="U72" s="1151"/>
      <c r="V72" s="1151"/>
      <c r="W72" s="1151"/>
      <c r="X72" s="1151"/>
      <c r="Y72" s="1151"/>
      <c r="Z72" s="1151"/>
      <c r="AA72" s="1151"/>
      <c r="AB72" s="1151"/>
      <c r="AC72" s="1151"/>
      <c r="AD72" s="1151"/>
      <c r="AE72" s="1151"/>
      <c r="AF72" s="1151"/>
      <c r="AG72" s="1151"/>
      <c r="AH72" s="1151"/>
      <c r="AI72" s="1151"/>
      <c r="AJ72" s="1151"/>
      <c r="AK72" s="1151"/>
      <c r="AL72" s="1151"/>
      <c r="AM72" s="1151"/>
      <c r="AN72" s="1151"/>
      <c r="AO72" s="1151"/>
      <c r="AP72" s="1151"/>
      <c r="AQ72" s="1151"/>
      <c r="AR72" s="1151"/>
      <c r="AS72" s="1151"/>
      <c r="AT72" s="1151"/>
      <c r="AU72" s="1151"/>
      <c r="AV72" s="1151"/>
      <c r="AW72" s="1151"/>
      <c r="AX72" s="1151"/>
      <c r="AY72" s="1151"/>
      <c r="AZ72" s="1151"/>
      <c r="BA72" s="1151"/>
      <c r="BB72" s="1151"/>
    </row>
    <row r="73" spans="1:54">
      <c r="A73" s="1151"/>
      <c r="B73" s="1151"/>
      <c r="C73" s="1151"/>
      <c r="D73" s="1151"/>
      <c r="E73" s="1151"/>
      <c r="F73" s="1151"/>
      <c r="G73" s="1151"/>
      <c r="H73" s="1151"/>
      <c r="I73" s="1151"/>
      <c r="J73" s="1151"/>
      <c r="K73" s="1151"/>
      <c r="L73" s="1151"/>
      <c r="M73" s="1151"/>
      <c r="N73" s="1151"/>
      <c r="O73" s="1151"/>
      <c r="P73" s="1151"/>
      <c r="Q73" s="1151"/>
      <c r="R73" s="1151"/>
      <c r="S73" s="1151"/>
      <c r="T73" s="1151"/>
      <c r="U73" s="1151"/>
      <c r="V73" s="1151"/>
      <c r="W73" s="1151"/>
      <c r="X73" s="1151"/>
      <c r="Y73" s="1151"/>
      <c r="Z73" s="1151"/>
      <c r="AA73" s="1151"/>
      <c r="AB73" s="1151"/>
      <c r="AC73" s="1151"/>
      <c r="AD73" s="1151"/>
      <c r="AE73" s="1151"/>
      <c r="AF73" s="1151"/>
      <c r="AG73" s="1151"/>
      <c r="AH73" s="1151"/>
      <c r="AI73" s="1151"/>
      <c r="AJ73" s="1151"/>
      <c r="AK73" s="1151"/>
      <c r="AL73" s="1151"/>
      <c r="AM73" s="1151"/>
      <c r="AN73" s="1151"/>
      <c r="AO73" s="1151"/>
      <c r="AP73" s="1151"/>
      <c r="AQ73" s="1151"/>
      <c r="AR73" s="1151"/>
      <c r="AS73" s="1151"/>
      <c r="AT73" s="1151"/>
      <c r="AU73" s="1151"/>
      <c r="AV73" s="1151"/>
      <c r="AW73" s="1151"/>
      <c r="AX73" s="1151"/>
      <c r="AY73" s="1151"/>
      <c r="AZ73" s="1151"/>
      <c r="BA73" s="1151"/>
      <c r="BB73" s="1151"/>
    </row>
    <row r="74" spans="1:54">
      <c r="A74" s="1151"/>
      <c r="B74" s="1151"/>
      <c r="C74" s="1151"/>
      <c r="D74" s="1151"/>
      <c r="E74" s="1151"/>
      <c r="F74" s="1765"/>
      <c r="G74" s="1151"/>
      <c r="H74" s="1151"/>
      <c r="I74" s="1151"/>
      <c r="J74" s="1151"/>
      <c r="K74" s="1765"/>
      <c r="L74" s="1151"/>
      <c r="M74" s="1151"/>
      <c r="N74" s="1151"/>
      <c r="O74" s="1765"/>
      <c r="P74" s="1151"/>
      <c r="Q74" s="1151"/>
      <c r="R74" s="1151"/>
      <c r="S74" s="1151"/>
      <c r="T74" s="1151"/>
      <c r="U74" s="1151"/>
      <c r="V74" s="1151"/>
      <c r="W74" s="1151"/>
      <c r="X74" s="1151"/>
      <c r="Y74" s="1151"/>
      <c r="Z74" s="1151"/>
      <c r="AA74" s="1151"/>
      <c r="AB74" s="1151"/>
      <c r="AC74" s="1151"/>
      <c r="AD74" s="1151"/>
      <c r="AE74" s="1151"/>
      <c r="AF74" s="1151"/>
      <c r="AG74" s="1151"/>
      <c r="AH74" s="1151"/>
      <c r="AI74" s="1151"/>
      <c r="AJ74" s="1151"/>
      <c r="AK74" s="1151"/>
      <c r="AL74" s="1151"/>
      <c r="AM74" s="1151"/>
      <c r="AN74" s="1151"/>
      <c r="AO74" s="1151"/>
      <c r="AP74" s="1151"/>
      <c r="AQ74" s="1151"/>
      <c r="AR74" s="1151"/>
      <c r="AS74" s="1151"/>
      <c r="AT74" s="1151"/>
      <c r="AU74" s="1151"/>
      <c r="AV74" s="1151"/>
      <c r="AW74" s="1151"/>
      <c r="AX74" s="1151"/>
      <c r="AY74" s="1151"/>
      <c r="AZ74" s="1151"/>
      <c r="BA74" s="1151"/>
      <c r="BB74" s="1151"/>
    </row>
    <row r="75" spans="1:54">
      <c r="A75" s="1151"/>
      <c r="B75" s="1151"/>
      <c r="C75" s="1151"/>
      <c r="D75" s="1151"/>
      <c r="E75" s="1151"/>
      <c r="F75" s="1765"/>
      <c r="G75" s="1151"/>
      <c r="H75" s="1151"/>
      <c r="I75" s="1151"/>
      <c r="J75" s="1151"/>
      <c r="K75" s="1765"/>
      <c r="L75" s="1151"/>
      <c r="M75" s="1151"/>
      <c r="N75" s="1151"/>
      <c r="O75" s="1765"/>
      <c r="P75" s="1151"/>
      <c r="Q75" s="1151"/>
      <c r="R75" s="1151"/>
      <c r="S75" s="1151"/>
      <c r="T75" s="1151"/>
      <c r="U75" s="1151"/>
      <c r="V75" s="1151"/>
      <c r="W75" s="1151"/>
      <c r="X75" s="1151"/>
      <c r="Y75" s="1151"/>
      <c r="Z75" s="1151"/>
      <c r="AA75" s="1151"/>
      <c r="AB75" s="1151"/>
      <c r="AC75" s="1151"/>
      <c r="AD75" s="1151"/>
      <c r="AE75" s="1151"/>
      <c r="AF75" s="1151"/>
      <c r="AG75" s="1151"/>
      <c r="AH75" s="1151"/>
      <c r="AI75" s="1151"/>
      <c r="AJ75" s="1151"/>
      <c r="AK75" s="1151"/>
      <c r="AL75" s="1151"/>
      <c r="AM75" s="1151"/>
      <c r="AN75" s="1151"/>
      <c r="AO75" s="1151"/>
      <c r="AP75" s="1151"/>
      <c r="AQ75" s="1151"/>
      <c r="AR75" s="1151"/>
      <c r="AS75" s="1151"/>
      <c r="AT75" s="1151"/>
      <c r="AU75" s="1151"/>
      <c r="AV75" s="1151"/>
      <c r="AW75" s="1151"/>
      <c r="AX75" s="1151"/>
      <c r="AY75" s="1151"/>
      <c r="AZ75" s="1151"/>
      <c r="BA75" s="1151"/>
      <c r="BB75" s="1151"/>
    </row>
    <row r="76" spans="1:54">
      <c r="A76" s="1151"/>
      <c r="B76" s="1151"/>
      <c r="C76" s="1151"/>
      <c r="D76" s="1151"/>
      <c r="E76" s="1151"/>
      <c r="F76" s="1765"/>
      <c r="G76" s="1151"/>
      <c r="H76" s="1151"/>
      <c r="I76" s="1151"/>
      <c r="J76" s="1151"/>
      <c r="K76" s="1765"/>
      <c r="L76" s="1151"/>
      <c r="M76" s="1151"/>
      <c r="N76" s="1151"/>
      <c r="O76" s="1765"/>
      <c r="P76" s="1151"/>
      <c r="Q76" s="1151"/>
      <c r="R76" s="1151"/>
      <c r="S76" s="1151"/>
      <c r="T76" s="1151"/>
      <c r="U76" s="1151"/>
      <c r="V76" s="1151"/>
      <c r="W76" s="1151"/>
      <c r="X76" s="1151"/>
      <c r="Y76" s="1151"/>
      <c r="Z76" s="1151"/>
      <c r="AA76" s="1151"/>
      <c r="AB76" s="1151"/>
      <c r="AC76" s="1151"/>
      <c r="AD76" s="1151"/>
      <c r="AE76" s="1151"/>
      <c r="AF76" s="1151"/>
      <c r="AG76" s="1151"/>
      <c r="AH76" s="1151"/>
      <c r="AI76" s="1151"/>
      <c r="AJ76" s="1151"/>
      <c r="AK76" s="1151"/>
      <c r="AL76" s="1151"/>
      <c r="AM76" s="1151"/>
      <c r="AN76" s="1151"/>
      <c r="AO76" s="1151"/>
      <c r="AP76" s="1151"/>
      <c r="AQ76" s="1151"/>
      <c r="AR76" s="1151"/>
      <c r="AS76" s="1151"/>
      <c r="AT76" s="1151"/>
      <c r="AU76" s="1151"/>
      <c r="AV76" s="1151"/>
      <c r="AW76" s="1151"/>
      <c r="AX76" s="1151"/>
      <c r="AY76" s="1151"/>
      <c r="AZ76" s="1151"/>
      <c r="BA76" s="1151"/>
      <c r="BB76" s="1151"/>
    </row>
    <row r="77" spans="1:54">
      <c r="A77" s="1151"/>
      <c r="B77" s="1151"/>
      <c r="C77" s="1151"/>
      <c r="D77" s="1151"/>
      <c r="E77" s="1151"/>
      <c r="F77" s="1151"/>
      <c r="G77" s="1151"/>
      <c r="H77" s="1151"/>
      <c r="I77" s="1151"/>
      <c r="J77" s="1151"/>
      <c r="K77" s="1151"/>
      <c r="L77" s="1151"/>
      <c r="M77" s="1151"/>
      <c r="N77" s="1151"/>
      <c r="O77" s="1151"/>
      <c r="P77" s="1151"/>
      <c r="Q77" s="1151"/>
      <c r="R77" s="1151"/>
      <c r="S77" s="1151"/>
      <c r="T77" s="1151"/>
      <c r="U77" s="1151"/>
      <c r="V77" s="1151"/>
      <c r="W77" s="1151"/>
      <c r="X77" s="1151"/>
      <c r="Y77" s="1151"/>
      <c r="Z77" s="1151"/>
      <c r="AA77" s="1151"/>
      <c r="AB77" s="1151"/>
      <c r="AC77" s="1151"/>
      <c r="AD77" s="1151"/>
      <c r="AE77" s="1151"/>
      <c r="AF77" s="1151"/>
      <c r="AG77" s="1151"/>
      <c r="AH77" s="1151"/>
      <c r="AI77" s="1151"/>
      <c r="AJ77" s="1151"/>
      <c r="AK77" s="1151"/>
      <c r="AL77" s="1151"/>
      <c r="AM77" s="1151"/>
      <c r="AN77" s="1151"/>
      <c r="AO77" s="1151"/>
      <c r="AP77" s="1151"/>
      <c r="AQ77" s="1151"/>
      <c r="AR77" s="1151"/>
      <c r="AS77" s="1151"/>
      <c r="AT77" s="1151"/>
      <c r="AU77" s="1151"/>
      <c r="AV77" s="1151"/>
      <c r="AW77" s="1151"/>
      <c r="AX77" s="1151"/>
      <c r="AY77" s="1151"/>
      <c r="AZ77" s="1151"/>
      <c r="BA77" s="1151"/>
      <c r="BB77" s="1151"/>
    </row>
    <row r="78" spans="1:54">
      <c r="A78" s="1151"/>
      <c r="B78" s="1151"/>
      <c r="C78" s="1151"/>
      <c r="D78" s="1151"/>
      <c r="E78" s="1151"/>
      <c r="F78" s="1151"/>
      <c r="G78" s="1151"/>
      <c r="H78" s="1151"/>
      <c r="I78" s="1151"/>
      <c r="J78" s="1151"/>
      <c r="K78" s="1151"/>
      <c r="L78" s="1151"/>
      <c r="M78" s="1151"/>
      <c r="N78" s="1151"/>
      <c r="O78" s="1151"/>
      <c r="P78" s="1151"/>
      <c r="Q78" s="1151"/>
      <c r="R78" s="1151"/>
      <c r="S78" s="1151"/>
      <c r="T78" s="1151"/>
      <c r="U78" s="1151"/>
      <c r="V78" s="1151"/>
      <c r="W78" s="1151"/>
      <c r="X78" s="1151"/>
      <c r="Y78" s="1151"/>
      <c r="Z78" s="1151"/>
      <c r="AA78" s="1151"/>
      <c r="AB78" s="1151"/>
      <c r="AC78" s="1151"/>
      <c r="AD78" s="1151"/>
      <c r="AE78" s="1151"/>
      <c r="AF78" s="1151"/>
      <c r="AG78" s="1151"/>
      <c r="AH78" s="1151"/>
      <c r="AI78" s="1151"/>
      <c r="AJ78" s="1151"/>
      <c r="AK78" s="1151"/>
      <c r="AL78" s="1151"/>
      <c r="AM78" s="1151"/>
      <c r="AN78" s="1151"/>
      <c r="AO78" s="1151"/>
      <c r="AP78" s="1151"/>
      <c r="AQ78" s="1151"/>
      <c r="AR78" s="1151"/>
      <c r="AS78" s="1151"/>
      <c r="AT78" s="1151"/>
      <c r="AU78" s="1151"/>
      <c r="AV78" s="1151"/>
      <c r="AW78" s="1151"/>
      <c r="AX78" s="1151"/>
      <c r="AY78" s="1151"/>
      <c r="AZ78" s="1151"/>
      <c r="BA78" s="1151"/>
      <c r="BB78" s="1151"/>
    </row>
    <row r="79" spans="1:54">
      <c r="A79" s="1151"/>
      <c r="B79" s="1151"/>
      <c r="C79" s="1151"/>
      <c r="D79" s="1151"/>
      <c r="E79" s="1151"/>
      <c r="F79" s="1151"/>
      <c r="G79" s="1151"/>
      <c r="H79" s="1151"/>
      <c r="I79" s="1151"/>
      <c r="J79" s="1151"/>
      <c r="K79" s="1151"/>
      <c r="L79" s="1151"/>
      <c r="M79" s="1151"/>
      <c r="N79" s="1151"/>
      <c r="O79" s="1151"/>
      <c r="P79" s="1151"/>
      <c r="Q79" s="1151"/>
      <c r="R79" s="1151"/>
      <c r="S79" s="1151"/>
      <c r="T79" s="1151"/>
      <c r="U79" s="1151"/>
      <c r="V79" s="1151"/>
      <c r="W79" s="1151"/>
      <c r="X79" s="1151"/>
      <c r="Y79" s="1151"/>
      <c r="Z79" s="1151"/>
      <c r="AA79" s="1151"/>
      <c r="AB79" s="1151"/>
      <c r="AC79" s="1151"/>
      <c r="AD79" s="1151"/>
      <c r="AE79" s="1151"/>
      <c r="AF79" s="1151"/>
      <c r="AG79" s="1151"/>
      <c r="AH79" s="1151"/>
      <c r="AI79" s="1151"/>
      <c r="AJ79" s="1151"/>
      <c r="AK79" s="1151"/>
      <c r="AL79" s="1151"/>
      <c r="AM79" s="1151"/>
      <c r="AN79" s="1151"/>
      <c r="AO79" s="1151"/>
      <c r="AP79" s="1151"/>
      <c r="AQ79" s="1151"/>
      <c r="AR79" s="1151"/>
      <c r="AS79" s="1151"/>
      <c r="AT79" s="1151"/>
      <c r="AU79" s="1151"/>
      <c r="AV79" s="1151"/>
      <c r="AW79" s="1151"/>
      <c r="AX79" s="1151"/>
      <c r="AY79" s="1151"/>
      <c r="AZ79" s="1151"/>
      <c r="BA79" s="1151"/>
      <c r="BB79" s="1151"/>
    </row>
    <row r="80" spans="1:54">
      <c r="A80" s="1151"/>
      <c r="B80" s="1151"/>
      <c r="C80" s="1151"/>
      <c r="D80" s="1151"/>
      <c r="E80" s="1151"/>
      <c r="F80" s="1151"/>
      <c r="G80" s="1151"/>
      <c r="H80" s="1151"/>
      <c r="I80" s="1151"/>
      <c r="J80" s="1151"/>
      <c r="K80" s="1151"/>
      <c r="L80" s="1151"/>
      <c r="M80" s="1151"/>
      <c r="N80" s="1151"/>
      <c r="O80" s="1151"/>
      <c r="P80" s="1151"/>
      <c r="Q80" s="1151"/>
      <c r="R80" s="1151"/>
      <c r="S80" s="1151"/>
      <c r="T80" s="1151"/>
      <c r="U80" s="1151"/>
      <c r="V80" s="1151"/>
      <c r="W80" s="1151"/>
      <c r="X80" s="1151"/>
      <c r="Y80" s="1151"/>
      <c r="Z80" s="1151"/>
      <c r="AA80" s="1151"/>
      <c r="AB80" s="1151"/>
      <c r="AC80" s="1151"/>
      <c r="AD80" s="1151"/>
      <c r="AE80" s="1151"/>
      <c r="AF80" s="1151"/>
      <c r="AG80" s="1151"/>
      <c r="AH80" s="1151"/>
      <c r="AI80" s="1151"/>
      <c r="AJ80" s="1151"/>
      <c r="AK80" s="1151"/>
      <c r="AL80" s="1151"/>
      <c r="AM80" s="1151"/>
      <c r="AN80" s="1151"/>
      <c r="AO80" s="1151"/>
      <c r="AP80" s="1151"/>
      <c r="AQ80" s="1151"/>
      <c r="AR80" s="1151"/>
      <c r="AS80" s="1151"/>
      <c r="AT80" s="1151"/>
      <c r="AU80" s="1151"/>
      <c r="AV80" s="1151"/>
      <c r="AW80" s="1151"/>
      <c r="AX80" s="1151"/>
      <c r="AY80" s="1151"/>
      <c r="AZ80" s="1151"/>
      <c r="BA80" s="1151"/>
      <c r="BB80" s="1151"/>
    </row>
    <row r="81" spans="1:54">
      <c r="A81" s="1151"/>
      <c r="B81" s="1151"/>
      <c r="C81" s="1151"/>
      <c r="D81" s="1151"/>
      <c r="E81" s="1151"/>
      <c r="F81" s="1151"/>
      <c r="G81" s="1151"/>
      <c r="H81" s="1151"/>
      <c r="I81" s="1151"/>
      <c r="J81" s="1151"/>
      <c r="K81" s="1151"/>
      <c r="L81" s="1151"/>
      <c r="M81" s="1151"/>
      <c r="N81" s="1151"/>
      <c r="O81" s="1151"/>
      <c r="P81" s="1151"/>
      <c r="Q81" s="1151"/>
      <c r="R81" s="1151"/>
      <c r="S81" s="1151"/>
      <c r="T81" s="1151"/>
      <c r="U81" s="1151"/>
      <c r="V81" s="1151"/>
      <c r="W81" s="1151"/>
      <c r="X81" s="1151"/>
      <c r="Y81" s="1151"/>
      <c r="Z81" s="1151"/>
      <c r="AA81" s="1151"/>
      <c r="AB81" s="1151"/>
      <c r="AC81" s="1151"/>
      <c r="AD81" s="1151"/>
      <c r="AE81" s="1151"/>
      <c r="AF81" s="1151"/>
      <c r="AG81" s="1151"/>
      <c r="AH81" s="1151"/>
      <c r="AI81" s="1151"/>
      <c r="AJ81" s="1151"/>
      <c r="AK81" s="1151"/>
      <c r="AL81" s="1151"/>
      <c r="AM81" s="1151"/>
      <c r="AN81" s="1151"/>
      <c r="AO81" s="1151"/>
      <c r="AP81" s="1151"/>
      <c r="AQ81" s="1151"/>
      <c r="AR81" s="1151"/>
      <c r="AS81" s="1151"/>
      <c r="AT81" s="1151"/>
      <c r="AU81" s="1151"/>
      <c r="AV81" s="1151"/>
      <c r="AW81" s="1151"/>
      <c r="AX81" s="1151"/>
      <c r="AY81" s="1151"/>
      <c r="AZ81" s="1151"/>
      <c r="BA81" s="1151"/>
      <c r="BB81" s="1151"/>
    </row>
    <row r="82" spans="1:54">
      <c r="A82" s="1151"/>
      <c r="B82" s="1151"/>
      <c r="C82" s="1151"/>
      <c r="D82" s="1151"/>
      <c r="E82" s="1151"/>
      <c r="F82" s="1151"/>
      <c r="G82" s="1151"/>
      <c r="H82" s="1151"/>
      <c r="I82" s="1151"/>
      <c r="J82" s="1151"/>
      <c r="K82" s="1151"/>
      <c r="L82" s="1151"/>
      <c r="M82" s="1151"/>
      <c r="N82" s="1151"/>
      <c r="O82" s="1151"/>
      <c r="P82" s="1151"/>
      <c r="Q82" s="1151"/>
      <c r="R82" s="1151"/>
      <c r="S82" s="1151"/>
      <c r="T82" s="1151"/>
      <c r="U82" s="1151"/>
      <c r="V82" s="1151"/>
      <c r="W82" s="1151"/>
      <c r="X82" s="1151"/>
      <c r="Y82" s="1151"/>
      <c r="Z82" s="1151"/>
      <c r="AA82" s="1151"/>
      <c r="AB82" s="1151"/>
      <c r="AC82" s="1151"/>
      <c r="AD82" s="1151"/>
      <c r="AE82" s="1151"/>
      <c r="AF82" s="1151"/>
      <c r="AG82" s="1151"/>
      <c r="AH82" s="1151"/>
      <c r="AI82" s="1151"/>
      <c r="AJ82" s="1151"/>
      <c r="AK82" s="1151"/>
      <c r="AL82" s="1151"/>
      <c r="AM82" s="1151"/>
      <c r="AN82" s="1151"/>
      <c r="AO82" s="1151"/>
      <c r="AP82" s="1151"/>
      <c r="AQ82" s="1151"/>
      <c r="AR82" s="1151"/>
      <c r="AS82" s="1151"/>
      <c r="AT82" s="1151"/>
      <c r="AU82" s="1151"/>
      <c r="AV82" s="1151"/>
      <c r="AW82" s="1151"/>
      <c r="AX82" s="1151"/>
      <c r="AY82" s="1151"/>
      <c r="AZ82" s="1151"/>
      <c r="BA82" s="1151"/>
      <c r="BB82" s="1151"/>
    </row>
  </sheetData>
  <mergeCells count="7">
    <mergeCell ref="A2:P2"/>
    <mergeCell ref="A4:A5"/>
    <mergeCell ref="C4:F4"/>
    <mergeCell ref="G4:I4"/>
    <mergeCell ref="J4:L4"/>
    <mergeCell ref="M4:P4"/>
    <mergeCell ref="B4:B5"/>
  </mergeCells>
  <printOptions horizontalCentered="1"/>
  <pageMargins left="0.15748031496062992" right="0.15748031496062992" top="0.47244094488188981" bottom="0.19685039370078741" header="0.39370078740157483" footer="0.15748031496062992"/>
  <pageSetup paperSize="9" scale="69" orientation="landscape" r:id="rId1"/>
  <headerFooter alignWithMargins="0"/>
  <rowBreaks count="1" manualBreakCount="1">
    <brk id="32" max="15" man="1"/>
  </rowBreaks>
</worksheet>
</file>

<file path=xl/worksheets/sheet5.xml><?xml version="1.0" encoding="utf-8"?>
<worksheet xmlns="http://schemas.openxmlformats.org/spreadsheetml/2006/main" xmlns:r="http://schemas.openxmlformats.org/officeDocument/2006/relationships">
  <sheetPr>
    <tabColor rgb="FFFFFF00"/>
    <pageSetUpPr fitToPage="1"/>
  </sheetPr>
  <dimension ref="A1:O70"/>
  <sheetViews>
    <sheetView view="pageBreakPreview" topLeftCell="A49" zoomScale="80" zoomScaleNormal="75" zoomScaleSheetLayoutView="80" workbookViewId="0">
      <selection activeCell="C54" sqref="C54:D54"/>
    </sheetView>
  </sheetViews>
  <sheetFormatPr defaultColWidth="14.6640625" defaultRowHeight="15"/>
  <cols>
    <col min="1" max="1" width="6" style="1602" customWidth="1"/>
    <col min="2" max="2" width="37.109375" style="1214" customWidth="1"/>
    <col min="3" max="3" width="13.5546875" style="1176" customWidth="1"/>
    <col min="4" max="4" width="13.6640625" style="1176" customWidth="1"/>
    <col min="5" max="8" width="12.5546875" style="1176" customWidth="1"/>
    <col min="9" max="9" width="13.109375" style="1176" customWidth="1"/>
    <col min="10" max="12" width="12.5546875" style="1176" customWidth="1"/>
    <col min="13" max="13" width="14.6640625" style="1176" customWidth="1"/>
    <col min="14" max="14" width="14.6640625" style="1176"/>
    <col min="15" max="15" width="14.6640625" style="1217"/>
    <col min="16" max="16384" width="14.6640625" style="1176"/>
  </cols>
  <sheetData>
    <row r="1" spans="1:15" ht="17.399999999999999">
      <c r="A1" s="1173"/>
      <c r="B1" s="1174" t="s">
        <v>1987</v>
      </c>
      <c r="C1" s="1175"/>
      <c r="D1" s="1175"/>
      <c r="E1" s="1175"/>
      <c r="F1" s="1175"/>
      <c r="G1" s="1175"/>
      <c r="H1" s="1175"/>
      <c r="I1" s="1175"/>
      <c r="J1" s="1175"/>
      <c r="K1" s="1143" t="s">
        <v>244</v>
      </c>
      <c r="L1" s="1163" t="s">
        <v>1986</v>
      </c>
      <c r="O1" s="1176"/>
    </row>
    <row r="2" spans="1:15" ht="17.399999999999999">
      <c r="A2" s="1173"/>
      <c r="B2" s="1176"/>
      <c r="C2" s="1177"/>
      <c r="D2" s="1177"/>
      <c r="E2" s="1177"/>
      <c r="F2" s="1177"/>
      <c r="G2" s="1178"/>
      <c r="H2" s="1178"/>
      <c r="I2" s="1178"/>
      <c r="J2" s="1177"/>
      <c r="K2" s="1177"/>
      <c r="L2" s="1175"/>
      <c r="O2" s="1176"/>
    </row>
    <row r="3" spans="1:15" ht="17.399999999999999">
      <c r="A3" s="1815" t="s">
        <v>3997</v>
      </c>
      <c r="B3" s="1815"/>
      <c r="C3" s="1815"/>
      <c r="D3" s="1815"/>
      <c r="E3" s="1815"/>
      <c r="F3" s="1815"/>
      <c r="G3" s="1815"/>
      <c r="H3" s="1815"/>
      <c r="I3" s="1815"/>
      <c r="J3" s="1815"/>
      <c r="K3" s="1815"/>
      <c r="L3" s="1815"/>
      <c r="O3" s="1176"/>
    </row>
    <row r="4" spans="1:15" ht="17.399999999999999">
      <c r="A4" s="1173"/>
      <c r="B4" s="1179" t="s">
        <v>1076</v>
      </c>
      <c r="C4" s="1177"/>
      <c r="D4" s="1177"/>
      <c r="E4" s="1177"/>
      <c r="F4" s="1177"/>
      <c r="G4" s="1177"/>
      <c r="H4" s="1177"/>
      <c r="I4" s="1177"/>
      <c r="J4" s="1177"/>
      <c r="K4" s="1177"/>
      <c r="L4" s="1175"/>
      <c r="O4" s="1176"/>
    </row>
    <row r="5" spans="1:15" ht="17.399999999999999">
      <c r="A5" s="1180" t="s">
        <v>246</v>
      </c>
      <c r="B5" s="1181" t="s">
        <v>1984</v>
      </c>
      <c r="C5" s="1182" t="s">
        <v>238</v>
      </c>
      <c r="D5" s="1177"/>
      <c r="E5" s="1177"/>
      <c r="G5" s="1177"/>
      <c r="H5" s="1177"/>
      <c r="I5" s="1177"/>
      <c r="J5" s="1177"/>
      <c r="K5" s="1177"/>
      <c r="L5" s="1175"/>
      <c r="O5" s="1176"/>
    </row>
    <row r="6" spans="1:15" ht="17.399999999999999">
      <c r="A6" s="1173"/>
      <c r="B6" s="1175"/>
      <c r="C6" s="1179"/>
      <c r="D6" s="1175"/>
      <c r="E6" s="1175"/>
      <c r="F6" s="1182" t="s">
        <v>239</v>
      </c>
      <c r="G6" s="1175"/>
      <c r="H6" s="1175"/>
      <c r="I6" s="1183" t="s">
        <v>240</v>
      </c>
      <c r="J6" s="1175"/>
      <c r="K6" s="1175"/>
      <c r="L6" s="1175"/>
      <c r="O6" s="1176"/>
    </row>
    <row r="7" spans="1:15" ht="18" customHeight="1">
      <c r="A7" s="1812"/>
      <c r="B7" s="1813" t="s">
        <v>241</v>
      </c>
      <c r="C7" s="1813" t="s">
        <v>1983</v>
      </c>
      <c r="D7" s="1813" t="s">
        <v>1982</v>
      </c>
      <c r="E7" s="1184"/>
      <c r="F7" s="1185" t="s">
        <v>1981</v>
      </c>
      <c r="G7" s="1185"/>
      <c r="H7" s="1185"/>
      <c r="I7" s="1185"/>
      <c r="J7" s="1184"/>
      <c r="K7" s="1809" t="s">
        <v>2483</v>
      </c>
      <c r="L7" s="1810"/>
      <c r="O7" s="1176"/>
    </row>
    <row r="8" spans="1:15" s="1186" customFormat="1" ht="85.5" customHeight="1">
      <c r="A8" s="1812"/>
      <c r="B8" s="1813"/>
      <c r="C8" s="1813"/>
      <c r="D8" s="1813"/>
      <c r="E8" s="1600" t="s">
        <v>1980</v>
      </c>
      <c r="F8" s="1600" t="s">
        <v>440</v>
      </c>
      <c r="G8" s="1600" t="s">
        <v>1979</v>
      </c>
      <c r="H8" s="1600" t="s">
        <v>1978</v>
      </c>
      <c r="I8" s="1600" t="s">
        <v>441</v>
      </c>
      <c r="J8" s="1600" t="s">
        <v>1977</v>
      </c>
      <c r="K8" s="1600" t="s">
        <v>1976</v>
      </c>
      <c r="L8" s="1600" t="s">
        <v>1975</v>
      </c>
    </row>
    <row r="9" spans="1:15" ht="17.399999999999999">
      <c r="A9" s="1599"/>
      <c r="B9" s="1600" t="s">
        <v>599</v>
      </c>
      <c r="C9" s="1184"/>
      <c r="D9" s="1184"/>
      <c r="E9" s="1184"/>
      <c r="F9" s="1184"/>
      <c r="G9" s="1184"/>
      <c r="H9" s="1184"/>
      <c r="I9" s="1184"/>
      <c r="J9" s="1184"/>
      <c r="K9" s="1187"/>
      <c r="L9" s="1187"/>
      <c r="O9" s="1176"/>
    </row>
    <row r="10" spans="1:15" ht="21.75" customHeight="1">
      <c r="A10" s="1599">
        <v>1</v>
      </c>
      <c r="B10" s="1188" t="s">
        <v>600</v>
      </c>
      <c r="C10" s="1184">
        <v>132136</v>
      </c>
      <c r="D10" s="1189">
        <v>111136</v>
      </c>
      <c r="E10" s="1184"/>
      <c r="F10" s="1190">
        <v>80.501000000000005</v>
      </c>
      <c r="G10" s="1190">
        <v>100.922</v>
      </c>
      <c r="H10" s="1190">
        <v>1.9930000000000001</v>
      </c>
      <c r="I10" s="1190">
        <v>0.83499999999999996</v>
      </c>
      <c r="J10" s="1191">
        <f>SUM(F10:I10)</f>
        <v>184.251</v>
      </c>
      <c r="K10" s="1192">
        <v>6411.85</v>
      </c>
      <c r="L10" s="1192">
        <v>4960.57</v>
      </c>
      <c r="O10" s="1176"/>
    </row>
    <row r="11" spans="1:15" ht="21.75" customHeight="1">
      <c r="A11" s="1599">
        <v>2</v>
      </c>
      <c r="B11" s="1188" t="s">
        <v>601</v>
      </c>
      <c r="C11" s="1184">
        <v>44689</v>
      </c>
      <c r="D11" s="1189">
        <v>85378</v>
      </c>
      <c r="E11" s="1184"/>
      <c r="F11" s="1190">
        <v>28.693000000000001</v>
      </c>
      <c r="G11" s="1190">
        <v>56.491</v>
      </c>
      <c r="H11" s="1190">
        <v>1.524</v>
      </c>
      <c r="I11" s="1190">
        <v>0.40699999999999997</v>
      </c>
      <c r="J11" s="1191">
        <f>SUM(F11:I11)</f>
        <v>87.114999999999995</v>
      </c>
      <c r="K11" s="1192">
        <v>3417.01</v>
      </c>
      <c r="L11" s="1192">
        <v>2757.19</v>
      </c>
      <c r="O11" s="1176"/>
    </row>
    <row r="12" spans="1:15" ht="21.75" customHeight="1">
      <c r="A12" s="1599">
        <v>3</v>
      </c>
      <c r="B12" s="1188" t="s">
        <v>966</v>
      </c>
      <c r="C12" s="1184">
        <v>18805</v>
      </c>
      <c r="D12" s="1189">
        <v>54215</v>
      </c>
      <c r="E12" s="1184"/>
      <c r="F12" s="1190">
        <v>12.238</v>
      </c>
      <c r="G12" s="1190">
        <v>25.321999999999999</v>
      </c>
      <c r="H12" s="1190">
        <v>1.48</v>
      </c>
      <c r="I12" s="1190">
        <v>0.55900000000000005</v>
      </c>
      <c r="J12" s="1191">
        <f>SUM(F12:I12)</f>
        <v>39.598999999999997</v>
      </c>
      <c r="K12" s="1192">
        <v>1763.81</v>
      </c>
      <c r="L12" s="1192">
        <v>1425.22</v>
      </c>
      <c r="O12" s="1176"/>
    </row>
    <row r="13" spans="1:15" ht="21.75" customHeight="1">
      <c r="A13" s="1599">
        <v>4</v>
      </c>
      <c r="B13" s="1188">
        <v>4</v>
      </c>
      <c r="C13" s="1184">
        <v>7606</v>
      </c>
      <c r="D13" s="1189">
        <v>30324</v>
      </c>
      <c r="E13" s="1184"/>
      <c r="F13" s="1190">
        <v>5.4930000000000003</v>
      </c>
      <c r="G13" s="1190">
        <v>12.045999999999999</v>
      </c>
      <c r="H13" s="1190">
        <v>1.41</v>
      </c>
      <c r="I13" s="1190">
        <v>0.39800000000000002</v>
      </c>
      <c r="J13" s="1191">
        <f>SUM(F13:I13)</f>
        <v>19.347000000000001</v>
      </c>
      <c r="K13" s="1192">
        <v>971.08</v>
      </c>
      <c r="L13" s="1192">
        <v>805.14</v>
      </c>
      <c r="O13" s="1176"/>
    </row>
    <row r="14" spans="1:15" ht="21.75" customHeight="1">
      <c r="A14" s="1599">
        <v>5</v>
      </c>
      <c r="B14" s="1198" t="s">
        <v>1968</v>
      </c>
      <c r="C14" s="1184">
        <v>5394</v>
      </c>
      <c r="D14" s="1189">
        <v>31864</v>
      </c>
      <c r="E14" s="1184"/>
      <c r="F14" s="1190">
        <v>3.234</v>
      </c>
      <c r="G14" s="1190">
        <v>8.9640000000000004</v>
      </c>
      <c r="H14" s="1190">
        <v>3.0830000000000002</v>
      </c>
      <c r="I14" s="1190">
        <v>1.538</v>
      </c>
      <c r="J14" s="1191">
        <f>SUM(F14:I14)</f>
        <v>16.818999999999999</v>
      </c>
      <c r="K14" s="1192">
        <v>1023.13</v>
      </c>
      <c r="L14" s="1192">
        <v>891.6</v>
      </c>
      <c r="O14" s="1176"/>
    </row>
    <row r="15" spans="1:15" ht="21.75" customHeight="1">
      <c r="A15" s="1599">
        <v>6</v>
      </c>
      <c r="B15" s="1198" t="s">
        <v>1541</v>
      </c>
      <c r="C15" s="1185">
        <f t="shared" ref="C15:L15" si="0">SUM(C10:C14)</f>
        <v>208630</v>
      </c>
      <c r="D15" s="1199">
        <f t="shared" si="0"/>
        <v>312917</v>
      </c>
      <c r="E15" s="1185">
        <f t="shared" si="0"/>
        <v>0</v>
      </c>
      <c r="F15" s="1191">
        <f t="shared" si="0"/>
        <v>130.15899999999999</v>
      </c>
      <c r="G15" s="1191">
        <f t="shared" si="0"/>
        <v>203.745</v>
      </c>
      <c r="H15" s="1191">
        <f t="shared" si="0"/>
        <v>9.49</v>
      </c>
      <c r="I15" s="1191">
        <f t="shared" si="0"/>
        <v>3.7370000000000001</v>
      </c>
      <c r="J15" s="1191">
        <f t="shared" si="0"/>
        <v>347.13099999999997</v>
      </c>
      <c r="K15" s="1185">
        <f t="shared" si="0"/>
        <v>13586.88</v>
      </c>
      <c r="L15" s="1185">
        <f t="shared" si="0"/>
        <v>10839.72</v>
      </c>
      <c r="N15" s="1197"/>
      <c r="O15" s="1176"/>
    </row>
    <row r="16" spans="1:15" ht="34.799999999999997">
      <c r="A16" s="1599">
        <v>7</v>
      </c>
      <c r="B16" s="1200" t="s">
        <v>1974</v>
      </c>
      <c r="C16" s="1184"/>
      <c r="D16" s="1189"/>
      <c r="E16" s="1184"/>
      <c r="F16" s="1184"/>
      <c r="G16" s="1184"/>
      <c r="H16" s="1184"/>
      <c r="I16" s="1184"/>
      <c r="J16" s="1184"/>
      <c r="K16" s="1184"/>
      <c r="L16" s="1184"/>
      <c r="M16" s="1197"/>
      <c r="O16" s="1176"/>
    </row>
    <row r="17" spans="1:15" ht="20.25" customHeight="1">
      <c r="A17" s="1599">
        <v>8</v>
      </c>
      <c r="B17" s="1198" t="s">
        <v>1541</v>
      </c>
      <c r="C17" s="1185">
        <f t="shared" ref="C17:L17" si="1">+C15+C16</f>
        <v>208630</v>
      </c>
      <c r="D17" s="1199">
        <f t="shared" si="1"/>
        <v>312917</v>
      </c>
      <c r="E17" s="1185">
        <f t="shared" si="1"/>
        <v>0</v>
      </c>
      <c r="F17" s="1185">
        <f t="shared" si="1"/>
        <v>130.15899999999999</v>
      </c>
      <c r="G17" s="1185">
        <f t="shared" si="1"/>
        <v>203.745</v>
      </c>
      <c r="H17" s="1185">
        <f t="shared" si="1"/>
        <v>9.49</v>
      </c>
      <c r="I17" s="1191">
        <f t="shared" si="1"/>
        <v>3.7370000000000001</v>
      </c>
      <c r="J17" s="1185">
        <f t="shared" si="1"/>
        <v>347.13099999999997</v>
      </c>
      <c r="K17" s="1185">
        <f t="shared" si="1"/>
        <v>13586.88</v>
      </c>
      <c r="L17" s="1185">
        <f t="shared" si="1"/>
        <v>10839.72</v>
      </c>
      <c r="O17" s="1176"/>
    </row>
    <row r="18" spans="1:15" ht="20.25" customHeight="1">
      <c r="A18" s="1599">
        <v>9</v>
      </c>
      <c r="B18" s="1198" t="s">
        <v>612</v>
      </c>
      <c r="C18" s="1184"/>
      <c r="D18" s="1189"/>
      <c r="E18" s="1184"/>
      <c r="F18" s="1184"/>
      <c r="G18" s="1184"/>
      <c r="H18" s="1184"/>
      <c r="I18" s="1184"/>
      <c r="J18" s="1184"/>
      <c r="K18" s="1184"/>
      <c r="L18" s="1184"/>
      <c r="O18" s="1176"/>
    </row>
    <row r="19" spans="1:15" ht="20.25" customHeight="1">
      <c r="A19" s="1599">
        <v>10</v>
      </c>
      <c r="B19" s="1198" t="s">
        <v>613</v>
      </c>
      <c r="C19" s="1184"/>
      <c r="D19" s="1189"/>
      <c r="E19" s="1184"/>
      <c r="F19" s="1184"/>
      <c r="G19" s="1184"/>
      <c r="H19" s="1184"/>
      <c r="I19" s="1184"/>
      <c r="J19" s="1184"/>
      <c r="K19" s="1184"/>
      <c r="L19" s="1184"/>
      <c r="O19" s="1176"/>
    </row>
    <row r="20" spans="1:15" ht="20.25" customHeight="1">
      <c r="A20" s="1599">
        <v>11</v>
      </c>
      <c r="B20" s="1198" t="s">
        <v>614</v>
      </c>
      <c r="C20" s="1185">
        <f t="shared" ref="C20:L20" si="2">+C18</f>
        <v>0</v>
      </c>
      <c r="D20" s="1199">
        <f t="shared" si="2"/>
        <v>0</v>
      </c>
      <c r="E20" s="1185">
        <f t="shared" si="2"/>
        <v>0</v>
      </c>
      <c r="F20" s="1185">
        <f t="shared" si="2"/>
        <v>0</v>
      </c>
      <c r="G20" s="1185">
        <f t="shared" si="2"/>
        <v>0</v>
      </c>
      <c r="H20" s="1185">
        <f t="shared" si="2"/>
        <v>0</v>
      </c>
      <c r="I20" s="1185">
        <f t="shared" si="2"/>
        <v>0</v>
      </c>
      <c r="J20" s="1185">
        <f t="shared" si="2"/>
        <v>0</v>
      </c>
      <c r="K20" s="1185">
        <f t="shared" si="2"/>
        <v>0</v>
      </c>
      <c r="L20" s="1185">
        <f t="shared" si="2"/>
        <v>0</v>
      </c>
      <c r="O20" s="1176"/>
    </row>
    <row r="21" spans="1:15" ht="20.25" customHeight="1">
      <c r="A21" s="1599"/>
      <c r="B21" s="1198"/>
      <c r="C21" s="1184"/>
      <c r="D21" s="1189"/>
      <c r="E21" s="1184"/>
      <c r="F21" s="1184"/>
      <c r="G21" s="1184"/>
      <c r="H21" s="1184"/>
      <c r="I21" s="1184"/>
      <c r="J21" s="1184"/>
      <c r="K21" s="1184"/>
      <c r="L21" s="1184"/>
      <c r="O21" s="1176"/>
    </row>
    <row r="22" spans="1:15" ht="20.25" customHeight="1">
      <c r="A22" s="1599">
        <v>12</v>
      </c>
      <c r="B22" s="1198" t="s">
        <v>1985</v>
      </c>
      <c r="C22" s="1185">
        <f t="shared" ref="C22:L22" si="3">+C17+C20</f>
        <v>208630</v>
      </c>
      <c r="D22" s="1199">
        <f t="shared" si="3"/>
        <v>312917</v>
      </c>
      <c r="E22" s="1185">
        <f t="shared" si="3"/>
        <v>0</v>
      </c>
      <c r="F22" s="1185">
        <f t="shared" si="3"/>
        <v>130.15899999999999</v>
      </c>
      <c r="G22" s="1185">
        <f t="shared" si="3"/>
        <v>203.745</v>
      </c>
      <c r="H22" s="1185">
        <f t="shared" si="3"/>
        <v>9.49</v>
      </c>
      <c r="I22" s="1191">
        <f t="shared" si="3"/>
        <v>3.7370000000000001</v>
      </c>
      <c r="J22" s="1185">
        <f t="shared" si="3"/>
        <v>347.13099999999997</v>
      </c>
      <c r="K22" s="1185">
        <f t="shared" si="3"/>
        <v>13586.88</v>
      </c>
      <c r="L22" s="1185">
        <f t="shared" si="3"/>
        <v>10839.72</v>
      </c>
      <c r="O22" s="1176"/>
    </row>
    <row r="23" spans="1:15" ht="17.399999999999999">
      <c r="A23" s="1173"/>
      <c r="B23" s="1201"/>
      <c r="C23" s="1175"/>
      <c r="D23" s="1202"/>
      <c r="E23" s="1175"/>
      <c r="F23" s="1175"/>
      <c r="G23" s="1175"/>
      <c r="H23" s="1175"/>
      <c r="I23" s="1175"/>
      <c r="J23" s="1175"/>
      <c r="K23" s="1175"/>
      <c r="L23" s="1175"/>
      <c r="O23" s="1176"/>
    </row>
    <row r="24" spans="1:15" ht="17.399999999999999">
      <c r="A24" s="1180" t="s">
        <v>1190</v>
      </c>
      <c r="B24" s="1181" t="s">
        <v>1984</v>
      </c>
      <c r="C24" s="1183" t="s">
        <v>615</v>
      </c>
      <c r="D24" s="1202"/>
      <c r="E24" s="1175"/>
      <c r="F24" s="1140"/>
      <c r="G24" s="1175"/>
      <c r="H24" s="1175"/>
      <c r="I24" s="1175"/>
      <c r="J24" s="1175"/>
      <c r="K24" s="1175"/>
      <c r="L24" s="1175"/>
      <c r="O24" s="1176"/>
    </row>
    <row r="25" spans="1:15" ht="17.399999999999999">
      <c r="A25" s="1173"/>
      <c r="B25" s="1201"/>
      <c r="C25" s="1179"/>
      <c r="D25" s="1202"/>
      <c r="E25" s="1175"/>
      <c r="F25" s="1183" t="s">
        <v>239</v>
      </c>
      <c r="G25" s="1175"/>
      <c r="H25" s="1175"/>
      <c r="I25" s="1183" t="s">
        <v>240</v>
      </c>
      <c r="J25" s="1175"/>
      <c r="K25" s="1175"/>
      <c r="L25" s="1175"/>
      <c r="O25" s="1176"/>
    </row>
    <row r="26" spans="1:15" ht="18" customHeight="1">
      <c r="A26" s="1812"/>
      <c r="B26" s="1813" t="s">
        <v>241</v>
      </c>
      <c r="C26" s="1813" t="s">
        <v>1983</v>
      </c>
      <c r="D26" s="1814" t="s">
        <v>1982</v>
      </c>
      <c r="E26" s="1184"/>
      <c r="F26" s="1185" t="s">
        <v>1981</v>
      </c>
      <c r="G26" s="1185"/>
      <c r="H26" s="1185"/>
      <c r="I26" s="1185"/>
      <c r="J26" s="1184"/>
      <c r="K26" s="1809" t="s">
        <v>2483</v>
      </c>
      <c r="L26" s="1810"/>
      <c r="O26" s="1176"/>
    </row>
    <row r="27" spans="1:15" s="1186" customFormat="1" ht="87.75" customHeight="1">
      <c r="A27" s="1812"/>
      <c r="B27" s="1813"/>
      <c r="C27" s="1813"/>
      <c r="D27" s="1814"/>
      <c r="E27" s="1600" t="s">
        <v>1980</v>
      </c>
      <c r="F27" s="1600" t="s">
        <v>440</v>
      </c>
      <c r="G27" s="1600" t="s">
        <v>1979</v>
      </c>
      <c r="H27" s="1600" t="s">
        <v>1978</v>
      </c>
      <c r="I27" s="1600" t="s">
        <v>441</v>
      </c>
      <c r="J27" s="1600" t="s">
        <v>1977</v>
      </c>
      <c r="K27" s="1600" t="s">
        <v>1976</v>
      </c>
      <c r="L27" s="1600" t="s">
        <v>1975</v>
      </c>
    </row>
    <row r="28" spans="1:15" ht="17.399999999999999">
      <c r="A28" s="1599"/>
      <c r="B28" s="1600" t="s">
        <v>599</v>
      </c>
      <c r="C28" s="1184"/>
      <c r="D28" s="1189"/>
      <c r="E28" s="1184"/>
      <c r="F28" s="1184"/>
      <c r="G28" s="1184"/>
      <c r="H28" s="1184"/>
      <c r="I28" s="1184"/>
      <c r="J28" s="1184"/>
      <c r="K28" s="1187"/>
      <c r="L28" s="1187"/>
      <c r="O28" s="1176"/>
    </row>
    <row r="29" spans="1:15" ht="24" customHeight="1">
      <c r="A29" s="1599">
        <v>1</v>
      </c>
      <c r="B29" s="1188" t="s">
        <v>600</v>
      </c>
      <c r="C29" s="1184">
        <v>871196</v>
      </c>
      <c r="D29" s="1189">
        <v>675800</v>
      </c>
      <c r="E29" s="1184"/>
      <c r="F29" s="1190">
        <v>533.79399999999998</v>
      </c>
      <c r="G29" s="1190">
        <v>200.565</v>
      </c>
      <c r="H29" s="1190">
        <v>0.66700000000000004</v>
      </c>
      <c r="I29" s="1190">
        <v>7.4999999999999997E-2</v>
      </c>
      <c r="J29" s="1191">
        <f>SUM(F29:I29)</f>
        <v>735.101</v>
      </c>
      <c r="K29" s="1192">
        <v>22373.56</v>
      </c>
      <c r="L29" s="1184">
        <v>14665.49</v>
      </c>
      <c r="O29" s="1176"/>
    </row>
    <row r="30" spans="1:15" ht="24" customHeight="1">
      <c r="A30" s="1599">
        <v>2</v>
      </c>
      <c r="B30" s="1188" t="s">
        <v>601</v>
      </c>
      <c r="C30" s="1184">
        <v>94976</v>
      </c>
      <c r="D30" s="1189">
        <v>170306</v>
      </c>
      <c r="E30" s="1184"/>
      <c r="F30" s="1190">
        <v>61.716000000000001</v>
      </c>
      <c r="G30" s="1190">
        <v>59.371000000000002</v>
      </c>
      <c r="H30" s="1190">
        <v>0.71899999999999997</v>
      </c>
      <c r="I30" s="1190">
        <v>7.9000000000000001E-2</v>
      </c>
      <c r="J30" s="1191">
        <f>SUM(F30:I30)</f>
        <v>121.88499999999999</v>
      </c>
      <c r="K30" s="1192">
        <v>4595.54</v>
      </c>
      <c r="L30" s="1184">
        <v>3230.93</v>
      </c>
      <c r="O30" s="1176"/>
    </row>
    <row r="31" spans="1:15" ht="24" customHeight="1">
      <c r="A31" s="1599">
        <v>3</v>
      </c>
      <c r="B31" s="1188" t="s">
        <v>966</v>
      </c>
      <c r="C31" s="1184">
        <v>14985</v>
      </c>
      <c r="D31" s="1189">
        <v>42716</v>
      </c>
      <c r="E31" s="1184"/>
      <c r="F31" s="1190">
        <v>9.8819999999999997</v>
      </c>
      <c r="G31" s="1190">
        <v>14.098000000000001</v>
      </c>
      <c r="H31" s="1190">
        <v>1.06</v>
      </c>
      <c r="I31" s="1190">
        <v>7.9000000000000001E-2</v>
      </c>
      <c r="J31" s="1191">
        <f>SUM(F31:I31)</f>
        <v>25.119</v>
      </c>
      <c r="K31" s="1192">
        <v>1132.25</v>
      </c>
      <c r="L31" s="1184">
        <v>803.63</v>
      </c>
      <c r="O31" s="1176"/>
    </row>
    <row r="32" spans="1:15" ht="24" customHeight="1">
      <c r="A32" s="1599">
        <v>4</v>
      </c>
      <c r="B32" s="1188">
        <v>4</v>
      </c>
      <c r="C32" s="1184">
        <v>2871</v>
      </c>
      <c r="D32" s="1189">
        <v>11093</v>
      </c>
      <c r="E32" s="1184"/>
      <c r="F32" s="1190">
        <v>1.7050000000000001</v>
      </c>
      <c r="G32" s="1190">
        <v>3.4780000000000002</v>
      </c>
      <c r="H32" s="1190">
        <v>1.038</v>
      </c>
      <c r="I32" s="1190">
        <v>0.38500000000000001</v>
      </c>
      <c r="J32" s="1191">
        <f>SUM(F32:I32)</f>
        <v>6.6059999999999999</v>
      </c>
      <c r="K32" s="1192">
        <v>349.35</v>
      </c>
      <c r="L32" s="1184">
        <v>258.89</v>
      </c>
      <c r="O32" s="1176"/>
    </row>
    <row r="33" spans="1:15" ht="24" customHeight="1">
      <c r="A33" s="1599">
        <v>5</v>
      </c>
      <c r="B33" s="1198" t="s">
        <v>1968</v>
      </c>
      <c r="C33" s="1184">
        <v>1504</v>
      </c>
      <c r="D33" s="1189">
        <v>8207</v>
      </c>
      <c r="E33" s="1184"/>
      <c r="F33" s="1190">
        <v>0.90200000000000002</v>
      </c>
      <c r="G33" s="1190">
        <v>2.105</v>
      </c>
      <c r="H33" s="1190">
        <v>1.0349999999999999</v>
      </c>
      <c r="I33" s="1190">
        <v>0.877</v>
      </c>
      <c r="J33" s="1191">
        <f>SUM(F33:I33)</f>
        <v>4.9189999999999996</v>
      </c>
      <c r="K33" s="1192">
        <v>294.89999999999998</v>
      </c>
      <c r="L33" s="1184">
        <v>240.91</v>
      </c>
      <c r="O33" s="1176"/>
    </row>
    <row r="34" spans="1:15" ht="24" customHeight="1">
      <c r="A34" s="1599">
        <v>6</v>
      </c>
      <c r="B34" s="1198" t="s">
        <v>1541</v>
      </c>
      <c r="C34" s="1185">
        <f t="shared" ref="C34:L34" si="4">SUM(C29:C33)</f>
        <v>985532</v>
      </c>
      <c r="D34" s="1199">
        <f t="shared" si="4"/>
        <v>908122</v>
      </c>
      <c r="E34" s="1185">
        <f t="shared" si="4"/>
        <v>0</v>
      </c>
      <c r="F34" s="1191">
        <f t="shared" si="4"/>
        <v>607.99900000000002</v>
      </c>
      <c r="G34" s="1191">
        <f t="shared" si="4"/>
        <v>279.61700000000002</v>
      </c>
      <c r="H34" s="1191">
        <f t="shared" si="4"/>
        <v>4.5190000000000001</v>
      </c>
      <c r="I34" s="1191">
        <f t="shared" si="4"/>
        <v>1.4950000000000001</v>
      </c>
      <c r="J34" s="1191">
        <f t="shared" si="4"/>
        <v>893.63</v>
      </c>
      <c r="K34" s="1203">
        <f t="shared" si="4"/>
        <v>28745.600000000002</v>
      </c>
      <c r="L34" s="1203">
        <f t="shared" si="4"/>
        <v>19199.849999999999</v>
      </c>
      <c r="O34" s="1176"/>
    </row>
    <row r="35" spans="1:15" ht="39" customHeight="1">
      <c r="A35" s="1599">
        <v>7</v>
      </c>
      <c r="B35" s="1200" t="s">
        <v>1974</v>
      </c>
      <c r="C35" s="1184"/>
      <c r="D35" s="1189"/>
      <c r="E35" s="1184"/>
      <c r="F35" s="1184"/>
      <c r="G35" s="1184"/>
      <c r="H35" s="1184"/>
      <c r="I35" s="1184"/>
      <c r="J35" s="1184"/>
      <c r="K35" s="1184"/>
      <c r="L35" s="1184"/>
      <c r="O35" s="1176"/>
    </row>
    <row r="36" spans="1:15" ht="21" customHeight="1">
      <c r="A36" s="1599">
        <v>8</v>
      </c>
      <c r="B36" s="1198" t="s">
        <v>1541</v>
      </c>
      <c r="C36" s="1185">
        <f t="shared" ref="C36:L36" si="5">+C34+C35</f>
        <v>985532</v>
      </c>
      <c r="D36" s="1199">
        <f t="shared" si="5"/>
        <v>908122</v>
      </c>
      <c r="E36" s="1185">
        <f t="shared" si="5"/>
        <v>0</v>
      </c>
      <c r="F36" s="1185">
        <f t="shared" si="5"/>
        <v>607.99900000000002</v>
      </c>
      <c r="G36" s="1185">
        <f t="shared" si="5"/>
        <v>279.61700000000002</v>
      </c>
      <c r="H36" s="1185">
        <f t="shared" si="5"/>
        <v>4.5190000000000001</v>
      </c>
      <c r="I36" s="1185">
        <f t="shared" si="5"/>
        <v>1.4950000000000001</v>
      </c>
      <c r="J36" s="1185">
        <f t="shared" si="5"/>
        <v>893.63</v>
      </c>
      <c r="K36" s="1185">
        <f t="shared" si="5"/>
        <v>28745.600000000002</v>
      </c>
      <c r="L36" s="1185">
        <f t="shared" si="5"/>
        <v>19199.849999999999</v>
      </c>
      <c r="O36" s="1176"/>
    </row>
    <row r="37" spans="1:15" ht="21" customHeight="1">
      <c r="A37" s="1599">
        <v>9</v>
      </c>
      <c r="B37" s="1198" t="s">
        <v>612</v>
      </c>
      <c r="C37" s="1204">
        <v>158571</v>
      </c>
      <c r="D37" s="1205">
        <v>17529</v>
      </c>
      <c r="E37" s="1190">
        <v>48.591999999999999</v>
      </c>
      <c r="F37" s="1184">
        <v>0</v>
      </c>
      <c r="G37" s="1184">
        <v>0</v>
      </c>
      <c r="H37" s="1184">
        <v>0</v>
      </c>
      <c r="I37" s="1184">
        <v>0</v>
      </c>
      <c r="J37" s="1191">
        <f>SUM(E37:I37)</f>
        <v>48.591999999999999</v>
      </c>
      <c r="K37" s="1184">
        <v>1304.32</v>
      </c>
      <c r="L37" s="1184">
        <v>762.77</v>
      </c>
      <c r="O37" s="1176"/>
    </row>
    <row r="38" spans="1:15" ht="21" customHeight="1">
      <c r="A38" s="1599">
        <v>10</v>
      </c>
      <c r="B38" s="1198" t="s">
        <v>613</v>
      </c>
      <c r="C38" s="1184"/>
      <c r="D38" s="1189"/>
      <c r="E38" s="1184"/>
      <c r="F38" s="1184"/>
      <c r="G38" s="1184"/>
      <c r="H38" s="1184"/>
      <c r="I38" s="1184"/>
      <c r="J38" s="1184"/>
      <c r="K38" s="1184"/>
      <c r="L38" s="1184"/>
      <c r="O38" s="1176"/>
    </row>
    <row r="39" spans="1:15" ht="21" customHeight="1">
      <c r="A39" s="1599">
        <v>11</v>
      </c>
      <c r="B39" s="1198" t="s">
        <v>614</v>
      </c>
      <c r="C39" s="1185">
        <f t="shared" ref="C39:L39" si="6">+C37</f>
        <v>158571</v>
      </c>
      <c r="D39" s="1199">
        <f t="shared" si="6"/>
        <v>17529</v>
      </c>
      <c r="E39" s="1191">
        <f t="shared" si="6"/>
        <v>48.591999999999999</v>
      </c>
      <c r="F39" s="1185">
        <f t="shared" si="6"/>
        <v>0</v>
      </c>
      <c r="G39" s="1185">
        <f t="shared" si="6"/>
        <v>0</v>
      </c>
      <c r="H39" s="1185">
        <f t="shared" si="6"/>
        <v>0</v>
      </c>
      <c r="I39" s="1185">
        <f t="shared" si="6"/>
        <v>0</v>
      </c>
      <c r="J39" s="1191">
        <f t="shared" si="6"/>
        <v>48.591999999999999</v>
      </c>
      <c r="K39" s="1185">
        <f t="shared" si="6"/>
        <v>1304.32</v>
      </c>
      <c r="L39" s="1185">
        <f t="shared" si="6"/>
        <v>762.77</v>
      </c>
      <c r="O39" s="1176"/>
    </row>
    <row r="40" spans="1:15" ht="21" customHeight="1">
      <c r="A40" s="1599"/>
      <c r="B40" s="1198"/>
      <c r="C40" s="1184"/>
      <c r="D40" s="1189"/>
      <c r="E40" s="1184"/>
      <c r="F40" s="1184"/>
      <c r="G40" s="1184"/>
      <c r="H40" s="1184"/>
      <c r="I40" s="1184"/>
      <c r="J40" s="1184"/>
      <c r="K40" s="1184"/>
      <c r="L40" s="1184"/>
      <c r="O40" s="1176"/>
    </row>
    <row r="41" spans="1:15" ht="21" customHeight="1">
      <c r="A41" s="1599">
        <v>12</v>
      </c>
      <c r="B41" s="1198" t="s">
        <v>1973</v>
      </c>
      <c r="C41" s="1185">
        <f t="shared" ref="C41:L41" si="7">+C36+C39</f>
        <v>1144103</v>
      </c>
      <c r="D41" s="1199">
        <f t="shared" si="7"/>
        <v>925651</v>
      </c>
      <c r="E41" s="1191">
        <f t="shared" si="7"/>
        <v>48.591999999999999</v>
      </c>
      <c r="F41" s="1185">
        <f t="shared" si="7"/>
        <v>607.99900000000002</v>
      </c>
      <c r="G41" s="1185">
        <f t="shared" si="7"/>
        <v>279.61700000000002</v>
      </c>
      <c r="H41" s="1185">
        <f t="shared" si="7"/>
        <v>4.5190000000000001</v>
      </c>
      <c r="I41" s="1185">
        <f t="shared" si="7"/>
        <v>1.4950000000000001</v>
      </c>
      <c r="J41" s="1185">
        <f t="shared" si="7"/>
        <v>942.22199999999998</v>
      </c>
      <c r="K41" s="1185">
        <f t="shared" si="7"/>
        <v>30049.920000000002</v>
      </c>
      <c r="L41" s="1185">
        <f t="shared" si="7"/>
        <v>19962.62</v>
      </c>
      <c r="O41" s="1176"/>
    </row>
    <row r="42" spans="1:15" ht="21" customHeight="1">
      <c r="A42" s="1599"/>
      <c r="B42" s="1198"/>
      <c r="C42" s="1184"/>
      <c r="D42" s="1189"/>
      <c r="E42" s="1184"/>
      <c r="F42" s="1184"/>
      <c r="G42" s="1184"/>
      <c r="H42" s="1184"/>
      <c r="I42" s="1184"/>
      <c r="J42" s="1184"/>
      <c r="K42" s="1184"/>
      <c r="L42" s="1184"/>
      <c r="O42" s="1176"/>
    </row>
    <row r="43" spans="1:15" ht="21" customHeight="1">
      <c r="A43" s="1599"/>
      <c r="B43" s="1206" t="s">
        <v>1972</v>
      </c>
      <c r="C43" s="1185">
        <f t="shared" ref="C43:L43" si="8">+C22+C41</f>
        <v>1352733</v>
      </c>
      <c r="D43" s="1199">
        <f t="shared" si="8"/>
        <v>1238568</v>
      </c>
      <c r="E43" s="1191">
        <f t="shared" si="8"/>
        <v>48.591999999999999</v>
      </c>
      <c r="F43" s="1191">
        <f t="shared" si="8"/>
        <v>738.15800000000002</v>
      </c>
      <c r="G43" s="1191">
        <f t="shared" si="8"/>
        <v>483.36200000000002</v>
      </c>
      <c r="H43" s="1191">
        <f t="shared" si="8"/>
        <v>14.009</v>
      </c>
      <c r="I43" s="1191">
        <f t="shared" si="8"/>
        <v>5.2320000000000002</v>
      </c>
      <c r="J43" s="1191">
        <f t="shared" si="8"/>
        <v>1289.3530000000001</v>
      </c>
      <c r="K43" s="1203">
        <f t="shared" si="8"/>
        <v>43636.800000000003</v>
      </c>
      <c r="L43" s="1203">
        <f t="shared" si="8"/>
        <v>30802.339999999997</v>
      </c>
      <c r="O43" s="1176"/>
    </row>
    <row r="44" spans="1:15" ht="18" customHeight="1">
      <c r="A44" s="1173"/>
      <c r="B44" s="1201"/>
      <c r="C44" s="1175"/>
      <c r="D44" s="1175"/>
      <c r="E44" s="1175"/>
      <c r="F44" s="1175"/>
      <c r="G44" s="1175"/>
      <c r="H44" s="1175"/>
      <c r="I44" s="1175"/>
      <c r="J44" s="1175"/>
      <c r="K44" s="1175"/>
      <c r="L44" s="1207"/>
      <c r="O44" s="1176"/>
    </row>
    <row r="45" spans="1:15" ht="18" customHeight="1">
      <c r="A45" s="1173"/>
      <c r="B45" s="1183" t="s">
        <v>3998</v>
      </c>
      <c r="C45" s="1179"/>
      <c r="D45" s="1179"/>
      <c r="E45" s="1177"/>
      <c r="F45" s="1177"/>
      <c r="G45" s="1177"/>
      <c r="H45" s="1177"/>
      <c r="I45" s="1177"/>
      <c r="J45" s="1178"/>
      <c r="K45" s="1178"/>
      <c r="L45" s="1178"/>
      <c r="O45" s="1176"/>
    </row>
    <row r="46" spans="1:15" ht="42.75" customHeight="1">
      <c r="A46" s="1599"/>
      <c r="B46" s="1208"/>
      <c r="C46" s="1811" t="s">
        <v>1114</v>
      </c>
      <c r="D46" s="1811"/>
      <c r="E46" s="1811" t="s">
        <v>287</v>
      </c>
      <c r="F46" s="1811"/>
      <c r="G46" s="1811" t="s">
        <v>1970</v>
      </c>
      <c r="H46" s="1811"/>
      <c r="I46" s="1809" t="s">
        <v>823</v>
      </c>
      <c r="J46" s="1810"/>
      <c r="K46" s="1184"/>
      <c r="L46" s="1192"/>
      <c r="O46" s="1176"/>
    </row>
    <row r="47" spans="1:15" ht="24" customHeight="1">
      <c r="A47" s="1599"/>
      <c r="B47" s="1198"/>
      <c r="C47" s="1209" t="s">
        <v>238</v>
      </c>
      <c r="D47" s="1209" t="s">
        <v>615</v>
      </c>
      <c r="E47" s="1209" t="s">
        <v>238</v>
      </c>
      <c r="F47" s="1209" t="s">
        <v>615</v>
      </c>
      <c r="G47" s="1209" t="s">
        <v>238</v>
      </c>
      <c r="H47" s="1209" t="s">
        <v>615</v>
      </c>
      <c r="I47" s="1209" t="s">
        <v>238</v>
      </c>
      <c r="J47" s="1209" t="s">
        <v>615</v>
      </c>
      <c r="K47" s="1184"/>
      <c r="L47" s="1184"/>
      <c r="O47" s="1176"/>
    </row>
    <row r="48" spans="1:15" ht="24" customHeight="1">
      <c r="A48" s="1599">
        <v>1</v>
      </c>
      <c r="B48" s="1600" t="s">
        <v>1969</v>
      </c>
      <c r="C48" s="1184">
        <v>0</v>
      </c>
      <c r="D48" s="1184">
        <v>75328</v>
      </c>
      <c r="E48" s="1184">
        <v>0</v>
      </c>
      <c r="F48" s="1184">
        <v>34</v>
      </c>
      <c r="G48" s="1184">
        <v>0</v>
      </c>
      <c r="H48" s="1184">
        <v>83209</v>
      </c>
      <c r="I48" s="1184">
        <f>+C48+E48+G48</f>
        <v>0</v>
      </c>
      <c r="J48" s="1184">
        <f>+D48+F48+H48</f>
        <v>158571</v>
      </c>
      <c r="K48" s="1184"/>
      <c r="L48" s="1184"/>
      <c r="O48" s="1176"/>
    </row>
    <row r="49" spans="1:15" ht="24" customHeight="1">
      <c r="A49" s="1599"/>
      <c r="B49" s="1600" t="s">
        <v>599</v>
      </c>
      <c r="C49" s="1184"/>
      <c r="D49" s="1184"/>
      <c r="E49" s="1184"/>
      <c r="F49" s="1184"/>
      <c r="G49" s="1184"/>
      <c r="H49" s="1184"/>
      <c r="I49" s="1184"/>
      <c r="J49" s="1184"/>
      <c r="K49" s="1184"/>
      <c r="L49" s="1184"/>
      <c r="O49" s="1176"/>
    </row>
    <row r="50" spans="1:15" ht="24" customHeight="1">
      <c r="A50" s="1599">
        <v>2</v>
      </c>
      <c r="B50" s="1188" t="s">
        <v>600</v>
      </c>
      <c r="C50" s="1184">
        <v>102832</v>
      </c>
      <c r="D50" s="1184">
        <v>669907</v>
      </c>
      <c r="E50" s="1184">
        <v>1962</v>
      </c>
      <c r="F50" s="1184">
        <v>16527</v>
      </c>
      <c r="G50" s="1184">
        <v>27342</v>
      </c>
      <c r="H50" s="1184">
        <v>184762</v>
      </c>
      <c r="I50" s="1184">
        <f t="shared" ref="I50:J54" si="9">+C50+E50+G50</f>
        <v>132136</v>
      </c>
      <c r="J50" s="1184">
        <f t="shared" si="9"/>
        <v>871196</v>
      </c>
      <c r="K50" s="1184"/>
      <c r="L50" s="1184"/>
      <c r="O50" s="1176"/>
    </row>
    <row r="51" spans="1:15" ht="24" customHeight="1">
      <c r="A51" s="1599">
        <v>3</v>
      </c>
      <c r="B51" s="1188" t="s">
        <v>601</v>
      </c>
      <c r="C51" s="1184">
        <v>40979</v>
      </c>
      <c r="D51" s="1184">
        <v>83000</v>
      </c>
      <c r="E51" s="1184">
        <v>170</v>
      </c>
      <c r="F51" s="1184">
        <v>2704</v>
      </c>
      <c r="G51" s="1184">
        <v>3540</v>
      </c>
      <c r="H51" s="1184">
        <v>9272</v>
      </c>
      <c r="I51" s="1184">
        <f t="shared" si="9"/>
        <v>44689</v>
      </c>
      <c r="J51" s="1184">
        <f t="shared" si="9"/>
        <v>94976</v>
      </c>
      <c r="K51" s="1184"/>
      <c r="L51" s="1184"/>
      <c r="O51" s="1176"/>
    </row>
    <row r="52" spans="1:15" ht="24" customHeight="1">
      <c r="A52" s="1599">
        <v>4</v>
      </c>
      <c r="B52" s="1188" t="s">
        <v>966</v>
      </c>
      <c r="C52" s="1184">
        <v>18081</v>
      </c>
      <c r="D52" s="1184">
        <v>13766</v>
      </c>
      <c r="E52" s="1184">
        <v>18</v>
      </c>
      <c r="F52" s="1184">
        <v>63</v>
      </c>
      <c r="G52" s="1184">
        <v>706</v>
      </c>
      <c r="H52" s="1184">
        <v>1156</v>
      </c>
      <c r="I52" s="1184">
        <f t="shared" si="9"/>
        <v>18805</v>
      </c>
      <c r="J52" s="1184">
        <f t="shared" si="9"/>
        <v>14985</v>
      </c>
      <c r="K52" s="1184"/>
      <c r="L52" s="1184"/>
      <c r="O52" s="1176"/>
    </row>
    <row r="53" spans="1:15" ht="24" customHeight="1">
      <c r="A53" s="1599">
        <v>5</v>
      </c>
      <c r="B53" s="1188">
        <v>4</v>
      </c>
      <c r="C53" s="1184">
        <v>7338</v>
      </c>
      <c r="D53" s="1184">
        <v>2669</v>
      </c>
      <c r="E53" s="1184">
        <v>3</v>
      </c>
      <c r="F53" s="1184">
        <v>6</v>
      </c>
      <c r="G53" s="1184">
        <v>265</v>
      </c>
      <c r="H53" s="1184">
        <v>196</v>
      </c>
      <c r="I53" s="1184">
        <f t="shared" si="9"/>
        <v>7606</v>
      </c>
      <c r="J53" s="1184">
        <f t="shared" si="9"/>
        <v>2871</v>
      </c>
      <c r="K53" s="1184"/>
      <c r="L53" s="1184"/>
      <c r="O53" s="1176"/>
    </row>
    <row r="54" spans="1:15" ht="24" customHeight="1">
      <c r="A54" s="1599">
        <v>6</v>
      </c>
      <c r="B54" s="1198" t="s">
        <v>1968</v>
      </c>
      <c r="C54" s="1184">
        <v>5210</v>
      </c>
      <c r="D54" s="1184">
        <v>1394</v>
      </c>
      <c r="E54" s="1184">
        <v>2</v>
      </c>
      <c r="F54" s="1184">
        <v>7</v>
      </c>
      <c r="G54" s="1184">
        <v>182</v>
      </c>
      <c r="H54" s="1184">
        <v>103</v>
      </c>
      <c r="I54" s="1184">
        <f t="shared" si="9"/>
        <v>5394</v>
      </c>
      <c r="J54" s="1184">
        <f t="shared" si="9"/>
        <v>1504</v>
      </c>
      <c r="K54" s="1184"/>
      <c r="L54" s="1184"/>
      <c r="O54" s="1176"/>
    </row>
    <row r="55" spans="1:15" ht="24" customHeight="1">
      <c r="A55" s="1599">
        <v>7</v>
      </c>
      <c r="B55" s="1210" t="s">
        <v>823</v>
      </c>
      <c r="C55" s="1185">
        <f t="shared" ref="C55:J55" si="10">SUM(C48:C54)</f>
        <v>174440</v>
      </c>
      <c r="D55" s="1185">
        <f t="shared" si="10"/>
        <v>846064</v>
      </c>
      <c r="E55" s="1185">
        <f t="shared" si="10"/>
        <v>2155</v>
      </c>
      <c r="F55" s="1185">
        <f t="shared" si="10"/>
        <v>19341</v>
      </c>
      <c r="G55" s="1185">
        <f t="shared" si="10"/>
        <v>32035</v>
      </c>
      <c r="H55" s="1185">
        <f t="shared" si="10"/>
        <v>278698</v>
      </c>
      <c r="I55" s="1185">
        <f t="shared" si="10"/>
        <v>208630</v>
      </c>
      <c r="J55" s="1185">
        <f t="shared" si="10"/>
        <v>1144103</v>
      </c>
      <c r="K55" s="1185"/>
      <c r="L55" s="1185"/>
      <c r="O55" s="1176"/>
    </row>
    <row r="56" spans="1:15" ht="17.399999999999999">
      <c r="A56" s="1211"/>
      <c r="B56" s="1212"/>
      <c r="C56" s="1177"/>
      <c r="D56" s="1177"/>
      <c r="G56" s="1177"/>
      <c r="H56" s="1177"/>
      <c r="I56" s="1177"/>
      <c r="J56" s="1177"/>
      <c r="K56" s="1177"/>
      <c r="L56" s="1177"/>
      <c r="O56" s="1176"/>
    </row>
    <row r="57" spans="1:15">
      <c r="O57" s="1176"/>
    </row>
    <row r="59" spans="1:15">
      <c r="O59" s="1176"/>
    </row>
    <row r="61" spans="1:15" ht="15.6">
      <c r="J61" s="1224"/>
    </row>
    <row r="64" spans="1:15">
      <c r="J64" s="1197"/>
      <c r="O64" s="1176"/>
    </row>
    <row r="65" spans="1:15">
      <c r="A65" s="1176"/>
      <c r="B65" s="1176"/>
      <c r="O65" s="1176"/>
    </row>
    <row r="67" spans="1:15">
      <c r="A67" s="1176"/>
      <c r="B67" s="1176"/>
      <c r="O67" s="1176"/>
    </row>
    <row r="70" spans="1:15">
      <c r="A70" s="1176"/>
      <c r="B70" s="1176"/>
      <c r="D70" s="1216"/>
      <c r="J70" s="1197"/>
      <c r="O70" s="1176"/>
    </row>
  </sheetData>
  <mergeCells count="15">
    <mergeCell ref="K26:L26"/>
    <mergeCell ref="A3:L3"/>
    <mergeCell ref="A7:A8"/>
    <mergeCell ref="B7:B8"/>
    <mergeCell ref="C7:C8"/>
    <mergeCell ref="D7:D8"/>
    <mergeCell ref="K7:L7"/>
    <mergeCell ref="I46:J46"/>
    <mergeCell ref="C46:D46"/>
    <mergeCell ref="E46:F46"/>
    <mergeCell ref="G46:H46"/>
    <mergeCell ref="A26:A27"/>
    <mergeCell ref="B26:B27"/>
    <mergeCell ref="C26:C27"/>
    <mergeCell ref="D26:D27"/>
  </mergeCells>
  <printOptions horizontalCentered="1"/>
  <pageMargins left="0.15748031496062992" right="0.23622047244094491" top="0.59055118110236227" bottom="0.31496062992125984" header="0.35433070866141736" footer="0.23622047244094491"/>
  <pageSetup paperSize="9" scale="59" orientation="portrait" r:id="rId1"/>
  <headerFooter alignWithMargins="0"/>
</worksheet>
</file>

<file path=xl/worksheets/sheet6.xml><?xml version="1.0" encoding="utf-8"?>
<worksheet xmlns="http://schemas.openxmlformats.org/spreadsheetml/2006/main" xmlns:r="http://schemas.openxmlformats.org/officeDocument/2006/relationships">
  <sheetPr>
    <tabColor rgb="FFFFFF00"/>
    <pageSetUpPr fitToPage="1"/>
  </sheetPr>
  <dimension ref="A1:L75"/>
  <sheetViews>
    <sheetView view="pageBreakPreview" topLeftCell="A46" zoomScale="80" zoomScaleNormal="75" zoomScaleSheetLayoutView="80" workbookViewId="0">
      <selection activeCell="L19" sqref="L19"/>
    </sheetView>
  </sheetViews>
  <sheetFormatPr defaultColWidth="14.6640625" defaultRowHeight="15"/>
  <cols>
    <col min="1" max="1" width="6" style="1602" customWidth="1"/>
    <col min="2" max="2" width="37.109375" style="1214" customWidth="1"/>
    <col min="3" max="3" width="13.5546875" style="1176" customWidth="1"/>
    <col min="4" max="4" width="13.6640625" style="1176" customWidth="1"/>
    <col min="5" max="8" width="12.5546875" style="1176" customWidth="1"/>
    <col min="9" max="9" width="13.109375" style="1176" customWidth="1"/>
    <col min="10" max="12" width="12.5546875" style="1176" customWidth="1"/>
    <col min="13" max="16384" width="14.6640625" style="1176"/>
  </cols>
  <sheetData>
    <row r="1" spans="1:12" ht="17.399999999999999">
      <c r="A1" s="1173"/>
      <c r="B1" s="1174" t="s">
        <v>1987</v>
      </c>
      <c r="C1" s="1175"/>
      <c r="D1" s="1175"/>
      <c r="E1" s="1175"/>
      <c r="F1" s="1175"/>
      <c r="G1" s="1175"/>
      <c r="H1" s="1175"/>
      <c r="I1" s="1175"/>
      <c r="J1" s="1175"/>
      <c r="K1" s="1143" t="s">
        <v>244</v>
      </c>
      <c r="L1" s="1163" t="s">
        <v>1986</v>
      </c>
    </row>
    <row r="2" spans="1:12" ht="17.399999999999999">
      <c r="A2" s="1173"/>
      <c r="B2" s="1176"/>
      <c r="C2" s="1177"/>
      <c r="D2" s="1177"/>
      <c r="E2" s="1177"/>
      <c r="F2" s="1177"/>
      <c r="G2" s="1178"/>
      <c r="H2" s="1178"/>
      <c r="I2" s="1178"/>
      <c r="J2" s="1177"/>
      <c r="K2" s="1177"/>
      <c r="L2" s="1175"/>
    </row>
    <row r="3" spans="1:12" ht="17.399999999999999">
      <c r="A3" s="1815" t="s">
        <v>3996</v>
      </c>
      <c r="B3" s="1815"/>
      <c r="C3" s="1815"/>
      <c r="D3" s="1815"/>
      <c r="E3" s="1815"/>
      <c r="F3" s="1815"/>
      <c r="G3" s="1815"/>
      <c r="H3" s="1815"/>
      <c r="I3" s="1815"/>
      <c r="J3" s="1815"/>
      <c r="K3" s="1815"/>
      <c r="L3" s="1815"/>
    </row>
    <row r="4" spans="1:12" ht="17.399999999999999">
      <c r="A4" s="1173"/>
      <c r="B4" s="1179" t="s">
        <v>1076</v>
      </c>
      <c r="C4" s="1177"/>
      <c r="D4" s="1177"/>
      <c r="E4" s="1177"/>
      <c r="F4" s="1177"/>
      <c r="G4" s="1177"/>
      <c r="H4" s="1177"/>
      <c r="I4" s="1177"/>
      <c r="J4" s="1177"/>
      <c r="K4" s="1177"/>
      <c r="L4" s="1175"/>
    </row>
    <row r="5" spans="1:12" ht="17.399999999999999">
      <c r="A5" s="1180" t="s">
        <v>246</v>
      </c>
      <c r="B5" s="1181" t="s">
        <v>1984</v>
      </c>
      <c r="C5" s="1182" t="s">
        <v>238</v>
      </c>
      <c r="D5" s="1177"/>
      <c r="E5" s="1177"/>
      <c r="G5" s="1177"/>
      <c r="H5" s="1177"/>
      <c r="I5" s="1177"/>
      <c r="J5" s="1177"/>
      <c r="K5" s="1177"/>
      <c r="L5" s="1175"/>
    </row>
    <row r="6" spans="1:12" ht="17.399999999999999">
      <c r="A6" s="1173"/>
      <c r="B6" s="1175"/>
      <c r="C6" s="1179"/>
      <c r="D6" s="1175"/>
      <c r="E6" s="1175"/>
      <c r="F6" s="1182" t="s">
        <v>239</v>
      </c>
      <c r="G6" s="1175"/>
      <c r="H6" s="1175"/>
      <c r="I6" s="1183" t="s">
        <v>240</v>
      </c>
      <c r="J6" s="1175"/>
      <c r="K6" s="1175"/>
      <c r="L6" s="1175"/>
    </row>
    <row r="7" spans="1:12" ht="18" customHeight="1">
      <c r="A7" s="1812"/>
      <c r="B7" s="1813" t="s">
        <v>241</v>
      </c>
      <c r="C7" s="1813" t="s">
        <v>1983</v>
      </c>
      <c r="D7" s="1813" t="s">
        <v>1982</v>
      </c>
      <c r="E7" s="1184"/>
      <c r="F7" s="1185" t="s">
        <v>1981</v>
      </c>
      <c r="G7" s="1185"/>
      <c r="H7" s="1185"/>
      <c r="I7" s="1185"/>
      <c r="J7" s="1184"/>
      <c r="K7" s="1809" t="s">
        <v>2483</v>
      </c>
      <c r="L7" s="1810"/>
    </row>
    <row r="8" spans="1:12" s="1186" customFormat="1" ht="85.5" customHeight="1">
      <c r="A8" s="1812"/>
      <c r="B8" s="1813"/>
      <c r="C8" s="1813"/>
      <c r="D8" s="1813"/>
      <c r="E8" s="1600" t="s">
        <v>1980</v>
      </c>
      <c r="F8" s="1600" t="s">
        <v>440</v>
      </c>
      <c r="G8" s="1600" t="s">
        <v>1979</v>
      </c>
      <c r="H8" s="1600" t="s">
        <v>1978</v>
      </c>
      <c r="I8" s="1600" t="s">
        <v>441</v>
      </c>
      <c r="J8" s="1600" t="s">
        <v>1977</v>
      </c>
      <c r="K8" s="1600" t="s">
        <v>1976</v>
      </c>
      <c r="L8" s="1600" t="s">
        <v>1975</v>
      </c>
    </row>
    <row r="9" spans="1:12" ht="17.399999999999999">
      <c r="A9" s="1599"/>
      <c r="B9" s="1600" t="s">
        <v>599</v>
      </c>
      <c r="C9" s="1184"/>
      <c r="D9" s="1184"/>
      <c r="E9" s="1184"/>
      <c r="F9" s="1184"/>
      <c r="G9" s="1184"/>
      <c r="H9" s="1184"/>
      <c r="I9" s="1184"/>
      <c r="J9" s="1184"/>
      <c r="K9" s="1187"/>
      <c r="L9" s="1187"/>
    </row>
    <row r="10" spans="1:12" ht="24.75" customHeight="1">
      <c r="A10" s="1599">
        <v>1</v>
      </c>
      <c r="B10" s="1188" t="s">
        <v>600</v>
      </c>
      <c r="C10" s="1184">
        <v>130421</v>
      </c>
      <c r="D10" s="1189">
        <v>120247.461</v>
      </c>
      <c r="E10" s="1184"/>
      <c r="F10" s="1190">
        <v>38.981999999999999</v>
      </c>
      <c r="G10" s="1190">
        <v>51.756999999999998</v>
      </c>
      <c r="H10" s="1190">
        <v>0.63800000000000001</v>
      </c>
      <c r="I10" s="1190">
        <v>5.0999999999999997E-2</v>
      </c>
      <c r="J10" s="1191">
        <f>SUM(F10:I10)</f>
        <v>91.428000000000011</v>
      </c>
      <c r="K10" s="1192">
        <v>3126.75</v>
      </c>
      <c r="L10" s="1192">
        <v>1603.09</v>
      </c>
    </row>
    <row r="11" spans="1:12" ht="24.75" customHeight="1">
      <c r="A11" s="1599">
        <v>2</v>
      </c>
      <c r="B11" s="1188" t="s">
        <v>601</v>
      </c>
      <c r="C11" s="1184">
        <v>50058</v>
      </c>
      <c r="D11" s="1189">
        <v>93743.519</v>
      </c>
      <c r="E11" s="1184"/>
      <c r="F11" s="1190">
        <v>15.013999999999999</v>
      </c>
      <c r="G11" s="1190">
        <v>35.134</v>
      </c>
      <c r="H11" s="1190">
        <v>1.232</v>
      </c>
      <c r="I11" s="1190">
        <v>0.10299999999999999</v>
      </c>
      <c r="J11" s="1191">
        <f>SUM(F11:I11)</f>
        <v>51.482999999999997</v>
      </c>
      <c r="K11" s="1192">
        <v>2085.14</v>
      </c>
      <c r="L11" s="1192">
        <v>1530.77</v>
      </c>
    </row>
    <row r="12" spans="1:12" ht="24.75" customHeight="1">
      <c r="A12" s="1599">
        <v>3</v>
      </c>
      <c r="B12" s="1188" t="s">
        <v>966</v>
      </c>
      <c r="C12" s="1184">
        <v>20768</v>
      </c>
      <c r="D12" s="1189">
        <v>60369.976000000002</v>
      </c>
      <c r="E12" s="1184"/>
      <c r="F12" s="1190">
        <v>6.1669999999999998</v>
      </c>
      <c r="G12" s="1190">
        <v>15.260999999999999</v>
      </c>
      <c r="H12" s="1190">
        <v>0.748</v>
      </c>
      <c r="I12" s="1190">
        <v>9.7000000000000003E-2</v>
      </c>
      <c r="J12" s="1191">
        <f>SUM(F12:I12)</f>
        <v>22.273</v>
      </c>
      <c r="K12" s="1192">
        <v>1112.2</v>
      </c>
      <c r="L12" s="1192">
        <v>854.86</v>
      </c>
    </row>
    <row r="13" spans="1:12" ht="24.75" customHeight="1">
      <c r="A13" s="1599">
        <v>4</v>
      </c>
      <c r="B13" s="1188">
        <v>4</v>
      </c>
      <c r="C13" s="1184">
        <v>8359</v>
      </c>
      <c r="D13" s="1189">
        <v>32552.95</v>
      </c>
      <c r="E13" s="1184"/>
      <c r="F13" s="1190">
        <v>2.4279999999999999</v>
      </c>
      <c r="G13" s="1190">
        <v>6.2069999999999999</v>
      </c>
      <c r="H13" s="1190">
        <v>1.409</v>
      </c>
      <c r="I13" s="1190">
        <v>0.106</v>
      </c>
      <c r="J13" s="1191">
        <f>SUM(F13:I13)</f>
        <v>10.15</v>
      </c>
      <c r="K13" s="1192">
        <v>621.99</v>
      </c>
      <c r="L13" s="1192">
        <v>501.3</v>
      </c>
    </row>
    <row r="14" spans="1:12" ht="24.75" customHeight="1">
      <c r="A14" s="1599">
        <v>5</v>
      </c>
      <c r="B14" s="1198" t="s">
        <v>1968</v>
      </c>
      <c r="C14" s="1184">
        <v>6069</v>
      </c>
      <c r="D14" s="1189">
        <v>35177.65</v>
      </c>
      <c r="E14" s="1184"/>
      <c r="F14" s="1190">
        <v>1.8089999999999999</v>
      </c>
      <c r="G14" s="1190">
        <v>4.8289999999999997</v>
      </c>
      <c r="H14" s="1190">
        <v>4.5060000000000002</v>
      </c>
      <c r="I14" s="1190">
        <v>1.024</v>
      </c>
      <c r="J14" s="1191">
        <f>SUM(F14:I14)</f>
        <v>12.167999999999999</v>
      </c>
      <c r="K14" s="1192">
        <v>843.53000000000009</v>
      </c>
      <c r="L14" s="1192">
        <v>696.33</v>
      </c>
    </row>
    <row r="15" spans="1:12" ht="24.75" customHeight="1">
      <c r="A15" s="1599">
        <v>6</v>
      </c>
      <c r="B15" s="1198" t="s">
        <v>1541</v>
      </c>
      <c r="C15" s="1185">
        <f t="shared" ref="C15:L15" si="0">SUM(C10:C14)</f>
        <v>215675</v>
      </c>
      <c r="D15" s="1199">
        <f t="shared" si="0"/>
        <v>342091.55600000004</v>
      </c>
      <c r="E15" s="1185">
        <f t="shared" si="0"/>
        <v>0</v>
      </c>
      <c r="F15" s="1191">
        <f t="shared" si="0"/>
        <v>64.399999999999991</v>
      </c>
      <c r="G15" s="1191">
        <f t="shared" si="0"/>
        <v>113.18799999999997</v>
      </c>
      <c r="H15" s="1191">
        <f t="shared" si="0"/>
        <v>8.5330000000000013</v>
      </c>
      <c r="I15" s="1191">
        <f t="shared" si="0"/>
        <v>1.381</v>
      </c>
      <c r="J15" s="1191">
        <f t="shared" si="0"/>
        <v>187.50200000000001</v>
      </c>
      <c r="K15" s="1203">
        <f t="shared" si="0"/>
        <v>7789.6099999999988</v>
      </c>
      <c r="L15" s="1185">
        <f t="shared" si="0"/>
        <v>5186.3499999999995</v>
      </c>
    </row>
    <row r="16" spans="1:12" ht="34.799999999999997">
      <c r="A16" s="1599">
        <v>7</v>
      </c>
      <c r="B16" s="1200" t="s">
        <v>1974</v>
      </c>
      <c r="C16" s="1184"/>
      <c r="D16" s="1189"/>
      <c r="E16" s="1184"/>
      <c r="F16" s="1184"/>
      <c r="G16" s="1184"/>
      <c r="H16" s="1184"/>
      <c r="I16" s="1184"/>
      <c r="J16" s="1184"/>
      <c r="K16" s="1184"/>
      <c r="L16" s="1184"/>
    </row>
    <row r="17" spans="1:12" ht="24.75" customHeight="1">
      <c r="A17" s="1599">
        <v>8</v>
      </c>
      <c r="B17" s="1198" t="s">
        <v>1541</v>
      </c>
      <c r="C17" s="1185">
        <f t="shared" ref="C17:L17" si="1">+C15+C16</f>
        <v>215675</v>
      </c>
      <c r="D17" s="1199">
        <f t="shared" si="1"/>
        <v>342091.55600000004</v>
      </c>
      <c r="E17" s="1185">
        <f t="shared" si="1"/>
        <v>0</v>
      </c>
      <c r="F17" s="1185">
        <f t="shared" si="1"/>
        <v>64.399999999999991</v>
      </c>
      <c r="G17" s="1185">
        <f t="shared" si="1"/>
        <v>113.18799999999997</v>
      </c>
      <c r="H17" s="1185">
        <f t="shared" si="1"/>
        <v>8.5330000000000013</v>
      </c>
      <c r="I17" s="1191">
        <f t="shared" si="1"/>
        <v>1.381</v>
      </c>
      <c r="J17" s="1185">
        <f t="shared" si="1"/>
        <v>187.50200000000001</v>
      </c>
      <c r="K17" s="1185">
        <f t="shared" si="1"/>
        <v>7789.6099999999988</v>
      </c>
      <c r="L17" s="1185">
        <f t="shared" si="1"/>
        <v>5186.3499999999995</v>
      </c>
    </row>
    <row r="18" spans="1:12" ht="24.75" customHeight="1">
      <c r="A18" s="1599">
        <v>9</v>
      </c>
      <c r="B18" s="1198" t="s">
        <v>612</v>
      </c>
      <c r="C18" s="1184"/>
      <c r="D18" s="1189"/>
      <c r="E18" s="1184"/>
      <c r="F18" s="1184"/>
      <c r="G18" s="1184"/>
      <c r="H18" s="1184"/>
      <c r="I18" s="1184"/>
      <c r="J18" s="1184"/>
      <c r="K18" s="1184"/>
      <c r="L18" s="1184"/>
    </row>
    <row r="19" spans="1:12" ht="24.75" customHeight="1">
      <c r="A19" s="1599">
        <v>10</v>
      </c>
      <c r="B19" s="1198" t="s">
        <v>613</v>
      </c>
      <c r="C19" s="1184"/>
      <c r="D19" s="1189"/>
      <c r="E19" s="1184"/>
      <c r="F19" s="1184"/>
      <c r="G19" s="1184"/>
      <c r="H19" s="1184"/>
      <c r="I19" s="1184"/>
      <c r="J19" s="1184"/>
      <c r="K19" s="1184"/>
      <c r="L19" s="1184"/>
    </row>
    <row r="20" spans="1:12" ht="24.75" customHeight="1">
      <c r="A20" s="1599">
        <v>11</v>
      </c>
      <c r="B20" s="1198" t="s">
        <v>614</v>
      </c>
      <c r="C20" s="1185">
        <f t="shared" ref="C20:L20" si="2">+C18</f>
        <v>0</v>
      </c>
      <c r="D20" s="1199">
        <f t="shared" si="2"/>
        <v>0</v>
      </c>
      <c r="E20" s="1185">
        <f t="shared" si="2"/>
        <v>0</v>
      </c>
      <c r="F20" s="1185">
        <f t="shared" si="2"/>
        <v>0</v>
      </c>
      <c r="G20" s="1185">
        <f t="shared" si="2"/>
        <v>0</v>
      </c>
      <c r="H20" s="1185">
        <f t="shared" si="2"/>
        <v>0</v>
      </c>
      <c r="I20" s="1185">
        <f t="shared" si="2"/>
        <v>0</v>
      </c>
      <c r="J20" s="1185">
        <f t="shared" si="2"/>
        <v>0</v>
      </c>
      <c r="K20" s="1185">
        <f t="shared" si="2"/>
        <v>0</v>
      </c>
      <c r="L20" s="1185">
        <f t="shared" si="2"/>
        <v>0</v>
      </c>
    </row>
    <row r="21" spans="1:12" ht="24.75" customHeight="1">
      <c r="A21" s="1599"/>
      <c r="B21" s="1198"/>
      <c r="C21" s="1184"/>
      <c r="D21" s="1189"/>
      <c r="E21" s="1184"/>
      <c r="F21" s="1184"/>
      <c r="G21" s="1184"/>
      <c r="H21" s="1184"/>
      <c r="I21" s="1184"/>
      <c r="J21" s="1184"/>
      <c r="K21" s="1184"/>
      <c r="L21" s="1184"/>
    </row>
    <row r="22" spans="1:12" ht="24.75" customHeight="1">
      <c r="A22" s="1599">
        <v>12</v>
      </c>
      <c r="B22" s="1198" t="s">
        <v>1985</v>
      </c>
      <c r="C22" s="1185">
        <f t="shared" ref="C22:L22" si="3">+C17+C20</f>
        <v>215675</v>
      </c>
      <c r="D22" s="1199">
        <f t="shared" si="3"/>
        <v>342091.55600000004</v>
      </c>
      <c r="E22" s="1185">
        <f t="shared" si="3"/>
        <v>0</v>
      </c>
      <c r="F22" s="1185">
        <f t="shared" si="3"/>
        <v>64.399999999999991</v>
      </c>
      <c r="G22" s="1185">
        <f t="shared" si="3"/>
        <v>113.18799999999997</v>
      </c>
      <c r="H22" s="1185">
        <f t="shared" si="3"/>
        <v>8.5330000000000013</v>
      </c>
      <c r="I22" s="1191">
        <f t="shared" si="3"/>
        <v>1.381</v>
      </c>
      <c r="J22" s="1185">
        <f t="shared" si="3"/>
        <v>187.50200000000001</v>
      </c>
      <c r="K22" s="1185">
        <f t="shared" si="3"/>
        <v>7789.6099999999988</v>
      </c>
      <c r="L22" s="1185">
        <f t="shared" si="3"/>
        <v>5186.3499999999995</v>
      </c>
    </row>
    <row r="23" spans="1:12" ht="17.399999999999999">
      <c r="A23" s="1173"/>
      <c r="B23" s="1201"/>
      <c r="C23" s="1175"/>
      <c r="D23" s="1202"/>
      <c r="E23" s="1175"/>
      <c r="F23" s="1175"/>
      <c r="G23" s="1175"/>
      <c r="H23" s="1175"/>
      <c r="I23" s="1175"/>
      <c r="J23" s="1175"/>
      <c r="K23" s="1175"/>
      <c r="L23" s="1175"/>
    </row>
    <row r="24" spans="1:12" ht="17.399999999999999">
      <c r="A24" s="1180" t="s">
        <v>1190</v>
      </c>
      <c r="B24" s="1181" t="s">
        <v>1984</v>
      </c>
      <c r="C24" s="1183" t="s">
        <v>615</v>
      </c>
      <c r="D24" s="1202"/>
      <c r="E24" s="1175"/>
      <c r="F24" s="1140"/>
      <c r="G24" s="1175"/>
      <c r="H24" s="1175"/>
      <c r="I24" s="1175"/>
      <c r="J24" s="1175"/>
      <c r="K24" s="1175"/>
      <c r="L24" s="1175"/>
    </row>
    <row r="25" spans="1:12" ht="17.399999999999999">
      <c r="A25" s="1173"/>
      <c r="B25" s="1201"/>
      <c r="C25" s="1179"/>
      <c r="D25" s="1202"/>
      <c r="E25" s="1175"/>
      <c r="F25" s="1183" t="s">
        <v>239</v>
      </c>
      <c r="G25" s="1175"/>
      <c r="H25" s="1175"/>
      <c r="I25" s="1183" t="s">
        <v>240</v>
      </c>
      <c r="J25" s="1175"/>
      <c r="K25" s="1175"/>
      <c r="L25" s="1175"/>
    </row>
    <row r="26" spans="1:12" ht="18" customHeight="1">
      <c r="A26" s="1812"/>
      <c r="B26" s="1813" t="s">
        <v>241</v>
      </c>
      <c r="C26" s="1813" t="s">
        <v>1983</v>
      </c>
      <c r="D26" s="1814" t="s">
        <v>1982</v>
      </c>
      <c r="E26" s="1184"/>
      <c r="F26" s="1185" t="s">
        <v>1981</v>
      </c>
      <c r="G26" s="1185"/>
      <c r="H26" s="1185"/>
      <c r="I26" s="1185"/>
      <c r="J26" s="1184"/>
      <c r="K26" s="1809" t="s">
        <v>2483</v>
      </c>
      <c r="L26" s="1810"/>
    </row>
    <row r="27" spans="1:12" s="1186" customFormat="1" ht="87.75" customHeight="1">
      <c r="A27" s="1812"/>
      <c r="B27" s="1813"/>
      <c r="C27" s="1813"/>
      <c r="D27" s="1814"/>
      <c r="E27" s="1600" t="s">
        <v>1980</v>
      </c>
      <c r="F27" s="1600" t="s">
        <v>440</v>
      </c>
      <c r="G27" s="1600" t="s">
        <v>1979</v>
      </c>
      <c r="H27" s="1600" t="s">
        <v>1978</v>
      </c>
      <c r="I27" s="1600" t="s">
        <v>441</v>
      </c>
      <c r="J27" s="1600" t="s">
        <v>1977</v>
      </c>
      <c r="K27" s="1600" t="s">
        <v>1976</v>
      </c>
      <c r="L27" s="1600" t="s">
        <v>1975</v>
      </c>
    </row>
    <row r="28" spans="1:12" ht="17.399999999999999">
      <c r="A28" s="1599"/>
      <c r="B28" s="1600" t="s">
        <v>599</v>
      </c>
      <c r="C28" s="1184"/>
      <c r="D28" s="1189"/>
      <c r="E28" s="1184"/>
      <c r="F28" s="1184"/>
      <c r="G28" s="1184"/>
      <c r="H28" s="1184"/>
      <c r="I28" s="1184"/>
      <c r="J28" s="1184"/>
      <c r="K28" s="1187"/>
      <c r="L28" s="1187"/>
    </row>
    <row r="29" spans="1:12" ht="24" customHeight="1">
      <c r="A29" s="1599">
        <v>1</v>
      </c>
      <c r="B29" s="1188" t="s">
        <v>600</v>
      </c>
      <c r="C29" s="1184">
        <v>910244</v>
      </c>
      <c r="D29" s="1189">
        <v>687407.18350000004</v>
      </c>
      <c r="E29" s="1184"/>
      <c r="F29" s="1190">
        <v>272.89699999999999</v>
      </c>
      <c r="G29" s="1190">
        <v>139.09299999999999</v>
      </c>
      <c r="H29" s="1190">
        <v>0.22</v>
      </c>
      <c r="I29" s="1190">
        <v>0.10100000000000001</v>
      </c>
      <c r="J29" s="1191">
        <f>SUM(F29:I29)</f>
        <v>412.31100000000004</v>
      </c>
      <c r="K29" s="1192">
        <v>12834.250000000002</v>
      </c>
      <c r="L29" s="1184">
        <v>5996.43</v>
      </c>
    </row>
    <row r="30" spans="1:12" ht="24" customHeight="1">
      <c r="A30" s="1599">
        <v>2</v>
      </c>
      <c r="B30" s="1188" t="s">
        <v>601</v>
      </c>
      <c r="C30" s="1184">
        <v>112010</v>
      </c>
      <c r="D30" s="1189">
        <v>198699.40850000002</v>
      </c>
      <c r="E30" s="1184"/>
      <c r="F30" s="1190">
        <v>33.42</v>
      </c>
      <c r="G30" s="1190">
        <v>40.170999999999999</v>
      </c>
      <c r="H30" s="1190">
        <v>0.41499999999999998</v>
      </c>
      <c r="I30" s="1190">
        <v>0.161</v>
      </c>
      <c r="J30" s="1191">
        <f>SUM(F30:I30)</f>
        <v>74.167000000000016</v>
      </c>
      <c r="K30" s="1192">
        <v>3040.85</v>
      </c>
      <c r="L30" s="1184">
        <v>1574.89</v>
      </c>
    </row>
    <row r="31" spans="1:12" ht="24" customHeight="1">
      <c r="A31" s="1599">
        <v>3</v>
      </c>
      <c r="B31" s="1188" t="s">
        <v>966</v>
      </c>
      <c r="C31" s="1184">
        <v>17081</v>
      </c>
      <c r="D31" s="1189">
        <v>48273.087</v>
      </c>
      <c r="E31" s="1184"/>
      <c r="F31" s="1190">
        <v>5.1210000000000004</v>
      </c>
      <c r="G31" s="1190">
        <v>8.0530000000000008</v>
      </c>
      <c r="H31" s="1190">
        <v>0.49199999999999999</v>
      </c>
      <c r="I31" s="1190">
        <v>8.4000000000000005E-2</v>
      </c>
      <c r="J31" s="1191">
        <f>SUM(F31:I31)</f>
        <v>13.75</v>
      </c>
      <c r="K31" s="1192">
        <v>730.62</v>
      </c>
      <c r="L31" s="1184">
        <v>429.09</v>
      </c>
    </row>
    <row r="32" spans="1:12" ht="24" customHeight="1">
      <c r="A32" s="1599">
        <v>4</v>
      </c>
      <c r="B32" s="1188">
        <v>4</v>
      </c>
      <c r="C32" s="1184">
        <v>3280</v>
      </c>
      <c r="D32" s="1189">
        <v>12540.416999999999</v>
      </c>
      <c r="E32" s="1184"/>
      <c r="F32" s="1190">
        <v>0.97099999999999997</v>
      </c>
      <c r="G32" s="1190">
        <v>2.024</v>
      </c>
      <c r="H32" s="1190">
        <v>0.318</v>
      </c>
      <c r="I32" s="1190">
        <v>0.104</v>
      </c>
      <c r="J32" s="1191">
        <f>SUM(F32:I32)</f>
        <v>3.4170000000000003</v>
      </c>
      <c r="K32" s="1192">
        <v>219.01999999999998</v>
      </c>
      <c r="L32" s="1184">
        <v>133.53</v>
      </c>
    </row>
    <row r="33" spans="1:12" ht="24" customHeight="1">
      <c r="A33" s="1599">
        <v>5</v>
      </c>
      <c r="B33" s="1198" t="s">
        <v>1968</v>
      </c>
      <c r="C33" s="1184">
        <v>1666</v>
      </c>
      <c r="D33" s="1189">
        <v>9073.34</v>
      </c>
      <c r="E33" s="1184"/>
      <c r="F33" s="1190">
        <v>0.49399999999999999</v>
      </c>
      <c r="G33" s="1190">
        <v>1.411</v>
      </c>
      <c r="H33" s="1190">
        <v>0.92600000000000005</v>
      </c>
      <c r="I33" s="1190">
        <v>0.25800000000000001</v>
      </c>
      <c r="J33" s="1191">
        <f>SUM(F33:I33)</f>
        <v>3.089</v>
      </c>
      <c r="K33" s="1192">
        <v>213.07</v>
      </c>
      <c r="L33" s="1184">
        <v>130.03</v>
      </c>
    </row>
    <row r="34" spans="1:12" ht="24" customHeight="1">
      <c r="A34" s="1599">
        <v>6</v>
      </c>
      <c r="B34" s="1198" t="s">
        <v>1541</v>
      </c>
      <c r="C34" s="1185">
        <f t="shared" ref="C34:L34" si="4">SUM(C29:C33)</f>
        <v>1044281</v>
      </c>
      <c r="D34" s="1199">
        <f t="shared" si="4"/>
        <v>955993.43599999999</v>
      </c>
      <c r="E34" s="1185">
        <f t="shared" si="4"/>
        <v>0</v>
      </c>
      <c r="F34" s="1191">
        <f t="shared" si="4"/>
        <v>312.90300000000002</v>
      </c>
      <c r="G34" s="1191">
        <f t="shared" si="4"/>
        <v>190.75199999999998</v>
      </c>
      <c r="H34" s="1191">
        <f t="shared" si="4"/>
        <v>2.371</v>
      </c>
      <c r="I34" s="1191">
        <f t="shared" si="4"/>
        <v>0.70799999999999996</v>
      </c>
      <c r="J34" s="1191">
        <f t="shared" si="4"/>
        <v>506.73400000000004</v>
      </c>
      <c r="K34" s="1203">
        <f t="shared" si="4"/>
        <v>17037.810000000001</v>
      </c>
      <c r="L34" s="1203">
        <f t="shared" si="4"/>
        <v>8263.9700000000012</v>
      </c>
    </row>
    <row r="35" spans="1:12" ht="39" customHeight="1">
      <c r="A35" s="1599">
        <v>7</v>
      </c>
      <c r="B35" s="1200" t="s">
        <v>1974</v>
      </c>
      <c r="C35" s="1184"/>
      <c r="D35" s="1189"/>
      <c r="E35" s="1184"/>
      <c r="F35" s="1184"/>
      <c r="G35" s="1184"/>
      <c r="H35" s="1184"/>
      <c r="I35" s="1184"/>
      <c r="J35" s="1190"/>
      <c r="K35" s="1184"/>
      <c r="L35" s="1184"/>
    </row>
    <row r="36" spans="1:12" ht="22.5" customHeight="1">
      <c r="A36" s="1599">
        <v>8</v>
      </c>
      <c r="B36" s="1198" t="s">
        <v>1541</v>
      </c>
      <c r="C36" s="1185">
        <f t="shared" ref="C36:L36" si="5">+C34+C35</f>
        <v>1044281</v>
      </c>
      <c r="D36" s="1199">
        <f t="shared" si="5"/>
        <v>955993.43599999999</v>
      </c>
      <c r="E36" s="1185">
        <f t="shared" si="5"/>
        <v>0</v>
      </c>
      <c r="F36" s="1185">
        <f t="shared" si="5"/>
        <v>312.90300000000002</v>
      </c>
      <c r="G36" s="1185">
        <f t="shared" si="5"/>
        <v>190.75199999999998</v>
      </c>
      <c r="H36" s="1185">
        <f t="shared" si="5"/>
        <v>2.371</v>
      </c>
      <c r="I36" s="1185">
        <f t="shared" si="5"/>
        <v>0.70799999999999996</v>
      </c>
      <c r="J36" s="1185">
        <f t="shared" si="5"/>
        <v>506.73400000000004</v>
      </c>
      <c r="K36" s="1185">
        <f t="shared" si="5"/>
        <v>17037.810000000001</v>
      </c>
      <c r="L36" s="1185">
        <f t="shared" si="5"/>
        <v>8263.9700000000012</v>
      </c>
    </row>
    <row r="37" spans="1:12" ht="22.5" customHeight="1">
      <c r="A37" s="1599">
        <v>9</v>
      </c>
      <c r="B37" s="1198" t="s">
        <v>612</v>
      </c>
      <c r="C37" s="1204">
        <v>147423</v>
      </c>
      <c r="D37" s="1205">
        <v>15994.050000000005</v>
      </c>
      <c r="E37" s="1184">
        <v>23.437000000000001</v>
      </c>
      <c r="F37" s="1184">
        <v>0</v>
      </c>
      <c r="G37" s="1184">
        <v>0</v>
      </c>
      <c r="H37" s="1184">
        <v>0</v>
      </c>
      <c r="I37" s="1184">
        <v>0</v>
      </c>
      <c r="J37" s="1191">
        <f>SUM(E37:I37)</f>
        <v>23.437000000000001</v>
      </c>
      <c r="K37" s="1184">
        <v>627.29999999999995</v>
      </c>
      <c r="L37" s="1184">
        <v>201.3</v>
      </c>
    </row>
    <row r="38" spans="1:12" ht="22.5" customHeight="1">
      <c r="A38" s="1599">
        <v>10</v>
      </c>
      <c r="B38" s="1198" t="s">
        <v>613</v>
      </c>
      <c r="C38" s="1184"/>
      <c r="D38" s="1189"/>
      <c r="E38" s="1184"/>
      <c r="F38" s="1184"/>
      <c r="G38" s="1184"/>
      <c r="H38" s="1184"/>
      <c r="I38" s="1184"/>
      <c r="J38" s="1184"/>
      <c r="K38" s="1184"/>
      <c r="L38" s="1184"/>
    </row>
    <row r="39" spans="1:12" ht="22.5" customHeight="1">
      <c r="A39" s="1599">
        <v>11</v>
      </c>
      <c r="B39" s="1198" t="s">
        <v>614</v>
      </c>
      <c r="C39" s="1185">
        <f t="shared" ref="C39:L39" si="6">+C37</f>
        <v>147423</v>
      </c>
      <c r="D39" s="1199">
        <f t="shared" si="6"/>
        <v>15994.050000000005</v>
      </c>
      <c r="E39" s="1185">
        <f t="shared" si="6"/>
        <v>23.437000000000001</v>
      </c>
      <c r="F39" s="1185">
        <f t="shared" si="6"/>
        <v>0</v>
      </c>
      <c r="G39" s="1185">
        <f t="shared" si="6"/>
        <v>0</v>
      </c>
      <c r="H39" s="1185">
        <f t="shared" si="6"/>
        <v>0</v>
      </c>
      <c r="I39" s="1185">
        <f t="shared" si="6"/>
        <v>0</v>
      </c>
      <c r="J39" s="1185">
        <f t="shared" si="6"/>
        <v>23.437000000000001</v>
      </c>
      <c r="K39" s="1185">
        <f t="shared" si="6"/>
        <v>627.29999999999995</v>
      </c>
      <c r="L39" s="1185">
        <f t="shared" si="6"/>
        <v>201.3</v>
      </c>
    </row>
    <row r="40" spans="1:12" ht="22.5" customHeight="1">
      <c r="A40" s="1599"/>
      <c r="B40" s="1198"/>
      <c r="C40" s="1184"/>
      <c r="D40" s="1189"/>
      <c r="E40" s="1184"/>
      <c r="F40" s="1184"/>
      <c r="G40" s="1184"/>
      <c r="H40" s="1184"/>
      <c r="I40" s="1184"/>
      <c r="J40" s="1184"/>
      <c r="K40" s="1184"/>
      <c r="L40" s="1184"/>
    </row>
    <row r="41" spans="1:12" ht="22.5" customHeight="1">
      <c r="A41" s="1599">
        <v>12</v>
      </c>
      <c r="B41" s="1198" t="s">
        <v>1973</v>
      </c>
      <c r="C41" s="1185">
        <f t="shared" ref="C41:L41" si="7">+C36+C39</f>
        <v>1191704</v>
      </c>
      <c r="D41" s="1199">
        <f t="shared" si="7"/>
        <v>971987.48600000003</v>
      </c>
      <c r="E41" s="1185">
        <f t="shared" si="7"/>
        <v>23.437000000000001</v>
      </c>
      <c r="F41" s="1185">
        <f t="shared" si="7"/>
        <v>312.90300000000002</v>
      </c>
      <c r="G41" s="1185">
        <f t="shared" si="7"/>
        <v>190.75199999999998</v>
      </c>
      <c r="H41" s="1185">
        <f t="shared" si="7"/>
        <v>2.371</v>
      </c>
      <c r="I41" s="1185">
        <f t="shared" si="7"/>
        <v>0.70799999999999996</v>
      </c>
      <c r="J41" s="1185">
        <f t="shared" si="7"/>
        <v>530.17100000000005</v>
      </c>
      <c r="K41" s="1185">
        <f t="shared" si="7"/>
        <v>17665.11</v>
      </c>
      <c r="L41" s="1185">
        <f t="shared" si="7"/>
        <v>8465.27</v>
      </c>
    </row>
    <row r="42" spans="1:12" ht="22.5" customHeight="1">
      <c r="A42" s="1599"/>
      <c r="B42" s="1198"/>
      <c r="C42" s="1184"/>
      <c r="D42" s="1189"/>
      <c r="E42" s="1184"/>
      <c r="F42" s="1184"/>
      <c r="G42" s="1184"/>
      <c r="H42" s="1184"/>
      <c r="I42" s="1184"/>
      <c r="J42" s="1184"/>
      <c r="K42" s="1184"/>
      <c r="L42" s="1184"/>
    </row>
    <row r="43" spans="1:12" ht="22.5" customHeight="1">
      <c r="A43" s="1599"/>
      <c r="B43" s="1206" t="s">
        <v>1972</v>
      </c>
      <c r="C43" s="1185">
        <f t="shared" ref="C43:L43" si="8">+C22+C41</f>
        <v>1407379</v>
      </c>
      <c r="D43" s="1199">
        <f t="shared" si="8"/>
        <v>1314079.0420000001</v>
      </c>
      <c r="E43" s="1191">
        <f t="shared" si="8"/>
        <v>23.437000000000001</v>
      </c>
      <c r="F43" s="1191">
        <f t="shared" si="8"/>
        <v>377.303</v>
      </c>
      <c r="G43" s="1191">
        <f t="shared" si="8"/>
        <v>303.93999999999994</v>
      </c>
      <c r="H43" s="1191">
        <f t="shared" si="8"/>
        <v>10.904000000000002</v>
      </c>
      <c r="I43" s="1191">
        <f t="shared" si="8"/>
        <v>2.089</v>
      </c>
      <c r="J43" s="1191">
        <f t="shared" si="8"/>
        <v>717.673</v>
      </c>
      <c r="K43" s="1203">
        <f t="shared" si="8"/>
        <v>25454.720000000001</v>
      </c>
      <c r="L43" s="1203">
        <f t="shared" si="8"/>
        <v>13651.619999999999</v>
      </c>
    </row>
    <row r="44" spans="1:12" ht="18" customHeight="1">
      <c r="A44" s="1173"/>
      <c r="B44" s="1201"/>
      <c r="C44" s="1175"/>
      <c r="D44" s="1175"/>
      <c r="E44" s="1175"/>
      <c r="F44" s="1175"/>
      <c r="G44" s="1175"/>
      <c r="H44" s="1175"/>
      <c r="I44" s="1175"/>
      <c r="J44" s="1175"/>
      <c r="K44" s="1196"/>
      <c r="L44" s="1207"/>
    </row>
    <row r="45" spans="1:12" ht="24" customHeight="1">
      <c r="A45" s="1173"/>
      <c r="B45" s="1183" t="s">
        <v>1971</v>
      </c>
      <c r="C45" s="1179"/>
      <c r="D45" s="1179"/>
      <c r="E45" s="1177"/>
      <c r="F45" s="1177"/>
      <c r="G45" s="1177"/>
      <c r="H45" s="1177"/>
      <c r="I45" s="1177"/>
      <c r="J45" s="1178"/>
      <c r="K45" s="1178"/>
      <c r="L45" s="1178"/>
    </row>
    <row r="46" spans="1:12" ht="42.75" customHeight="1">
      <c r="A46" s="1599"/>
      <c r="B46" s="1208"/>
      <c r="C46" s="1811" t="s">
        <v>1114</v>
      </c>
      <c r="D46" s="1811"/>
      <c r="E46" s="1811" t="s">
        <v>287</v>
      </c>
      <c r="F46" s="1811"/>
      <c r="G46" s="1811" t="s">
        <v>1970</v>
      </c>
      <c r="H46" s="1811"/>
      <c r="I46" s="1809" t="s">
        <v>823</v>
      </c>
      <c r="J46" s="1810"/>
      <c r="K46" s="1184"/>
      <c r="L46" s="1184"/>
    </row>
    <row r="47" spans="1:12" ht="25.5" customHeight="1">
      <c r="A47" s="1599"/>
      <c r="B47" s="1198"/>
      <c r="C47" s="1209" t="s">
        <v>238</v>
      </c>
      <c r="D47" s="1209" t="s">
        <v>615</v>
      </c>
      <c r="E47" s="1209" t="s">
        <v>238</v>
      </c>
      <c r="F47" s="1209" t="s">
        <v>615</v>
      </c>
      <c r="G47" s="1209" t="s">
        <v>238</v>
      </c>
      <c r="H47" s="1209" t="s">
        <v>615</v>
      </c>
      <c r="I47" s="1209" t="s">
        <v>238</v>
      </c>
      <c r="J47" s="1209" t="s">
        <v>615</v>
      </c>
      <c r="K47" s="1184"/>
      <c r="L47" s="1184"/>
    </row>
    <row r="48" spans="1:12" ht="25.5" customHeight="1">
      <c r="A48" s="1599">
        <v>1</v>
      </c>
      <c r="B48" s="1600" t="s">
        <v>1969</v>
      </c>
      <c r="C48" s="1184">
        <v>0</v>
      </c>
      <c r="D48" s="1184">
        <v>76919</v>
      </c>
      <c r="E48" s="1184">
        <v>0</v>
      </c>
      <c r="F48" s="1184">
        <v>26</v>
      </c>
      <c r="G48" s="1184">
        <v>0</v>
      </c>
      <c r="H48" s="1184">
        <v>70478</v>
      </c>
      <c r="I48" s="1184">
        <f>+C48+E48+G48</f>
        <v>0</v>
      </c>
      <c r="J48" s="1184">
        <f>+D48+F48+H48</f>
        <v>147423</v>
      </c>
      <c r="K48" s="1184"/>
      <c r="L48" s="1184"/>
    </row>
    <row r="49" spans="1:12" ht="25.5" customHeight="1">
      <c r="A49" s="1599"/>
      <c r="B49" s="1600" t="s">
        <v>599</v>
      </c>
      <c r="C49" s="1184"/>
      <c r="D49" s="1184"/>
      <c r="E49" s="1184"/>
      <c r="F49" s="1184"/>
      <c r="G49" s="1184"/>
      <c r="H49" s="1184"/>
      <c r="I49" s="1184"/>
      <c r="J49" s="1184"/>
      <c r="K49" s="1184"/>
      <c r="L49" s="1184"/>
    </row>
    <row r="50" spans="1:12" ht="25.5" customHeight="1">
      <c r="A50" s="1599">
        <v>2</v>
      </c>
      <c r="B50" s="1188" t="s">
        <v>600</v>
      </c>
      <c r="C50" s="1184">
        <v>104310</v>
      </c>
      <c r="D50" s="1184">
        <v>713271</v>
      </c>
      <c r="E50" s="1184">
        <v>1741</v>
      </c>
      <c r="F50" s="1184">
        <v>15197</v>
      </c>
      <c r="G50" s="1184">
        <v>24370</v>
      </c>
      <c r="H50" s="1184">
        <v>181776</v>
      </c>
      <c r="I50" s="1184">
        <f t="shared" ref="I50:J54" si="9">+C50+E50+G50</f>
        <v>130421</v>
      </c>
      <c r="J50" s="1184">
        <f t="shared" si="9"/>
        <v>910244</v>
      </c>
      <c r="K50" s="1184"/>
      <c r="L50" s="1184"/>
    </row>
    <row r="51" spans="1:12" ht="25.5" customHeight="1">
      <c r="A51" s="1599">
        <v>3</v>
      </c>
      <c r="B51" s="1188" t="s">
        <v>601</v>
      </c>
      <c r="C51" s="1184">
        <v>45548</v>
      </c>
      <c r="D51" s="1184">
        <v>94843</v>
      </c>
      <c r="E51" s="1184">
        <v>158</v>
      </c>
      <c r="F51" s="1184">
        <v>2303</v>
      </c>
      <c r="G51" s="1184">
        <v>4352</v>
      </c>
      <c r="H51" s="1184">
        <v>14864</v>
      </c>
      <c r="I51" s="1184">
        <f t="shared" si="9"/>
        <v>50058</v>
      </c>
      <c r="J51" s="1184">
        <f t="shared" si="9"/>
        <v>112010</v>
      </c>
      <c r="K51" s="1184"/>
      <c r="L51" s="1184"/>
    </row>
    <row r="52" spans="1:12" ht="25.5" customHeight="1">
      <c r="A52" s="1599">
        <v>4</v>
      </c>
      <c r="B52" s="1188" t="s">
        <v>966</v>
      </c>
      <c r="C52" s="1184">
        <v>20197</v>
      </c>
      <c r="D52" s="1184">
        <v>16101</v>
      </c>
      <c r="E52" s="1184">
        <v>15</v>
      </c>
      <c r="F52" s="1184">
        <v>71</v>
      </c>
      <c r="G52" s="1184">
        <v>556</v>
      </c>
      <c r="H52" s="1184">
        <v>909</v>
      </c>
      <c r="I52" s="1184">
        <f t="shared" si="9"/>
        <v>20768</v>
      </c>
      <c r="J52" s="1184">
        <f t="shared" si="9"/>
        <v>17081</v>
      </c>
      <c r="K52" s="1184"/>
      <c r="L52" s="1184"/>
    </row>
    <row r="53" spans="1:12" ht="25.5" customHeight="1">
      <c r="A53" s="1599">
        <v>5</v>
      </c>
      <c r="B53" s="1188">
        <v>4</v>
      </c>
      <c r="C53" s="1184">
        <v>8175</v>
      </c>
      <c r="D53" s="1184">
        <v>3138</v>
      </c>
      <c r="E53" s="1184">
        <v>2</v>
      </c>
      <c r="F53" s="1184">
        <v>10</v>
      </c>
      <c r="G53" s="1184">
        <v>182</v>
      </c>
      <c r="H53" s="1184">
        <v>132</v>
      </c>
      <c r="I53" s="1184">
        <f t="shared" si="9"/>
        <v>8359</v>
      </c>
      <c r="J53" s="1184">
        <f t="shared" si="9"/>
        <v>3280</v>
      </c>
      <c r="K53" s="1184"/>
      <c r="L53" s="1184"/>
    </row>
    <row r="54" spans="1:12" ht="25.5" customHeight="1">
      <c r="A54" s="1599">
        <v>6</v>
      </c>
      <c r="B54" s="1198" t="s">
        <v>1968</v>
      </c>
      <c r="C54" s="1184">
        <v>5966</v>
      </c>
      <c r="D54" s="1184">
        <v>1590</v>
      </c>
      <c r="E54" s="1184">
        <v>2</v>
      </c>
      <c r="F54" s="1184">
        <v>8</v>
      </c>
      <c r="G54" s="1184">
        <v>101</v>
      </c>
      <c r="H54" s="1184">
        <v>68</v>
      </c>
      <c r="I54" s="1184">
        <f t="shared" si="9"/>
        <v>6069</v>
      </c>
      <c r="J54" s="1184">
        <f t="shared" si="9"/>
        <v>1666</v>
      </c>
      <c r="K54" s="1184"/>
      <c r="L54" s="1184"/>
    </row>
    <row r="55" spans="1:12" ht="25.5" customHeight="1">
      <c r="A55" s="1599">
        <v>7</v>
      </c>
      <c r="B55" s="1210" t="s">
        <v>823</v>
      </c>
      <c r="C55" s="1185">
        <f t="shared" ref="C55:J55" si="10">SUM(C48:C54)</f>
        <v>184196</v>
      </c>
      <c r="D55" s="1185">
        <f t="shared" si="10"/>
        <v>905862</v>
      </c>
      <c r="E55" s="1185">
        <f t="shared" si="10"/>
        <v>1918</v>
      </c>
      <c r="F55" s="1185">
        <f t="shared" si="10"/>
        <v>17615</v>
      </c>
      <c r="G55" s="1185">
        <f t="shared" si="10"/>
        <v>29561</v>
      </c>
      <c r="H55" s="1185">
        <f t="shared" si="10"/>
        <v>268227</v>
      </c>
      <c r="I55" s="1185">
        <f t="shared" si="10"/>
        <v>215675</v>
      </c>
      <c r="J55" s="1185">
        <f t="shared" si="10"/>
        <v>1191704</v>
      </c>
      <c r="K55" s="1185"/>
      <c r="L55" s="1185"/>
    </row>
    <row r="56" spans="1:12" ht="17.399999999999999">
      <c r="A56" s="1211"/>
      <c r="B56" s="1212"/>
      <c r="C56" s="1177"/>
      <c r="D56" s="1177"/>
      <c r="G56" s="1177"/>
      <c r="H56" s="1177"/>
      <c r="I56" s="1177"/>
      <c r="J56" s="1177"/>
      <c r="K56" s="1177"/>
      <c r="L56" s="1177"/>
    </row>
    <row r="64" spans="1:12">
      <c r="K64" s="1215"/>
    </row>
    <row r="65" spans="1:10">
      <c r="A65" s="1176"/>
      <c r="B65" s="1176"/>
    </row>
    <row r="66" spans="1:10">
      <c r="A66" s="1176"/>
      <c r="B66" s="1176"/>
    </row>
    <row r="67" spans="1:10">
      <c r="A67" s="1176"/>
      <c r="B67" s="1176"/>
    </row>
    <row r="68" spans="1:10">
      <c r="A68" s="1176"/>
      <c r="B68" s="1176"/>
      <c r="D68" s="1216"/>
    </row>
    <row r="69" spans="1:10">
      <c r="A69" s="1176"/>
      <c r="B69" s="1176"/>
    </row>
    <row r="70" spans="1:10">
      <c r="A70" s="1176"/>
      <c r="B70" s="1176"/>
      <c r="D70" s="1216"/>
      <c r="J70" s="1197"/>
    </row>
    <row r="71" spans="1:10">
      <c r="A71" s="1176"/>
      <c r="B71" s="1176"/>
    </row>
    <row r="74" spans="1:10">
      <c r="A74" s="1176"/>
      <c r="B74" s="1176"/>
      <c r="D74" s="1216"/>
    </row>
    <row r="75" spans="1:10">
      <c r="J75" s="1197"/>
    </row>
  </sheetData>
  <mergeCells count="15">
    <mergeCell ref="A3:L3"/>
    <mergeCell ref="I46:J46"/>
    <mergeCell ref="C46:D46"/>
    <mergeCell ref="E46:F46"/>
    <mergeCell ref="G46:H46"/>
    <mergeCell ref="D26:D27"/>
    <mergeCell ref="C26:C27"/>
    <mergeCell ref="A7:A8"/>
    <mergeCell ref="B7:B8"/>
    <mergeCell ref="C7:C8"/>
    <mergeCell ref="D7:D8"/>
    <mergeCell ref="A26:A27"/>
    <mergeCell ref="B26:B27"/>
    <mergeCell ref="K7:L7"/>
    <mergeCell ref="K26:L26"/>
  </mergeCells>
  <printOptions horizontalCentered="1"/>
  <pageMargins left="0.19685039370078741" right="0.23622047244094491" top="0.56000000000000005" bottom="0.31496062992125984" header="0.48" footer="0.23622047244094491"/>
  <pageSetup paperSize="9" scale="59"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FFFF00"/>
    <pageSetUpPr fitToPage="1"/>
  </sheetPr>
  <dimension ref="A1:R47"/>
  <sheetViews>
    <sheetView view="pageBreakPreview" topLeftCell="A19" zoomScale="80" zoomScaleNormal="75" zoomScaleSheetLayoutView="80" workbookViewId="0">
      <selection activeCell="L19" sqref="L19"/>
    </sheetView>
  </sheetViews>
  <sheetFormatPr defaultColWidth="14.6640625" defaultRowHeight="15"/>
  <cols>
    <col min="1" max="1" width="6" style="1602" customWidth="1"/>
    <col min="2" max="2" width="39.88671875" style="1214" customWidth="1"/>
    <col min="3" max="3" width="15.33203125" style="1176" customWidth="1"/>
    <col min="4" max="4" width="13.6640625" style="1176" customWidth="1"/>
    <col min="5" max="6" width="12.5546875" style="1176" customWidth="1"/>
    <col min="7" max="7" width="13.109375" style="1176" customWidth="1"/>
    <col min="8" max="9" width="12.5546875" style="1176" customWidth="1"/>
    <col min="10" max="10" width="13.44140625" style="1176" customWidth="1"/>
    <col min="11" max="11" width="16.33203125" style="1176" customWidth="1"/>
    <col min="12" max="16384" width="14.6640625" style="1176"/>
  </cols>
  <sheetData>
    <row r="1" spans="1:18" ht="17.399999999999999">
      <c r="A1" s="1173"/>
      <c r="B1" s="1174" t="s">
        <v>1987</v>
      </c>
      <c r="C1" s="1175"/>
      <c r="D1" s="1175"/>
      <c r="E1" s="1175"/>
      <c r="F1" s="1175"/>
      <c r="G1" s="1175"/>
      <c r="H1" s="1175"/>
      <c r="I1" s="1143" t="s">
        <v>244</v>
      </c>
      <c r="J1" s="1163" t="s">
        <v>1992</v>
      </c>
    </row>
    <row r="2" spans="1:18" ht="17.399999999999999">
      <c r="A2" s="1173"/>
      <c r="B2" s="1176"/>
      <c r="C2" s="1177"/>
      <c r="D2" s="1177"/>
      <c r="E2" s="1177"/>
      <c r="F2" s="1177"/>
      <c r="G2" s="1177"/>
      <c r="H2" s="1177"/>
      <c r="I2" s="1177"/>
      <c r="J2" s="1175"/>
    </row>
    <row r="3" spans="1:18" ht="21.75" customHeight="1">
      <c r="A3" s="1816" t="s">
        <v>3995</v>
      </c>
      <c r="B3" s="1816"/>
      <c r="C3" s="1816"/>
      <c r="D3" s="1816"/>
      <c r="E3" s="1816"/>
      <c r="F3" s="1816"/>
      <c r="G3" s="1816"/>
      <c r="H3" s="1816"/>
      <c r="I3" s="1816"/>
      <c r="J3" s="1816"/>
    </row>
    <row r="4" spans="1:18" ht="17.399999999999999">
      <c r="A4" s="1173"/>
      <c r="B4" s="1179" t="s">
        <v>1076</v>
      </c>
      <c r="C4" s="1177"/>
      <c r="D4" s="1177"/>
      <c r="E4" s="1177"/>
      <c r="F4" s="1177"/>
      <c r="G4" s="1177"/>
      <c r="H4" s="1177"/>
      <c r="I4" s="1177"/>
      <c r="J4" s="1175"/>
    </row>
    <row r="5" spans="1:18" ht="17.399999999999999">
      <c r="A5" s="1180" t="s">
        <v>246</v>
      </c>
      <c r="B5" s="1219" t="s">
        <v>1991</v>
      </c>
      <c r="C5" s="1182" t="s">
        <v>238</v>
      </c>
      <c r="D5" s="1177"/>
      <c r="F5" s="1177"/>
      <c r="G5" s="1177"/>
      <c r="H5" s="1177"/>
      <c r="I5" s="1177"/>
      <c r="J5" s="1175"/>
    </row>
    <row r="6" spans="1:18" ht="17.399999999999999">
      <c r="A6" s="1173"/>
      <c r="B6" s="1175"/>
      <c r="C6" s="1179"/>
      <c r="D6" s="1175"/>
      <c r="E6" s="1817" t="s">
        <v>239</v>
      </c>
      <c r="F6" s="1817"/>
      <c r="G6" s="1817"/>
      <c r="H6" s="1175"/>
    </row>
    <row r="7" spans="1:18" ht="18" customHeight="1">
      <c r="A7" s="1812"/>
      <c r="B7" s="1813" t="s">
        <v>241</v>
      </c>
      <c r="C7" s="1813" t="s">
        <v>1983</v>
      </c>
      <c r="D7" s="1813" t="s">
        <v>1982</v>
      </c>
      <c r="E7" s="1185" t="s">
        <v>1981</v>
      </c>
      <c r="F7" s="1185"/>
      <c r="G7" s="1185"/>
      <c r="H7" s="1184"/>
      <c r="I7" s="1809" t="s">
        <v>2483</v>
      </c>
      <c r="J7" s="1810"/>
    </row>
    <row r="8" spans="1:18" s="1186" customFormat="1" ht="78.75" customHeight="1">
      <c r="A8" s="1812"/>
      <c r="B8" s="1813"/>
      <c r="C8" s="1813"/>
      <c r="D8" s="1813"/>
      <c r="E8" s="1600" t="s">
        <v>1658</v>
      </c>
      <c r="F8" s="1600" t="s">
        <v>827</v>
      </c>
      <c r="G8" s="1600" t="s">
        <v>1990</v>
      </c>
      <c r="H8" s="1600" t="s">
        <v>1977</v>
      </c>
      <c r="I8" s="1600" t="s">
        <v>1976</v>
      </c>
      <c r="J8" s="1600" t="s">
        <v>1975</v>
      </c>
      <c r="L8" s="1176"/>
      <c r="M8" s="1176"/>
      <c r="N8" s="1176"/>
    </row>
    <row r="9" spans="1:18" ht="17.399999999999999">
      <c r="A9" s="1599"/>
      <c r="B9" s="1600" t="s">
        <v>599</v>
      </c>
      <c r="C9" s="1184"/>
      <c r="D9" s="1184"/>
      <c r="E9" s="1184"/>
      <c r="F9" s="1184"/>
      <c r="G9" s="1184"/>
      <c r="H9" s="1184"/>
      <c r="I9" s="1220"/>
      <c r="J9" s="1220"/>
    </row>
    <row r="10" spans="1:18" ht="22.5" customHeight="1">
      <c r="A10" s="1599">
        <v>1</v>
      </c>
      <c r="B10" s="1188" t="s">
        <v>600</v>
      </c>
      <c r="C10" s="1184">
        <v>20450</v>
      </c>
      <c r="D10" s="1184">
        <v>13569</v>
      </c>
      <c r="E10" s="1184">
        <v>24.402999999999999</v>
      </c>
      <c r="F10" s="1184">
        <v>46.942999999999984</v>
      </c>
      <c r="G10" s="1190">
        <v>0.113</v>
      </c>
      <c r="H10" s="1185">
        <f>SUM(E10:G10)</f>
        <v>71.458999999999975</v>
      </c>
      <c r="I10" s="1192">
        <v>4410.03</v>
      </c>
      <c r="J10" s="1192">
        <v>3536.43</v>
      </c>
      <c r="K10" s="1193"/>
      <c r="L10" s="1194"/>
      <c r="M10" s="1195"/>
      <c r="N10" s="1196"/>
      <c r="O10" s="1196"/>
      <c r="P10" s="1175"/>
      <c r="Q10" s="1197"/>
      <c r="R10" s="1197"/>
    </row>
    <row r="11" spans="1:18" ht="22.5" customHeight="1">
      <c r="A11" s="1599">
        <v>2</v>
      </c>
      <c r="B11" s="1188" t="s">
        <v>601</v>
      </c>
      <c r="C11" s="1184">
        <v>4294</v>
      </c>
      <c r="D11" s="1184">
        <v>7925</v>
      </c>
      <c r="E11" s="1184">
        <v>5.0410000000000004</v>
      </c>
      <c r="F11" s="1184">
        <v>9.7520000000000007</v>
      </c>
      <c r="G11" s="1190">
        <v>0.20100000000000001</v>
      </c>
      <c r="H11" s="1185">
        <f>SUM(E11:G11)</f>
        <v>14.994000000000002</v>
      </c>
      <c r="I11" s="1192">
        <v>942.58999999999992</v>
      </c>
      <c r="J11" s="1192">
        <v>790.25</v>
      </c>
      <c r="K11" s="1193"/>
      <c r="L11" s="1194"/>
      <c r="M11" s="1195"/>
      <c r="N11" s="1196"/>
      <c r="O11" s="1196"/>
      <c r="P11" s="1175"/>
      <c r="Q11" s="1197"/>
      <c r="R11" s="1197"/>
    </row>
    <row r="12" spans="1:18" ht="22.5" customHeight="1">
      <c r="A12" s="1599">
        <v>3</v>
      </c>
      <c r="B12" s="1188" t="s">
        <v>966</v>
      </c>
      <c r="C12" s="1184">
        <v>2455</v>
      </c>
      <c r="D12" s="1184">
        <v>7017</v>
      </c>
      <c r="E12" s="1184">
        <v>2.274</v>
      </c>
      <c r="F12" s="1184">
        <v>5.6120000000000001</v>
      </c>
      <c r="G12" s="1190">
        <v>0.312</v>
      </c>
      <c r="H12" s="1191">
        <f>SUM(E12:G12)</f>
        <v>8.1980000000000004</v>
      </c>
      <c r="I12" s="1192">
        <v>531.34</v>
      </c>
      <c r="J12" s="1192">
        <v>448.76</v>
      </c>
      <c r="K12" s="1193"/>
      <c r="L12" s="1194"/>
      <c r="M12" s="1195"/>
      <c r="N12" s="1196"/>
      <c r="O12" s="1196"/>
      <c r="P12" s="1175"/>
      <c r="Q12" s="1197"/>
      <c r="R12" s="1197"/>
    </row>
    <row r="13" spans="1:18" ht="22.5" customHeight="1">
      <c r="A13" s="1599">
        <v>4</v>
      </c>
      <c r="B13" s="1188">
        <v>4</v>
      </c>
      <c r="C13" s="1184">
        <v>888</v>
      </c>
      <c r="D13" s="1184">
        <v>3422</v>
      </c>
      <c r="E13" s="1184">
        <v>1.016</v>
      </c>
      <c r="F13" s="1184">
        <v>2.0339999999999998</v>
      </c>
      <c r="G13" s="1190">
        <v>0.54100000000000004</v>
      </c>
      <c r="H13" s="1185">
        <f>SUM(E13:G13)</f>
        <v>3.5909999999999997</v>
      </c>
      <c r="I13" s="1192">
        <v>236.09</v>
      </c>
      <c r="J13" s="1192">
        <v>202.51</v>
      </c>
      <c r="K13" s="1193"/>
      <c r="L13" s="1194"/>
      <c r="M13" s="1195"/>
      <c r="N13" s="1196"/>
      <c r="O13" s="1196"/>
      <c r="P13" s="1175"/>
      <c r="Q13" s="1197"/>
      <c r="R13" s="1197"/>
    </row>
    <row r="14" spans="1:18" ht="22.5" customHeight="1">
      <c r="A14" s="1599">
        <v>5</v>
      </c>
      <c r="B14" s="1198" t="s">
        <v>1968</v>
      </c>
      <c r="C14" s="1184">
        <v>2668</v>
      </c>
      <c r="D14" s="1184">
        <v>24141</v>
      </c>
      <c r="E14" s="1184">
        <v>3.1659999999999999</v>
      </c>
      <c r="F14" s="1184">
        <v>6.0140000000000002</v>
      </c>
      <c r="G14" s="1190">
        <v>10.018000000000001</v>
      </c>
      <c r="H14" s="1185">
        <f>SUM(E14:G14)</f>
        <v>19.198</v>
      </c>
      <c r="I14" s="1192">
        <v>1309.1100000000001</v>
      </c>
      <c r="J14" s="1192">
        <v>1163.27</v>
      </c>
      <c r="K14" s="1193"/>
      <c r="L14" s="1194"/>
      <c r="M14" s="1195"/>
      <c r="N14" s="1196"/>
      <c r="O14" s="1196"/>
      <c r="P14" s="1175"/>
      <c r="Q14" s="1197"/>
      <c r="R14" s="1197"/>
    </row>
    <row r="15" spans="1:18" ht="22.5" customHeight="1">
      <c r="A15" s="1599">
        <v>6</v>
      </c>
      <c r="B15" s="1198" t="s">
        <v>1541</v>
      </c>
      <c r="C15" s="1185">
        <f t="shared" ref="C15:J15" si="0">SUM(C10:C14)</f>
        <v>30755</v>
      </c>
      <c r="D15" s="1185">
        <f t="shared" si="0"/>
        <v>56074</v>
      </c>
      <c r="E15" s="1185">
        <f t="shared" si="0"/>
        <v>35.9</v>
      </c>
      <c r="F15" s="1185">
        <f t="shared" si="0"/>
        <v>70.35499999999999</v>
      </c>
      <c r="G15" s="1185">
        <f t="shared" si="0"/>
        <v>11.185</v>
      </c>
      <c r="H15" s="1185">
        <f t="shared" si="0"/>
        <v>117.43999999999997</v>
      </c>
      <c r="I15" s="1203">
        <f t="shared" si="0"/>
        <v>7429.16</v>
      </c>
      <c r="J15" s="1203">
        <f t="shared" si="0"/>
        <v>6141.2200000000012</v>
      </c>
    </row>
    <row r="16" spans="1:18" ht="34.799999999999997">
      <c r="A16" s="1599">
        <v>7</v>
      </c>
      <c r="B16" s="1200" t="s">
        <v>1989</v>
      </c>
      <c r="C16" s="1184">
        <v>4040</v>
      </c>
      <c r="D16" s="1184">
        <v>68564</v>
      </c>
      <c r="E16" s="1184">
        <v>4.665</v>
      </c>
      <c r="F16" s="1184">
        <v>9.8829999999999991</v>
      </c>
      <c r="G16" s="1184">
        <v>56.073999999999998</v>
      </c>
      <c r="H16" s="1185">
        <f>SUM(E16:G16)</f>
        <v>70.622</v>
      </c>
      <c r="I16" s="1192">
        <v>4927.0800000000008</v>
      </c>
      <c r="J16" s="1192">
        <v>4369.3599999999997</v>
      </c>
      <c r="K16" s="1193"/>
      <c r="L16" s="1194"/>
      <c r="M16" s="1195"/>
      <c r="N16" s="1196"/>
      <c r="O16" s="1196"/>
      <c r="P16" s="1175"/>
      <c r="Q16" s="1197"/>
      <c r="R16" s="1197"/>
    </row>
    <row r="17" spans="1:18" ht="22.5" customHeight="1">
      <c r="A17" s="1599">
        <v>8</v>
      </c>
      <c r="B17" s="1198" t="s">
        <v>1541</v>
      </c>
      <c r="C17" s="1184">
        <f t="shared" ref="C17:J17" si="1">+C16</f>
        <v>4040</v>
      </c>
      <c r="D17" s="1184">
        <f t="shared" si="1"/>
        <v>68564</v>
      </c>
      <c r="E17" s="1184">
        <f t="shared" si="1"/>
        <v>4.665</v>
      </c>
      <c r="F17" s="1184">
        <f t="shared" si="1"/>
        <v>9.8829999999999991</v>
      </c>
      <c r="G17" s="1184">
        <f t="shared" si="1"/>
        <v>56.073999999999998</v>
      </c>
      <c r="H17" s="1184">
        <f t="shared" si="1"/>
        <v>70.622</v>
      </c>
      <c r="I17" s="1192">
        <f t="shared" si="1"/>
        <v>4927.0800000000008</v>
      </c>
      <c r="J17" s="1192">
        <f t="shared" si="1"/>
        <v>4369.3599999999997</v>
      </c>
    </row>
    <row r="18" spans="1:18" ht="22.5" customHeight="1">
      <c r="A18" s="1599">
        <v>9</v>
      </c>
      <c r="B18" s="1198" t="s">
        <v>1985</v>
      </c>
      <c r="C18" s="1184">
        <f t="shared" ref="C18:J18" si="2">+C15+C17</f>
        <v>34795</v>
      </c>
      <c r="D18" s="1184">
        <f t="shared" si="2"/>
        <v>124638</v>
      </c>
      <c r="E18" s="1184">
        <f t="shared" si="2"/>
        <v>40.564999999999998</v>
      </c>
      <c r="F18" s="1184">
        <f t="shared" si="2"/>
        <v>80.237999999999985</v>
      </c>
      <c r="G18" s="1184">
        <f t="shared" si="2"/>
        <v>67.259</v>
      </c>
      <c r="H18" s="1184">
        <f t="shared" si="2"/>
        <v>188.06199999999995</v>
      </c>
      <c r="I18" s="1192">
        <f t="shared" si="2"/>
        <v>12356.240000000002</v>
      </c>
      <c r="J18" s="1192">
        <f t="shared" si="2"/>
        <v>10510.580000000002</v>
      </c>
    </row>
    <row r="19" spans="1:18" ht="17.399999999999999">
      <c r="A19" s="1173"/>
      <c r="B19" s="1201"/>
      <c r="C19" s="1175"/>
      <c r="D19" s="1175"/>
      <c r="E19" s="1175"/>
      <c r="F19" s="1175"/>
      <c r="G19" s="1175"/>
      <c r="H19" s="1175"/>
      <c r="I19" s="1175"/>
      <c r="J19" s="1196"/>
    </row>
    <row r="20" spans="1:18" ht="17.399999999999999">
      <c r="A20" s="1180" t="s">
        <v>1190</v>
      </c>
      <c r="B20" s="1221" t="s">
        <v>1991</v>
      </c>
      <c r="C20" s="1183" t="s">
        <v>615</v>
      </c>
      <c r="D20" s="1175"/>
      <c r="E20" s="1140"/>
      <c r="F20" s="1175"/>
      <c r="G20" s="1175"/>
      <c r="H20" s="1175"/>
      <c r="I20" s="1196"/>
      <c r="J20" s="1196"/>
    </row>
    <row r="21" spans="1:18" ht="17.399999999999999">
      <c r="A21" s="1173"/>
      <c r="B21" s="1201"/>
      <c r="C21" s="1179"/>
      <c r="D21" s="1175"/>
      <c r="E21" s="1817" t="s">
        <v>239</v>
      </c>
      <c r="F21" s="1817"/>
      <c r="G21" s="1817"/>
      <c r="H21" s="1175"/>
      <c r="I21" s="1196"/>
      <c r="J21" s="1196"/>
    </row>
    <row r="22" spans="1:18" ht="18" customHeight="1">
      <c r="A22" s="1812"/>
      <c r="B22" s="1813" t="s">
        <v>241</v>
      </c>
      <c r="C22" s="1813" t="s">
        <v>1983</v>
      </c>
      <c r="D22" s="1813" t="s">
        <v>1982</v>
      </c>
      <c r="E22" s="1185" t="s">
        <v>1981</v>
      </c>
      <c r="F22" s="1185"/>
      <c r="G22" s="1185"/>
      <c r="H22" s="1184"/>
      <c r="I22" s="1809" t="s">
        <v>2483</v>
      </c>
      <c r="J22" s="1810"/>
    </row>
    <row r="23" spans="1:18" s="1186" customFormat="1" ht="87.75" customHeight="1">
      <c r="A23" s="1812"/>
      <c r="B23" s="1813"/>
      <c r="C23" s="1813"/>
      <c r="D23" s="1813"/>
      <c r="E23" s="1600" t="s">
        <v>1658</v>
      </c>
      <c r="F23" s="1600" t="s">
        <v>827</v>
      </c>
      <c r="G23" s="1600" t="s">
        <v>1990</v>
      </c>
      <c r="H23" s="1600" t="s">
        <v>1977</v>
      </c>
      <c r="I23" s="1222" t="s">
        <v>1976</v>
      </c>
      <c r="J23" s="1222" t="s">
        <v>1975</v>
      </c>
    </row>
    <row r="24" spans="1:18" ht="17.399999999999999">
      <c r="A24" s="1599"/>
      <c r="B24" s="1600" t="s">
        <v>599</v>
      </c>
      <c r="C24" s="1184"/>
      <c r="D24" s="1184"/>
      <c r="E24" s="1184"/>
      <c r="F24" s="1184"/>
      <c r="G24" s="1184"/>
      <c r="H24" s="1184"/>
      <c r="I24" s="1220"/>
      <c r="J24" s="1220"/>
    </row>
    <row r="25" spans="1:18" ht="26.25" customHeight="1">
      <c r="A25" s="1599">
        <v>1</v>
      </c>
      <c r="B25" s="1188" t="s">
        <v>600</v>
      </c>
      <c r="C25" s="1184">
        <v>23386</v>
      </c>
      <c r="D25" s="1184">
        <v>17184</v>
      </c>
      <c r="E25" s="1184">
        <v>27.515000000000001</v>
      </c>
      <c r="F25" s="1184">
        <v>7.476</v>
      </c>
      <c r="G25" s="1190">
        <v>2.2029999999999998</v>
      </c>
      <c r="H25" s="1185">
        <f>SUM(E25:G25)</f>
        <v>37.194000000000003</v>
      </c>
      <c r="I25" s="1192">
        <v>2192.13</v>
      </c>
      <c r="J25" s="1192">
        <v>1398.18</v>
      </c>
      <c r="K25" s="1193"/>
      <c r="L25" s="1194"/>
      <c r="M25" s="1195"/>
      <c r="N25" s="1196"/>
      <c r="O25" s="1196"/>
      <c r="P25" s="1175"/>
      <c r="Q25" s="1197"/>
      <c r="R25" s="1197"/>
    </row>
    <row r="26" spans="1:18" ht="26.25" customHeight="1">
      <c r="A26" s="1599">
        <v>2</v>
      </c>
      <c r="B26" s="1188" t="s">
        <v>601</v>
      </c>
      <c r="C26" s="1184">
        <v>5366</v>
      </c>
      <c r="D26" s="1184">
        <v>9870</v>
      </c>
      <c r="E26" s="1184">
        <v>5.34</v>
      </c>
      <c r="F26" s="1184">
        <v>4.726</v>
      </c>
      <c r="G26" s="1190">
        <v>2.1079999999999997</v>
      </c>
      <c r="H26" s="1185">
        <f>SUM(E26:G26)</f>
        <v>12.173999999999999</v>
      </c>
      <c r="I26" s="1192">
        <v>776.69</v>
      </c>
      <c r="J26" s="1192">
        <v>510.09</v>
      </c>
      <c r="K26" s="1193"/>
      <c r="L26" s="1194"/>
      <c r="M26" s="1195"/>
      <c r="N26" s="1196"/>
      <c r="O26" s="1196"/>
      <c r="P26" s="1175"/>
      <c r="Q26" s="1197"/>
      <c r="R26" s="1197"/>
    </row>
    <row r="27" spans="1:18" ht="26.25" customHeight="1">
      <c r="A27" s="1599">
        <v>3</v>
      </c>
      <c r="B27" s="1188" t="s">
        <v>966</v>
      </c>
      <c r="C27" s="1184">
        <v>2184</v>
      </c>
      <c r="D27" s="1184">
        <v>6233</v>
      </c>
      <c r="E27" s="1184">
        <v>2.4</v>
      </c>
      <c r="F27" s="1184">
        <v>2.58</v>
      </c>
      <c r="G27" s="1190">
        <v>2.3579999999999997</v>
      </c>
      <c r="H27" s="1185">
        <f>SUM(E27:G27)</f>
        <v>7.3380000000000001</v>
      </c>
      <c r="I27" s="1192">
        <v>483.85</v>
      </c>
      <c r="J27" s="1192">
        <v>352.55</v>
      </c>
      <c r="K27" s="1193"/>
      <c r="L27" s="1194"/>
      <c r="M27" s="1195"/>
      <c r="N27" s="1196"/>
      <c r="O27" s="1196"/>
      <c r="P27" s="1175"/>
      <c r="Q27" s="1197"/>
      <c r="R27" s="1197"/>
    </row>
    <row r="28" spans="1:18" ht="26.25" customHeight="1">
      <c r="A28" s="1599">
        <v>4</v>
      </c>
      <c r="B28" s="1188">
        <v>4</v>
      </c>
      <c r="C28" s="1184">
        <v>623</v>
      </c>
      <c r="D28" s="1184">
        <v>2400</v>
      </c>
      <c r="E28" s="1184">
        <v>0.749</v>
      </c>
      <c r="F28" s="1184">
        <v>0.90900000000000003</v>
      </c>
      <c r="G28" s="1190">
        <v>1.476</v>
      </c>
      <c r="H28" s="1185">
        <f>SUM(E28:G28)</f>
        <v>3.1339999999999999</v>
      </c>
      <c r="I28" s="1192">
        <v>211.35000000000002</v>
      </c>
      <c r="J28" s="1192">
        <v>152.77000000000001</v>
      </c>
      <c r="K28" s="1193"/>
      <c r="L28" s="1194"/>
      <c r="M28" s="1195"/>
      <c r="N28" s="1196"/>
      <c r="O28" s="1196"/>
      <c r="P28" s="1175"/>
      <c r="Q28" s="1197"/>
      <c r="R28" s="1197"/>
    </row>
    <row r="29" spans="1:18" ht="26.25" customHeight="1">
      <c r="A29" s="1599">
        <v>5</v>
      </c>
      <c r="B29" s="1198" t="s">
        <v>1968</v>
      </c>
      <c r="C29" s="1184">
        <v>967</v>
      </c>
      <c r="D29" s="1184">
        <v>5957</v>
      </c>
      <c r="E29" s="1184">
        <v>1.0069999999999999</v>
      </c>
      <c r="F29" s="1184">
        <v>3.2590000000000003</v>
      </c>
      <c r="G29" s="1190">
        <v>14</v>
      </c>
      <c r="H29" s="1185">
        <f>SUM(E29:G29)</f>
        <v>18.265999999999998</v>
      </c>
      <c r="I29" s="1192">
        <v>1265.9499999999998</v>
      </c>
      <c r="J29" s="1192">
        <v>942.57</v>
      </c>
      <c r="K29" s="1193"/>
      <c r="L29" s="1194"/>
      <c r="M29" s="1195"/>
      <c r="N29" s="1196"/>
      <c r="O29" s="1196"/>
      <c r="P29" s="1175"/>
      <c r="Q29" s="1197"/>
      <c r="R29" s="1197"/>
    </row>
    <row r="30" spans="1:18" ht="26.25" customHeight="1">
      <c r="A30" s="1599">
        <v>6</v>
      </c>
      <c r="B30" s="1198" t="s">
        <v>1541</v>
      </c>
      <c r="C30" s="1185">
        <f t="shared" ref="C30:J30" si="3">SUM(C25:C29)</f>
        <v>32526</v>
      </c>
      <c r="D30" s="1185">
        <f t="shared" si="3"/>
        <v>41644</v>
      </c>
      <c r="E30" s="1185">
        <f t="shared" si="3"/>
        <v>37.011000000000003</v>
      </c>
      <c r="F30" s="1185">
        <f t="shared" si="3"/>
        <v>18.950000000000003</v>
      </c>
      <c r="G30" s="1185">
        <f t="shared" si="3"/>
        <v>22.145</v>
      </c>
      <c r="H30" s="1185">
        <f t="shared" si="3"/>
        <v>78.105999999999995</v>
      </c>
      <c r="I30" s="1203">
        <f t="shared" si="3"/>
        <v>4929.9699999999993</v>
      </c>
      <c r="J30" s="1203">
        <f t="shared" si="3"/>
        <v>3356.1600000000003</v>
      </c>
    </row>
    <row r="31" spans="1:18" ht="39" customHeight="1">
      <c r="A31" s="1599">
        <v>7</v>
      </c>
      <c r="B31" s="1200" t="s">
        <v>1989</v>
      </c>
      <c r="C31" s="1184">
        <v>1337</v>
      </c>
      <c r="D31" s="1184">
        <v>11566</v>
      </c>
      <c r="E31" s="1184">
        <v>0.89400000000000002</v>
      </c>
      <c r="F31" s="1184">
        <v>1.6910000000000001</v>
      </c>
      <c r="G31" s="1184">
        <v>10.407</v>
      </c>
      <c r="H31" s="1185">
        <f>SUM(E31:G31)</f>
        <v>12.992000000000001</v>
      </c>
      <c r="I31" s="1192">
        <v>920.68999999999994</v>
      </c>
      <c r="J31" s="1192">
        <v>738.86</v>
      </c>
      <c r="K31" s="1193"/>
      <c r="L31" s="1194"/>
      <c r="M31" s="1195"/>
      <c r="N31" s="1196"/>
      <c r="O31" s="1196"/>
      <c r="P31" s="1175"/>
      <c r="Q31" s="1197"/>
      <c r="R31" s="1197"/>
    </row>
    <row r="32" spans="1:18" ht="24.75" customHeight="1">
      <c r="A32" s="1599">
        <v>8</v>
      </c>
      <c r="B32" s="1198" t="s">
        <v>1541</v>
      </c>
      <c r="C32" s="1184">
        <f t="shared" ref="C32:J32" si="4">+C31</f>
        <v>1337</v>
      </c>
      <c r="D32" s="1184">
        <f t="shared" si="4"/>
        <v>11566</v>
      </c>
      <c r="E32" s="1184">
        <f t="shared" si="4"/>
        <v>0.89400000000000002</v>
      </c>
      <c r="F32" s="1184">
        <f t="shared" si="4"/>
        <v>1.6910000000000001</v>
      </c>
      <c r="G32" s="1184">
        <f t="shared" si="4"/>
        <v>10.407</v>
      </c>
      <c r="H32" s="1184">
        <f t="shared" si="4"/>
        <v>12.992000000000001</v>
      </c>
      <c r="I32" s="1192">
        <f t="shared" si="4"/>
        <v>920.68999999999994</v>
      </c>
      <c r="J32" s="1192">
        <f t="shared" si="4"/>
        <v>738.86</v>
      </c>
    </row>
    <row r="33" spans="1:11" ht="24.75" customHeight="1">
      <c r="A33" s="1599">
        <v>9</v>
      </c>
      <c r="B33" s="1198" t="s">
        <v>1973</v>
      </c>
      <c r="C33" s="1185">
        <f t="shared" ref="C33:J33" si="5">+C30+C32</f>
        <v>33863</v>
      </c>
      <c r="D33" s="1185">
        <f t="shared" si="5"/>
        <v>53210</v>
      </c>
      <c r="E33" s="1185">
        <f t="shared" si="5"/>
        <v>37.905000000000001</v>
      </c>
      <c r="F33" s="1185">
        <f t="shared" si="5"/>
        <v>20.641000000000002</v>
      </c>
      <c r="G33" s="1185">
        <f t="shared" si="5"/>
        <v>32.552</v>
      </c>
      <c r="H33" s="1185">
        <f t="shared" si="5"/>
        <v>91.097999999999999</v>
      </c>
      <c r="I33" s="1203">
        <f t="shared" si="5"/>
        <v>5850.6599999999989</v>
      </c>
      <c r="J33" s="1203">
        <f t="shared" si="5"/>
        <v>4095.0200000000004</v>
      </c>
      <c r="K33" s="1193"/>
    </row>
    <row r="34" spans="1:11" ht="24.75" customHeight="1">
      <c r="A34" s="1599"/>
      <c r="B34" s="1223"/>
      <c r="C34" s="1184"/>
      <c r="D34" s="1184"/>
      <c r="E34" s="1184"/>
      <c r="F34" s="1184"/>
      <c r="G34" s="1184"/>
      <c r="H34" s="1184"/>
      <c r="I34" s="1184"/>
      <c r="J34" s="1184"/>
    </row>
    <row r="35" spans="1:11" ht="24.75" customHeight="1">
      <c r="A35" s="1599"/>
      <c r="B35" s="1206" t="s">
        <v>1972</v>
      </c>
      <c r="C35" s="1185">
        <f t="shared" ref="C35:J35" si="6">+C18+C33</f>
        <v>68658</v>
      </c>
      <c r="D35" s="1185">
        <f t="shared" si="6"/>
        <v>177848</v>
      </c>
      <c r="E35" s="1185">
        <f t="shared" si="6"/>
        <v>78.47</v>
      </c>
      <c r="F35" s="1185">
        <f t="shared" si="6"/>
        <v>100.87899999999999</v>
      </c>
      <c r="G35" s="1191">
        <f t="shared" si="6"/>
        <v>99.811000000000007</v>
      </c>
      <c r="H35" s="1185">
        <f t="shared" si="6"/>
        <v>279.15999999999997</v>
      </c>
      <c r="I35" s="1203">
        <f t="shared" si="6"/>
        <v>18206.900000000001</v>
      </c>
      <c r="J35" s="1203">
        <f t="shared" si="6"/>
        <v>14605.600000000002</v>
      </c>
    </row>
    <row r="36" spans="1:11" ht="18" customHeight="1">
      <c r="A36" s="1173"/>
      <c r="B36" s="1201"/>
      <c r="C36" s="1175"/>
      <c r="D36" s="1175"/>
      <c r="E36" s="739"/>
      <c r="F36" s="739"/>
      <c r="G36" s="739"/>
      <c r="H36" s="1175"/>
      <c r="I36" s="1175"/>
      <c r="J36" s="1207"/>
    </row>
    <row r="37" spans="1:11" ht="18" customHeight="1">
      <c r="A37" s="1173"/>
      <c r="B37" s="1183" t="s">
        <v>1988</v>
      </c>
      <c r="C37" s="1179"/>
      <c r="D37" s="1179"/>
      <c r="E37" s="1177"/>
      <c r="F37" s="1177"/>
      <c r="G37" s="1177"/>
      <c r="H37" s="1177"/>
      <c r="I37" s="1177"/>
      <c r="J37" s="1177"/>
      <c r="K37" s="1215"/>
    </row>
    <row r="38" spans="1:11" ht="54" customHeight="1">
      <c r="A38" s="1599"/>
      <c r="B38" s="1208"/>
      <c r="C38" s="1811" t="s">
        <v>1114</v>
      </c>
      <c r="D38" s="1811"/>
      <c r="E38" s="1811" t="s">
        <v>287</v>
      </c>
      <c r="F38" s="1811"/>
      <c r="G38" s="1818" t="s">
        <v>1970</v>
      </c>
      <c r="H38" s="1819"/>
      <c r="I38" s="1809" t="s">
        <v>823</v>
      </c>
      <c r="J38" s="1810"/>
    </row>
    <row r="39" spans="1:11" ht="26.25" customHeight="1">
      <c r="A39" s="1599"/>
      <c r="B39" s="1198"/>
      <c r="C39" s="1209" t="s">
        <v>238</v>
      </c>
      <c r="D39" s="1209" t="s">
        <v>615</v>
      </c>
      <c r="E39" s="1209" t="s">
        <v>238</v>
      </c>
      <c r="F39" s="1209" t="s">
        <v>615</v>
      </c>
      <c r="G39" s="1209" t="s">
        <v>238</v>
      </c>
      <c r="H39" s="1209" t="s">
        <v>615</v>
      </c>
      <c r="I39" s="1209" t="s">
        <v>238</v>
      </c>
      <c r="J39" s="1209" t="s">
        <v>615</v>
      </c>
    </row>
    <row r="40" spans="1:11" ht="26.25" customHeight="1">
      <c r="A40" s="1599"/>
      <c r="B40" s="1600" t="s">
        <v>599</v>
      </c>
      <c r="C40" s="1184"/>
      <c r="D40" s="1184"/>
      <c r="E40" s="1184"/>
      <c r="F40" s="1184"/>
      <c r="G40" s="1184"/>
      <c r="H40" s="1184"/>
      <c r="I40" s="1184"/>
      <c r="J40" s="1184"/>
    </row>
    <row r="41" spans="1:11" ht="26.25" customHeight="1">
      <c r="A41" s="1599">
        <v>1</v>
      </c>
      <c r="B41" s="1188" t="s">
        <v>600</v>
      </c>
      <c r="C41" s="1184">
        <v>17267</v>
      </c>
      <c r="D41" s="1184">
        <v>19376</v>
      </c>
      <c r="E41" s="1184">
        <v>135</v>
      </c>
      <c r="F41" s="1184">
        <v>466</v>
      </c>
      <c r="G41" s="1184">
        <v>3048</v>
      </c>
      <c r="H41" s="1184">
        <v>3544</v>
      </c>
      <c r="I41" s="1184">
        <f t="shared" ref="I41:J45" si="7">+C41+E41+G41</f>
        <v>20450</v>
      </c>
      <c r="J41" s="1184">
        <f t="shared" si="7"/>
        <v>23386</v>
      </c>
    </row>
    <row r="42" spans="1:11" ht="26.25" customHeight="1">
      <c r="A42" s="1599">
        <v>2</v>
      </c>
      <c r="B42" s="1188" t="s">
        <v>601</v>
      </c>
      <c r="C42" s="1184">
        <v>3834</v>
      </c>
      <c r="D42" s="1184">
        <v>4794</v>
      </c>
      <c r="E42" s="1184">
        <v>14</v>
      </c>
      <c r="F42" s="1184">
        <v>21</v>
      </c>
      <c r="G42" s="1184">
        <v>446</v>
      </c>
      <c r="H42" s="1184">
        <v>551</v>
      </c>
      <c r="I42" s="1184">
        <f t="shared" si="7"/>
        <v>4294</v>
      </c>
      <c r="J42" s="1184">
        <f t="shared" si="7"/>
        <v>5366</v>
      </c>
    </row>
    <row r="43" spans="1:11" ht="26.25" customHeight="1">
      <c r="A43" s="1599">
        <v>3</v>
      </c>
      <c r="B43" s="1188" t="s">
        <v>966</v>
      </c>
      <c r="C43" s="1184">
        <v>2277</v>
      </c>
      <c r="D43" s="1184">
        <v>1966</v>
      </c>
      <c r="E43" s="1184">
        <v>5</v>
      </c>
      <c r="F43" s="1184">
        <v>9</v>
      </c>
      <c r="G43" s="1184">
        <v>173</v>
      </c>
      <c r="H43" s="1184">
        <v>209</v>
      </c>
      <c r="I43" s="1184">
        <f t="shared" si="7"/>
        <v>2455</v>
      </c>
      <c r="J43" s="1184">
        <f t="shared" si="7"/>
        <v>2184</v>
      </c>
    </row>
    <row r="44" spans="1:11" ht="26.25" customHeight="1">
      <c r="A44" s="1599">
        <v>4</v>
      </c>
      <c r="B44" s="1188">
        <v>4</v>
      </c>
      <c r="C44" s="1184">
        <v>827</v>
      </c>
      <c r="D44" s="1184">
        <v>573</v>
      </c>
      <c r="E44" s="1184">
        <v>0</v>
      </c>
      <c r="F44" s="1184">
        <v>0</v>
      </c>
      <c r="G44" s="1184">
        <v>61</v>
      </c>
      <c r="H44" s="1184">
        <v>50</v>
      </c>
      <c r="I44" s="1184">
        <f t="shared" si="7"/>
        <v>888</v>
      </c>
      <c r="J44" s="1184">
        <f t="shared" si="7"/>
        <v>623</v>
      </c>
    </row>
    <row r="45" spans="1:11" ht="26.25" customHeight="1">
      <c r="A45" s="1599">
        <v>5</v>
      </c>
      <c r="B45" s="1198" t="s">
        <v>1968</v>
      </c>
      <c r="C45" s="1184">
        <v>6552</v>
      </c>
      <c r="D45" s="1184">
        <v>2197</v>
      </c>
      <c r="E45" s="1184">
        <v>0</v>
      </c>
      <c r="F45" s="1184">
        <v>0</v>
      </c>
      <c r="G45" s="1184">
        <v>156</v>
      </c>
      <c r="H45" s="1184">
        <v>107</v>
      </c>
      <c r="I45" s="1184">
        <f t="shared" si="7"/>
        <v>6708</v>
      </c>
      <c r="J45" s="1184">
        <f t="shared" si="7"/>
        <v>2304</v>
      </c>
    </row>
    <row r="46" spans="1:11" ht="26.25" customHeight="1">
      <c r="A46" s="1599">
        <v>6</v>
      </c>
      <c r="B46" s="1210" t="s">
        <v>823</v>
      </c>
      <c r="C46" s="1185">
        <f t="shared" ref="C46:J46" si="8">SUM(C41:C45)</f>
        <v>30757</v>
      </c>
      <c r="D46" s="1185">
        <f t="shared" si="8"/>
        <v>28906</v>
      </c>
      <c r="E46" s="1185">
        <f t="shared" si="8"/>
        <v>154</v>
      </c>
      <c r="F46" s="1185">
        <f t="shared" si="8"/>
        <v>496</v>
      </c>
      <c r="G46" s="1185">
        <f t="shared" si="8"/>
        <v>3884</v>
      </c>
      <c r="H46" s="1185">
        <f t="shared" si="8"/>
        <v>4461</v>
      </c>
      <c r="I46" s="1185">
        <f t="shared" si="8"/>
        <v>34795</v>
      </c>
      <c r="J46" s="1185">
        <f t="shared" si="8"/>
        <v>33863</v>
      </c>
    </row>
    <row r="47" spans="1:11" ht="17.399999999999999">
      <c r="A47" s="1211"/>
      <c r="B47" s="1212"/>
      <c r="C47" s="1177"/>
      <c r="D47" s="1177"/>
      <c r="F47" s="1177"/>
      <c r="G47" s="1177"/>
      <c r="H47" s="1177"/>
      <c r="I47" s="1177"/>
      <c r="J47" s="1177"/>
    </row>
  </sheetData>
  <mergeCells count="17">
    <mergeCell ref="I22:J22"/>
    <mergeCell ref="A3:J3"/>
    <mergeCell ref="I38:J38"/>
    <mergeCell ref="A22:A23"/>
    <mergeCell ref="B22:B23"/>
    <mergeCell ref="C22:C23"/>
    <mergeCell ref="D22:D23"/>
    <mergeCell ref="C38:D38"/>
    <mergeCell ref="E38:F38"/>
    <mergeCell ref="E6:G6"/>
    <mergeCell ref="A7:A8"/>
    <mergeCell ref="B7:B8"/>
    <mergeCell ref="C7:C8"/>
    <mergeCell ref="D7:D8"/>
    <mergeCell ref="E21:G21"/>
    <mergeCell ref="G38:H38"/>
    <mergeCell ref="I7:J7"/>
  </mergeCells>
  <printOptions horizontalCentered="1"/>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sheetPr>
    <tabColor rgb="FFFFFF00"/>
    <pageSetUpPr fitToPage="1"/>
  </sheetPr>
  <dimension ref="A1:R72"/>
  <sheetViews>
    <sheetView view="pageBreakPreview" topLeftCell="A16" zoomScale="80" zoomScaleNormal="75" zoomScaleSheetLayoutView="80" workbookViewId="0">
      <selection activeCell="L19" sqref="L19"/>
    </sheetView>
  </sheetViews>
  <sheetFormatPr defaultColWidth="14.6640625" defaultRowHeight="15"/>
  <cols>
    <col min="1" max="1" width="6" style="1602" customWidth="1"/>
    <col min="2" max="2" width="39.88671875" style="1214" customWidth="1"/>
    <col min="3" max="3" width="15.33203125" style="1176" customWidth="1"/>
    <col min="4" max="4" width="13.6640625" style="1176" customWidth="1"/>
    <col min="5" max="6" width="12.5546875" style="1176" customWidth="1"/>
    <col min="7" max="7" width="13.109375" style="1176" customWidth="1"/>
    <col min="8" max="10" width="12.5546875" style="1176" customWidth="1"/>
    <col min="11" max="16384" width="14.6640625" style="1176"/>
  </cols>
  <sheetData>
    <row r="1" spans="1:18" ht="17.399999999999999">
      <c r="A1" s="1173"/>
      <c r="B1" s="1174" t="s">
        <v>1993</v>
      </c>
      <c r="C1" s="1175"/>
      <c r="D1" s="1175"/>
      <c r="E1" s="1175"/>
      <c r="F1" s="1175"/>
      <c r="G1" s="1175"/>
      <c r="H1" s="1175"/>
      <c r="I1" s="1143" t="s">
        <v>244</v>
      </c>
      <c r="J1" s="1163" t="s">
        <v>1992</v>
      </c>
    </row>
    <row r="2" spans="1:18" ht="17.399999999999999">
      <c r="A2" s="1173"/>
      <c r="B2" s="1176"/>
      <c r="C2" s="1177"/>
      <c r="D2" s="1177"/>
      <c r="E2" s="1177"/>
      <c r="F2" s="1177"/>
      <c r="G2" s="1177"/>
      <c r="H2" s="1177"/>
      <c r="I2" s="1177"/>
      <c r="J2" s="1175"/>
    </row>
    <row r="3" spans="1:18" ht="31.5" customHeight="1">
      <c r="A3" s="1816" t="s">
        <v>3994</v>
      </c>
      <c r="B3" s="1816"/>
      <c r="C3" s="1816"/>
      <c r="D3" s="1816"/>
      <c r="E3" s="1816"/>
      <c r="F3" s="1816"/>
      <c r="G3" s="1816"/>
      <c r="H3" s="1816"/>
      <c r="I3" s="1816"/>
      <c r="J3" s="1816"/>
    </row>
    <row r="4" spans="1:18" ht="17.399999999999999">
      <c r="A4" s="1173"/>
      <c r="B4" s="1179" t="s">
        <v>1076</v>
      </c>
      <c r="C4" s="1177"/>
      <c r="D4" s="1177"/>
      <c r="E4" s="1177"/>
      <c r="F4" s="1177"/>
      <c r="G4" s="1177"/>
      <c r="H4" s="1177"/>
      <c r="I4" s="1177"/>
      <c r="J4" s="1175"/>
    </row>
    <row r="5" spans="1:18" ht="17.399999999999999">
      <c r="A5" s="1180" t="s">
        <v>246</v>
      </c>
      <c r="B5" s="1219" t="s">
        <v>1991</v>
      </c>
      <c r="C5" s="1182" t="s">
        <v>238</v>
      </c>
      <c r="D5" s="1177"/>
      <c r="F5" s="1177"/>
      <c r="G5" s="1177"/>
      <c r="H5" s="1177"/>
      <c r="I5" s="1177"/>
      <c r="J5" s="1175"/>
    </row>
    <row r="6" spans="1:18" ht="17.399999999999999">
      <c r="A6" s="1173"/>
      <c r="B6" s="1175"/>
      <c r="C6" s="1179"/>
      <c r="D6" s="1175"/>
      <c r="E6" s="1817" t="s">
        <v>239</v>
      </c>
      <c r="F6" s="1817"/>
      <c r="G6" s="1817"/>
      <c r="H6" s="1175"/>
    </row>
    <row r="7" spans="1:18" ht="18" customHeight="1">
      <c r="A7" s="1812"/>
      <c r="B7" s="1813" t="s">
        <v>241</v>
      </c>
      <c r="C7" s="1813" t="s">
        <v>1983</v>
      </c>
      <c r="D7" s="1813" t="s">
        <v>1982</v>
      </c>
      <c r="E7" s="1185" t="s">
        <v>1981</v>
      </c>
      <c r="F7" s="1185"/>
      <c r="G7" s="1185"/>
      <c r="H7" s="1184"/>
      <c r="I7" s="1809" t="s">
        <v>2483</v>
      </c>
      <c r="J7" s="1810"/>
    </row>
    <row r="8" spans="1:18" s="1186" customFormat="1" ht="78.75" customHeight="1">
      <c r="A8" s="1812"/>
      <c r="B8" s="1813"/>
      <c r="C8" s="1813"/>
      <c r="D8" s="1813"/>
      <c r="E8" s="1600" t="s">
        <v>1658</v>
      </c>
      <c r="F8" s="1600" t="s">
        <v>827</v>
      </c>
      <c r="G8" s="1600" t="s">
        <v>1990</v>
      </c>
      <c r="H8" s="1600" t="s">
        <v>1977</v>
      </c>
      <c r="I8" s="1600" t="s">
        <v>1976</v>
      </c>
      <c r="J8" s="1600" t="s">
        <v>1975</v>
      </c>
    </row>
    <row r="9" spans="1:18" ht="22.5" customHeight="1">
      <c r="A9" s="1599"/>
      <c r="B9" s="1600" t="s">
        <v>599</v>
      </c>
      <c r="C9" s="1184"/>
      <c r="D9" s="1184"/>
      <c r="E9" s="1184"/>
      <c r="F9" s="1184"/>
      <c r="G9" s="1184"/>
      <c r="H9" s="1184"/>
      <c r="I9" s="1220"/>
      <c r="J9" s="1220"/>
    </row>
    <row r="10" spans="1:18" ht="22.5" customHeight="1">
      <c r="A10" s="1599">
        <v>1</v>
      </c>
      <c r="B10" s="1188" t="s">
        <v>600</v>
      </c>
      <c r="C10" s="1184">
        <v>20554</v>
      </c>
      <c r="D10" s="1184">
        <v>13496.98</v>
      </c>
      <c r="E10" s="1184">
        <v>12.015000000000001</v>
      </c>
      <c r="F10" s="1184">
        <v>21.891999999999999</v>
      </c>
      <c r="G10" s="1190">
        <v>8.3000000000000004E-2</v>
      </c>
      <c r="H10" s="1185">
        <f>SUM(E10:G10)</f>
        <v>33.989999999999995</v>
      </c>
      <c r="I10" s="1192">
        <v>2112.06</v>
      </c>
      <c r="J10" s="1192">
        <v>1493.34</v>
      </c>
      <c r="K10" s="1193"/>
      <c r="L10" s="1194"/>
      <c r="M10" s="1195"/>
      <c r="N10" s="1196"/>
      <c r="O10" s="1196"/>
      <c r="P10" s="1175"/>
      <c r="Q10" s="1197"/>
      <c r="R10" s="1197"/>
    </row>
    <row r="11" spans="1:18" ht="22.5" customHeight="1">
      <c r="A11" s="1599">
        <v>2</v>
      </c>
      <c r="B11" s="1188" t="s">
        <v>601</v>
      </c>
      <c r="C11" s="1184">
        <v>4624</v>
      </c>
      <c r="D11" s="1184">
        <v>8603.44</v>
      </c>
      <c r="E11" s="1184">
        <v>2.2709999999999999</v>
      </c>
      <c r="F11" s="1184">
        <v>3.9159999999999999</v>
      </c>
      <c r="G11" s="1190">
        <v>0.26300000000000001</v>
      </c>
      <c r="H11" s="1185">
        <f>SUM(E11:G11)</f>
        <v>6.4499999999999993</v>
      </c>
      <c r="I11" s="1192">
        <v>411.98</v>
      </c>
      <c r="J11" s="1192">
        <v>313.08</v>
      </c>
      <c r="K11" s="1193"/>
      <c r="L11" s="1194"/>
      <c r="M11" s="1195"/>
      <c r="N11" s="1196"/>
      <c r="O11" s="1196"/>
      <c r="P11" s="1175"/>
      <c r="Q11" s="1197"/>
      <c r="R11" s="1197"/>
    </row>
    <row r="12" spans="1:18" ht="22.5" customHeight="1">
      <c r="A12" s="1599">
        <v>3</v>
      </c>
      <c r="B12" s="1188" t="s">
        <v>966</v>
      </c>
      <c r="C12" s="1184">
        <v>2594</v>
      </c>
      <c r="D12" s="1184">
        <v>7437.1959999999999</v>
      </c>
      <c r="E12" s="1184">
        <v>1.456</v>
      </c>
      <c r="F12" s="1184">
        <v>2.1070000000000002</v>
      </c>
      <c r="G12" s="1190">
        <v>0.23699999999999999</v>
      </c>
      <c r="H12" s="1191">
        <f>SUM(E12:G12)</f>
        <v>3.8000000000000003</v>
      </c>
      <c r="I12" s="1192">
        <v>246.1</v>
      </c>
      <c r="J12" s="1192">
        <v>190.97</v>
      </c>
      <c r="K12" s="1193"/>
      <c r="L12" s="1194"/>
      <c r="M12" s="1195"/>
      <c r="N12" s="1196"/>
      <c r="O12" s="1196"/>
      <c r="P12" s="1175"/>
      <c r="Q12" s="1197"/>
      <c r="R12" s="1197"/>
    </row>
    <row r="13" spans="1:18" ht="22.5" customHeight="1">
      <c r="A13" s="1599">
        <v>4</v>
      </c>
      <c r="B13" s="1188">
        <v>4</v>
      </c>
      <c r="C13" s="1184">
        <v>922</v>
      </c>
      <c r="D13" s="1184">
        <v>3560</v>
      </c>
      <c r="E13" s="1184">
        <v>0.504</v>
      </c>
      <c r="F13" s="1184">
        <v>0.94599999999999995</v>
      </c>
      <c r="G13" s="1190">
        <v>0.39200000000000002</v>
      </c>
      <c r="H13" s="1185">
        <f>SUM(E13:G13)</f>
        <v>1.8420000000000001</v>
      </c>
      <c r="I13" s="1192">
        <v>123.03</v>
      </c>
      <c r="J13" s="1192">
        <v>100.22</v>
      </c>
      <c r="K13" s="1193"/>
      <c r="L13" s="1194"/>
      <c r="M13" s="1195"/>
      <c r="N13" s="1196"/>
      <c r="O13" s="1196"/>
      <c r="P13" s="1175"/>
      <c r="Q13" s="1197"/>
      <c r="R13" s="1197"/>
    </row>
    <row r="14" spans="1:18" ht="22.5" customHeight="1">
      <c r="A14" s="1599">
        <v>5</v>
      </c>
      <c r="B14" s="1198" t="s">
        <v>1968</v>
      </c>
      <c r="C14" s="1184">
        <v>2790</v>
      </c>
      <c r="D14" s="1184">
        <v>19186.15300000002</v>
      </c>
      <c r="E14" s="1184">
        <v>1.581</v>
      </c>
      <c r="F14" s="1184">
        <v>3.8420000000000001</v>
      </c>
      <c r="G14" s="1190">
        <v>7.7539999999999996</v>
      </c>
      <c r="H14" s="1185">
        <f>SUM(E14:G14)</f>
        <v>13.177</v>
      </c>
      <c r="I14" s="1192">
        <v>909.62</v>
      </c>
      <c r="J14" s="1192">
        <v>728.36</v>
      </c>
      <c r="K14" s="1193"/>
      <c r="L14" s="1194"/>
      <c r="M14" s="1195"/>
      <c r="N14" s="1196"/>
      <c r="O14" s="1196"/>
      <c r="P14" s="1175"/>
      <c r="Q14" s="1197"/>
      <c r="R14" s="1197"/>
    </row>
    <row r="15" spans="1:18" ht="22.5" customHeight="1">
      <c r="A15" s="1599">
        <v>6</v>
      </c>
      <c r="B15" s="1198" t="s">
        <v>1541</v>
      </c>
      <c r="C15" s="1185">
        <f t="shared" ref="C15:J15" si="0">SUM(C10:C14)</f>
        <v>31484</v>
      </c>
      <c r="D15" s="1185">
        <f t="shared" si="0"/>
        <v>52283.769000000015</v>
      </c>
      <c r="E15" s="1185">
        <f t="shared" si="0"/>
        <v>17.827000000000002</v>
      </c>
      <c r="F15" s="1185">
        <f t="shared" si="0"/>
        <v>32.703000000000003</v>
      </c>
      <c r="G15" s="1185">
        <f t="shared" si="0"/>
        <v>8.7289999999999992</v>
      </c>
      <c r="H15" s="1185">
        <f t="shared" si="0"/>
        <v>59.258999999999993</v>
      </c>
      <c r="I15" s="1203">
        <f t="shared" si="0"/>
        <v>3802.79</v>
      </c>
      <c r="J15" s="1203">
        <f t="shared" si="0"/>
        <v>2825.97</v>
      </c>
    </row>
    <row r="16" spans="1:18" ht="36.75" customHeight="1">
      <c r="A16" s="1599">
        <v>7</v>
      </c>
      <c r="B16" s="1200" t="s">
        <v>1989</v>
      </c>
      <c r="C16" s="1184">
        <v>4388</v>
      </c>
      <c r="D16" s="1184">
        <v>80667.759999999995</v>
      </c>
      <c r="E16" s="1184">
        <v>2.6309999999999998</v>
      </c>
      <c r="F16" s="1184">
        <v>5.0839999999999996</v>
      </c>
      <c r="G16" s="1184">
        <v>34.960999999999999</v>
      </c>
      <c r="H16" s="1185">
        <f>SUM(E16:G16)</f>
        <v>42.676000000000002</v>
      </c>
      <c r="I16" s="1192">
        <v>3003.68</v>
      </c>
      <c r="J16" s="1192">
        <v>2563.33</v>
      </c>
      <c r="K16" s="1193"/>
      <c r="L16" s="1194"/>
      <c r="M16" s="1195"/>
      <c r="N16" s="1196"/>
      <c r="O16" s="1196"/>
      <c r="P16" s="1175"/>
      <c r="Q16" s="1197"/>
      <c r="R16" s="1197"/>
    </row>
    <row r="17" spans="1:18" ht="22.5" customHeight="1">
      <c r="A17" s="1599">
        <v>8</v>
      </c>
      <c r="B17" s="1198" t="s">
        <v>1541</v>
      </c>
      <c r="C17" s="1184">
        <f t="shared" ref="C17:J17" si="1">+C16</f>
        <v>4388</v>
      </c>
      <c r="D17" s="1184">
        <f t="shared" si="1"/>
        <v>80667.759999999995</v>
      </c>
      <c r="E17" s="1184">
        <f t="shared" si="1"/>
        <v>2.6309999999999998</v>
      </c>
      <c r="F17" s="1184">
        <f t="shared" si="1"/>
        <v>5.0839999999999996</v>
      </c>
      <c r="G17" s="1184">
        <f t="shared" si="1"/>
        <v>34.960999999999999</v>
      </c>
      <c r="H17" s="1184">
        <f t="shared" si="1"/>
        <v>42.676000000000002</v>
      </c>
      <c r="I17" s="1192">
        <f t="shared" si="1"/>
        <v>3003.68</v>
      </c>
      <c r="J17" s="1192">
        <f t="shared" si="1"/>
        <v>2563.33</v>
      </c>
    </row>
    <row r="18" spans="1:18" ht="22.5" customHeight="1">
      <c r="A18" s="1599">
        <v>9</v>
      </c>
      <c r="B18" s="1198" t="s">
        <v>1985</v>
      </c>
      <c r="C18" s="1184">
        <f t="shared" ref="C18:J18" si="2">+C15+C17</f>
        <v>35872</v>
      </c>
      <c r="D18" s="1184">
        <f t="shared" si="2"/>
        <v>132951.52900000001</v>
      </c>
      <c r="E18" s="1184">
        <f t="shared" si="2"/>
        <v>20.458000000000002</v>
      </c>
      <c r="F18" s="1184">
        <f t="shared" si="2"/>
        <v>37.787000000000006</v>
      </c>
      <c r="G18" s="1184">
        <f t="shared" si="2"/>
        <v>43.69</v>
      </c>
      <c r="H18" s="1184">
        <f t="shared" si="2"/>
        <v>101.935</v>
      </c>
      <c r="I18" s="1192">
        <f t="shared" si="2"/>
        <v>6806.4699999999993</v>
      </c>
      <c r="J18" s="1192">
        <f t="shared" si="2"/>
        <v>5389.2999999999993</v>
      </c>
      <c r="K18" s="1193"/>
    </row>
    <row r="19" spans="1:18" ht="17.399999999999999">
      <c r="A19" s="1173"/>
      <c r="B19" s="1201"/>
      <c r="C19" s="1175"/>
      <c r="D19" s="1175"/>
      <c r="E19" s="1175"/>
      <c r="F19" s="1175"/>
      <c r="G19" s="1175"/>
      <c r="H19" s="1175"/>
      <c r="I19" s="1196"/>
      <c r="J19" s="1196"/>
    </row>
    <row r="20" spans="1:18" ht="17.399999999999999">
      <c r="A20" s="1180" t="s">
        <v>1190</v>
      </c>
      <c r="B20" s="1221" t="s">
        <v>1991</v>
      </c>
      <c r="C20" s="1183" t="s">
        <v>615</v>
      </c>
      <c r="D20" s="1175"/>
      <c r="E20" s="1140"/>
      <c r="F20" s="1140"/>
      <c r="G20" s="1140"/>
      <c r="H20" s="1175"/>
      <c r="I20" s="1196"/>
      <c r="J20" s="1196"/>
    </row>
    <row r="21" spans="1:18" ht="17.399999999999999">
      <c r="A21" s="1173"/>
      <c r="B21" s="1201"/>
      <c r="C21" s="1179"/>
      <c r="D21" s="1175"/>
      <c r="E21" s="1817" t="s">
        <v>239</v>
      </c>
      <c r="F21" s="1817"/>
      <c r="G21" s="1817"/>
      <c r="H21" s="1175"/>
      <c r="I21" s="1196"/>
      <c r="J21" s="1196"/>
    </row>
    <row r="22" spans="1:18" ht="18" customHeight="1">
      <c r="A22" s="1812"/>
      <c r="B22" s="1813" t="s">
        <v>241</v>
      </c>
      <c r="C22" s="1813" t="s">
        <v>1983</v>
      </c>
      <c r="D22" s="1813" t="s">
        <v>1982</v>
      </c>
      <c r="E22" s="1185" t="s">
        <v>1981</v>
      </c>
      <c r="F22" s="1185"/>
      <c r="G22" s="1185"/>
      <c r="H22" s="1184"/>
      <c r="I22" s="1809" t="s">
        <v>2483</v>
      </c>
      <c r="J22" s="1810"/>
    </row>
    <row r="23" spans="1:18" s="1186" customFormat="1" ht="87.75" customHeight="1">
      <c r="A23" s="1812"/>
      <c r="B23" s="1813"/>
      <c r="C23" s="1813"/>
      <c r="D23" s="1813"/>
      <c r="E23" s="1600" t="s">
        <v>1658</v>
      </c>
      <c r="F23" s="1600" t="s">
        <v>827</v>
      </c>
      <c r="G23" s="1600" t="s">
        <v>1990</v>
      </c>
      <c r="H23" s="1600" t="s">
        <v>1977</v>
      </c>
      <c r="I23" s="1222" t="s">
        <v>1976</v>
      </c>
      <c r="J23" s="1222" t="s">
        <v>1975</v>
      </c>
    </row>
    <row r="24" spans="1:18" ht="24" customHeight="1">
      <c r="A24" s="1599"/>
      <c r="B24" s="1600" t="s">
        <v>599</v>
      </c>
      <c r="C24" s="1184"/>
      <c r="D24" s="1184"/>
      <c r="E24" s="1184"/>
      <c r="F24" s="1184"/>
      <c r="G24" s="1184"/>
      <c r="H24" s="1184"/>
      <c r="I24" s="1220"/>
      <c r="J24" s="1220"/>
    </row>
    <row r="25" spans="1:18" ht="24" customHeight="1">
      <c r="A25" s="1599">
        <v>1</v>
      </c>
      <c r="B25" s="1188" t="s">
        <v>600</v>
      </c>
      <c r="C25" s="1184">
        <v>25276</v>
      </c>
      <c r="D25" s="1184">
        <v>19314.909999999996</v>
      </c>
      <c r="E25" s="1184">
        <v>14.616</v>
      </c>
      <c r="F25" s="1184">
        <v>8.9909999999999997</v>
      </c>
      <c r="G25" s="1190">
        <v>0.113</v>
      </c>
      <c r="H25" s="1185">
        <f>SUM(E25:G25)</f>
        <v>23.72</v>
      </c>
      <c r="I25" s="1192">
        <v>1425.43</v>
      </c>
      <c r="J25" s="1192">
        <v>844.21</v>
      </c>
      <c r="K25" s="1193"/>
      <c r="L25" s="1194"/>
      <c r="M25" s="1195"/>
      <c r="N25" s="1196"/>
      <c r="O25" s="1196"/>
      <c r="P25" s="1175"/>
      <c r="Q25" s="1197"/>
      <c r="R25" s="1197"/>
    </row>
    <row r="26" spans="1:18" ht="24" customHeight="1">
      <c r="A26" s="1599">
        <v>2</v>
      </c>
      <c r="B26" s="1188" t="s">
        <v>601</v>
      </c>
      <c r="C26" s="1184">
        <v>6098</v>
      </c>
      <c r="D26" s="1184">
        <v>11307.25</v>
      </c>
      <c r="E26" s="1184">
        <v>3.069</v>
      </c>
      <c r="F26" s="1184">
        <v>5.766</v>
      </c>
      <c r="G26" s="1190">
        <v>0.40200000000000002</v>
      </c>
      <c r="H26" s="1185">
        <f>SUM(E26:G26)</f>
        <v>9.2370000000000001</v>
      </c>
      <c r="I26" s="1192">
        <v>590.28</v>
      </c>
      <c r="J26" s="1192">
        <v>369.99</v>
      </c>
      <c r="K26" s="1193"/>
      <c r="L26" s="1194"/>
      <c r="M26" s="1195"/>
      <c r="N26" s="1196"/>
      <c r="O26" s="1196"/>
      <c r="P26" s="1175"/>
      <c r="Q26" s="1197"/>
      <c r="R26" s="1197"/>
    </row>
    <row r="27" spans="1:18" ht="24" customHeight="1">
      <c r="A27" s="1599">
        <v>3</v>
      </c>
      <c r="B27" s="1188" t="s">
        <v>966</v>
      </c>
      <c r="C27" s="1184">
        <v>2426</v>
      </c>
      <c r="D27" s="1184">
        <v>6970.3779999999997</v>
      </c>
      <c r="E27" s="1184">
        <v>1.3720000000000001</v>
      </c>
      <c r="F27" s="1184">
        <v>2.5150000000000001</v>
      </c>
      <c r="G27" s="1190">
        <v>0.42299999999999999</v>
      </c>
      <c r="H27" s="1185">
        <f>SUM(E27:G27)</f>
        <v>4.3100000000000005</v>
      </c>
      <c r="I27" s="1192">
        <v>280.34999999999997</v>
      </c>
      <c r="J27" s="1192">
        <v>179.53</v>
      </c>
      <c r="K27" s="1193"/>
      <c r="L27" s="1194"/>
      <c r="M27" s="1195"/>
      <c r="N27" s="1196"/>
      <c r="O27" s="1196"/>
      <c r="P27" s="1175"/>
      <c r="Q27" s="1197"/>
      <c r="R27" s="1197"/>
    </row>
    <row r="28" spans="1:18" ht="24" customHeight="1">
      <c r="A28" s="1599">
        <v>4</v>
      </c>
      <c r="B28" s="1188">
        <v>4</v>
      </c>
      <c r="C28" s="1184">
        <v>736</v>
      </c>
      <c r="D28" s="1184">
        <v>2888.71</v>
      </c>
      <c r="E28" s="1184">
        <v>0.42399999999999999</v>
      </c>
      <c r="F28" s="1184">
        <v>0.52100000000000002</v>
      </c>
      <c r="G28" s="1190">
        <v>0.70899999999999996</v>
      </c>
      <c r="H28" s="1185">
        <f>SUM(E28:G28)</f>
        <v>1.6539999999999999</v>
      </c>
      <c r="I28" s="1192">
        <v>112.26</v>
      </c>
      <c r="J28" s="1192">
        <v>73.44</v>
      </c>
      <c r="K28" s="1193"/>
      <c r="L28" s="1194"/>
      <c r="M28" s="1195"/>
      <c r="N28" s="1196"/>
      <c r="O28" s="1196"/>
      <c r="P28" s="1175"/>
      <c r="Q28" s="1197"/>
      <c r="R28" s="1197"/>
    </row>
    <row r="29" spans="1:18" ht="24" customHeight="1">
      <c r="A29" s="1599">
        <v>5</v>
      </c>
      <c r="B29" s="1198" t="s">
        <v>1968</v>
      </c>
      <c r="C29" s="1184">
        <v>2362</v>
      </c>
      <c r="D29" s="1184">
        <v>15637.921999999999</v>
      </c>
      <c r="E29" s="1184">
        <v>1.349</v>
      </c>
      <c r="F29" s="1184">
        <v>2.6219999999999999</v>
      </c>
      <c r="G29" s="1190">
        <v>1.1040000000000001</v>
      </c>
      <c r="H29" s="1185">
        <f>SUM(E29:G29)</f>
        <v>5.0750000000000002</v>
      </c>
      <c r="I29" s="1192">
        <v>342.49</v>
      </c>
      <c r="J29" s="1192">
        <v>232.23</v>
      </c>
      <c r="K29" s="1193"/>
      <c r="L29" s="1194"/>
      <c r="M29" s="1195"/>
      <c r="N29" s="1196"/>
      <c r="O29" s="1196"/>
      <c r="P29" s="1175"/>
      <c r="Q29" s="1197"/>
      <c r="R29" s="1197"/>
    </row>
    <row r="30" spans="1:18" ht="24" customHeight="1">
      <c r="A30" s="1599">
        <v>6</v>
      </c>
      <c r="B30" s="1198" t="s">
        <v>1541</v>
      </c>
      <c r="C30" s="1185">
        <f t="shared" ref="C30:J30" si="3">SUM(C25:C29)</f>
        <v>36898</v>
      </c>
      <c r="D30" s="1185">
        <f t="shared" si="3"/>
        <v>56119.169999999991</v>
      </c>
      <c r="E30" s="1185">
        <f t="shared" si="3"/>
        <v>20.83</v>
      </c>
      <c r="F30" s="1185">
        <f t="shared" si="3"/>
        <v>20.414999999999999</v>
      </c>
      <c r="G30" s="1185">
        <f t="shared" si="3"/>
        <v>2.7509999999999999</v>
      </c>
      <c r="H30" s="1185">
        <f t="shared" si="3"/>
        <v>43.996000000000009</v>
      </c>
      <c r="I30" s="1203">
        <f t="shared" si="3"/>
        <v>2750.8100000000004</v>
      </c>
      <c r="J30" s="1203">
        <f t="shared" si="3"/>
        <v>1699.4</v>
      </c>
    </row>
    <row r="31" spans="1:18" ht="24" customHeight="1">
      <c r="A31" s="1599">
        <v>7</v>
      </c>
      <c r="B31" s="1200" t="s">
        <v>1989</v>
      </c>
      <c r="C31" s="1184">
        <v>210</v>
      </c>
      <c r="D31" s="1184">
        <v>3447.5</v>
      </c>
      <c r="E31" s="1184">
        <v>0.11600000000000001</v>
      </c>
      <c r="F31" s="1184">
        <v>0.214</v>
      </c>
      <c r="G31" s="1184">
        <v>3.0270000000000001</v>
      </c>
      <c r="H31" s="1185">
        <f>SUM(E31:G31)</f>
        <v>3.3570000000000002</v>
      </c>
      <c r="I31" s="1192">
        <v>237.32000000000002</v>
      </c>
      <c r="J31" s="1192">
        <v>185.41</v>
      </c>
      <c r="K31" s="1193"/>
      <c r="L31" s="1194"/>
      <c r="M31" s="1195"/>
      <c r="N31" s="1196"/>
      <c r="O31" s="1196"/>
      <c r="P31" s="1175"/>
      <c r="Q31" s="1197"/>
      <c r="R31" s="1197"/>
    </row>
    <row r="32" spans="1:18" ht="24" customHeight="1">
      <c r="A32" s="1599">
        <v>8</v>
      </c>
      <c r="B32" s="1198" t="s">
        <v>1541</v>
      </c>
      <c r="C32" s="1184">
        <f t="shared" ref="C32:J32" si="4">+C31</f>
        <v>210</v>
      </c>
      <c r="D32" s="1184">
        <f t="shared" si="4"/>
        <v>3447.5</v>
      </c>
      <c r="E32" s="1184">
        <f t="shared" si="4"/>
        <v>0.11600000000000001</v>
      </c>
      <c r="F32" s="1184">
        <f t="shared" si="4"/>
        <v>0.214</v>
      </c>
      <c r="G32" s="1184">
        <f t="shared" si="4"/>
        <v>3.0270000000000001</v>
      </c>
      <c r="H32" s="1184">
        <f t="shared" si="4"/>
        <v>3.3570000000000002</v>
      </c>
      <c r="I32" s="1192">
        <f t="shared" si="4"/>
        <v>237.32000000000002</v>
      </c>
      <c r="J32" s="1192">
        <f t="shared" si="4"/>
        <v>185.41</v>
      </c>
    </row>
    <row r="33" spans="1:11" ht="24" customHeight="1">
      <c r="A33" s="1599">
        <v>9</v>
      </c>
      <c r="B33" s="1198" t="s">
        <v>1973</v>
      </c>
      <c r="C33" s="1185">
        <f t="shared" ref="C33:J33" si="5">+C30+C32</f>
        <v>37108</v>
      </c>
      <c r="D33" s="1185">
        <f t="shared" si="5"/>
        <v>59566.669999999991</v>
      </c>
      <c r="E33" s="1185">
        <f t="shared" si="5"/>
        <v>20.945999999999998</v>
      </c>
      <c r="F33" s="1185">
        <f t="shared" si="5"/>
        <v>20.628999999999998</v>
      </c>
      <c r="G33" s="1185">
        <f t="shared" si="5"/>
        <v>5.7780000000000005</v>
      </c>
      <c r="H33" s="1185">
        <f t="shared" si="5"/>
        <v>47.353000000000009</v>
      </c>
      <c r="I33" s="1203">
        <f t="shared" si="5"/>
        <v>2988.1300000000006</v>
      </c>
      <c r="J33" s="1203">
        <f t="shared" si="5"/>
        <v>1884.8100000000002</v>
      </c>
      <c r="K33" s="1193"/>
    </row>
    <row r="34" spans="1:11" ht="24" customHeight="1">
      <c r="A34" s="1599"/>
      <c r="B34" s="1223"/>
      <c r="C34" s="1184"/>
      <c r="D34" s="1184"/>
      <c r="E34" s="1184"/>
      <c r="F34" s="1184"/>
      <c r="G34" s="1184"/>
      <c r="H34" s="1184"/>
      <c r="I34" s="1184"/>
      <c r="J34" s="1184"/>
    </row>
    <row r="35" spans="1:11" ht="24" customHeight="1">
      <c r="A35" s="1599"/>
      <c r="B35" s="1206" t="s">
        <v>1972</v>
      </c>
      <c r="C35" s="1185">
        <f t="shared" ref="C35:J35" si="6">+C18+C33</f>
        <v>72980</v>
      </c>
      <c r="D35" s="1185">
        <f t="shared" si="6"/>
        <v>192518.19899999999</v>
      </c>
      <c r="E35" s="1185">
        <f t="shared" si="6"/>
        <v>41.403999999999996</v>
      </c>
      <c r="F35" s="1185">
        <f t="shared" si="6"/>
        <v>58.416000000000004</v>
      </c>
      <c r="G35" s="1191">
        <f t="shared" si="6"/>
        <v>49.467999999999996</v>
      </c>
      <c r="H35" s="1185">
        <f t="shared" si="6"/>
        <v>149.28800000000001</v>
      </c>
      <c r="I35" s="1203">
        <f t="shared" si="6"/>
        <v>9794.6</v>
      </c>
      <c r="J35" s="1203">
        <f t="shared" si="6"/>
        <v>7274.11</v>
      </c>
    </row>
    <row r="36" spans="1:11" ht="18" customHeight="1">
      <c r="A36" s="1173"/>
      <c r="B36" s="1201"/>
      <c r="C36" s="1175"/>
      <c r="D36" s="1175"/>
      <c r="E36" s="1175"/>
      <c r="F36" s="1175"/>
      <c r="G36" s="1175"/>
      <c r="H36" s="1175"/>
      <c r="I36" s="1175"/>
      <c r="J36" s="1175"/>
      <c r="K36" s="1215"/>
    </row>
    <row r="37" spans="1:11" ht="18" customHeight="1">
      <c r="A37" s="1173"/>
      <c r="B37" s="1183" t="s">
        <v>1988</v>
      </c>
      <c r="C37" s="1179"/>
      <c r="D37" s="1179"/>
      <c r="E37" s="1177"/>
      <c r="F37" s="1177"/>
      <c r="G37" s="1177"/>
      <c r="H37" s="1177"/>
      <c r="I37" s="1177"/>
      <c r="J37" s="1177"/>
    </row>
    <row r="38" spans="1:11" ht="54" customHeight="1">
      <c r="A38" s="1599"/>
      <c r="B38" s="1208"/>
      <c r="C38" s="1811" t="s">
        <v>1114</v>
      </c>
      <c r="D38" s="1811"/>
      <c r="E38" s="1811" t="s">
        <v>287</v>
      </c>
      <c r="F38" s="1811"/>
      <c r="G38" s="1818" t="s">
        <v>1970</v>
      </c>
      <c r="H38" s="1819"/>
      <c r="I38" s="1809" t="s">
        <v>823</v>
      </c>
      <c r="J38" s="1810"/>
    </row>
    <row r="39" spans="1:11" ht="24.75" customHeight="1">
      <c r="A39" s="1599"/>
      <c r="B39" s="1198"/>
      <c r="C39" s="1209" t="s">
        <v>238</v>
      </c>
      <c r="D39" s="1209" t="s">
        <v>615</v>
      </c>
      <c r="E39" s="1209" t="s">
        <v>238</v>
      </c>
      <c r="F39" s="1209" t="s">
        <v>615</v>
      </c>
      <c r="G39" s="1209" t="s">
        <v>238</v>
      </c>
      <c r="H39" s="1209" t="s">
        <v>615</v>
      </c>
      <c r="I39" s="1209" t="s">
        <v>238</v>
      </c>
      <c r="J39" s="1209" t="s">
        <v>615</v>
      </c>
    </row>
    <row r="40" spans="1:11" ht="24.75" customHeight="1">
      <c r="A40" s="1599"/>
      <c r="B40" s="1600" t="s">
        <v>599</v>
      </c>
      <c r="C40" s="1184"/>
      <c r="D40" s="1184"/>
      <c r="E40" s="1184"/>
      <c r="F40" s="1184"/>
      <c r="G40" s="1184"/>
      <c r="H40" s="1184"/>
      <c r="I40" s="1184"/>
      <c r="J40" s="1184"/>
    </row>
    <row r="41" spans="1:11" ht="24.75" customHeight="1">
      <c r="A41" s="1599">
        <v>1</v>
      </c>
      <c r="B41" s="1188" t="s">
        <v>600</v>
      </c>
      <c r="C41" s="1184">
        <v>18161</v>
      </c>
      <c r="D41" s="1184">
        <v>21566</v>
      </c>
      <c r="E41" s="1184">
        <v>124</v>
      </c>
      <c r="F41" s="1184">
        <v>465</v>
      </c>
      <c r="G41" s="1184">
        <v>2269</v>
      </c>
      <c r="H41" s="1184">
        <v>3245</v>
      </c>
      <c r="I41" s="1184">
        <f t="shared" ref="I41:J45" si="7">+C41+E41+G41</f>
        <v>20554</v>
      </c>
      <c r="J41" s="1184">
        <f t="shared" si="7"/>
        <v>25276</v>
      </c>
    </row>
    <row r="42" spans="1:11" ht="24.75" customHeight="1">
      <c r="A42" s="1599">
        <v>2</v>
      </c>
      <c r="B42" s="1188" t="s">
        <v>601</v>
      </c>
      <c r="C42" s="1184">
        <v>4283</v>
      </c>
      <c r="D42" s="1184">
        <v>5563</v>
      </c>
      <c r="E42" s="1184">
        <v>12</v>
      </c>
      <c r="F42" s="1184">
        <v>20</v>
      </c>
      <c r="G42" s="1184">
        <v>329</v>
      </c>
      <c r="H42" s="1184">
        <v>515</v>
      </c>
      <c r="I42" s="1184">
        <f t="shared" si="7"/>
        <v>4624</v>
      </c>
      <c r="J42" s="1184">
        <f t="shared" si="7"/>
        <v>6098</v>
      </c>
    </row>
    <row r="43" spans="1:11" ht="24.75" customHeight="1">
      <c r="A43" s="1599">
        <v>3</v>
      </c>
      <c r="B43" s="1188" t="s">
        <v>966</v>
      </c>
      <c r="C43" s="1184">
        <v>2485</v>
      </c>
      <c r="D43" s="1184">
        <v>2233</v>
      </c>
      <c r="E43" s="1184">
        <v>4</v>
      </c>
      <c r="F43" s="1184">
        <v>9</v>
      </c>
      <c r="G43" s="1184">
        <v>105</v>
      </c>
      <c r="H43" s="1184">
        <v>184</v>
      </c>
      <c r="I43" s="1184">
        <f t="shared" si="7"/>
        <v>2594</v>
      </c>
      <c r="J43" s="1184">
        <f t="shared" si="7"/>
        <v>2426</v>
      </c>
    </row>
    <row r="44" spans="1:11" ht="24.75" customHeight="1">
      <c r="A44" s="1599">
        <v>4</v>
      </c>
      <c r="B44" s="1188">
        <v>4</v>
      </c>
      <c r="C44" s="1184">
        <v>878</v>
      </c>
      <c r="D44" s="1184">
        <v>695</v>
      </c>
      <c r="E44" s="1184">
        <v>0</v>
      </c>
      <c r="F44" s="1184">
        <v>0</v>
      </c>
      <c r="G44" s="1184">
        <v>44</v>
      </c>
      <c r="H44" s="1184">
        <v>41</v>
      </c>
      <c r="I44" s="1184">
        <f t="shared" si="7"/>
        <v>922</v>
      </c>
      <c r="J44" s="1184">
        <f t="shared" si="7"/>
        <v>736</v>
      </c>
    </row>
    <row r="45" spans="1:11" ht="24.75" customHeight="1">
      <c r="A45" s="1599">
        <v>5</v>
      </c>
      <c r="B45" s="1198" t="s">
        <v>1968</v>
      </c>
      <c r="C45" s="1184">
        <v>6998</v>
      </c>
      <c r="D45" s="1184">
        <v>2470</v>
      </c>
      <c r="E45" s="1184">
        <v>0</v>
      </c>
      <c r="F45" s="1184">
        <v>0</v>
      </c>
      <c r="G45" s="1184">
        <v>180</v>
      </c>
      <c r="H45" s="1184">
        <v>102</v>
      </c>
      <c r="I45" s="1184">
        <f t="shared" si="7"/>
        <v>7178</v>
      </c>
      <c r="J45" s="1184">
        <f t="shared" si="7"/>
        <v>2572</v>
      </c>
    </row>
    <row r="46" spans="1:11" ht="24.75" customHeight="1">
      <c r="A46" s="1599">
        <v>6</v>
      </c>
      <c r="B46" s="1210" t="s">
        <v>823</v>
      </c>
      <c r="C46" s="1185">
        <f t="shared" ref="C46:J46" si="8">SUM(C41:C45)</f>
        <v>32805</v>
      </c>
      <c r="D46" s="1185">
        <f t="shared" si="8"/>
        <v>32527</v>
      </c>
      <c r="E46" s="1185">
        <f t="shared" si="8"/>
        <v>140</v>
      </c>
      <c r="F46" s="1185">
        <f t="shared" si="8"/>
        <v>494</v>
      </c>
      <c r="G46" s="1185">
        <f t="shared" si="8"/>
        <v>2927</v>
      </c>
      <c r="H46" s="1185">
        <f t="shared" si="8"/>
        <v>4087</v>
      </c>
      <c r="I46" s="1185">
        <f t="shared" si="8"/>
        <v>35872</v>
      </c>
      <c r="J46" s="1185">
        <f t="shared" si="8"/>
        <v>37108</v>
      </c>
    </row>
    <row r="47" spans="1:11" ht="17.399999999999999">
      <c r="A47" s="1211"/>
      <c r="B47" s="1212"/>
      <c r="C47" s="1177"/>
      <c r="D47" s="1177"/>
      <c r="F47" s="1177"/>
      <c r="G47" s="1177"/>
      <c r="H47" s="1177"/>
      <c r="I47" s="1177"/>
      <c r="J47" s="1177"/>
    </row>
    <row r="48" spans="1:11" ht="17.399999999999999">
      <c r="A48" s="1173"/>
      <c r="B48" s="1212"/>
      <c r="C48" s="1177"/>
      <c r="D48" s="1177"/>
      <c r="E48" s="1177"/>
      <c r="H48" s="1177"/>
      <c r="I48" s="1177"/>
      <c r="J48" s="1177"/>
    </row>
    <row r="49" spans="1:13" ht="17.399999999999999">
      <c r="A49" s="1173"/>
      <c r="B49" s="1212"/>
      <c r="C49" s="1177"/>
      <c r="D49" s="1177"/>
      <c r="F49" s="1177"/>
      <c r="G49" s="1177"/>
      <c r="H49" s="1177"/>
      <c r="I49" s="1177"/>
      <c r="J49" s="1177"/>
    </row>
    <row r="50" spans="1:13" ht="17.399999999999999">
      <c r="A50" s="1173"/>
      <c r="B50" s="1212"/>
      <c r="C50" s="1177"/>
      <c r="D50" s="1177"/>
      <c r="E50" s="1177"/>
      <c r="F50" s="1177"/>
      <c r="G50" s="1177"/>
      <c r="H50" s="1177"/>
      <c r="I50" s="1177"/>
      <c r="J50" s="1177"/>
    </row>
    <row r="51" spans="1:13" ht="17.399999999999999">
      <c r="A51" s="1173"/>
      <c r="B51" s="1212"/>
      <c r="C51" s="1177"/>
      <c r="D51" s="1177"/>
      <c r="F51" s="1177"/>
      <c r="G51" s="1177"/>
      <c r="H51" s="1177"/>
      <c r="I51" s="1177"/>
      <c r="J51" s="1177"/>
    </row>
    <row r="52" spans="1:13" ht="17.399999999999999">
      <c r="A52" s="1173"/>
      <c r="B52" s="1212"/>
      <c r="C52" s="1177"/>
      <c r="D52" s="1177"/>
      <c r="F52" s="1177"/>
      <c r="G52" s="1177"/>
      <c r="H52" s="1177"/>
      <c r="I52" s="1177"/>
      <c r="J52" s="1177"/>
    </row>
    <row r="53" spans="1:13" ht="17.399999999999999">
      <c r="A53" s="1173"/>
      <c r="B53" s="1212"/>
      <c r="C53" s="1177"/>
      <c r="D53" s="1177"/>
      <c r="F53" s="1177"/>
      <c r="G53" s="1177"/>
      <c r="H53" s="1177"/>
      <c r="I53" s="1177"/>
      <c r="J53" s="1177"/>
    </row>
    <row r="54" spans="1:13" ht="17.399999999999999">
      <c r="A54" s="1173"/>
      <c r="B54" s="1212"/>
      <c r="C54" s="1177"/>
      <c r="D54" s="1177"/>
      <c r="F54" s="1177"/>
      <c r="G54" s="1177"/>
      <c r="H54" s="1177"/>
      <c r="I54" s="1177"/>
      <c r="J54" s="1177"/>
    </row>
    <row r="58" spans="1:13">
      <c r="C58" s="1820"/>
      <c r="D58" s="1820"/>
      <c r="F58" s="1820"/>
      <c r="G58" s="1820"/>
      <c r="I58" s="1820"/>
      <c r="J58" s="1820"/>
      <c r="L58" s="1821"/>
      <c r="M58" s="1820"/>
    </row>
    <row r="59" spans="1:13">
      <c r="C59" s="1602"/>
      <c r="D59" s="1602"/>
      <c r="E59" s="1602"/>
      <c r="F59" s="1602"/>
      <c r="G59" s="1602"/>
      <c r="H59" s="1602"/>
      <c r="I59" s="1602"/>
      <c r="J59" s="1602"/>
      <c r="K59" s="1602"/>
      <c r="L59" s="1602"/>
      <c r="M59" s="1602"/>
    </row>
    <row r="65" spans="3:14" ht="15.6">
      <c r="C65" s="1224"/>
      <c r="D65" s="1224"/>
      <c r="E65" s="1224"/>
      <c r="F65" s="1224"/>
      <c r="G65" s="1224"/>
      <c r="H65" s="1224"/>
      <c r="I65" s="1224"/>
      <c r="J65" s="1224"/>
      <c r="K65" s="1224"/>
      <c r="L65" s="1224"/>
      <c r="M65" s="1224"/>
    </row>
    <row r="67" spans="3:14" ht="18">
      <c r="E67" s="1225"/>
      <c r="F67" s="1226"/>
      <c r="G67" s="1226"/>
      <c r="H67" s="1225"/>
      <c r="I67" s="1226"/>
      <c r="J67" s="1226"/>
      <c r="K67" s="1225"/>
      <c r="N67" s="1224"/>
    </row>
    <row r="69" spans="3:14">
      <c r="E69" s="1227"/>
      <c r="H69" s="1227"/>
      <c r="K69" s="1227"/>
      <c r="N69" s="1227"/>
    </row>
    <row r="72" spans="3:14" ht="15.6">
      <c r="E72" s="1224"/>
      <c r="H72" s="1224"/>
      <c r="N72" s="1224"/>
    </row>
  </sheetData>
  <mergeCells count="21">
    <mergeCell ref="C58:D58"/>
    <mergeCell ref="F58:G58"/>
    <mergeCell ref="I58:J58"/>
    <mergeCell ref="L58:M58"/>
    <mergeCell ref="A3:J3"/>
    <mergeCell ref="A22:A23"/>
    <mergeCell ref="B22:B23"/>
    <mergeCell ref="A7:A8"/>
    <mergeCell ref="B7:B8"/>
    <mergeCell ref="I38:J38"/>
    <mergeCell ref="E6:G6"/>
    <mergeCell ref="E21:G21"/>
    <mergeCell ref="C38:D38"/>
    <mergeCell ref="G38:H38"/>
    <mergeCell ref="E38:F38"/>
    <mergeCell ref="C22:C23"/>
    <mergeCell ref="D22:D23"/>
    <mergeCell ref="C7:C8"/>
    <mergeCell ref="I7:J7"/>
    <mergeCell ref="I22:J22"/>
    <mergeCell ref="D7:D8"/>
  </mergeCells>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sheetPr>
    <tabColor rgb="FFFFFF00"/>
  </sheetPr>
  <dimension ref="A1:M68"/>
  <sheetViews>
    <sheetView view="pageBreakPreview" topLeftCell="A58" zoomScale="80" zoomScaleSheetLayoutView="80" workbookViewId="0">
      <selection activeCell="L19" sqref="L19"/>
    </sheetView>
  </sheetViews>
  <sheetFormatPr defaultColWidth="14.6640625" defaultRowHeight="15"/>
  <cols>
    <col min="1" max="1" width="6.33203125" style="1140" customWidth="1"/>
    <col min="2" max="2" width="29.109375" style="1140" customWidth="1"/>
    <col min="3" max="9" width="10.88671875" style="1140" customWidth="1"/>
    <col min="10" max="10" width="13" style="1140" customWidth="1"/>
    <col min="11" max="11" width="11.5546875" style="1140" customWidth="1"/>
    <col min="12" max="12" width="13.6640625" style="1140" customWidth="1"/>
    <col min="13" max="13" width="12.88671875" style="1140" customWidth="1"/>
    <col min="14" max="16384" width="14.6640625" style="1140"/>
  </cols>
  <sheetData>
    <row r="1" spans="1:13" ht="26.25" customHeight="1">
      <c r="A1" s="1183" t="s">
        <v>1967</v>
      </c>
      <c r="E1" s="1175"/>
      <c r="L1" s="1143" t="s">
        <v>244</v>
      </c>
      <c r="M1" s="1163" t="s">
        <v>2012</v>
      </c>
    </row>
    <row r="2" spans="1:13" ht="27.75" customHeight="1">
      <c r="A2" s="1826" t="s">
        <v>2011</v>
      </c>
      <c r="B2" s="1826"/>
      <c r="C2" s="1826"/>
      <c r="D2" s="1826"/>
      <c r="E2" s="1826"/>
      <c r="F2" s="1826"/>
      <c r="G2" s="1826"/>
      <c r="H2" s="1826"/>
      <c r="I2" s="1826"/>
      <c r="J2" s="1826"/>
      <c r="K2" s="1826"/>
      <c r="L2" s="1826"/>
      <c r="M2" s="1826"/>
    </row>
    <row r="3" spans="1:13" ht="24.75" customHeight="1">
      <c r="E3" s="1175"/>
      <c r="F3" s="1175"/>
      <c r="G3" s="1175"/>
      <c r="H3" s="1175"/>
      <c r="I3" s="1175"/>
    </row>
    <row r="4" spans="1:13" s="1228" customFormat="1" ht="22.5" customHeight="1">
      <c r="A4" s="1827" t="s">
        <v>2010</v>
      </c>
      <c r="B4" s="1829"/>
      <c r="C4" s="1830" t="s">
        <v>2009</v>
      </c>
      <c r="D4" s="1822" t="s">
        <v>1633</v>
      </c>
      <c r="E4" s="1822"/>
      <c r="F4" s="1822"/>
      <c r="G4" s="1822"/>
      <c r="H4" s="1822"/>
      <c r="I4" s="1822"/>
      <c r="J4" s="1822"/>
      <c r="K4" s="1822"/>
      <c r="L4" s="1822"/>
      <c r="M4" s="1831" t="s">
        <v>2002</v>
      </c>
    </row>
    <row r="5" spans="1:13" s="707" customFormat="1" ht="47.25" customHeight="1">
      <c r="A5" s="1828"/>
      <c r="B5" s="1829"/>
      <c r="C5" s="1830"/>
      <c r="D5" s="715" t="s">
        <v>2001</v>
      </c>
      <c r="E5" s="715" t="s">
        <v>682</v>
      </c>
      <c r="F5" s="715" t="s">
        <v>2000</v>
      </c>
      <c r="G5" s="715" t="s">
        <v>1999</v>
      </c>
      <c r="H5" s="715" t="s">
        <v>1998</v>
      </c>
      <c r="I5" s="715" t="s">
        <v>1997</v>
      </c>
      <c r="J5" s="714" t="s">
        <v>2008</v>
      </c>
      <c r="K5" s="714" t="s">
        <v>1996</v>
      </c>
      <c r="L5" s="1109" t="s">
        <v>1995</v>
      </c>
      <c r="M5" s="1831"/>
    </row>
    <row r="6" spans="1:13" s="703" customFormat="1" ht="30.75" customHeight="1">
      <c r="A6" s="710"/>
      <c r="B6" s="713" t="s">
        <v>2007</v>
      </c>
      <c r="C6" s="711">
        <f>+'T-1'!F62</f>
        <v>5448.9920000000011</v>
      </c>
      <c r="D6" s="709">
        <v>424.58100000000002</v>
      </c>
      <c r="E6" s="709">
        <v>474.48900000000003</v>
      </c>
      <c r="F6" s="709">
        <v>484.82100000000003</v>
      </c>
      <c r="G6" s="709">
        <v>486.74300000000005</v>
      </c>
      <c r="H6" s="709">
        <v>508.57799999999997</v>
      </c>
      <c r="I6" s="709">
        <v>481.05799999999999</v>
      </c>
      <c r="J6" s="705">
        <f>SUM(D6:I6)</f>
        <v>2860.27</v>
      </c>
      <c r="K6" s="708">
        <f>+J6/6</f>
        <v>476.71166666666664</v>
      </c>
      <c r="L6" s="709">
        <f>+'T-1'!K62</f>
        <v>5831.2169999999996</v>
      </c>
      <c r="M6" s="708">
        <f>+'T-1'!O62</f>
        <v>6329.6620000000003</v>
      </c>
    </row>
    <row r="7" spans="1:13" s="703" customFormat="1" ht="21.9" customHeight="1">
      <c r="A7" s="710"/>
      <c r="B7" s="712"/>
      <c r="C7" s="711"/>
      <c r="D7" s="709"/>
      <c r="E7" s="709"/>
      <c r="F7" s="709"/>
      <c r="G7" s="709"/>
      <c r="H7" s="709"/>
      <c r="I7" s="709"/>
      <c r="J7" s="705"/>
      <c r="K7" s="708"/>
      <c r="L7" s="709"/>
      <c r="M7" s="708"/>
    </row>
    <row r="8" spans="1:13" s="703" customFormat="1" ht="26.25" customHeight="1">
      <c r="A8" s="710"/>
      <c r="B8" s="706" t="s">
        <v>2006</v>
      </c>
      <c r="C8" s="704"/>
      <c r="D8" s="709"/>
      <c r="E8" s="709"/>
      <c r="F8" s="709"/>
      <c r="G8" s="709"/>
      <c r="H8" s="709"/>
      <c r="I8" s="709"/>
      <c r="J8" s="705"/>
      <c r="K8" s="708"/>
      <c r="L8" s="709"/>
      <c r="M8" s="708"/>
    </row>
    <row r="9" spans="1:13" s="703" customFormat="1" ht="26.25" customHeight="1">
      <c r="A9" s="1153">
        <v>1</v>
      </c>
      <c r="B9" s="1152" t="s">
        <v>1283</v>
      </c>
      <c r="C9" s="704"/>
      <c r="D9" s="709"/>
      <c r="E9" s="709"/>
      <c r="F9" s="709"/>
      <c r="G9" s="709"/>
      <c r="H9" s="709"/>
      <c r="I9" s="709"/>
      <c r="J9" s="705"/>
      <c r="K9" s="708"/>
      <c r="L9" s="709"/>
      <c r="M9" s="708"/>
    </row>
    <row r="10" spans="1:13" s="703" customFormat="1" ht="26.25" customHeight="1">
      <c r="A10" s="1153"/>
      <c r="B10" s="1153" t="s">
        <v>815</v>
      </c>
      <c r="C10" s="704">
        <f>+'T-1'!F9</f>
        <v>48.591999999999999</v>
      </c>
      <c r="D10" s="709">
        <v>3.92</v>
      </c>
      <c r="E10" s="709">
        <v>3.8860000000000001</v>
      </c>
      <c r="F10" s="709">
        <v>4.0780000000000003</v>
      </c>
      <c r="G10" s="709">
        <v>3.8420000000000001</v>
      </c>
      <c r="H10" s="709">
        <v>3.9409999999999998</v>
      </c>
      <c r="I10" s="709">
        <v>3.77</v>
      </c>
      <c r="J10" s="705">
        <f>SUM(D10:I10)</f>
        <v>23.437000000000001</v>
      </c>
      <c r="K10" s="708">
        <f>+J10/6</f>
        <v>3.906166666666667</v>
      </c>
      <c r="L10" s="709">
        <f>+'T-1'!K9</f>
        <v>60.762</v>
      </c>
      <c r="M10" s="708">
        <f>+'T-1'!O9</f>
        <v>70.796000000000006</v>
      </c>
    </row>
    <row r="11" spans="1:13" s="703" customFormat="1" ht="26.25" customHeight="1">
      <c r="A11" s="1153"/>
      <c r="B11" s="1153" t="s">
        <v>292</v>
      </c>
      <c r="C11" s="704">
        <f>+'T-1'!F10</f>
        <v>1240.761</v>
      </c>
      <c r="D11" s="709">
        <v>107.16</v>
      </c>
      <c r="E11" s="709">
        <v>115.364</v>
      </c>
      <c r="F11" s="709">
        <v>111.46299999999999</v>
      </c>
      <c r="G11" s="709">
        <v>113.95300000000002</v>
      </c>
      <c r="H11" s="709">
        <v>121.56100000000001</v>
      </c>
      <c r="I11" s="709">
        <v>124.735</v>
      </c>
      <c r="J11" s="705">
        <f>SUM(D11:I11)</f>
        <v>694.23599999999999</v>
      </c>
      <c r="K11" s="708">
        <f>+J11/6</f>
        <v>115.706</v>
      </c>
      <c r="L11" s="709">
        <f>+'T-1'!K10</f>
        <v>1496.337</v>
      </c>
      <c r="M11" s="708">
        <f>+'T-1'!O10</f>
        <v>1820.9490000000001</v>
      </c>
    </row>
    <row r="12" spans="1:13" s="703" customFormat="1" ht="26.25" customHeight="1">
      <c r="A12" s="1153"/>
      <c r="B12" s="1153" t="s">
        <v>461</v>
      </c>
      <c r="C12" s="704">
        <f>+'T-1'!F11</f>
        <v>738.15800000000002</v>
      </c>
      <c r="D12" s="709">
        <v>58.600999999999992</v>
      </c>
      <c r="E12" s="709">
        <v>62.334000000000003</v>
      </c>
      <c r="F12" s="709">
        <v>60.58</v>
      </c>
      <c r="G12" s="709">
        <v>61.831000000000003</v>
      </c>
      <c r="H12" s="709">
        <v>66.164000000000001</v>
      </c>
      <c r="I12" s="709">
        <v>67.793000000000006</v>
      </c>
      <c r="J12" s="705">
        <f t="shared" ref="J12:J15" si="0">SUM(D12:I12)</f>
        <v>377.303</v>
      </c>
      <c r="K12" s="708">
        <f t="shared" ref="K12:K15" si="1">+J12/6</f>
        <v>62.883833333333335</v>
      </c>
      <c r="L12" s="709">
        <f>+'T-1'!K11</f>
        <v>813.22841095967362</v>
      </c>
      <c r="M12" s="708">
        <f>+'T-1'!O11</f>
        <v>989.64836244015009</v>
      </c>
    </row>
    <row r="13" spans="1:13" s="703" customFormat="1" ht="26.25" customHeight="1">
      <c r="A13" s="1153"/>
      <c r="B13" s="1153" t="s">
        <v>1953</v>
      </c>
      <c r="C13" s="704">
        <f>+'T-1'!F12</f>
        <v>483.36200000000002</v>
      </c>
      <c r="D13" s="709">
        <v>46.624000000000002</v>
      </c>
      <c r="E13" s="709">
        <v>50.801000000000002</v>
      </c>
      <c r="F13" s="709">
        <v>48.795999999999999</v>
      </c>
      <c r="G13" s="709">
        <v>49.997999999999998</v>
      </c>
      <c r="H13" s="709">
        <v>53.131999999999998</v>
      </c>
      <c r="I13" s="709">
        <v>54.588999999999999</v>
      </c>
      <c r="J13" s="705">
        <f t="shared" si="0"/>
        <v>303.94</v>
      </c>
      <c r="K13" s="708">
        <f t="shared" si="1"/>
        <v>50.656666666666666</v>
      </c>
      <c r="L13" s="709">
        <f>+'T-1'!K12</f>
        <v>655.10383757108525</v>
      </c>
      <c r="M13" s="708">
        <f>+'T-1'!O12</f>
        <v>797.2205979810899</v>
      </c>
    </row>
    <row r="14" spans="1:13" s="703" customFormat="1" ht="26.25" customHeight="1">
      <c r="A14" s="1153"/>
      <c r="B14" s="1153" t="s">
        <v>1952</v>
      </c>
      <c r="C14" s="704">
        <f>+'T-1'!F13</f>
        <v>14.009</v>
      </c>
      <c r="D14" s="709">
        <v>1.643</v>
      </c>
      <c r="E14" s="709">
        <v>1.8520000000000001</v>
      </c>
      <c r="F14" s="709">
        <v>1.7509999999999999</v>
      </c>
      <c r="G14" s="709">
        <v>1.802</v>
      </c>
      <c r="H14" s="709">
        <v>1.909</v>
      </c>
      <c r="I14" s="709">
        <v>1.9470000000000001</v>
      </c>
      <c r="J14" s="705">
        <f t="shared" si="0"/>
        <v>10.904</v>
      </c>
      <c r="K14" s="708">
        <f t="shared" si="1"/>
        <v>1.8173333333333332</v>
      </c>
      <c r="L14" s="709">
        <f>+'T-1'!K13</f>
        <v>23.502178867128759</v>
      </c>
      <c r="M14" s="708">
        <f>+'T-1'!O13</f>
        <v>28.600688953036148</v>
      </c>
    </row>
    <row r="15" spans="1:13" s="703" customFormat="1" ht="26.25" customHeight="1">
      <c r="A15" s="1153"/>
      <c r="B15" s="1153" t="s">
        <v>462</v>
      </c>
      <c r="C15" s="704">
        <f>+'T-1'!F14</f>
        <v>5.2320000000000002</v>
      </c>
      <c r="D15" s="709">
        <v>0.29199999999999998</v>
      </c>
      <c r="E15" s="709">
        <v>0.377</v>
      </c>
      <c r="F15" s="709">
        <v>0.33600000000000002</v>
      </c>
      <c r="G15" s="709">
        <v>0.32200000000000001</v>
      </c>
      <c r="H15" s="709">
        <v>0.35599999999999998</v>
      </c>
      <c r="I15" s="709">
        <v>0.40600000000000003</v>
      </c>
      <c r="J15" s="705">
        <f t="shared" si="0"/>
        <v>2.0890000000000004</v>
      </c>
      <c r="K15" s="708">
        <f t="shared" si="1"/>
        <v>0.34816666666666674</v>
      </c>
      <c r="L15" s="709">
        <f>+'T-1'!K14</f>
        <v>4.5025726021122496</v>
      </c>
      <c r="M15" s="708">
        <f>+'T-1'!O14</f>
        <v>5.4793506257238169</v>
      </c>
    </row>
    <row r="16" spans="1:13" s="703" customFormat="1" ht="26.25" customHeight="1">
      <c r="A16" s="1153"/>
      <c r="B16" s="1165" t="s">
        <v>823</v>
      </c>
      <c r="C16" s="705">
        <f t="shared" ref="C16:J16" si="2">+C10+C11</f>
        <v>1289.3530000000001</v>
      </c>
      <c r="D16" s="705">
        <f t="shared" si="2"/>
        <v>111.08</v>
      </c>
      <c r="E16" s="705">
        <f t="shared" si="2"/>
        <v>119.25</v>
      </c>
      <c r="F16" s="705">
        <f t="shared" si="2"/>
        <v>115.541</v>
      </c>
      <c r="G16" s="705">
        <f t="shared" si="2"/>
        <v>117.79500000000002</v>
      </c>
      <c r="H16" s="705">
        <f t="shared" si="2"/>
        <v>125.50200000000001</v>
      </c>
      <c r="I16" s="705">
        <f t="shared" si="2"/>
        <v>128.505</v>
      </c>
      <c r="J16" s="705">
        <f t="shared" si="2"/>
        <v>717.673</v>
      </c>
      <c r="K16" s="704">
        <f>+J16/6</f>
        <v>119.61216666666667</v>
      </c>
      <c r="L16" s="705">
        <f>+L10+L11</f>
        <v>1557.0989999999999</v>
      </c>
      <c r="M16" s="705">
        <f>+M10+M11</f>
        <v>1891.7450000000001</v>
      </c>
    </row>
    <row r="17" spans="1:13" s="703" customFormat="1" ht="26.25" customHeight="1">
      <c r="A17" s="1153">
        <v>2</v>
      </c>
      <c r="B17" s="1152" t="s">
        <v>1951</v>
      </c>
      <c r="C17" s="704">
        <f>+'T-1'!F16</f>
        <v>279.15999999999997</v>
      </c>
      <c r="D17" s="709">
        <v>23.849</v>
      </c>
      <c r="E17" s="709">
        <v>24.777999999999999</v>
      </c>
      <c r="F17" s="709">
        <v>24.786999999999999</v>
      </c>
      <c r="G17" s="709">
        <v>24.670999999999999</v>
      </c>
      <c r="H17" s="709">
        <v>25.307000000000002</v>
      </c>
      <c r="I17" s="709">
        <v>25.896000000000001</v>
      </c>
      <c r="J17" s="705">
        <f>SUM(D17:I17)</f>
        <v>149.28799999999998</v>
      </c>
      <c r="K17" s="708">
        <f>+J17/6</f>
        <v>24.88133333333333</v>
      </c>
      <c r="L17" s="709">
        <f>+'T-1'!K16</f>
        <v>313.01400000000001</v>
      </c>
      <c r="M17" s="708">
        <f>+'T-1'!O16</f>
        <v>362.17500000000001</v>
      </c>
    </row>
    <row r="18" spans="1:13" s="703" customFormat="1" ht="26.25" customHeight="1">
      <c r="A18" s="1153"/>
      <c r="B18" s="1153" t="s">
        <v>1658</v>
      </c>
      <c r="C18" s="704">
        <f>+'T-1'!F17</f>
        <v>78.47</v>
      </c>
      <c r="D18" s="709">
        <v>6.5640000000000001</v>
      </c>
      <c r="E18" s="709">
        <v>6.9219999999999997</v>
      </c>
      <c r="F18" s="709">
        <v>6.875</v>
      </c>
      <c r="G18" s="709">
        <v>6.8319999999999999</v>
      </c>
      <c r="H18" s="709">
        <v>7.0190000000000001</v>
      </c>
      <c r="I18" s="709">
        <v>7.1920000000000002</v>
      </c>
      <c r="J18" s="705">
        <f t="shared" ref="J18:J20" si="3">SUM(D18:I18)</f>
        <v>41.404000000000003</v>
      </c>
      <c r="K18" s="708">
        <f t="shared" ref="K18:K20" si="4">+J18/6</f>
        <v>6.9006666666666669</v>
      </c>
      <c r="L18" s="709">
        <f>+'T-1'!K17</f>
        <v>86.812279995712998</v>
      </c>
      <c r="M18" s="708">
        <f>+'T-1'!O17</f>
        <v>100.44674521729813</v>
      </c>
    </row>
    <row r="19" spans="1:13" s="703" customFormat="1" ht="26.25" customHeight="1">
      <c r="A19" s="1153"/>
      <c r="B19" s="1153" t="s">
        <v>265</v>
      </c>
      <c r="C19" s="704">
        <f>+'T-1'!F18</f>
        <v>100.87899999999999</v>
      </c>
      <c r="D19" s="709">
        <v>9.3819999999999997</v>
      </c>
      <c r="E19" s="709">
        <v>9.6760000000000002</v>
      </c>
      <c r="F19" s="709">
        <v>9.6690000000000005</v>
      </c>
      <c r="G19" s="709">
        <v>9.6539999999999999</v>
      </c>
      <c r="H19" s="709">
        <v>9.9030000000000005</v>
      </c>
      <c r="I19" s="709">
        <v>10.132</v>
      </c>
      <c r="J19" s="705">
        <f t="shared" si="3"/>
        <v>58.415999999999997</v>
      </c>
      <c r="K19" s="708">
        <f t="shared" si="4"/>
        <v>9.7359999999999989</v>
      </c>
      <c r="L19" s="709">
        <f>+'T-1'!K18</f>
        <v>122.4815512566315</v>
      </c>
      <c r="M19" s="708">
        <f>+'T-1'!O18</f>
        <v>141.71812067949202</v>
      </c>
    </row>
    <row r="20" spans="1:13" s="703" customFormat="1" ht="26.25" customHeight="1">
      <c r="A20" s="1153"/>
      <c r="B20" s="1153" t="s">
        <v>266</v>
      </c>
      <c r="C20" s="704">
        <f>+'T-1'!F19</f>
        <v>99.811000000000007</v>
      </c>
      <c r="D20" s="709">
        <v>7.9029999999999996</v>
      </c>
      <c r="E20" s="709">
        <v>8.18</v>
      </c>
      <c r="F20" s="709">
        <v>8.2430000000000003</v>
      </c>
      <c r="G20" s="709">
        <v>8.1850000000000005</v>
      </c>
      <c r="H20" s="709">
        <v>8.3849999999999998</v>
      </c>
      <c r="I20" s="709">
        <v>8.5719999999999992</v>
      </c>
      <c r="J20" s="705">
        <f t="shared" si="3"/>
        <v>49.468000000000004</v>
      </c>
      <c r="K20" s="708">
        <f t="shared" si="4"/>
        <v>8.2446666666666673</v>
      </c>
      <c r="L20" s="709">
        <f>+'T-1'!K19</f>
        <v>103.72016874765555</v>
      </c>
      <c r="M20" s="708">
        <f>+'T-1'!O19</f>
        <v>120.01013410320992</v>
      </c>
    </row>
    <row r="21" spans="1:13" s="703" customFormat="1" ht="26.25" customHeight="1">
      <c r="A21" s="1153"/>
      <c r="B21" s="1165" t="s">
        <v>823</v>
      </c>
      <c r="C21" s="705">
        <f t="shared" ref="C21:J21" si="5">+C17</f>
        <v>279.15999999999997</v>
      </c>
      <c r="D21" s="705">
        <f t="shared" si="5"/>
        <v>23.849</v>
      </c>
      <c r="E21" s="705">
        <f t="shared" si="5"/>
        <v>24.777999999999999</v>
      </c>
      <c r="F21" s="705">
        <f t="shared" si="5"/>
        <v>24.786999999999999</v>
      </c>
      <c r="G21" s="705">
        <f t="shared" si="5"/>
        <v>24.670999999999999</v>
      </c>
      <c r="H21" s="705">
        <f t="shared" si="5"/>
        <v>25.307000000000002</v>
      </c>
      <c r="I21" s="705">
        <f t="shared" si="5"/>
        <v>25.896000000000001</v>
      </c>
      <c r="J21" s="705">
        <f t="shared" si="5"/>
        <v>149.28799999999998</v>
      </c>
      <c r="K21" s="704">
        <f t="shared" ref="K21:K29" si="6">+J21/6</f>
        <v>24.88133333333333</v>
      </c>
      <c r="L21" s="705">
        <f>+L17</f>
        <v>313.01400000000001</v>
      </c>
      <c r="M21" s="705">
        <f>+M17</f>
        <v>362.17500000000001</v>
      </c>
    </row>
    <row r="22" spans="1:13" s="703" customFormat="1" ht="26.25" customHeight="1">
      <c r="A22" s="1153">
        <v>3</v>
      </c>
      <c r="B22" s="1152" t="s">
        <v>1947</v>
      </c>
      <c r="C22" s="704">
        <f>+'T-1'!F21</f>
        <v>80.17</v>
      </c>
      <c r="D22" s="709">
        <v>7.1879999999999997</v>
      </c>
      <c r="E22" s="709">
        <v>7.2930000000000001</v>
      </c>
      <c r="F22" s="709">
        <v>7.2880000000000003</v>
      </c>
      <c r="G22" s="709">
        <v>7.3129999999999997</v>
      </c>
      <c r="H22" s="709">
        <v>7.3319999999999999</v>
      </c>
      <c r="I22" s="709">
        <v>7.2219999999999995</v>
      </c>
      <c r="J22" s="705">
        <f t="shared" ref="J22:J29" si="7">SUM(D22:I22)</f>
        <v>43.635999999999996</v>
      </c>
      <c r="K22" s="708">
        <f t="shared" si="6"/>
        <v>7.2726666666666659</v>
      </c>
      <c r="L22" s="709">
        <f>+'T-1'!K21</f>
        <v>98.953000000000003</v>
      </c>
      <c r="M22" s="708">
        <f>+'T-1'!O21</f>
        <v>119.705</v>
      </c>
    </row>
    <row r="23" spans="1:13" s="703" customFormat="1" ht="26.25" customHeight="1">
      <c r="A23" s="1153">
        <f t="shared" ref="A23:A32" si="8">A22+1</f>
        <v>4</v>
      </c>
      <c r="B23" s="1152" t="s">
        <v>1946</v>
      </c>
      <c r="C23" s="704">
        <f>+'T-1'!F22</f>
        <v>15.699</v>
      </c>
      <c r="D23" s="709">
        <v>1.284</v>
      </c>
      <c r="E23" s="709">
        <v>1.7130000000000001</v>
      </c>
      <c r="F23" s="709">
        <v>1.85</v>
      </c>
      <c r="G23" s="709">
        <v>2.0249999999999999</v>
      </c>
      <c r="H23" s="709">
        <v>1.891</v>
      </c>
      <c r="I23" s="709">
        <v>1.8979999999999999</v>
      </c>
      <c r="J23" s="705">
        <f t="shared" si="7"/>
        <v>10.661</v>
      </c>
      <c r="K23" s="708">
        <f t="shared" si="6"/>
        <v>1.7768333333333333</v>
      </c>
      <c r="L23" s="709">
        <f>+'T-1'!K22</f>
        <v>24.634</v>
      </c>
      <c r="M23" s="708">
        <f>+'T-1'!O22</f>
        <v>34.247</v>
      </c>
    </row>
    <row r="24" spans="1:13" s="703" customFormat="1" ht="26.25" customHeight="1">
      <c r="A24" s="1153">
        <f t="shared" si="8"/>
        <v>5</v>
      </c>
      <c r="B24" s="1152" t="s">
        <v>1243</v>
      </c>
      <c r="C24" s="704">
        <f>+'T-1'!F23</f>
        <v>1.202</v>
      </c>
      <c r="D24" s="709">
        <v>0.11899999999999999</v>
      </c>
      <c r="E24" s="709">
        <v>0.11600000000000001</v>
      </c>
      <c r="F24" s="709">
        <v>0.121</v>
      </c>
      <c r="G24" s="709">
        <v>0.113</v>
      </c>
      <c r="H24" s="709">
        <v>0.108</v>
      </c>
      <c r="I24" s="709">
        <v>0.10199999999999999</v>
      </c>
      <c r="J24" s="705">
        <f t="shared" si="7"/>
        <v>0.67899999999999994</v>
      </c>
      <c r="K24" s="708">
        <f t="shared" si="6"/>
        <v>0.11316666666666665</v>
      </c>
      <c r="L24" s="709">
        <f>+'T-1'!K23</f>
        <v>1.4950000000000001</v>
      </c>
      <c r="M24" s="708">
        <f>+'T-1'!O23</f>
        <v>2.3130000000000002</v>
      </c>
    </row>
    <row r="25" spans="1:13" s="703" customFormat="1" ht="26.25" customHeight="1">
      <c r="A25" s="1153">
        <f t="shared" si="8"/>
        <v>6</v>
      </c>
      <c r="B25" s="1152" t="s">
        <v>303</v>
      </c>
      <c r="C25" s="704">
        <f>+'T-1'!F24</f>
        <v>10.928000000000001</v>
      </c>
      <c r="D25" s="709">
        <v>0.999</v>
      </c>
      <c r="E25" s="709">
        <v>1.0209999999999999</v>
      </c>
      <c r="F25" s="709">
        <v>1.002</v>
      </c>
      <c r="G25" s="709">
        <v>1.026</v>
      </c>
      <c r="H25" s="709">
        <v>1.04</v>
      </c>
      <c r="I25" s="709">
        <v>1.1429999999999998</v>
      </c>
      <c r="J25" s="705">
        <f t="shared" si="7"/>
        <v>6.2309999999999999</v>
      </c>
      <c r="K25" s="708">
        <f t="shared" si="6"/>
        <v>1.0385</v>
      </c>
      <c r="L25" s="709">
        <f>+'T-1'!K24</f>
        <v>13.254</v>
      </c>
      <c r="M25" s="708">
        <f>+'T-1'!O24</f>
        <v>15.936</v>
      </c>
    </row>
    <row r="26" spans="1:13" s="703" customFormat="1" ht="26.25" customHeight="1">
      <c r="A26" s="1153">
        <f t="shared" si="8"/>
        <v>7</v>
      </c>
      <c r="B26" s="1152" t="s">
        <v>1950</v>
      </c>
      <c r="C26" s="704">
        <f>+'T-1'!F25</f>
        <v>23.991999999999997</v>
      </c>
      <c r="D26" s="709">
        <v>2.2639999999999998</v>
      </c>
      <c r="E26" s="709">
        <v>2.0150000000000001</v>
      </c>
      <c r="F26" s="709">
        <v>1.974</v>
      </c>
      <c r="G26" s="709">
        <v>1.829</v>
      </c>
      <c r="H26" s="709">
        <v>1.679</v>
      </c>
      <c r="I26" s="709">
        <v>1.669</v>
      </c>
      <c r="J26" s="705">
        <f t="shared" si="7"/>
        <v>11.430000000000001</v>
      </c>
      <c r="K26" s="708">
        <f t="shared" si="6"/>
        <v>1.9050000000000002</v>
      </c>
      <c r="L26" s="709">
        <f>+'T-1'!K25</f>
        <v>24.251000000000001</v>
      </c>
      <c r="M26" s="708">
        <f>+'T-1'!O25</f>
        <v>25.613</v>
      </c>
    </row>
    <row r="27" spans="1:13" s="703" customFormat="1" ht="26.25" customHeight="1">
      <c r="A27" s="1153">
        <f t="shared" si="8"/>
        <v>8</v>
      </c>
      <c r="B27" s="1152" t="s">
        <v>1949</v>
      </c>
      <c r="C27" s="704">
        <f>+'T-1'!F26</f>
        <v>40.021000000000001</v>
      </c>
      <c r="D27" s="709">
        <v>3.1960000000000002</v>
      </c>
      <c r="E27" s="709">
        <v>3.625</v>
      </c>
      <c r="F27" s="709">
        <v>4.2300000000000004</v>
      </c>
      <c r="G27" s="709">
        <v>3.9889999999999999</v>
      </c>
      <c r="H27" s="709">
        <v>3.6139999999999999</v>
      </c>
      <c r="I27" s="709">
        <v>3.37</v>
      </c>
      <c r="J27" s="705">
        <f t="shared" si="7"/>
        <v>22.024000000000001</v>
      </c>
      <c r="K27" s="708">
        <f t="shared" si="6"/>
        <v>3.670666666666667</v>
      </c>
      <c r="L27" s="709">
        <f>+'T-1'!K26</f>
        <v>46.881999999999998</v>
      </c>
      <c r="M27" s="708">
        <f>+'T-1'!O26</f>
        <v>52.960999999999999</v>
      </c>
    </row>
    <row r="28" spans="1:13" s="703" customFormat="1" ht="26.25" customHeight="1">
      <c r="A28" s="1153">
        <f t="shared" si="8"/>
        <v>9</v>
      </c>
      <c r="B28" s="1152" t="s">
        <v>1945</v>
      </c>
      <c r="C28" s="704">
        <f>+'T-1'!F27</f>
        <v>26.760999999999996</v>
      </c>
      <c r="D28" s="709">
        <v>2.1389999999999998</v>
      </c>
      <c r="E28" s="709">
        <v>1.8129999999999999</v>
      </c>
      <c r="F28" s="709">
        <v>1.6839999999999999</v>
      </c>
      <c r="G28" s="709">
        <v>2.4540000000000002</v>
      </c>
      <c r="H28" s="709">
        <v>2.4649999999999999</v>
      </c>
      <c r="I28" s="709">
        <v>2.423</v>
      </c>
      <c r="J28" s="705">
        <f t="shared" si="7"/>
        <v>12.978</v>
      </c>
      <c r="K28" s="708">
        <f t="shared" si="6"/>
        <v>2.1629999999999998</v>
      </c>
      <c r="L28" s="709">
        <f>+'T-1'!K27</f>
        <v>26.709</v>
      </c>
      <c r="M28" s="708">
        <f>+'T-1'!O27</f>
        <v>28.663</v>
      </c>
    </row>
    <row r="29" spans="1:13" s="703" customFormat="1" ht="26.25" customHeight="1">
      <c r="A29" s="1153">
        <f t="shared" si="8"/>
        <v>10</v>
      </c>
      <c r="B29" s="1152" t="s">
        <v>1659</v>
      </c>
      <c r="C29" s="704">
        <f>+'T-1'!F28</f>
        <v>28.186000000000003</v>
      </c>
      <c r="D29" s="709">
        <v>2.2879999999999998</v>
      </c>
      <c r="E29" s="709">
        <v>2.4249999999999998</v>
      </c>
      <c r="F29" s="709">
        <v>2.4940000000000002</v>
      </c>
      <c r="G29" s="709">
        <v>2.3889999999999998</v>
      </c>
      <c r="H29" s="709">
        <v>2.4049999999999998</v>
      </c>
      <c r="I29" s="709">
        <v>2.3570000000000002</v>
      </c>
      <c r="J29" s="705">
        <f t="shared" si="7"/>
        <v>14.357999999999997</v>
      </c>
      <c r="K29" s="708">
        <f t="shared" si="6"/>
        <v>2.3929999999999993</v>
      </c>
      <c r="L29" s="709">
        <f>+'T-1'!K28</f>
        <v>30.44</v>
      </c>
      <c r="M29" s="708">
        <f>+'T-1'!O28</f>
        <v>34.953000000000003</v>
      </c>
    </row>
    <row r="30" spans="1:13" s="703" customFormat="1" ht="26.25" customHeight="1">
      <c r="A30" s="1153">
        <f t="shared" si="8"/>
        <v>11</v>
      </c>
      <c r="B30" s="1152" t="s">
        <v>1948</v>
      </c>
      <c r="C30" s="704"/>
      <c r="D30" s="709"/>
      <c r="E30" s="709"/>
      <c r="F30" s="709"/>
      <c r="G30" s="709"/>
      <c r="H30" s="709"/>
      <c r="I30" s="709"/>
      <c r="J30" s="705"/>
      <c r="K30" s="708"/>
      <c r="L30" s="709"/>
      <c r="M30" s="708"/>
    </row>
    <row r="31" spans="1:13" s="703" customFormat="1" ht="26.25" customHeight="1">
      <c r="A31" s="1153">
        <f t="shared" si="8"/>
        <v>12</v>
      </c>
      <c r="B31" s="1152" t="s">
        <v>1943</v>
      </c>
      <c r="C31" s="704"/>
      <c r="D31" s="709"/>
      <c r="E31" s="709"/>
      <c r="F31" s="709"/>
      <c r="G31" s="709"/>
      <c r="H31" s="709"/>
      <c r="I31" s="709"/>
      <c r="J31" s="705"/>
      <c r="K31" s="708"/>
      <c r="L31" s="709"/>
      <c r="M31" s="708"/>
    </row>
    <row r="32" spans="1:13" s="703" customFormat="1" ht="26.25" customHeight="1">
      <c r="A32" s="1153">
        <f t="shared" si="8"/>
        <v>13</v>
      </c>
      <c r="B32" s="1152" t="s">
        <v>407</v>
      </c>
      <c r="C32" s="704"/>
      <c r="D32" s="709"/>
      <c r="E32" s="709"/>
      <c r="F32" s="709"/>
      <c r="G32" s="709"/>
      <c r="H32" s="709"/>
      <c r="I32" s="709"/>
      <c r="J32" s="705"/>
      <c r="K32" s="708"/>
      <c r="L32" s="709"/>
      <c r="M32" s="708"/>
    </row>
    <row r="33" spans="1:13" s="703" customFormat="1" ht="26.25" customHeight="1">
      <c r="A33" s="1153"/>
      <c r="B33" s="1161" t="s">
        <v>1940</v>
      </c>
      <c r="C33" s="705">
        <f t="shared" ref="C33:J33" si="9">+C16+C21+SUM(C22:C32)</f>
        <v>1795.472</v>
      </c>
      <c r="D33" s="705">
        <f t="shared" ref="D33:I33" si="10">+D16+D21+SUM(D22:D32)</f>
        <v>154.40600000000001</v>
      </c>
      <c r="E33" s="705">
        <f t="shared" si="10"/>
        <v>164.04899999999998</v>
      </c>
      <c r="F33" s="705">
        <f t="shared" si="10"/>
        <v>160.971</v>
      </c>
      <c r="G33" s="705">
        <f t="shared" si="10"/>
        <v>163.60400000000001</v>
      </c>
      <c r="H33" s="705">
        <f t="shared" si="10"/>
        <v>171.34300000000002</v>
      </c>
      <c r="I33" s="705">
        <f t="shared" si="10"/>
        <v>174.58500000000001</v>
      </c>
      <c r="J33" s="705">
        <f t="shared" si="9"/>
        <v>988.95799999999997</v>
      </c>
      <c r="K33" s="704">
        <f>+J33/6</f>
        <v>164.82633333333334</v>
      </c>
      <c r="L33" s="705">
        <f>+L16+L21+SUM(L22:L32)</f>
        <v>2136.7309999999998</v>
      </c>
      <c r="M33" s="705">
        <f>+M16+M21+SUM(M22:M32)</f>
        <v>2568.3110000000001</v>
      </c>
    </row>
    <row r="34" spans="1:13" s="703" customFormat="1" ht="26.25" customHeight="1">
      <c r="A34" s="1152"/>
      <c r="B34" s="1150" t="s">
        <v>1225</v>
      </c>
      <c r="C34" s="704"/>
      <c r="D34" s="709"/>
      <c r="E34" s="709"/>
      <c r="F34" s="709"/>
      <c r="G34" s="709"/>
      <c r="H34" s="709"/>
      <c r="I34" s="709"/>
      <c r="J34" s="705"/>
      <c r="K34" s="708"/>
      <c r="L34" s="709"/>
      <c r="M34" s="708"/>
    </row>
    <row r="35" spans="1:13" s="703" customFormat="1" ht="26.25" customHeight="1">
      <c r="A35" s="1153">
        <v>13</v>
      </c>
      <c r="B35" s="1152" t="s">
        <v>230</v>
      </c>
      <c r="C35" s="704">
        <f>+'T-1'!F34</f>
        <v>17.39</v>
      </c>
      <c r="D35" s="709">
        <v>1.232</v>
      </c>
      <c r="E35" s="709">
        <v>1.4219999999999999</v>
      </c>
      <c r="F35" s="709">
        <v>1.627</v>
      </c>
      <c r="G35" s="709">
        <v>1.599</v>
      </c>
      <c r="H35" s="709">
        <v>1.647</v>
      </c>
      <c r="I35" s="709">
        <v>1.653</v>
      </c>
      <c r="J35" s="705">
        <f>SUM(D35:I35)</f>
        <v>9.18</v>
      </c>
      <c r="K35" s="708">
        <f>+J35/6</f>
        <v>1.53</v>
      </c>
      <c r="L35" s="709">
        <f>+'T-1'!K34</f>
        <v>18.361000000000001</v>
      </c>
      <c r="M35" s="708">
        <f>+'T-1'!O34</f>
        <v>19.614999999999998</v>
      </c>
    </row>
    <row r="36" spans="1:13" s="703" customFormat="1" ht="26.25" customHeight="1">
      <c r="A36" s="1153">
        <f t="shared" ref="A36:A49" si="11">A35+1</f>
        <v>14</v>
      </c>
      <c r="B36" s="1152" t="s">
        <v>1947</v>
      </c>
      <c r="C36" s="704"/>
      <c r="D36" s="709"/>
      <c r="E36" s="709"/>
      <c r="F36" s="709"/>
      <c r="G36" s="709"/>
      <c r="H36" s="709"/>
      <c r="I36" s="709"/>
      <c r="J36" s="705"/>
      <c r="K36" s="708"/>
      <c r="L36" s="709"/>
      <c r="M36" s="708"/>
    </row>
    <row r="37" spans="1:13" s="703" customFormat="1" ht="26.25" customHeight="1">
      <c r="A37" s="1153">
        <f t="shared" si="11"/>
        <v>15</v>
      </c>
      <c r="B37" s="1152" t="s">
        <v>1946</v>
      </c>
      <c r="C37" s="704">
        <f>+'T-1'!F36</f>
        <v>14.632000000000001</v>
      </c>
      <c r="D37" s="709">
        <v>1.157</v>
      </c>
      <c r="E37" s="709">
        <v>1.5169999999999999</v>
      </c>
      <c r="F37" s="709">
        <v>1.9490000000000001</v>
      </c>
      <c r="G37" s="709">
        <v>1.5269999999999999</v>
      </c>
      <c r="H37" s="709">
        <v>1.26</v>
      </c>
      <c r="I37" s="709">
        <v>1.6640000000000001</v>
      </c>
      <c r="J37" s="705">
        <f>SUM(D37:I37)</f>
        <v>9.0739999999999998</v>
      </c>
      <c r="K37" s="708">
        <f>+J37/6</f>
        <v>1.5123333333333333</v>
      </c>
      <c r="L37" s="709">
        <f>+'T-1'!K36</f>
        <v>15.362</v>
      </c>
      <c r="M37" s="708">
        <f>+'T-1'!O36</f>
        <v>16.283000000000001</v>
      </c>
    </row>
    <row r="38" spans="1:13" s="703" customFormat="1" ht="26.25" customHeight="1">
      <c r="A38" s="1153">
        <f t="shared" si="11"/>
        <v>16</v>
      </c>
      <c r="B38" s="1152" t="s">
        <v>1243</v>
      </c>
      <c r="C38" s="704">
        <f>+'T-1'!F37</f>
        <v>2.5519999999999996</v>
      </c>
      <c r="D38" s="709">
        <v>0.28899999999999998</v>
      </c>
      <c r="E38" s="709">
        <v>0.34100000000000003</v>
      </c>
      <c r="F38" s="709">
        <v>0.47599999999999998</v>
      </c>
      <c r="G38" s="709">
        <v>0.41599999999999998</v>
      </c>
      <c r="H38" s="709">
        <v>0.28000000000000003</v>
      </c>
      <c r="I38" s="709">
        <v>0.27600000000000002</v>
      </c>
      <c r="J38" s="705">
        <f>SUM(D38:I38)</f>
        <v>2.0779999999999998</v>
      </c>
      <c r="K38" s="708">
        <f>+J38/6</f>
        <v>0.34633333333333333</v>
      </c>
      <c r="L38" s="709">
        <f>+'T-1'!K37</f>
        <v>3.8140000000000001</v>
      </c>
      <c r="M38" s="708">
        <f>+'T-1'!O37</f>
        <v>4.2539999999999996</v>
      </c>
    </row>
    <row r="39" spans="1:13" s="703" customFormat="1" ht="26.25" customHeight="1">
      <c r="A39" s="1153">
        <f t="shared" si="11"/>
        <v>17</v>
      </c>
      <c r="B39" s="1152" t="s">
        <v>1945</v>
      </c>
      <c r="C39" s="704">
        <f>+'T-1'!F38</f>
        <v>3.4260000000000002</v>
      </c>
      <c r="D39" s="709">
        <v>0.36199999999999999</v>
      </c>
      <c r="E39" s="709">
        <v>0.40600000000000003</v>
      </c>
      <c r="F39" s="709">
        <v>0.35499999999999998</v>
      </c>
      <c r="G39" s="709">
        <v>0.40400000000000003</v>
      </c>
      <c r="H39" s="709">
        <v>0.46800000000000003</v>
      </c>
      <c r="I39" s="709">
        <v>0.48099999999999998</v>
      </c>
      <c r="J39" s="705">
        <f>SUM(D39:I39)</f>
        <v>2.476</v>
      </c>
      <c r="K39" s="708">
        <f>+J39/6</f>
        <v>0.41266666666666668</v>
      </c>
      <c r="L39" s="709">
        <f>+'T-1'!K38</f>
        <v>4.883</v>
      </c>
      <c r="M39" s="708">
        <f>+'T-1'!O38</f>
        <v>6.3869999999999996</v>
      </c>
    </row>
    <row r="40" spans="1:13" s="703" customFormat="1" ht="26.25" customHeight="1">
      <c r="A40" s="1153">
        <f t="shared" si="11"/>
        <v>18</v>
      </c>
      <c r="B40" s="1152" t="s">
        <v>1944</v>
      </c>
      <c r="C40" s="704"/>
      <c r="D40" s="709"/>
      <c r="E40" s="709"/>
      <c r="F40" s="709"/>
      <c r="G40" s="709"/>
      <c r="H40" s="709"/>
      <c r="I40" s="709"/>
      <c r="J40" s="705"/>
      <c r="K40" s="708"/>
      <c r="L40" s="709"/>
      <c r="M40" s="708"/>
    </row>
    <row r="41" spans="1:13" s="703" customFormat="1" ht="26.25" customHeight="1">
      <c r="A41" s="1153">
        <f t="shared" si="11"/>
        <v>19</v>
      </c>
      <c r="B41" s="1152" t="s">
        <v>1943</v>
      </c>
      <c r="C41" s="704">
        <f>+'T-1'!F40</f>
        <v>54.728999999999999</v>
      </c>
      <c r="D41" s="709">
        <v>4.681</v>
      </c>
      <c r="E41" s="709">
        <v>5.0430000000000001</v>
      </c>
      <c r="F41" s="709">
        <v>5.4249999999999998</v>
      </c>
      <c r="G41" s="709">
        <v>5.1369999999999996</v>
      </c>
      <c r="H41" s="709">
        <v>5.0460000000000003</v>
      </c>
      <c r="I41" s="709">
        <v>4.8549999999999995</v>
      </c>
      <c r="J41" s="705">
        <f>SUM(D41:I41)</f>
        <v>30.187000000000001</v>
      </c>
      <c r="K41" s="708">
        <f>+J41/6</f>
        <v>5.0311666666666666</v>
      </c>
      <c r="L41" s="709">
        <f>+'T-1'!K40</f>
        <v>56.542000000000002</v>
      </c>
      <c r="M41" s="708">
        <f>+'T-1'!O40</f>
        <v>56.154000000000003</v>
      </c>
    </row>
    <row r="42" spans="1:13" s="703" customFormat="1" ht="26.25" customHeight="1">
      <c r="A42" s="1153">
        <f t="shared" si="11"/>
        <v>20</v>
      </c>
      <c r="B42" s="1152" t="s">
        <v>1942</v>
      </c>
      <c r="C42" s="704"/>
      <c r="D42" s="709"/>
      <c r="E42" s="709"/>
      <c r="F42" s="709"/>
      <c r="G42" s="709"/>
      <c r="H42" s="709"/>
      <c r="I42" s="709"/>
      <c r="J42" s="705"/>
      <c r="K42" s="708"/>
      <c r="L42" s="709"/>
      <c r="M42" s="708"/>
    </row>
    <row r="43" spans="1:13" s="703" customFormat="1" ht="26.25" customHeight="1">
      <c r="A43" s="1153">
        <f t="shared" si="11"/>
        <v>21</v>
      </c>
      <c r="B43" s="1152" t="s">
        <v>1223</v>
      </c>
      <c r="C43" s="704">
        <f>+'T-1'!F42</f>
        <v>2.0649999999999999</v>
      </c>
      <c r="D43" s="709">
        <v>0.187</v>
      </c>
      <c r="E43" s="709">
        <v>0.185</v>
      </c>
      <c r="F43" s="709">
        <v>0.20200000000000001</v>
      </c>
      <c r="G43" s="709">
        <v>0.19800000000000001</v>
      </c>
      <c r="H43" s="709">
        <v>0.183</v>
      </c>
      <c r="I43" s="709">
        <v>0.17499999999999999</v>
      </c>
      <c r="J43" s="705">
        <f>SUM(D43:I43)</f>
        <v>1.1300000000000001</v>
      </c>
      <c r="K43" s="708">
        <f>+J43/6</f>
        <v>0.18833333333333335</v>
      </c>
      <c r="L43" s="709">
        <f>+'T-1'!K42</f>
        <v>2.2959999999999998</v>
      </c>
      <c r="M43" s="708">
        <f>+'T-1'!O42</f>
        <v>2.653</v>
      </c>
    </row>
    <row r="44" spans="1:13" s="703" customFormat="1" ht="26.25" customHeight="1">
      <c r="A44" s="1153">
        <f t="shared" si="11"/>
        <v>22</v>
      </c>
      <c r="B44" s="1152" t="s">
        <v>407</v>
      </c>
      <c r="C44" s="704">
        <f>+'T-1'!F43</f>
        <v>288.911</v>
      </c>
      <c r="D44" s="709">
        <v>23.963999999999999</v>
      </c>
      <c r="E44" s="709">
        <v>26.042000000000002</v>
      </c>
      <c r="F44" s="709">
        <v>23.348000000000003</v>
      </c>
      <c r="G44" s="709">
        <v>22.12</v>
      </c>
      <c r="H44" s="709">
        <v>24.030999999999999</v>
      </c>
      <c r="I44" s="709">
        <v>21.959000000000003</v>
      </c>
      <c r="J44" s="705">
        <f>SUM(D44:I44)</f>
        <v>141.464</v>
      </c>
      <c r="K44" s="708">
        <f>+J44/6</f>
        <v>23.577333333333332</v>
      </c>
      <c r="L44" s="709">
        <f>+'T-1'!K43</f>
        <v>278.78500000000003</v>
      </c>
      <c r="M44" s="708">
        <f>+'T-1'!O43</f>
        <v>274.37900000000002</v>
      </c>
    </row>
    <row r="45" spans="1:13" s="703" customFormat="1" ht="26.25" customHeight="1">
      <c r="A45" s="1153">
        <f t="shared" si="11"/>
        <v>23</v>
      </c>
      <c r="B45" s="1152" t="s">
        <v>410</v>
      </c>
      <c r="C45" s="704">
        <f>+'T-1'!F44</f>
        <v>57.048000000000002</v>
      </c>
      <c r="D45" s="709">
        <v>3.9039999999999999</v>
      </c>
      <c r="E45" s="709">
        <v>4.109</v>
      </c>
      <c r="F45" s="709">
        <v>3.62</v>
      </c>
      <c r="G45" s="709">
        <v>4.0529999999999999</v>
      </c>
      <c r="H45" s="709">
        <v>4.0679999999999996</v>
      </c>
      <c r="I45" s="709">
        <v>4.0129999999999999</v>
      </c>
      <c r="J45" s="705">
        <f>SUM(D45:I45)</f>
        <v>23.766999999999996</v>
      </c>
      <c r="K45" s="708">
        <f>+J45/6</f>
        <v>3.9611666666666658</v>
      </c>
      <c r="L45" s="709">
        <f>+'T-1'!K44</f>
        <v>46.277000000000001</v>
      </c>
      <c r="M45" s="708">
        <f>+'T-1'!O44</f>
        <v>44.573999999999998</v>
      </c>
    </row>
    <row r="46" spans="1:13" s="703" customFormat="1" ht="26.25" customHeight="1">
      <c r="A46" s="1153">
        <f t="shared" si="11"/>
        <v>24</v>
      </c>
      <c r="B46" s="1152" t="s">
        <v>232</v>
      </c>
      <c r="C46" s="704"/>
      <c r="D46" s="709"/>
      <c r="E46" s="709"/>
      <c r="F46" s="709"/>
      <c r="G46" s="709"/>
      <c r="H46" s="709"/>
      <c r="I46" s="709"/>
      <c r="J46" s="705"/>
      <c r="K46" s="708"/>
      <c r="L46" s="709"/>
      <c r="M46" s="708"/>
    </row>
    <row r="47" spans="1:13" s="703" customFormat="1" ht="26.25" customHeight="1">
      <c r="A47" s="1153">
        <f t="shared" si="11"/>
        <v>25</v>
      </c>
      <c r="B47" s="1152" t="s">
        <v>408</v>
      </c>
      <c r="C47" s="704"/>
      <c r="D47" s="709"/>
      <c r="E47" s="709"/>
      <c r="F47" s="709"/>
      <c r="G47" s="709"/>
      <c r="H47" s="709"/>
      <c r="I47" s="709"/>
      <c r="J47" s="705"/>
      <c r="K47" s="708"/>
      <c r="L47" s="709"/>
      <c r="M47" s="708"/>
    </row>
    <row r="48" spans="1:13" s="703" customFormat="1" ht="26.25" customHeight="1">
      <c r="A48" s="1153">
        <f t="shared" si="11"/>
        <v>26</v>
      </c>
      <c r="B48" s="1152" t="s">
        <v>1941</v>
      </c>
      <c r="C48" s="704">
        <f>+'T-1'!F47</f>
        <v>0.96399999999999997</v>
      </c>
      <c r="D48" s="709">
        <v>2E-3</v>
      </c>
      <c r="E48" s="709">
        <v>4.0000000000000001E-3</v>
      </c>
      <c r="F48" s="709">
        <v>3.0000000000000001E-3</v>
      </c>
      <c r="G48" s="709">
        <v>0</v>
      </c>
      <c r="H48" s="709">
        <v>7.0000000000000001E-3</v>
      </c>
      <c r="I48" s="709">
        <v>0.10199999999999999</v>
      </c>
      <c r="J48" s="705">
        <f>SUM(D48:I48)</f>
        <v>0.11799999999999999</v>
      </c>
      <c r="K48" s="708">
        <f>+J48/6</f>
        <v>1.9666666666666666E-2</v>
      </c>
      <c r="L48" s="709">
        <f>+'T-1'!K47</f>
        <v>0.255</v>
      </c>
      <c r="M48" s="708">
        <f>+'T-1'!O47</f>
        <v>6.0999999999999999E-2</v>
      </c>
    </row>
    <row r="49" spans="1:13" s="703" customFormat="1" ht="26.25" customHeight="1">
      <c r="A49" s="1153">
        <f t="shared" si="11"/>
        <v>27</v>
      </c>
      <c r="B49" s="1152" t="s">
        <v>233</v>
      </c>
      <c r="C49" s="704"/>
      <c r="D49" s="709"/>
      <c r="E49" s="709"/>
      <c r="F49" s="709"/>
      <c r="G49" s="709"/>
      <c r="H49" s="709"/>
      <c r="I49" s="709"/>
      <c r="J49" s="705"/>
      <c r="K49" s="708"/>
      <c r="L49" s="709"/>
      <c r="M49" s="708"/>
    </row>
    <row r="50" spans="1:13" s="703" customFormat="1" ht="26.25" customHeight="1">
      <c r="A50" s="1153"/>
      <c r="B50" s="1161" t="s">
        <v>1940</v>
      </c>
      <c r="C50" s="705">
        <f t="shared" ref="C50:J50" si="12">SUM(C35:C49)</f>
        <v>441.71700000000004</v>
      </c>
      <c r="D50" s="705">
        <f t="shared" ref="D50:I50" si="13">SUM(D35:D49)</f>
        <v>35.777999999999999</v>
      </c>
      <c r="E50" s="705">
        <f t="shared" si="13"/>
        <v>39.069000000000003</v>
      </c>
      <c r="F50" s="705">
        <f t="shared" si="13"/>
        <v>37.005000000000003</v>
      </c>
      <c r="G50" s="705">
        <f t="shared" si="13"/>
        <v>35.454000000000001</v>
      </c>
      <c r="H50" s="705">
        <f t="shared" si="13"/>
        <v>36.989999999999995</v>
      </c>
      <c r="I50" s="705">
        <f t="shared" si="13"/>
        <v>35.177999999999997</v>
      </c>
      <c r="J50" s="705">
        <f t="shared" si="12"/>
        <v>219.47399999999999</v>
      </c>
      <c r="K50" s="704">
        <f>+J50/6</f>
        <v>36.579000000000001</v>
      </c>
      <c r="L50" s="705">
        <f>SUM(L35:L49)</f>
        <v>426.57499999999999</v>
      </c>
      <c r="M50" s="705">
        <f>SUM(M35:M49)</f>
        <v>424.36</v>
      </c>
    </row>
    <row r="51" spans="1:13" s="703" customFormat="1" ht="26.25" customHeight="1">
      <c r="A51" s="1152"/>
      <c r="B51" s="1150" t="s">
        <v>234</v>
      </c>
      <c r="C51" s="704"/>
      <c r="D51" s="709"/>
      <c r="E51" s="709"/>
      <c r="F51" s="709"/>
      <c r="G51" s="709"/>
      <c r="H51" s="709"/>
      <c r="I51" s="709"/>
      <c r="J51" s="705"/>
      <c r="K51" s="708"/>
      <c r="L51" s="709"/>
      <c r="M51" s="708"/>
    </row>
    <row r="52" spans="1:13" s="703" customFormat="1" ht="26.25" customHeight="1">
      <c r="A52" s="1153">
        <f>A49+1</f>
        <v>28</v>
      </c>
      <c r="B52" s="1152" t="s">
        <v>886</v>
      </c>
      <c r="C52" s="704">
        <f>+'T-1'!F51</f>
        <v>37.646000000000001</v>
      </c>
      <c r="D52" s="709">
        <v>3.2</v>
      </c>
      <c r="E52" s="709">
        <v>2.7170000000000001</v>
      </c>
      <c r="F52" s="709">
        <v>3.8279999999999998</v>
      </c>
      <c r="G52" s="709">
        <v>4.157</v>
      </c>
      <c r="H52" s="709">
        <v>4.4649999999999999</v>
      </c>
      <c r="I52" s="709">
        <v>4.3559999999999999</v>
      </c>
      <c r="J52" s="705">
        <f>SUM(D52:I52)</f>
        <v>22.722999999999999</v>
      </c>
      <c r="K52" s="708">
        <f>+J52/6</f>
        <v>3.7871666666666663</v>
      </c>
      <c r="L52" s="709">
        <f>+'T-1'!K51</f>
        <v>48.600999999999999</v>
      </c>
      <c r="M52" s="708">
        <f>+'T-1'!O51</f>
        <v>50.753999999999998</v>
      </c>
    </row>
    <row r="53" spans="1:13" s="703" customFormat="1" ht="26.25" customHeight="1">
      <c r="A53" s="1153">
        <f t="shared" ref="A53:A59" si="14">A52+1</f>
        <v>29</v>
      </c>
      <c r="B53" s="1152" t="s">
        <v>407</v>
      </c>
      <c r="C53" s="704">
        <f>+'T-1'!F52</f>
        <v>952.05600000000004</v>
      </c>
      <c r="D53" s="709">
        <v>76.950999999999993</v>
      </c>
      <c r="E53" s="709">
        <v>78.364999999999995</v>
      </c>
      <c r="F53" s="709">
        <v>83.950999999999993</v>
      </c>
      <c r="G53" s="709">
        <v>88.204000000000008</v>
      </c>
      <c r="H53" s="709">
        <v>93.032000000000011</v>
      </c>
      <c r="I53" s="709">
        <v>85.003</v>
      </c>
      <c r="J53" s="705">
        <f>SUM(D53:I53)</f>
        <v>505.50600000000003</v>
      </c>
      <c r="K53" s="708">
        <f>+J53/6</f>
        <v>84.251000000000005</v>
      </c>
      <c r="L53" s="709">
        <f>+'T-1'!K52</f>
        <v>1066.0920000000001</v>
      </c>
      <c r="M53" s="708">
        <f>+'T-1'!O52</f>
        <v>1110.674</v>
      </c>
    </row>
    <row r="54" spans="1:13" s="703" customFormat="1" ht="26.25" customHeight="1">
      <c r="A54" s="1153">
        <f t="shared" si="14"/>
        <v>30</v>
      </c>
      <c r="B54" s="1152" t="s">
        <v>408</v>
      </c>
      <c r="C54" s="704">
        <f>+'T-1'!F53</f>
        <v>401.28800000000001</v>
      </c>
      <c r="D54" s="709">
        <v>31.027000000000001</v>
      </c>
      <c r="E54" s="709">
        <v>31.748999999999999</v>
      </c>
      <c r="F54" s="709">
        <v>29.951000000000001</v>
      </c>
      <c r="G54" s="709">
        <v>31.492000000000001</v>
      </c>
      <c r="H54" s="709">
        <v>32.356000000000002</v>
      </c>
      <c r="I54" s="709">
        <v>30.666999999999998</v>
      </c>
      <c r="J54" s="705">
        <f>SUM(D54:I54)</f>
        <v>187.24200000000002</v>
      </c>
      <c r="K54" s="708">
        <f>+J54/6</f>
        <v>31.207000000000004</v>
      </c>
      <c r="L54" s="709">
        <f>+'T-1'!K53</f>
        <v>373.10399999999998</v>
      </c>
      <c r="M54" s="708">
        <f>+'T-1'!O53</f>
        <v>375.74</v>
      </c>
    </row>
    <row r="55" spans="1:13" s="703" customFormat="1" ht="26.25" customHeight="1">
      <c r="A55" s="1153">
        <f t="shared" si="14"/>
        <v>31</v>
      </c>
      <c r="B55" s="1152" t="s">
        <v>409</v>
      </c>
      <c r="C55" s="704">
        <f>+'T-1'!F54</f>
        <v>50.622</v>
      </c>
      <c r="D55" s="709">
        <v>4.0439999999999996</v>
      </c>
      <c r="E55" s="709">
        <v>5.4420000000000002</v>
      </c>
      <c r="F55" s="709">
        <v>5.24</v>
      </c>
      <c r="G55" s="709">
        <v>3.6949999999999998</v>
      </c>
      <c r="H55" s="709">
        <v>5.7720000000000002</v>
      </c>
      <c r="I55" s="709">
        <v>5.774</v>
      </c>
      <c r="J55" s="705">
        <f>SUM(D55:I55)</f>
        <v>29.966999999999999</v>
      </c>
      <c r="K55" s="708">
        <f>+J55/6</f>
        <v>4.9944999999999995</v>
      </c>
      <c r="L55" s="709">
        <f>+'T-1'!K54</f>
        <v>58.454999999999998</v>
      </c>
      <c r="M55" s="708">
        <f>+'T-1'!O54</f>
        <v>54.75</v>
      </c>
    </row>
    <row r="56" spans="1:13" s="703" customFormat="1" ht="26.25" customHeight="1">
      <c r="A56" s="1153">
        <f t="shared" si="14"/>
        <v>32</v>
      </c>
      <c r="B56" s="1152" t="s">
        <v>410</v>
      </c>
      <c r="C56" s="704">
        <f>+'T-1'!F55</f>
        <v>551.65600000000006</v>
      </c>
      <c r="D56" s="709">
        <v>46.332999999999998</v>
      </c>
      <c r="E56" s="709">
        <v>48.677</v>
      </c>
      <c r="F56" s="709">
        <v>45.472999999999999</v>
      </c>
      <c r="G56" s="709">
        <v>43.012</v>
      </c>
      <c r="H56" s="709">
        <v>49.424999999999997</v>
      </c>
      <c r="I56" s="709">
        <v>44.704999999999998</v>
      </c>
      <c r="J56" s="705">
        <f>SUM(D56:I56)</f>
        <v>277.625</v>
      </c>
      <c r="K56" s="708">
        <f>+J56/6</f>
        <v>46.270833333333336</v>
      </c>
      <c r="L56" s="709">
        <f>+'T-1'!K55</f>
        <v>546.73900000000003</v>
      </c>
      <c r="M56" s="708">
        <f>+'T-1'!O55</f>
        <v>541.76900000000001</v>
      </c>
    </row>
    <row r="57" spans="1:13" s="703" customFormat="1" ht="26.25" customHeight="1">
      <c r="A57" s="1153">
        <f t="shared" si="14"/>
        <v>33</v>
      </c>
      <c r="B57" s="1152" t="s">
        <v>232</v>
      </c>
      <c r="C57" s="704"/>
      <c r="D57" s="709"/>
      <c r="E57" s="709"/>
      <c r="F57" s="709"/>
      <c r="G57" s="709"/>
      <c r="H57" s="709"/>
      <c r="I57" s="709"/>
      <c r="J57" s="705"/>
      <c r="K57" s="708"/>
      <c r="L57" s="709"/>
      <c r="M57" s="708"/>
    </row>
    <row r="58" spans="1:13" s="703" customFormat="1" ht="26.25" customHeight="1">
      <c r="A58" s="1153">
        <f t="shared" si="14"/>
        <v>34</v>
      </c>
      <c r="B58" s="1152" t="s">
        <v>235</v>
      </c>
      <c r="C58" s="704">
        <f>+'T-1'!F57</f>
        <v>4.5039999999999996</v>
      </c>
      <c r="D58" s="709">
        <v>0.34799999999999998</v>
      </c>
      <c r="E58" s="709">
        <v>0.755</v>
      </c>
      <c r="F58" s="709">
        <v>0.64700000000000002</v>
      </c>
      <c r="G58" s="709">
        <v>0.15</v>
      </c>
      <c r="H58" s="709">
        <v>1.629</v>
      </c>
      <c r="I58" s="709">
        <v>1.6549999999999998</v>
      </c>
      <c r="J58" s="705">
        <f>SUM(D58:I58)</f>
        <v>5.1839999999999993</v>
      </c>
      <c r="K58" s="708">
        <f>+J58/6</f>
        <v>0.86399999999999988</v>
      </c>
      <c r="L58" s="709">
        <f>+'T-1'!K57</f>
        <v>8.6750000000000007</v>
      </c>
      <c r="M58" s="708">
        <f>+'T-1'!O57</f>
        <v>0.66900000000000004</v>
      </c>
    </row>
    <row r="59" spans="1:13" s="703" customFormat="1" ht="26.25" customHeight="1">
      <c r="A59" s="1153">
        <f t="shared" si="14"/>
        <v>35</v>
      </c>
      <c r="B59" s="1152" t="s">
        <v>233</v>
      </c>
      <c r="C59" s="704"/>
      <c r="D59" s="709"/>
      <c r="E59" s="709"/>
      <c r="F59" s="709"/>
      <c r="G59" s="709"/>
      <c r="H59" s="709"/>
      <c r="I59" s="709"/>
      <c r="J59" s="705"/>
      <c r="K59" s="708"/>
      <c r="L59" s="709"/>
      <c r="M59" s="708"/>
    </row>
    <row r="60" spans="1:13" s="703" customFormat="1" ht="26.25" customHeight="1">
      <c r="A60" s="1153"/>
      <c r="B60" s="1161" t="s">
        <v>1940</v>
      </c>
      <c r="C60" s="705">
        <f t="shared" ref="C60:J60" si="15">SUM(C52:C59)</f>
        <v>1997.7719999999999</v>
      </c>
      <c r="D60" s="705">
        <f t="shared" ref="D60:I60" si="16">SUM(D52:D59)</f>
        <v>161.90300000000002</v>
      </c>
      <c r="E60" s="705">
        <f t="shared" si="16"/>
        <v>167.70499999999998</v>
      </c>
      <c r="F60" s="705">
        <f t="shared" si="16"/>
        <v>169.08999999999997</v>
      </c>
      <c r="G60" s="705">
        <f t="shared" si="16"/>
        <v>170.71</v>
      </c>
      <c r="H60" s="705">
        <f t="shared" si="16"/>
        <v>186.679</v>
      </c>
      <c r="I60" s="705">
        <f t="shared" si="16"/>
        <v>172.16</v>
      </c>
      <c r="J60" s="705">
        <f t="shared" si="15"/>
        <v>1028.2470000000001</v>
      </c>
      <c r="K60" s="704">
        <f>+J60/6</f>
        <v>171.37450000000001</v>
      </c>
      <c r="L60" s="705">
        <f>SUM(L52:L59)</f>
        <v>2101.6660000000002</v>
      </c>
      <c r="M60" s="705">
        <f>SUM(M52:M59)</f>
        <v>2134.3559999999998</v>
      </c>
    </row>
    <row r="61" spans="1:13" s="703" customFormat="1" ht="26.25" customHeight="1">
      <c r="A61" s="1153"/>
      <c r="B61" s="1161"/>
      <c r="C61" s="709"/>
      <c r="D61" s="709"/>
      <c r="E61" s="709"/>
      <c r="F61" s="709"/>
      <c r="G61" s="709"/>
      <c r="H61" s="709"/>
      <c r="I61" s="709"/>
      <c r="J61" s="705"/>
      <c r="K61" s="708"/>
      <c r="L61" s="705"/>
      <c r="M61" s="705"/>
    </row>
    <row r="62" spans="1:13" s="703" customFormat="1" ht="26.25" customHeight="1">
      <c r="A62" s="1153"/>
      <c r="B62" s="1150" t="s">
        <v>237</v>
      </c>
      <c r="C62" s="705">
        <f t="shared" ref="C62:J62" si="17">+C33+C50+C60</f>
        <v>4234.9609999999993</v>
      </c>
      <c r="D62" s="705">
        <f t="shared" si="17"/>
        <v>352.08699999999999</v>
      </c>
      <c r="E62" s="705">
        <f t="shared" si="17"/>
        <v>370.82299999999998</v>
      </c>
      <c r="F62" s="705">
        <f t="shared" si="17"/>
        <v>367.06599999999997</v>
      </c>
      <c r="G62" s="705">
        <f t="shared" si="17"/>
        <v>369.76800000000003</v>
      </c>
      <c r="H62" s="705">
        <f t="shared" si="17"/>
        <v>395.01200000000006</v>
      </c>
      <c r="I62" s="705">
        <f t="shared" si="17"/>
        <v>381.923</v>
      </c>
      <c r="J62" s="705">
        <f t="shared" si="17"/>
        <v>2236.6790000000001</v>
      </c>
      <c r="K62" s="704">
        <f>+J62/6</f>
        <v>372.77983333333333</v>
      </c>
      <c r="L62" s="705">
        <f>+L33+L50+L60</f>
        <v>4664.9719999999998</v>
      </c>
      <c r="M62" s="705">
        <f>+M33+M50+M60</f>
        <v>5127.027</v>
      </c>
    </row>
    <row r="63" spans="1:13">
      <c r="C63" s="1218"/>
      <c r="D63" s="1218"/>
      <c r="E63" s="1218"/>
      <c r="F63" s="1218"/>
      <c r="G63" s="1218"/>
      <c r="H63" s="1218"/>
      <c r="I63" s="1218"/>
      <c r="J63" s="1218"/>
      <c r="K63" s="1218"/>
      <c r="L63" s="1218"/>
      <c r="M63" s="1218"/>
    </row>
    <row r="64" spans="1:13" ht="17.399999999999999">
      <c r="B64" s="1183" t="s">
        <v>2005</v>
      </c>
      <c r="C64" s="1218"/>
      <c r="D64" s="1218"/>
      <c r="E64" s="1218"/>
      <c r="F64" s="1218"/>
      <c r="G64" s="1218"/>
      <c r="H64" s="1218"/>
      <c r="I64" s="1218"/>
      <c r="J64" s="1218"/>
      <c r="K64" s="1218"/>
      <c r="L64" s="1218"/>
      <c r="M64" s="1218"/>
    </row>
    <row r="65" spans="2:13">
      <c r="C65" s="1218"/>
      <c r="D65" s="1218"/>
      <c r="E65" s="1218"/>
      <c r="F65" s="1218"/>
      <c r="G65" s="1218"/>
      <c r="H65" s="1218"/>
      <c r="I65" s="1218"/>
      <c r="J65" s="1218"/>
      <c r="K65" s="1218"/>
      <c r="L65" s="1218"/>
      <c r="M65" s="1218"/>
    </row>
    <row r="66" spans="2:13" s="1228" customFormat="1" ht="25.5" customHeight="1">
      <c r="B66" s="1822"/>
      <c r="C66" s="1823" t="s">
        <v>2004</v>
      </c>
      <c r="D66" s="1823" t="s">
        <v>2003</v>
      </c>
      <c r="E66" s="1824" t="s">
        <v>1633</v>
      </c>
      <c r="F66" s="1824"/>
      <c r="G66" s="1824"/>
      <c r="H66" s="1824"/>
      <c r="I66" s="1824"/>
      <c r="J66" s="1824"/>
      <c r="K66" s="1824"/>
      <c r="L66" s="1824"/>
      <c r="M66" s="1825" t="s">
        <v>2002</v>
      </c>
    </row>
    <row r="67" spans="2:13" s="707" customFormat="1" ht="49.5" customHeight="1">
      <c r="B67" s="1822"/>
      <c r="C67" s="1823"/>
      <c r="D67" s="1823"/>
      <c r="E67" s="1110" t="s">
        <v>2001</v>
      </c>
      <c r="F67" s="1110" t="s">
        <v>682</v>
      </c>
      <c r="G67" s="1110" t="s">
        <v>2000</v>
      </c>
      <c r="H67" s="1110" t="s">
        <v>1999</v>
      </c>
      <c r="I67" s="1110" t="s">
        <v>1998</v>
      </c>
      <c r="J67" s="1110" t="s">
        <v>1997</v>
      </c>
      <c r="K67" s="1110" t="s">
        <v>1996</v>
      </c>
      <c r="L67" s="1110" t="s">
        <v>1995</v>
      </c>
      <c r="M67" s="1825"/>
    </row>
    <row r="68" spans="2:13" s="703" customFormat="1" ht="33" customHeight="1">
      <c r="B68" s="706" t="s">
        <v>1994</v>
      </c>
      <c r="C68" s="704">
        <v>833.07758333333322</v>
      </c>
      <c r="D68" s="705">
        <v>912.41099999999994</v>
      </c>
      <c r="E68" s="705">
        <v>857.64300000000003</v>
      </c>
      <c r="F68" s="705">
        <v>942.90899999999999</v>
      </c>
      <c r="G68" s="705">
        <v>923.45699999999999</v>
      </c>
      <c r="H68" s="705">
        <v>973.31100000000004</v>
      </c>
      <c r="I68" s="705">
        <v>916.25900000000001</v>
      </c>
      <c r="J68" s="705">
        <v>934.08699999999999</v>
      </c>
      <c r="K68" s="704">
        <f>SUM(E68:J68)/6</f>
        <v>924.61099999999988</v>
      </c>
      <c r="L68" s="1587">
        <v>1000</v>
      </c>
      <c r="M68" s="1588">
        <v>1020</v>
      </c>
    </row>
  </sheetData>
  <mergeCells count="11">
    <mergeCell ref="A2:M2"/>
    <mergeCell ref="A4:A5"/>
    <mergeCell ref="B4:B5"/>
    <mergeCell ref="C4:C5"/>
    <mergeCell ref="D4:L4"/>
    <mergeCell ref="M4:M5"/>
    <mergeCell ref="B66:B67"/>
    <mergeCell ref="C66:C67"/>
    <mergeCell ref="D66:D67"/>
    <mergeCell ref="E66:L66"/>
    <mergeCell ref="M66:M67"/>
  </mergeCells>
  <pageMargins left="0.47244094488188981" right="0.23622047244094491" top="0.47244094488188981" bottom="0.27559055118110237" header="0.31496062992125984" footer="0.1968503937007874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sheetPr>
    <tabColor rgb="FFFFFF00"/>
  </sheetPr>
  <dimension ref="A1:N43"/>
  <sheetViews>
    <sheetView view="pageBreakPreview" topLeftCell="A19" zoomScale="80" zoomScaleNormal="75" zoomScaleSheetLayoutView="80" workbookViewId="0">
      <selection activeCell="L19" sqref="L19"/>
    </sheetView>
  </sheetViews>
  <sheetFormatPr defaultColWidth="14.6640625" defaultRowHeight="15"/>
  <cols>
    <col min="1" max="1" width="27.5546875" style="1231" customWidth="1"/>
    <col min="2" max="2" width="18.109375" style="1231" customWidth="1"/>
    <col min="3" max="3" width="15.88671875" style="1231" customWidth="1"/>
    <col min="4" max="4" width="16.33203125" style="1231" customWidth="1"/>
    <col min="5" max="6" width="13.33203125" style="1231" customWidth="1"/>
    <col min="7" max="7" width="16.33203125" style="1231" customWidth="1"/>
    <col min="8" max="8" width="13.88671875" style="1231" customWidth="1"/>
    <col min="9" max="9" width="11.109375" style="1231" customWidth="1"/>
    <col min="10" max="11" width="11.6640625" style="1231" customWidth="1"/>
    <col min="12" max="16384" width="14.6640625" style="1231"/>
  </cols>
  <sheetData>
    <row r="1" spans="1:14" ht="17.399999999999999">
      <c r="A1" s="1229" t="s">
        <v>1967</v>
      </c>
      <c r="B1" s="1230"/>
      <c r="C1" s="1230"/>
      <c r="D1" s="1230"/>
      <c r="E1" s="1230"/>
      <c r="F1" s="1230"/>
      <c r="I1" s="1232" t="s">
        <v>244</v>
      </c>
      <c r="J1" s="1233" t="s">
        <v>2020</v>
      </c>
    </row>
    <row r="2" spans="1:14" ht="17.399999999999999">
      <c r="A2" s="1230"/>
      <c r="B2" s="1234"/>
      <c r="C2" s="1234"/>
      <c r="D2" s="1234"/>
      <c r="E2" s="1230"/>
      <c r="F2" s="1230"/>
      <c r="K2" s="1235"/>
    </row>
    <row r="3" spans="1:14" ht="17.399999999999999">
      <c r="A3" s="1834" t="s">
        <v>2019</v>
      </c>
      <c r="B3" s="1834"/>
      <c r="C3" s="1834"/>
      <c r="D3" s="1834"/>
      <c r="E3" s="1834"/>
      <c r="F3" s="1834"/>
      <c r="G3" s="1834"/>
      <c r="H3" s="1834"/>
      <c r="I3" s="1834"/>
      <c r="J3" s="1834"/>
      <c r="K3" s="1834"/>
    </row>
    <row r="4" spans="1:14" ht="17.399999999999999">
      <c r="A4" s="1229"/>
      <c r="B4" s="1230"/>
      <c r="E4" s="1236"/>
      <c r="F4" s="1236"/>
      <c r="G4" s="1237"/>
      <c r="J4" s="1235"/>
      <c r="K4" s="1235"/>
    </row>
    <row r="5" spans="1:14" ht="17.399999999999999">
      <c r="A5" s="1238" t="s">
        <v>2018</v>
      </c>
      <c r="B5" s="1229"/>
      <c r="C5" s="1230"/>
      <c r="D5" s="1230"/>
      <c r="E5" s="1230"/>
      <c r="F5" s="1230"/>
      <c r="J5" s="1235"/>
      <c r="K5" s="1235"/>
    </row>
    <row r="6" spans="1:14" s="1233" customFormat="1" ht="17.399999999999999">
      <c r="A6" s="1239"/>
      <c r="B6" s="1833" t="s">
        <v>1964</v>
      </c>
      <c r="C6" s="1833"/>
      <c r="D6" s="1833"/>
      <c r="E6" s="1833"/>
      <c r="F6" s="1833"/>
      <c r="G6" s="1832" t="s">
        <v>2017</v>
      </c>
      <c r="H6" s="1832"/>
      <c r="I6" s="1832"/>
      <c r="J6" s="1832"/>
      <c r="K6" s="1832"/>
      <c r="L6" s="1240"/>
    </row>
    <row r="7" spans="1:14" ht="69.75" customHeight="1">
      <c r="A7" s="1241"/>
      <c r="B7" s="1242" t="s">
        <v>1983</v>
      </c>
      <c r="C7" s="1242" t="s">
        <v>1982</v>
      </c>
      <c r="D7" s="1242" t="s">
        <v>1977</v>
      </c>
      <c r="E7" s="1242" t="s">
        <v>2656</v>
      </c>
      <c r="F7" s="1242" t="s">
        <v>2657</v>
      </c>
      <c r="G7" s="1242" t="s">
        <v>1983</v>
      </c>
      <c r="H7" s="1242" t="s">
        <v>1982</v>
      </c>
      <c r="I7" s="1242" t="s">
        <v>1977</v>
      </c>
      <c r="J7" s="1242" t="s">
        <v>2656</v>
      </c>
      <c r="K7" s="1242" t="s">
        <v>2657</v>
      </c>
      <c r="L7" s="1235"/>
    </row>
    <row r="8" spans="1:14" ht="17.399999999999999">
      <c r="A8" s="1243" t="s">
        <v>2015</v>
      </c>
      <c r="B8" s="1244"/>
      <c r="C8" s="1244"/>
      <c r="D8" s="1244"/>
      <c r="E8" s="1243"/>
      <c r="F8" s="1243"/>
      <c r="G8" s="1244"/>
      <c r="H8" s="1244"/>
      <c r="I8" s="1244"/>
      <c r="J8" s="1243"/>
      <c r="K8" s="1245"/>
      <c r="L8" s="1235"/>
    </row>
    <row r="9" spans="1:14" ht="17.399999999999999">
      <c r="A9" s="1246">
        <v>1</v>
      </c>
      <c r="B9" s="1244">
        <v>564</v>
      </c>
      <c r="C9" s="1244">
        <v>455</v>
      </c>
      <c r="D9" s="1247">
        <v>0.61399999999999999</v>
      </c>
      <c r="E9" s="1248">
        <v>9.35</v>
      </c>
      <c r="F9" s="1248">
        <v>4.8099999999999996</v>
      </c>
      <c r="G9" s="1244">
        <v>549</v>
      </c>
      <c r="H9" s="1244">
        <v>444.17160000000001</v>
      </c>
      <c r="I9" s="1244">
        <v>0.27900000000000003</v>
      </c>
      <c r="J9" s="1248">
        <v>4.2299999999999995</v>
      </c>
      <c r="K9" s="1245">
        <v>1.8</v>
      </c>
      <c r="L9" s="1249"/>
      <c r="N9" s="1250"/>
    </row>
    <row r="10" spans="1:14" ht="17.399999999999999">
      <c r="A10" s="1246">
        <v>2</v>
      </c>
      <c r="B10" s="1244">
        <v>2925</v>
      </c>
      <c r="C10" s="1244">
        <v>4551</v>
      </c>
      <c r="D10" s="1247">
        <v>5.7320000000000002</v>
      </c>
      <c r="E10" s="1248">
        <v>87.43</v>
      </c>
      <c r="F10" s="1248">
        <v>47.86</v>
      </c>
      <c r="G10" s="1244">
        <v>3047</v>
      </c>
      <c r="H10" s="1244">
        <v>4764.3130000000001</v>
      </c>
      <c r="I10" s="1244">
        <v>2.9120000000000004</v>
      </c>
      <c r="J10" s="1248">
        <v>44.930000000000007</v>
      </c>
      <c r="K10" s="1245">
        <v>20.98</v>
      </c>
      <c r="L10" s="1249"/>
      <c r="N10" s="1250"/>
    </row>
    <row r="11" spans="1:14" ht="17.399999999999999">
      <c r="A11" s="1246">
        <v>3</v>
      </c>
      <c r="B11" s="1244">
        <v>6640</v>
      </c>
      <c r="C11" s="1244">
        <v>16485</v>
      </c>
      <c r="D11" s="1247">
        <v>14.365</v>
      </c>
      <c r="E11" s="1248">
        <v>239.51</v>
      </c>
      <c r="F11" s="1248">
        <v>138.15</v>
      </c>
      <c r="G11" s="1244">
        <v>8097</v>
      </c>
      <c r="H11" s="1244">
        <v>20195.170000000002</v>
      </c>
      <c r="I11" s="1244">
        <v>7.8789999999999996</v>
      </c>
      <c r="J11" s="1248">
        <v>131.08000000000001</v>
      </c>
      <c r="K11" s="1245">
        <v>57.78</v>
      </c>
      <c r="L11" s="1249"/>
      <c r="N11" s="1250"/>
    </row>
    <row r="12" spans="1:14" ht="17.399999999999999">
      <c r="A12" s="1246">
        <v>4</v>
      </c>
      <c r="B12" s="1244">
        <v>4362</v>
      </c>
      <c r="C12" s="1244">
        <v>16729</v>
      </c>
      <c r="D12" s="1247">
        <v>21.225999999999999</v>
      </c>
      <c r="E12" s="1248">
        <v>357.2</v>
      </c>
      <c r="F12" s="1248">
        <v>213.79</v>
      </c>
      <c r="G12" s="1244">
        <v>5002</v>
      </c>
      <c r="H12" s="1244">
        <v>19260.522999999997</v>
      </c>
      <c r="I12" s="1244">
        <v>11.821999999999999</v>
      </c>
      <c r="J12" s="1248">
        <v>191.22</v>
      </c>
      <c r="K12" s="1245">
        <v>89.82</v>
      </c>
      <c r="L12" s="1249"/>
      <c r="N12" s="1250"/>
    </row>
    <row r="13" spans="1:14" ht="17.399999999999999">
      <c r="A13" s="1246">
        <v>5</v>
      </c>
      <c r="B13" s="1244">
        <v>1090</v>
      </c>
      <c r="C13" s="1244">
        <v>5072</v>
      </c>
      <c r="D13" s="1247">
        <v>5.6169999999999991</v>
      </c>
      <c r="E13" s="1248">
        <v>84.9</v>
      </c>
      <c r="F13" s="1248">
        <v>54.78</v>
      </c>
      <c r="G13" s="1244">
        <v>1332</v>
      </c>
      <c r="H13" s="1244">
        <v>6215.5469999999996</v>
      </c>
      <c r="I13" s="1244">
        <v>3.0370000000000004</v>
      </c>
      <c r="J13" s="1248">
        <v>45.99</v>
      </c>
      <c r="K13" s="1245">
        <v>22.44</v>
      </c>
      <c r="L13" s="1249"/>
      <c r="N13" s="1250"/>
    </row>
    <row r="14" spans="1:14" ht="17.399999999999999">
      <c r="A14" s="1246">
        <v>6</v>
      </c>
      <c r="B14" s="1244">
        <v>1141</v>
      </c>
      <c r="C14" s="1244">
        <v>6716</v>
      </c>
      <c r="D14" s="1247">
        <v>9.68</v>
      </c>
      <c r="E14" s="1248">
        <v>147.91999999999999</v>
      </c>
      <c r="F14" s="1248">
        <v>102.5</v>
      </c>
      <c r="G14" s="1244">
        <v>1479</v>
      </c>
      <c r="H14" s="1244">
        <v>8693.5659999999989</v>
      </c>
      <c r="I14" s="1244">
        <v>5.4210000000000003</v>
      </c>
      <c r="J14" s="1248">
        <v>78.959999999999994</v>
      </c>
      <c r="K14" s="1245">
        <v>35.51</v>
      </c>
      <c r="L14" s="1249"/>
      <c r="N14" s="1250"/>
    </row>
    <row r="15" spans="1:14" ht="17.399999999999999">
      <c r="A15" s="1246">
        <v>7</v>
      </c>
      <c r="B15" s="1244">
        <v>17</v>
      </c>
      <c r="C15" s="1244">
        <v>118</v>
      </c>
      <c r="D15" s="1247">
        <v>0.22599999999999998</v>
      </c>
      <c r="E15" s="1248">
        <v>3.62</v>
      </c>
      <c r="F15" s="1248">
        <v>3.07</v>
      </c>
      <c r="G15" s="1244">
        <v>20</v>
      </c>
      <c r="H15" s="1244">
        <v>139.214</v>
      </c>
      <c r="I15" s="1244">
        <v>0.08</v>
      </c>
      <c r="J15" s="1248">
        <v>1.19</v>
      </c>
      <c r="K15" s="1245">
        <v>0.62</v>
      </c>
      <c r="L15" s="1249"/>
      <c r="N15" s="1250"/>
    </row>
    <row r="16" spans="1:14" ht="17.399999999999999">
      <c r="A16" s="1243" t="s">
        <v>2014</v>
      </c>
      <c r="B16" s="1244">
        <v>3017</v>
      </c>
      <c r="C16" s="1244">
        <v>31904</v>
      </c>
      <c r="D16" s="1247">
        <v>39.610999999999997</v>
      </c>
      <c r="E16" s="1248">
        <v>687.08000000000027</v>
      </c>
      <c r="F16" s="1248">
        <v>428.68</v>
      </c>
      <c r="G16" s="1244">
        <v>3630</v>
      </c>
      <c r="H16" s="1244">
        <v>38940.130999999994</v>
      </c>
      <c r="I16" s="1244">
        <v>23.545999999999999</v>
      </c>
      <c r="J16" s="1248">
        <v>430.84999999999991</v>
      </c>
      <c r="K16" s="1245">
        <v>218.26</v>
      </c>
      <c r="L16" s="1249"/>
      <c r="N16" s="1250"/>
    </row>
    <row r="17" spans="1:13" ht="17.399999999999999">
      <c r="A17" s="1603" t="s">
        <v>2013</v>
      </c>
      <c r="B17" s="1251">
        <f t="shared" ref="B17:C17" si="0">SUM(B9:B16)</f>
        <v>19756</v>
      </c>
      <c r="C17" s="1251">
        <f t="shared" si="0"/>
        <v>82030</v>
      </c>
      <c r="D17" s="1251">
        <f t="shared" ref="D17:K17" si="1">SUM(D9:D16)</f>
        <v>97.070999999999998</v>
      </c>
      <c r="E17" s="1251">
        <f t="shared" si="1"/>
        <v>1617.0100000000002</v>
      </c>
      <c r="F17" s="1251">
        <f t="shared" si="1"/>
        <v>993.6400000000001</v>
      </c>
      <c r="G17" s="1251">
        <f t="shared" si="1"/>
        <v>23156</v>
      </c>
      <c r="H17" s="1251">
        <f t="shared" si="1"/>
        <v>98652.63559999998</v>
      </c>
      <c r="I17" s="1251">
        <f t="shared" si="1"/>
        <v>54.975999999999999</v>
      </c>
      <c r="J17" s="1251">
        <f t="shared" si="1"/>
        <v>928.44999999999993</v>
      </c>
      <c r="K17" s="1251">
        <f t="shared" si="1"/>
        <v>447.21</v>
      </c>
      <c r="L17" s="1249"/>
    </row>
    <row r="18" spans="1:13" ht="17.399999999999999">
      <c r="A18" s="1252"/>
      <c r="B18" s="1252"/>
      <c r="C18" s="1252"/>
      <c r="D18" s="1252"/>
      <c r="E18" s="1252"/>
      <c r="F18" s="1252"/>
      <c r="G18" s="1252"/>
      <c r="H18" s="1252"/>
      <c r="I18" s="1252"/>
      <c r="J18" s="1252"/>
      <c r="K18" s="1235"/>
      <c r="L18" s="1235"/>
    </row>
    <row r="19" spans="1:13" ht="17.399999999999999">
      <c r="A19" s="1183" t="s">
        <v>2016</v>
      </c>
      <c r="B19" s="1179"/>
      <c r="C19" s="1179"/>
      <c r="D19" s="1177"/>
      <c r="E19" s="1177"/>
      <c r="F19" s="1177"/>
      <c r="G19" s="1177"/>
      <c r="H19" s="1177"/>
      <c r="I19" s="1177"/>
      <c r="J19" s="1177"/>
      <c r="K19" s="1177"/>
      <c r="L19" s="1235"/>
    </row>
    <row r="20" spans="1:13" ht="74.25" customHeight="1">
      <c r="A20" s="1208"/>
      <c r="B20" s="1601" t="s">
        <v>1114</v>
      </c>
      <c r="C20" s="1601" t="s">
        <v>287</v>
      </c>
      <c r="D20" s="1601" t="s">
        <v>1970</v>
      </c>
      <c r="E20" s="1253"/>
      <c r="F20" s="1235"/>
      <c r="G20" s="1601" t="s">
        <v>1114</v>
      </c>
      <c r="H20" s="1601" t="s">
        <v>287</v>
      </c>
      <c r="I20" s="1601" t="s">
        <v>1970</v>
      </c>
      <c r="J20" s="1252"/>
      <c r="K20" s="1235"/>
      <c r="L20" s="1235"/>
    </row>
    <row r="21" spans="1:13" ht="17.399999999999999">
      <c r="A21" s="1243" t="s">
        <v>2015</v>
      </c>
      <c r="B21" s="1244"/>
      <c r="C21" s="1244"/>
      <c r="D21" s="1244"/>
      <c r="E21" s="1254"/>
      <c r="F21" s="1254"/>
      <c r="G21" s="1244"/>
      <c r="H21" s="1244"/>
      <c r="I21" s="1244"/>
      <c r="J21" s="1254"/>
      <c r="K21" s="1235"/>
      <c r="L21" s="1235"/>
    </row>
    <row r="22" spans="1:13" ht="17.399999999999999">
      <c r="A22" s="1246">
        <v>1</v>
      </c>
      <c r="B22" s="1244">
        <v>139</v>
      </c>
      <c r="C22" s="1244">
        <v>282</v>
      </c>
      <c r="D22" s="1244">
        <v>143</v>
      </c>
      <c r="E22" s="1252"/>
      <c r="F22" s="1252"/>
      <c r="G22" s="1244">
        <v>135</v>
      </c>
      <c r="H22" s="1244">
        <v>271</v>
      </c>
      <c r="I22" s="1244">
        <v>143</v>
      </c>
      <c r="J22" s="1252"/>
      <c r="K22" s="1235"/>
      <c r="L22" s="1235"/>
      <c r="M22" s="1604"/>
    </row>
    <row r="23" spans="1:13" ht="17.399999999999999">
      <c r="A23" s="1246">
        <v>2</v>
      </c>
      <c r="B23" s="1244">
        <v>1240</v>
      </c>
      <c r="C23" s="1244">
        <v>999</v>
      </c>
      <c r="D23" s="1244">
        <v>686</v>
      </c>
      <c r="E23" s="1252"/>
      <c r="F23" s="1252"/>
      <c r="G23" s="1244">
        <v>1315</v>
      </c>
      <c r="H23" s="1244">
        <v>1055</v>
      </c>
      <c r="I23" s="1244">
        <v>677</v>
      </c>
      <c r="J23" s="1252"/>
      <c r="K23" s="1235"/>
      <c r="L23" s="1235"/>
      <c r="M23" s="1604"/>
    </row>
    <row r="24" spans="1:13" ht="17.399999999999999">
      <c r="A24" s="1246">
        <v>3</v>
      </c>
      <c r="B24" s="1244">
        <v>5358</v>
      </c>
      <c r="C24" s="1244">
        <v>315</v>
      </c>
      <c r="D24" s="1244">
        <v>967</v>
      </c>
      <c r="E24" s="1252"/>
      <c r="F24" s="1252"/>
      <c r="G24" s="1244">
        <v>6805</v>
      </c>
      <c r="H24" s="1244">
        <v>309</v>
      </c>
      <c r="I24" s="1244">
        <v>983</v>
      </c>
      <c r="J24" s="1252"/>
      <c r="K24" s="1235"/>
      <c r="L24" s="1235"/>
      <c r="M24" s="1604"/>
    </row>
    <row r="25" spans="1:13" ht="17.399999999999999">
      <c r="A25" s="1246">
        <v>4</v>
      </c>
      <c r="B25" s="1244">
        <v>1524</v>
      </c>
      <c r="C25" s="1244">
        <v>1334</v>
      </c>
      <c r="D25" s="1244">
        <v>1504</v>
      </c>
      <c r="E25" s="1252"/>
      <c r="F25" s="1252"/>
      <c r="G25" s="1244">
        <v>2171</v>
      </c>
      <c r="H25" s="1244">
        <v>1286</v>
      </c>
      <c r="I25" s="1244">
        <v>1545</v>
      </c>
      <c r="J25" s="1252"/>
      <c r="K25" s="1235"/>
      <c r="L25" s="1235"/>
      <c r="M25" s="1604"/>
    </row>
    <row r="26" spans="1:13" ht="17.399999999999999">
      <c r="A26" s="1246">
        <v>5</v>
      </c>
      <c r="B26" s="1244">
        <v>519</v>
      </c>
      <c r="C26" s="1244">
        <v>246</v>
      </c>
      <c r="D26" s="1244">
        <v>325</v>
      </c>
      <c r="E26" s="1252"/>
      <c r="F26" s="1252"/>
      <c r="G26" s="1244">
        <v>730</v>
      </c>
      <c r="H26" s="1244">
        <v>267</v>
      </c>
      <c r="I26" s="1244">
        <v>335</v>
      </c>
      <c r="J26" s="1252"/>
      <c r="K26" s="1235"/>
      <c r="L26" s="1235"/>
      <c r="M26" s="1604"/>
    </row>
    <row r="27" spans="1:13" ht="17.399999999999999">
      <c r="A27" s="1246">
        <v>6</v>
      </c>
      <c r="B27" s="1244">
        <v>399</v>
      </c>
      <c r="C27" s="1244">
        <v>441</v>
      </c>
      <c r="D27" s="1244">
        <v>301</v>
      </c>
      <c r="E27" s="1252"/>
      <c r="F27" s="1252"/>
      <c r="G27" s="1244">
        <v>684</v>
      </c>
      <c r="H27" s="1244">
        <v>472</v>
      </c>
      <c r="I27" s="1244">
        <v>323</v>
      </c>
      <c r="J27" s="1252"/>
      <c r="K27" s="1235"/>
      <c r="L27" s="1235"/>
      <c r="M27" s="1604"/>
    </row>
    <row r="28" spans="1:13" ht="17.399999999999999">
      <c r="A28" s="1246">
        <v>7</v>
      </c>
      <c r="B28" s="1244">
        <v>9</v>
      </c>
      <c r="C28" s="1244">
        <v>6</v>
      </c>
      <c r="D28" s="1244">
        <v>2</v>
      </c>
      <c r="E28" s="1252"/>
      <c r="F28" s="1252"/>
      <c r="G28" s="1244">
        <v>12</v>
      </c>
      <c r="H28" s="1244">
        <v>5</v>
      </c>
      <c r="I28" s="1244">
        <v>3</v>
      </c>
      <c r="J28" s="1252"/>
      <c r="K28" s="1235"/>
      <c r="L28" s="1235"/>
      <c r="M28" s="1604"/>
    </row>
    <row r="29" spans="1:13" ht="17.399999999999999">
      <c r="A29" s="1243" t="s">
        <v>2014</v>
      </c>
      <c r="B29" s="1244">
        <v>2153</v>
      </c>
      <c r="C29" s="1244">
        <v>345</v>
      </c>
      <c r="D29" s="1244">
        <v>519</v>
      </c>
      <c r="E29" s="1252"/>
      <c r="F29" s="1252"/>
      <c r="G29" s="1244">
        <v>2730</v>
      </c>
      <c r="H29" s="1244">
        <v>353</v>
      </c>
      <c r="I29" s="1244">
        <v>547</v>
      </c>
      <c r="J29" s="1252"/>
      <c r="K29" s="1235"/>
      <c r="L29" s="1235"/>
      <c r="M29" s="1604"/>
    </row>
    <row r="30" spans="1:13" ht="17.399999999999999">
      <c r="A30" s="1603" t="s">
        <v>2013</v>
      </c>
      <c r="B30" s="1251">
        <f>SUM(B22:B29)</f>
        <v>11341</v>
      </c>
      <c r="C30" s="1251">
        <f>SUM(C22:C29)</f>
        <v>3968</v>
      </c>
      <c r="D30" s="1251">
        <f>SUM(D22:D29)</f>
        <v>4447</v>
      </c>
      <c r="E30" s="1252"/>
      <c r="F30" s="1252"/>
      <c r="G30" s="1251">
        <f>SUM(G22:G29)</f>
        <v>14582</v>
      </c>
      <c r="H30" s="1251">
        <f>SUM(H22:H29)</f>
        <v>4018</v>
      </c>
      <c r="I30" s="1251">
        <f>SUM(I22:I29)</f>
        <v>4556</v>
      </c>
      <c r="J30" s="1235"/>
      <c r="K30" s="1235"/>
    </row>
    <row r="31" spans="1:13" ht="17.399999999999999">
      <c r="A31" s="1256"/>
      <c r="B31" s="1256"/>
      <c r="C31" s="1230"/>
      <c r="D31" s="1256"/>
      <c r="E31" s="1256"/>
      <c r="F31" s="1256"/>
    </row>
    <row r="32" spans="1:13" ht="17.399999999999999">
      <c r="A32" s="1256"/>
      <c r="B32" s="1256"/>
      <c r="C32" s="1230"/>
      <c r="D32" s="1256"/>
      <c r="E32" s="1256"/>
      <c r="F32" s="1256"/>
    </row>
    <row r="33" spans="1:9" ht="17.399999999999999">
      <c r="A33" s="1230"/>
      <c r="B33" s="1256"/>
      <c r="C33" s="1230"/>
      <c r="D33" s="1230"/>
      <c r="E33" s="1256"/>
      <c r="F33" s="1256"/>
    </row>
    <row r="34" spans="1:9" ht="17.399999999999999">
      <c r="A34" s="1256"/>
      <c r="B34" s="1230"/>
      <c r="C34" s="1230"/>
      <c r="D34" s="1230"/>
      <c r="E34" s="1256"/>
      <c r="F34" s="1256"/>
      <c r="G34" s="1230"/>
      <c r="H34" s="1230"/>
      <c r="I34" s="1230"/>
    </row>
    <row r="35" spans="1:9" ht="17.399999999999999">
      <c r="A35" s="1256"/>
      <c r="B35" s="1230"/>
      <c r="C35" s="1230"/>
      <c r="D35" s="1230"/>
      <c r="E35" s="1256"/>
      <c r="F35" s="1256"/>
    </row>
    <row r="36" spans="1:9" ht="17.399999999999999">
      <c r="A36" s="1256"/>
      <c r="B36" s="1230"/>
      <c r="C36" s="1230"/>
      <c r="D36" s="1230"/>
      <c r="E36" s="1256"/>
      <c r="F36" s="1256"/>
    </row>
    <row r="37" spans="1:9" ht="17.399999999999999">
      <c r="A37" s="1256"/>
      <c r="B37" s="1230"/>
      <c r="C37" s="1230"/>
      <c r="D37" s="1230"/>
      <c r="E37" s="1230"/>
      <c r="F37" s="1230"/>
    </row>
    <row r="38" spans="1:9" ht="17.399999999999999">
      <c r="A38" s="1256"/>
      <c r="B38" s="1230"/>
      <c r="C38" s="1230"/>
      <c r="D38" s="1230"/>
      <c r="E38" s="1230"/>
      <c r="F38" s="1230"/>
    </row>
    <row r="39" spans="1:9" ht="17.399999999999999">
      <c r="A39" s="1256"/>
      <c r="B39" s="1230"/>
      <c r="C39" s="1230"/>
      <c r="D39" s="1230"/>
      <c r="E39" s="1230"/>
      <c r="F39" s="1230"/>
    </row>
    <row r="40" spans="1:9" ht="17.399999999999999">
      <c r="A40" s="1256"/>
      <c r="B40" s="1230"/>
      <c r="C40" s="1230"/>
      <c r="D40" s="1230"/>
      <c r="E40" s="1230"/>
      <c r="F40" s="1230"/>
    </row>
    <row r="41" spans="1:9" ht="17.399999999999999">
      <c r="A41" s="1230"/>
      <c r="B41" s="1230"/>
      <c r="C41" s="1230"/>
      <c r="D41" s="1230"/>
      <c r="E41" s="1230"/>
      <c r="F41" s="1230"/>
    </row>
    <row r="42" spans="1:9" ht="17.399999999999999">
      <c r="A42" s="1230"/>
      <c r="B42" s="1230"/>
      <c r="C42" s="1230"/>
      <c r="D42" s="1230"/>
      <c r="E42" s="1230"/>
      <c r="F42" s="1230"/>
    </row>
    <row r="43" spans="1:9" ht="17.399999999999999">
      <c r="A43" s="1257"/>
      <c r="B43" s="1230"/>
      <c r="C43" s="1230"/>
      <c r="D43" s="1230"/>
      <c r="E43" s="1230"/>
      <c r="F43" s="1230"/>
    </row>
  </sheetData>
  <mergeCells count="3">
    <mergeCell ref="G6:K6"/>
    <mergeCell ref="B6:F6"/>
    <mergeCell ref="A3:K3"/>
  </mergeCells>
  <printOptions horizontalCentered="1"/>
  <pageMargins left="0.27559055118110237" right="0.23622047244094491" top="0.55118110236220474" bottom="0.19685039370078741" header="0.23622047244094491" footer="0.23622047244094491"/>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rgb="FFFFFF00"/>
  </sheetPr>
  <dimension ref="A1:CI147"/>
  <sheetViews>
    <sheetView view="pageBreakPreview" zoomScale="90" zoomScaleNormal="75" zoomScaleSheetLayoutView="90" workbookViewId="0">
      <pane xSplit="2" ySplit="7" topLeftCell="C65" activePane="bottomRight" state="frozen"/>
      <selection activeCell="L19" sqref="L19"/>
      <selection pane="topRight" activeCell="L19" sqref="L19"/>
      <selection pane="bottomLeft" activeCell="L19" sqref="L19"/>
      <selection pane="bottomRight" activeCell="L19" sqref="L19"/>
    </sheetView>
  </sheetViews>
  <sheetFormatPr defaultColWidth="14.6640625" defaultRowHeight="15"/>
  <cols>
    <col min="1" max="1" width="8.5546875" style="1176" customWidth="1"/>
    <col min="2" max="2" width="34.44140625" style="1176" customWidth="1"/>
    <col min="3" max="5" width="12.109375" style="1176" customWidth="1"/>
    <col min="6" max="6" width="11.6640625" style="1176" customWidth="1"/>
    <col min="7" max="8" width="12.109375" style="1176" customWidth="1"/>
    <col min="9" max="9" width="13.88671875" style="1176" customWidth="1"/>
    <col min="10" max="10" width="12.33203125" style="1176" customWidth="1"/>
    <col min="11" max="16384" width="14.6640625" style="1176"/>
  </cols>
  <sheetData>
    <row r="1" spans="1:87" ht="17.399999999999999">
      <c r="B1" s="1182" t="s">
        <v>1967</v>
      </c>
      <c r="I1" s="1258" t="s">
        <v>244</v>
      </c>
      <c r="J1" s="1224" t="s">
        <v>2028</v>
      </c>
    </row>
    <row r="3" spans="1:87" ht="15" customHeight="1">
      <c r="A3" s="1835" t="s">
        <v>666</v>
      </c>
      <c r="B3" s="1835"/>
      <c r="C3" s="1835"/>
      <c r="D3" s="1835"/>
      <c r="E3" s="1835"/>
      <c r="F3" s="1835"/>
      <c r="G3" s="1835"/>
      <c r="H3" s="1835"/>
      <c r="I3" s="1835"/>
      <c r="J3" s="1835"/>
    </row>
    <row r="4" spans="1:87" ht="15.6">
      <c r="C4" s="1224" t="s">
        <v>2027</v>
      </c>
      <c r="D4" s="1259" t="s">
        <v>3690</v>
      </c>
      <c r="F4" s="1260"/>
      <c r="G4" s="1260"/>
      <c r="H4" s="1260"/>
      <c r="I4" s="1260"/>
      <c r="J4" s="1260"/>
    </row>
    <row r="5" spans="1:87">
      <c r="D5" s="1259"/>
      <c r="F5" s="1260"/>
      <c r="G5" s="1260"/>
      <c r="H5" s="1260"/>
      <c r="I5" s="1260"/>
      <c r="J5" s="1260"/>
    </row>
    <row r="6" spans="1:87" s="1186" customFormat="1" ht="57.75" customHeight="1">
      <c r="A6" s="1160" t="s">
        <v>1625</v>
      </c>
      <c r="B6" s="1261" t="s">
        <v>2026</v>
      </c>
      <c r="C6" s="1261" t="s">
        <v>817</v>
      </c>
      <c r="D6" s="1261" t="s">
        <v>818</v>
      </c>
      <c r="E6" s="1261" t="s">
        <v>464</v>
      </c>
      <c r="F6" s="1261" t="s">
        <v>819</v>
      </c>
      <c r="G6" s="1261" t="s">
        <v>463</v>
      </c>
      <c r="H6" s="1262" t="s">
        <v>2025</v>
      </c>
      <c r="I6" s="1261" t="s">
        <v>2024</v>
      </c>
      <c r="J6" s="1261" t="s">
        <v>2023</v>
      </c>
      <c r="K6" s="1263"/>
      <c r="L6" s="1263"/>
      <c r="M6" s="1263"/>
      <c r="N6" s="1263"/>
      <c r="O6" s="1263"/>
      <c r="P6" s="1263"/>
      <c r="Q6" s="1263"/>
      <c r="R6" s="1263"/>
      <c r="S6" s="1263"/>
      <c r="T6" s="1263"/>
      <c r="U6" s="1263"/>
      <c r="V6" s="1263"/>
      <c r="W6" s="1263"/>
      <c r="X6" s="1263"/>
      <c r="Y6" s="1263"/>
      <c r="Z6" s="1263"/>
      <c r="AA6" s="1263"/>
      <c r="AB6" s="1263"/>
      <c r="AC6" s="1263"/>
      <c r="AD6" s="1263"/>
      <c r="AE6" s="1263"/>
      <c r="AF6" s="1263"/>
      <c r="AG6" s="1263"/>
      <c r="AH6" s="1263"/>
      <c r="AI6" s="1263"/>
      <c r="AJ6" s="1263"/>
      <c r="AK6" s="1263"/>
      <c r="AL6" s="1263"/>
      <c r="AM6" s="1263"/>
      <c r="AN6" s="1263"/>
      <c r="AO6" s="1263"/>
      <c r="AP6" s="1263"/>
      <c r="AQ6" s="1263"/>
      <c r="AR6" s="1263"/>
      <c r="AS6" s="1263"/>
      <c r="AT6" s="1263"/>
      <c r="AU6" s="1263"/>
      <c r="AV6" s="1263"/>
      <c r="AW6" s="1263"/>
      <c r="AX6" s="1263"/>
      <c r="AY6" s="1263"/>
      <c r="AZ6" s="1263"/>
      <c r="BA6" s="1263"/>
      <c r="BB6" s="1263"/>
      <c r="BC6" s="1263"/>
      <c r="BD6" s="1263"/>
      <c r="BE6" s="1263"/>
      <c r="BF6" s="1263"/>
      <c r="BG6" s="1263"/>
      <c r="BH6" s="1263"/>
      <c r="BI6" s="1263"/>
      <c r="BJ6" s="1263"/>
      <c r="BK6" s="1263"/>
      <c r="BL6" s="1263"/>
      <c r="BM6" s="1263"/>
      <c r="BN6" s="1263"/>
      <c r="BO6" s="1263"/>
      <c r="BP6" s="1263"/>
      <c r="BQ6" s="1263"/>
      <c r="BR6" s="1263"/>
      <c r="BS6" s="1263"/>
      <c r="BT6" s="1263"/>
      <c r="BU6" s="1263"/>
      <c r="BV6" s="1263"/>
      <c r="BW6" s="1263"/>
      <c r="BX6" s="1263"/>
      <c r="BY6" s="1263"/>
      <c r="BZ6" s="1263"/>
      <c r="CA6" s="1263"/>
      <c r="CB6" s="1263"/>
      <c r="CC6" s="1263"/>
      <c r="CD6" s="1263"/>
      <c r="CE6" s="1263"/>
      <c r="CF6" s="1263"/>
      <c r="CG6" s="1263"/>
      <c r="CH6" s="1263"/>
      <c r="CI6" s="1263"/>
    </row>
    <row r="7" spans="1:87" s="1186" customFormat="1" ht="16.5" customHeight="1">
      <c r="A7" s="1152"/>
      <c r="B7" s="1150" t="s">
        <v>820</v>
      </c>
      <c r="C7" s="1261"/>
      <c r="D7" s="1261"/>
      <c r="E7" s="1261"/>
      <c r="F7" s="1261"/>
      <c r="G7" s="1261"/>
      <c r="H7" s="1262"/>
      <c r="I7" s="1261"/>
      <c r="J7" s="1261"/>
      <c r="K7" s="1263"/>
      <c r="L7" s="1263"/>
      <c r="M7" s="1263"/>
      <c r="N7" s="1263"/>
      <c r="O7" s="1263"/>
      <c r="P7" s="1263"/>
      <c r="Q7" s="1263"/>
      <c r="R7" s="1263"/>
      <c r="S7" s="1263"/>
      <c r="T7" s="1263"/>
      <c r="U7" s="1263"/>
      <c r="V7" s="1263"/>
      <c r="W7" s="1263"/>
      <c r="X7" s="1263"/>
      <c r="Y7" s="1263"/>
      <c r="Z7" s="1263"/>
      <c r="AA7" s="1263"/>
      <c r="AB7" s="1263"/>
      <c r="AC7" s="1263"/>
      <c r="AD7" s="1263"/>
      <c r="AE7" s="1263"/>
      <c r="AF7" s="1263"/>
      <c r="AG7" s="1263"/>
      <c r="AH7" s="1263"/>
      <c r="AI7" s="1263"/>
      <c r="AJ7" s="1263"/>
      <c r="AK7" s="1263"/>
      <c r="AL7" s="1263"/>
      <c r="AM7" s="1263"/>
      <c r="AN7" s="1263"/>
      <c r="AO7" s="1263"/>
      <c r="AP7" s="1263"/>
      <c r="AQ7" s="1263"/>
      <c r="AR7" s="1263"/>
      <c r="AS7" s="1263"/>
      <c r="AT7" s="1263"/>
      <c r="AU7" s="1263"/>
      <c r="AV7" s="1263"/>
      <c r="AW7" s="1263"/>
      <c r="AX7" s="1263"/>
      <c r="AY7" s="1263"/>
      <c r="AZ7" s="1263"/>
      <c r="BA7" s="1263"/>
      <c r="BB7" s="1263"/>
      <c r="BC7" s="1263"/>
      <c r="BD7" s="1263"/>
      <c r="BE7" s="1263"/>
      <c r="BF7" s="1263"/>
      <c r="BG7" s="1263"/>
      <c r="BH7" s="1263"/>
      <c r="BI7" s="1263"/>
      <c r="BJ7" s="1263"/>
      <c r="BK7" s="1263"/>
      <c r="BL7" s="1263"/>
      <c r="BM7" s="1263"/>
      <c r="BN7" s="1263"/>
      <c r="BO7" s="1263"/>
      <c r="BP7" s="1263"/>
      <c r="BQ7" s="1263"/>
      <c r="BR7" s="1263"/>
      <c r="BS7" s="1263"/>
      <c r="BT7" s="1263"/>
      <c r="BU7" s="1263"/>
      <c r="BV7" s="1263"/>
      <c r="BW7" s="1263"/>
      <c r="BX7" s="1263"/>
      <c r="BY7" s="1263"/>
      <c r="BZ7" s="1263"/>
      <c r="CA7" s="1263"/>
      <c r="CB7" s="1263"/>
      <c r="CC7" s="1263"/>
      <c r="CD7" s="1263"/>
      <c r="CE7" s="1263"/>
      <c r="CF7" s="1263"/>
      <c r="CG7" s="1263"/>
      <c r="CH7" s="1263"/>
      <c r="CI7" s="1263"/>
    </row>
    <row r="8" spans="1:87" s="1186" customFormat="1" ht="16.5" customHeight="1">
      <c r="A8" s="1153">
        <v>1</v>
      </c>
      <c r="B8" s="1152" t="s">
        <v>1283</v>
      </c>
      <c r="C8" s="1264"/>
      <c r="D8" s="1264"/>
      <c r="E8" s="1264"/>
      <c r="F8" s="1264"/>
      <c r="G8" s="1264"/>
      <c r="H8" s="1265"/>
      <c r="I8" s="1261"/>
      <c r="J8" s="1261"/>
      <c r="K8" s="1263"/>
      <c r="L8" s="1263"/>
      <c r="M8" s="1263"/>
      <c r="N8" s="1263"/>
      <c r="O8" s="1263"/>
      <c r="P8" s="1263"/>
      <c r="Q8" s="1263"/>
      <c r="R8" s="1263"/>
      <c r="S8" s="1263"/>
      <c r="T8" s="1263"/>
      <c r="U8" s="1263"/>
      <c r="V8" s="1263"/>
      <c r="W8" s="1263"/>
      <c r="X8" s="1263"/>
      <c r="Y8" s="1263"/>
      <c r="Z8" s="1263"/>
      <c r="AA8" s="1263"/>
      <c r="AB8" s="1263"/>
      <c r="AC8" s="1263"/>
      <c r="AD8" s="1263"/>
      <c r="AE8" s="1263"/>
      <c r="AF8" s="1263"/>
      <c r="AG8" s="1263"/>
      <c r="AH8" s="1263"/>
      <c r="AI8" s="1263"/>
      <c r="AJ8" s="1263"/>
      <c r="AK8" s="1263"/>
      <c r="AL8" s="1263"/>
      <c r="AM8" s="1263"/>
      <c r="AN8" s="1263"/>
      <c r="AO8" s="1263"/>
      <c r="AP8" s="1263"/>
      <c r="AQ8" s="1263"/>
      <c r="AR8" s="1263"/>
      <c r="AS8" s="1263"/>
      <c r="AT8" s="1263"/>
      <c r="AU8" s="1263"/>
      <c r="AV8" s="1263"/>
      <c r="AW8" s="1263"/>
      <c r="AX8" s="1263"/>
      <c r="AY8" s="1263"/>
      <c r="AZ8" s="1263"/>
      <c r="BA8" s="1263"/>
      <c r="BB8" s="1263"/>
      <c r="BC8" s="1263"/>
      <c r="BD8" s="1263"/>
      <c r="BE8" s="1263"/>
      <c r="BF8" s="1263"/>
      <c r="BG8" s="1263"/>
      <c r="BH8" s="1263"/>
      <c r="BI8" s="1263"/>
      <c r="BJ8" s="1263"/>
      <c r="BK8" s="1263"/>
      <c r="BL8" s="1263"/>
      <c r="BM8" s="1263"/>
      <c r="BN8" s="1263"/>
      <c r="BO8" s="1263"/>
      <c r="BP8" s="1263"/>
      <c r="BQ8" s="1263"/>
      <c r="BR8" s="1263"/>
      <c r="BS8" s="1263"/>
      <c r="BT8" s="1263"/>
      <c r="BU8" s="1263"/>
      <c r="BV8" s="1263"/>
      <c r="BW8" s="1263"/>
      <c r="BX8" s="1263"/>
      <c r="BY8" s="1263"/>
      <c r="BZ8" s="1263"/>
      <c r="CA8" s="1263"/>
      <c r="CB8" s="1263"/>
      <c r="CC8" s="1263"/>
      <c r="CD8" s="1263"/>
      <c r="CE8" s="1263"/>
      <c r="CF8" s="1263"/>
      <c r="CG8" s="1263"/>
      <c r="CH8" s="1263"/>
      <c r="CI8" s="1263"/>
    </row>
    <row r="9" spans="1:87" s="1186" customFormat="1" ht="16.5" customHeight="1">
      <c r="A9" s="1153"/>
      <c r="B9" s="1153" t="s">
        <v>815</v>
      </c>
      <c r="C9" s="1266">
        <v>9.777000000000001</v>
      </c>
      <c r="D9" s="1266">
        <v>2.794</v>
      </c>
      <c r="E9" s="1266">
        <v>21.721</v>
      </c>
      <c r="F9" s="1266">
        <v>4.8689999999999998</v>
      </c>
      <c r="G9" s="1266">
        <v>9.4309999999999992</v>
      </c>
      <c r="H9" s="1265">
        <f>SUM(C9:G9)</f>
        <v>48.591999999999999</v>
      </c>
      <c r="I9" s="1261">
        <v>13.043199999999999</v>
      </c>
      <c r="J9" s="1267">
        <f>+I9/H9*1000</f>
        <v>268.42278564372737</v>
      </c>
      <c r="K9" s="1263"/>
      <c r="L9" s="1263"/>
      <c r="M9" s="1263"/>
      <c r="N9" s="1263"/>
      <c r="O9" s="1263"/>
      <c r="P9" s="1263"/>
      <c r="Q9" s="1263"/>
      <c r="R9" s="1263"/>
      <c r="S9" s="1263"/>
      <c r="T9" s="1263"/>
      <c r="U9" s="1263"/>
      <c r="V9" s="1263"/>
      <c r="W9" s="1263"/>
      <c r="X9" s="1263"/>
      <c r="Y9" s="1263"/>
      <c r="Z9" s="1263"/>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row>
    <row r="10" spans="1:87" s="1186" customFormat="1" ht="16.5" customHeight="1">
      <c r="A10" s="1153"/>
      <c r="B10" s="1153" t="s">
        <v>292</v>
      </c>
      <c r="C10" s="1266">
        <v>326.18899999999996</v>
      </c>
      <c r="D10" s="1266">
        <v>210.19799999999998</v>
      </c>
      <c r="E10" s="1266">
        <v>248.76299999999998</v>
      </c>
      <c r="F10" s="1266">
        <v>260.74099999999999</v>
      </c>
      <c r="G10" s="1266">
        <v>194.87</v>
      </c>
      <c r="H10" s="1265">
        <f>SUM(C10:G10)</f>
        <v>1240.761</v>
      </c>
      <c r="I10" s="1261">
        <v>423.32479999999998</v>
      </c>
      <c r="J10" s="1267">
        <f>+I10/H10*1000</f>
        <v>341.18158130373217</v>
      </c>
      <c r="K10" s="1263"/>
      <c r="L10" s="1263"/>
      <c r="M10" s="1263"/>
      <c r="N10" s="1263"/>
      <c r="O10" s="1263"/>
      <c r="P10" s="1263"/>
      <c r="Q10" s="1263"/>
      <c r="R10" s="1263"/>
      <c r="S10" s="1263"/>
      <c r="T10" s="1263"/>
      <c r="U10" s="1263"/>
      <c r="V10" s="1263"/>
      <c r="W10" s="1263"/>
      <c r="X10" s="1263"/>
      <c r="Y10" s="1263"/>
      <c r="Z10" s="1263"/>
      <c r="AA10" s="1263"/>
      <c r="AB10" s="1263"/>
      <c r="AC10" s="1263"/>
      <c r="AD10" s="1263"/>
      <c r="AE10" s="1263"/>
      <c r="AF10" s="1263"/>
      <c r="AG10" s="1263"/>
      <c r="AH10" s="1263"/>
      <c r="AI10" s="1263"/>
      <c r="AJ10" s="1263"/>
      <c r="AK10" s="1263"/>
      <c r="AL10" s="1263"/>
      <c r="AM10" s="1263"/>
      <c r="AN10" s="1263"/>
      <c r="AO10" s="1263"/>
      <c r="AP10" s="1263"/>
      <c r="AQ10" s="1263"/>
      <c r="AR10" s="1263"/>
      <c r="AS10" s="1263"/>
      <c r="AT10" s="1263"/>
      <c r="AU10" s="1263"/>
      <c r="AV10" s="1263"/>
      <c r="AW10" s="1263"/>
      <c r="AX10" s="1263"/>
      <c r="AY10" s="1263"/>
      <c r="AZ10" s="1263"/>
      <c r="BA10" s="1263"/>
      <c r="BB10" s="1263"/>
      <c r="BC10" s="1263"/>
      <c r="BD10" s="1263"/>
      <c r="BE10" s="1263"/>
      <c r="BF10" s="1263"/>
      <c r="BG10" s="1263"/>
      <c r="BH10" s="1263"/>
      <c r="BI10" s="1263"/>
      <c r="BJ10" s="1263"/>
      <c r="BK10" s="1263"/>
      <c r="BL10" s="1263"/>
      <c r="BM10" s="1263"/>
      <c r="BN10" s="1263"/>
      <c r="BO10" s="1263"/>
      <c r="BP10" s="1263"/>
      <c r="BQ10" s="1263"/>
      <c r="BR10" s="1263"/>
      <c r="BS10" s="1263"/>
      <c r="BT10" s="1263"/>
      <c r="BU10" s="1263"/>
      <c r="BV10" s="1263"/>
      <c r="BW10" s="1263"/>
      <c r="BX10" s="1263"/>
      <c r="BY10" s="1263"/>
      <c r="BZ10" s="1263"/>
      <c r="CA10" s="1263"/>
      <c r="CB10" s="1263"/>
      <c r="CC10" s="1263"/>
      <c r="CD10" s="1263"/>
      <c r="CE10" s="1263"/>
      <c r="CF10" s="1263"/>
      <c r="CG10" s="1263"/>
      <c r="CH10" s="1263"/>
      <c r="CI10" s="1263"/>
    </row>
    <row r="11" spans="1:87" s="1186" customFormat="1" ht="16.5" customHeight="1">
      <c r="A11" s="1153"/>
      <c r="B11" s="1153" t="s">
        <v>461</v>
      </c>
      <c r="C11" s="1264"/>
      <c r="D11" s="1264"/>
      <c r="E11" s="1264"/>
      <c r="F11" s="1264"/>
      <c r="G11" s="1264"/>
      <c r="H11" s="1264"/>
      <c r="I11" s="1264"/>
      <c r="J11" s="1267"/>
      <c r="K11" s="1263"/>
      <c r="L11" s="1263"/>
      <c r="M11" s="1263"/>
      <c r="N11" s="1263"/>
      <c r="O11" s="1263"/>
      <c r="P11" s="1263"/>
      <c r="Q11" s="1263"/>
      <c r="R11" s="1263"/>
      <c r="S11" s="1263"/>
      <c r="T11" s="1263"/>
      <c r="U11" s="1263"/>
      <c r="V11" s="1263"/>
      <c r="W11" s="1263"/>
      <c r="X11" s="1263"/>
      <c r="Y11" s="1263"/>
      <c r="Z11" s="1263"/>
      <c r="AA11" s="1263"/>
      <c r="AB11" s="1263"/>
      <c r="AC11" s="1263"/>
      <c r="AD11" s="1263"/>
      <c r="AE11" s="1263"/>
      <c r="AF11" s="1263"/>
      <c r="AG11" s="1263"/>
      <c r="AH11" s="1263"/>
      <c r="AI11" s="1263"/>
      <c r="AJ11" s="1263"/>
      <c r="AK11" s="1263"/>
      <c r="AL11" s="1263"/>
      <c r="AM11" s="1263"/>
      <c r="AN11" s="1263"/>
      <c r="AO11" s="1263"/>
      <c r="AP11" s="1263"/>
      <c r="AQ11" s="1263"/>
      <c r="AR11" s="1263"/>
      <c r="AS11" s="1263"/>
      <c r="AT11" s="1263"/>
      <c r="AU11" s="1263"/>
      <c r="AV11" s="1263"/>
      <c r="AW11" s="1263"/>
      <c r="AX11" s="1263"/>
      <c r="AY11" s="1263"/>
      <c r="AZ11" s="1263"/>
      <c r="BA11" s="1263"/>
      <c r="BB11" s="1263"/>
      <c r="BC11" s="1263"/>
      <c r="BD11" s="1263"/>
      <c r="BE11" s="1263"/>
      <c r="BF11" s="1263"/>
      <c r="BG11" s="1263"/>
      <c r="BH11" s="1263"/>
      <c r="BI11" s="1263"/>
      <c r="BJ11" s="1263"/>
      <c r="BK11" s="1263"/>
      <c r="BL11" s="1263"/>
      <c r="BM11" s="1263"/>
      <c r="BN11" s="1263"/>
      <c r="BO11" s="1263"/>
      <c r="BP11" s="1263"/>
      <c r="BQ11" s="1263"/>
      <c r="BR11" s="1263"/>
      <c r="BS11" s="1263"/>
      <c r="BT11" s="1263"/>
      <c r="BU11" s="1263"/>
      <c r="BV11" s="1263"/>
      <c r="BW11" s="1263"/>
      <c r="BX11" s="1263"/>
      <c r="BY11" s="1263"/>
      <c r="BZ11" s="1263"/>
      <c r="CA11" s="1263"/>
      <c r="CB11" s="1263"/>
      <c r="CC11" s="1263"/>
      <c r="CD11" s="1263"/>
      <c r="CE11" s="1263"/>
      <c r="CF11" s="1263"/>
      <c r="CG11" s="1263"/>
      <c r="CH11" s="1263"/>
      <c r="CI11" s="1263"/>
    </row>
    <row r="12" spans="1:87" s="1186" customFormat="1" ht="16.5" customHeight="1">
      <c r="A12" s="1153"/>
      <c r="B12" s="1153" t="s">
        <v>1953</v>
      </c>
      <c r="C12" s="1264"/>
      <c r="D12" s="1264"/>
      <c r="E12" s="1264"/>
      <c r="F12" s="1264"/>
      <c r="G12" s="1264"/>
      <c r="H12" s="1265"/>
      <c r="I12" s="1261"/>
      <c r="J12" s="1261"/>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263"/>
      <c r="AH12" s="1263"/>
      <c r="AI12" s="1263"/>
      <c r="AJ12" s="1263"/>
      <c r="AK12" s="1263"/>
      <c r="AL12" s="1263"/>
      <c r="AM12" s="1263"/>
      <c r="AN12" s="1263"/>
      <c r="AO12" s="1263"/>
      <c r="AP12" s="1263"/>
      <c r="AQ12" s="1263"/>
      <c r="AR12" s="1263"/>
      <c r="AS12" s="1263"/>
      <c r="AT12" s="1263"/>
      <c r="AU12" s="1263"/>
      <c r="AV12" s="1263"/>
      <c r="AW12" s="1263"/>
      <c r="AX12" s="1263"/>
      <c r="AY12" s="1263"/>
      <c r="AZ12" s="1263"/>
      <c r="BA12" s="1263"/>
      <c r="BB12" s="1263"/>
      <c r="BC12" s="1263"/>
      <c r="BD12" s="1263"/>
      <c r="BE12" s="1263"/>
      <c r="BF12" s="1263"/>
      <c r="BG12" s="1263"/>
      <c r="BH12" s="1263"/>
      <c r="BI12" s="1263"/>
      <c r="BJ12" s="1263"/>
      <c r="BK12" s="1263"/>
      <c r="BL12" s="1263"/>
      <c r="BM12" s="1263"/>
      <c r="BN12" s="1263"/>
      <c r="BO12" s="1263"/>
      <c r="BP12" s="1263"/>
      <c r="BQ12" s="1263"/>
      <c r="BR12" s="1263"/>
      <c r="BS12" s="1263"/>
      <c r="BT12" s="1263"/>
      <c r="BU12" s="1263"/>
      <c r="BV12" s="1263"/>
      <c r="BW12" s="1263"/>
      <c r="BX12" s="1263"/>
      <c r="BY12" s="1263"/>
      <c r="BZ12" s="1263"/>
      <c r="CA12" s="1263"/>
      <c r="CB12" s="1263"/>
      <c r="CC12" s="1263"/>
      <c r="CD12" s="1263"/>
      <c r="CE12" s="1263"/>
      <c r="CF12" s="1263"/>
      <c r="CG12" s="1263"/>
      <c r="CH12" s="1263"/>
      <c r="CI12" s="1263"/>
    </row>
    <row r="13" spans="1:87" s="1186" customFormat="1" ht="16.5" customHeight="1">
      <c r="A13" s="1153"/>
      <c r="B13" s="1153" t="s">
        <v>1952</v>
      </c>
      <c r="C13" s="1264"/>
      <c r="D13" s="1264"/>
      <c r="E13" s="1264"/>
      <c r="F13" s="1264"/>
      <c r="G13" s="1264"/>
      <c r="H13" s="1265"/>
      <c r="I13" s="1261"/>
      <c r="J13" s="1261"/>
      <c r="K13" s="1263"/>
      <c r="L13" s="1263"/>
      <c r="M13" s="1263"/>
      <c r="N13" s="1263"/>
      <c r="O13" s="1263"/>
      <c r="P13" s="1263"/>
      <c r="Q13" s="1263"/>
      <c r="R13" s="1263"/>
      <c r="S13" s="1263"/>
      <c r="T13" s="1263"/>
      <c r="U13" s="1263"/>
      <c r="V13" s="1263"/>
      <c r="W13" s="1263"/>
      <c r="X13" s="1263"/>
      <c r="Y13" s="1263"/>
      <c r="Z13" s="1263"/>
      <c r="AA13" s="1263"/>
      <c r="AB13" s="1263"/>
      <c r="AC13" s="1263"/>
      <c r="AD13" s="1263"/>
      <c r="AE13" s="1263"/>
      <c r="AF13" s="1263"/>
      <c r="AG13" s="1263"/>
      <c r="AH13" s="1263"/>
      <c r="AI13" s="1263"/>
      <c r="AJ13" s="1263"/>
      <c r="AK13" s="1263"/>
      <c r="AL13" s="1263"/>
      <c r="AM13" s="1263"/>
      <c r="AN13" s="1263"/>
      <c r="AO13" s="1263"/>
      <c r="AP13" s="1263"/>
      <c r="AQ13" s="1263"/>
      <c r="AR13" s="1263"/>
      <c r="AS13" s="1263"/>
      <c r="AT13" s="1263"/>
      <c r="AU13" s="1263"/>
      <c r="AV13" s="1263"/>
      <c r="AW13" s="1263"/>
      <c r="AX13" s="1263"/>
      <c r="AY13" s="1263"/>
      <c r="AZ13" s="1263"/>
      <c r="BA13" s="1263"/>
      <c r="BB13" s="1263"/>
      <c r="BC13" s="1263"/>
      <c r="BD13" s="1263"/>
      <c r="BE13" s="1263"/>
      <c r="BF13" s="1263"/>
      <c r="BG13" s="1263"/>
      <c r="BH13" s="1263"/>
      <c r="BI13" s="1263"/>
      <c r="BJ13" s="1263"/>
      <c r="BK13" s="1263"/>
      <c r="BL13" s="1263"/>
      <c r="BM13" s="1263"/>
      <c r="BN13" s="1263"/>
      <c r="BO13" s="1263"/>
      <c r="BP13" s="1263"/>
      <c r="BQ13" s="1263"/>
      <c r="BR13" s="1263"/>
      <c r="BS13" s="1263"/>
      <c r="BT13" s="1263"/>
      <c r="BU13" s="1263"/>
      <c r="BV13" s="1263"/>
      <c r="BW13" s="1263"/>
      <c r="BX13" s="1263"/>
      <c r="BY13" s="1263"/>
      <c r="BZ13" s="1263"/>
      <c r="CA13" s="1263"/>
      <c r="CB13" s="1263"/>
      <c r="CC13" s="1263"/>
      <c r="CD13" s="1263"/>
      <c r="CE13" s="1263"/>
      <c r="CF13" s="1263"/>
      <c r="CG13" s="1263"/>
      <c r="CH13" s="1263"/>
      <c r="CI13" s="1263"/>
    </row>
    <row r="14" spans="1:87" s="1186" customFormat="1" ht="16.5" customHeight="1">
      <c r="A14" s="1153"/>
      <c r="B14" s="1153" t="s">
        <v>462</v>
      </c>
      <c r="C14" s="1264"/>
      <c r="D14" s="1264"/>
      <c r="E14" s="1264"/>
      <c r="F14" s="1264"/>
      <c r="G14" s="1264"/>
      <c r="H14" s="1265"/>
      <c r="I14" s="1261"/>
      <c r="J14" s="1261"/>
      <c r="K14" s="1263"/>
      <c r="L14" s="1263"/>
      <c r="M14" s="1263"/>
      <c r="N14" s="1263"/>
      <c r="O14" s="1263"/>
      <c r="P14" s="1263"/>
      <c r="Q14" s="1263"/>
      <c r="R14" s="1263"/>
      <c r="S14" s="1263"/>
      <c r="T14" s="1263"/>
      <c r="U14" s="1263"/>
      <c r="V14" s="1263"/>
      <c r="W14" s="1263"/>
      <c r="X14" s="1263"/>
      <c r="Y14" s="1263"/>
      <c r="Z14" s="1263"/>
      <c r="AA14" s="1263"/>
      <c r="AB14" s="1263"/>
      <c r="AC14" s="1263"/>
      <c r="AD14" s="1263"/>
      <c r="AE14" s="1263"/>
      <c r="AF14" s="1263"/>
      <c r="AG14" s="1263"/>
      <c r="AH14" s="1263"/>
      <c r="AI14" s="1263"/>
      <c r="AJ14" s="1263"/>
      <c r="AK14" s="1263"/>
      <c r="AL14" s="1263"/>
      <c r="AM14" s="1263"/>
      <c r="AN14" s="1263"/>
      <c r="AO14" s="1263"/>
      <c r="AP14" s="1263"/>
      <c r="AQ14" s="1263"/>
      <c r="AR14" s="1263"/>
      <c r="AS14" s="1263"/>
      <c r="AT14" s="1263"/>
      <c r="AU14" s="1263"/>
      <c r="AV14" s="1263"/>
      <c r="AW14" s="1263"/>
      <c r="AX14" s="1263"/>
      <c r="AY14" s="1263"/>
      <c r="AZ14" s="1263"/>
      <c r="BA14" s="1263"/>
      <c r="BB14" s="1263"/>
      <c r="BC14" s="1263"/>
      <c r="BD14" s="1263"/>
      <c r="BE14" s="1263"/>
      <c r="BF14" s="1263"/>
      <c r="BG14" s="1263"/>
      <c r="BH14" s="1263"/>
      <c r="BI14" s="1263"/>
      <c r="BJ14" s="1263"/>
      <c r="BK14" s="1263"/>
      <c r="BL14" s="1263"/>
      <c r="BM14" s="1263"/>
      <c r="BN14" s="1263"/>
      <c r="BO14" s="1263"/>
      <c r="BP14" s="1263"/>
      <c r="BQ14" s="1263"/>
      <c r="BR14" s="1263"/>
      <c r="BS14" s="1263"/>
      <c r="BT14" s="1263"/>
      <c r="BU14" s="1263"/>
      <c r="BV14" s="1263"/>
      <c r="BW14" s="1263"/>
      <c r="BX14" s="1263"/>
      <c r="BY14" s="1263"/>
      <c r="BZ14" s="1263"/>
      <c r="CA14" s="1263"/>
      <c r="CB14" s="1263"/>
      <c r="CC14" s="1263"/>
      <c r="CD14" s="1263"/>
      <c r="CE14" s="1263"/>
      <c r="CF14" s="1263"/>
      <c r="CG14" s="1263"/>
      <c r="CH14" s="1263"/>
      <c r="CI14" s="1263"/>
    </row>
    <row r="15" spans="1:87" s="1186" customFormat="1" ht="16.5" customHeight="1">
      <c r="A15" s="1153"/>
      <c r="B15" s="1153" t="s">
        <v>2022</v>
      </c>
      <c r="C15" s="1264"/>
      <c r="D15" s="1264"/>
      <c r="E15" s="1264"/>
      <c r="F15" s="1264"/>
      <c r="G15" s="1264"/>
      <c r="H15" s="1265"/>
      <c r="I15" s="1261"/>
      <c r="J15" s="1261"/>
      <c r="K15" s="1263"/>
      <c r="L15" s="1263"/>
      <c r="M15" s="1263"/>
      <c r="N15" s="1263"/>
      <c r="O15" s="1263"/>
      <c r="P15" s="1263"/>
      <c r="Q15" s="1263"/>
      <c r="R15" s="1263"/>
      <c r="S15" s="1263"/>
      <c r="T15" s="1263"/>
      <c r="U15" s="1263"/>
      <c r="V15" s="1263"/>
      <c r="W15" s="1263"/>
      <c r="X15" s="1263"/>
      <c r="Y15" s="1263"/>
      <c r="Z15" s="1263"/>
      <c r="AA15" s="1263"/>
      <c r="AB15" s="1263"/>
      <c r="AC15" s="1263"/>
      <c r="AD15" s="1263"/>
      <c r="AE15" s="1263"/>
      <c r="AF15" s="1263"/>
      <c r="AG15" s="1263"/>
      <c r="AH15" s="1263"/>
      <c r="AI15" s="1263"/>
      <c r="AJ15" s="1263"/>
      <c r="AK15" s="1263"/>
      <c r="AL15" s="1263"/>
      <c r="AM15" s="1263"/>
      <c r="AN15" s="1263"/>
      <c r="AO15" s="1263"/>
      <c r="AP15" s="1263"/>
      <c r="AQ15" s="1263"/>
      <c r="AR15" s="1263"/>
      <c r="AS15" s="1263"/>
      <c r="AT15" s="1263"/>
      <c r="AU15" s="1263"/>
      <c r="AV15" s="1263"/>
      <c r="AW15" s="1263"/>
      <c r="AX15" s="1263"/>
      <c r="AY15" s="1263"/>
      <c r="AZ15" s="1263"/>
      <c r="BA15" s="1263"/>
      <c r="BB15" s="1263"/>
      <c r="BC15" s="1263"/>
      <c r="BD15" s="1263"/>
      <c r="BE15" s="1263"/>
      <c r="BF15" s="1263"/>
      <c r="BG15" s="1263"/>
      <c r="BH15" s="1263"/>
      <c r="BI15" s="1263"/>
      <c r="BJ15" s="1263"/>
      <c r="BK15" s="1263"/>
      <c r="BL15" s="1263"/>
      <c r="BM15" s="1263"/>
      <c r="BN15" s="1263"/>
      <c r="BO15" s="1263"/>
      <c r="BP15" s="1263"/>
      <c r="BQ15" s="1263"/>
      <c r="BR15" s="1263"/>
      <c r="BS15" s="1263"/>
      <c r="BT15" s="1263"/>
      <c r="BU15" s="1263"/>
      <c r="BV15" s="1263"/>
      <c r="BW15" s="1263"/>
      <c r="BX15" s="1263"/>
      <c r="BY15" s="1263"/>
      <c r="BZ15" s="1263"/>
      <c r="CA15" s="1263"/>
      <c r="CB15" s="1263"/>
      <c r="CC15" s="1263"/>
      <c r="CD15" s="1263"/>
      <c r="CE15" s="1263"/>
      <c r="CF15" s="1263"/>
      <c r="CG15" s="1263"/>
      <c r="CH15" s="1263"/>
      <c r="CI15" s="1263"/>
    </row>
    <row r="16" spans="1:87" s="1186" customFormat="1" ht="16.5" customHeight="1">
      <c r="A16" s="1153"/>
      <c r="B16" s="1152"/>
      <c r="C16" s="1264"/>
      <c r="D16" s="1264"/>
      <c r="E16" s="1264"/>
      <c r="F16" s="1264"/>
      <c r="G16" s="1264"/>
      <c r="H16" s="1265"/>
      <c r="I16" s="1261"/>
      <c r="J16" s="1261"/>
      <c r="K16" s="1263"/>
      <c r="L16" s="1263"/>
      <c r="M16" s="1263"/>
      <c r="N16" s="1263"/>
      <c r="O16" s="1263"/>
      <c r="P16" s="1263"/>
      <c r="Q16" s="1263"/>
      <c r="R16" s="1263"/>
      <c r="S16" s="1263"/>
      <c r="T16" s="1263"/>
      <c r="U16" s="1263"/>
      <c r="V16" s="1263"/>
      <c r="W16" s="1263"/>
      <c r="X16" s="1263"/>
      <c r="Y16" s="1263"/>
      <c r="Z16" s="1263"/>
      <c r="AA16" s="1263"/>
      <c r="AB16" s="1263"/>
      <c r="AC16" s="1263"/>
      <c r="AD16" s="1263"/>
      <c r="AE16" s="1263"/>
      <c r="AF16" s="1263"/>
      <c r="AG16" s="1263"/>
      <c r="AH16" s="1263"/>
      <c r="AI16" s="1263"/>
      <c r="AJ16" s="1263"/>
      <c r="AK16" s="1263"/>
      <c r="AL16" s="1263"/>
      <c r="AM16" s="1263"/>
      <c r="AN16" s="1263"/>
      <c r="AO16" s="1263"/>
      <c r="AP16" s="1263"/>
      <c r="AQ16" s="1263"/>
      <c r="AR16" s="1263"/>
      <c r="AS16" s="1263"/>
      <c r="AT16" s="1263"/>
      <c r="AU16" s="1263"/>
      <c r="AV16" s="1263"/>
      <c r="AW16" s="1263"/>
      <c r="AX16" s="1263"/>
      <c r="AY16" s="1263"/>
      <c r="AZ16" s="1263"/>
      <c r="BA16" s="1263"/>
      <c r="BB16" s="1263"/>
      <c r="BC16" s="1263"/>
      <c r="BD16" s="1263"/>
      <c r="BE16" s="1263"/>
      <c r="BF16" s="1263"/>
      <c r="BG16" s="1263"/>
      <c r="BH16" s="1263"/>
      <c r="BI16" s="1263"/>
      <c r="BJ16" s="1263"/>
      <c r="BK16" s="1263"/>
      <c r="BL16" s="1263"/>
      <c r="BM16" s="1263"/>
      <c r="BN16" s="1263"/>
      <c r="BO16" s="1263"/>
      <c r="BP16" s="1263"/>
      <c r="BQ16" s="1263"/>
      <c r="BR16" s="1263"/>
      <c r="BS16" s="1263"/>
      <c r="BT16" s="1263"/>
      <c r="BU16" s="1263"/>
      <c r="BV16" s="1263"/>
      <c r="BW16" s="1263"/>
      <c r="BX16" s="1263"/>
      <c r="BY16" s="1263"/>
      <c r="BZ16" s="1263"/>
      <c r="CA16" s="1263"/>
      <c r="CB16" s="1263"/>
      <c r="CC16" s="1263"/>
      <c r="CD16" s="1263"/>
      <c r="CE16" s="1263"/>
      <c r="CF16" s="1263"/>
      <c r="CG16" s="1263"/>
      <c r="CH16" s="1263"/>
      <c r="CI16" s="1263"/>
    </row>
    <row r="17" spans="1:87" s="1186" customFormat="1" ht="16.5" customHeight="1">
      <c r="A17" s="1153">
        <v>2</v>
      </c>
      <c r="B17" s="1152" t="s">
        <v>1951</v>
      </c>
      <c r="C17" s="1266">
        <v>77.670999999999992</v>
      </c>
      <c r="D17" s="1266">
        <v>40.148000000000003</v>
      </c>
      <c r="E17" s="1266">
        <v>55.207999999999998</v>
      </c>
      <c r="F17" s="1266">
        <v>53.858000000000004</v>
      </c>
      <c r="G17" s="1266">
        <v>52.275000000000006</v>
      </c>
      <c r="H17" s="1265">
        <f>SUM(C17:G17)</f>
        <v>279.15999999999997</v>
      </c>
      <c r="I17" s="1261">
        <v>182.06899999999999</v>
      </c>
      <c r="J17" s="1267">
        <f>+I17/H17*1000</f>
        <v>652.20303768448207</v>
      </c>
      <c r="K17" s="1263"/>
      <c r="L17" s="1263"/>
      <c r="M17" s="1263"/>
      <c r="N17" s="1263"/>
      <c r="O17" s="1263"/>
      <c r="P17" s="1263"/>
      <c r="Q17" s="1263"/>
      <c r="R17" s="1263"/>
      <c r="S17" s="1263"/>
      <c r="T17" s="1263"/>
      <c r="U17" s="1263"/>
      <c r="V17" s="1263"/>
      <c r="W17" s="1263"/>
      <c r="X17" s="1263"/>
      <c r="Y17" s="1263"/>
      <c r="Z17" s="1263"/>
      <c r="AA17" s="1263"/>
      <c r="AB17" s="1263"/>
      <c r="AC17" s="1263"/>
      <c r="AD17" s="1263"/>
      <c r="AE17" s="1263"/>
      <c r="AF17" s="1263"/>
      <c r="AG17" s="1263"/>
      <c r="AH17" s="1263"/>
      <c r="AI17" s="1263"/>
      <c r="AJ17" s="1263"/>
      <c r="AK17" s="1263"/>
      <c r="AL17" s="1263"/>
      <c r="AM17" s="1263"/>
      <c r="AN17" s="1263"/>
      <c r="AO17" s="1263"/>
      <c r="AP17" s="1263"/>
      <c r="AQ17" s="1263"/>
      <c r="AR17" s="1263"/>
      <c r="AS17" s="1263"/>
      <c r="AT17" s="1263"/>
      <c r="AU17" s="1263"/>
      <c r="AV17" s="1263"/>
      <c r="AW17" s="1263"/>
      <c r="AX17" s="1263"/>
      <c r="AY17" s="1263"/>
      <c r="AZ17" s="1263"/>
      <c r="BA17" s="1263"/>
      <c r="BB17" s="1263"/>
      <c r="BC17" s="1263"/>
      <c r="BD17" s="1263"/>
      <c r="BE17" s="1263"/>
      <c r="BF17" s="1263"/>
      <c r="BG17" s="1263"/>
      <c r="BH17" s="1263"/>
      <c r="BI17" s="1263"/>
      <c r="BJ17" s="1263"/>
      <c r="BK17" s="1263"/>
      <c r="BL17" s="1263"/>
      <c r="BM17" s="1263"/>
      <c r="BN17" s="1263"/>
      <c r="BO17" s="1263"/>
      <c r="BP17" s="1263"/>
      <c r="BQ17" s="1263"/>
      <c r="BR17" s="1263"/>
      <c r="BS17" s="1263"/>
      <c r="BT17" s="1263"/>
      <c r="BU17" s="1263"/>
      <c r="BV17" s="1263"/>
      <c r="BW17" s="1263"/>
      <c r="BX17" s="1263"/>
      <c r="BY17" s="1263"/>
      <c r="BZ17" s="1263"/>
      <c r="CA17" s="1263"/>
      <c r="CB17" s="1263"/>
      <c r="CC17" s="1263"/>
      <c r="CD17" s="1263"/>
      <c r="CE17" s="1263"/>
      <c r="CF17" s="1263"/>
      <c r="CG17" s="1263"/>
      <c r="CH17" s="1263"/>
      <c r="CI17" s="1263"/>
    </row>
    <row r="18" spans="1:87" s="1186" customFormat="1" ht="16.5" customHeight="1">
      <c r="A18" s="1153"/>
      <c r="B18" s="1153" t="s">
        <v>1658</v>
      </c>
      <c r="C18" s="1266"/>
      <c r="D18" s="1266"/>
      <c r="E18" s="1266"/>
      <c r="F18" s="1266"/>
      <c r="G18" s="1266"/>
      <c r="H18" s="1265"/>
      <c r="I18" s="1261"/>
      <c r="J18" s="1261"/>
      <c r="K18" s="1263"/>
      <c r="L18" s="1263"/>
      <c r="M18" s="1263"/>
      <c r="N18" s="1263"/>
      <c r="O18" s="1263"/>
      <c r="P18" s="1263"/>
      <c r="Q18" s="1263"/>
      <c r="R18" s="1263"/>
      <c r="S18" s="1263"/>
      <c r="T18" s="1263"/>
      <c r="U18" s="1263"/>
      <c r="V18" s="1263"/>
      <c r="W18" s="1263"/>
      <c r="X18" s="1263"/>
      <c r="Y18" s="1263"/>
      <c r="Z18" s="1263"/>
      <c r="AA18" s="1263"/>
      <c r="AB18" s="1263"/>
      <c r="AC18" s="1263"/>
      <c r="AD18" s="1263"/>
      <c r="AE18" s="1263"/>
      <c r="AF18" s="1263"/>
      <c r="AG18" s="1263"/>
      <c r="AH18" s="1263"/>
      <c r="AI18" s="1263"/>
      <c r="AJ18" s="1263"/>
      <c r="AK18" s="1263"/>
      <c r="AL18" s="1263"/>
      <c r="AM18" s="1263"/>
      <c r="AN18" s="1263"/>
      <c r="AO18" s="1263"/>
      <c r="AP18" s="1263"/>
      <c r="AQ18" s="1263"/>
      <c r="AR18" s="1263"/>
      <c r="AS18" s="1263"/>
      <c r="AT18" s="1263"/>
      <c r="AU18" s="1263"/>
      <c r="AV18" s="1263"/>
      <c r="AW18" s="1263"/>
      <c r="AX18" s="1263"/>
      <c r="AY18" s="1263"/>
      <c r="AZ18" s="1263"/>
      <c r="BA18" s="1263"/>
      <c r="BB18" s="1263"/>
      <c r="BC18" s="1263"/>
      <c r="BD18" s="1263"/>
      <c r="BE18" s="1263"/>
      <c r="BF18" s="1263"/>
      <c r="BG18" s="1263"/>
      <c r="BH18" s="1263"/>
      <c r="BI18" s="1263"/>
      <c r="BJ18" s="1263"/>
      <c r="BK18" s="1263"/>
      <c r="BL18" s="1263"/>
      <c r="BM18" s="1263"/>
      <c r="BN18" s="1263"/>
      <c r="BO18" s="1263"/>
      <c r="BP18" s="1263"/>
      <c r="BQ18" s="1263"/>
      <c r="BR18" s="1263"/>
      <c r="BS18" s="1263"/>
      <c r="BT18" s="1263"/>
      <c r="BU18" s="1263"/>
      <c r="BV18" s="1263"/>
      <c r="BW18" s="1263"/>
      <c r="BX18" s="1263"/>
      <c r="BY18" s="1263"/>
      <c r="BZ18" s="1263"/>
      <c r="CA18" s="1263"/>
      <c r="CB18" s="1263"/>
      <c r="CC18" s="1263"/>
      <c r="CD18" s="1263"/>
      <c r="CE18" s="1263"/>
      <c r="CF18" s="1263"/>
      <c r="CG18" s="1263"/>
      <c r="CH18" s="1263"/>
      <c r="CI18" s="1263"/>
    </row>
    <row r="19" spans="1:87" s="1186" customFormat="1" ht="16.5" customHeight="1">
      <c r="A19" s="1153"/>
      <c r="B19" s="1153" t="s">
        <v>265</v>
      </c>
      <c r="C19" s="1266"/>
      <c r="D19" s="1266"/>
      <c r="E19" s="1266"/>
      <c r="F19" s="1266"/>
      <c r="G19" s="1266"/>
      <c r="H19" s="1265"/>
      <c r="I19" s="1261"/>
      <c r="J19" s="1261"/>
      <c r="K19" s="1263"/>
      <c r="L19" s="1263"/>
      <c r="M19" s="1263"/>
      <c r="N19" s="1263"/>
      <c r="O19" s="1263"/>
      <c r="P19" s="1263"/>
      <c r="Q19" s="1263"/>
      <c r="R19" s="1263"/>
      <c r="S19" s="1263"/>
      <c r="T19" s="1263"/>
      <c r="U19" s="1263"/>
      <c r="V19" s="1263"/>
      <c r="W19" s="1263"/>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63"/>
      <c r="AS19" s="1263"/>
      <c r="AT19" s="1263"/>
      <c r="AU19" s="1263"/>
      <c r="AV19" s="1263"/>
      <c r="AW19" s="1263"/>
      <c r="AX19" s="1263"/>
      <c r="AY19" s="1263"/>
      <c r="AZ19" s="1263"/>
      <c r="BA19" s="1263"/>
      <c r="BB19" s="1263"/>
      <c r="BC19" s="1263"/>
      <c r="BD19" s="1263"/>
      <c r="BE19" s="1263"/>
      <c r="BF19" s="1263"/>
      <c r="BG19" s="1263"/>
      <c r="BH19" s="1263"/>
      <c r="BI19" s="1263"/>
      <c r="BJ19" s="1263"/>
      <c r="BK19" s="1263"/>
      <c r="BL19" s="1263"/>
      <c r="BM19" s="1263"/>
      <c r="BN19" s="1263"/>
      <c r="BO19" s="1263"/>
      <c r="BP19" s="1263"/>
      <c r="BQ19" s="1263"/>
      <c r="BR19" s="1263"/>
      <c r="BS19" s="1263"/>
      <c r="BT19" s="1263"/>
      <c r="BU19" s="1263"/>
      <c r="BV19" s="1263"/>
      <c r="BW19" s="1263"/>
      <c r="BX19" s="1263"/>
      <c r="BY19" s="1263"/>
      <c r="BZ19" s="1263"/>
      <c r="CA19" s="1263"/>
      <c r="CB19" s="1263"/>
      <c r="CC19" s="1263"/>
      <c r="CD19" s="1263"/>
      <c r="CE19" s="1263"/>
      <c r="CF19" s="1263"/>
      <c r="CG19" s="1263"/>
      <c r="CH19" s="1263"/>
      <c r="CI19" s="1263"/>
    </row>
    <row r="20" spans="1:87" s="1186" customFormat="1" ht="16.5" customHeight="1">
      <c r="A20" s="1153"/>
      <c r="B20" s="1153" t="s">
        <v>266</v>
      </c>
      <c r="C20" s="1266"/>
      <c r="D20" s="1266"/>
      <c r="E20" s="1266"/>
      <c r="F20" s="1266"/>
      <c r="G20" s="1266"/>
      <c r="H20" s="1265"/>
      <c r="I20" s="1261"/>
      <c r="J20" s="1261"/>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row>
    <row r="21" spans="1:87" s="1186" customFormat="1" ht="16.5" customHeight="1">
      <c r="A21" s="1153"/>
      <c r="B21" s="1152"/>
      <c r="C21" s="1266"/>
      <c r="D21" s="1266"/>
      <c r="E21" s="1266"/>
      <c r="F21" s="1266"/>
      <c r="G21" s="1266"/>
      <c r="H21" s="1265"/>
      <c r="I21" s="1261"/>
      <c r="J21" s="1261"/>
      <c r="K21" s="1263"/>
      <c r="L21" s="1263"/>
      <c r="M21" s="1263"/>
      <c r="N21" s="1263"/>
      <c r="O21" s="1263"/>
      <c r="P21" s="1263"/>
      <c r="Q21" s="1263"/>
      <c r="R21" s="1263"/>
      <c r="S21" s="1263"/>
      <c r="T21" s="1263"/>
      <c r="U21" s="1263"/>
      <c r="V21" s="1263"/>
      <c r="W21" s="1263"/>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63"/>
      <c r="BJ21" s="1263"/>
      <c r="BK21" s="1263"/>
      <c r="BL21" s="1263"/>
      <c r="BM21" s="1263"/>
      <c r="BN21" s="1263"/>
      <c r="BO21" s="1263"/>
      <c r="BP21" s="1263"/>
      <c r="BQ21" s="1263"/>
      <c r="BR21" s="1263"/>
      <c r="BS21" s="1263"/>
      <c r="BT21" s="1263"/>
      <c r="BU21" s="1263"/>
      <c r="BV21" s="1263"/>
      <c r="BW21" s="1263"/>
      <c r="BX21" s="1263"/>
      <c r="BY21" s="1263"/>
      <c r="BZ21" s="1263"/>
      <c r="CA21" s="1263"/>
      <c r="CB21" s="1263"/>
      <c r="CC21" s="1263"/>
      <c r="CD21" s="1263"/>
      <c r="CE21" s="1263"/>
      <c r="CF21" s="1263"/>
      <c r="CG21" s="1263"/>
      <c r="CH21" s="1263"/>
      <c r="CI21" s="1263"/>
    </row>
    <row r="22" spans="1:87" s="1186" customFormat="1" ht="16.5" customHeight="1">
      <c r="A22" s="1153">
        <v>3</v>
      </c>
      <c r="B22" s="1152" t="s">
        <v>1947</v>
      </c>
      <c r="C22" s="1266">
        <v>46.759</v>
      </c>
      <c r="D22" s="1266">
        <v>5.2130000000000001</v>
      </c>
      <c r="E22" s="1266">
        <v>12.882000000000001</v>
      </c>
      <c r="F22" s="1266">
        <v>9.6639999999999997</v>
      </c>
      <c r="G22" s="1266">
        <v>5.6520000000000001</v>
      </c>
      <c r="H22" s="1265">
        <f t="shared" ref="H22:H29" si="0">SUM(C22:G22)</f>
        <v>80.17</v>
      </c>
      <c r="I22" s="1261">
        <v>13.052900000000001</v>
      </c>
      <c r="J22" s="1267">
        <f t="shared" ref="J22:J29" si="1">+I22/H22*1000</f>
        <v>162.81526755644256</v>
      </c>
      <c r="K22" s="1263"/>
      <c r="L22" s="1263"/>
      <c r="M22" s="1263"/>
      <c r="N22" s="1263"/>
      <c r="O22" s="1263"/>
      <c r="P22" s="1263"/>
      <c r="Q22" s="1263"/>
      <c r="R22" s="1263"/>
      <c r="S22" s="1263"/>
      <c r="T22" s="1263"/>
      <c r="U22" s="1263"/>
      <c r="V22" s="1263"/>
      <c r="W22" s="1263"/>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63"/>
      <c r="AS22" s="1263"/>
      <c r="AT22" s="1263"/>
      <c r="AU22" s="1263"/>
      <c r="AV22" s="1263"/>
      <c r="AW22" s="1263"/>
      <c r="AX22" s="1263"/>
      <c r="AY22" s="1263"/>
      <c r="AZ22" s="1263"/>
      <c r="BA22" s="1263"/>
      <c r="BB22" s="1263"/>
      <c r="BC22" s="1263"/>
      <c r="BD22" s="1263"/>
      <c r="BE22" s="1263"/>
      <c r="BF22" s="1263"/>
      <c r="BG22" s="1263"/>
      <c r="BH22" s="1263"/>
      <c r="BI22" s="1263"/>
      <c r="BJ22" s="1263"/>
      <c r="BK22" s="1263"/>
      <c r="BL22" s="1263"/>
      <c r="BM22" s="1263"/>
      <c r="BN22" s="1263"/>
      <c r="BO22" s="1263"/>
      <c r="BP22" s="1263"/>
      <c r="BQ22" s="1263"/>
      <c r="BR22" s="1263"/>
      <c r="BS22" s="1263"/>
      <c r="BT22" s="1263"/>
      <c r="BU22" s="1263"/>
      <c r="BV22" s="1263"/>
      <c r="BW22" s="1263"/>
      <c r="BX22" s="1263"/>
      <c r="BY22" s="1263"/>
      <c r="BZ22" s="1263"/>
      <c r="CA22" s="1263"/>
      <c r="CB22" s="1263"/>
      <c r="CC22" s="1263"/>
      <c r="CD22" s="1263"/>
      <c r="CE22" s="1263"/>
      <c r="CF22" s="1263"/>
      <c r="CG22" s="1263"/>
      <c r="CH22" s="1263"/>
      <c r="CI22" s="1263"/>
    </row>
    <row r="23" spans="1:87" s="1186" customFormat="1" ht="16.5" customHeight="1">
      <c r="A23" s="1153">
        <f t="shared" ref="A23:A32" si="2">A22+1</f>
        <v>4</v>
      </c>
      <c r="B23" s="1152" t="s">
        <v>1946</v>
      </c>
      <c r="C23" s="1266">
        <v>13.459999999999999</v>
      </c>
      <c r="D23" s="1266">
        <v>1.2230000000000001</v>
      </c>
      <c r="E23" s="1266">
        <v>0.80500000000000005</v>
      </c>
      <c r="F23" s="1266">
        <v>3.5000000000000003E-2</v>
      </c>
      <c r="G23" s="1266">
        <v>0.17600000000000002</v>
      </c>
      <c r="H23" s="1265">
        <f t="shared" si="0"/>
        <v>15.699</v>
      </c>
      <c r="I23" s="1261">
        <v>2.5952999999999999</v>
      </c>
      <c r="J23" s="1267">
        <f t="shared" si="1"/>
        <v>165.3162621823046</v>
      </c>
      <c r="K23" s="1263"/>
      <c r="L23" s="1263"/>
      <c r="M23" s="1263"/>
      <c r="N23" s="1263"/>
      <c r="O23" s="1263"/>
      <c r="P23" s="1263"/>
      <c r="Q23" s="1263"/>
      <c r="R23" s="1263"/>
      <c r="S23" s="1263"/>
      <c r="T23" s="1263"/>
      <c r="U23" s="1263"/>
      <c r="V23" s="1263"/>
      <c r="W23" s="1263"/>
      <c r="X23" s="1263"/>
      <c r="Y23" s="1263"/>
      <c r="Z23" s="1263"/>
      <c r="AA23" s="1263"/>
      <c r="AB23" s="1263"/>
      <c r="AC23" s="1263"/>
      <c r="AD23" s="1263"/>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63"/>
      <c r="BJ23" s="1263"/>
      <c r="BK23" s="1263"/>
      <c r="BL23" s="1263"/>
      <c r="BM23" s="1263"/>
      <c r="BN23" s="1263"/>
      <c r="BO23" s="1263"/>
      <c r="BP23" s="1263"/>
      <c r="BQ23" s="1263"/>
      <c r="BR23" s="1263"/>
      <c r="BS23" s="1263"/>
      <c r="BT23" s="1263"/>
      <c r="BU23" s="1263"/>
      <c r="BV23" s="1263"/>
      <c r="BW23" s="1263"/>
      <c r="BX23" s="1263"/>
      <c r="BY23" s="1263"/>
      <c r="BZ23" s="1263"/>
      <c r="CA23" s="1263"/>
      <c r="CB23" s="1263"/>
      <c r="CC23" s="1263"/>
      <c r="CD23" s="1263"/>
      <c r="CE23" s="1263"/>
      <c r="CF23" s="1263"/>
      <c r="CG23" s="1263"/>
      <c r="CH23" s="1263"/>
      <c r="CI23" s="1263"/>
    </row>
    <row r="24" spans="1:87" s="1186" customFormat="1" ht="16.5" customHeight="1">
      <c r="A24" s="1153">
        <f t="shared" si="2"/>
        <v>5</v>
      </c>
      <c r="B24" s="1152" t="s">
        <v>1243</v>
      </c>
      <c r="C24" s="1266">
        <v>8.6000000000000007E-2</v>
      </c>
      <c r="D24" s="1266">
        <v>0.11</v>
      </c>
      <c r="E24" s="1266">
        <v>1.006</v>
      </c>
      <c r="F24" s="1266">
        <v>0</v>
      </c>
      <c r="G24" s="1266">
        <v>0</v>
      </c>
      <c r="H24" s="1265">
        <f t="shared" si="0"/>
        <v>1.202</v>
      </c>
      <c r="I24" s="1261">
        <v>0.52189999999999992</v>
      </c>
      <c r="J24" s="1267">
        <f t="shared" si="1"/>
        <v>434.19301164725454</v>
      </c>
      <c r="K24" s="1263"/>
      <c r="L24" s="1263"/>
      <c r="M24" s="1263"/>
      <c r="N24" s="1263"/>
      <c r="O24" s="1263"/>
      <c r="P24" s="1263"/>
      <c r="Q24" s="1263"/>
      <c r="R24" s="1263"/>
      <c r="S24" s="1263"/>
      <c r="T24" s="1263"/>
      <c r="U24" s="1263"/>
      <c r="V24" s="1263"/>
      <c r="W24" s="1263"/>
      <c r="X24" s="1263"/>
      <c r="Y24" s="1263"/>
      <c r="Z24" s="1263"/>
      <c r="AA24" s="1263"/>
      <c r="AB24" s="1263"/>
      <c r="AC24" s="1263"/>
      <c r="AD24" s="1263"/>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63"/>
      <c r="BJ24" s="1263"/>
      <c r="BK24" s="1263"/>
      <c r="BL24" s="1263"/>
      <c r="BM24" s="1263"/>
      <c r="BN24" s="1263"/>
      <c r="BO24" s="1263"/>
      <c r="BP24" s="1263"/>
      <c r="BQ24" s="1263"/>
      <c r="BR24" s="1263"/>
      <c r="BS24" s="1263"/>
      <c r="BT24" s="1263"/>
      <c r="BU24" s="1263"/>
      <c r="BV24" s="1263"/>
      <c r="BW24" s="1263"/>
      <c r="BX24" s="1263"/>
      <c r="BY24" s="1263"/>
      <c r="BZ24" s="1263"/>
      <c r="CA24" s="1263"/>
      <c r="CB24" s="1263"/>
      <c r="CC24" s="1263"/>
      <c r="CD24" s="1263"/>
      <c r="CE24" s="1263"/>
      <c r="CF24" s="1263"/>
      <c r="CG24" s="1263"/>
      <c r="CH24" s="1263"/>
      <c r="CI24" s="1263"/>
    </row>
    <row r="25" spans="1:87" s="1186" customFormat="1" ht="16.5" customHeight="1">
      <c r="A25" s="1153">
        <f t="shared" si="2"/>
        <v>6</v>
      </c>
      <c r="B25" s="1152" t="s">
        <v>303</v>
      </c>
      <c r="C25" s="1266">
        <v>2.859</v>
      </c>
      <c r="D25" s="1266">
        <v>1.4749999999999999</v>
      </c>
      <c r="E25" s="1266">
        <v>2.101</v>
      </c>
      <c r="F25" s="1266">
        <v>2.3569999999999998</v>
      </c>
      <c r="G25" s="1266">
        <v>2.1360000000000001</v>
      </c>
      <c r="H25" s="1265">
        <f t="shared" si="0"/>
        <v>10.928000000000001</v>
      </c>
      <c r="I25" s="1261">
        <v>6.2725999999999997</v>
      </c>
      <c r="J25" s="1267">
        <f t="shared" si="1"/>
        <v>573.99341142020489</v>
      </c>
      <c r="K25" s="1263"/>
      <c r="L25" s="1263"/>
      <c r="M25" s="1263"/>
      <c r="N25" s="1263"/>
      <c r="O25" s="1263"/>
      <c r="P25" s="1263"/>
      <c r="Q25" s="1263"/>
      <c r="R25" s="1263"/>
      <c r="S25" s="1263"/>
      <c r="T25" s="1263"/>
      <c r="U25" s="1263"/>
      <c r="V25" s="1263"/>
      <c r="W25" s="1263"/>
      <c r="X25" s="1263"/>
      <c r="Y25" s="1263"/>
      <c r="Z25" s="1263"/>
      <c r="AA25" s="1263"/>
      <c r="AB25" s="1263"/>
      <c r="AC25" s="1263"/>
      <c r="AD25" s="1263"/>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63"/>
      <c r="BJ25" s="1263"/>
      <c r="BK25" s="1263"/>
      <c r="BL25" s="1263"/>
      <c r="BM25" s="1263"/>
      <c r="BN25" s="1263"/>
      <c r="BO25" s="1263"/>
      <c r="BP25" s="1263"/>
      <c r="BQ25" s="1263"/>
      <c r="BR25" s="1263"/>
      <c r="BS25" s="1263"/>
      <c r="BT25" s="1263"/>
      <c r="BU25" s="1263"/>
      <c r="BV25" s="1263"/>
      <c r="BW25" s="1263"/>
      <c r="BX25" s="1263"/>
      <c r="BY25" s="1263"/>
      <c r="BZ25" s="1263"/>
      <c r="CA25" s="1263"/>
      <c r="CB25" s="1263"/>
      <c r="CC25" s="1263"/>
      <c r="CD25" s="1263"/>
      <c r="CE25" s="1263"/>
      <c r="CF25" s="1263"/>
      <c r="CG25" s="1263"/>
      <c r="CH25" s="1263"/>
      <c r="CI25" s="1263"/>
    </row>
    <row r="26" spans="1:87" s="1186" customFormat="1" ht="16.5" customHeight="1">
      <c r="A26" s="1153">
        <f t="shared" si="2"/>
        <v>7</v>
      </c>
      <c r="B26" s="1152" t="s">
        <v>1950</v>
      </c>
      <c r="C26" s="1266">
        <v>7.3100000000000005</v>
      </c>
      <c r="D26" s="1266">
        <v>4.1050000000000004</v>
      </c>
      <c r="E26" s="1266">
        <v>5.6859999999999999</v>
      </c>
      <c r="F26" s="1266">
        <v>4.032</v>
      </c>
      <c r="G26" s="1266">
        <v>2.859</v>
      </c>
      <c r="H26" s="1265">
        <f t="shared" si="0"/>
        <v>23.991999999999997</v>
      </c>
      <c r="I26" s="1261">
        <v>15.242099999999999</v>
      </c>
      <c r="J26" s="1267">
        <f t="shared" si="1"/>
        <v>635.2992664221407</v>
      </c>
      <c r="K26" s="1263"/>
      <c r="L26" s="1263"/>
      <c r="M26" s="1263"/>
      <c r="N26" s="1263"/>
      <c r="O26" s="1263"/>
      <c r="P26" s="1263"/>
      <c r="Q26" s="1263"/>
      <c r="R26" s="1263"/>
      <c r="S26" s="1263"/>
      <c r="T26" s="1263"/>
      <c r="U26" s="1263"/>
      <c r="V26" s="1263"/>
      <c r="W26" s="1263"/>
      <c r="X26" s="1263"/>
      <c r="Y26" s="1263"/>
      <c r="Z26" s="1263"/>
      <c r="AA26" s="1263"/>
      <c r="AB26" s="1263"/>
      <c r="AC26" s="1263"/>
      <c r="AD26" s="1263"/>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63"/>
      <c r="BJ26" s="1263"/>
      <c r="BK26" s="1263"/>
      <c r="BL26" s="1263"/>
      <c r="BM26" s="1263"/>
      <c r="BN26" s="1263"/>
      <c r="BO26" s="1263"/>
      <c r="BP26" s="1263"/>
      <c r="BQ26" s="1263"/>
      <c r="BR26" s="1263"/>
      <c r="BS26" s="1263"/>
      <c r="BT26" s="1263"/>
      <c r="BU26" s="1263"/>
      <c r="BV26" s="1263"/>
      <c r="BW26" s="1263"/>
      <c r="BX26" s="1263"/>
      <c r="BY26" s="1263"/>
      <c r="BZ26" s="1263"/>
      <c r="CA26" s="1263"/>
      <c r="CB26" s="1263"/>
      <c r="CC26" s="1263"/>
      <c r="CD26" s="1263"/>
      <c r="CE26" s="1263"/>
      <c r="CF26" s="1263"/>
      <c r="CG26" s="1263"/>
      <c r="CH26" s="1263"/>
      <c r="CI26" s="1263"/>
    </row>
    <row r="27" spans="1:87" s="1186" customFormat="1" ht="16.5" customHeight="1">
      <c r="A27" s="1153">
        <f t="shared" si="2"/>
        <v>8</v>
      </c>
      <c r="B27" s="1152" t="s">
        <v>1949</v>
      </c>
      <c r="C27" s="1266">
        <v>14.932</v>
      </c>
      <c r="D27" s="1266">
        <v>8.548</v>
      </c>
      <c r="E27" s="1266">
        <v>7.2039999999999997</v>
      </c>
      <c r="F27" s="1266">
        <v>6.008</v>
      </c>
      <c r="G27" s="1266">
        <v>3.3289999999999997</v>
      </c>
      <c r="H27" s="1265">
        <f t="shared" si="0"/>
        <v>40.021000000000001</v>
      </c>
      <c r="I27" s="1261">
        <v>27.553599999999999</v>
      </c>
      <c r="J27" s="1267">
        <f t="shared" si="1"/>
        <v>688.4785487618999</v>
      </c>
      <c r="K27" s="1263"/>
      <c r="L27" s="1263"/>
      <c r="M27" s="1263"/>
      <c r="N27" s="1263"/>
      <c r="O27" s="1263"/>
      <c r="P27" s="1263"/>
      <c r="Q27" s="1263"/>
      <c r="R27" s="1263"/>
      <c r="S27" s="1263"/>
      <c r="T27" s="1263"/>
      <c r="U27" s="1263"/>
      <c r="V27" s="1263"/>
      <c r="W27" s="1263"/>
      <c r="X27" s="1263"/>
      <c r="Y27" s="1263"/>
      <c r="Z27" s="1263"/>
      <c r="AA27" s="1263"/>
      <c r="AB27" s="1263"/>
      <c r="AC27" s="1263"/>
      <c r="AD27" s="1263"/>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63"/>
      <c r="BJ27" s="1263"/>
      <c r="BK27" s="1263"/>
      <c r="BL27" s="1263"/>
      <c r="BM27" s="1263"/>
      <c r="BN27" s="1263"/>
      <c r="BO27" s="1263"/>
      <c r="BP27" s="1263"/>
      <c r="BQ27" s="1263"/>
      <c r="BR27" s="1263"/>
      <c r="BS27" s="1263"/>
      <c r="BT27" s="1263"/>
      <c r="BU27" s="1263"/>
      <c r="BV27" s="1263"/>
      <c r="BW27" s="1263"/>
      <c r="BX27" s="1263"/>
      <c r="BY27" s="1263"/>
      <c r="BZ27" s="1263"/>
      <c r="CA27" s="1263"/>
      <c r="CB27" s="1263"/>
      <c r="CC27" s="1263"/>
      <c r="CD27" s="1263"/>
      <c r="CE27" s="1263"/>
      <c r="CF27" s="1263"/>
      <c r="CG27" s="1263"/>
      <c r="CH27" s="1263"/>
      <c r="CI27" s="1263"/>
    </row>
    <row r="28" spans="1:87" s="1186" customFormat="1" ht="16.5" customHeight="1">
      <c r="A28" s="1153">
        <f t="shared" si="2"/>
        <v>9</v>
      </c>
      <c r="B28" s="1152" t="s">
        <v>1945</v>
      </c>
      <c r="C28" s="1266">
        <v>6.705000000000001</v>
      </c>
      <c r="D28" s="1266">
        <v>2.117</v>
      </c>
      <c r="E28" s="1266">
        <v>9.9529999999999994</v>
      </c>
      <c r="F28" s="1266">
        <v>2.6589999999999998</v>
      </c>
      <c r="G28" s="1266">
        <v>5.327</v>
      </c>
      <c r="H28" s="1265">
        <f t="shared" si="0"/>
        <v>26.760999999999996</v>
      </c>
      <c r="I28" s="1261">
        <v>16.532599999999999</v>
      </c>
      <c r="J28" s="1267">
        <f t="shared" si="1"/>
        <v>617.78707821082924</v>
      </c>
      <c r="K28" s="1263"/>
      <c r="L28" s="1263"/>
      <c r="M28" s="1263"/>
      <c r="N28" s="1263"/>
      <c r="O28" s="1263"/>
      <c r="P28" s="1263"/>
      <c r="Q28" s="1263"/>
      <c r="R28" s="1263"/>
      <c r="S28" s="1263"/>
      <c r="T28" s="1263"/>
      <c r="U28" s="1263"/>
      <c r="V28" s="1263"/>
      <c r="W28" s="1263"/>
      <c r="X28" s="1263"/>
      <c r="Y28" s="1263"/>
      <c r="Z28" s="1263"/>
      <c r="AA28" s="1263"/>
      <c r="AB28" s="1263"/>
      <c r="AC28" s="1263"/>
      <c r="AD28" s="1263"/>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63"/>
      <c r="BJ28" s="1263"/>
      <c r="BK28" s="1263"/>
      <c r="BL28" s="1263"/>
      <c r="BM28" s="1263"/>
      <c r="BN28" s="1263"/>
      <c r="BO28" s="1263"/>
      <c r="BP28" s="1263"/>
      <c r="BQ28" s="1263"/>
      <c r="BR28" s="1263"/>
      <c r="BS28" s="1263"/>
      <c r="BT28" s="1263"/>
      <c r="BU28" s="1263"/>
      <c r="BV28" s="1263"/>
      <c r="BW28" s="1263"/>
      <c r="BX28" s="1263"/>
      <c r="BY28" s="1263"/>
      <c r="BZ28" s="1263"/>
      <c r="CA28" s="1263"/>
      <c r="CB28" s="1263"/>
      <c r="CC28" s="1263"/>
      <c r="CD28" s="1263"/>
      <c r="CE28" s="1263"/>
      <c r="CF28" s="1263"/>
      <c r="CG28" s="1263"/>
      <c r="CH28" s="1263"/>
      <c r="CI28" s="1263"/>
    </row>
    <row r="29" spans="1:87" s="1186" customFormat="1" ht="16.5" customHeight="1">
      <c r="A29" s="1153">
        <f t="shared" si="2"/>
        <v>10</v>
      </c>
      <c r="B29" s="1152" t="s">
        <v>1659</v>
      </c>
      <c r="C29" s="1266">
        <v>6.8680000000000012</v>
      </c>
      <c r="D29" s="1266">
        <v>2.7950000000000004</v>
      </c>
      <c r="E29" s="1266">
        <v>8.8940000000000001</v>
      </c>
      <c r="F29" s="1266">
        <v>5.0409999999999995</v>
      </c>
      <c r="G29" s="1266">
        <v>4.5880000000000001</v>
      </c>
      <c r="H29" s="1265">
        <f t="shared" si="0"/>
        <v>28.186000000000003</v>
      </c>
      <c r="I29" s="1261">
        <v>19.145199999999999</v>
      </c>
      <c r="J29" s="1267">
        <f t="shared" si="1"/>
        <v>679.24501525580058</v>
      </c>
      <c r="K29" s="1263"/>
      <c r="L29" s="1263"/>
      <c r="M29" s="1263"/>
      <c r="N29" s="1263"/>
      <c r="O29" s="1263"/>
      <c r="P29" s="1263"/>
      <c r="Q29" s="1263"/>
      <c r="R29" s="1263"/>
      <c r="S29" s="1263"/>
      <c r="T29" s="1263"/>
      <c r="U29" s="1263"/>
      <c r="V29" s="1263"/>
      <c r="W29" s="1263"/>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63"/>
      <c r="BJ29" s="1263"/>
      <c r="BK29" s="1263"/>
      <c r="BL29" s="1263"/>
      <c r="BM29" s="1263"/>
      <c r="BN29" s="1263"/>
      <c r="BO29" s="1263"/>
      <c r="BP29" s="1263"/>
      <c r="BQ29" s="1263"/>
      <c r="BR29" s="1263"/>
      <c r="BS29" s="1263"/>
      <c r="BT29" s="1263"/>
      <c r="BU29" s="1263"/>
      <c r="BV29" s="1263"/>
      <c r="BW29" s="1263"/>
      <c r="BX29" s="1263"/>
      <c r="BY29" s="1263"/>
      <c r="BZ29" s="1263"/>
      <c r="CA29" s="1263"/>
      <c r="CB29" s="1263"/>
      <c r="CC29" s="1263"/>
      <c r="CD29" s="1263"/>
      <c r="CE29" s="1263"/>
      <c r="CF29" s="1263"/>
      <c r="CG29" s="1263"/>
      <c r="CH29" s="1263"/>
      <c r="CI29" s="1263"/>
    </row>
    <row r="30" spans="1:87" s="1186" customFormat="1" ht="16.5" customHeight="1">
      <c r="A30" s="1153">
        <f t="shared" si="2"/>
        <v>11</v>
      </c>
      <c r="B30" s="1152" t="s">
        <v>1948</v>
      </c>
      <c r="C30" s="1264"/>
      <c r="D30" s="1264"/>
      <c r="E30" s="1264"/>
      <c r="F30" s="1264"/>
      <c r="G30" s="1264"/>
      <c r="H30" s="1265"/>
      <c r="I30" s="1261"/>
      <c r="J30" s="1261"/>
      <c r="K30" s="1263"/>
      <c r="L30" s="1263"/>
      <c r="M30" s="1263"/>
      <c r="N30" s="1263"/>
      <c r="O30" s="1263"/>
      <c r="P30" s="1263"/>
      <c r="Q30" s="1263"/>
      <c r="R30" s="1263"/>
      <c r="S30" s="1263"/>
      <c r="T30" s="1263"/>
      <c r="U30" s="1263"/>
      <c r="V30" s="1263"/>
      <c r="W30" s="1263"/>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63"/>
      <c r="BJ30" s="1263"/>
      <c r="BK30" s="1263"/>
      <c r="BL30" s="1263"/>
      <c r="BM30" s="1263"/>
      <c r="BN30" s="1263"/>
      <c r="BO30" s="1263"/>
      <c r="BP30" s="1263"/>
      <c r="BQ30" s="1263"/>
      <c r="BR30" s="1263"/>
      <c r="BS30" s="1263"/>
      <c r="BT30" s="1263"/>
      <c r="BU30" s="1263"/>
      <c r="BV30" s="1263"/>
      <c r="BW30" s="1263"/>
      <c r="BX30" s="1263"/>
      <c r="BY30" s="1263"/>
      <c r="BZ30" s="1263"/>
      <c r="CA30" s="1263"/>
      <c r="CB30" s="1263"/>
      <c r="CC30" s="1263"/>
      <c r="CD30" s="1263"/>
      <c r="CE30" s="1263"/>
      <c r="CF30" s="1263"/>
      <c r="CG30" s="1263"/>
      <c r="CH30" s="1263"/>
      <c r="CI30" s="1263"/>
    </row>
    <row r="31" spans="1:87" s="1186" customFormat="1" ht="16.5" customHeight="1">
      <c r="A31" s="1153">
        <f t="shared" si="2"/>
        <v>12</v>
      </c>
      <c r="B31" s="1152" t="s">
        <v>1943</v>
      </c>
      <c r="C31" s="1264"/>
      <c r="D31" s="1264"/>
      <c r="E31" s="1264"/>
      <c r="F31" s="1264"/>
      <c r="G31" s="1264"/>
      <c r="H31" s="1265"/>
      <c r="I31" s="1261"/>
      <c r="J31" s="1261"/>
      <c r="K31" s="1263"/>
      <c r="L31" s="1263"/>
      <c r="M31" s="1263"/>
      <c r="N31" s="1263"/>
      <c r="O31" s="1263"/>
      <c r="P31" s="1263"/>
      <c r="Q31" s="1263"/>
      <c r="R31" s="1263"/>
      <c r="S31" s="1263"/>
      <c r="T31" s="1263"/>
      <c r="U31" s="1263"/>
      <c r="V31" s="1263"/>
      <c r="W31" s="1263"/>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63"/>
      <c r="BJ31" s="1263"/>
      <c r="BK31" s="1263"/>
      <c r="BL31" s="1263"/>
      <c r="BM31" s="1263"/>
      <c r="BN31" s="1263"/>
      <c r="BO31" s="1263"/>
      <c r="BP31" s="1263"/>
      <c r="BQ31" s="1263"/>
      <c r="BR31" s="1263"/>
      <c r="BS31" s="1263"/>
      <c r="BT31" s="1263"/>
      <c r="BU31" s="1263"/>
      <c r="BV31" s="1263"/>
      <c r="BW31" s="1263"/>
      <c r="BX31" s="1263"/>
      <c r="BY31" s="1263"/>
      <c r="BZ31" s="1263"/>
      <c r="CA31" s="1263"/>
      <c r="CB31" s="1263"/>
      <c r="CC31" s="1263"/>
      <c r="CD31" s="1263"/>
      <c r="CE31" s="1263"/>
      <c r="CF31" s="1263"/>
      <c r="CG31" s="1263"/>
      <c r="CH31" s="1263"/>
      <c r="CI31" s="1263"/>
    </row>
    <row r="32" spans="1:87" s="1186" customFormat="1" ht="16.5" customHeight="1">
      <c r="A32" s="1153">
        <f t="shared" si="2"/>
        <v>13</v>
      </c>
      <c r="B32" s="1152" t="s">
        <v>407</v>
      </c>
      <c r="C32" s="1264"/>
      <c r="D32" s="1264"/>
      <c r="E32" s="1264"/>
      <c r="F32" s="1264"/>
      <c r="G32" s="1264"/>
      <c r="H32" s="1265"/>
      <c r="I32" s="1261"/>
      <c r="J32" s="1261"/>
      <c r="K32" s="1263"/>
      <c r="L32" s="1263"/>
      <c r="M32" s="1263"/>
      <c r="N32" s="1263"/>
      <c r="O32" s="1263"/>
      <c r="P32" s="1263"/>
      <c r="Q32" s="1263"/>
      <c r="R32" s="1263"/>
      <c r="S32" s="1263"/>
      <c r="T32" s="1263"/>
      <c r="U32" s="1263"/>
      <c r="V32" s="1263"/>
      <c r="W32" s="1263"/>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63"/>
      <c r="BJ32" s="1263"/>
      <c r="BK32" s="1263"/>
      <c r="BL32" s="1263"/>
      <c r="BM32" s="1263"/>
      <c r="BN32" s="1263"/>
      <c r="BO32" s="1263"/>
      <c r="BP32" s="1263"/>
      <c r="BQ32" s="1263"/>
      <c r="BR32" s="1263"/>
      <c r="BS32" s="1263"/>
      <c r="BT32" s="1263"/>
      <c r="BU32" s="1263"/>
      <c r="BV32" s="1263"/>
      <c r="BW32" s="1263"/>
      <c r="BX32" s="1263"/>
      <c r="BY32" s="1263"/>
      <c r="BZ32" s="1263"/>
      <c r="CA32" s="1263"/>
      <c r="CB32" s="1263"/>
      <c r="CC32" s="1263"/>
      <c r="CD32" s="1263"/>
      <c r="CE32" s="1263"/>
      <c r="CF32" s="1263"/>
      <c r="CG32" s="1263"/>
      <c r="CH32" s="1263"/>
      <c r="CI32" s="1263"/>
    </row>
    <row r="33" spans="1:87" s="1186" customFormat="1" ht="16.5" customHeight="1">
      <c r="A33" s="1153"/>
      <c r="B33" s="1161" t="s">
        <v>1940</v>
      </c>
      <c r="C33" s="1264">
        <f t="shared" ref="C33:H33" si="3">SUM(C9:C32)</f>
        <v>512.61599999999999</v>
      </c>
      <c r="D33" s="1264">
        <f t="shared" si="3"/>
        <v>278.72600000000011</v>
      </c>
      <c r="E33" s="1264">
        <f t="shared" si="3"/>
        <v>374.22299999999996</v>
      </c>
      <c r="F33" s="1264">
        <f t="shared" si="3"/>
        <v>349.26400000000001</v>
      </c>
      <c r="G33" s="1264">
        <f t="shared" si="3"/>
        <v>280.64300000000003</v>
      </c>
      <c r="H33" s="1264">
        <f t="shared" si="3"/>
        <v>1795.472</v>
      </c>
      <c r="I33" s="1261">
        <f>SUM(I9:I32)</f>
        <v>719.35320000000002</v>
      </c>
      <c r="J33" s="1267">
        <f>+I33/H33*1000</f>
        <v>400.64852027767625</v>
      </c>
      <c r="K33" s="1263"/>
      <c r="L33" s="1263"/>
      <c r="M33" s="1263"/>
      <c r="N33" s="1263"/>
      <c r="O33" s="1263"/>
      <c r="P33" s="1263"/>
      <c r="Q33" s="1263"/>
      <c r="R33" s="1263"/>
      <c r="S33" s="1263"/>
      <c r="T33" s="1263"/>
      <c r="U33" s="1263"/>
      <c r="V33" s="1263"/>
      <c r="W33" s="1263"/>
      <c r="X33" s="1263"/>
      <c r="Y33" s="1263"/>
      <c r="Z33" s="1263"/>
      <c r="AA33" s="1263"/>
      <c r="AB33" s="1263"/>
      <c r="AC33" s="1263"/>
      <c r="AD33" s="1263"/>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63"/>
      <c r="BJ33" s="1263"/>
      <c r="BK33" s="1263"/>
      <c r="BL33" s="1263"/>
      <c r="BM33" s="1263"/>
      <c r="BN33" s="1263"/>
      <c r="BO33" s="1263"/>
      <c r="BP33" s="1263"/>
      <c r="BQ33" s="1263"/>
      <c r="BR33" s="1263"/>
      <c r="BS33" s="1263"/>
      <c r="BT33" s="1263"/>
      <c r="BU33" s="1263"/>
      <c r="BV33" s="1263"/>
      <c r="BW33" s="1263"/>
      <c r="BX33" s="1263"/>
      <c r="BY33" s="1263"/>
      <c r="BZ33" s="1263"/>
      <c r="CA33" s="1263"/>
      <c r="CB33" s="1263"/>
      <c r="CC33" s="1263"/>
      <c r="CD33" s="1263"/>
      <c r="CE33" s="1263"/>
      <c r="CF33" s="1263"/>
      <c r="CG33" s="1263"/>
      <c r="CH33" s="1263"/>
      <c r="CI33" s="1263"/>
    </row>
    <row r="34" spans="1:87" s="1186" customFormat="1" ht="16.5" customHeight="1">
      <c r="A34" s="1152"/>
      <c r="B34" s="1150" t="s">
        <v>1225</v>
      </c>
      <c r="C34" s="1264"/>
      <c r="D34" s="1264"/>
      <c r="E34" s="1264"/>
      <c r="F34" s="1264"/>
      <c r="G34" s="1264"/>
      <c r="H34" s="1265"/>
      <c r="I34" s="1261"/>
      <c r="J34" s="1261"/>
      <c r="K34" s="1263"/>
      <c r="L34" s="1263"/>
      <c r="M34" s="1263"/>
      <c r="N34" s="1263"/>
      <c r="O34" s="1263"/>
      <c r="P34" s="1263"/>
      <c r="Q34" s="1263"/>
      <c r="R34" s="1263"/>
      <c r="S34" s="1263"/>
      <c r="T34" s="1263"/>
      <c r="U34" s="1263"/>
      <c r="V34" s="1263"/>
      <c r="W34" s="1263"/>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63"/>
      <c r="BJ34" s="1263"/>
      <c r="BK34" s="1263"/>
      <c r="BL34" s="1263"/>
      <c r="BM34" s="1263"/>
      <c r="BN34" s="1263"/>
      <c r="BO34" s="1263"/>
      <c r="BP34" s="1263"/>
      <c r="BQ34" s="1263"/>
      <c r="BR34" s="1263"/>
      <c r="BS34" s="1263"/>
      <c r="BT34" s="1263"/>
      <c r="BU34" s="1263"/>
      <c r="BV34" s="1263"/>
      <c r="BW34" s="1263"/>
      <c r="BX34" s="1263"/>
      <c r="BY34" s="1263"/>
      <c r="BZ34" s="1263"/>
      <c r="CA34" s="1263"/>
      <c r="CB34" s="1263"/>
      <c r="CC34" s="1263"/>
      <c r="CD34" s="1263"/>
      <c r="CE34" s="1263"/>
      <c r="CF34" s="1263"/>
      <c r="CG34" s="1263"/>
      <c r="CH34" s="1263"/>
      <c r="CI34" s="1263"/>
    </row>
    <row r="35" spans="1:87" s="1186" customFormat="1" ht="16.5" customHeight="1">
      <c r="A35" s="1153">
        <v>13</v>
      </c>
      <c r="B35" s="1152" t="s">
        <v>230</v>
      </c>
      <c r="C35" s="1266">
        <v>2.4409999999999998</v>
      </c>
      <c r="D35" s="1266">
        <v>0</v>
      </c>
      <c r="E35" s="1266">
        <v>0</v>
      </c>
      <c r="F35" s="1266">
        <v>6.7399999999999993</v>
      </c>
      <c r="G35" s="1266">
        <v>8.2089999999999996</v>
      </c>
      <c r="H35" s="1265">
        <f>SUM(C35:G35)</f>
        <v>17.39</v>
      </c>
      <c r="I35" s="1551">
        <v>7.5327999999999999</v>
      </c>
      <c r="J35" s="1267">
        <f>+I35/H35*1000</f>
        <v>433.16848763657271</v>
      </c>
      <c r="K35" s="1263"/>
      <c r="L35" s="1263"/>
      <c r="M35" s="1263"/>
      <c r="N35" s="1263"/>
      <c r="O35" s="1263"/>
      <c r="P35" s="1263"/>
      <c r="Q35" s="1263"/>
      <c r="R35" s="1263"/>
      <c r="S35" s="1263"/>
      <c r="T35" s="1263"/>
      <c r="U35" s="1263"/>
      <c r="V35" s="1263"/>
      <c r="W35" s="1263"/>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63"/>
      <c r="BJ35" s="1263"/>
      <c r="BK35" s="1263"/>
      <c r="BL35" s="1263"/>
      <c r="BM35" s="1263"/>
      <c r="BN35" s="1263"/>
      <c r="BO35" s="1263"/>
      <c r="BP35" s="1263"/>
      <c r="BQ35" s="1263"/>
      <c r="BR35" s="1263"/>
      <c r="BS35" s="1263"/>
      <c r="BT35" s="1263"/>
      <c r="BU35" s="1263"/>
      <c r="BV35" s="1263"/>
      <c r="BW35" s="1263"/>
      <c r="BX35" s="1263"/>
      <c r="BY35" s="1263"/>
      <c r="BZ35" s="1263"/>
      <c r="CA35" s="1263"/>
      <c r="CB35" s="1263"/>
      <c r="CC35" s="1263"/>
      <c r="CD35" s="1263"/>
      <c r="CE35" s="1263"/>
      <c r="CF35" s="1263"/>
      <c r="CG35" s="1263"/>
      <c r="CH35" s="1263"/>
      <c r="CI35" s="1263"/>
    </row>
    <row r="36" spans="1:87" s="1186" customFormat="1" ht="16.5" customHeight="1">
      <c r="A36" s="1153">
        <f t="shared" ref="A36:A49" si="4">A35+1</f>
        <v>14</v>
      </c>
      <c r="B36" s="1152" t="s">
        <v>1947</v>
      </c>
      <c r="C36" s="1266"/>
      <c r="D36" s="1266"/>
      <c r="E36" s="1266"/>
      <c r="F36" s="1266"/>
      <c r="G36" s="1266"/>
      <c r="H36" s="1265"/>
      <c r="I36" s="1551"/>
      <c r="J36" s="1267"/>
      <c r="K36" s="1263"/>
      <c r="L36" s="1263"/>
      <c r="M36" s="1263"/>
      <c r="N36" s="1263"/>
      <c r="O36" s="1263"/>
      <c r="P36" s="1263"/>
      <c r="Q36" s="1263"/>
      <c r="R36" s="1263"/>
      <c r="S36" s="1263"/>
      <c r="T36" s="1263"/>
      <c r="U36" s="1263"/>
      <c r="V36" s="1263"/>
      <c r="W36" s="1263"/>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63"/>
      <c r="BJ36" s="1263"/>
      <c r="BK36" s="1263"/>
      <c r="BL36" s="1263"/>
      <c r="BM36" s="1263"/>
      <c r="BN36" s="1263"/>
      <c r="BO36" s="1263"/>
      <c r="BP36" s="1263"/>
      <c r="BQ36" s="1263"/>
      <c r="BR36" s="1263"/>
      <c r="BS36" s="1263"/>
      <c r="BT36" s="1263"/>
      <c r="BU36" s="1263"/>
      <c r="BV36" s="1263"/>
      <c r="BW36" s="1263"/>
      <c r="BX36" s="1263"/>
      <c r="BY36" s="1263"/>
      <c r="BZ36" s="1263"/>
      <c r="CA36" s="1263"/>
      <c r="CB36" s="1263"/>
      <c r="CC36" s="1263"/>
      <c r="CD36" s="1263"/>
      <c r="CE36" s="1263"/>
      <c r="CF36" s="1263"/>
      <c r="CG36" s="1263"/>
      <c r="CH36" s="1263"/>
      <c r="CI36" s="1263"/>
    </row>
    <row r="37" spans="1:87" s="1186" customFormat="1" ht="16.5" customHeight="1">
      <c r="A37" s="1153">
        <f t="shared" si="4"/>
        <v>15</v>
      </c>
      <c r="B37" s="1152" t="s">
        <v>1946</v>
      </c>
      <c r="C37" s="1266">
        <v>9.277000000000001</v>
      </c>
      <c r="D37" s="1266">
        <v>2.2040000000000002</v>
      </c>
      <c r="E37" s="1266">
        <v>3.1509999999999998</v>
      </c>
      <c r="F37" s="1266">
        <v>0</v>
      </c>
      <c r="G37" s="1266">
        <v>0</v>
      </c>
      <c r="H37" s="1265">
        <f>SUM(C37:G37)</f>
        <v>14.632000000000001</v>
      </c>
      <c r="I37" s="1551">
        <v>2.3262999999999998</v>
      </c>
      <c r="J37" s="1267">
        <f>+I37/H37*1000</f>
        <v>158.98715144887916</v>
      </c>
      <c r="K37" s="1263"/>
      <c r="L37" s="1263"/>
      <c r="M37" s="1263"/>
      <c r="N37" s="1263"/>
      <c r="O37" s="1263"/>
      <c r="P37" s="1263"/>
      <c r="Q37" s="1263"/>
      <c r="R37" s="1263"/>
      <c r="S37" s="1263"/>
      <c r="T37" s="1263"/>
      <c r="U37" s="1263"/>
      <c r="V37" s="1263"/>
      <c r="W37" s="1263"/>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63"/>
      <c r="BJ37" s="1263"/>
      <c r="BK37" s="1263"/>
      <c r="BL37" s="1263"/>
      <c r="BM37" s="1263"/>
      <c r="BN37" s="1263"/>
      <c r="BO37" s="1263"/>
      <c r="BP37" s="1263"/>
      <c r="BQ37" s="1263"/>
      <c r="BR37" s="1263"/>
      <c r="BS37" s="1263"/>
      <c r="BT37" s="1263"/>
      <c r="BU37" s="1263"/>
      <c r="BV37" s="1263"/>
      <c r="BW37" s="1263"/>
      <c r="BX37" s="1263"/>
      <c r="BY37" s="1263"/>
      <c r="BZ37" s="1263"/>
      <c r="CA37" s="1263"/>
      <c r="CB37" s="1263"/>
      <c r="CC37" s="1263"/>
      <c r="CD37" s="1263"/>
      <c r="CE37" s="1263"/>
      <c r="CF37" s="1263"/>
      <c r="CG37" s="1263"/>
      <c r="CH37" s="1263"/>
      <c r="CI37" s="1263"/>
    </row>
    <row r="38" spans="1:87" s="1186" customFormat="1" ht="16.5" customHeight="1">
      <c r="A38" s="1153">
        <f t="shared" si="4"/>
        <v>16</v>
      </c>
      <c r="B38" s="1152" t="s">
        <v>1243</v>
      </c>
      <c r="C38" s="1266">
        <v>1.9019999999999999</v>
      </c>
      <c r="D38" s="1266">
        <v>0.64800000000000002</v>
      </c>
      <c r="E38" s="1266">
        <v>0</v>
      </c>
      <c r="F38" s="1266">
        <v>0</v>
      </c>
      <c r="G38" s="1266">
        <v>2E-3</v>
      </c>
      <c r="H38" s="1265">
        <f>SUM(C38:G38)</f>
        <v>2.5519999999999996</v>
      </c>
      <c r="I38" s="1551">
        <v>1.0749</v>
      </c>
      <c r="J38" s="1267">
        <f>+I38/H38*1000</f>
        <v>421.19905956112859</v>
      </c>
      <c r="K38" s="1263"/>
      <c r="L38" s="1263"/>
      <c r="M38" s="1263"/>
      <c r="N38" s="1263"/>
      <c r="O38" s="1263"/>
      <c r="P38" s="1263"/>
      <c r="Q38" s="1263"/>
      <c r="R38" s="1263"/>
      <c r="S38" s="1263"/>
      <c r="T38" s="1263"/>
      <c r="U38" s="1263"/>
      <c r="V38" s="1263"/>
      <c r="W38" s="1263"/>
      <c r="X38" s="1263"/>
      <c r="Y38" s="1263"/>
      <c r="Z38" s="1263"/>
      <c r="AA38" s="1263"/>
      <c r="AB38" s="1263"/>
      <c r="AC38" s="1263"/>
      <c r="AD38" s="1263"/>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63"/>
      <c r="BJ38" s="1263"/>
      <c r="BK38" s="1263"/>
      <c r="BL38" s="1263"/>
      <c r="BM38" s="1263"/>
      <c r="BN38" s="1263"/>
      <c r="BO38" s="1263"/>
      <c r="BP38" s="1263"/>
      <c r="BQ38" s="1263"/>
      <c r="BR38" s="1263"/>
      <c r="BS38" s="1263"/>
      <c r="BT38" s="1263"/>
      <c r="BU38" s="1263"/>
      <c r="BV38" s="1263"/>
      <c r="BW38" s="1263"/>
      <c r="BX38" s="1263"/>
      <c r="BY38" s="1263"/>
      <c r="BZ38" s="1263"/>
      <c r="CA38" s="1263"/>
      <c r="CB38" s="1263"/>
      <c r="CC38" s="1263"/>
      <c r="CD38" s="1263"/>
      <c r="CE38" s="1263"/>
      <c r="CF38" s="1263"/>
      <c r="CG38" s="1263"/>
      <c r="CH38" s="1263"/>
      <c r="CI38" s="1263"/>
    </row>
    <row r="39" spans="1:87" s="1186" customFormat="1" ht="16.5" customHeight="1">
      <c r="A39" s="1153">
        <f t="shared" si="4"/>
        <v>17</v>
      </c>
      <c r="B39" s="1152" t="s">
        <v>1945</v>
      </c>
      <c r="C39" s="1266">
        <v>1.333</v>
      </c>
      <c r="D39" s="1266">
        <v>0.46500000000000002</v>
      </c>
      <c r="E39" s="1266">
        <v>0.85699999999999998</v>
      </c>
      <c r="F39" s="1266">
        <v>0.161</v>
      </c>
      <c r="G39" s="1266">
        <v>0.6100000000000001</v>
      </c>
      <c r="H39" s="1265">
        <f>SUM(C39:G39)</f>
        <v>3.4260000000000002</v>
      </c>
      <c r="I39" s="1551">
        <v>2.8301000000000003</v>
      </c>
      <c r="J39" s="1267">
        <f>+I39/H39*1000</f>
        <v>826.06538237011091</v>
      </c>
      <c r="K39" s="1263"/>
      <c r="L39" s="1263"/>
      <c r="M39" s="1263"/>
      <c r="N39" s="1263"/>
      <c r="O39" s="1263"/>
      <c r="P39" s="1263"/>
      <c r="Q39" s="1263"/>
      <c r="R39" s="1263"/>
      <c r="S39" s="1263"/>
      <c r="T39" s="1263"/>
      <c r="U39" s="1263"/>
      <c r="V39" s="1263"/>
      <c r="W39" s="1263"/>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63"/>
      <c r="BJ39" s="1263"/>
      <c r="BK39" s="1263"/>
      <c r="BL39" s="1263"/>
      <c r="BM39" s="1263"/>
      <c r="BN39" s="1263"/>
      <c r="BO39" s="1263"/>
      <c r="BP39" s="1263"/>
      <c r="BQ39" s="1263"/>
      <c r="BR39" s="1263"/>
      <c r="BS39" s="1263"/>
      <c r="BT39" s="1263"/>
      <c r="BU39" s="1263"/>
      <c r="BV39" s="1263"/>
      <c r="BW39" s="1263"/>
      <c r="BX39" s="1263"/>
      <c r="BY39" s="1263"/>
      <c r="BZ39" s="1263"/>
      <c r="CA39" s="1263"/>
      <c r="CB39" s="1263"/>
      <c r="CC39" s="1263"/>
      <c r="CD39" s="1263"/>
      <c r="CE39" s="1263"/>
      <c r="CF39" s="1263"/>
      <c r="CG39" s="1263"/>
      <c r="CH39" s="1263"/>
      <c r="CI39" s="1263"/>
    </row>
    <row r="40" spans="1:87" s="1186" customFormat="1" ht="16.5" customHeight="1">
      <c r="A40" s="1153">
        <f t="shared" si="4"/>
        <v>18</v>
      </c>
      <c r="B40" s="1152" t="s">
        <v>1944</v>
      </c>
      <c r="C40" s="1266"/>
      <c r="D40" s="1266"/>
      <c r="E40" s="1266"/>
      <c r="F40" s="1266"/>
      <c r="G40" s="1266"/>
      <c r="H40" s="1265"/>
      <c r="I40" s="1551"/>
      <c r="J40" s="1261"/>
      <c r="K40" s="1263"/>
      <c r="L40" s="1263"/>
      <c r="M40" s="1263"/>
      <c r="N40" s="1263"/>
      <c r="O40" s="1263"/>
      <c r="P40" s="1263"/>
      <c r="Q40" s="1263"/>
      <c r="R40" s="1263"/>
      <c r="S40" s="1263"/>
      <c r="T40" s="1263"/>
      <c r="U40" s="1263"/>
      <c r="V40" s="1263"/>
      <c r="W40" s="1263"/>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63"/>
      <c r="BJ40" s="1263"/>
      <c r="BK40" s="1263"/>
      <c r="BL40" s="1263"/>
      <c r="BM40" s="1263"/>
      <c r="BN40" s="1263"/>
      <c r="BO40" s="1263"/>
      <c r="BP40" s="1263"/>
      <c r="BQ40" s="1263"/>
      <c r="BR40" s="1263"/>
      <c r="BS40" s="1263"/>
      <c r="BT40" s="1263"/>
      <c r="BU40" s="1263"/>
      <c r="BV40" s="1263"/>
      <c r="BW40" s="1263"/>
      <c r="BX40" s="1263"/>
      <c r="BY40" s="1263"/>
      <c r="BZ40" s="1263"/>
      <c r="CA40" s="1263"/>
      <c r="CB40" s="1263"/>
      <c r="CC40" s="1263"/>
      <c r="CD40" s="1263"/>
      <c r="CE40" s="1263"/>
      <c r="CF40" s="1263"/>
      <c r="CG40" s="1263"/>
      <c r="CH40" s="1263"/>
      <c r="CI40" s="1263"/>
    </row>
    <row r="41" spans="1:87" s="1186" customFormat="1" ht="16.5" customHeight="1">
      <c r="A41" s="1153">
        <f t="shared" si="4"/>
        <v>19</v>
      </c>
      <c r="B41" s="1152" t="s">
        <v>1943</v>
      </c>
      <c r="C41" s="1266">
        <v>18.940999999999999</v>
      </c>
      <c r="D41" s="1266">
        <v>2.4020000000000001</v>
      </c>
      <c r="E41" s="1266">
        <v>7.5270000000000001</v>
      </c>
      <c r="F41" s="1266">
        <v>17.016000000000002</v>
      </c>
      <c r="G41" s="1266">
        <v>8.843</v>
      </c>
      <c r="H41" s="1265">
        <f>SUM(C41:G41)</f>
        <v>54.728999999999999</v>
      </c>
      <c r="I41" s="1551">
        <v>34.813100000000006</v>
      </c>
      <c r="J41" s="1267">
        <f>+I41/H41*1000</f>
        <v>636.09969120575943</v>
      </c>
      <c r="K41" s="1263"/>
      <c r="L41" s="1263"/>
      <c r="M41" s="1263"/>
      <c r="N41" s="1263"/>
      <c r="O41" s="1263"/>
      <c r="P41" s="1263"/>
      <c r="Q41" s="1263"/>
      <c r="R41" s="1263"/>
      <c r="S41" s="1263"/>
      <c r="T41" s="1263"/>
      <c r="U41" s="1263"/>
      <c r="V41" s="1263"/>
      <c r="W41" s="1263"/>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63"/>
      <c r="BJ41" s="1263"/>
      <c r="BK41" s="1263"/>
      <c r="BL41" s="1263"/>
      <c r="BM41" s="1263"/>
      <c r="BN41" s="1263"/>
      <c r="BO41" s="1263"/>
      <c r="BP41" s="1263"/>
      <c r="BQ41" s="1263"/>
      <c r="BR41" s="1263"/>
      <c r="BS41" s="1263"/>
      <c r="BT41" s="1263"/>
      <c r="BU41" s="1263"/>
      <c r="BV41" s="1263"/>
      <c r="BW41" s="1263"/>
      <c r="BX41" s="1263"/>
      <c r="BY41" s="1263"/>
      <c r="BZ41" s="1263"/>
      <c r="CA41" s="1263"/>
      <c r="CB41" s="1263"/>
      <c r="CC41" s="1263"/>
      <c r="CD41" s="1263"/>
      <c r="CE41" s="1263"/>
      <c r="CF41" s="1263"/>
      <c r="CG41" s="1263"/>
      <c r="CH41" s="1263"/>
      <c r="CI41" s="1263"/>
    </row>
    <row r="42" spans="1:87" s="1186" customFormat="1" ht="16.5" customHeight="1">
      <c r="A42" s="1153">
        <f t="shared" si="4"/>
        <v>20</v>
      </c>
      <c r="B42" s="1152" t="s">
        <v>1942</v>
      </c>
      <c r="C42" s="1266">
        <v>0</v>
      </c>
      <c r="D42" s="1266">
        <v>0</v>
      </c>
      <c r="E42" s="1266">
        <v>0</v>
      </c>
      <c r="F42" s="1266">
        <v>0</v>
      </c>
      <c r="G42" s="1266">
        <v>0</v>
      </c>
      <c r="H42" s="1265"/>
      <c r="I42" s="1551"/>
      <c r="J42" s="1261"/>
      <c r="K42" s="1263"/>
      <c r="L42" s="1263"/>
      <c r="M42" s="1263"/>
      <c r="N42" s="1263"/>
      <c r="O42" s="1263"/>
      <c r="P42" s="1263"/>
      <c r="Q42" s="1263"/>
      <c r="R42" s="1263"/>
      <c r="S42" s="1263"/>
      <c r="T42" s="1263"/>
      <c r="U42" s="1263"/>
      <c r="V42" s="1263"/>
      <c r="W42" s="1263"/>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63"/>
      <c r="AS42" s="1263"/>
      <c r="AT42" s="1263"/>
      <c r="AU42" s="1263"/>
      <c r="AV42" s="1263"/>
      <c r="AW42" s="1263"/>
      <c r="AX42" s="1263"/>
      <c r="AY42" s="1263"/>
      <c r="AZ42" s="1263"/>
      <c r="BA42" s="1263"/>
      <c r="BB42" s="1263"/>
      <c r="BC42" s="1263"/>
      <c r="BD42" s="1263"/>
      <c r="BE42" s="1263"/>
      <c r="BF42" s="1263"/>
      <c r="BG42" s="1263"/>
      <c r="BH42" s="1263"/>
      <c r="BI42" s="1263"/>
      <c r="BJ42" s="1263"/>
      <c r="BK42" s="1263"/>
      <c r="BL42" s="1263"/>
      <c r="BM42" s="1263"/>
      <c r="BN42" s="1263"/>
      <c r="BO42" s="1263"/>
      <c r="BP42" s="1263"/>
      <c r="BQ42" s="1263"/>
      <c r="BR42" s="1263"/>
      <c r="BS42" s="1263"/>
      <c r="BT42" s="1263"/>
      <c r="BU42" s="1263"/>
      <c r="BV42" s="1263"/>
      <c r="BW42" s="1263"/>
      <c r="BX42" s="1263"/>
      <c r="BY42" s="1263"/>
      <c r="BZ42" s="1263"/>
      <c r="CA42" s="1263"/>
      <c r="CB42" s="1263"/>
      <c r="CC42" s="1263"/>
      <c r="CD42" s="1263"/>
      <c r="CE42" s="1263"/>
      <c r="CF42" s="1263"/>
      <c r="CG42" s="1263"/>
      <c r="CH42" s="1263"/>
      <c r="CI42" s="1263"/>
    </row>
    <row r="43" spans="1:87" s="1186" customFormat="1" ht="16.5" customHeight="1">
      <c r="A43" s="1153">
        <f t="shared" si="4"/>
        <v>21</v>
      </c>
      <c r="B43" s="1152" t="s">
        <v>1223</v>
      </c>
      <c r="C43" s="1266">
        <v>0</v>
      </c>
      <c r="D43" s="1266">
        <v>0</v>
      </c>
      <c r="E43" s="1266">
        <v>0.875</v>
      </c>
      <c r="F43" s="1266">
        <v>1E-3</v>
      </c>
      <c r="G43" s="1266">
        <v>1.1890000000000001</v>
      </c>
      <c r="H43" s="1265">
        <f>SUM(C43:G43)</f>
        <v>2.0649999999999999</v>
      </c>
      <c r="I43" s="1551">
        <v>1.4186000000000001</v>
      </c>
      <c r="J43" s="1267">
        <f>+I43/H43*1000</f>
        <v>686.9733656174335</v>
      </c>
      <c r="K43" s="1263"/>
      <c r="L43" s="1263"/>
      <c r="M43" s="1263"/>
      <c r="N43" s="1263"/>
      <c r="O43" s="1263"/>
      <c r="P43" s="1263"/>
      <c r="Q43" s="1263"/>
      <c r="R43" s="1263"/>
      <c r="S43" s="1263"/>
      <c r="T43" s="1263"/>
      <c r="U43" s="1263"/>
      <c r="V43" s="1263"/>
      <c r="W43" s="1263"/>
      <c r="X43" s="1263"/>
      <c r="Y43" s="1263"/>
      <c r="Z43" s="1263"/>
      <c r="AA43" s="1263"/>
      <c r="AB43" s="1263"/>
      <c r="AC43" s="1263"/>
      <c r="AD43" s="1263"/>
      <c r="AE43" s="1263"/>
      <c r="AF43" s="1263"/>
      <c r="AG43" s="1263"/>
      <c r="AH43" s="1263"/>
      <c r="AI43" s="1263"/>
      <c r="AJ43" s="1263"/>
      <c r="AK43" s="1263"/>
      <c r="AL43" s="1263"/>
      <c r="AM43" s="1263"/>
      <c r="AN43" s="1263"/>
      <c r="AO43" s="1263"/>
      <c r="AP43" s="1263"/>
      <c r="AQ43" s="1263"/>
      <c r="AR43" s="1263"/>
      <c r="AS43" s="1263"/>
      <c r="AT43" s="1263"/>
      <c r="AU43" s="1263"/>
      <c r="AV43" s="1263"/>
      <c r="AW43" s="1263"/>
      <c r="AX43" s="1263"/>
      <c r="AY43" s="1263"/>
      <c r="AZ43" s="1263"/>
      <c r="BA43" s="1263"/>
      <c r="BB43" s="1263"/>
      <c r="BC43" s="1263"/>
      <c r="BD43" s="1263"/>
      <c r="BE43" s="1263"/>
      <c r="BF43" s="1263"/>
      <c r="BG43" s="1263"/>
      <c r="BH43" s="1263"/>
      <c r="BI43" s="1263"/>
      <c r="BJ43" s="1263"/>
      <c r="BK43" s="1263"/>
      <c r="BL43" s="1263"/>
      <c r="BM43" s="1263"/>
      <c r="BN43" s="1263"/>
      <c r="BO43" s="1263"/>
      <c r="BP43" s="1263"/>
      <c r="BQ43" s="1263"/>
      <c r="BR43" s="1263"/>
      <c r="BS43" s="1263"/>
      <c r="BT43" s="1263"/>
      <c r="BU43" s="1263"/>
      <c r="BV43" s="1263"/>
      <c r="BW43" s="1263"/>
      <c r="BX43" s="1263"/>
      <c r="BY43" s="1263"/>
      <c r="BZ43" s="1263"/>
      <c r="CA43" s="1263"/>
      <c r="CB43" s="1263"/>
      <c r="CC43" s="1263"/>
      <c r="CD43" s="1263"/>
      <c r="CE43" s="1263"/>
      <c r="CF43" s="1263"/>
      <c r="CG43" s="1263"/>
      <c r="CH43" s="1263"/>
      <c r="CI43" s="1263"/>
    </row>
    <row r="44" spans="1:87" s="1186" customFormat="1" ht="16.5" customHeight="1">
      <c r="A44" s="1153">
        <f t="shared" si="4"/>
        <v>22</v>
      </c>
      <c r="B44" s="1152" t="s">
        <v>407</v>
      </c>
      <c r="C44" s="1266">
        <v>90.01</v>
      </c>
      <c r="D44" s="1266">
        <v>10.026999999999999</v>
      </c>
      <c r="E44" s="1266">
        <v>17.852</v>
      </c>
      <c r="F44" s="1266">
        <v>40.186</v>
      </c>
      <c r="G44" s="1266">
        <v>130.83599999999998</v>
      </c>
      <c r="H44" s="1265">
        <f>SUM(C44:G44)</f>
        <v>288.911</v>
      </c>
      <c r="I44" s="1551">
        <v>180.5179</v>
      </c>
      <c r="J44" s="1267">
        <f>+I44/H44*1000</f>
        <v>624.82183094447771</v>
      </c>
      <c r="K44" s="1263"/>
      <c r="L44" s="1263"/>
      <c r="M44" s="1263"/>
      <c r="N44" s="1263"/>
      <c r="O44" s="1263"/>
      <c r="P44" s="1263"/>
      <c r="Q44" s="1263"/>
      <c r="R44" s="1263"/>
      <c r="S44" s="1263"/>
      <c r="T44" s="1263"/>
      <c r="U44" s="1263"/>
      <c r="V44" s="1263"/>
      <c r="W44" s="1263"/>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63"/>
      <c r="AS44" s="1263"/>
      <c r="AT44" s="1263"/>
      <c r="AU44" s="1263"/>
      <c r="AV44" s="1263"/>
      <c r="AW44" s="1263"/>
      <c r="AX44" s="1263"/>
      <c r="AY44" s="1263"/>
      <c r="AZ44" s="1263"/>
      <c r="BA44" s="1263"/>
      <c r="BB44" s="1263"/>
      <c r="BC44" s="1263"/>
      <c r="BD44" s="1263"/>
      <c r="BE44" s="1263"/>
      <c r="BF44" s="1263"/>
      <c r="BG44" s="1263"/>
      <c r="BH44" s="1263"/>
      <c r="BI44" s="1263"/>
      <c r="BJ44" s="1263"/>
      <c r="BK44" s="1263"/>
      <c r="BL44" s="1263"/>
      <c r="BM44" s="1263"/>
      <c r="BN44" s="1263"/>
      <c r="BO44" s="1263"/>
      <c r="BP44" s="1263"/>
      <c r="BQ44" s="1263"/>
      <c r="BR44" s="1263"/>
      <c r="BS44" s="1263"/>
      <c r="BT44" s="1263"/>
      <c r="BU44" s="1263"/>
      <c r="BV44" s="1263"/>
      <c r="BW44" s="1263"/>
      <c r="BX44" s="1263"/>
      <c r="BY44" s="1263"/>
      <c r="BZ44" s="1263"/>
      <c r="CA44" s="1263"/>
      <c r="CB44" s="1263"/>
      <c r="CC44" s="1263"/>
      <c r="CD44" s="1263"/>
      <c r="CE44" s="1263"/>
      <c r="CF44" s="1263"/>
      <c r="CG44" s="1263"/>
      <c r="CH44" s="1263"/>
      <c r="CI44" s="1263"/>
    </row>
    <row r="45" spans="1:87" s="1186" customFormat="1" ht="16.5" customHeight="1">
      <c r="A45" s="1153">
        <f t="shared" si="4"/>
        <v>23</v>
      </c>
      <c r="B45" s="1152" t="s">
        <v>410</v>
      </c>
      <c r="C45" s="1266">
        <v>0</v>
      </c>
      <c r="D45" s="1266">
        <v>0</v>
      </c>
      <c r="E45" s="1266">
        <v>0</v>
      </c>
      <c r="F45" s="1266">
        <v>57.048000000000002</v>
      </c>
      <c r="G45" s="1266">
        <v>0</v>
      </c>
      <c r="H45" s="1265">
        <f>SUM(C45:G45)</f>
        <v>57.048000000000002</v>
      </c>
      <c r="I45" s="1551">
        <v>31.742099999999997</v>
      </c>
      <c r="J45" s="1267">
        <f>+I45/H45*1000</f>
        <v>556.41039124947406</v>
      </c>
      <c r="K45" s="1263"/>
      <c r="L45" s="1263"/>
      <c r="M45" s="1263"/>
      <c r="N45" s="1263"/>
      <c r="O45" s="1263"/>
      <c r="P45" s="1263"/>
      <c r="Q45" s="1263"/>
      <c r="R45" s="1263"/>
      <c r="S45" s="1263"/>
      <c r="T45" s="1263"/>
      <c r="U45" s="1263"/>
      <c r="V45" s="1263"/>
      <c r="W45" s="1263"/>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63"/>
      <c r="AS45" s="1263"/>
      <c r="AT45" s="1263"/>
      <c r="AU45" s="1263"/>
      <c r="AV45" s="1263"/>
      <c r="AW45" s="1263"/>
      <c r="AX45" s="1263"/>
      <c r="AY45" s="1263"/>
      <c r="AZ45" s="1263"/>
      <c r="BA45" s="1263"/>
      <c r="BB45" s="1263"/>
      <c r="BC45" s="1263"/>
      <c r="BD45" s="1263"/>
      <c r="BE45" s="1263"/>
      <c r="BF45" s="1263"/>
      <c r="BG45" s="1263"/>
      <c r="BH45" s="1263"/>
      <c r="BI45" s="1263"/>
      <c r="BJ45" s="1263"/>
      <c r="BK45" s="1263"/>
      <c r="BL45" s="1263"/>
      <c r="BM45" s="1263"/>
      <c r="BN45" s="1263"/>
      <c r="BO45" s="1263"/>
      <c r="BP45" s="1263"/>
      <c r="BQ45" s="1263"/>
      <c r="BR45" s="1263"/>
      <c r="BS45" s="1263"/>
      <c r="BT45" s="1263"/>
      <c r="BU45" s="1263"/>
      <c r="BV45" s="1263"/>
      <c r="BW45" s="1263"/>
      <c r="BX45" s="1263"/>
      <c r="BY45" s="1263"/>
      <c r="BZ45" s="1263"/>
      <c r="CA45" s="1263"/>
      <c r="CB45" s="1263"/>
      <c r="CC45" s="1263"/>
      <c r="CD45" s="1263"/>
      <c r="CE45" s="1263"/>
      <c r="CF45" s="1263"/>
      <c r="CG45" s="1263"/>
      <c r="CH45" s="1263"/>
      <c r="CI45" s="1263"/>
    </row>
    <row r="46" spans="1:87" s="1186" customFormat="1" ht="16.5" customHeight="1">
      <c r="A46" s="1153">
        <f t="shared" si="4"/>
        <v>24</v>
      </c>
      <c r="B46" s="1152" t="s">
        <v>232</v>
      </c>
      <c r="C46" s="1266"/>
      <c r="D46" s="1266"/>
      <c r="E46" s="1266"/>
      <c r="F46" s="1266"/>
      <c r="G46" s="1266"/>
      <c r="H46" s="1265"/>
      <c r="I46" s="1261"/>
      <c r="J46" s="1261"/>
      <c r="K46" s="1263"/>
      <c r="L46" s="1263"/>
      <c r="M46" s="1263"/>
      <c r="N46" s="1263"/>
      <c r="O46" s="1263"/>
      <c r="P46" s="1263"/>
      <c r="Q46" s="1263"/>
      <c r="R46" s="1263"/>
      <c r="S46" s="1263"/>
      <c r="T46" s="1263"/>
      <c r="U46" s="1263"/>
      <c r="V46" s="1263"/>
      <c r="W46" s="1263"/>
      <c r="X46" s="1263"/>
      <c r="Y46" s="1263"/>
      <c r="Z46" s="1263"/>
      <c r="AA46" s="1263"/>
      <c r="AB46" s="1263"/>
      <c r="AC46" s="1263"/>
      <c r="AD46" s="1263"/>
      <c r="AE46" s="1263"/>
      <c r="AF46" s="1263"/>
      <c r="AG46" s="1263"/>
      <c r="AH46" s="1263"/>
      <c r="AI46" s="1263"/>
      <c r="AJ46" s="1263"/>
      <c r="AK46" s="1263"/>
      <c r="AL46" s="1263"/>
      <c r="AM46" s="1263"/>
      <c r="AN46" s="1263"/>
      <c r="AO46" s="1263"/>
      <c r="AP46" s="1263"/>
      <c r="AQ46" s="1263"/>
      <c r="AR46" s="1263"/>
      <c r="AS46" s="1263"/>
      <c r="AT46" s="1263"/>
      <c r="AU46" s="1263"/>
      <c r="AV46" s="1263"/>
      <c r="AW46" s="1263"/>
      <c r="AX46" s="1263"/>
      <c r="AY46" s="1263"/>
      <c r="AZ46" s="1263"/>
      <c r="BA46" s="1263"/>
      <c r="BB46" s="1263"/>
      <c r="BC46" s="1263"/>
      <c r="BD46" s="1263"/>
      <c r="BE46" s="1263"/>
      <c r="BF46" s="1263"/>
      <c r="BG46" s="1263"/>
      <c r="BH46" s="1263"/>
      <c r="BI46" s="1263"/>
      <c r="BJ46" s="1263"/>
      <c r="BK46" s="1263"/>
      <c r="BL46" s="1263"/>
      <c r="BM46" s="1263"/>
      <c r="BN46" s="1263"/>
      <c r="BO46" s="1263"/>
      <c r="BP46" s="1263"/>
      <c r="BQ46" s="1263"/>
      <c r="BR46" s="1263"/>
      <c r="BS46" s="1263"/>
      <c r="BT46" s="1263"/>
      <c r="BU46" s="1263"/>
      <c r="BV46" s="1263"/>
      <c r="BW46" s="1263"/>
      <c r="BX46" s="1263"/>
      <c r="BY46" s="1263"/>
      <c r="BZ46" s="1263"/>
      <c r="CA46" s="1263"/>
      <c r="CB46" s="1263"/>
      <c r="CC46" s="1263"/>
      <c r="CD46" s="1263"/>
      <c r="CE46" s="1263"/>
      <c r="CF46" s="1263"/>
      <c r="CG46" s="1263"/>
      <c r="CH46" s="1263"/>
      <c r="CI46" s="1263"/>
    </row>
    <row r="47" spans="1:87" s="1186" customFormat="1" ht="16.5" customHeight="1">
      <c r="A47" s="1153">
        <f t="shared" si="4"/>
        <v>25</v>
      </c>
      <c r="B47" s="1152" t="s">
        <v>408</v>
      </c>
      <c r="C47" s="1266"/>
      <c r="D47" s="1266"/>
      <c r="E47" s="1266"/>
      <c r="F47" s="1266"/>
      <c r="G47" s="1266"/>
      <c r="H47" s="1265"/>
      <c r="I47" s="1261"/>
      <c r="J47" s="1261"/>
      <c r="K47" s="1263"/>
      <c r="L47" s="1263"/>
      <c r="M47" s="1263"/>
      <c r="N47" s="1263"/>
      <c r="O47" s="1263"/>
      <c r="P47" s="1263"/>
      <c r="Q47" s="1263"/>
      <c r="R47" s="1263"/>
      <c r="S47" s="1263"/>
      <c r="T47" s="1263"/>
      <c r="U47" s="1263"/>
      <c r="V47" s="1263"/>
      <c r="W47" s="1263"/>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63"/>
      <c r="AS47" s="1263"/>
      <c r="AT47" s="1263"/>
      <c r="AU47" s="1263"/>
      <c r="AV47" s="1263"/>
      <c r="AW47" s="1263"/>
      <c r="AX47" s="1263"/>
      <c r="AY47" s="1263"/>
      <c r="AZ47" s="1263"/>
      <c r="BA47" s="1263"/>
      <c r="BB47" s="1263"/>
      <c r="BC47" s="1263"/>
      <c r="BD47" s="1263"/>
      <c r="BE47" s="1263"/>
      <c r="BF47" s="1263"/>
      <c r="BG47" s="1263"/>
      <c r="BH47" s="1263"/>
      <c r="BI47" s="1263"/>
      <c r="BJ47" s="1263"/>
      <c r="BK47" s="1263"/>
      <c r="BL47" s="1263"/>
      <c r="BM47" s="1263"/>
      <c r="BN47" s="1263"/>
      <c r="BO47" s="1263"/>
      <c r="BP47" s="1263"/>
      <c r="BQ47" s="1263"/>
      <c r="BR47" s="1263"/>
      <c r="BS47" s="1263"/>
      <c r="BT47" s="1263"/>
      <c r="BU47" s="1263"/>
      <c r="BV47" s="1263"/>
      <c r="BW47" s="1263"/>
      <c r="BX47" s="1263"/>
      <c r="BY47" s="1263"/>
      <c r="BZ47" s="1263"/>
      <c r="CA47" s="1263"/>
      <c r="CB47" s="1263"/>
      <c r="CC47" s="1263"/>
      <c r="CD47" s="1263"/>
      <c r="CE47" s="1263"/>
      <c r="CF47" s="1263"/>
      <c r="CG47" s="1263"/>
      <c r="CH47" s="1263"/>
      <c r="CI47" s="1263"/>
    </row>
    <row r="48" spans="1:87" s="1186" customFormat="1" ht="16.5" customHeight="1">
      <c r="A48" s="1153">
        <f t="shared" si="4"/>
        <v>26</v>
      </c>
      <c r="B48" s="1152" t="s">
        <v>1941</v>
      </c>
      <c r="C48" s="1266">
        <v>0</v>
      </c>
      <c r="D48" s="1266">
        <v>0</v>
      </c>
      <c r="E48" s="1266">
        <v>0</v>
      </c>
      <c r="F48" s="1266">
        <v>0</v>
      </c>
      <c r="G48" s="1266">
        <v>0.96399999999999997</v>
      </c>
      <c r="H48" s="1265">
        <f>SUM(C48:G48)</f>
        <v>0.96399999999999997</v>
      </c>
      <c r="I48" s="1266">
        <v>0.69639999999999991</v>
      </c>
      <c r="J48" s="1267">
        <f>+I48/H48*1000</f>
        <v>722.40663900414927</v>
      </c>
      <c r="K48" s="1263"/>
      <c r="L48" s="1263"/>
      <c r="M48" s="1263"/>
      <c r="N48" s="1263"/>
      <c r="O48" s="1263"/>
      <c r="P48" s="1263"/>
      <c r="Q48" s="1263"/>
      <c r="R48" s="1263"/>
      <c r="S48" s="1263"/>
      <c r="T48" s="1263"/>
      <c r="U48" s="1263"/>
      <c r="V48" s="1263"/>
      <c r="W48" s="1263"/>
      <c r="X48" s="1263"/>
      <c r="Y48" s="1263"/>
      <c r="Z48" s="1263"/>
      <c r="AA48" s="1263"/>
      <c r="AB48" s="1263"/>
      <c r="AC48" s="1263"/>
      <c r="AD48" s="1263"/>
      <c r="AE48" s="1263"/>
      <c r="AF48" s="1263"/>
      <c r="AG48" s="1263"/>
      <c r="AH48" s="1263"/>
      <c r="AI48" s="1263"/>
      <c r="AJ48" s="1263"/>
      <c r="AK48" s="1263"/>
      <c r="AL48" s="1263"/>
      <c r="AM48" s="1263"/>
      <c r="AN48" s="1263"/>
      <c r="AO48" s="1263"/>
      <c r="AP48" s="1263"/>
      <c r="AQ48" s="1263"/>
      <c r="AR48" s="1263"/>
      <c r="AS48" s="1263"/>
      <c r="AT48" s="1263"/>
      <c r="AU48" s="1263"/>
      <c r="AV48" s="1263"/>
      <c r="AW48" s="1263"/>
      <c r="AX48" s="1263"/>
      <c r="AY48" s="1263"/>
      <c r="AZ48" s="1263"/>
      <c r="BA48" s="1263"/>
      <c r="BB48" s="1263"/>
      <c r="BC48" s="1263"/>
      <c r="BD48" s="1263"/>
      <c r="BE48" s="1263"/>
      <c r="BF48" s="1263"/>
      <c r="BG48" s="1263"/>
      <c r="BH48" s="1263"/>
      <c r="BI48" s="1263"/>
      <c r="BJ48" s="1263"/>
      <c r="BK48" s="1263"/>
      <c r="BL48" s="1263"/>
      <c r="BM48" s="1263"/>
      <c r="BN48" s="1263"/>
      <c r="BO48" s="1263"/>
      <c r="BP48" s="1263"/>
      <c r="BQ48" s="1263"/>
      <c r="BR48" s="1263"/>
      <c r="BS48" s="1263"/>
      <c r="BT48" s="1263"/>
      <c r="BU48" s="1263"/>
      <c r="BV48" s="1263"/>
      <c r="BW48" s="1263"/>
      <c r="BX48" s="1263"/>
      <c r="BY48" s="1263"/>
      <c r="BZ48" s="1263"/>
      <c r="CA48" s="1263"/>
      <c r="CB48" s="1263"/>
      <c r="CC48" s="1263"/>
      <c r="CD48" s="1263"/>
      <c r="CE48" s="1263"/>
      <c r="CF48" s="1263"/>
      <c r="CG48" s="1263"/>
      <c r="CH48" s="1263"/>
      <c r="CI48" s="1263"/>
    </row>
    <row r="49" spans="1:87" s="1186" customFormat="1" ht="16.5" customHeight="1">
      <c r="A49" s="1153">
        <f t="shared" si="4"/>
        <v>27</v>
      </c>
      <c r="B49" s="1152" t="s">
        <v>233</v>
      </c>
      <c r="C49" s="1264"/>
      <c r="D49" s="1264"/>
      <c r="E49" s="1264"/>
      <c r="F49" s="1264"/>
      <c r="G49" s="1264"/>
      <c r="H49" s="1265"/>
      <c r="I49" s="1261"/>
      <c r="J49" s="1261"/>
      <c r="K49" s="1263"/>
      <c r="L49" s="1263"/>
      <c r="M49" s="1263"/>
      <c r="N49" s="1263"/>
      <c r="O49" s="1263"/>
      <c r="P49" s="1263"/>
      <c r="Q49" s="1263"/>
      <c r="R49" s="1263"/>
      <c r="S49" s="1263"/>
      <c r="T49" s="1263"/>
      <c r="U49" s="1263"/>
      <c r="V49" s="1263"/>
      <c r="W49" s="1263"/>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263"/>
      <c r="AS49" s="1263"/>
      <c r="AT49" s="1263"/>
      <c r="AU49" s="1263"/>
      <c r="AV49" s="1263"/>
      <c r="AW49" s="1263"/>
      <c r="AX49" s="1263"/>
      <c r="AY49" s="1263"/>
      <c r="AZ49" s="1263"/>
      <c r="BA49" s="1263"/>
      <c r="BB49" s="1263"/>
      <c r="BC49" s="1263"/>
      <c r="BD49" s="1263"/>
      <c r="BE49" s="1263"/>
      <c r="BF49" s="1263"/>
      <c r="BG49" s="1263"/>
      <c r="BH49" s="1263"/>
      <c r="BI49" s="1263"/>
      <c r="BJ49" s="1263"/>
      <c r="BK49" s="1263"/>
      <c r="BL49" s="1263"/>
      <c r="BM49" s="1263"/>
      <c r="BN49" s="1263"/>
      <c r="BO49" s="1263"/>
      <c r="BP49" s="1263"/>
      <c r="BQ49" s="1263"/>
      <c r="BR49" s="1263"/>
      <c r="BS49" s="1263"/>
      <c r="BT49" s="1263"/>
      <c r="BU49" s="1263"/>
      <c r="BV49" s="1263"/>
      <c r="BW49" s="1263"/>
      <c r="BX49" s="1263"/>
      <c r="BY49" s="1263"/>
      <c r="BZ49" s="1263"/>
      <c r="CA49" s="1263"/>
      <c r="CB49" s="1263"/>
      <c r="CC49" s="1263"/>
      <c r="CD49" s="1263"/>
      <c r="CE49" s="1263"/>
      <c r="CF49" s="1263"/>
      <c r="CG49" s="1263"/>
      <c r="CH49" s="1263"/>
      <c r="CI49" s="1263"/>
    </row>
    <row r="50" spans="1:87" s="1186" customFormat="1" ht="16.5" customHeight="1">
      <c r="A50" s="1153"/>
      <c r="B50" s="1161" t="s">
        <v>1940</v>
      </c>
      <c r="C50" s="1264">
        <f t="shared" ref="C50:H50" si="5">SUM(C35:C49)</f>
        <v>123.904</v>
      </c>
      <c r="D50" s="1264">
        <f t="shared" si="5"/>
        <v>15.745999999999999</v>
      </c>
      <c r="E50" s="1264">
        <f t="shared" si="5"/>
        <v>30.262</v>
      </c>
      <c r="F50" s="1264">
        <f t="shared" si="5"/>
        <v>121.152</v>
      </c>
      <c r="G50" s="1264">
        <f t="shared" si="5"/>
        <v>150.65299999999999</v>
      </c>
      <c r="H50" s="1264">
        <f t="shared" si="5"/>
        <v>441.71700000000004</v>
      </c>
      <c r="I50" s="1261">
        <f>SUM(I35:I49)</f>
        <v>262.9522</v>
      </c>
      <c r="J50" s="1267">
        <f>+I50/H50*1000</f>
        <v>595.29563046022668</v>
      </c>
      <c r="K50" s="1263"/>
      <c r="L50" s="1263"/>
      <c r="M50" s="1263"/>
      <c r="N50" s="1263"/>
      <c r="O50" s="1263"/>
      <c r="P50" s="1263"/>
      <c r="Q50" s="1263"/>
      <c r="R50" s="1263"/>
      <c r="S50" s="1263"/>
      <c r="T50" s="1263"/>
      <c r="U50" s="1263"/>
      <c r="V50" s="1263"/>
      <c r="W50" s="1263"/>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263"/>
      <c r="AS50" s="1263"/>
      <c r="AT50" s="1263"/>
      <c r="AU50" s="1263"/>
      <c r="AV50" s="1263"/>
      <c r="AW50" s="1263"/>
      <c r="AX50" s="1263"/>
      <c r="AY50" s="1263"/>
      <c r="AZ50" s="1263"/>
      <c r="BA50" s="1263"/>
      <c r="BB50" s="1263"/>
      <c r="BC50" s="1263"/>
      <c r="BD50" s="1263"/>
      <c r="BE50" s="1263"/>
      <c r="BF50" s="1263"/>
      <c r="BG50" s="1263"/>
      <c r="BH50" s="1263"/>
      <c r="BI50" s="1263"/>
      <c r="BJ50" s="1263"/>
      <c r="BK50" s="1263"/>
      <c r="BL50" s="1263"/>
      <c r="BM50" s="1263"/>
      <c r="BN50" s="1263"/>
      <c r="BO50" s="1263"/>
      <c r="BP50" s="1263"/>
      <c r="BQ50" s="1263"/>
      <c r="BR50" s="1263"/>
      <c r="BS50" s="1263"/>
      <c r="BT50" s="1263"/>
      <c r="BU50" s="1263"/>
      <c r="BV50" s="1263"/>
      <c r="BW50" s="1263"/>
      <c r="BX50" s="1263"/>
      <c r="BY50" s="1263"/>
      <c r="BZ50" s="1263"/>
      <c r="CA50" s="1263"/>
      <c r="CB50" s="1263"/>
      <c r="CC50" s="1263"/>
      <c r="CD50" s="1263"/>
      <c r="CE50" s="1263"/>
      <c r="CF50" s="1263"/>
      <c r="CG50" s="1263"/>
      <c r="CH50" s="1263"/>
      <c r="CI50" s="1263"/>
    </row>
    <row r="51" spans="1:87" s="1186" customFormat="1" ht="16.5" customHeight="1">
      <c r="A51" s="1152"/>
      <c r="B51" s="1150" t="s">
        <v>234</v>
      </c>
      <c r="C51" s="1264"/>
      <c r="D51" s="1264"/>
      <c r="E51" s="1264"/>
      <c r="F51" s="1264"/>
      <c r="G51" s="1264"/>
      <c r="H51" s="1265"/>
      <c r="I51" s="1261"/>
      <c r="J51" s="1261"/>
      <c r="K51" s="1263"/>
      <c r="L51" s="1263"/>
      <c r="M51" s="1263"/>
      <c r="N51" s="1263"/>
      <c r="O51" s="1263"/>
      <c r="P51" s="1263"/>
      <c r="Q51" s="1263"/>
      <c r="R51" s="1263"/>
      <c r="S51" s="1263"/>
      <c r="T51" s="1263"/>
      <c r="U51" s="1263"/>
      <c r="V51" s="1263"/>
      <c r="W51" s="1263"/>
      <c r="X51" s="1263"/>
      <c r="Y51" s="1263"/>
      <c r="Z51" s="1263"/>
      <c r="AA51" s="1263"/>
      <c r="AB51" s="1263"/>
      <c r="AC51" s="1263"/>
      <c r="AD51" s="1263"/>
      <c r="AE51" s="1263"/>
      <c r="AF51" s="1263"/>
      <c r="AG51" s="1263"/>
      <c r="AH51" s="1263"/>
      <c r="AI51" s="1263"/>
      <c r="AJ51" s="1263"/>
      <c r="AK51" s="1263"/>
      <c r="AL51" s="1263"/>
      <c r="AM51" s="1263"/>
      <c r="AN51" s="1263"/>
      <c r="AO51" s="1263"/>
      <c r="AP51" s="1263"/>
      <c r="AQ51" s="1263"/>
      <c r="AR51" s="1263"/>
      <c r="AS51" s="1263"/>
      <c r="AT51" s="1263"/>
      <c r="AU51" s="1263"/>
      <c r="AV51" s="1263"/>
      <c r="AW51" s="1263"/>
      <c r="AX51" s="1263"/>
      <c r="AY51" s="1263"/>
      <c r="AZ51" s="1263"/>
      <c r="BA51" s="1263"/>
      <c r="BB51" s="1263"/>
      <c r="BC51" s="1263"/>
      <c r="BD51" s="1263"/>
      <c r="BE51" s="1263"/>
      <c r="BF51" s="1263"/>
      <c r="BG51" s="1263"/>
      <c r="BH51" s="1263"/>
      <c r="BI51" s="1263"/>
      <c r="BJ51" s="1263"/>
      <c r="BK51" s="1263"/>
      <c r="BL51" s="1263"/>
      <c r="BM51" s="1263"/>
      <c r="BN51" s="1263"/>
      <c r="BO51" s="1263"/>
      <c r="BP51" s="1263"/>
      <c r="BQ51" s="1263"/>
      <c r="BR51" s="1263"/>
      <c r="BS51" s="1263"/>
      <c r="BT51" s="1263"/>
      <c r="BU51" s="1263"/>
      <c r="BV51" s="1263"/>
      <c r="BW51" s="1263"/>
      <c r="BX51" s="1263"/>
      <c r="BY51" s="1263"/>
      <c r="BZ51" s="1263"/>
      <c r="CA51" s="1263"/>
      <c r="CB51" s="1263"/>
      <c r="CC51" s="1263"/>
      <c r="CD51" s="1263"/>
      <c r="CE51" s="1263"/>
      <c r="CF51" s="1263"/>
      <c r="CG51" s="1263"/>
      <c r="CH51" s="1263"/>
      <c r="CI51" s="1263"/>
    </row>
    <row r="52" spans="1:87" s="1186" customFormat="1" ht="16.5" customHeight="1">
      <c r="A52" s="1153">
        <f>A49+1</f>
        <v>28</v>
      </c>
      <c r="B52" s="1152" t="s">
        <v>886</v>
      </c>
      <c r="C52" s="1266">
        <v>0</v>
      </c>
      <c r="D52" s="1266">
        <v>37.646000000000001</v>
      </c>
      <c r="E52" s="1266">
        <v>0</v>
      </c>
      <c r="F52" s="1266">
        <v>0</v>
      </c>
      <c r="G52" s="1266">
        <v>0</v>
      </c>
      <c r="H52" s="1265">
        <f>SUM(C52:G52)</f>
        <v>37.646000000000001</v>
      </c>
      <c r="I52" s="1266">
        <v>22.352499999999999</v>
      </c>
      <c r="J52" s="1267">
        <f>+I52/H52*1000</f>
        <v>593.75498060882956</v>
      </c>
      <c r="K52" s="1263"/>
      <c r="L52" s="1263"/>
      <c r="M52" s="1263"/>
      <c r="N52" s="1263"/>
      <c r="O52" s="1263"/>
      <c r="P52" s="1263"/>
      <c r="Q52" s="1263"/>
      <c r="R52" s="1263"/>
      <c r="S52" s="1263"/>
      <c r="T52" s="1263"/>
      <c r="U52" s="1263"/>
      <c r="V52" s="1263"/>
      <c r="W52" s="1263"/>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263"/>
      <c r="AS52" s="1263"/>
      <c r="AT52" s="1263"/>
      <c r="AU52" s="1263"/>
      <c r="AV52" s="1263"/>
      <c r="AW52" s="1263"/>
      <c r="AX52" s="1263"/>
      <c r="AY52" s="1263"/>
      <c r="AZ52" s="1263"/>
      <c r="BA52" s="1263"/>
      <c r="BB52" s="1263"/>
      <c r="BC52" s="1263"/>
      <c r="BD52" s="1263"/>
      <c r="BE52" s="1263"/>
      <c r="BF52" s="1263"/>
      <c r="BG52" s="1263"/>
      <c r="BH52" s="1263"/>
      <c r="BI52" s="1263"/>
      <c r="BJ52" s="1263"/>
      <c r="BK52" s="1263"/>
      <c r="BL52" s="1263"/>
      <c r="BM52" s="1263"/>
      <c r="BN52" s="1263"/>
      <c r="BO52" s="1263"/>
      <c r="BP52" s="1263"/>
      <c r="BQ52" s="1263"/>
      <c r="BR52" s="1263"/>
      <c r="BS52" s="1263"/>
      <c r="BT52" s="1263"/>
      <c r="BU52" s="1263"/>
      <c r="BV52" s="1263"/>
      <c r="BW52" s="1263"/>
      <c r="BX52" s="1263"/>
      <c r="BY52" s="1263"/>
      <c r="BZ52" s="1263"/>
      <c r="CA52" s="1263"/>
      <c r="CB52" s="1263"/>
      <c r="CC52" s="1263"/>
      <c r="CD52" s="1263"/>
      <c r="CE52" s="1263"/>
      <c r="CF52" s="1263"/>
      <c r="CG52" s="1263"/>
      <c r="CH52" s="1263"/>
      <c r="CI52" s="1263"/>
    </row>
    <row r="53" spans="1:87" s="1186" customFormat="1" ht="16.5" customHeight="1">
      <c r="A53" s="1153">
        <f t="shared" ref="A53:A59" si="6">A52+1</f>
        <v>29</v>
      </c>
      <c r="B53" s="1152" t="s">
        <v>407</v>
      </c>
      <c r="C53" s="1266">
        <v>25.114000000000001</v>
      </c>
      <c r="D53" s="1266">
        <v>0</v>
      </c>
      <c r="E53" s="1266">
        <v>0</v>
      </c>
      <c r="F53" s="1266">
        <v>754.15499999999997</v>
      </c>
      <c r="G53" s="1266">
        <v>172.78700000000001</v>
      </c>
      <c r="H53" s="1265">
        <f>SUM(C53:G53)</f>
        <v>952.05600000000004</v>
      </c>
      <c r="I53" s="1266">
        <v>574.27729999999997</v>
      </c>
      <c r="J53" s="1267">
        <f>+I53/H53*1000</f>
        <v>603.19697580814568</v>
      </c>
      <c r="K53" s="1263"/>
      <c r="L53" s="1263"/>
      <c r="M53" s="1263"/>
      <c r="N53" s="1263"/>
      <c r="O53" s="1263"/>
      <c r="P53" s="1263"/>
      <c r="Q53" s="1263"/>
      <c r="R53" s="1263"/>
      <c r="S53" s="1263"/>
      <c r="T53" s="1263"/>
      <c r="U53" s="1263"/>
      <c r="V53" s="1263"/>
      <c r="W53" s="1263"/>
      <c r="X53" s="1263"/>
      <c r="Y53" s="1263"/>
      <c r="Z53" s="1263"/>
      <c r="AA53" s="1263"/>
      <c r="AB53" s="1263"/>
      <c r="AC53" s="1263"/>
      <c r="AD53" s="1263"/>
      <c r="AE53" s="1263"/>
      <c r="AF53" s="1263"/>
      <c r="AG53" s="1263"/>
      <c r="AH53" s="1263"/>
      <c r="AI53" s="1263"/>
      <c r="AJ53" s="1263"/>
      <c r="AK53" s="1263"/>
      <c r="AL53" s="1263"/>
      <c r="AM53" s="1263"/>
      <c r="AN53" s="1263"/>
      <c r="AO53" s="1263"/>
      <c r="AP53" s="1263"/>
      <c r="AQ53" s="1263"/>
      <c r="AR53" s="1263"/>
      <c r="AS53" s="1263"/>
      <c r="AT53" s="1263"/>
      <c r="AU53" s="1263"/>
      <c r="AV53" s="1263"/>
      <c r="AW53" s="1263"/>
      <c r="AX53" s="1263"/>
      <c r="AY53" s="1263"/>
      <c r="AZ53" s="1263"/>
      <c r="BA53" s="1263"/>
      <c r="BB53" s="1263"/>
      <c r="BC53" s="1263"/>
      <c r="BD53" s="1263"/>
      <c r="BE53" s="1263"/>
      <c r="BF53" s="1263"/>
      <c r="BG53" s="1263"/>
      <c r="BH53" s="1263"/>
      <c r="BI53" s="1263"/>
      <c r="BJ53" s="1263"/>
      <c r="BK53" s="1263"/>
      <c r="BL53" s="1263"/>
      <c r="BM53" s="1263"/>
      <c r="BN53" s="1263"/>
      <c r="BO53" s="1263"/>
      <c r="BP53" s="1263"/>
      <c r="BQ53" s="1263"/>
      <c r="BR53" s="1263"/>
      <c r="BS53" s="1263"/>
      <c r="BT53" s="1263"/>
      <c r="BU53" s="1263"/>
      <c r="BV53" s="1263"/>
      <c r="BW53" s="1263"/>
      <c r="BX53" s="1263"/>
      <c r="BY53" s="1263"/>
      <c r="BZ53" s="1263"/>
      <c r="CA53" s="1263"/>
      <c r="CB53" s="1263"/>
      <c r="CC53" s="1263"/>
      <c r="CD53" s="1263"/>
      <c r="CE53" s="1263"/>
      <c r="CF53" s="1263"/>
      <c r="CG53" s="1263"/>
      <c r="CH53" s="1263"/>
      <c r="CI53" s="1263"/>
    </row>
    <row r="54" spans="1:87" s="1186" customFormat="1" ht="16.5" customHeight="1">
      <c r="A54" s="1153">
        <f t="shared" si="6"/>
        <v>30</v>
      </c>
      <c r="B54" s="1152" t="s">
        <v>408</v>
      </c>
      <c r="C54" s="1266">
        <v>102.93199999999999</v>
      </c>
      <c r="D54" s="1266">
        <v>73.28</v>
      </c>
      <c r="E54" s="1266">
        <v>0</v>
      </c>
      <c r="F54" s="1266">
        <v>100.529</v>
      </c>
      <c r="G54" s="1266">
        <v>124.547</v>
      </c>
      <c r="H54" s="1265">
        <f>SUM(C54:G54)</f>
        <v>401.28800000000001</v>
      </c>
      <c r="I54" s="1266">
        <v>250.5453</v>
      </c>
      <c r="J54" s="1267">
        <f>+I54/H54*1000</f>
        <v>624.35283387492268</v>
      </c>
      <c r="K54" s="1263"/>
      <c r="L54" s="1263"/>
      <c r="M54" s="1263"/>
      <c r="N54" s="1263"/>
      <c r="O54" s="1263"/>
      <c r="P54" s="1263"/>
      <c r="Q54" s="1263"/>
      <c r="R54" s="1263"/>
      <c r="S54" s="1263"/>
      <c r="T54" s="1263"/>
      <c r="U54" s="1263"/>
      <c r="V54" s="1263"/>
      <c r="W54" s="1263"/>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263"/>
      <c r="AS54" s="1263"/>
      <c r="AT54" s="1263"/>
      <c r="AU54" s="1263"/>
      <c r="AV54" s="1263"/>
      <c r="AW54" s="1263"/>
      <c r="AX54" s="1263"/>
      <c r="AY54" s="1263"/>
      <c r="AZ54" s="1263"/>
      <c r="BA54" s="1263"/>
      <c r="BB54" s="1263"/>
      <c r="BC54" s="1263"/>
      <c r="BD54" s="1263"/>
      <c r="BE54" s="1263"/>
      <c r="BF54" s="1263"/>
      <c r="BG54" s="1263"/>
      <c r="BH54" s="1263"/>
      <c r="BI54" s="1263"/>
      <c r="BJ54" s="1263"/>
      <c r="BK54" s="1263"/>
      <c r="BL54" s="1263"/>
      <c r="BM54" s="1263"/>
      <c r="BN54" s="1263"/>
      <c r="BO54" s="1263"/>
      <c r="BP54" s="1263"/>
      <c r="BQ54" s="1263"/>
      <c r="BR54" s="1263"/>
      <c r="BS54" s="1263"/>
      <c r="BT54" s="1263"/>
      <c r="BU54" s="1263"/>
      <c r="BV54" s="1263"/>
      <c r="BW54" s="1263"/>
      <c r="BX54" s="1263"/>
      <c r="BY54" s="1263"/>
      <c r="BZ54" s="1263"/>
      <c r="CA54" s="1263"/>
      <c r="CB54" s="1263"/>
      <c r="CC54" s="1263"/>
      <c r="CD54" s="1263"/>
      <c r="CE54" s="1263"/>
      <c r="CF54" s="1263"/>
      <c r="CG54" s="1263"/>
      <c r="CH54" s="1263"/>
      <c r="CI54" s="1263"/>
    </row>
    <row r="55" spans="1:87" s="1186" customFormat="1" ht="16.5" customHeight="1">
      <c r="A55" s="1153">
        <f t="shared" si="6"/>
        <v>31</v>
      </c>
      <c r="B55" s="1152" t="s">
        <v>409</v>
      </c>
      <c r="C55" s="1266">
        <v>0</v>
      </c>
      <c r="D55" s="1266">
        <v>0</v>
      </c>
      <c r="E55" s="1266">
        <v>0</v>
      </c>
      <c r="F55" s="1266">
        <v>0</v>
      </c>
      <c r="G55" s="1266">
        <v>50.622</v>
      </c>
      <c r="H55" s="1265">
        <f>SUM(C55:G55)</f>
        <v>50.622</v>
      </c>
      <c r="I55" s="1266">
        <v>31.409199999999998</v>
      </c>
      <c r="J55" s="1267">
        <f>+I55/H55*1000</f>
        <v>620.46541029591867</v>
      </c>
      <c r="K55" s="1263"/>
      <c r="L55" s="1263"/>
      <c r="M55" s="1263"/>
      <c r="N55" s="1263"/>
      <c r="O55" s="1263"/>
      <c r="P55" s="1263"/>
      <c r="Q55" s="1263"/>
      <c r="R55" s="1263"/>
      <c r="S55" s="1263"/>
      <c r="T55" s="1263"/>
      <c r="U55" s="1263"/>
      <c r="V55" s="1263"/>
      <c r="W55" s="1263"/>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263"/>
      <c r="AS55" s="1263"/>
      <c r="AT55" s="1263"/>
      <c r="AU55" s="1263"/>
      <c r="AV55" s="1263"/>
      <c r="AW55" s="1263"/>
      <c r="AX55" s="1263"/>
      <c r="AY55" s="1263"/>
      <c r="AZ55" s="1263"/>
      <c r="BA55" s="1263"/>
      <c r="BB55" s="1263"/>
      <c r="BC55" s="1263"/>
      <c r="BD55" s="1263"/>
      <c r="BE55" s="1263"/>
      <c r="BF55" s="1263"/>
      <c r="BG55" s="1263"/>
      <c r="BH55" s="1263"/>
      <c r="BI55" s="1263"/>
      <c r="BJ55" s="1263"/>
      <c r="BK55" s="1263"/>
      <c r="BL55" s="1263"/>
      <c r="BM55" s="1263"/>
      <c r="BN55" s="1263"/>
      <c r="BO55" s="1263"/>
      <c r="BP55" s="1263"/>
      <c r="BQ55" s="1263"/>
      <c r="BR55" s="1263"/>
      <c r="BS55" s="1263"/>
      <c r="BT55" s="1263"/>
      <c r="BU55" s="1263"/>
      <c r="BV55" s="1263"/>
      <c r="BW55" s="1263"/>
      <c r="BX55" s="1263"/>
      <c r="BY55" s="1263"/>
      <c r="BZ55" s="1263"/>
      <c r="CA55" s="1263"/>
      <c r="CB55" s="1263"/>
      <c r="CC55" s="1263"/>
      <c r="CD55" s="1263"/>
      <c r="CE55" s="1263"/>
      <c r="CF55" s="1263"/>
      <c r="CG55" s="1263"/>
      <c r="CH55" s="1263"/>
      <c r="CI55" s="1263"/>
    </row>
    <row r="56" spans="1:87" s="1186" customFormat="1" ht="16.5" customHeight="1">
      <c r="A56" s="1153">
        <f t="shared" si="6"/>
        <v>32</v>
      </c>
      <c r="B56" s="1152" t="s">
        <v>410</v>
      </c>
      <c r="C56" s="1266">
        <v>484.49700000000001</v>
      </c>
      <c r="D56" s="1266">
        <v>1.7230000000000001</v>
      </c>
      <c r="E56" s="1266">
        <v>0</v>
      </c>
      <c r="F56" s="1266">
        <v>54.149000000000001</v>
      </c>
      <c r="G56" s="1266">
        <v>11.287000000000001</v>
      </c>
      <c r="H56" s="1265">
        <f>SUM(C56:G56)</f>
        <v>551.65600000000006</v>
      </c>
      <c r="I56" s="1266">
        <v>299.0444</v>
      </c>
      <c r="J56" s="1267">
        <f>+I56/H56*1000</f>
        <v>542.0849224879272</v>
      </c>
      <c r="K56" s="1263"/>
      <c r="L56" s="1263"/>
      <c r="M56" s="1263"/>
      <c r="N56" s="1263"/>
      <c r="O56" s="1263"/>
      <c r="P56" s="1263"/>
      <c r="Q56" s="1263"/>
      <c r="R56" s="1263"/>
      <c r="S56" s="1263"/>
      <c r="T56" s="1263"/>
      <c r="U56" s="1263"/>
      <c r="V56" s="1263"/>
      <c r="W56" s="1263"/>
      <c r="X56" s="1263"/>
      <c r="Y56" s="1263"/>
      <c r="Z56" s="1263"/>
      <c r="AA56" s="1263"/>
      <c r="AB56" s="1263"/>
      <c r="AC56" s="1263"/>
      <c r="AD56" s="1263"/>
      <c r="AE56" s="1263"/>
      <c r="AF56" s="1263"/>
      <c r="AG56" s="1263"/>
      <c r="AH56" s="1263"/>
      <c r="AI56" s="1263"/>
      <c r="AJ56" s="1263"/>
      <c r="AK56" s="1263"/>
      <c r="AL56" s="1263"/>
      <c r="AM56" s="1263"/>
      <c r="AN56" s="1263"/>
      <c r="AO56" s="1263"/>
      <c r="AP56" s="1263"/>
      <c r="AQ56" s="1263"/>
      <c r="AR56" s="1263"/>
      <c r="AS56" s="1263"/>
      <c r="AT56" s="1263"/>
      <c r="AU56" s="1263"/>
      <c r="AV56" s="1263"/>
      <c r="AW56" s="1263"/>
      <c r="AX56" s="1263"/>
      <c r="AY56" s="1263"/>
      <c r="AZ56" s="1263"/>
      <c r="BA56" s="1263"/>
      <c r="BB56" s="1263"/>
      <c r="BC56" s="1263"/>
      <c r="BD56" s="1263"/>
      <c r="BE56" s="1263"/>
      <c r="BF56" s="1263"/>
      <c r="BG56" s="1263"/>
      <c r="BH56" s="1263"/>
      <c r="BI56" s="1263"/>
      <c r="BJ56" s="1263"/>
      <c r="BK56" s="1263"/>
      <c r="BL56" s="1263"/>
      <c r="BM56" s="1263"/>
      <c r="BN56" s="1263"/>
      <c r="BO56" s="1263"/>
      <c r="BP56" s="1263"/>
      <c r="BQ56" s="1263"/>
      <c r="BR56" s="1263"/>
      <c r="BS56" s="1263"/>
      <c r="BT56" s="1263"/>
      <c r="BU56" s="1263"/>
      <c r="BV56" s="1263"/>
      <c r="BW56" s="1263"/>
      <c r="BX56" s="1263"/>
      <c r="BY56" s="1263"/>
      <c r="BZ56" s="1263"/>
      <c r="CA56" s="1263"/>
      <c r="CB56" s="1263"/>
      <c r="CC56" s="1263"/>
      <c r="CD56" s="1263"/>
      <c r="CE56" s="1263"/>
      <c r="CF56" s="1263"/>
      <c r="CG56" s="1263"/>
      <c r="CH56" s="1263"/>
      <c r="CI56" s="1263"/>
    </row>
    <row r="57" spans="1:87" s="1186" customFormat="1" ht="16.5" customHeight="1">
      <c r="A57" s="1153">
        <f t="shared" si="6"/>
        <v>33</v>
      </c>
      <c r="B57" s="1152" t="s">
        <v>232</v>
      </c>
      <c r="C57" s="1266"/>
      <c r="D57" s="1266"/>
      <c r="E57" s="1266"/>
      <c r="F57" s="1266"/>
      <c r="G57" s="1266"/>
      <c r="H57" s="1265"/>
      <c r="I57" s="1266"/>
      <c r="J57" s="1261"/>
      <c r="K57" s="1263"/>
      <c r="L57" s="1263"/>
      <c r="M57" s="1263"/>
      <c r="N57" s="1263"/>
      <c r="O57" s="1263"/>
      <c r="P57" s="1263"/>
      <c r="Q57" s="1263"/>
      <c r="R57" s="1263"/>
      <c r="S57" s="1263"/>
      <c r="T57" s="1263"/>
      <c r="U57" s="1263"/>
      <c r="V57" s="1263"/>
      <c r="W57" s="1263"/>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263"/>
      <c r="AS57" s="1263"/>
      <c r="AT57" s="1263"/>
      <c r="AU57" s="1263"/>
      <c r="AV57" s="1263"/>
      <c r="AW57" s="1263"/>
      <c r="AX57" s="1263"/>
      <c r="AY57" s="1263"/>
      <c r="AZ57" s="1263"/>
      <c r="BA57" s="1263"/>
      <c r="BB57" s="1263"/>
      <c r="BC57" s="1263"/>
      <c r="BD57" s="1263"/>
      <c r="BE57" s="1263"/>
      <c r="BF57" s="1263"/>
      <c r="BG57" s="1263"/>
      <c r="BH57" s="1263"/>
      <c r="BI57" s="1263"/>
      <c r="BJ57" s="1263"/>
      <c r="BK57" s="1263"/>
      <c r="BL57" s="1263"/>
      <c r="BM57" s="1263"/>
      <c r="BN57" s="1263"/>
      <c r="BO57" s="1263"/>
      <c r="BP57" s="1263"/>
      <c r="BQ57" s="1263"/>
      <c r="BR57" s="1263"/>
      <c r="BS57" s="1263"/>
      <c r="BT57" s="1263"/>
      <c r="BU57" s="1263"/>
      <c r="BV57" s="1263"/>
      <c r="BW57" s="1263"/>
      <c r="BX57" s="1263"/>
      <c r="BY57" s="1263"/>
      <c r="BZ57" s="1263"/>
      <c r="CA57" s="1263"/>
      <c r="CB57" s="1263"/>
      <c r="CC57" s="1263"/>
      <c r="CD57" s="1263"/>
      <c r="CE57" s="1263"/>
      <c r="CF57" s="1263"/>
      <c r="CG57" s="1263"/>
      <c r="CH57" s="1263"/>
      <c r="CI57" s="1263"/>
    </row>
    <row r="58" spans="1:87" s="1186" customFormat="1" ht="16.5" customHeight="1">
      <c r="A58" s="1153">
        <f t="shared" si="6"/>
        <v>34</v>
      </c>
      <c r="B58" s="1152" t="s">
        <v>235</v>
      </c>
      <c r="C58" s="1266">
        <v>3.7029999999999998</v>
      </c>
      <c r="D58" s="1266">
        <v>0.189</v>
      </c>
      <c r="E58" s="1266">
        <v>0</v>
      </c>
      <c r="F58" s="1266">
        <v>0</v>
      </c>
      <c r="G58" s="1266">
        <v>0.61199999999999999</v>
      </c>
      <c r="H58" s="1265">
        <f>SUM(C58:G58)</f>
        <v>4.5039999999999996</v>
      </c>
      <c r="I58" s="1266">
        <v>3.21</v>
      </c>
      <c r="J58" s="1267">
        <f>+I58/H58*1000</f>
        <v>712.69982238010664</v>
      </c>
      <c r="K58" s="1263"/>
      <c r="L58" s="1263"/>
      <c r="M58" s="1263"/>
      <c r="N58" s="1263"/>
      <c r="O58" s="1263"/>
      <c r="P58" s="1263"/>
      <c r="Q58" s="1263"/>
      <c r="R58" s="1263"/>
      <c r="S58" s="1263"/>
      <c r="T58" s="1263"/>
      <c r="U58" s="1263"/>
      <c r="V58" s="1263"/>
      <c r="W58" s="1263"/>
      <c r="X58" s="1263"/>
      <c r="Y58" s="1263"/>
      <c r="Z58" s="1263"/>
      <c r="AA58" s="1263"/>
      <c r="AB58" s="1263"/>
      <c r="AC58" s="1263"/>
      <c r="AD58" s="1263"/>
      <c r="AE58" s="1263"/>
      <c r="AF58" s="1263"/>
      <c r="AG58" s="1263"/>
      <c r="AH58" s="1263"/>
      <c r="AI58" s="1263"/>
      <c r="AJ58" s="1263"/>
      <c r="AK58" s="1263"/>
      <c r="AL58" s="1263"/>
      <c r="AM58" s="1263"/>
      <c r="AN58" s="1263"/>
      <c r="AO58" s="1263"/>
      <c r="AP58" s="1263"/>
      <c r="AQ58" s="1263"/>
      <c r="AR58" s="1263"/>
      <c r="AS58" s="1263"/>
      <c r="AT58" s="1263"/>
      <c r="AU58" s="1263"/>
      <c r="AV58" s="1263"/>
      <c r="AW58" s="1263"/>
      <c r="AX58" s="1263"/>
      <c r="AY58" s="1263"/>
      <c r="AZ58" s="1263"/>
      <c r="BA58" s="1263"/>
      <c r="BB58" s="1263"/>
      <c r="BC58" s="1263"/>
      <c r="BD58" s="1263"/>
      <c r="BE58" s="1263"/>
      <c r="BF58" s="1263"/>
      <c r="BG58" s="1263"/>
      <c r="BH58" s="1263"/>
      <c r="BI58" s="1263"/>
      <c r="BJ58" s="1263"/>
      <c r="BK58" s="1263"/>
      <c r="BL58" s="1263"/>
      <c r="BM58" s="1263"/>
      <c r="BN58" s="1263"/>
      <c r="BO58" s="1263"/>
      <c r="BP58" s="1263"/>
      <c r="BQ58" s="1263"/>
      <c r="BR58" s="1263"/>
      <c r="BS58" s="1263"/>
      <c r="BT58" s="1263"/>
      <c r="BU58" s="1263"/>
      <c r="BV58" s="1263"/>
      <c r="BW58" s="1263"/>
      <c r="BX58" s="1263"/>
      <c r="BY58" s="1263"/>
      <c r="BZ58" s="1263"/>
      <c r="CA58" s="1263"/>
      <c r="CB58" s="1263"/>
      <c r="CC58" s="1263"/>
      <c r="CD58" s="1263"/>
      <c r="CE58" s="1263"/>
      <c r="CF58" s="1263"/>
      <c r="CG58" s="1263"/>
      <c r="CH58" s="1263"/>
      <c r="CI58" s="1263"/>
    </row>
    <row r="59" spans="1:87" s="1186" customFormat="1" ht="16.5" customHeight="1">
      <c r="A59" s="1153">
        <f t="shared" si="6"/>
        <v>35</v>
      </c>
      <c r="B59" s="1152" t="s">
        <v>233</v>
      </c>
      <c r="C59" s="1266"/>
      <c r="D59" s="1266"/>
      <c r="E59" s="1266"/>
      <c r="F59" s="1266"/>
      <c r="G59" s="1266"/>
      <c r="H59" s="1265"/>
      <c r="I59" s="1266"/>
      <c r="J59" s="1261"/>
      <c r="K59" s="1263"/>
      <c r="L59" s="1263"/>
      <c r="M59" s="1263"/>
      <c r="N59" s="1263"/>
      <c r="O59" s="1263"/>
      <c r="P59" s="1263"/>
      <c r="Q59" s="1263"/>
      <c r="R59" s="1263"/>
      <c r="S59" s="1263"/>
      <c r="T59" s="1263"/>
      <c r="U59" s="1263"/>
      <c r="V59" s="1263"/>
      <c r="W59" s="1263"/>
      <c r="X59" s="1263"/>
      <c r="Y59" s="1263"/>
      <c r="Z59" s="1263"/>
      <c r="AA59" s="1263"/>
      <c r="AB59" s="1263"/>
      <c r="AC59" s="1263"/>
      <c r="AD59" s="1263"/>
      <c r="AE59" s="1263"/>
      <c r="AF59" s="1263"/>
      <c r="AG59" s="1263"/>
      <c r="AH59" s="1263"/>
      <c r="AI59" s="1263"/>
      <c r="AJ59" s="1263"/>
      <c r="AK59" s="1263"/>
      <c r="AL59" s="1263"/>
      <c r="AM59" s="1263"/>
      <c r="AN59" s="1263"/>
      <c r="AO59" s="1263"/>
      <c r="AP59" s="1263"/>
      <c r="AQ59" s="1263"/>
      <c r="AR59" s="1263"/>
      <c r="AS59" s="1263"/>
      <c r="AT59" s="1263"/>
      <c r="AU59" s="1263"/>
      <c r="AV59" s="1263"/>
      <c r="AW59" s="1263"/>
      <c r="AX59" s="1263"/>
      <c r="AY59" s="1263"/>
      <c r="AZ59" s="1263"/>
      <c r="BA59" s="1263"/>
      <c r="BB59" s="1263"/>
      <c r="BC59" s="1263"/>
      <c r="BD59" s="1263"/>
      <c r="BE59" s="1263"/>
      <c r="BF59" s="1263"/>
      <c r="BG59" s="1263"/>
      <c r="BH59" s="1263"/>
      <c r="BI59" s="1263"/>
      <c r="BJ59" s="1263"/>
      <c r="BK59" s="1263"/>
      <c r="BL59" s="1263"/>
      <c r="BM59" s="1263"/>
      <c r="BN59" s="1263"/>
      <c r="BO59" s="1263"/>
      <c r="BP59" s="1263"/>
      <c r="BQ59" s="1263"/>
      <c r="BR59" s="1263"/>
      <c r="BS59" s="1263"/>
      <c r="BT59" s="1263"/>
      <c r="BU59" s="1263"/>
      <c r="BV59" s="1263"/>
      <c r="BW59" s="1263"/>
      <c r="BX59" s="1263"/>
      <c r="BY59" s="1263"/>
      <c r="BZ59" s="1263"/>
      <c r="CA59" s="1263"/>
      <c r="CB59" s="1263"/>
      <c r="CC59" s="1263"/>
      <c r="CD59" s="1263"/>
      <c r="CE59" s="1263"/>
      <c r="CF59" s="1263"/>
      <c r="CG59" s="1263"/>
      <c r="CH59" s="1263"/>
      <c r="CI59" s="1263"/>
    </row>
    <row r="60" spans="1:87" s="1186" customFormat="1" ht="16.5" customHeight="1">
      <c r="A60" s="1153"/>
      <c r="B60" s="1161" t="s">
        <v>1940</v>
      </c>
      <c r="C60" s="1264">
        <f t="shared" ref="C60:I60" si="7">SUM(C52:C59)</f>
        <v>616.24599999999998</v>
      </c>
      <c r="D60" s="1264">
        <f t="shared" si="7"/>
        <v>112.83799999999999</v>
      </c>
      <c r="E60" s="1264">
        <f t="shared" si="7"/>
        <v>0</v>
      </c>
      <c r="F60" s="1264">
        <f t="shared" si="7"/>
        <v>908.83299999999997</v>
      </c>
      <c r="G60" s="1264">
        <f t="shared" si="7"/>
        <v>359.85500000000002</v>
      </c>
      <c r="H60" s="1264">
        <f t="shared" si="7"/>
        <v>1997.7719999999999</v>
      </c>
      <c r="I60" s="1261">
        <f t="shared" si="7"/>
        <v>1180.8387</v>
      </c>
      <c r="J60" s="1267">
        <f>+I60/H60*1000</f>
        <v>591.07781068109875</v>
      </c>
      <c r="K60" s="1263"/>
      <c r="L60" s="1263"/>
      <c r="M60" s="1263"/>
      <c r="N60" s="1263"/>
      <c r="O60" s="1263"/>
      <c r="P60" s="1263"/>
      <c r="Q60" s="1263"/>
      <c r="R60" s="1263"/>
      <c r="S60" s="1263"/>
      <c r="T60" s="1263"/>
      <c r="U60" s="1263"/>
      <c r="V60" s="1263"/>
      <c r="W60" s="1263"/>
      <c r="X60" s="1263"/>
      <c r="Y60" s="1263"/>
      <c r="Z60" s="1263"/>
      <c r="AA60" s="1263"/>
      <c r="AB60" s="1263"/>
      <c r="AC60" s="1263"/>
      <c r="AD60" s="1263"/>
      <c r="AE60" s="1263"/>
      <c r="AF60" s="1263"/>
      <c r="AG60" s="1263"/>
      <c r="AH60" s="1263"/>
      <c r="AI60" s="1263"/>
      <c r="AJ60" s="1263"/>
      <c r="AK60" s="1263"/>
      <c r="AL60" s="1263"/>
      <c r="AM60" s="1263"/>
      <c r="AN60" s="1263"/>
      <c r="AO60" s="1263"/>
      <c r="AP60" s="1263"/>
      <c r="AQ60" s="1263"/>
      <c r="AR60" s="1263"/>
      <c r="AS60" s="1263"/>
      <c r="AT60" s="1263"/>
      <c r="AU60" s="1263"/>
      <c r="AV60" s="1263"/>
      <c r="AW60" s="1263"/>
      <c r="AX60" s="1263"/>
      <c r="AY60" s="1263"/>
      <c r="AZ60" s="1263"/>
      <c r="BA60" s="1263"/>
      <c r="BB60" s="1263"/>
      <c r="BC60" s="1263"/>
      <c r="BD60" s="1263"/>
      <c r="BE60" s="1263"/>
      <c r="BF60" s="1263"/>
      <c r="BG60" s="1263"/>
      <c r="BH60" s="1263"/>
      <c r="BI60" s="1263"/>
      <c r="BJ60" s="1263"/>
      <c r="BK60" s="1263"/>
      <c r="BL60" s="1263"/>
      <c r="BM60" s="1263"/>
      <c r="BN60" s="1263"/>
      <c r="BO60" s="1263"/>
      <c r="BP60" s="1263"/>
      <c r="BQ60" s="1263"/>
      <c r="BR60" s="1263"/>
      <c r="BS60" s="1263"/>
      <c r="BT60" s="1263"/>
      <c r="BU60" s="1263"/>
      <c r="BV60" s="1263"/>
      <c r="BW60" s="1263"/>
      <c r="BX60" s="1263"/>
      <c r="BY60" s="1263"/>
      <c r="BZ60" s="1263"/>
      <c r="CA60" s="1263"/>
      <c r="CB60" s="1263"/>
      <c r="CC60" s="1263"/>
      <c r="CD60" s="1263"/>
      <c r="CE60" s="1263"/>
      <c r="CF60" s="1263"/>
      <c r="CG60" s="1263"/>
      <c r="CH60" s="1263"/>
      <c r="CI60" s="1263"/>
    </row>
    <row r="61" spans="1:87" s="1186" customFormat="1" ht="16.5" customHeight="1">
      <c r="A61" s="1153"/>
      <c r="B61" s="1161"/>
      <c r="C61" s="1264"/>
      <c r="D61" s="1264"/>
      <c r="E61" s="1264"/>
      <c r="F61" s="1264"/>
      <c r="G61" s="1264"/>
      <c r="H61" s="1265"/>
      <c r="I61" s="1261"/>
      <c r="J61" s="1261"/>
      <c r="K61" s="1263"/>
      <c r="L61" s="1263"/>
      <c r="M61" s="1263"/>
      <c r="N61" s="1263"/>
      <c r="O61" s="1263"/>
      <c r="P61" s="1263"/>
      <c r="Q61" s="1263"/>
      <c r="R61" s="1263"/>
      <c r="S61" s="1263"/>
      <c r="T61" s="1263"/>
      <c r="U61" s="1263"/>
      <c r="V61" s="1263"/>
      <c r="W61" s="1263"/>
      <c r="X61" s="1263"/>
      <c r="Y61" s="1263"/>
      <c r="Z61" s="1263"/>
      <c r="AA61" s="1263"/>
      <c r="AB61" s="1263"/>
      <c r="AC61" s="1263"/>
      <c r="AD61" s="1263"/>
      <c r="AE61" s="1263"/>
      <c r="AF61" s="1263"/>
      <c r="AG61" s="1263"/>
      <c r="AH61" s="1263"/>
      <c r="AI61" s="1263"/>
      <c r="AJ61" s="1263"/>
      <c r="AK61" s="1263"/>
      <c r="AL61" s="1263"/>
      <c r="AM61" s="1263"/>
      <c r="AN61" s="1263"/>
      <c r="AO61" s="1263"/>
      <c r="AP61" s="1263"/>
      <c r="AQ61" s="1263"/>
      <c r="AR61" s="1263"/>
      <c r="AS61" s="1263"/>
      <c r="AT61" s="1263"/>
      <c r="AU61" s="1263"/>
      <c r="AV61" s="1263"/>
      <c r="AW61" s="1263"/>
      <c r="AX61" s="1263"/>
      <c r="AY61" s="1263"/>
      <c r="AZ61" s="1263"/>
      <c r="BA61" s="1263"/>
      <c r="BB61" s="1263"/>
      <c r="BC61" s="1263"/>
      <c r="BD61" s="1263"/>
      <c r="BE61" s="1263"/>
      <c r="BF61" s="1263"/>
      <c r="BG61" s="1263"/>
      <c r="BH61" s="1263"/>
      <c r="BI61" s="1263"/>
      <c r="BJ61" s="1263"/>
      <c r="BK61" s="1263"/>
      <c r="BL61" s="1263"/>
      <c r="BM61" s="1263"/>
      <c r="BN61" s="1263"/>
      <c r="BO61" s="1263"/>
      <c r="BP61" s="1263"/>
      <c r="BQ61" s="1263"/>
      <c r="BR61" s="1263"/>
      <c r="BS61" s="1263"/>
      <c r="BT61" s="1263"/>
      <c r="BU61" s="1263"/>
      <c r="BV61" s="1263"/>
      <c r="BW61" s="1263"/>
      <c r="BX61" s="1263"/>
      <c r="BY61" s="1263"/>
      <c r="BZ61" s="1263"/>
      <c r="CA61" s="1263"/>
      <c r="CB61" s="1263"/>
      <c r="CC61" s="1263"/>
      <c r="CD61" s="1263"/>
      <c r="CE61" s="1263"/>
      <c r="CF61" s="1263"/>
      <c r="CG61" s="1263"/>
      <c r="CH61" s="1263"/>
      <c r="CI61" s="1263"/>
    </row>
    <row r="62" spans="1:87" s="1186" customFormat="1" ht="16.5" customHeight="1">
      <c r="A62" s="1153"/>
      <c r="B62" s="1150" t="s">
        <v>237</v>
      </c>
      <c r="C62" s="1264">
        <f t="shared" ref="C62:I62" si="8">+C33+C50+C60</f>
        <v>1252.7660000000001</v>
      </c>
      <c r="D62" s="1264">
        <f t="shared" si="8"/>
        <v>407.31000000000006</v>
      </c>
      <c r="E62" s="1264">
        <f t="shared" si="8"/>
        <v>404.48499999999996</v>
      </c>
      <c r="F62" s="1264">
        <f t="shared" si="8"/>
        <v>1379.249</v>
      </c>
      <c r="G62" s="1264">
        <f t="shared" si="8"/>
        <v>791.15100000000007</v>
      </c>
      <c r="H62" s="1264">
        <f t="shared" si="8"/>
        <v>4234.9609999999993</v>
      </c>
      <c r="I62" s="1261">
        <f t="shared" si="8"/>
        <v>2163.1441</v>
      </c>
      <c r="J62" s="1267">
        <f>+I62/H62*1000</f>
        <v>510.78253140938023</v>
      </c>
      <c r="K62" s="1263"/>
      <c r="L62" s="1263"/>
      <c r="M62" s="1263"/>
      <c r="N62" s="1263"/>
      <c r="O62" s="1263"/>
      <c r="P62" s="1263"/>
      <c r="Q62" s="1263"/>
      <c r="R62" s="1263"/>
      <c r="S62" s="1263"/>
      <c r="T62" s="1263"/>
      <c r="U62" s="1263"/>
      <c r="V62" s="1263"/>
      <c r="W62" s="1263"/>
      <c r="X62" s="1263"/>
      <c r="Y62" s="1263"/>
      <c r="Z62" s="1263"/>
      <c r="AA62" s="1263"/>
      <c r="AB62" s="1263"/>
      <c r="AC62" s="1263"/>
      <c r="AD62" s="1263"/>
      <c r="AE62" s="1263"/>
      <c r="AF62" s="1263"/>
      <c r="AG62" s="1263"/>
      <c r="AH62" s="1263"/>
      <c r="AI62" s="1263"/>
      <c r="AJ62" s="1263"/>
      <c r="AK62" s="1263"/>
      <c r="AL62" s="1263"/>
      <c r="AM62" s="1263"/>
      <c r="AN62" s="1263"/>
      <c r="AO62" s="1263"/>
      <c r="AP62" s="1263"/>
      <c r="AQ62" s="1263"/>
      <c r="AR62" s="1263"/>
      <c r="AS62" s="1263"/>
      <c r="AT62" s="1263"/>
      <c r="AU62" s="1263"/>
      <c r="AV62" s="1263"/>
      <c r="AW62" s="1263"/>
      <c r="AX62" s="1263"/>
      <c r="AY62" s="1263"/>
      <c r="AZ62" s="1263"/>
      <c r="BA62" s="1263"/>
      <c r="BB62" s="1263"/>
      <c r="BC62" s="1263"/>
      <c r="BD62" s="1263"/>
      <c r="BE62" s="1263"/>
      <c r="BF62" s="1263"/>
      <c r="BG62" s="1263"/>
      <c r="BH62" s="1263"/>
      <c r="BI62" s="1263"/>
      <c r="BJ62" s="1263"/>
      <c r="BK62" s="1263"/>
      <c r="BL62" s="1263"/>
      <c r="BM62" s="1263"/>
      <c r="BN62" s="1263"/>
      <c r="BO62" s="1263"/>
      <c r="BP62" s="1263"/>
      <c r="BQ62" s="1263"/>
      <c r="BR62" s="1263"/>
      <c r="BS62" s="1263"/>
      <c r="BT62" s="1263"/>
      <c r="BU62" s="1263"/>
      <c r="BV62" s="1263"/>
      <c r="BW62" s="1263"/>
      <c r="BX62" s="1263"/>
      <c r="BY62" s="1263"/>
      <c r="BZ62" s="1263"/>
      <c r="CA62" s="1263"/>
      <c r="CB62" s="1263"/>
      <c r="CC62" s="1263"/>
      <c r="CD62" s="1263"/>
      <c r="CE62" s="1263"/>
      <c r="CF62" s="1263"/>
      <c r="CG62" s="1263"/>
      <c r="CH62" s="1263"/>
      <c r="CI62" s="1263"/>
    </row>
    <row r="63" spans="1:87" s="1186" customFormat="1" ht="16.5" customHeight="1">
      <c r="A63" s="1153">
        <v>36</v>
      </c>
      <c r="B63" s="1152" t="s">
        <v>1939</v>
      </c>
      <c r="C63" s="1261"/>
      <c r="D63" s="1261"/>
      <c r="E63" s="1261"/>
      <c r="F63" s="1261"/>
      <c r="G63" s="1261"/>
      <c r="H63" s="1265">
        <v>5448.9920000000011</v>
      </c>
      <c r="I63" s="1261"/>
      <c r="J63" s="1261"/>
      <c r="K63" s="1263"/>
      <c r="L63" s="1263"/>
      <c r="M63" s="1263"/>
      <c r="N63" s="1263"/>
      <c r="O63" s="1263"/>
      <c r="P63" s="1263"/>
      <c r="Q63" s="1263"/>
      <c r="R63" s="1263"/>
      <c r="S63" s="1263"/>
      <c r="T63" s="1263"/>
      <c r="U63" s="1263"/>
      <c r="V63" s="1263"/>
      <c r="W63" s="1263"/>
      <c r="X63" s="1263"/>
      <c r="Y63" s="1263"/>
      <c r="Z63" s="1263"/>
      <c r="AA63" s="1263"/>
      <c r="AB63" s="1263"/>
      <c r="AC63" s="1263"/>
      <c r="AD63" s="1263"/>
      <c r="AE63" s="1263"/>
      <c r="AF63" s="1263"/>
      <c r="AG63" s="1263"/>
      <c r="AH63" s="1263"/>
      <c r="AI63" s="1263"/>
      <c r="AJ63" s="1263"/>
      <c r="AK63" s="1263"/>
      <c r="AL63" s="1263"/>
      <c r="AM63" s="1263"/>
      <c r="AN63" s="1263"/>
      <c r="AO63" s="1263"/>
      <c r="AP63" s="1263"/>
      <c r="AQ63" s="1263"/>
      <c r="AR63" s="1263"/>
      <c r="AS63" s="1263"/>
      <c r="AT63" s="1263"/>
      <c r="AU63" s="1263"/>
      <c r="AV63" s="1263"/>
      <c r="AW63" s="1263"/>
      <c r="AX63" s="1263"/>
      <c r="AY63" s="1263"/>
      <c r="AZ63" s="1263"/>
      <c r="BA63" s="1263"/>
      <c r="BB63" s="1263"/>
      <c r="BC63" s="1263"/>
      <c r="BD63" s="1263"/>
      <c r="BE63" s="1263"/>
      <c r="BF63" s="1263"/>
      <c r="BG63" s="1263"/>
      <c r="BH63" s="1263"/>
      <c r="BI63" s="1263"/>
      <c r="BJ63" s="1263"/>
      <c r="BK63" s="1263"/>
      <c r="BL63" s="1263"/>
      <c r="BM63" s="1263"/>
      <c r="BN63" s="1263"/>
      <c r="BO63" s="1263"/>
      <c r="BP63" s="1263"/>
      <c r="BQ63" s="1263"/>
      <c r="BR63" s="1263"/>
      <c r="BS63" s="1263"/>
      <c r="BT63" s="1263"/>
      <c r="BU63" s="1263"/>
      <c r="BV63" s="1263"/>
      <c r="BW63" s="1263"/>
      <c r="BX63" s="1263"/>
      <c r="BY63" s="1263"/>
      <c r="BZ63" s="1263"/>
      <c r="CA63" s="1263"/>
      <c r="CB63" s="1263"/>
      <c r="CC63" s="1263"/>
      <c r="CD63" s="1263"/>
      <c r="CE63" s="1263"/>
      <c r="CF63" s="1263"/>
      <c r="CG63" s="1263"/>
      <c r="CH63" s="1263"/>
      <c r="CI63" s="1263"/>
    </row>
    <row r="64" spans="1:87" s="1186" customFormat="1" ht="16.5" customHeight="1">
      <c r="A64" s="1153">
        <f>A63+1</f>
        <v>37</v>
      </c>
      <c r="B64" s="1152" t="s">
        <v>1938</v>
      </c>
      <c r="C64" s="1261"/>
      <c r="D64" s="1261"/>
      <c r="E64" s="1261"/>
      <c r="F64" s="1261"/>
      <c r="G64" s="1261"/>
      <c r="H64" s="1265">
        <f>+H63-H62</f>
        <v>1214.0310000000018</v>
      </c>
      <c r="I64" s="1261"/>
      <c r="J64" s="1261"/>
      <c r="K64" s="1263"/>
      <c r="L64" s="1263"/>
      <c r="M64" s="1263"/>
      <c r="N64" s="1263"/>
      <c r="O64" s="1263"/>
      <c r="P64" s="1263"/>
      <c r="Q64" s="1263"/>
      <c r="R64" s="1263"/>
      <c r="S64" s="1263"/>
      <c r="T64" s="1263"/>
      <c r="U64" s="1263"/>
      <c r="V64" s="1263"/>
      <c r="W64" s="1263"/>
      <c r="X64" s="1263"/>
      <c r="Y64" s="1263"/>
      <c r="Z64" s="1263"/>
      <c r="AA64" s="1263"/>
      <c r="AB64" s="1263"/>
      <c r="AC64" s="1263"/>
      <c r="AD64" s="1263"/>
      <c r="AE64" s="1263"/>
      <c r="AF64" s="1263"/>
      <c r="AG64" s="1263"/>
      <c r="AH64" s="1263"/>
      <c r="AI64" s="1263"/>
      <c r="AJ64" s="1263"/>
      <c r="AK64" s="1263"/>
      <c r="AL64" s="1263"/>
      <c r="AM64" s="1263"/>
      <c r="AN64" s="1263"/>
      <c r="AO64" s="1263"/>
      <c r="AP64" s="1263"/>
      <c r="AQ64" s="1263"/>
      <c r="AR64" s="1263"/>
      <c r="AS64" s="1263"/>
      <c r="AT64" s="1263"/>
      <c r="AU64" s="1263"/>
      <c r="AV64" s="1263"/>
      <c r="AW64" s="1263"/>
      <c r="AX64" s="1263"/>
      <c r="AY64" s="1263"/>
      <c r="AZ64" s="1263"/>
      <c r="BA64" s="1263"/>
      <c r="BB64" s="1263"/>
      <c r="BC64" s="1263"/>
      <c r="BD64" s="1263"/>
      <c r="BE64" s="1263"/>
      <c r="BF64" s="1263"/>
      <c r="BG64" s="1263"/>
      <c r="BH64" s="1263"/>
      <c r="BI64" s="1263"/>
      <c r="BJ64" s="1263"/>
      <c r="BK64" s="1263"/>
      <c r="BL64" s="1263"/>
      <c r="BM64" s="1263"/>
      <c r="BN64" s="1263"/>
      <c r="BO64" s="1263"/>
      <c r="BP64" s="1263"/>
      <c r="BQ64" s="1263"/>
      <c r="BR64" s="1263"/>
      <c r="BS64" s="1263"/>
      <c r="BT64" s="1263"/>
      <c r="BU64" s="1263"/>
      <c r="BV64" s="1263"/>
      <c r="BW64" s="1263"/>
      <c r="BX64" s="1263"/>
      <c r="BY64" s="1263"/>
      <c r="BZ64" s="1263"/>
      <c r="CA64" s="1263"/>
      <c r="CB64" s="1263"/>
      <c r="CC64" s="1263"/>
      <c r="CD64" s="1263"/>
      <c r="CE64" s="1263"/>
      <c r="CF64" s="1263"/>
      <c r="CG64" s="1263"/>
      <c r="CH64" s="1263"/>
      <c r="CI64" s="1263"/>
    </row>
    <row r="65" spans="1:87" s="1186" customFormat="1" ht="16.5" customHeight="1">
      <c r="A65" s="1153">
        <f>A64+1</f>
        <v>38</v>
      </c>
      <c r="B65" s="1167" t="s">
        <v>1937</v>
      </c>
      <c r="C65" s="1261"/>
      <c r="D65" s="1261"/>
      <c r="E65" s="1261"/>
      <c r="F65" s="1261"/>
      <c r="G65" s="1261"/>
      <c r="H65" s="716">
        <f>+H64/H63</f>
        <v>0.22279918928124717</v>
      </c>
      <c r="I65" s="1261"/>
      <c r="J65" s="1261"/>
      <c r="K65" s="1263"/>
      <c r="L65" s="1263"/>
      <c r="M65" s="1263"/>
      <c r="N65" s="1263"/>
      <c r="O65" s="1263"/>
      <c r="P65" s="1263"/>
      <c r="Q65" s="1263"/>
      <c r="R65" s="1263"/>
      <c r="S65" s="1263"/>
      <c r="T65" s="1263"/>
      <c r="U65" s="1263"/>
      <c r="V65" s="1263"/>
      <c r="W65" s="1263"/>
      <c r="X65" s="1263"/>
      <c r="Y65" s="1263"/>
      <c r="Z65" s="1263"/>
      <c r="AA65" s="1263"/>
      <c r="AB65" s="1263"/>
      <c r="AC65" s="1263"/>
      <c r="AD65" s="1263"/>
      <c r="AE65" s="1263"/>
      <c r="AF65" s="1263"/>
      <c r="AG65" s="1263"/>
      <c r="AH65" s="1263"/>
      <c r="AI65" s="1263"/>
      <c r="AJ65" s="1263"/>
      <c r="AK65" s="1263"/>
      <c r="AL65" s="1263"/>
      <c r="AM65" s="1263"/>
      <c r="AN65" s="1263"/>
      <c r="AO65" s="1263"/>
      <c r="AP65" s="1263"/>
      <c r="AQ65" s="1263"/>
      <c r="AR65" s="1263"/>
      <c r="AS65" s="1263"/>
      <c r="AT65" s="1263"/>
      <c r="AU65" s="1263"/>
      <c r="AV65" s="1263"/>
      <c r="AW65" s="1263"/>
      <c r="AX65" s="1263"/>
      <c r="AY65" s="1263"/>
      <c r="AZ65" s="1263"/>
      <c r="BA65" s="1263"/>
      <c r="BB65" s="1263"/>
      <c r="BC65" s="1263"/>
      <c r="BD65" s="1263"/>
      <c r="BE65" s="1263"/>
      <c r="BF65" s="1263"/>
      <c r="BG65" s="1263"/>
      <c r="BH65" s="1263"/>
      <c r="BI65" s="1263"/>
      <c r="BJ65" s="1263"/>
      <c r="BK65" s="1263"/>
      <c r="BL65" s="1263"/>
      <c r="BM65" s="1263"/>
      <c r="BN65" s="1263"/>
      <c r="BO65" s="1263"/>
      <c r="BP65" s="1263"/>
      <c r="BQ65" s="1263"/>
      <c r="BR65" s="1263"/>
      <c r="BS65" s="1263"/>
      <c r="BT65" s="1263"/>
      <c r="BU65" s="1263"/>
      <c r="BV65" s="1263"/>
      <c r="BW65" s="1263"/>
      <c r="BX65" s="1263"/>
      <c r="BY65" s="1263"/>
      <c r="BZ65" s="1263"/>
      <c r="CA65" s="1263"/>
      <c r="CB65" s="1263"/>
      <c r="CC65" s="1263"/>
      <c r="CD65" s="1263"/>
      <c r="CE65" s="1263"/>
      <c r="CF65" s="1263"/>
      <c r="CG65" s="1263"/>
      <c r="CH65" s="1263"/>
      <c r="CI65" s="1263"/>
    </row>
    <row r="66" spans="1:87" s="1186" customFormat="1" ht="16.5" customHeight="1">
      <c r="A66" s="1153">
        <f>A65+1</f>
        <v>39</v>
      </c>
      <c r="B66" s="1152" t="s">
        <v>1936</v>
      </c>
      <c r="C66" s="1261"/>
      <c r="D66" s="1261"/>
      <c r="E66" s="1261"/>
      <c r="F66" s="1261"/>
      <c r="G66" s="1261"/>
      <c r="H66" s="716">
        <v>0.93376982206477721</v>
      </c>
      <c r="I66" s="1261"/>
      <c r="J66" s="1261"/>
      <c r="K66" s="1263"/>
      <c r="L66" s="1263"/>
      <c r="M66" s="1263"/>
      <c r="N66" s="1263"/>
      <c r="O66" s="1263"/>
      <c r="P66" s="1263"/>
      <c r="Q66" s="1263"/>
      <c r="R66" s="1263"/>
      <c r="S66" s="1263"/>
      <c r="T66" s="1263"/>
      <c r="U66" s="1263"/>
      <c r="V66" s="1263"/>
      <c r="W66" s="1263"/>
      <c r="X66" s="1263"/>
      <c r="Y66" s="1263"/>
      <c r="Z66" s="1263"/>
      <c r="AA66" s="1263"/>
      <c r="AB66" s="1263"/>
      <c r="AC66" s="1263"/>
      <c r="AD66" s="1263"/>
      <c r="AE66" s="1263"/>
      <c r="AF66" s="1263"/>
      <c r="AG66" s="1263"/>
      <c r="AH66" s="1263"/>
      <c r="AI66" s="1263"/>
      <c r="AJ66" s="1263"/>
      <c r="AK66" s="1263"/>
      <c r="AL66" s="1263"/>
      <c r="AM66" s="1263"/>
      <c r="AN66" s="1263"/>
      <c r="AO66" s="1263"/>
      <c r="AP66" s="1263"/>
      <c r="AQ66" s="1263"/>
      <c r="AR66" s="1263"/>
      <c r="AS66" s="1263"/>
      <c r="AT66" s="1263"/>
      <c r="AU66" s="1263"/>
      <c r="AV66" s="1263"/>
      <c r="AW66" s="1263"/>
      <c r="AX66" s="1263"/>
      <c r="AY66" s="1263"/>
      <c r="AZ66" s="1263"/>
      <c r="BA66" s="1263"/>
      <c r="BB66" s="1263"/>
      <c r="BC66" s="1263"/>
      <c r="BD66" s="1263"/>
      <c r="BE66" s="1263"/>
      <c r="BF66" s="1263"/>
      <c r="BG66" s="1263"/>
      <c r="BH66" s="1263"/>
      <c r="BI66" s="1263"/>
      <c r="BJ66" s="1263"/>
      <c r="BK66" s="1263"/>
      <c r="BL66" s="1263"/>
      <c r="BM66" s="1263"/>
      <c r="BN66" s="1263"/>
      <c r="BO66" s="1263"/>
      <c r="BP66" s="1263"/>
      <c r="BQ66" s="1263"/>
      <c r="BR66" s="1263"/>
      <c r="BS66" s="1263"/>
      <c r="BT66" s="1263"/>
      <c r="BU66" s="1263"/>
      <c r="BV66" s="1263"/>
      <c r="BW66" s="1263"/>
      <c r="BX66" s="1263"/>
      <c r="BY66" s="1263"/>
      <c r="BZ66" s="1263"/>
      <c r="CA66" s="1263"/>
      <c r="CB66" s="1263"/>
      <c r="CC66" s="1263"/>
      <c r="CD66" s="1263"/>
      <c r="CE66" s="1263"/>
      <c r="CF66" s="1263"/>
      <c r="CG66" s="1263"/>
      <c r="CH66" s="1263"/>
      <c r="CI66" s="1263"/>
    </row>
    <row r="67" spans="1:87" s="1186" customFormat="1" ht="16.5" customHeight="1">
      <c r="A67" s="1153">
        <f>A66+1</f>
        <v>40</v>
      </c>
      <c r="B67" s="1167" t="s">
        <v>1935</v>
      </c>
      <c r="C67" s="1261"/>
      <c r="D67" s="1261"/>
      <c r="E67" s="1261"/>
      <c r="F67" s="1261"/>
      <c r="G67" s="1261"/>
      <c r="H67" s="716">
        <f>1-((1-H65))*H66</f>
        <v>0.27427333726654957</v>
      </c>
      <c r="I67" s="1261"/>
      <c r="J67" s="1261"/>
      <c r="K67" s="1263"/>
      <c r="L67" s="1263"/>
      <c r="M67" s="1263"/>
      <c r="N67" s="1263"/>
      <c r="O67" s="1263"/>
      <c r="P67" s="1263"/>
      <c r="Q67" s="1263"/>
      <c r="R67" s="1263"/>
      <c r="S67" s="1263"/>
      <c r="T67" s="1263"/>
      <c r="U67" s="1263"/>
      <c r="V67" s="1263"/>
      <c r="W67" s="1263"/>
      <c r="X67" s="1263"/>
      <c r="Y67" s="1263"/>
      <c r="Z67" s="1263"/>
      <c r="AA67" s="1263"/>
      <c r="AB67" s="1263"/>
      <c r="AC67" s="1263"/>
      <c r="AD67" s="1263"/>
      <c r="AE67" s="1263"/>
      <c r="AF67" s="1263"/>
      <c r="AG67" s="1263"/>
      <c r="AH67" s="1263"/>
      <c r="AI67" s="1263"/>
      <c r="AJ67" s="1263"/>
      <c r="AK67" s="1263"/>
      <c r="AL67" s="1263"/>
      <c r="AM67" s="1263"/>
      <c r="AN67" s="1263"/>
      <c r="AO67" s="1263"/>
      <c r="AP67" s="1263"/>
      <c r="AQ67" s="1263"/>
      <c r="AR67" s="1263"/>
      <c r="AS67" s="1263"/>
      <c r="AT67" s="1263"/>
      <c r="AU67" s="1263"/>
      <c r="AV67" s="1263"/>
      <c r="AW67" s="1263"/>
      <c r="AX67" s="1263"/>
      <c r="AY67" s="1263"/>
      <c r="AZ67" s="1263"/>
      <c r="BA67" s="1263"/>
      <c r="BB67" s="1263"/>
      <c r="BC67" s="1263"/>
      <c r="BD67" s="1263"/>
      <c r="BE67" s="1263"/>
      <c r="BF67" s="1263"/>
      <c r="BG67" s="1263"/>
      <c r="BH67" s="1263"/>
      <c r="BI67" s="1263"/>
      <c r="BJ67" s="1263"/>
      <c r="BK67" s="1263"/>
      <c r="BL67" s="1263"/>
      <c r="BM67" s="1263"/>
      <c r="BN67" s="1263"/>
      <c r="BO67" s="1263"/>
      <c r="BP67" s="1263"/>
      <c r="BQ67" s="1263"/>
      <c r="BR67" s="1263"/>
      <c r="BS67" s="1263"/>
      <c r="BT67" s="1263"/>
      <c r="BU67" s="1263"/>
      <c r="BV67" s="1263"/>
      <c r="BW67" s="1263"/>
      <c r="BX67" s="1263"/>
      <c r="BY67" s="1263"/>
      <c r="BZ67" s="1263"/>
      <c r="CA67" s="1263"/>
      <c r="CB67" s="1263"/>
      <c r="CC67" s="1263"/>
      <c r="CD67" s="1263"/>
      <c r="CE67" s="1263"/>
      <c r="CF67" s="1263"/>
      <c r="CG67" s="1263"/>
      <c r="CH67" s="1263"/>
      <c r="CI67" s="1263"/>
    </row>
    <row r="68" spans="1:87" ht="20.100000000000001" customHeight="1"/>
    <row r="69" spans="1:87" ht="20.100000000000001" customHeight="1"/>
    <row r="70" spans="1:87" ht="20.100000000000001" customHeight="1"/>
    <row r="71" spans="1:87" ht="20.100000000000001" customHeight="1"/>
    <row r="72" spans="1:87" ht="20.100000000000001" customHeight="1"/>
    <row r="73" spans="1:87" ht="20.100000000000001" customHeight="1"/>
    <row r="74" spans="1:87" ht="20.100000000000001" customHeight="1"/>
    <row r="75" spans="1:87" ht="20.100000000000001" customHeight="1"/>
    <row r="76" spans="1:87" ht="20.100000000000001" customHeight="1"/>
    <row r="77" spans="1:87" ht="20.100000000000001" customHeight="1"/>
    <row r="78" spans="1:87" ht="20.100000000000001" customHeight="1"/>
    <row r="79" spans="1:87" ht="20.100000000000001" customHeight="1"/>
    <row r="80" spans="1:87"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FFFF00"/>
  </sheetPr>
  <dimension ref="A1:CM147"/>
  <sheetViews>
    <sheetView view="pageBreakPreview" zoomScale="90" zoomScaleNormal="75" zoomScaleSheetLayoutView="90" workbookViewId="0">
      <pane xSplit="2" ySplit="6" topLeftCell="C34" activePane="bottomRight" state="frozen"/>
      <selection pane="topRight"/>
      <selection pane="bottomLeft"/>
      <selection pane="bottomRight" activeCell="L19" sqref="L19"/>
    </sheetView>
  </sheetViews>
  <sheetFormatPr defaultColWidth="14.6640625" defaultRowHeight="15"/>
  <cols>
    <col min="1" max="1" width="8.5546875" style="1176" customWidth="1"/>
    <col min="2" max="2" width="34.44140625" style="1176" customWidth="1"/>
    <col min="3" max="8" width="11.88671875" style="1176" customWidth="1"/>
    <col min="9" max="9" width="12.5546875" style="1176" customWidth="1"/>
    <col min="10" max="10" width="12.44140625" style="1176" customWidth="1"/>
    <col min="11" max="16384" width="14.6640625" style="1176"/>
  </cols>
  <sheetData>
    <row r="1" spans="1:91" ht="17.399999999999999">
      <c r="B1" s="1182" t="s">
        <v>1967</v>
      </c>
      <c r="I1" s="1258" t="s">
        <v>244</v>
      </c>
      <c r="J1" s="1224" t="s">
        <v>2028</v>
      </c>
    </row>
    <row r="3" spans="1:91" ht="15" customHeight="1">
      <c r="A3" s="1835" t="s">
        <v>666</v>
      </c>
      <c r="B3" s="1835"/>
      <c r="C3" s="1835"/>
      <c r="D3" s="1835"/>
      <c r="E3" s="1835"/>
      <c r="F3" s="1835"/>
      <c r="G3" s="1835"/>
      <c r="H3" s="1835"/>
      <c r="I3" s="1835"/>
      <c r="J3" s="1835"/>
    </row>
    <row r="4" spans="1:91" ht="15.6">
      <c r="C4" s="1224" t="s">
        <v>2027</v>
      </c>
      <c r="D4" s="1259" t="s">
        <v>3993</v>
      </c>
      <c r="F4" s="1260"/>
      <c r="G4" s="1260"/>
      <c r="H4" s="1260"/>
      <c r="I4" s="1260"/>
      <c r="J4" s="1260"/>
    </row>
    <row r="5" spans="1:91">
      <c r="D5" s="1259"/>
      <c r="F5" s="1260"/>
      <c r="G5" s="1260"/>
      <c r="H5" s="1260"/>
      <c r="I5" s="1260"/>
      <c r="J5" s="1260"/>
    </row>
    <row r="6" spans="1:91" s="1186" customFormat="1" ht="57.75" customHeight="1">
      <c r="A6" s="1160" t="s">
        <v>1625</v>
      </c>
      <c r="B6" s="1261" t="s">
        <v>2026</v>
      </c>
      <c r="C6" s="1261" t="s">
        <v>817</v>
      </c>
      <c r="D6" s="1261" t="s">
        <v>818</v>
      </c>
      <c r="E6" s="1261" t="s">
        <v>464</v>
      </c>
      <c r="F6" s="1261" t="s">
        <v>819</v>
      </c>
      <c r="G6" s="1261" t="s">
        <v>463</v>
      </c>
      <c r="H6" s="1262" t="s">
        <v>2025</v>
      </c>
      <c r="I6" s="1261" t="s">
        <v>2024</v>
      </c>
      <c r="J6" s="1261" t="s">
        <v>2023</v>
      </c>
      <c r="K6" s="1263"/>
      <c r="L6" s="1263"/>
      <c r="M6" s="1263"/>
      <c r="N6" s="1263"/>
      <c r="O6" s="1263"/>
      <c r="P6" s="1263"/>
      <c r="Q6" s="1263"/>
      <c r="R6" s="1263"/>
      <c r="S6" s="1263"/>
      <c r="T6" s="1263"/>
      <c r="U6" s="1263"/>
      <c r="V6" s="1263"/>
      <c r="W6" s="1263"/>
      <c r="X6" s="1263"/>
      <c r="Y6" s="1263"/>
      <c r="Z6" s="1263"/>
      <c r="AA6" s="1263"/>
      <c r="AB6" s="1263"/>
      <c r="AC6" s="1263"/>
      <c r="AD6" s="1263"/>
      <c r="AE6" s="1263"/>
      <c r="AF6" s="1263"/>
      <c r="AG6" s="1263"/>
      <c r="AH6" s="1263"/>
      <c r="AI6" s="1263"/>
      <c r="AJ6" s="1263"/>
      <c r="AK6" s="1263"/>
      <c r="AL6" s="1263"/>
      <c r="AM6" s="1263"/>
      <c r="AN6" s="1263"/>
      <c r="AO6" s="1263"/>
      <c r="AP6" s="1263"/>
      <c r="AQ6" s="1263"/>
      <c r="AR6" s="1263"/>
      <c r="AS6" s="1263"/>
      <c r="AT6" s="1263"/>
      <c r="AU6" s="1263"/>
      <c r="AV6" s="1263"/>
      <c r="AW6" s="1263"/>
      <c r="AX6" s="1263"/>
      <c r="AY6" s="1263"/>
      <c r="AZ6" s="1263"/>
      <c r="BA6" s="1263"/>
      <c r="BB6" s="1263"/>
      <c r="BC6" s="1263"/>
      <c r="BD6" s="1263"/>
      <c r="BE6" s="1263"/>
      <c r="BF6" s="1263"/>
      <c r="BG6" s="1263"/>
      <c r="BH6" s="1263"/>
      <c r="BI6" s="1263"/>
      <c r="BJ6" s="1263"/>
      <c r="BK6" s="1263"/>
      <c r="BL6" s="1263"/>
      <c r="BM6" s="1263"/>
      <c r="BN6" s="1263"/>
      <c r="BO6" s="1263"/>
      <c r="BP6" s="1263"/>
      <c r="BQ6" s="1263"/>
      <c r="BR6" s="1263"/>
      <c r="BS6" s="1263"/>
      <c r="BT6" s="1263"/>
      <c r="BU6" s="1263"/>
      <c r="BV6" s="1263"/>
      <c r="BW6" s="1263"/>
      <c r="BX6" s="1263"/>
      <c r="BY6" s="1263"/>
      <c r="BZ6" s="1263"/>
      <c r="CA6" s="1263"/>
      <c r="CB6" s="1263"/>
      <c r="CC6" s="1263"/>
      <c r="CD6" s="1263"/>
      <c r="CE6" s="1263"/>
      <c r="CF6" s="1263"/>
      <c r="CG6" s="1263"/>
      <c r="CH6" s="1263"/>
      <c r="CI6" s="1263"/>
      <c r="CJ6" s="1263"/>
      <c r="CK6" s="1263"/>
      <c r="CL6" s="1263"/>
      <c r="CM6" s="1263"/>
    </row>
    <row r="7" spans="1:91" s="1186" customFormat="1" ht="16.5" customHeight="1">
      <c r="A7" s="1152"/>
      <c r="B7" s="1150" t="s">
        <v>820</v>
      </c>
      <c r="C7" s="1261"/>
      <c r="D7" s="1261"/>
      <c r="E7" s="1261"/>
      <c r="F7" s="1261"/>
      <c r="G7" s="1261"/>
      <c r="H7" s="1262"/>
      <c r="I7" s="1261"/>
      <c r="J7" s="1261"/>
      <c r="K7" s="1263"/>
      <c r="L7" s="1263"/>
      <c r="M7" s="1263"/>
      <c r="N7" s="1263"/>
      <c r="O7" s="1263"/>
      <c r="P7" s="1263"/>
      <c r="Q7" s="1263"/>
      <c r="R7" s="1263"/>
      <c r="S7" s="1263"/>
      <c r="T7" s="1263"/>
      <c r="U7" s="1263"/>
      <c r="V7" s="1263"/>
      <c r="W7" s="1263"/>
      <c r="X7" s="1263"/>
      <c r="Y7" s="1263"/>
      <c r="Z7" s="1263"/>
      <c r="AA7" s="1263"/>
      <c r="AB7" s="1263"/>
      <c r="AC7" s="1263"/>
      <c r="AD7" s="1263"/>
      <c r="AE7" s="1263"/>
      <c r="AF7" s="1263"/>
      <c r="AG7" s="1263"/>
      <c r="AH7" s="1263"/>
      <c r="AI7" s="1263"/>
      <c r="AJ7" s="1263"/>
      <c r="AK7" s="1263"/>
      <c r="AL7" s="1263"/>
      <c r="AM7" s="1263"/>
      <c r="AN7" s="1263"/>
      <c r="AO7" s="1263"/>
      <c r="AP7" s="1263"/>
      <c r="AQ7" s="1263"/>
      <c r="AR7" s="1263"/>
      <c r="AS7" s="1263"/>
      <c r="AT7" s="1263"/>
      <c r="AU7" s="1263"/>
      <c r="AV7" s="1263"/>
      <c r="AW7" s="1263"/>
      <c r="AX7" s="1263"/>
      <c r="AY7" s="1263"/>
      <c r="AZ7" s="1263"/>
      <c r="BA7" s="1263"/>
      <c r="BB7" s="1263"/>
      <c r="BC7" s="1263"/>
      <c r="BD7" s="1263"/>
      <c r="BE7" s="1263"/>
      <c r="BF7" s="1263"/>
      <c r="BG7" s="1263"/>
      <c r="BH7" s="1263"/>
      <c r="BI7" s="1263"/>
      <c r="BJ7" s="1263"/>
      <c r="BK7" s="1263"/>
      <c r="BL7" s="1263"/>
      <c r="BM7" s="1263"/>
      <c r="BN7" s="1263"/>
      <c r="BO7" s="1263"/>
      <c r="BP7" s="1263"/>
      <c r="BQ7" s="1263"/>
      <c r="BR7" s="1263"/>
      <c r="BS7" s="1263"/>
      <c r="BT7" s="1263"/>
      <c r="BU7" s="1263"/>
      <c r="BV7" s="1263"/>
      <c r="BW7" s="1263"/>
      <c r="BX7" s="1263"/>
      <c r="BY7" s="1263"/>
      <c r="BZ7" s="1263"/>
      <c r="CA7" s="1263"/>
      <c r="CB7" s="1263"/>
      <c r="CC7" s="1263"/>
      <c r="CD7" s="1263"/>
      <c r="CE7" s="1263"/>
      <c r="CF7" s="1263"/>
      <c r="CG7" s="1263"/>
      <c r="CH7" s="1263"/>
      <c r="CI7" s="1263"/>
      <c r="CJ7" s="1263"/>
      <c r="CK7" s="1263"/>
      <c r="CL7" s="1263"/>
      <c r="CM7" s="1263"/>
    </row>
    <row r="8" spans="1:91" s="1186" customFormat="1" ht="16.5" customHeight="1">
      <c r="A8" s="1153">
        <v>1</v>
      </c>
      <c r="B8" s="1152" t="s">
        <v>1283</v>
      </c>
      <c r="C8" s="1264"/>
      <c r="D8" s="1264"/>
      <c r="E8" s="1264"/>
      <c r="F8" s="1264"/>
      <c r="G8" s="1264"/>
      <c r="H8" s="1265"/>
      <c r="I8" s="1261"/>
      <c r="J8" s="1261"/>
      <c r="K8" s="1263"/>
      <c r="L8" s="1263"/>
      <c r="M8" s="1263"/>
      <c r="N8" s="1263"/>
      <c r="O8" s="1263"/>
      <c r="P8" s="1263"/>
      <c r="Q8" s="1263"/>
      <c r="R8" s="1263"/>
      <c r="S8" s="1263"/>
      <c r="T8" s="1263"/>
      <c r="U8" s="1263"/>
      <c r="V8" s="1263"/>
      <c r="W8" s="1263"/>
      <c r="X8" s="1263"/>
      <c r="Y8" s="1263"/>
      <c r="Z8" s="1263"/>
      <c r="AA8" s="1263"/>
      <c r="AB8" s="1263"/>
      <c r="AC8" s="1263"/>
      <c r="AD8" s="1263"/>
      <c r="AE8" s="1263"/>
      <c r="AF8" s="1263"/>
      <c r="AG8" s="1263"/>
      <c r="AH8" s="1263"/>
      <c r="AI8" s="1263"/>
      <c r="AJ8" s="1263"/>
      <c r="AK8" s="1263"/>
      <c r="AL8" s="1263"/>
      <c r="AM8" s="1263"/>
      <c r="AN8" s="1263"/>
      <c r="AO8" s="1263"/>
      <c r="AP8" s="1263"/>
      <c r="AQ8" s="1263"/>
      <c r="AR8" s="1263"/>
      <c r="AS8" s="1263"/>
      <c r="AT8" s="1263"/>
      <c r="AU8" s="1263"/>
      <c r="AV8" s="1263"/>
      <c r="AW8" s="1263"/>
      <c r="AX8" s="1263"/>
      <c r="AY8" s="1263"/>
      <c r="AZ8" s="1263"/>
      <c r="BA8" s="1263"/>
      <c r="BB8" s="1263"/>
      <c r="BC8" s="1263"/>
      <c r="BD8" s="1263"/>
      <c r="BE8" s="1263"/>
      <c r="BF8" s="1263"/>
      <c r="BG8" s="1263"/>
      <c r="BH8" s="1263"/>
      <c r="BI8" s="1263"/>
      <c r="BJ8" s="1263"/>
      <c r="BK8" s="1263"/>
      <c r="BL8" s="1263"/>
      <c r="BM8" s="1263"/>
      <c r="BN8" s="1263"/>
      <c r="BO8" s="1263"/>
      <c r="BP8" s="1263"/>
      <c r="BQ8" s="1263"/>
      <c r="BR8" s="1263"/>
      <c r="BS8" s="1263"/>
      <c r="BT8" s="1263"/>
      <c r="BU8" s="1263"/>
      <c r="BV8" s="1263"/>
      <c r="BW8" s="1263"/>
      <c r="BX8" s="1263"/>
      <c r="BY8" s="1263"/>
      <c r="BZ8" s="1263"/>
      <c r="CA8" s="1263"/>
      <c r="CB8" s="1263"/>
      <c r="CC8" s="1263"/>
      <c r="CD8" s="1263"/>
      <c r="CE8" s="1263"/>
      <c r="CF8" s="1263"/>
      <c r="CG8" s="1263"/>
      <c r="CH8" s="1263"/>
      <c r="CI8" s="1263"/>
      <c r="CJ8" s="1263"/>
      <c r="CK8" s="1263"/>
      <c r="CL8" s="1263"/>
      <c r="CM8" s="1263"/>
    </row>
    <row r="9" spans="1:91" s="1186" customFormat="1" ht="16.5" customHeight="1">
      <c r="A9" s="1153"/>
      <c r="B9" s="1153" t="s">
        <v>815</v>
      </c>
      <c r="C9" s="1266">
        <v>4.4290000000000003</v>
      </c>
      <c r="D9" s="1266">
        <v>1.4669999999999999</v>
      </c>
      <c r="E9" s="1266">
        <v>10.815</v>
      </c>
      <c r="F9" s="1266">
        <v>2.0179999999999998</v>
      </c>
      <c r="G9" s="1266">
        <v>4.7080000000000002</v>
      </c>
      <c r="H9" s="1265">
        <f>SUM(C9:G9)</f>
        <v>23.436999999999998</v>
      </c>
      <c r="I9" s="1261">
        <v>6.2729999999999997</v>
      </c>
      <c r="J9" s="1267">
        <f>+I9/H9*1000</f>
        <v>267.65370994581218</v>
      </c>
      <c r="K9" s="1263"/>
      <c r="L9" s="1263"/>
      <c r="M9" s="1263"/>
      <c r="N9" s="1263"/>
      <c r="O9" s="1263"/>
      <c r="P9" s="1263"/>
      <c r="Q9" s="1263"/>
      <c r="R9" s="1263"/>
      <c r="S9" s="1263"/>
      <c r="T9" s="1263"/>
      <c r="U9" s="1263"/>
      <c r="V9" s="1263"/>
      <c r="W9" s="1263"/>
      <c r="X9" s="1263"/>
      <c r="Y9" s="1263"/>
      <c r="Z9" s="1263"/>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row>
    <row r="10" spans="1:91" s="1186" customFormat="1" ht="16.5" customHeight="1">
      <c r="A10" s="1153"/>
      <c r="B10" s="1153" t="s">
        <v>292</v>
      </c>
      <c r="C10" s="1266">
        <v>180.119</v>
      </c>
      <c r="D10" s="1266">
        <v>121.55599999999998</v>
      </c>
      <c r="E10" s="1266">
        <v>135.55500000000001</v>
      </c>
      <c r="F10" s="1266">
        <v>148.435</v>
      </c>
      <c r="G10" s="1266">
        <v>108.571</v>
      </c>
      <c r="H10" s="1265">
        <f>SUM(C10:G10)</f>
        <v>694.23599999999999</v>
      </c>
      <c r="I10" s="1261">
        <v>248.27420000000001</v>
      </c>
      <c r="J10" s="1267">
        <f>+I10/H10*1000</f>
        <v>357.62219187711383</v>
      </c>
      <c r="K10" s="1263"/>
      <c r="L10" s="1263"/>
      <c r="M10" s="1263"/>
      <c r="N10" s="1263"/>
      <c r="O10" s="1263"/>
      <c r="P10" s="1263"/>
      <c r="Q10" s="1263"/>
      <c r="R10" s="1263"/>
      <c r="S10" s="1263"/>
      <c r="T10" s="1263"/>
      <c r="U10" s="1263"/>
      <c r="V10" s="1263"/>
      <c r="W10" s="1263"/>
      <c r="X10" s="1263"/>
      <c r="Y10" s="1263"/>
      <c r="Z10" s="1263"/>
      <c r="AA10" s="1263"/>
      <c r="AB10" s="1263"/>
      <c r="AC10" s="1263"/>
      <c r="AD10" s="1263"/>
      <c r="AE10" s="1263"/>
      <c r="AF10" s="1263"/>
      <c r="AG10" s="1263"/>
      <c r="AH10" s="1263"/>
      <c r="AI10" s="1263"/>
      <c r="AJ10" s="1263"/>
      <c r="AK10" s="1263"/>
      <c r="AL10" s="1263"/>
      <c r="AM10" s="1263"/>
      <c r="AN10" s="1263"/>
      <c r="AO10" s="1263"/>
      <c r="AP10" s="1263"/>
      <c r="AQ10" s="1263"/>
      <c r="AR10" s="1263"/>
      <c r="AS10" s="1263"/>
      <c r="AT10" s="1263"/>
      <c r="AU10" s="1263"/>
      <c r="AV10" s="1263"/>
      <c r="AW10" s="1263"/>
      <c r="AX10" s="1263"/>
      <c r="AY10" s="1263"/>
      <c r="AZ10" s="1263"/>
      <c r="BA10" s="1263"/>
      <c r="BB10" s="1263"/>
      <c r="BC10" s="1263"/>
      <c r="BD10" s="1263"/>
      <c r="BE10" s="1263"/>
      <c r="BF10" s="1263"/>
      <c r="BG10" s="1263"/>
      <c r="BH10" s="1263"/>
      <c r="BI10" s="1263"/>
      <c r="BJ10" s="1263"/>
      <c r="BK10" s="1263"/>
      <c r="BL10" s="1263"/>
      <c r="BM10" s="1263"/>
      <c r="BN10" s="1263"/>
      <c r="BO10" s="1263"/>
      <c r="BP10" s="1263"/>
      <c r="BQ10" s="1263"/>
      <c r="BR10" s="1263"/>
      <c r="BS10" s="1263"/>
      <c r="BT10" s="1263"/>
      <c r="BU10" s="1263"/>
      <c r="BV10" s="1263"/>
      <c r="BW10" s="1263"/>
      <c r="BX10" s="1263"/>
      <c r="BY10" s="1263"/>
      <c r="BZ10" s="1263"/>
      <c r="CA10" s="1263"/>
      <c r="CB10" s="1263"/>
      <c r="CC10" s="1263"/>
      <c r="CD10" s="1263"/>
      <c r="CE10" s="1263"/>
      <c r="CF10" s="1263"/>
      <c r="CG10" s="1263"/>
      <c r="CH10" s="1263"/>
      <c r="CI10" s="1263"/>
      <c r="CJ10" s="1263"/>
      <c r="CK10" s="1263"/>
      <c r="CL10" s="1263"/>
      <c r="CM10" s="1263"/>
    </row>
    <row r="11" spans="1:91" s="1186" customFormat="1" ht="16.5" customHeight="1">
      <c r="A11" s="1153"/>
      <c r="B11" s="1153" t="s">
        <v>461</v>
      </c>
      <c r="C11" s="1264"/>
      <c r="D11" s="1264"/>
      <c r="E11" s="1264"/>
      <c r="F11" s="1264"/>
      <c r="G11" s="1264"/>
      <c r="H11" s="1264"/>
      <c r="I11" s="1264"/>
      <c r="J11" s="1267"/>
      <c r="K11" s="1263"/>
      <c r="L11" s="1263"/>
      <c r="M11" s="1263"/>
      <c r="N11" s="1263"/>
      <c r="O11" s="1263"/>
      <c r="P11" s="1263"/>
      <c r="Q11" s="1263"/>
      <c r="R11" s="1263"/>
      <c r="S11" s="1263"/>
      <c r="T11" s="1263"/>
      <c r="U11" s="1263"/>
      <c r="V11" s="1263"/>
      <c r="W11" s="1263"/>
      <c r="X11" s="1263"/>
      <c r="Y11" s="1263"/>
      <c r="Z11" s="1263"/>
      <c r="AA11" s="1263"/>
      <c r="AB11" s="1263"/>
      <c r="AC11" s="1263"/>
      <c r="AD11" s="1263"/>
      <c r="AE11" s="1263"/>
      <c r="AF11" s="1263"/>
      <c r="AG11" s="1263"/>
      <c r="AH11" s="1263"/>
      <c r="AI11" s="1263"/>
      <c r="AJ11" s="1263"/>
      <c r="AK11" s="1263"/>
      <c r="AL11" s="1263"/>
      <c r="AM11" s="1263"/>
      <c r="AN11" s="1263"/>
      <c r="AO11" s="1263"/>
      <c r="AP11" s="1263"/>
      <c r="AQ11" s="1263"/>
      <c r="AR11" s="1263"/>
      <c r="AS11" s="1263"/>
      <c r="AT11" s="1263"/>
      <c r="AU11" s="1263"/>
      <c r="AV11" s="1263"/>
      <c r="AW11" s="1263"/>
      <c r="AX11" s="1263"/>
      <c r="AY11" s="1263"/>
      <c r="AZ11" s="1263"/>
      <c r="BA11" s="1263"/>
      <c r="BB11" s="1263"/>
      <c r="BC11" s="1263"/>
      <c r="BD11" s="1263"/>
      <c r="BE11" s="1263"/>
      <c r="BF11" s="1263"/>
      <c r="BG11" s="1263"/>
      <c r="BH11" s="1263"/>
      <c r="BI11" s="1263"/>
      <c r="BJ11" s="1263"/>
      <c r="BK11" s="1263"/>
      <c r="BL11" s="1263"/>
      <c r="BM11" s="1263"/>
      <c r="BN11" s="1263"/>
      <c r="BO11" s="1263"/>
      <c r="BP11" s="1263"/>
      <c r="BQ11" s="1263"/>
      <c r="BR11" s="1263"/>
      <c r="BS11" s="1263"/>
      <c r="BT11" s="1263"/>
      <c r="BU11" s="1263"/>
      <c r="BV11" s="1263"/>
      <c r="BW11" s="1263"/>
      <c r="BX11" s="1263"/>
      <c r="BY11" s="1263"/>
      <c r="BZ11" s="1263"/>
      <c r="CA11" s="1263"/>
      <c r="CB11" s="1263"/>
      <c r="CC11" s="1263"/>
      <c r="CD11" s="1263"/>
      <c r="CE11" s="1263"/>
      <c r="CF11" s="1263"/>
      <c r="CG11" s="1263"/>
      <c r="CH11" s="1263"/>
      <c r="CI11" s="1263"/>
      <c r="CJ11" s="1263"/>
      <c r="CK11" s="1263"/>
      <c r="CL11" s="1263"/>
      <c r="CM11" s="1263"/>
    </row>
    <row r="12" spans="1:91" s="1186" customFormat="1" ht="16.5" customHeight="1">
      <c r="A12" s="1153"/>
      <c r="B12" s="1153" t="s">
        <v>1953</v>
      </c>
      <c r="C12" s="1264"/>
      <c r="D12" s="1264"/>
      <c r="E12" s="1264"/>
      <c r="F12" s="1264"/>
      <c r="G12" s="1264"/>
      <c r="H12" s="1265"/>
      <c r="I12" s="1261"/>
      <c r="J12" s="1261"/>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263"/>
      <c r="AH12" s="1263"/>
      <c r="AI12" s="1263"/>
      <c r="AJ12" s="1263"/>
      <c r="AK12" s="1263"/>
      <c r="AL12" s="1263"/>
      <c r="AM12" s="1263"/>
      <c r="AN12" s="1263"/>
      <c r="AO12" s="1263"/>
      <c r="AP12" s="1263"/>
      <c r="AQ12" s="1263"/>
      <c r="AR12" s="1263"/>
      <c r="AS12" s="1263"/>
      <c r="AT12" s="1263"/>
      <c r="AU12" s="1263"/>
      <c r="AV12" s="1263"/>
      <c r="AW12" s="1263"/>
      <c r="AX12" s="1263"/>
      <c r="AY12" s="1263"/>
      <c r="AZ12" s="1263"/>
      <c r="BA12" s="1263"/>
      <c r="BB12" s="1263"/>
      <c r="BC12" s="1263"/>
      <c r="BD12" s="1263"/>
      <c r="BE12" s="1263"/>
      <c r="BF12" s="1263"/>
      <c r="BG12" s="1263"/>
      <c r="BH12" s="1263"/>
      <c r="BI12" s="1263"/>
      <c r="BJ12" s="1263"/>
      <c r="BK12" s="1263"/>
      <c r="BL12" s="1263"/>
      <c r="BM12" s="1263"/>
      <c r="BN12" s="1263"/>
      <c r="BO12" s="1263"/>
      <c r="BP12" s="1263"/>
      <c r="BQ12" s="1263"/>
      <c r="BR12" s="1263"/>
      <c r="BS12" s="1263"/>
      <c r="BT12" s="1263"/>
      <c r="BU12" s="1263"/>
      <c r="BV12" s="1263"/>
      <c r="BW12" s="1263"/>
      <c r="BX12" s="1263"/>
      <c r="BY12" s="1263"/>
      <c r="BZ12" s="1263"/>
      <c r="CA12" s="1263"/>
      <c r="CB12" s="1263"/>
      <c r="CC12" s="1263"/>
      <c r="CD12" s="1263"/>
      <c r="CE12" s="1263"/>
      <c r="CF12" s="1263"/>
      <c r="CG12" s="1263"/>
      <c r="CH12" s="1263"/>
      <c r="CI12" s="1263"/>
      <c r="CJ12" s="1263"/>
      <c r="CK12" s="1263"/>
      <c r="CL12" s="1263"/>
      <c r="CM12" s="1263"/>
    </row>
    <row r="13" spans="1:91" s="1186" customFormat="1" ht="16.5" customHeight="1">
      <c r="A13" s="1153"/>
      <c r="B13" s="1153" t="s">
        <v>1952</v>
      </c>
      <c r="C13" s="1264"/>
      <c r="D13" s="1264"/>
      <c r="E13" s="1264"/>
      <c r="F13" s="1264"/>
      <c r="G13" s="1264"/>
      <c r="H13" s="1265"/>
      <c r="I13" s="1261"/>
      <c r="J13" s="1261"/>
      <c r="K13" s="1263"/>
      <c r="L13" s="1263"/>
      <c r="M13" s="1263"/>
      <c r="N13" s="1263"/>
      <c r="O13" s="1263"/>
      <c r="P13" s="1263"/>
      <c r="Q13" s="1263"/>
      <c r="R13" s="1263"/>
      <c r="S13" s="1263"/>
      <c r="T13" s="1263"/>
      <c r="U13" s="1263"/>
      <c r="V13" s="1263"/>
      <c r="W13" s="1263"/>
      <c r="X13" s="1263"/>
      <c r="Y13" s="1263"/>
      <c r="Z13" s="1263"/>
      <c r="AA13" s="1263"/>
      <c r="AB13" s="1263"/>
      <c r="AC13" s="1263"/>
      <c r="AD13" s="1263"/>
      <c r="AE13" s="1263"/>
      <c r="AF13" s="1263"/>
      <c r="AG13" s="1263"/>
      <c r="AH13" s="1263"/>
      <c r="AI13" s="1263"/>
      <c r="AJ13" s="1263"/>
      <c r="AK13" s="1263"/>
      <c r="AL13" s="1263"/>
      <c r="AM13" s="1263"/>
      <c r="AN13" s="1263"/>
      <c r="AO13" s="1263"/>
      <c r="AP13" s="1263"/>
      <c r="AQ13" s="1263"/>
      <c r="AR13" s="1263"/>
      <c r="AS13" s="1263"/>
      <c r="AT13" s="1263"/>
      <c r="AU13" s="1263"/>
      <c r="AV13" s="1263"/>
      <c r="AW13" s="1263"/>
      <c r="AX13" s="1263"/>
      <c r="AY13" s="1263"/>
      <c r="AZ13" s="1263"/>
      <c r="BA13" s="1263"/>
      <c r="BB13" s="1263"/>
      <c r="BC13" s="1263"/>
      <c r="BD13" s="1263"/>
      <c r="BE13" s="1263"/>
      <c r="BF13" s="1263"/>
      <c r="BG13" s="1263"/>
      <c r="BH13" s="1263"/>
      <c r="BI13" s="1263"/>
      <c r="BJ13" s="1263"/>
      <c r="BK13" s="1263"/>
      <c r="BL13" s="1263"/>
      <c r="BM13" s="1263"/>
      <c r="BN13" s="1263"/>
      <c r="BO13" s="1263"/>
      <c r="BP13" s="1263"/>
      <c r="BQ13" s="1263"/>
      <c r="BR13" s="1263"/>
      <c r="BS13" s="1263"/>
      <c r="BT13" s="1263"/>
      <c r="BU13" s="1263"/>
      <c r="BV13" s="1263"/>
      <c r="BW13" s="1263"/>
      <c r="BX13" s="1263"/>
      <c r="BY13" s="1263"/>
      <c r="BZ13" s="1263"/>
      <c r="CA13" s="1263"/>
      <c r="CB13" s="1263"/>
      <c r="CC13" s="1263"/>
      <c r="CD13" s="1263"/>
      <c r="CE13" s="1263"/>
      <c r="CF13" s="1263"/>
      <c r="CG13" s="1263"/>
      <c r="CH13" s="1263"/>
      <c r="CI13" s="1263"/>
      <c r="CJ13" s="1263"/>
      <c r="CK13" s="1263"/>
      <c r="CL13" s="1263"/>
      <c r="CM13" s="1263"/>
    </row>
    <row r="14" spans="1:91" s="1186" customFormat="1" ht="16.5" customHeight="1">
      <c r="A14" s="1153"/>
      <c r="B14" s="1153" t="s">
        <v>462</v>
      </c>
      <c r="C14" s="1264"/>
      <c r="D14" s="1264"/>
      <c r="E14" s="1264"/>
      <c r="F14" s="1264"/>
      <c r="G14" s="1264"/>
      <c r="H14" s="1265"/>
      <c r="I14" s="1261"/>
      <c r="J14" s="1261"/>
      <c r="K14" s="1263"/>
      <c r="L14" s="1263"/>
      <c r="M14" s="1263"/>
      <c r="N14" s="1263"/>
      <c r="O14" s="1263"/>
      <c r="P14" s="1263"/>
      <c r="Q14" s="1263"/>
      <c r="R14" s="1263"/>
      <c r="S14" s="1263"/>
      <c r="T14" s="1263"/>
      <c r="U14" s="1263"/>
      <c r="V14" s="1263"/>
      <c r="W14" s="1263"/>
      <c r="X14" s="1263"/>
      <c r="Y14" s="1263"/>
      <c r="Z14" s="1263"/>
      <c r="AA14" s="1263"/>
      <c r="AB14" s="1263"/>
      <c r="AC14" s="1263"/>
      <c r="AD14" s="1263"/>
      <c r="AE14" s="1263"/>
      <c r="AF14" s="1263"/>
      <c r="AG14" s="1263"/>
      <c r="AH14" s="1263"/>
      <c r="AI14" s="1263"/>
      <c r="AJ14" s="1263"/>
      <c r="AK14" s="1263"/>
      <c r="AL14" s="1263"/>
      <c r="AM14" s="1263"/>
      <c r="AN14" s="1263"/>
      <c r="AO14" s="1263"/>
      <c r="AP14" s="1263"/>
      <c r="AQ14" s="1263"/>
      <c r="AR14" s="1263"/>
      <c r="AS14" s="1263"/>
      <c r="AT14" s="1263"/>
      <c r="AU14" s="1263"/>
      <c r="AV14" s="1263"/>
      <c r="AW14" s="1263"/>
      <c r="AX14" s="1263"/>
      <c r="AY14" s="1263"/>
      <c r="AZ14" s="1263"/>
      <c r="BA14" s="1263"/>
      <c r="BB14" s="1263"/>
      <c r="BC14" s="1263"/>
      <c r="BD14" s="1263"/>
      <c r="BE14" s="1263"/>
      <c r="BF14" s="1263"/>
      <c r="BG14" s="1263"/>
      <c r="BH14" s="1263"/>
      <c r="BI14" s="1263"/>
      <c r="BJ14" s="1263"/>
      <c r="BK14" s="1263"/>
      <c r="BL14" s="1263"/>
      <c r="BM14" s="1263"/>
      <c r="BN14" s="1263"/>
      <c r="BO14" s="1263"/>
      <c r="BP14" s="1263"/>
      <c r="BQ14" s="1263"/>
      <c r="BR14" s="1263"/>
      <c r="BS14" s="1263"/>
      <c r="BT14" s="1263"/>
      <c r="BU14" s="1263"/>
      <c r="BV14" s="1263"/>
      <c r="BW14" s="1263"/>
      <c r="BX14" s="1263"/>
      <c r="BY14" s="1263"/>
      <c r="BZ14" s="1263"/>
      <c r="CA14" s="1263"/>
      <c r="CB14" s="1263"/>
      <c r="CC14" s="1263"/>
      <c r="CD14" s="1263"/>
      <c r="CE14" s="1263"/>
      <c r="CF14" s="1263"/>
      <c r="CG14" s="1263"/>
      <c r="CH14" s="1263"/>
      <c r="CI14" s="1263"/>
      <c r="CJ14" s="1263"/>
      <c r="CK14" s="1263"/>
      <c r="CL14" s="1263"/>
      <c r="CM14" s="1263"/>
    </row>
    <row r="15" spans="1:91" s="1186" customFormat="1" ht="16.5" customHeight="1">
      <c r="A15" s="1153"/>
      <c r="B15" s="1153" t="s">
        <v>2022</v>
      </c>
      <c r="C15" s="1264"/>
      <c r="D15" s="1264"/>
      <c r="E15" s="1264"/>
      <c r="F15" s="1264"/>
      <c r="G15" s="1264"/>
      <c r="H15" s="1265"/>
      <c r="I15" s="1261"/>
      <c r="J15" s="1261"/>
      <c r="K15" s="1263"/>
      <c r="L15" s="1263"/>
      <c r="M15" s="1263"/>
      <c r="N15" s="1263"/>
      <c r="O15" s="1263"/>
      <c r="P15" s="1263"/>
      <c r="Q15" s="1263"/>
      <c r="R15" s="1263"/>
      <c r="S15" s="1263"/>
      <c r="T15" s="1263"/>
      <c r="U15" s="1263"/>
      <c r="V15" s="1263"/>
      <c r="W15" s="1263"/>
      <c r="X15" s="1263"/>
      <c r="Y15" s="1263"/>
      <c r="Z15" s="1263"/>
      <c r="AA15" s="1263"/>
      <c r="AB15" s="1263"/>
      <c r="AC15" s="1263"/>
      <c r="AD15" s="1263"/>
      <c r="AE15" s="1263"/>
      <c r="AF15" s="1263"/>
      <c r="AG15" s="1263"/>
      <c r="AH15" s="1263"/>
      <c r="AI15" s="1263"/>
      <c r="AJ15" s="1263"/>
      <c r="AK15" s="1263"/>
      <c r="AL15" s="1263"/>
      <c r="AM15" s="1263"/>
      <c r="AN15" s="1263"/>
      <c r="AO15" s="1263"/>
      <c r="AP15" s="1263"/>
      <c r="AQ15" s="1263"/>
      <c r="AR15" s="1263"/>
      <c r="AS15" s="1263"/>
      <c r="AT15" s="1263"/>
      <c r="AU15" s="1263"/>
      <c r="AV15" s="1263"/>
      <c r="AW15" s="1263"/>
      <c r="AX15" s="1263"/>
      <c r="AY15" s="1263"/>
      <c r="AZ15" s="1263"/>
      <c r="BA15" s="1263"/>
      <c r="BB15" s="1263"/>
      <c r="BC15" s="1263"/>
      <c r="BD15" s="1263"/>
      <c r="BE15" s="1263"/>
      <c r="BF15" s="1263"/>
      <c r="BG15" s="1263"/>
      <c r="BH15" s="1263"/>
      <c r="BI15" s="1263"/>
      <c r="BJ15" s="1263"/>
      <c r="BK15" s="1263"/>
      <c r="BL15" s="1263"/>
      <c r="BM15" s="1263"/>
      <c r="BN15" s="1263"/>
      <c r="BO15" s="1263"/>
      <c r="BP15" s="1263"/>
      <c r="BQ15" s="1263"/>
      <c r="BR15" s="1263"/>
      <c r="BS15" s="1263"/>
      <c r="BT15" s="1263"/>
      <c r="BU15" s="1263"/>
      <c r="BV15" s="1263"/>
      <c r="BW15" s="1263"/>
      <c r="BX15" s="1263"/>
      <c r="BY15" s="1263"/>
      <c r="BZ15" s="1263"/>
      <c r="CA15" s="1263"/>
      <c r="CB15" s="1263"/>
      <c r="CC15" s="1263"/>
      <c r="CD15" s="1263"/>
      <c r="CE15" s="1263"/>
      <c r="CF15" s="1263"/>
      <c r="CG15" s="1263"/>
      <c r="CH15" s="1263"/>
      <c r="CI15" s="1263"/>
      <c r="CJ15" s="1263"/>
      <c r="CK15" s="1263"/>
      <c r="CL15" s="1263"/>
      <c r="CM15" s="1263"/>
    </row>
    <row r="16" spans="1:91" s="1186" customFormat="1" ht="16.5" customHeight="1">
      <c r="A16" s="1153"/>
      <c r="B16" s="1152"/>
      <c r="C16" s="1264"/>
      <c r="D16" s="1264"/>
      <c r="E16" s="1264"/>
      <c r="F16" s="1264"/>
      <c r="G16" s="1264"/>
      <c r="H16" s="1265"/>
      <c r="I16" s="1261"/>
      <c r="J16" s="1261"/>
      <c r="K16" s="1263"/>
      <c r="L16" s="1263"/>
      <c r="M16" s="1263"/>
      <c r="N16" s="1263"/>
      <c r="O16" s="1263"/>
      <c r="P16" s="1263"/>
      <c r="Q16" s="1263"/>
      <c r="R16" s="1263"/>
      <c r="S16" s="1263"/>
      <c r="T16" s="1263"/>
      <c r="U16" s="1263"/>
      <c r="V16" s="1263"/>
      <c r="W16" s="1263"/>
      <c r="X16" s="1263"/>
      <c r="Y16" s="1263"/>
      <c r="Z16" s="1263"/>
      <c r="AA16" s="1263"/>
      <c r="AB16" s="1263"/>
      <c r="AC16" s="1263"/>
      <c r="AD16" s="1263"/>
      <c r="AE16" s="1263"/>
      <c r="AF16" s="1263"/>
      <c r="AG16" s="1263"/>
      <c r="AH16" s="1263"/>
      <c r="AI16" s="1263"/>
      <c r="AJ16" s="1263"/>
      <c r="AK16" s="1263"/>
      <c r="AL16" s="1263"/>
      <c r="AM16" s="1263"/>
      <c r="AN16" s="1263"/>
      <c r="AO16" s="1263"/>
      <c r="AP16" s="1263"/>
      <c r="AQ16" s="1263"/>
      <c r="AR16" s="1263"/>
      <c r="AS16" s="1263"/>
      <c r="AT16" s="1263"/>
      <c r="AU16" s="1263"/>
      <c r="AV16" s="1263"/>
      <c r="AW16" s="1263"/>
      <c r="AX16" s="1263"/>
      <c r="AY16" s="1263"/>
      <c r="AZ16" s="1263"/>
      <c r="BA16" s="1263"/>
      <c r="BB16" s="1263"/>
      <c r="BC16" s="1263"/>
      <c r="BD16" s="1263"/>
      <c r="BE16" s="1263"/>
      <c r="BF16" s="1263"/>
      <c r="BG16" s="1263"/>
      <c r="BH16" s="1263"/>
      <c r="BI16" s="1263"/>
      <c r="BJ16" s="1263"/>
      <c r="BK16" s="1263"/>
      <c r="BL16" s="1263"/>
      <c r="BM16" s="1263"/>
      <c r="BN16" s="1263"/>
      <c r="BO16" s="1263"/>
      <c r="BP16" s="1263"/>
      <c r="BQ16" s="1263"/>
      <c r="BR16" s="1263"/>
      <c r="BS16" s="1263"/>
      <c r="BT16" s="1263"/>
      <c r="BU16" s="1263"/>
      <c r="BV16" s="1263"/>
      <c r="BW16" s="1263"/>
      <c r="BX16" s="1263"/>
      <c r="BY16" s="1263"/>
      <c r="BZ16" s="1263"/>
      <c r="CA16" s="1263"/>
      <c r="CB16" s="1263"/>
      <c r="CC16" s="1263"/>
      <c r="CD16" s="1263"/>
      <c r="CE16" s="1263"/>
      <c r="CF16" s="1263"/>
      <c r="CG16" s="1263"/>
      <c r="CH16" s="1263"/>
      <c r="CI16" s="1263"/>
      <c r="CJ16" s="1263"/>
      <c r="CK16" s="1263"/>
      <c r="CL16" s="1263"/>
      <c r="CM16" s="1263"/>
    </row>
    <row r="17" spans="1:91" s="1186" customFormat="1" ht="16.5" customHeight="1">
      <c r="A17" s="1153">
        <v>2</v>
      </c>
      <c r="B17" s="1152" t="s">
        <v>1951</v>
      </c>
      <c r="C17" s="1266">
        <v>42.256999999999998</v>
      </c>
      <c r="D17" s="1266">
        <v>21.638000000000002</v>
      </c>
      <c r="E17" s="1266">
        <v>29.212999999999997</v>
      </c>
      <c r="F17" s="1266">
        <v>28.603999999999999</v>
      </c>
      <c r="G17" s="1266">
        <v>27.576000000000001</v>
      </c>
      <c r="H17" s="1265">
        <f>SUM(C17:G17)</f>
        <v>149.28799999999998</v>
      </c>
      <c r="I17" s="1261">
        <v>97.945999999999998</v>
      </c>
      <c r="J17" s="1267">
        <f>+I17/H17*1000</f>
        <v>656.08756229569701</v>
      </c>
      <c r="K17" s="1263"/>
      <c r="L17" s="1263"/>
      <c r="M17" s="1263"/>
      <c r="N17" s="1263"/>
      <c r="O17" s="1263"/>
      <c r="P17" s="1263"/>
      <c r="Q17" s="1263"/>
      <c r="R17" s="1263"/>
      <c r="S17" s="1263"/>
      <c r="T17" s="1263"/>
      <c r="U17" s="1263"/>
      <c r="V17" s="1263"/>
      <c r="W17" s="1263"/>
      <c r="X17" s="1263"/>
      <c r="Y17" s="1263"/>
      <c r="Z17" s="1263"/>
      <c r="AA17" s="1263"/>
      <c r="AB17" s="1263"/>
      <c r="AC17" s="1263"/>
      <c r="AD17" s="1263"/>
      <c r="AE17" s="1263"/>
      <c r="AF17" s="1263"/>
      <c r="AG17" s="1263"/>
      <c r="AH17" s="1263"/>
      <c r="AI17" s="1263"/>
      <c r="AJ17" s="1263"/>
      <c r="AK17" s="1263"/>
      <c r="AL17" s="1263"/>
      <c r="AM17" s="1263"/>
      <c r="AN17" s="1263"/>
      <c r="AO17" s="1263"/>
      <c r="AP17" s="1263"/>
      <c r="AQ17" s="1263"/>
      <c r="AR17" s="1263"/>
      <c r="AS17" s="1263"/>
      <c r="AT17" s="1263"/>
      <c r="AU17" s="1263"/>
      <c r="AV17" s="1263"/>
      <c r="AW17" s="1263"/>
      <c r="AX17" s="1263"/>
      <c r="AY17" s="1263"/>
      <c r="AZ17" s="1263"/>
      <c r="BA17" s="1263"/>
      <c r="BB17" s="1263"/>
      <c r="BC17" s="1263"/>
      <c r="BD17" s="1263"/>
      <c r="BE17" s="1263"/>
      <c r="BF17" s="1263"/>
      <c r="BG17" s="1263"/>
      <c r="BH17" s="1263"/>
      <c r="BI17" s="1263"/>
      <c r="BJ17" s="1263"/>
      <c r="BK17" s="1263"/>
      <c r="BL17" s="1263"/>
      <c r="BM17" s="1263"/>
      <c r="BN17" s="1263"/>
      <c r="BO17" s="1263"/>
      <c r="BP17" s="1263"/>
      <c r="BQ17" s="1263"/>
      <c r="BR17" s="1263"/>
      <c r="BS17" s="1263"/>
      <c r="BT17" s="1263"/>
      <c r="BU17" s="1263"/>
      <c r="BV17" s="1263"/>
      <c r="BW17" s="1263"/>
      <c r="BX17" s="1263"/>
      <c r="BY17" s="1263"/>
      <c r="BZ17" s="1263"/>
      <c r="CA17" s="1263"/>
      <c r="CB17" s="1263"/>
      <c r="CC17" s="1263"/>
      <c r="CD17" s="1263"/>
      <c r="CE17" s="1263"/>
      <c r="CF17" s="1263"/>
      <c r="CG17" s="1263"/>
      <c r="CH17" s="1263"/>
      <c r="CI17" s="1263"/>
      <c r="CJ17" s="1263"/>
      <c r="CK17" s="1263"/>
      <c r="CL17" s="1263"/>
      <c r="CM17" s="1263"/>
    </row>
    <row r="18" spans="1:91" s="1186" customFormat="1" ht="16.5" customHeight="1">
      <c r="A18" s="1153"/>
      <c r="B18" s="1153" t="s">
        <v>1658</v>
      </c>
      <c r="C18" s="1266"/>
      <c r="D18" s="1266"/>
      <c r="E18" s="1266"/>
      <c r="F18" s="1266"/>
      <c r="G18" s="1266"/>
      <c r="H18" s="1265"/>
      <c r="I18" s="1261"/>
      <c r="J18" s="1261"/>
      <c r="K18" s="1263"/>
      <c r="L18" s="1263"/>
      <c r="M18" s="1263"/>
      <c r="N18" s="1263"/>
      <c r="O18" s="1263"/>
      <c r="P18" s="1263"/>
      <c r="Q18" s="1263"/>
      <c r="R18" s="1263"/>
      <c r="S18" s="1263"/>
      <c r="T18" s="1263"/>
      <c r="U18" s="1263"/>
      <c r="V18" s="1263"/>
      <c r="W18" s="1263"/>
      <c r="X18" s="1263"/>
      <c r="Y18" s="1263"/>
      <c r="Z18" s="1263"/>
      <c r="AA18" s="1263"/>
      <c r="AB18" s="1263"/>
      <c r="AC18" s="1263"/>
      <c r="AD18" s="1263"/>
      <c r="AE18" s="1263"/>
      <c r="AF18" s="1263"/>
      <c r="AG18" s="1263"/>
      <c r="AH18" s="1263"/>
      <c r="AI18" s="1263"/>
      <c r="AJ18" s="1263"/>
      <c r="AK18" s="1263"/>
      <c r="AL18" s="1263"/>
      <c r="AM18" s="1263"/>
      <c r="AN18" s="1263"/>
      <c r="AO18" s="1263"/>
      <c r="AP18" s="1263"/>
      <c r="AQ18" s="1263"/>
      <c r="AR18" s="1263"/>
      <c r="AS18" s="1263"/>
      <c r="AT18" s="1263"/>
      <c r="AU18" s="1263"/>
      <c r="AV18" s="1263"/>
      <c r="AW18" s="1263"/>
      <c r="AX18" s="1263"/>
      <c r="AY18" s="1263"/>
      <c r="AZ18" s="1263"/>
      <c r="BA18" s="1263"/>
      <c r="BB18" s="1263"/>
      <c r="BC18" s="1263"/>
      <c r="BD18" s="1263"/>
      <c r="BE18" s="1263"/>
      <c r="BF18" s="1263"/>
      <c r="BG18" s="1263"/>
      <c r="BH18" s="1263"/>
      <c r="BI18" s="1263"/>
      <c r="BJ18" s="1263"/>
      <c r="BK18" s="1263"/>
      <c r="BL18" s="1263"/>
      <c r="BM18" s="1263"/>
      <c r="BN18" s="1263"/>
      <c r="BO18" s="1263"/>
      <c r="BP18" s="1263"/>
      <c r="BQ18" s="1263"/>
      <c r="BR18" s="1263"/>
      <c r="BS18" s="1263"/>
      <c r="BT18" s="1263"/>
      <c r="BU18" s="1263"/>
      <c r="BV18" s="1263"/>
      <c r="BW18" s="1263"/>
      <c r="BX18" s="1263"/>
      <c r="BY18" s="1263"/>
      <c r="BZ18" s="1263"/>
      <c r="CA18" s="1263"/>
      <c r="CB18" s="1263"/>
      <c r="CC18" s="1263"/>
      <c r="CD18" s="1263"/>
      <c r="CE18" s="1263"/>
      <c r="CF18" s="1263"/>
      <c r="CG18" s="1263"/>
      <c r="CH18" s="1263"/>
      <c r="CI18" s="1263"/>
      <c r="CJ18" s="1263"/>
      <c r="CK18" s="1263"/>
      <c r="CL18" s="1263"/>
      <c r="CM18" s="1263"/>
    </row>
    <row r="19" spans="1:91" s="1186" customFormat="1" ht="16.5" customHeight="1">
      <c r="A19" s="1153"/>
      <c r="B19" s="1153" t="s">
        <v>265</v>
      </c>
      <c r="C19" s="1266"/>
      <c r="D19" s="1266"/>
      <c r="E19" s="1266"/>
      <c r="F19" s="1266"/>
      <c r="G19" s="1266"/>
      <c r="H19" s="1265"/>
      <c r="I19" s="1261"/>
      <c r="J19" s="1261"/>
      <c r="K19" s="1263"/>
      <c r="L19" s="1263"/>
      <c r="M19" s="1263"/>
      <c r="N19" s="1263"/>
      <c r="O19" s="1263"/>
      <c r="P19" s="1263"/>
      <c r="Q19" s="1263"/>
      <c r="R19" s="1263"/>
      <c r="S19" s="1263"/>
      <c r="T19" s="1263"/>
      <c r="U19" s="1263"/>
      <c r="V19" s="1263"/>
      <c r="W19" s="1263"/>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63"/>
      <c r="AS19" s="1263"/>
      <c r="AT19" s="1263"/>
      <c r="AU19" s="1263"/>
      <c r="AV19" s="1263"/>
      <c r="AW19" s="1263"/>
      <c r="AX19" s="1263"/>
      <c r="AY19" s="1263"/>
      <c r="AZ19" s="1263"/>
      <c r="BA19" s="1263"/>
      <c r="BB19" s="1263"/>
      <c r="BC19" s="1263"/>
      <c r="BD19" s="1263"/>
      <c r="BE19" s="1263"/>
      <c r="BF19" s="1263"/>
      <c r="BG19" s="1263"/>
      <c r="BH19" s="1263"/>
      <c r="BI19" s="1263"/>
      <c r="BJ19" s="1263"/>
      <c r="BK19" s="1263"/>
      <c r="BL19" s="1263"/>
      <c r="BM19" s="1263"/>
      <c r="BN19" s="1263"/>
      <c r="BO19" s="1263"/>
      <c r="BP19" s="1263"/>
      <c r="BQ19" s="1263"/>
      <c r="BR19" s="1263"/>
      <c r="BS19" s="1263"/>
      <c r="BT19" s="1263"/>
      <c r="BU19" s="1263"/>
      <c r="BV19" s="1263"/>
      <c r="BW19" s="1263"/>
      <c r="BX19" s="1263"/>
      <c r="BY19" s="1263"/>
      <c r="BZ19" s="1263"/>
      <c r="CA19" s="1263"/>
      <c r="CB19" s="1263"/>
      <c r="CC19" s="1263"/>
      <c r="CD19" s="1263"/>
      <c r="CE19" s="1263"/>
      <c r="CF19" s="1263"/>
      <c r="CG19" s="1263"/>
      <c r="CH19" s="1263"/>
      <c r="CI19" s="1263"/>
      <c r="CJ19" s="1263"/>
      <c r="CK19" s="1263"/>
      <c r="CL19" s="1263"/>
      <c r="CM19" s="1263"/>
    </row>
    <row r="20" spans="1:91" s="1186" customFormat="1" ht="16.5" customHeight="1">
      <c r="A20" s="1153"/>
      <c r="B20" s="1153" t="s">
        <v>266</v>
      </c>
      <c r="C20" s="1266"/>
      <c r="D20" s="1266"/>
      <c r="E20" s="1266"/>
      <c r="F20" s="1266"/>
      <c r="G20" s="1266"/>
      <c r="H20" s="1265"/>
      <c r="I20" s="1261"/>
      <c r="J20" s="1261"/>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3"/>
      <c r="CM20" s="1263"/>
    </row>
    <row r="21" spans="1:91" s="1186" customFormat="1" ht="16.5" customHeight="1">
      <c r="A21" s="1153"/>
      <c r="B21" s="1152"/>
      <c r="C21" s="1266"/>
      <c r="D21" s="1266"/>
      <c r="E21" s="1266"/>
      <c r="F21" s="1266"/>
      <c r="G21" s="1266"/>
      <c r="H21" s="1265"/>
      <c r="I21" s="1261"/>
      <c r="J21" s="1261"/>
      <c r="K21" s="1263"/>
      <c r="L21" s="1263"/>
      <c r="M21" s="1263"/>
      <c r="N21" s="1263"/>
      <c r="O21" s="1263"/>
      <c r="P21" s="1263"/>
      <c r="Q21" s="1263"/>
      <c r="R21" s="1263"/>
      <c r="S21" s="1263"/>
      <c r="T21" s="1263"/>
      <c r="U21" s="1263"/>
      <c r="V21" s="1263"/>
      <c r="W21" s="1263"/>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63"/>
      <c r="BJ21" s="1263"/>
      <c r="BK21" s="1263"/>
      <c r="BL21" s="1263"/>
      <c r="BM21" s="1263"/>
      <c r="BN21" s="1263"/>
      <c r="BO21" s="1263"/>
      <c r="BP21" s="1263"/>
      <c r="BQ21" s="1263"/>
      <c r="BR21" s="1263"/>
      <c r="BS21" s="1263"/>
      <c r="BT21" s="1263"/>
      <c r="BU21" s="1263"/>
      <c r="BV21" s="1263"/>
      <c r="BW21" s="1263"/>
      <c r="BX21" s="1263"/>
      <c r="BY21" s="1263"/>
      <c r="BZ21" s="1263"/>
      <c r="CA21" s="1263"/>
      <c r="CB21" s="1263"/>
      <c r="CC21" s="1263"/>
      <c r="CD21" s="1263"/>
      <c r="CE21" s="1263"/>
      <c r="CF21" s="1263"/>
      <c r="CG21" s="1263"/>
      <c r="CH21" s="1263"/>
      <c r="CI21" s="1263"/>
      <c r="CJ21" s="1263"/>
      <c r="CK21" s="1263"/>
      <c r="CL21" s="1263"/>
      <c r="CM21" s="1263"/>
    </row>
    <row r="22" spans="1:91" s="1186" customFormat="1" ht="16.5" customHeight="1">
      <c r="A22" s="1153">
        <v>3</v>
      </c>
      <c r="B22" s="1152" t="s">
        <v>1947</v>
      </c>
      <c r="C22" s="1266">
        <v>24.338000000000001</v>
      </c>
      <c r="D22" s="1266">
        <v>3.133</v>
      </c>
      <c r="E22" s="1266">
        <v>7.29</v>
      </c>
      <c r="F22" s="1266">
        <v>5.5760000000000005</v>
      </c>
      <c r="G22" s="1266">
        <v>3.2989999999999999</v>
      </c>
      <c r="H22" s="1265">
        <f t="shared" ref="H22:H29" si="0">SUM(C22:G22)</f>
        <v>43.636000000000003</v>
      </c>
      <c r="I22" s="1261">
        <v>7.2158999999999995</v>
      </c>
      <c r="J22" s="1267">
        <f t="shared" ref="J22:J29" si="1">+I22/H22*1000</f>
        <v>165.36575304794204</v>
      </c>
      <c r="K22" s="1263"/>
      <c r="L22" s="1263"/>
      <c r="M22" s="1263"/>
      <c r="N22" s="1263"/>
      <c r="O22" s="1263"/>
      <c r="P22" s="1263"/>
      <c r="Q22" s="1263"/>
      <c r="R22" s="1263"/>
      <c r="S22" s="1263"/>
      <c r="T22" s="1263"/>
      <c r="U22" s="1263"/>
      <c r="V22" s="1263"/>
      <c r="W22" s="1263"/>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63"/>
      <c r="AS22" s="1263"/>
      <c r="AT22" s="1263"/>
      <c r="AU22" s="1263"/>
      <c r="AV22" s="1263"/>
      <c r="AW22" s="1263"/>
      <c r="AX22" s="1263"/>
      <c r="AY22" s="1263"/>
      <c r="AZ22" s="1263"/>
      <c r="BA22" s="1263"/>
      <c r="BB22" s="1263"/>
      <c r="BC22" s="1263"/>
      <c r="BD22" s="1263"/>
      <c r="BE22" s="1263"/>
      <c r="BF22" s="1263"/>
      <c r="BG22" s="1263"/>
      <c r="BH22" s="1263"/>
      <c r="BI22" s="1263"/>
      <c r="BJ22" s="1263"/>
      <c r="BK22" s="1263"/>
      <c r="BL22" s="1263"/>
      <c r="BM22" s="1263"/>
      <c r="BN22" s="1263"/>
      <c r="BO22" s="1263"/>
      <c r="BP22" s="1263"/>
      <c r="BQ22" s="1263"/>
      <c r="BR22" s="1263"/>
      <c r="BS22" s="1263"/>
      <c r="BT22" s="1263"/>
      <c r="BU22" s="1263"/>
      <c r="BV22" s="1263"/>
      <c r="BW22" s="1263"/>
      <c r="BX22" s="1263"/>
      <c r="BY22" s="1263"/>
      <c r="BZ22" s="1263"/>
      <c r="CA22" s="1263"/>
      <c r="CB22" s="1263"/>
      <c r="CC22" s="1263"/>
      <c r="CD22" s="1263"/>
      <c r="CE22" s="1263"/>
      <c r="CF22" s="1263"/>
      <c r="CG22" s="1263"/>
      <c r="CH22" s="1263"/>
      <c r="CI22" s="1263"/>
      <c r="CJ22" s="1263"/>
      <c r="CK22" s="1263"/>
      <c r="CL22" s="1263"/>
      <c r="CM22" s="1263"/>
    </row>
    <row r="23" spans="1:91" s="1186" customFormat="1" ht="16.5" customHeight="1">
      <c r="A23" s="1153">
        <f t="shared" ref="A23:A32" si="2">A22+1</f>
        <v>4</v>
      </c>
      <c r="B23" s="1152" t="s">
        <v>1946</v>
      </c>
      <c r="C23" s="1266">
        <v>9.3020000000000014</v>
      </c>
      <c r="D23" s="1266">
        <v>0.65200000000000002</v>
      </c>
      <c r="E23" s="1266">
        <v>0.57199999999999995</v>
      </c>
      <c r="F23" s="1266">
        <v>3.2000000000000001E-2</v>
      </c>
      <c r="G23" s="1266">
        <v>0.10300000000000001</v>
      </c>
      <c r="H23" s="1265">
        <f t="shared" si="0"/>
        <v>10.661</v>
      </c>
      <c r="I23" s="1261">
        <v>1.7738</v>
      </c>
      <c r="J23" s="1267">
        <f t="shared" si="1"/>
        <v>166.38214051214709</v>
      </c>
      <c r="K23" s="1263"/>
      <c r="L23" s="1263"/>
      <c r="M23" s="1263"/>
      <c r="N23" s="1263"/>
      <c r="O23" s="1263"/>
      <c r="P23" s="1263"/>
      <c r="Q23" s="1263"/>
      <c r="R23" s="1263"/>
      <c r="S23" s="1263"/>
      <c r="T23" s="1263"/>
      <c r="U23" s="1263"/>
      <c r="V23" s="1263"/>
      <c r="W23" s="1263"/>
      <c r="X23" s="1263"/>
      <c r="Y23" s="1263"/>
      <c r="Z23" s="1263"/>
      <c r="AA23" s="1263"/>
      <c r="AB23" s="1263"/>
      <c r="AC23" s="1263"/>
      <c r="AD23" s="1263"/>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63"/>
      <c r="BJ23" s="1263"/>
      <c r="BK23" s="1263"/>
      <c r="BL23" s="1263"/>
      <c r="BM23" s="1263"/>
      <c r="BN23" s="1263"/>
      <c r="BO23" s="1263"/>
      <c r="BP23" s="1263"/>
      <c r="BQ23" s="1263"/>
      <c r="BR23" s="1263"/>
      <c r="BS23" s="1263"/>
      <c r="BT23" s="1263"/>
      <c r="BU23" s="1263"/>
      <c r="BV23" s="1263"/>
      <c r="BW23" s="1263"/>
      <c r="BX23" s="1263"/>
      <c r="BY23" s="1263"/>
      <c r="BZ23" s="1263"/>
      <c r="CA23" s="1263"/>
      <c r="CB23" s="1263"/>
      <c r="CC23" s="1263"/>
      <c r="CD23" s="1263"/>
      <c r="CE23" s="1263"/>
      <c r="CF23" s="1263"/>
      <c r="CG23" s="1263"/>
      <c r="CH23" s="1263"/>
      <c r="CI23" s="1263"/>
      <c r="CJ23" s="1263"/>
      <c r="CK23" s="1263"/>
      <c r="CL23" s="1263"/>
      <c r="CM23" s="1263"/>
    </row>
    <row r="24" spans="1:91" s="1186" customFormat="1" ht="16.5" customHeight="1">
      <c r="A24" s="1153">
        <f t="shared" si="2"/>
        <v>5</v>
      </c>
      <c r="B24" s="1152" t="s">
        <v>1243</v>
      </c>
      <c r="C24" s="1266">
        <v>0.04</v>
      </c>
      <c r="D24" s="1266">
        <v>6.2E-2</v>
      </c>
      <c r="E24" s="1266">
        <v>0.57699999999999996</v>
      </c>
      <c r="F24" s="1266">
        <v>0</v>
      </c>
      <c r="G24" s="1266">
        <v>0</v>
      </c>
      <c r="H24" s="1265">
        <f t="shared" si="0"/>
        <v>0.67899999999999994</v>
      </c>
      <c r="I24" s="1261">
        <v>0.29480000000000001</v>
      </c>
      <c r="J24" s="1267">
        <f t="shared" si="1"/>
        <v>434.16789396170844</v>
      </c>
      <c r="K24" s="1263"/>
      <c r="L24" s="1263"/>
      <c r="M24" s="1263"/>
      <c r="N24" s="1263"/>
      <c r="O24" s="1263"/>
      <c r="P24" s="1263"/>
      <c r="Q24" s="1263"/>
      <c r="R24" s="1263"/>
      <c r="S24" s="1263"/>
      <c r="T24" s="1263"/>
      <c r="U24" s="1263"/>
      <c r="V24" s="1263"/>
      <c r="W24" s="1263"/>
      <c r="X24" s="1263"/>
      <c r="Y24" s="1263"/>
      <c r="Z24" s="1263"/>
      <c r="AA24" s="1263"/>
      <c r="AB24" s="1263"/>
      <c r="AC24" s="1263"/>
      <c r="AD24" s="1263"/>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63"/>
      <c r="BJ24" s="1263"/>
      <c r="BK24" s="1263"/>
      <c r="BL24" s="1263"/>
      <c r="BM24" s="1263"/>
      <c r="BN24" s="1263"/>
      <c r="BO24" s="1263"/>
      <c r="BP24" s="1263"/>
      <c r="BQ24" s="1263"/>
      <c r="BR24" s="1263"/>
      <c r="BS24" s="1263"/>
      <c r="BT24" s="1263"/>
      <c r="BU24" s="1263"/>
      <c r="BV24" s="1263"/>
      <c r="BW24" s="1263"/>
      <c r="BX24" s="1263"/>
      <c r="BY24" s="1263"/>
      <c r="BZ24" s="1263"/>
      <c r="CA24" s="1263"/>
      <c r="CB24" s="1263"/>
      <c r="CC24" s="1263"/>
      <c r="CD24" s="1263"/>
      <c r="CE24" s="1263"/>
      <c r="CF24" s="1263"/>
      <c r="CG24" s="1263"/>
      <c r="CH24" s="1263"/>
      <c r="CI24" s="1263"/>
      <c r="CJ24" s="1263"/>
      <c r="CK24" s="1263"/>
      <c r="CL24" s="1263"/>
      <c r="CM24" s="1263"/>
    </row>
    <row r="25" spans="1:91" s="1186" customFormat="1" ht="16.5" customHeight="1">
      <c r="A25" s="1153">
        <f t="shared" si="2"/>
        <v>6</v>
      </c>
      <c r="B25" s="1152" t="s">
        <v>303</v>
      </c>
      <c r="C25" s="1266">
        <v>1.552</v>
      </c>
      <c r="D25" s="1266">
        <v>1.0149999999999999</v>
      </c>
      <c r="E25" s="1266">
        <v>1.05</v>
      </c>
      <c r="F25" s="1266">
        <v>1.4720000000000002</v>
      </c>
      <c r="G25" s="1266">
        <v>1.1419999999999999</v>
      </c>
      <c r="H25" s="1265">
        <f t="shared" si="0"/>
        <v>6.2309999999999999</v>
      </c>
      <c r="I25" s="1261">
        <v>3.5585</v>
      </c>
      <c r="J25" s="1267">
        <f t="shared" si="1"/>
        <v>571.09613224201576</v>
      </c>
      <c r="K25" s="1263"/>
      <c r="L25" s="1263"/>
      <c r="M25" s="1263"/>
      <c r="N25" s="1263"/>
      <c r="O25" s="1263"/>
      <c r="P25" s="1263"/>
      <c r="Q25" s="1263"/>
      <c r="R25" s="1263"/>
      <c r="S25" s="1263"/>
      <c r="T25" s="1263"/>
      <c r="U25" s="1263"/>
      <c r="V25" s="1263"/>
      <c r="W25" s="1263"/>
      <c r="X25" s="1263"/>
      <c r="Y25" s="1263"/>
      <c r="Z25" s="1263"/>
      <c r="AA25" s="1263"/>
      <c r="AB25" s="1263"/>
      <c r="AC25" s="1263"/>
      <c r="AD25" s="1263"/>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63"/>
      <c r="BJ25" s="1263"/>
      <c r="BK25" s="1263"/>
      <c r="BL25" s="1263"/>
      <c r="BM25" s="1263"/>
      <c r="BN25" s="1263"/>
      <c r="BO25" s="1263"/>
      <c r="BP25" s="1263"/>
      <c r="BQ25" s="1263"/>
      <c r="BR25" s="1263"/>
      <c r="BS25" s="1263"/>
      <c r="BT25" s="1263"/>
      <c r="BU25" s="1263"/>
      <c r="BV25" s="1263"/>
      <c r="BW25" s="1263"/>
      <c r="BX25" s="1263"/>
      <c r="BY25" s="1263"/>
      <c r="BZ25" s="1263"/>
      <c r="CA25" s="1263"/>
      <c r="CB25" s="1263"/>
      <c r="CC25" s="1263"/>
      <c r="CD25" s="1263"/>
      <c r="CE25" s="1263"/>
      <c r="CF25" s="1263"/>
      <c r="CG25" s="1263"/>
      <c r="CH25" s="1263"/>
      <c r="CI25" s="1263"/>
      <c r="CJ25" s="1263"/>
      <c r="CK25" s="1263"/>
      <c r="CL25" s="1263"/>
      <c r="CM25" s="1263"/>
    </row>
    <row r="26" spans="1:91" s="1186" customFormat="1" ht="16.5" customHeight="1">
      <c r="A26" s="1153">
        <f t="shared" si="2"/>
        <v>7</v>
      </c>
      <c r="B26" s="1152" t="s">
        <v>1950</v>
      </c>
      <c r="C26" s="1266">
        <v>3.2349999999999999</v>
      </c>
      <c r="D26" s="1266">
        <v>1.931</v>
      </c>
      <c r="E26" s="1266">
        <v>2.7650000000000001</v>
      </c>
      <c r="F26" s="1266">
        <v>2.0089999999999999</v>
      </c>
      <c r="G26" s="1266">
        <v>1.49</v>
      </c>
      <c r="H26" s="1265">
        <f t="shared" si="0"/>
        <v>11.430000000000001</v>
      </c>
      <c r="I26" s="1261">
        <v>7.2504</v>
      </c>
      <c r="J26" s="1267">
        <f t="shared" si="1"/>
        <v>634.33070866141725</v>
      </c>
      <c r="K26" s="1263"/>
      <c r="L26" s="1263"/>
      <c r="M26" s="1263"/>
      <c r="N26" s="1263"/>
      <c r="O26" s="1263"/>
      <c r="P26" s="1263"/>
      <c r="Q26" s="1263"/>
      <c r="R26" s="1263"/>
      <c r="S26" s="1263"/>
      <c r="T26" s="1263"/>
      <c r="U26" s="1263"/>
      <c r="V26" s="1263"/>
      <c r="W26" s="1263"/>
      <c r="X26" s="1263"/>
      <c r="Y26" s="1263"/>
      <c r="Z26" s="1263"/>
      <c r="AA26" s="1263"/>
      <c r="AB26" s="1263"/>
      <c r="AC26" s="1263"/>
      <c r="AD26" s="1263"/>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63"/>
      <c r="BJ26" s="1263"/>
      <c r="BK26" s="1263"/>
      <c r="BL26" s="1263"/>
      <c r="BM26" s="1263"/>
      <c r="BN26" s="1263"/>
      <c r="BO26" s="1263"/>
      <c r="BP26" s="1263"/>
      <c r="BQ26" s="1263"/>
      <c r="BR26" s="1263"/>
      <c r="BS26" s="1263"/>
      <c r="BT26" s="1263"/>
      <c r="BU26" s="1263"/>
      <c r="BV26" s="1263"/>
      <c r="BW26" s="1263"/>
      <c r="BX26" s="1263"/>
      <c r="BY26" s="1263"/>
      <c r="BZ26" s="1263"/>
      <c r="CA26" s="1263"/>
      <c r="CB26" s="1263"/>
      <c r="CC26" s="1263"/>
      <c r="CD26" s="1263"/>
      <c r="CE26" s="1263"/>
      <c r="CF26" s="1263"/>
      <c r="CG26" s="1263"/>
      <c r="CH26" s="1263"/>
      <c r="CI26" s="1263"/>
      <c r="CJ26" s="1263"/>
      <c r="CK26" s="1263"/>
      <c r="CL26" s="1263"/>
      <c r="CM26" s="1263"/>
    </row>
    <row r="27" spans="1:91" s="1186" customFormat="1" ht="16.5" customHeight="1">
      <c r="A27" s="1153">
        <f t="shared" si="2"/>
        <v>8</v>
      </c>
      <c r="B27" s="1152" t="s">
        <v>1949</v>
      </c>
      <c r="C27" s="1266">
        <v>8.8729999999999993</v>
      </c>
      <c r="D27" s="1266">
        <v>4.8309999999999995</v>
      </c>
      <c r="E27" s="1266">
        <v>3.4369999999999998</v>
      </c>
      <c r="F27" s="1266">
        <v>3.2930000000000001</v>
      </c>
      <c r="G27" s="1266">
        <v>1.59</v>
      </c>
      <c r="H27" s="1265">
        <f t="shared" si="0"/>
        <v>22.023999999999997</v>
      </c>
      <c r="I27" s="1261">
        <v>15.1348</v>
      </c>
      <c r="J27" s="1267">
        <f t="shared" si="1"/>
        <v>687.1957864148203</v>
      </c>
      <c r="K27" s="1263"/>
      <c r="L27" s="1263"/>
      <c r="M27" s="1263"/>
      <c r="N27" s="1263"/>
      <c r="O27" s="1263"/>
      <c r="P27" s="1263"/>
      <c r="Q27" s="1263"/>
      <c r="R27" s="1263"/>
      <c r="S27" s="1263"/>
      <c r="T27" s="1263"/>
      <c r="U27" s="1263"/>
      <c r="V27" s="1263"/>
      <c r="W27" s="1263"/>
      <c r="X27" s="1263"/>
      <c r="Y27" s="1263"/>
      <c r="Z27" s="1263"/>
      <c r="AA27" s="1263"/>
      <c r="AB27" s="1263"/>
      <c r="AC27" s="1263"/>
      <c r="AD27" s="1263"/>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63"/>
      <c r="BJ27" s="1263"/>
      <c r="BK27" s="1263"/>
      <c r="BL27" s="1263"/>
      <c r="BM27" s="1263"/>
      <c r="BN27" s="1263"/>
      <c r="BO27" s="1263"/>
      <c r="BP27" s="1263"/>
      <c r="BQ27" s="1263"/>
      <c r="BR27" s="1263"/>
      <c r="BS27" s="1263"/>
      <c r="BT27" s="1263"/>
      <c r="BU27" s="1263"/>
      <c r="BV27" s="1263"/>
      <c r="BW27" s="1263"/>
      <c r="BX27" s="1263"/>
      <c r="BY27" s="1263"/>
      <c r="BZ27" s="1263"/>
      <c r="CA27" s="1263"/>
      <c r="CB27" s="1263"/>
      <c r="CC27" s="1263"/>
      <c r="CD27" s="1263"/>
      <c r="CE27" s="1263"/>
      <c r="CF27" s="1263"/>
      <c r="CG27" s="1263"/>
      <c r="CH27" s="1263"/>
      <c r="CI27" s="1263"/>
      <c r="CJ27" s="1263"/>
      <c r="CK27" s="1263"/>
      <c r="CL27" s="1263"/>
      <c r="CM27" s="1263"/>
    </row>
    <row r="28" spans="1:91" s="1186" customFormat="1" ht="16.5" customHeight="1">
      <c r="A28" s="1153">
        <f t="shared" si="2"/>
        <v>9</v>
      </c>
      <c r="B28" s="1152" t="s">
        <v>1945</v>
      </c>
      <c r="C28" s="1266">
        <v>2.2949999999999999</v>
      </c>
      <c r="D28" s="1266">
        <v>1.1819999999999999</v>
      </c>
      <c r="E28" s="1266">
        <v>5.3369999999999997</v>
      </c>
      <c r="F28" s="1266">
        <v>1.4890000000000001</v>
      </c>
      <c r="G28" s="1266">
        <v>2.6750000000000003</v>
      </c>
      <c r="H28" s="1265">
        <f t="shared" si="0"/>
        <v>12.978000000000002</v>
      </c>
      <c r="I28" s="1261">
        <v>8.0812000000000008</v>
      </c>
      <c r="J28" s="1267">
        <f t="shared" si="1"/>
        <v>622.68454307289255</v>
      </c>
      <c r="K28" s="1263"/>
      <c r="L28" s="1263"/>
      <c r="M28" s="1263"/>
      <c r="N28" s="1263"/>
      <c r="O28" s="1263"/>
      <c r="P28" s="1263"/>
      <c r="Q28" s="1263"/>
      <c r="R28" s="1263"/>
      <c r="S28" s="1263"/>
      <c r="T28" s="1263"/>
      <c r="U28" s="1263"/>
      <c r="V28" s="1263"/>
      <c r="W28" s="1263"/>
      <c r="X28" s="1263"/>
      <c r="Y28" s="1263"/>
      <c r="Z28" s="1263"/>
      <c r="AA28" s="1263"/>
      <c r="AB28" s="1263"/>
      <c r="AC28" s="1263"/>
      <c r="AD28" s="1263"/>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63"/>
      <c r="BJ28" s="1263"/>
      <c r="BK28" s="1263"/>
      <c r="BL28" s="1263"/>
      <c r="BM28" s="1263"/>
      <c r="BN28" s="1263"/>
      <c r="BO28" s="1263"/>
      <c r="BP28" s="1263"/>
      <c r="BQ28" s="1263"/>
      <c r="BR28" s="1263"/>
      <c r="BS28" s="1263"/>
      <c r="BT28" s="1263"/>
      <c r="BU28" s="1263"/>
      <c r="BV28" s="1263"/>
      <c r="BW28" s="1263"/>
      <c r="BX28" s="1263"/>
      <c r="BY28" s="1263"/>
      <c r="BZ28" s="1263"/>
      <c r="CA28" s="1263"/>
      <c r="CB28" s="1263"/>
      <c r="CC28" s="1263"/>
      <c r="CD28" s="1263"/>
      <c r="CE28" s="1263"/>
      <c r="CF28" s="1263"/>
      <c r="CG28" s="1263"/>
      <c r="CH28" s="1263"/>
      <c r="CI28" s="1263"/>
      <c r="CJ28" s="1263"/>
      <c r="CK28" s="1263"/>
      <c r="CL28" s="1263"/>
      <c r="CM28" s="1263"/>
    </row>
    <row r="29" spans="1:91" s="1186" customFormat="1" ht="16.5" customHeight="1">
      <c r="A29" s="1153">
        <f t="shared" si="2"/>
        <v>10</v>
      </c>
      <c r="B29" s="1152" t="s">
        <v>1659</v>
      </c>
      <c r="C29" s="1266">
        <v>3.6349999999999998</v>
      </c>
      <c r="D29" s="1266">
        <v>1.2269999999999999</v>
      </c>
      <c r="E29" s="1266">
        <v>4.4390000000000001</v>
      </c>
      <c r="F29" s="1266">
        <v>2.56</v>
      </c>
      <c r="G29" s="1266">
        <v>2.4969999999999999</v>
      </c>
      <c r="H29" s="1265">
        <f t="shared" si="0"/>
        <v>14.358000000000001</v>
      </c>
      <c r="I29" s="1261">
        <v>9.6664999999999992</v>
      </c>
      <c r="J29" s="1267">
        <f t="shared" si="1"/>
        <v>673.24836328179401</v>
      </c>
      <c r="K29" s="1263"/>
      <c r="L29" s="1263"/>
      <c r="M29" s="1263"/>
      <c r="N29" s="1263"/>
      <c r="O29" s="1263"/>
      <c r="P29" s="1263"/>
      <c r="Q29" s="1263"/>
      <c r="R29" s="1263"/>
      <c r="S29" s="1263"/>
      <c r="T29" s="1263"/>
      <c r="U29" s="1263"/>
      <c r="V29" s="1263"/>
      <c r="W29" s="1263"/>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63"/>
      <c r="BJ29" s="1263"/>
      <c r="BK29" s="1263"/>
      <c r="BL29" s="1263"/>
      <c r="BM29" s="1263"/>
      <c r="BN29" s="1263"/>
      <c r="BO29" s="1263"/>
      <c r="BP29" s="1263"/>
      <c r="BQ29" s="1263"/>
      <c r="BR29" s="1263"/>
      <c r="BS29" s="1263"/>
      <c r="BT29" s="1263"/>
      <c r="BU29" s="1263"/>
      <c r="BV29" s="1263"/>
      <c r="BW29" s="1263"/>
      <c r="BX29" s="1263"/>
      <c r="BY29" s="1263"/>
      <c r="BZ29" s="1263"/>
      <c r="CA29" s="1263"/>
      <c r="CB29" s="1263"/>
      <c r="CC29" s="1263"/>
      <c r="CD29" s="1263"/>
      <c r="CE29" s="1263"/>
      <c r="CF29" s="1263"/>
      <c r="CG29" s="1263"/>
      <c r="CH29" s="1263"/>
      <c r="CI29" s="1263"/>
      <c r="CJ29" s="1263"/>
      <c r="CK29" s="1263"/>
      <c r="CL29" s="1263"/>
      <c r="CM29" s="1263"/>
    </row>
    <row r="30" spans="1:91" s="1186" customFormat="1" ht="16.5" customHeight="1">
      <c r="A30" s="1153">
        <f t="shared" si="2"/>
        <v>11</v>
      </c>
      <c r="B30" s="1152" t="s">
        <v>1948</v>
      </c>
      <c r="C30" s="1264"/>
      <c r="D30" s="1264"/>
      <c r="E30" s="1264"/>
      <c r="F30" s="1264"/>
      <c r="G30" s="1264"/>
      <c r="H30" s="1265"/>
      <c r="I30" s="1261"/>
      <c r="J30" s="1261"/>
      <c r="K30" s="1263"/>
      <c r="L30" s="1263"/>
      <c r="M30" s="1263"/>
      <c r="N30" s="1263"/>
      <c r="O30" s="1263"/>
      <c r="P30" s="1263"/>
      <c r="Q30" s="1263"/>
      <c r="R30" s="1263"/>
      <c r="S30" s="1263"/>
      <c r="T30" s="1263"/>
      <c r="U30" s="1263"/>
      <c r="V30" s="1263"/>
      <c r="W30" s="1263"/>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63"/>
      <c r="BJ30" s="1263"/>
      <c r="BK30" s="1263"/>
      <c r="BL30" s="1263"/>
      <c r="BM30" s="1263"/>
      <c r="BN30" s="1263"/>
      <c r="BO30" s="1263"/>
      <c r="BP30" s="1263"/>
      <c r="BQ30" s="1263"/>
      <c r="BR30" s="1263"/>
      <c r="BS30" s="1263"/>
      <c r="BT30" s="1263"/>
      <c r="BU30" s="1263"/>
      <c r="BV30" s="1263"/>
      <c r="BW30" s="1263"/>
      <c r="BX30" s="1263"/>
      <c r="BY30" s="1263"/>
      <c r="BZ30" s="1263"/>
      <c r="CA30" s="1263"/>
      <c r="CB30" s="1263"/>
      <c r="CC30" s="1263"/>
      <c r="CD30" s="1263"/>
      <c r="CE30" s="1263"/>
      <c r="CF30" s="1263"/>
      <c r="CG30" s="1263"/>
      <c r="CH30" s="1263"/>
      <c r="CI30" s="1263"/>
      <c r="CJ30" s="1263"/>
      <c r="CK30" s="1263"/>
      <c r="CL30" s="1263"/>
      <c r="CM30" s="1263"/>
    </row>
    <row r="31" spans="1:91" s="1186" customFormat="1" ht="16.5" customHeight="1">
      <c r="A31" s="1153">
        <f t="shared" si="2"/>
        <v>12</v>
      </c>
      <c r="B31" s="1152" t="s">
        <v>1943</v>
      </c>
      <c r="C31" s="1264"/>
      <c r="D31" s="1264"/>
      <c r="E31" s="1264"/>
      <c r="F31" s="1264"/>
      <c r="G31" s="1264"/>
      <c r="H31" s="1265"/>
      <c r="I31" s="1261"/>
      <c r="J31" s="1261"/>
      <c r="K31" s="1263"/>
      <c r="L31" s="1263"/>
      <c r="M31" s="1263"/>
      <c r="N31" s="1263"/>
      <c r="O31" s="1263"/>
      <c r="P31" s="1263"/>
      <c r="Q31" s="1263"/>
      <c r="R31" s="1263"/>
      <c r="S31" s="1263"/>
      <c r="T31" s="1263"/>
      <c r="U31" s="1263"/>
      <c r="V31" s="1263"/>
      <c r="W31" s="1263"/>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63"/>
      <c r="BJ31" s="1263"/>
      <c r="BK31" s="1263"/>
      <c r="BL31" s="1263"/>
      <c r="BM31" s="1263"/>
      <c r="BN31" s="1263"/>
      <c r="BO31" s="1263"/>
      <c r="BP31" s="1263"/>
      <c r="BQ31" s="1263"/>
      <c r="BR31" s="1263"/>
      <c r="BS31" s="1263"/>
      <c r="BT31" s="1263"/>
      <c r="BU31" s="1263"/>
      <c r="BV31" s="1263"/>
      <c r="BW31" s="1263"/>
      <c r="BX31" s="1263"/>
      <c r="BY31" s="1263"/>
      <c r="BZ31" s="1263"/>
      <c r="CA31" s="1263"/>
      <c r="CB31" s="1263"/>
      <c r="CC31" s="1263"/>
      <c r="CD31" s="1263"/>
      <c r="CE31" s="1263"/>
      <c r="CF31" s="1263"/>
      <c r="CG31" s="1263"/>
      <c r="CH31" s="1263"/>
      <c r="CI31" s="1263"/>
      <c r="CJ31" s="1263"/>
      <c r="CK31" s="1263"/>
      <c r="CL31" s="1263"/>
      <c r="CM31" s="1263"/>
    </row>
    <row r="32" spans="1:91" s="1186" customFormat="1" ht="16.5" customHeight="1">
      <c r="A32" s="1153">
        <f t="shared" si="2"/>
        <v>13</v>
      </c>
      <c r="B32" s="1152" t="s">
        <v>407</v>
      </c>
      <c r="C32" s="1264"/>
      <c r="D32" s="1264"/>
      <c r="E32" s="1264"/>
      <c r="F32" s="1264"/>
      <c r="G32" s="1264"/>
      <c r="H32" s="1265"/>
      <c r="I32" s="1261"/>
      <c r="J32" s="1261"/>
      <c r="K32" s="1263"/>
      <c r="L32" s="1263"/>
      <c r="M32" s="1263"/>
      <c r="N32" s="1263"/>
      <c r="O32" s="1263"/>
      <c r="P32" s="1263"/>
      <c r="Q32" s="1263"/>
      <c r="R32" s="1263"/>
      <c r="S32" s="1263"/>
      <c r="T32" s="1263"/>
      <c r="U32" s="1263"/>
      <c r="V32" s="1263"/>
      <c r="W32" s="1263"/>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63"/>
      <c r="BJ32" s="1263"/>
      <c r="BK32" s="1263"/>
      <c r="BL32" s="1263"/>
      <c r="BM32" s="1263"/>
      <c r="BN32" s="1263"/>
      <c r="BO32" s="1263"/>
      <c r="BP32" s="1263"/>
      <c r="BQ32" s="1263"/>
      <c r="BR32" s="1263"/>
      <c r="BS32" s="1263"/>
      <c r="BT32" s="1263"/>
      <c r="BU32" s="1263"/>
      <c r="BV32" s="1263"/>
      <c r="BW32" s="1263"/>
      <c r="BX32" s="1263"/>
      <c r="BY32" s="1263"/>
      <c r="BZ32" s="1263"/>
      <c r="CA32" s="1263"/>
      <c r="CB32" s="1263"/>
      <c r="CC32" s="1263"/>
      <c r="CD32" s="1263"/>
      <c r="CE32" s="1263"/>
      <c r="CF32" s="1263"/>
      <c r="CG32" s="1263"/>
      <c r="CH32" s="1263"/>
      <c r="CI32" s="1263"/>
      <c r="CJ32" s="1263"/>
      <c r="CK32" s="1263"/>
      <c r="CL32" s="1263"/>
      <c r="CM32" s="1263"/>
    </row>
    <row r="33" spans="1:91" s="1186" customFormat="1" ht="16.5" customHeight="1">
      <c r="A33" s="1153"/>
      <c r="B33" s="1161" t="s">
        <v>1940</v>
      </c>
      <c r="C33" s="1264">
        <f t="shared" ref="C33:H33" si="3">SUM(C9:C32)</f>
        <v>280.07500000000005</v>
      </c>
      <c r="D33" s="1264">
        <f t="shared" si="3"/>
        <v>158.69399999999996</v>
      </c>
      <c r="E33" s="1264">
        <f t="shared" si="3"/>
        <v>201.04999999999998</v>
      </c>
      <c r="F33" s="1264">
        <f t="shared" si="3"/>
        <v>195.48800000000003</v>
      </c>
      <c r="G33" s="1264">
        <f t="shared" si="3"/>
        <v>153.65100000000001</v>
      </c>
      <c r="H33" s="1264">
        <f t="shared" si="3"/>
        <v>988.95799999999974</v>
      </c>
      <c r="I33" s="1261">
        <f>SUM(I9:I32)</f>
        <v>405.46909999999997</v>
      </c>
      <c r="J33" s="1267">
        <f>+I33/H33*1000</f>
        <v>409.99627891174356</v>
      </c>
      <c r="K33" s="1263"/>
      <c r="L33" s="1263"/>
      <c r="M33" s="1263"/>
      <c r="N33" s="1263"/>
      <c r="O33" s="1263"/>
      <c r="P33" s="1263"/>
      <c r="Q33" s="1263"/>
      <c r="R33" s="1263"/>
      <c r="S33" s="1263"/>
      <c r="T33" s="1263"/>
      <c r="U33" s="1263"/>
      <c r="V33" s="1263"/>
      <c r="W33" s="1263"/>
      <c r="X33" s="1263"/>
      <c r="Y33" s="1263"/>
      <c r="Z33" s="1263"/>
      <c r="AA33" s="1263"/>
      <c r="AB33" s="1263"/>
      <c r="AC33" s="1263"/>
      <c r="AD33" s="1263"/>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63"/>
      <c r="BJ33" s="1263"/>
      <c r="BK33" s="1263"/>
      <c r="BL33" s="1263"/>
      <c r="BM33" s="1263"/>
      <c r="BN33" s="1263"/>
      <c r="BO33" s="1263"/>
      <c r="BP33" s="1263"/>
      <c r="BQ33" s="1263"/>
      <c r="BR33" s="1263"/>
      <c r="BS33" s="1263"/>
      <c r="BT33" s="1263"/>
      <c r="BU33" s="1263"/>
      <c r="BV33" s="1263"/>
      <c r="BW33" s="1263"/>
      <c r="BX33" s="1263"/>
      <c r="BY33" s="1263"/>
      <c r="BZ33" s="1263"/>
      <c r="CA33" s="1263"/>
      <c r="CB33" s="1263"/>
      <c r="CC33" s="1263"/>
      <c r="CD33" s="1263"/>
      <c r="CE33" s="1263"/>
      <c r="CF33" s="1263"/>
      <c r="CG33" s="1263"/>
      <c r="CH33" s="1263"/>
      <c r="CI33" s="1263"/>
      <c r="CJ33" s="1263"/>
      <c r="CK33" s="1263"/>
      <c r="CL33" s="1263"/>
      <c r="CM33" s="1263"/>
    </row>
    <row r="34" spans="1:91" s="1186" customFormat="1" ht="16.5" customHeight="1">
      <c r="A34" s="1152"/>
      <c r="B34" s="1150" t="s">
        <v>1225</v>
      </c>
      <c r="C34" s="1264"/>
      <c r="D34" s="1264"/>
      <c r="E34" s="1264"/>
      <c r="F34" s="1264"/>
      <c r="G34" s="1264"/>
      <c r="H34" s="1265"/>
      <c r="I34" s="1261"/>
      <c r="J34" s="1261"/>
      <c r="K34" s="1263"/>
      <c r="L34" s="1263"/>
      <c r="M34" s="1263"/>
      <c r="N34" s="1263"/>
      <c r="O34" s="1263"/>
      <c r="P34" s="1263"/>
      <c r="Q34" s="1263"/>
      <c r="R34" s="1263"/>
      <c r="S34" s="1263"/>
      <c r="T34" s="1263"/>
      <c r="U34" s="1263"/>
      <c r="V34" s="1263"/>
      <c r="W34" s="1263"/>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63"/>
      <c r="BJ34" s="1263"/>
      <c r="BK34" s="1263"/>
      <c r="BL34" s="1263"/>
      <c r="BM34" s="1263"/>
      <c r="BN34" s="1263"/>
      <c r="BO34" s="1263"/>
      <c r="BP34" s="1263"/>
      <c r="BQ34" s="1263"/>
      <c r="BR34" s="1263"/>
      <c r="BS34" s="1263"/>
      <c r="BT34" s="1263"/>
      <c r="BU34" s="1263"/>
      <c r="BV34" s="1263"/>
      <c r="BW34" s="1263"/>
      <c r="BX34" s="1263"/>
      <c r="BY34" s="1263"/>
      <c r="BZ34" s="1263"/>
      <c r="CA34" s="1263"/>
      <c r="CB34" s="1263"/>
      <c r="CC34" s="1263"/>
      <c r="CD34" s="1263"/>
      <c r="CE34" s="1263"/>
      <c r="CF34" s="1263"/>
      <c r="CG34" s="1263"/>
      <c r="CH34" s="1263"/>
      <c r="CI34" s="1263"/>
      <c r="CJ34" s="1263"/>
      <c r="CK34" s="1263"/>
      <c r="CL34" s="1263"/>
      <c r="CM34" s="1263"/>
    </row>
    <row r="35" spans="1:91" s="1186" customFormat="1" ht="16.5" customHeight="1">
      <c r="A35" s="1153">
        <v>13</v>
      </c>
      <c r="B35" s="1152" t="s">
        <v>230</v>
      </c>
      <c r="C35" s="1266">
        <v>1.282</v>
      </c>
      <c r="D35" s="1266">
        <v>0</v>
      </c>
      <c r="E35" s="1266">
        <v>0</v>
      </c>
      <c r="F35" s="1266">
        <v>3.5230000000000001</v>
      </c>
      <c r="G35" s="1266">
        <v>4.375</v>
      </c>
      <c r="H35" s="1265">
        <f>SUM(C35:G35)</f>
        <v>9.18</v>
      </c>
      <c r="I35" s="1551">
        <v>4.0247000000000002</v>
      </c>
      <c r="J35" s="1267">
        <f>+I35/H35*1000</f>
        <v>438.42047930283229</v>
      </c>
      <c r="K35" s="1263"/>
      <c r="L35" s="1263"/>
      <c r="M35" s="1263"/>
      <c r="N35" s="1263"/>
      <c r="O35" s="1263"/>
      <c r="P35" s="1263"/>
      <c r="Q35" s="1263"/>
      <c r="R35" s="1263"/>
      <c r="S35" s="1263"/>
      <c r="T35" s="1263"/>
      <c r="U35" s="1263"/>
      <c r="V35" s="1263"/>
      <c r="W35" s="1263"/>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63"/>
      <c r="BJ35" s="1263"/>
      <c r="BK35" s="1263"/>
      <c r="BL35" s="1263"/>
      <c r="BM35" s="1263"/>
      <c r="BN35" s="1263"/>
      <c r="BO35" s="1263"/>
      <c r="BP35" s="1263"/>
      <c r="BQ35" s="1263"/>
      <c r="BR35" s="1263"/>
      <c r="BS35" s="1263"/>
      <c r="BT35" s="1263"/>
      <c r="BU35" s="1263"/>
      <c r="BV35" s="1263"/>
      <c r="BW35" s="1263"/>
      <c r="BX35" s="1263"/>
      <c r="BY35" s="1263"/>
      <c r="BZ35" s="1263"/>
      <c r="CA35" s="1263"/>
      <c r="CB35" s="1263"/>
      <c r="CC35" s="1263"/>
      <c r="CD35" s="1263"/>
      <c r="CE35" s="1263"/>
      <c r="CF35" s="1263"/>
      <c r="CG35" s="1263"/>
      <c r="CH35" s="1263"/>
      <c r="CI35" s="1263"/>
      <c r="CJ35" s="1263"/>
      <c r="CK35" s="1263"/>
      <c r="CL35" s="1263"/>
      <c r="CM35" s="1263"/>
    </row>
    <row r="36" spans="1:91" s="1186" customFormat="1" ht="16.5" customHeight="1">
      <c r="A36" s="1153">
        <f t="shared" ref="A36:A49" si="4">A35+1</f>
        <v>14</v>
      </c>
      <c r="B36" s="1152" t="s">
        <v>1947</v>
      </c>
      <c r="C36" s="1266"/>
      <c r="D36" s="1266"/>
      <c r="E36" s="1266"/>
      <c r="F36" s="1266"/>
      <c r="G36" s="1266"/>
      <c r="H36" s="1265"/>
      <c r="I36" s="1551"/>
      <c r="J36" s="1267"/>
      <c r="K36" s="1263"/>
      <c r="L36" s="1263"/>
      <c r="M36" s="1263"/>
      <c r="N36" s="1263"/>
      <c r="O36" s="1263"/>
      <c r="P36" s="1263"/>
      <c r="Q36" s="1263"/>
      <c r="R36" s="1263"/>
      <c r="S36" s="1263"/>
      <c r="T36" s="1263"/>
      <c r="U36" s="1263"/>
      <c r="V36" s="1263"/>
      <c r="W36" s="1263"/>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63"/>
      <c r="BJ36" s="1263"/>
      <c r="BK36" s="1263"/>
      <c r="BL36" s="1263"/>
      <c r="BM36" s="1263"/>
      <c r="BN36" s="1263"/>
      <c r="BO36" s="1263"/>
      <c r="BP36" s="1263"/>
      <c r="BQ36" s="1263"/>
      <c r="BR36" s="1263"/>
      <c r="BS36" s="1263"/>
      <c r="BT36" s="1263"/>
      <c r="BU36" s="1263"/>
      <c r="BV36" s="1263"/>
      <c r="BW36" s="1263"/>
      <c r="BX36" s="1263"/>
      <c r="BY36" s="1263"/>
      <c r="BZ36" s="1263"/>
      <c r="CA36" s="1263"/>
      <c r="CB36" s="1263"/>
      <c r="CC36" s="1263"/>
      <c r="CD36" s="1263"/>
      <c r="CE36" s="1263"/>
      <c r="CF36" s="1263"/>
      <c r="CG36" s="1263"/>
      <c r="CH36" s="1263"/>
      <c r="CI36" s="1263"/>
      <c r="CJ36" s="1263"/>
      <c r="CK36" s="1263"/>
      <c r="CL36" s="1263"/>
      <c r="CM36" s="1263"/>
    </row>
    <row r="37" spans="1:91" s="1186" customFormat="1" ht="16.5" customHeight="1">
      <c r="A37" s="1153">
        <f t="shared" si="4"/>
        <v>15</v>
      </c>
      <c r="B37" s="1152" t="s">
        <v>1946</v>
      </c>
      <c r="C37" s="1266">
        <v>6.1519999999999992</v>
      </c>
      <c r="D37" s="1266">
        <v>1.329</v>
      </c>
      <c r="E37" s="1266">
        <v>1.593</v>
      </c>
      <c r="F37" s="1266">
        <v>0</v>
      </c>
      <c r="G37" s="1266">
        <v>0</v>
      </c>
      <c r="H37" s="1265">
        <f>SUM(C37:G37)</f>
        <v>9.0739999999999981</v>
      </c>
      <c r="I37" s="1551">
        <v>1.4343999999999999</v>
      </c>
      <c r="J37" s="1267">
        <f>+I37/H37*1000</f>
        <v>158.07802512673575</v>
      </c>
      <c r="K37" s="1263"/>
      <c r="L37" s="1263"/>
      <c r="M37" s="1263"/>
      <c r="N37" s="1263"/>
      <c r="O37" s="1263"/>
      <c r="P37" s="1263"/>
      <c r="Q37" s="1263"/>
      <c r="R37" s="1263"/>
      <c r="S37" s="1263"/>
      <c r="T37" s="1263"/>
      <c r="U37" s="1263"/>
      <c r="V37" s="1263"/>
      <c r="W37" s="1263"/>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63"/>
      <c r="BJ37" s="1263"/>
      <c r="BK37" s="1263"/>
      <c r="BL37" s="1263"/>
      <c r="BM37" s="1263"/>
      <c r="BN37" s="1263"/>
      <c r="BO37" s="1263"/>
      <c r="BP37" s="1263"/>
      <c r="BQ37" s="1263"/>
      <c r="BR37" s="1263"/>
      <c r="BS37" s="1263"/>
      <c r="BT37" s="1263"/>
      <c r="BU37" s="1263"/>
      <c r="BV37" s="1263"/>
      <c r="BW37" s="1263"/>
      <c r="BX37" s="1263"/>
      <c r="BY37" s="1263"/>
      <c r="BZ37" s="1263"/>
      <c r="CA37" s="1263"/>
      <c r="CB37" s="1263"/>
      <c r="CC37" s="1263"/>
      <c r="CD37" s="1263"/>
      <c r="CE37" s="1263"/>
      <c r="CF37" s="1263"/>
      <c r="CG37" s="1263"/>
      <c r="CH37" s="1263"/>
      <c r="CI37" s="1263"/>
      <c r="CJ37" s="1263"/>
      <c r="CK37" s="1263"/>
      <c r="CL37" s="1263"/>
      <c r="CM37" s="1263"/>
    </row>
    <row r="38" spans="1:91" s="1186" customFormat="1" ht="16.5" customHeight="1">
      <c r="A38" s="1153">
        <f t="shared" si="4"/>
        <v>16</v>
      </c>
      <c r="B38" s="1152" t="s">
        <v>1243</v>
      </c>
      <c r="C38" s="1266">
        <v>1.7570000000000001</v>
      </c>
      <c r="D38" s="1266">
        <v>0.317</v>
      </c>
      <c r="E38" s="1266">
        <v>0</v>
      </c>
      <c r="F38" s="1266">
        <v>0</v>
      </c>
      <c r="G38" s="1266">
        <v>4.0000000000000001E-3</v>
      </c>
      <c r="H38" s="1265">
        <f>SUM(C38:G38)</f>
        <v>2.0780000000000003</v>
      </c>
      <c r="I38" s="1551">
        <v>0.87129999999999996</v>
      </c>
      <c r="J38" s="1267">
        <f>+I38/H38*1000</f>
        <v>419.29740134744941</v>
      </c>
      <c r="K38" s="1263"/>
      <c r="L38" s="1263"/>
      <c r="M38" s="1263"/>
      <c r="N38" s="1263"/>
      <c r="O38" s="1263"/>
      <c r="P38" s="1263"/>
      <c r="Q38" s="1263"/>
      <c r="R38" s="1263"/>
      <c r="S38" s="1263"/>
      <c r="T38" s="1263"/>
      <c r="U38" s="1263"/>
      <c r="V38" s="1263"/>
      <c r="W38" s="1263"/>
      <c r="X38" s="1263"/>
      <c r="Y38" s="1263"/>
      <c r="Z38" s="1263"/>
      <c r="AA38" s="1263"/>
      <c r="AB38" s="1263"/>
      <c r="AC38" s="1263"/>
      <c r="AD38" s="1263"/>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63"/>
      <c r="BJ38" s="1263"/>
      <c r="BK38" s="1263"/>
      <c r="BL38" s="1263"/>
      <c r="BM38" s="1263"/>
      <c r="BN38" s="1263"/>
      <c r="BO38" s="1263"/>
      <c r="BP38" s="1263"/>
      <c r="BQ38" s="1263"/>
      <c r="BR38" s="1263"/>
      <c r="BS38" s="1263"/>
      <c r="BT38" s="1263"/>
      <c r="BU38" s="1263"/>
      <c r="BV38" s="1263"/>
      <c r="BW38" s="1263"/>
      <c r="BX38" s="1263"/>
      <c r="BY38" s="1263"/>
      <c r="BZ38" s="1263"/>
      <c r="CA38" s="1263"/>
      <c r="CB38" s="1263"/>
      <c r="CC38" s="1263"/>
      <c r="CD38" s="1263"/>
      <c r="CE38" s="1263"/>
      <c r="CF38" s="1263"/>
      <c r="CG38" s="1263"/>
      <c r="CH38" s="1263"/>
      <c r="CI38" s="1263"/>
      <c r="CJ38" s="1263"/>
      <c r="CK38" s="1263"/>
      <c r="CL38" s="1263"/>
      <c r="CM38" s="1263"/>
    </row>
    <row r="39" spans="1:91" s="1186" customFormat="1" ht="16.5" customHeight="1">
      <c r="A39" s="1153">
        <f t="shared" si="4"/>
        <v>17</v>
      </c>
      <c r="B39" s="1152" t="s">
        <v>1945</v>
      </c>
      <c r="C39" s="1266">
        <v>1.169</v>
      </c>
      <c r="D39" s="1266">
        <v>0.25</v>
      </c>
      <c r="E39" s="1266">
        <v>0.51300000000000001</v>
      </c>
      <c r="F39" s="1266">
        <v>0.11500000000000002</v>
      </c>
      <c r="G39" s="1266">
        <v>0.42899999999999999</v>
      </c>
      <c r="H39" s="1265">
        <f>SUM(C39:G39)</f>
        <v>2.476</v>
      </c>
      <c r="I39" s="1551">
        <v>2.0396999999999998</v>
      </c>
      <c r="J39" s="1267">
        <f>+I39/H39*1000</f>
        <v>823.78836833602577</v>
      </c>
      <c r="K39" s="1263"/>
      <c r="L39" s="1263"/>
      <c r="M39" s="1263"/>
      <c r="N39" s="1263"/>
      <c r="O39" s="1263"/>
      <c r="P39" s="1263"/>
      <c r="Q39" s="1263"/>
      <c r="R39" s="1263"/>
      <c r="S39" s="1263"/>
      <c r="T39" s="1263"/>
      <c r="U39" s="1263"/>
      <c r="V39" s="1263"/>
      <c r="W39" s="1263"/>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63"/>
      <c r="BJ39" s="1263"/>
      <c r="BK39" s="1263"/>
      <c r="BL39" s="1263"/>
      <c r="BM39" s="1263"/>
      <c r="BN39" s="1263"/>
      <c r="BO39" s="1263"/>
      <c r="BP39" s="1263"/>
      <c r="BQ39" s="1263"/>
      <c r="BR39" s="1263"/>
      <c r="BS39" s="1263"/>
      <c r="BT39" s="1263"/>
      <c r="BU39" s="1263"/>
      <c r="BV39" s="1263"/>
      <c r="BW39" s="1263"/>
      <c r="BX39" s="1263"/>
      <c r="BY39" s="1263"/>
      <c r="BZ39" s="1263"/>
      <c r="CA39" s="1263"/>
      <c r="CB39" s="1263"/>
      <c r="CC39" s="1263"/>
      <c r="CD39" s="1263"/>
      <c r="CE39" s="1263"/>
      <c r="CF39" s="1263"/>
      <c r="CG39" s="1263"/>
      <c r="CH39" s="1263"/>
      <c r="CI39" s="1263"/>
      <c r="CJ39" s="1263"/>
      <c r="CK39" s="1263"/>
      <c r="CL39" s="1263"/>
      <c r="CM39" s="1263"/>
    </row>
    <row r="40" spans="1:91" s="1186" customFormat="1" ht="16.5" customHeight="1">
      <c r="A40" s="1153">
        <f t="shared" si="4"/>
        <v>18</v>
      </c>
      <c r="B40" s="1152" t="s">
        <v>1944</v>
      </c>
      <c r="C40" s="1266"/>
      <c r="D40" s="1266"/>
      <c r="E40" s="1266"/>
      <c r="F40" s="1266"/>
      <c r="G40" s="1266"/>
      <c r="H40" s="1265"/>
      <c r="I40" s="1551"/>
      <c r="J40" s="1261"/>
      <c r="K40" s="1263"/>
      <c r="L40" s="1263"/>
      <c r="M40" s="1263"/>
      <c r="N40" s="1263"/>
      <c r="O40" s="1263"/>
      <c r="P40" s="1263"/>
      <c r="Q40" s="1263"/>
      <c r="R40" s="1263"/>
      <c r="S40" s="1263"/>
      <c r="T40" s="1263"/>
      <c r="U40" s="1263"/>
      <c r="V40" s="1263"/>
      <c r="W40" s="1263"/>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63"/>
      <c r="BJ40" s="1263"/>
      <c r="BK40" s="1263"/>
      <c r="BL40" s="1263"/>
      <c r="BM40" s="1263"/>
      <c r="BN40" s="1263"/>
      <c r="BO40" s="1263"/>
      <c r="BP40" s="1263"/>
      <c r="BQ40" s="1263"/>
      <c r="BR40" s="1263"/>
      <c r="BS40" s="1263"/>
      <c r="BT40" s="1263"/>
      <c r="BU40" s="1263"/>
      <c r="BV40" s="1263"/>
      <c r="BW40" s="1263"/>
      <c r="BX40" s="1263"/>
      <c r="BY40" s="1263"/>
      <c r="BZ40" s="1263"/>
      <c r="CA40" s="1263"/>
      <c r="CB40" s="1263"/>
      <c r="CC40" s="1263"/>
      <c r="CD40" s="1263"/>
      <c r="CE40" s="1263"/>
      <c r="CF40" s="1263"/>
      <c r="CG40" s="1263"/>
      <c r="CH40" s="1263"/>
      <c r="CI40" s="1263"/>
      <c r="CJ40" s="1263"/>
      <c r="CK40" s="1263"/>
      <c r="CL40" s="1263"/>
      <c r="CM40" s="1263"/>
    </row>
    <row r="41" spans="1:91" s="1186" customFormat="1" ht="16.5" customHeight="1">
      <c r="A41" s="1153">
        <f t="shared" si="4"/>
        <v>19</v>
      </c>
      <c r="B41" s="1152" t="s">
        <v>1943</v>
      </c>
      <c r="C41" s="1266">
        <v>11.519</v>
      </c>
      <c r="D41" s="1266">
        <v>1.6179999999999999</v>
      </c>
      <c r="E41" s="1266">
        <v>3.5840000000000001</v>
      </c>
      <c r="F41" s="1266">
        <v>9.2029999999999994</v>
      </c>
      <c r="G41" s="1266">
        <v>4.2629999999999999</v>
      </c>
      <c r="H41" s="1265">
        <f>SUM(C41:G41)</f>
        <v>30.186999999999998</v>
      </c>
      <c r="I41" s="1551">
        <v>19.294</v>
      </c>
      <c r="J41" s="1267">
        <f>+I41/H41*1000</f>
        <v>639.14930267996158</v>
      </c>
      <c r="K41" s="1263"/>
      <c r="L41" s="1263"/>
      <c r="M41" s="1263"/>
      <c r="N41" s="1263"/>
      <c r="O41" s="1263"/>
      <c r="P41" s="1263"/>
      <c r="Q41" s="1263"/>
      <c r="R41" s="1263"/>
      <c r="S41" s="1263"/>
      <c r="T41" s="1263"/>
      <c r="U41" s="1263"/>
      <c r="V41" s="1263"/>
      <c r="W41" s="1263"/>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63"/>
      <c r="BJ41" s="1263"/>
      <c r="BK41" s="1263"/>
      <c r="BL41" s="1263"/>
      <c r="BM41" s="1263"/>
      <c r="BN41" s="1263"/>
      <c r="BO41" s="1263"/>
      <c r="BP41" s="1263"/>
      <c r="BQ41" s="1263"/>
      <c r="BR41" s="1263"/>
      <c r="BS41" s="1263"/>
      <c r="BT41" s="1263"/>
      <c r="BU41" s="1263"/>
      <c r="BV41" s="1263"/>
      <c r="BW41" s="1263"/>
      <c r="BX41" s="1263"/>
      <c r="BY41" s="1263"/>
      <c r="BZ41" s="1263"/>
      <c r="CA41" s="1263"/>
      <c r="CB41" s="1263"/>
      <c r="CC41" s="1263"/>
      <c r="CD41" s="1263"/>
      <c r="CE41" s="1263"/>
      <c r="CF41" s="1263"/>
      <c r="CG41" s="1263"/>
      <c r="CH41" s="1263"/>
      <c r="CI41" s="1263"/>
      <c r="CJ41" s="1263"/>
      <c r="CK41" s="1263"/>
      <c r="CL41" s="1263"/>
      <c r="CM41" s="1263"/>
    </row>
    <row r="42" spans="1:91" s="1186" customFormat="1" ht="16.5" customHeight="1">
      <c r="A42" s="1153">
        <f t="shared" si="4"/>
        <v>20</v>
      </c>
      <c r="B42" s="1152" t="s">
        <v>1942</v>
      </c>
      <c r="C42" s="1266"/>
      <c r="D42" s="1266"/>
      <c r="E42" s="1266"/>
      <c r="F42" s="1266"/>
      <c r="G42" s="1266"/>
      <c r="H42" s="1265"/>
      <c r="I42" s="1551"/>
      <c r="J42" s="1261"/>
      <c r="K42" s="1263"/>
      <c r="L42" s="1263"/>
      <c r="M42" s="1263"/>
      <c r="N42" s="1263"/>
      <c r="O42" s="1263"/>
      <c r="P42" s="1263"/>
      <c r="Q42" s="1263"/>
      <c r="R42" s="1263"/>
      <c r="S42" s="1263"/>
      <c r="T42" s="1263"/>
      <c r="U42" s="1263"/>
      <c r="V42" s="1263"/>
      <c r="W42" s="1263"/>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63"/>
      <c r="AS42" s="1263"/>
      <c r="AT42" s="1263"/>
      <c r="AU42" s="1263"/>
      <c r="AV42" s="1263"/>
      <c r="AW42" s="1263"/>
      <c r="AX42" s="1263"/>
      <c r="AY42" s="1263"/>
      <c r="AZ42" s="1263"/>
      <c r="BA42" s="1263"/>
      <c r="BB42" s="1263"/>
      <c r="BC42" s="1263"/>
      <c r="BD42" s="1263"/>
      <c r="BE42" s="1263"/>
      <c r="BF42" s="1263"/>
      <c r="BG42" s="1263"/>
      <c r="BH42" s="1263"/>
      <c r="BI42" s="1263"/>
      <c r="BJ42" s="1263"/>
      <c r="BK42" s="1263"/>
      <c r="BL42" s="1263"/>
      <c r="BM42" s="1263"/>
      <c r="BN42" s="1263"/>
      <c r="BO42" s="1263"/>
      <c r="BP42" s="1263"/>
      <c r="BQ42" s="1263"/>
      <c r="BR42" s="1263"/>
      <c r="BS42" s="1263"/>
      <c r="BT42" s="1263"/>
      <c r="BU42" s="1263"/>
      <c r="BV42" s="1263"/>
      <c r="BW42" s="1263"/>
      <c r="BX42" s="1263"/>
      <c r="BY42" s="1263"/>
      <c r="BZ42" s="1263"/>
      <c r="CA42" s="1263"/>
      <c r="CB42" s="1263"/>
      <c r="CC42" s="1263"/>
      <c r="CD42" s="1263"/>
      <c r="CE42" s="1263"/>
      <c r="CF42" s="1263"/>
      <c r="CG42" s="1263"/>
      <c r="CH42" s="1263"/>
      <c r="CI42" s="1263"/>
      <c r="CJ42" s="1263"/>
      <c r="CK42" s="1263"/>
      <c r="CL42" s="1263"/>
      <c r="CM42" s="1263"/>
    </row>
    <row r="43" spans="1:91" s="1186" customFormat="1" ht="16.5" customHeight="1">
      <c r="A43" s="1153">
        <f t="shared" si="4"/>
        <v>21</v>
      </c>
      <c r="B43" s="1152" t="s">
        <v>1223</v>
      </c>
      <c r="C43" s="1266">
        <v>0</v>
      </c>
      <c r="D43" s="1266">
        <v>0</v>
      </c>
      <c r="E43" s="1266">
        <v>0.33300000000000002</v>
      </c>
      <c r="F43" s="1266">
        <v>2E-3</v>
      </c>
      <c r="G43" s="1266">
        <v>0.79499999999999993</v>
      </c>
      <c r="H43" s="1265">
        <f>SUM(C43:G43)</f>
        <v>1.1299999999999999</v>
      </c>
      <c r="I43" s="1551">
        <v>0.77500000000000002</v>
      </c>
      <c r="J43" s="1267">
        <f>+I43/H43*1000</f>
        <v>685.84070796460185</v>
      </c>
      <c r="K43" s="1263"/>
      <c r="L43" s="1263"/>
      <c r="M43" s="1263"/>
      <c r="N43" s="1263"/>
      <c r="O43" s="1263"/>
      <c r="P43" s="1263"/>
      <c r="Q43" s="1263"/>
      <c r="R43" s="1263"/>
      <c r="S43" s="1263"/>
      <c r="T43" s="1263"/>
      <c r="U43" s="1263"/>
      <c r="V43" s="1263"/>
      <c r="W43" s="1263"/>
      <c r="X43" s="1263"/>
      <c r="Y43" s="1263"/>
      <c r="Z43" s="1263"/>
      <c r="AA43" s="1263"/>
      <c r="AB43" s="1263"/>
      <c r="AC43" s="1263"/>
      <c r="AD43" s="1263"/>
      <c r="AE43" s="1263"/>
      <c r="AF43" s="1263"/>
      <c r="AG43" s="1263"/>
      <c r="AH43" s="1263"/>
      <c r="AI43" s="1263"/>
      <c r="AJ43" s="1263"/>
      <c r="AK43" s="1263"/>
      <c r="AL43" s="1263"/>
      <c r="AM43" s="1263"/>
      <c r="AN43" s="1263"/>
      <c r="AO43" s="1263"/>
      <c r="AP43" s="1263"/>
      <c r="AQ43" s="1263"/>
      <c r="AR43" s="1263"/>
      <c r="AS43" s="1263"/>
      <c r="AT43" s="1263"/>
      <c r="AU43" s="1263"/>
      <c r="AV43" s="1263"/>
      <c r="AW43" s="1263"/>
      <c r="AX43" s="1263"/>
      <c r="AY43" s="1263"/>
      <c r="AZ43" s="1263"/>
      <c r="BA43" s="1263"/>
      <c r="BB43" s="1263"/>
      <c r="BC43" s="1263"/>
      <c r="BD43" s="1263"/>
      <c r="BE43" s="1263"/>
      <c r="BF43" s="1263"/>
      <c r="BG43" s="1263"/>
      <c r="BH43" s="1263"/>
      <c r="BI43" s="1263"/>
      <c r="BJ43" s="1263"/>
      <c r="BK43" s="1263"/>
      <c r="BL43" s="1263"/>
      <c r="BM43" s="1263"/>
      <c r="BN43" s="1263"/>
      <c r="BO43" s="1263"/>
      <c r="BP43" s="1263"/>
      <c r="BQ43" s="1263"/>
      <c r="BR43" s="1263"/>
      <c r="BS43" s="1263"/>
      <c r="BT43" s="1263"/>
      <c r="BU43" s="1263"/>
      <c r="BV43" s="1263"/>
      <c r="BW43" s="1263"/>
      <c r="BX43" s="1263"/>
      <c r="BY43" s="1263"/>
      <c r="BZ43" s="1263"/>
      <c r="CA43" s="1263"/>
      <c r="CB43" s="1263"/>
      <c r="CC43" s="1263"/>
      <c r="CD43" s="1263"/>
      <c r="CE43" s="1263"/>
      <c r="CF43" s="1263"/>
      <c r="CG43" s="1263"/>
      <c r="CH43" s="1263"/>
      <c r="CI43" s="1263"/>
      <c r="CJ43" s="1263"/>
      <c r="CK43" s="1263"/>
      <c r="CL43" s="1263"/>
      <c r="CM43" s="1263"/>
    </row>
    <row r="44" spans="1:91" s="1186" customFormat="1" ht="16.5" customHeight="1">
      <c r="A44" s="1153">
        <f t="shared" si="4"/>
        <v>22</v>
      </c>
      <c r="B44" s="1152" t="s">
        <v>407</v>
      </c>
      <c r="C44" s="1266">
        <v>46.476999999999997</v>
      </c>
      <c r="D44" s="1266">
        <v>4.6059999999999999</v>
      </c>
      <c r="E44" s="1266">
        <v>9.1430000000000007</v>
      </c>
      <c r="F44" s="1266">
        <v>22.058</v>
      </c>
      <c r="G44" s="1266">
        <v>59.18</v>
      </c>
      <c r="H44" s="1265">
        <f>SUM(C44:G44)</f>
        <v>141.464</v>
      </c>
      <c r="I44" s="1551">
        <v>89.030199999999994</v>
      </c>
      <c r="J44" s="1267">
        <f>+I44/H44*1000</f>
        <v>629.34880959113275</v>
      </c>
      <c r="K44" s="1263"/>
      <c r="L44" s="1263"/>
      <c r="M44" s="1263"/>
      <c r="N44" s="1263"/>
      <c r="O44" s="1263"/>
      <c r="P44" s="1263"/>
      <c r="Q44" s="1263"/>
      <c r="R44" s="1263"/>
      <c r="S44" s="1263"/>
      <c r="T44" s="1263"/>
      <c r="U44" s="1263"/>
      <c r="V44" s="1263"/>
      <c r="W44" s="1263"/>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63"/>
      <c r="AS44" s="1263"/>
      <c r="AT44" s="1263"/>
      <c r="AU44" s="1263"/>
      <c r="AV44" s="1263"/>
      <c r="AW44" s="1263"/>
      <c r="AX44" s="1263"/>
      <c r="AY44" s="1263"/>
      <c r="AZ44" s="1263"/>
      <c r="BA44" s="1263"/>
      <c r="BB44" s="1263"/>
      <c r="BC44" s="1263"/>
      <c r="BD44" s="1263"/>
      <c r="BE44" s="1263"/>
      <c r="BF44" s="1263"/>
      <c r="BG44" s="1263"/>
      <c r="BH44" s="1263"/>
      <c r="BI44" s="1263"/>
      <c r="BJ44" s="1263"/>
      <c r="BK44" s="1263"/>
      <c r="BL44" s="1263"/>
      <c r="BM44" s="1263"/>
      <c r="BN44" s="1263"/>
      <c r="BO44" s="1263"/>
      <c r="BP44" s="1263"/>
      <c r="BQ44" s="1263"/>
      <c r="BR44" s="1263"/>
      <c r="BS44" s="1263"/>
      <c r="BT44" s="1263"/>
      <c r="BU44" s="1263"/>
      <c r="BV44" s="1263"/>
      <c r="BW44" s="1263"/>
      <c r="BX44" s="1263"/>
      <c r="BY44" s="1263"/>
      <c r="BZ44" s="1263"/>
      <c r="CA44" s="1263"/>
      <c r="CB44" s="1263"/>
      <c r="CC44" s="1263"/>
      <c r="CD44" s="1263"/>
      <c r="CE44" s="1263"/>
      <c r="CF44" s="1263"/>
      <c r="CG44" s="1263"/>
      <c r="CH44" s="1263"/>
      <c r="CI44" s="1263"/>
      <c r="CJ44" s="1263"/>
      <c r="CK44" s="1263"/>
      <c r="CL44" s="1263"/>
      <c r="CM44" s="1263"/>
    </row>
    <row r="45" spans="1:91" s="1186" customFormat="1" ht="16.5" customHeight="1">
      <c r="A45" s="1153">
        <f t="shared" si="4"/>
        <v>23</v>
      </c>
      <c r="B45" s="1152" t="s">
        <v>410</v>
      </c>
      <c r="C45" s="1266">
        <v>0</v>
      </c>
      <c r="D45" s="1266">
        <v>0</v>
      </c>
      <c r="E45" s="1266">
        <v>0</v>
      </c>
      <c r="F45" s="1266">
        <v>23.766999999999999</v>
      </c>
      <c r="G45" s="1266">
        <v>0</v>
      </c>
      <c r="H45" s="1265">
        <f>SUM(C45:G45)</f>
        <v>23.766999999999999</v>
      </c>
      <c r="I45" s="1551">
        <v>13.3094</v>
      </c>
      <c r="J45" s="1267">
        <f>+I45/H45*1000</f>
        <v>559.99495098245461</v>
      </c>
      <c r="K45" s="1263"/>
      <c r="L45" s="1263"/>
      <c r="M45" s="1263"/>
      <c r="N45" s="1263"/>
      <c r="O45" s="1263"/>
      <c r="P45" s="1263"/>
      <c r="Q45" s="1263"/>
      <c r="R45" s="1263"/>
      <c r="S45" s="1263"/>
      <c r="T45" s="1263"/>
      <c r="U45" s="1263"/>
      <c r="V45" s="1263"/>
      <c r="W45" s="1263"/>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63"/>
      <c r="AS45" s="1263"/>
      <c r="AT45" s="1263"/>
      <c r="AU45" s="1263"/>
      <c r="AV45" s="1263"/>
      <c r="AW45" s="1263"/>
      <c r="AX45" s="1263"/>
      <c r="AY45" s="1263"/>
      <c r="AZ45" s="1263"/>
      <c r="BA45" s="1263"/>
      <c r="BB45" s="1263"/>
      <c r="BC45" s="1263"/>
      <c r="BD45" s="1263"/>
      <c r="BE45" s="1263"/>
      <c r="BF45" s="1263"/>
      <c r="BG45" s="1263"/>
      <c r="BH45" s="1263"/>
      <c r="BI45" s="1263"/>
      <c r="BJ45" s="1263"/>
      <c r="BK45" s="1263"/>
      <c r="BL45" s="1263"/>
      <c r="BM45" s="1263"/>
      <c r="BN45" s="1263"/>
      <c r="BO45" s="1263"/>
      <c r="BP45" s="1263"/>
      <c r="BQ45" s="1263"/>
      <c r="BR45" s="1263"/>
      <c r="BS45" s="1263"/>
      <c r="BT45" s="1263"/>
      <c r="BU45" s="1263"/>
      <c r="BV45" s="1263"/>
      <c r="BW45" s="1263"/>
      <c r="BX45" s="1263"/>
      <c r="BY45" s="1263"/>
      <c r="BZ45" s="1263"/>
      <c r="CA45" s="1263"/>
      <c r="CB45" s="1263"/>
      <c r="CC45" s="1263"/>
      <c r="CD45" s="1263"/>
      <c r="CE45" s="1263"/>
      <c r="CF45" s="1263"/>
      <c r="CG45" s="1263"/>
      <c r="CH45" s="1263"/>
      <c r="CI45" s="1263"/>
      <c r="CJ45" s="1263"/>
      <c r="CK45" s="1263"/>
      <c r="CL45" s="1263"/>
      <c r="CM45" s="1263"/>
    </row>
    <row r="46" spans="1:91" s="1186" customFormat="1" ht="16.5" customHeight="1">
      <c r="A46" s="1153">
        <f t="shared" si="4"/>
        <v>24</v>
      </c>
      <c r="B46" s="1152" t="s">
        <v>232</v>
      </c>
      <c r="C46" s="1266"/>
      <c r="D46" s="1266"/>
      <c r="E46" s="1266"/>
      <c r="F46" s="1266"/>
      <c r="G46" s="1266"/>
      <c r="H46" s="1265"/>
      <c r="I46" s="1261"/>
      <c r="J46" s="1261"/>
      <c r="K46" s="1263"/>
      <c r="L46" s="1263"/>
      <c r="M46" s="1263"/>
      <c r="N46" s="1263"/>
      <c r="O46" s="1263"/>
      <c r="P46" s="1263"/>
      <c r="Q46" s="1263"/>
      <c r="R46" s="1263"/>
      <c r="S46" s="1263"/>
      <c r="T46" s="1263"/>
      <c r="U46" s="1263"/>
      <c r="V46" s="1263"/>
      <c r="W46" s="1263"/>
      <c r="X46" s="1263"/>
      <c r="Y46" s="1263"/>
      <c r="Z46" s="1263"/>
      <c r="AA46" s="1263"/>
      <c r="AB46" s="1263"/>
      <c r="AC46" s="1263"/>
      <c r="AD46" s="1263"/>
      <c r="AE46" s="1263"/>
      <c r="AF46" s="1263"/>
      <c r="AG46" s="1263"/>
      <c r="AH46" s="1263"/>
      <c r="AI46" s="1263"/>
      <c r="AJ46" s="1263"/>
      <c r="AK46" s="1263"/>
      <c r="AL46" s="1263"/>
      <c r="AM46" s="1263"/>
      <c r="AN46" s="1263"/>
      <c r="AO46" s="1263"/>
      <c r="AP46" s="1263"/>
      <c r="AQ46" s="1263"/>
      <c r="AR46" s="1263"/>
      <c r="AS46" s="1263"/>
      <c r="AT46" s="1263"/>
      <c r="AU46" s="1263"/>
      <c r="AV46" s="1263"/>
      <c r="AW46" s="1263"/>
      <c r="AX46" s="1263"/>
      <c r="AY46" s="1263"/>
      <c r="AZ46" s="1263"/>
      <c r="BA46" s="1263"/>
      <c r="BB46" s="1263"/>
      <c r="BC46" s="1263"/>
      <c r="BD46" s="1263"/>
      <c r="BE46" s="1263"/>
      <c r="BF46" s="1263"/>
      <c r="BG46" s="1263"/>
      <c r="BH46" s="1263"/>
      <c r="BI46" s="1263"/>
      <c r="BJ46" s="1263"/>
      <c r="BK46" s="1263"/>
      <c r="BL46" s="1263"/>
      <c r="BM46" s="1263"/>
      <c r="BN46" s="1263"/>
      <c r="BO46" s="1263"/>
      <c r="BP46" s="1263"/>
      <c r="BQ46" s="1263"/>
      <c r="BR46" s="1263"/>
      <c r="BS46" s="1263"/>
      <c r="BT46" s="1263"/>
      <c r="BU46" s="1263"/>
      <c r="BV46" s="1263"/>
      <c r="BW46" s="1263"/>
      <c r="BX46" s="1263"/>
      <c r="BY46" s="1263"/>
      <c r="BZ46" s="1263"/>
      <c r="CA46" s="1263"/>
      <c r="CB46" s="1263"/>
      <c r="CC46" s="1263"/>
      <c r="CD46" s="1263"/>
      <c r="CE46" s="1263"/>
      <c r="CF46" s="1263"/>
      <c r="CG46" s="1263"/>
      <c r="CH46" s="1263"/>
      <c r="CI46" s="1263"/>
      <c r="CJ46" s="1263"/>
      <c r="CK46" s="1263"/>
      <c r="CL46" s="1263"/>
      <c r="CM46" s="1263"/>
    </row>
    <row r="47" spans="1:91" s="1186" customFormat="1" ht="16.5" customHeight="1">
      <c r="A47" s="1153">
        <f t="shared" si="4"/>
        <v>25</v>
      </c>
      <c r="B47" s="1152" t="s">
        <v>408</v>
      </c>
      <c r="C47" s="1266"/>
      <c r="D47" s="1266"/>
      <c r="E47" s="1266"/>
      <c r="F47" s="1266"/>
      <c r="G47" s="1266"/>
      <c r="H47" s="1265"/>
      <c r="I47" s="1261"/>
      <c r="J47" s="1261"/>
      <c r="K47" s="1263"/>
      <c r="L47" s="1263"/>
      <c r="M47" s="1263"/>
      <c r="N47" s="1263"/>
      <c r="O47" s="1263"/>
      <c r="P47" s="1263"/>
      <c r="Q47" s="1263"/>
      <c r="R47" s="1263"/>
      <c r="S47" s="1263"/>
      <c r="T47" s="1263"/>
      <c r="U47" s="1263"/>
      <c r="V47" s="1263"/>
      <c r="W47" s="1263"/>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63"/>
      <c r="AS47" s="1263"/>
      <c r="AT47" s="1263"/>
      <c r="AU47" s="1263"/>
      <c r="AV47" s="1263"/>
      <c r="AW47" s="1263"/>
      <c r="AX47" s="1263"/>
      <c r="AY47" s="1263"/>
      <c r="AZ47" s="1263"/>
      <c r="BA47" s="1263"/>
      <c r="BB47" s="1263"/>
      <c r="BC47" s="1263"/>
      <c r="BD47" s="1263"/>
      <c r="BE47" s="1263"/>
      <c r="BF47" s="1263"/>
      <c r="BG47" s="1263"/>
      <c r="BH47" s="1263"/>
      <c r="BI47" s="1263"/>
      <c r="BJ47" s="1263"/>
      <c r="BK47" s="1263"/>
      <c r="BL47" s="1263"/>
      <c r="BM47" s="1263"/>
      <c r="BN47" s="1263"/>
      <c r="BO47" s="1263"/>
      <c r="BP47" s="1263"/>
      <c r="BQ47" s="1263"/>
      <c r="BR47" s="1263"/>
      <c r="BS47" s="1263"/>
      <c r="BT47" s="1263"/>
      <c r="BU47" s="1263"/>
      <c r="BV47" s="1263"/>
      <c r="BW47" s="1263"/>
      <c r="BX47" s="1263"/>
      <c r="BY47" s="1263"/>
      <c r="BZ47" s="1263"/>
      <c r="CA47" s="1263"/>
      <c r="CB47" s="1263"/>
      <c r="CC47" s="1263"/>
      <c r="CD47" s="1263"/>
      <c r="CE47" s="1263"/>
      <c r="CF47" s="1263"/>
      <c r="CG47" s="1263"/>
      <c r="CH47" s="1263"/>
      <c r="CI47" s="1263"/>
      <c r="CJ47" s="1263"/>
      <c r="CK47" s="1263"/>
      <c r="CL47" s="1263"/>
      <c r="CM47" s="1263"/>
    </row>
    <row r="48" spans="1:91" s="1186" customFormat="1" ht="16.5" customHeight="1">
      <c r="A48" s="1153">
        <f t="shared" si="4"/>
        <v>26</v>
      </c>
      <c r="B48" s="1152" t="s">
        <v>1941</v>
      </c>
      <c r="C48" s="1266">
        <v>0</v>
      </c>
      <c r="D48" s="1266">
        <v>0</v>
      </c>
      <c r="E48" s="1266">
        <v>0</v>
      </c>
      <c r="F48" s="1266">
        <v>0</v>
      </c>
      <c r="G48" s="1266">
        <v>0.11799999999999999</v>
      </c>
      <c r="H48" s="1265">
        <f>SUM(C48:G48)</f>
        <v>0.11799999999999999</v>
      </c>
      <c r="I48" s="1266">
        <v>8.5300000000000001E-2</v>
      </c>
      <c r="J48" s="1267">
        <f>+I48/H48*1000</f>
        <v>722.88135593220352</v>
      </c>
      <c r="K48" s="1263"/>
      <c r="L48" s="1263"/>
      <c r="M48" s="1263"/>
      <c r="N48" s="1263"/>
      <c r="O48" s="1263"/>
      <c r="P48" s="1263"/>
      <c r="Q48" s="1263"/>
      <c r="R48" s="1263"/>
      <c r="S48" s="1263"/>
      <c r="T48" s="1263"/>
      <c r="U48" s="1263"/>
      <c r="V48" s="1263"/>
      <c r="W48" s="1263"/>
      <c r="X48" s="1263"/>
      <c r="Y48" s="1263"/>
      <c r="Z48" s="1263"/>
      <c r="AA48" s="1263"/>
      <c r="AB48" s="1263"/>
      <c r="AC48" s="1263"/>
      <c r="AD48" s="1263"/>
      <c r="AE48" s="1263"/>
      <c r="AF48" s="1263"/>
      <c r="AG48" s="1263"/>
      <c r="AH48" s="1263"/>
      <c r="AI48" s="1263"/>
      <c r="AJ48" s="1263"/>
      <c r="AK48" s="1263"/>
      <c r="AL48" s="1263"/>
      <c r="AM48" s="1263"/>
      <c r="AN48" s="1263"/>
      <c r="AO48" s="1263"/>
      <c r="AP48" s="1263"/>
      <c r="AQ48" s="1263"/>
      <c r="AR48" s="1263"/>
      <c r="AS48" s="1263"/>
      <c r="AT48" s="1263"/>
      <c r="AU48" s="1263"/>
      <c r="AV48" s="1263"/>
      <c r="AW48" s="1263"/>
      <c r="AX48" s="1263"/>
      <c r="AY48" s="1263"/>
      <c r="AZ48" s="1263"/>
      <c r="BA48" s="1263"/>
      <c r="BB48" s="1263"/>
      <c r="BC48" s="1263"/>
      <c r="BD48" s="1263"/>
      <c r="BE48" s="1263"/>
      <c r="BF48" s="1263"/>
      <c r="BG48" s="1263"/>
      <c r="BH48" s="1263"/>
      <c r="BI48" s="1263"/>
      <c r="BJ48" s="1263"/>
      <c r="BK48" s="1263"/>
      <c r="BL48" s="1263"/>
      <c r="BM48" s="1263"/>
      <c r="BN48" s="1263"/>
      <c r="BO48" s="1263"/>
      <c r="BP48" s="1263"/>
      <c r="BQ48" s="1263"/>
      <c r="BR48" s="1263"/>
      <c r="BS48" s="1263"/>
      <c r="BT48" s="1263"/>
      <c r="BU48" s="1263"/>
      <c r="BV48" s="1263"/>
      <c r="BW48" s="1263"/>
      <c r="BX48" s="1263"/>
      <c r="BY48" s="1263"/>
      <c r="BZ48" s="1263"/>
      <c r="CA48" s="1263"/>
      <c r="CB48" s="1263"/>
      <c r="CC48" s="1263"/>
      <c r="CD48" s="1263"/>
      <c r="CE48" s="1263"/>
      <c r="CF48" s="1263"/>
      <c r="CG48" s="1263"/>
      <c r="CH48" s="1263"/>
      <c r="CI48" s="1263"/>
      <c r="CJ48" s="1263"/>
      <c r="CK48" s="1263"/>
      <c r="CL48" s="1263"/>
      <c r="CM48" s="1263"/>
    </row>
    <row r="49" spans="1:91" s="1186" customFormat="1" ht="16.5" customHeight="1">
      <c r="A49" s="1153">
        <f t="shared" si="4"/>
        <v>27</v>
      </c>
      <c r="B49" s="1152" t="s">
        <v>233</v>
      </c>
      <c r="C49" s="1264"/>
      <c r="D49" s="1264"/>
      <c r="E49" s="1264"/>
      <c r="F49" s="1264"/>
      <c r="G49" s="1264"/>
      <c r="H49" s="1265"/>
      <c r="I49" s="1261"/>
      <c r="J49" s="1261"/>
      <c r="K49" s="1263"/>
      <c r="L49" s="1263"/>
      <c r="M49" s="1263"/>
      <c r="N49" s="1263"/>
      <c r="O49" s="1263"/>
      <c r="P49" s="1263"/>
      <c r="Q49" s="1263"/>
      <c r="R49" s="1263"/>
      <c r="S49" s="1263"/>
      <c r="T49" s="1263"/>
      <c r="U49" s="1263"/>
      <c r="V49" s="1263"/>
      <c r="W49" s="1263"/>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263"/>
      <c r="AS49" s="1263"/>
      <c r="AT49" s="1263"/>
      <c r="AU49" s="1263"/>
      <c r="AV49" s="1263"/>
      <c r="AW49" s="1263"/>
      <c r="AX49" s="1263"/>
      <c r="AY49" s="1263"/>
      <c r="AZ49" s="1263"/>
      <c r="BA49" s="1263"/>
      <c r="BB49" s="1263"/>
      <c r="BC49" s="1263"/>
      <c r="BD49" s="1263"/>
      <c r="BE49" s="1263"/>
      <c r="BF49" s="1263"/>
      <c r="BG49" s="1263"/>
      <c r="BH49" s="1263"/>
      <c r="BI49" s="1263"/>
      <c r="BJ49" s="1263"/>
      <c r="BK49" s="1263"/>
      <c r="BL49" s="1263"/>
      <c r="BM49" s="1263"/>
      <c r="BN49" s="1263"/>
      <c r="BO49" s="1263"/>
      <c r="BP49" s="1263"/>
      <c r="BQ49" s="1263"/>
      <c r="BR49" s="1263"/>
      <c r="BS49" s="1263"/>
      <c r="BT49" s="1263"/>
      <c r="BU49" s="1263"/>
      <c r="BV49" s="1263"/>
      <c r="BW49" s="1263"/>
      <c r="BX49" s="1263"/>
      <c r="BY49" s="1263"/>
      <c r="BZ49" s="1263"/>
      <c r="CA49" s="1263"/>
      <c r="CB49" s="1263"/>
      <c r="CC49" s="1263"/>
      <c r="CD49" s="1263"/>
      <c r="CE49" s="1263"/>
      <c r="CF49" s="1263"/>
      <c r="CG49" s="1263"/>
      <c r="CH49" s="1263"/>
      <c r="CI49" s="1263"/>
      <c r="CJ49" s="1263"/>
      <c r="CK49" s="1263"/>
      <c r="CL49" s="1263"/>
      <c r="CM49" s="1263"/>
    </row>
    <row r="50" spans="1:91" s="1186" customFormat="1" ht="16.5" customHeight="1">
      <c r="A50" s="1153"/>
      <c r="B50" s="1161" t="s">
        <v>1940</v>
      </c>
      <c r="C50" s="1264">
        <f t="shared" ref="C50:H50" si="5">SUM(C35:C49)</f>
        <v>68.355999999999995</v>
      </c>
      <c r="D50" s="1264">
        <f t="shared" si="5"/>
        <v>8.1199999999999992</v>
      </c>
      <c r="E50" s="1264">
        <f t="shared" si="5"/>
        <v>15.166</v>
      </c>
      <c r="F50" s="1264">
        <f t="shared" si="5"/>
        <v>58.667999999999992</v>
      </c>
      <c r="G50" s="1264">
        <f t="shared" si="5"/>
        <v>69.163999999999987</v>
      </c>
      <c r="H50" s="1264">
        <f t="shared" si="5"/>
        <v>219.47399999999999</v>
      </c>
      <c r="I50" s="1261">
        <f>SUM(I35:I49)</f>
        <v>130.86399999999998</v>
      </c>
      <c r="J50" s="1267">
        <f>+I50/H50*1000</f>
        <v>596.26197180531631</v>
      </c>
      <c r="K50" s="1263"/>
      <c r="L50" s="1263"/>
      <c r="M50" s="1263"/>
      <c r="N50" s="1263"/>
      <c r="O50" s="1263"/>
      <c r="P50" s="1263"/>
      <c r="Q50" s="1263"/>
      <c r="R50" s="1263"/>
      <c r="S50" s="1263"/>
      <c r="T50" s="1263"/>
      <c r="U50" s="1263"/>
      <c r="V50" s="1263"/>
      <c r="W50" s="1263"/>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263"/>
      <c r="AS50" s="1263"/>
      <c r="AT50" s="1263"/>
      <c r="AU50" s="1263"/>
      <c r="AV50" s="1263"/>
      <c r="AW50" s="1263"/>
      <c r="AX50" s="1263"/>
      <c r="AY50" s="1263"/>
      <c r="AZ50" s="1263"/>
      <c r="BA50" s="1263"/>
      <c r="BB50" s="1263"/>
      <c r="BC50" s="1263"/>
      <c r="BD50" s="1263"/>
      <c r="BE50" s="1263"/>
      <c r="BF50" s="1263"/>
      <c r="BG50" s="1263"/>
      <c r="BH50" s="1263"/>
      <c r="BI50" s="1263"/>
      <c r="BJ50" s="1263"/>
      <c r="BK50" s="1263"/>
      <c r="BL50" s="1263"/>
      <c r="BM50" s="1263"/>
      <c r="BN50" s="1263"/>
      <c r="BO50" s="1263"/>
      <c r="BP50" s="1263"/>
      <c r="BQ50" s="1263"/>
      <c r="BR50" s="1263"/>
      <c r="BS50" s="1263"/>
      <c r="BT50" s="1263"/>
      <c r="BU50" s="1263"/>
      <c r="BV50" s="1263"/>
      <c r="BW50" s="1263"/>
      <c r="BX50" s="1263"/>
      <c r="BY50" s="1263"/>
      <c r="BZ50" s="1263"/>
      <c r="CA50" s="1263"/>
      <c r="CB50" s="1263"/>
      <c r="CC50" s="1263"/>
      <c r="CD50" s="1263"/>
      <c r="CE50" s="1263"/>
      <c r="CF50" s="1263"/>
      <c r="CG50" s="1263"/>
      <c r="CH50" s="1263"/>
      <c r="CI50" s="1263"/>
      <c r="CJ50" s="1263"/>
      <c r="CK50" s="1263"/>
      <c r="CL50" s="1263"/>
      <c r="CM50" s="1263"/>
    </row>
    <row r="51" spans="1:91" s="1186" customFormat="1" ht="16.5" customHeight="1">
      <c r="A51" s="1152"/>
      <c r="B51" s="1150" t="s">
        <v>234</v>
      </c>
      <c r="C51" s="1264"/>
      <c r="D51" s="1264"/>
      <c r="E51" s="1264"/>
      <c r="F51" s="1264"/>
      <c r="G51" s="1264"/>
      <c r="H51" s="1265"/>
      <c r="I51" s="1261"/>
      <c r="J51" s="1261"/>
      <c r="K51" s="1263"/>
      <c r="L51" s="1263"/>
      <c r="M51" s="1263"/>
      <c r="N51" s="1263"/>
      <c r="O51" s="1263"/>
      <c r="P51" s="1263"/>
      <c r="Q51" s="1263"/>
      <c r="R51" s="1263"/>
      <c r="S51" s="1263"/>
      <c r="T51" s="1263"/>
      <c r="U51" s="1263"/>
      <c r="V51" s="1263"/>
      <c r="W51" s="1263"/>
      <c r="X51" s="1263"/>
      <c r="Y51" s="1263"/>
      <c r="Z51" s="1263"/>
      <c r="AA51" s="1263"/>
      <c r="AB51" s="1263"/>
      <c r="AC51" s="1263"/>
      <c r="AD51" s="1263"/>
      <c r="AE51" s="1263"/>
      <c r="AF51" s="1263"/>
      <c r="AG51" s="1263"/>
      <c r="AH51" s="1263"/>
      <c r="AI51" s="1263"/>
      <c r="AJ51" s="1263"/>
      <c r="AK51" s="1263"/>
      <c r="AL51" s="1263"/>
      <c r="AM51" s="1263"/>
      <c r="AN51" s="1263"/>
      <c r="AO51" s="1263"/>
      <c r="AP51" s="1263"/>
      <c r="AQ51" s="1263"/>
      <c r="AR51" s="1263"/>
      <c r="AS51" s="1263"/>
      <c r="AT51" s="1263"/>
      <c r="AU51" s="1263"/>
      <c r="AV51" s="1263"/>
      <c r="AW51" s="1263"/>
      <c r="AX51" s="1263"/>
      <c r="AY51" s="1263"/>
      <c r="AZ51" s="1263"/>
      <c r="BA51" s="1263"/>
      <c r="BB51" s="1263"/>
      <c r="BC51" s="1263"/>
      <c r="BD51" s="1263"/>
      <c r="BE51" s="1263"/>
      <c r="BF51" s="1263"/>
      <c r="BG51" s="1263"/>
      <c r="BH51" s="1263"/>
      <c r="BI51" s="1263"/>
      <c r="BJ51" s="1263"/>
      <c r="BK51" s="1263"/>
      <c r="BL51" s="1263"/>
      <c r="BM51" s="1263"/>
      <c r="BN51" s="1263"/>
      <c r="BO51" s="1263"/>
      <c r="BP51" s="1263"/>
      <c r="BQ51" s="1263"/>
      <c r="BR51" s="1263"/>
      <c r="BS51" s="1263"/>
      <c r="BT51" s="1263"/>
      <c r="BU51" s="1263"/>
      <c r="BV51" s="1263"/>
      <c r="BW51" s="1263"/>
      <c r="BX51" s="1263"/>
      <c r="BY51" s="1263"/>
      <c r="BZ51" s="1263"/>
      <c r="CA51" s="1263"/>
      <c r="CB51" s="1263"/>
      <c r="CC51" s="1263"/>
      <c r="CD51" s="1263"/>
      <c r="CE51" s="1263"/>
      <c r="CF51" s="1263"/>
      <c r="CG51" s="1263"/>
      <c r="CH51" s="1263"/>
      <c r="CI51" s="1263"/>
      <c r="CJ51" s="1263"/>
      <c r="CK51" s="1263"/>
      <c r="CL51" s="1263"/>
      <c r="CM51" s="1263"/>
    </row>
    <row r="52" spans="1:91" s="1186" customFormat="1" ht="16.5" customHeight="1">
      <c r="A52" s="1153">
        <f>A49+1</f>
        <v>28</v>
      </c>
      <c r="B52" s="1152" t="s">
        <v>886</v>
      </c>
      <c r="C52" s="1266">
        <v>0</v>
      </c>
      <c r="D52" s="1266">
        <v>22.722999999999999</v>
      </c>
      <c r="E52" s="1266">
        <v>0</v>
      </c>
      <c r="F52" s="1266">
        <v>0</v>
      </c>
      <c r="G52" s="1266">
        <v>0</v>
      </c>
      <c r="H52" s="1265">
        <f>SUM(C52:G52)</f>
        <v>22.722999999999999</v>
      </c>
      <c r="I52" s="1266">
        <v>13.494299999999999</v>
      </c>
      <c r="J52" s="1267">
        <f>+I52/H52*1000</f>
        <v>593.86084583901777</v>
      </c>
      <c r="K52" s="1263"/>
      <c r="L52" s="1263"/>
      <c r="M52" s="1263"/>
      <c r="N52" s="1263"/>
      <c r="O52" s="1263"/>
      <c r="P52" s="1263"/>
      <c r="Q52" s="1263"/>
      <c r="R52" s="1263"/>
      <c r="S52" s="1263"/>
      <c r="T52" s="1263"/>
      <c r="U52" s="1263"/>
      <c r="V52" s="1263"/>
      <c r="W52" s="1263"/>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263"/>
      <c r="AS52" s="1263"/>
      <c r="AT52" s="1263"/>
      <c r="AU52" s="1263"/>
      <c r="AV52" s="1263"/>
      <c r="AW52" s="1263"/>
      <c r="AX52" s="1263"/>
      <c r="AY52" s="1263"/>
      <c r="AZ52" s="1263"/>
      <c r="BA52" s="1263"/>
      <c r="BB52" s="1263"/>
      <c r="BC52" s="1263"/>
      <c r="BD52" s="1263"/>
      <c r="BE52" s="1263"/>
      <c r="BF52" s="1263"/>
      <c r="BG52" s="1263"/>
      <c r="BH52" s="1263"/>
      <c r="BI52" s="1263"/>
      <c r="BJ52" s="1263"/>
      <c r="BK52" s="1263"/>
      <c r="BL52" s="1263"/>
      <c r="BM52" s="1263"/>
      <c r="BN52" s="1263"/>
      <c r="BO52" s="1263"/>
      <c r="BP52" s="1263"/>
      <c r="BQ52" s="1263"/>
      <c r="BR52" s="1263"/>
      <c r="BS52" s="1263"/>
      <c r="BT52" s="1263"/>
      <c r="BU52" s="1263"/>
      <c r="BV52" s="1263"/>
      <c r="BW52" s="1263"/>
      <c r="BX52" s="1263"/>
      <c r="BY52" s="1263"/>
      <c r="BZ52" s="1263"/>
      <c r="CA52" s="1263"/>
      <c r="CB52" s="1263"/>
      <c r="CC52" s="1263"/>
      <c r="CD52" s="1263"/>
      <c r="CE52" s="1263"/>
      <c r="CF52" s="1263"/>
      <c r="CG52" s="1263"/>
      <c r="CH52" s="1263"/>
      <c r="CI52" s="1263"/>
      <c r="CJ52" s="1263"/>
      <c r="CK52" s="1263"/>
      <c r="CL52" s="1263"/>
      <c r="CM52" s="1263"/>
    </row>
    <row r="53" spans="1:91" s="1186" customFormat="1" ht="16.5" customHeight="1">
      <c r="A53" s="1153">
        <f t="shared" ref="A53:A59" si="6">A52+1</f>
        <v>29</v>
      </c>
      <c r="B53" s="1152" t="s">
        <v>407</v>
      </c>
      <c r="C53" s="1266">
        <v>29.614999999999998</v>
      </c>
      <c r="D53" s="1266">
        <v>0</v>
      </c>
      <c r="E53" s="1266">
        <v>0</v>
      </c>
      <c r="F53" s="1266">
        <v>378.69400000000002</v>
      </c>
      <c r="G53" s="1266">
        <v>97.197000000000003</v>
      </c>
      <c r="H53" s="1265">
        <f>SUM(C53:G53)</f>
        <v>505.50600000000003</v>
      </c>
      <c r="I53" s="1266">
        <v>307.56290000000001</v>
      </c>
      <c r="J53" s="1267">
        <f>+I53/H53*1000</f>
        <v>608.42581492603449</v>
      </c>
      <c r="K53" s="1263"/>
      <c r="L53" s="1263"/>
      <c r="M53" s="1263"/>
      <c r="N53" s="1263"/>
      <c r="O53" s="1263"/>
      <c r="P53" s="1263"/>
      <c r="Q53" s="1263"/>
      <c r="R53" s="1263"/>
      <c r="S53" s="1263"/>
      <c r="T53" s="1263"/>
      <c r="U53" s="1263"/>
      <c r="V53" s="1263"/>
      <c r="W53" s="1263"/>
      <c r="X53" s="1263"/>
      <c r="Y53" s="1263"/>
      <c r="Z53" s="1263"/>
      <c r="AA53" s="1263"/>
      <c r="AB53" s="1263"/>
      <c r="AC53" s="1263"/>
      <c r="AD53" s="1263"/>
      <c r="AE53" s="1263"/>
      <c r="AF53" s="1263"/>
      <c r="AG53" s="1263"/>
      <c r="AH53" s="1263"/>
      <c r="AI53" s="1263"/>
      <c r="AJ53" s="1263"/>
      <c r="AK53" s="1263"/>
      <c r="AL53" s="1263"/>
      <c r="AM53" s="1263"/>
      <c r="AN53" s="1263"/>
      <c r="AO53" s="1263"/>
      <c r="AP53" s="1263"/>
      <c r="AQ53" s="1263"/>
      <c r="AR53" s="1263"/>
      <c r="AS53" s="1263"/>
      <c r="AT53" s="1263"/>
      <c r="AU53" s="1263"/>
      <c r="AV53" s="1263"/>
      <c r="AW53" s="1263"/>
      <c r="AX53" s="1263"/>
      <c r="AY53" s="1263"/>
      <c r="AZ53" s="1263"/>
      <c r="BA53" s="1263"/>
      <c r="BB53" s="1263"/>
      <c r="BC53" s="1263"/>
      <c r="BD53" s="1263"/>
      <c r="BE53" s="1263"/>
      <c r="BF53" s="1263"/>
      <c r="BG53" s="1263"/>
      <c r="BH53" s="1263"/>
      <c r="BI53" s="1263"/>
      <c r="BJ53" s="1263"/>
      <c r="BK53" s="1263"/>
      <c r="BL53" s="1263"/>
      <c r="BM53" s="1263"/>
      <c r="BN53" s="1263"/>
      <c r="BO53" s="1263"/>
      <c r="BP53" s="1263"/>
      <c r="BQ53" s="1263"/>
      <c r="BR53" s="1263"/>
      <c r="BS53" s="1263"/>
      <c r="BT53" s="1263"/>
      <c r="BU53" s="1263"/>
      <c r="BV53" s="1263"/>
      <c r="BW53" s="1263"/>
      <c r="BX53" s="1263"/>
      <c r="BY53" s="1263"/>
      <c r="BZ53" s="1263"/>
      <c r="CA53" s="1263"/>
      <c r="CB53" s="1263"/>
      <c r="CC53" s="1263"/>
      <c r="CD53" s="1263"/>
      <c r="CE53" s="1263"/>
      <c r="CF53" s="1263"/>
      <c r="CG53" s="1263"/>
      <c r="CH53" s="1263"/>
      <c r="CI53" s="1263"/>
      <c r="CJ53" s="1263"/>
      <c r="CK53" s="1263"/>
      <c r="CL53" s="1263"/>
      <c r="CM53" s="1263"/>
    </row>
    <row r="54" spans="1:91" s="1186" customFormat="1" ht="16.5" customHeight="1">
      <c r="A54" s="1153">
        <f t="shared" si="6"/>
        <v>30</v>
      </c>
      <c r="B54" s="1152" t="s">
        <v>408</v>
      </c>
      <c r="C54" s="1266">
        <v>50.335000000000001</v>
      </c>
      <c r="D54" s="1266">
        <v>30.327000000000002</v>
      </c>
      <c r="E54" s="1266">
        <v>0</v>
      </c>
      <c r="F54" s="1266">
        <v>50.273000000000003</v>
      </c>
      <c r="G54" s="1266">
        <v>56.307000000000002</v>
      </c>
      <c r="H54" s="1265">
        <f>SUM(C54:G54)</f>
        <v>187.24200000000002</v>
      </c>
      <c r="I54" s="1266">
        <v>117.07040000000001</v>
      </c>
      <c r="J54" s="1267">
        <f>+I54/H54*1000</f>
        <v>625.23579111524123</v>
      </c>
      <c r="K54" s="1263"/>
      <c r="L54" s="1263"/>
      <c r="M54" s="1263"/>
      <c r="N54" s="1263"/>
      <c r="O54" s="1263"/>
      <c r="P54" s="1263"/>
      <c r="Q54" s="1263"/>
      <c r="R54" s="1263"/>
      <c r="S54" s="1263"/>
      <c r="T54" s="1263"/>
      <c r="U54" s="1263"/>
      <c r="V54" s="1263"/>
      <c r="W54" s="1263"/>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263"/>
      <c r="AS54" s="1263"/>
      <c r="AT54" s="1263"/>
      <c r="AU54" s="1263"/>
      <c r="AV54" s="1263"/>
      <c r="AW54" s="1263"/>
      <c r="AX54" s="1263"/>
      <c r="AY54" s="1263"/>
      <c r="AZ54" s="1263"/>
      <c r="BA54" s="1263"/>
      <c r="BB54" s="1263"/>
      <c r="BC54" s="1263"/>
      <c r="BD54" s="1263"/>
      <c r="BE54" s="1263"/>
      <c r="BF54" s="1263"/>
      <c r="BG54" s="1263"/>
      <c r="BH54" s="1263"/>
      <c r="BI54" s="1263"/>
      <c r="BJ54" s="1263"/>
      <c r="BK54" s="1263"/>
      <c r="BL54" s="1263"/>
      <c r="BM54" s="1263"/>
      <c r="BN54" s="1263"/>
      <c r="BO54" s="1263"/>
      <c r="BP54" s="1263"/>
      <c r="BQ54" s="1263"/>
      <c r="BR54" s="1263"/>
      <c r="BS54" s="1263"/>
      <c r="BT54" s="1263"/>
      <c r="BU54" s="1263"/>
      <c r="BV54" s="1263"/>
      <c r="BW54" s="1263"/>
      <c r="BX54" s="1263"/>
      <c r="BY54" s="1263"/>
      <c r="BZ54" s="1263"/>
      <c r="CA54" s="1263"/>
      <c r="CB54" s="1263"/>
      <c r="CC54" s="1263"/>
      <c r="CD54" s="1263"/>
      <c r="CE54" s="1263"/>
      <c r="CF54" s="1263"/>
      <c r="CG54" s="1263"/>
      <c r="CH54" s="1263"/>
      <c r="CI54" s="1263"/>
      <c r="CJ54" s="1263"/>
      <c r="CK54" s="1263"/>
      <c r="CL54" s="1263"/>
      <c r="CM54" s="1263"/>
    </row>
    <row r="55" spans="1:91" s="1186" customFormat="1" ht="16.5" customHeight="1">
      <c r="A55" s="1153">
        <f t="shared" si="6"/>
        <v>31</v>
      </c>
      <c r="B55" s="1152" t="s">
        <v>409</v>
      </c>
      <c r="C55" s="1266">
        <v>0</v>
      </c>
      <c r="D55" s="1266">
        <v>0</v>
      </c>
      <c r="E55" s="1266">
        <v>0</v>
      </c>
      <c r="F55" s="1266">
        <v>0</v>
      </c>
      <c r="G55" s="1266">
        <v>29.966999999999999</v>
      </c>
      <c r="H55" s="1265">
        <f>SUM(C55:G55)</f>
        <v>29.966999999999999</v>
      </c>
      <c r="I55" s="1266">
        <v>18.705500000000001</v>
      </c>
      <c r="J55" s="1267">
        <f>+I55/H55*1000</f>
        <v>624.20329028598132</v>
      </c>
      <c r="K55" s="1263"/>
      <c r="L55" s="1263"/>
      <c r="M55" s="1263"/>
      <c r="N55" s="1263"/>
      <c r="O55" s="1263"/>
      <c r="P55" s="1263"/>
      <c r="Q55" s="1263"/>
      <c r="R55" s="1263"/>
      <c r="S55" s="1263"/>
      <c r="T55" s="1263"/>
      <c r="U55" s="1263"/>
      <c r="V55" s="1263"/>
      <c r="W55" s="1263"/>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263"/>
      <c r="AS55" s="1263"/>
      <c r="AT55" s="1263"/>
      <c r="AU55" s="1263"/>
      <c r="AV55" s="1263"/>
      <c r="AW55" s="1263"/>
      <c r="AX55" s="1263"/>
      <c r="AY55" s="1263"/>
      <c r="AZ55" s="1263"/>
      <c r="BA55" s="1263"/>
      <c r="BB55" s="1263"/>
      <c r="BC55" s="1263"/>
      <c r="BD55" s="1263"/>
      <c r="BE55" s="1263"/>
      <c r="BF55" s="1263"/>
      <c r="BG55" s="1263"/>
      <c r="BH55" s="1263"/>
      <c r="BI55" s="1263"/>
      <c r="BJ55" s="1263"/>
      <c r="BK55" s="1263"/>
      <c r="BL55" s="1263"/>
      <c r="BM55" s="1263"/>
      <c r="BN55" s="1263"/>
      <c r="BO55" s="1263"/>
      <c r="BP55" s="1263"/>
      <c r="BQ55" s="1263"/>
      <c r="BR55" s="1263"/>
      <c r="BS55" s="1263"/>
      <c r="BT55" s="1263"/>
      <c r="BU55" s="1263"/>
      <c r="BV55" s="1263"/>
      <c r="BW55" s="1263"/>
      <c r="BX55" s="1263"/>
      <c r="BY55" s="1263"/>
      <c r="BZ55" s="1263"/>
      <c r="CA55" s="1263"/>
      <c r="CB55" s="1263"/>
      <c r="CC55" s="1263"/>
      <c r="CD55" s="1263"/>
      <c r="CE55" s="1263"/>
      <c r="CF55" s="1263"/>
      <c r="CG55" s="1263"/>
      <c r="CH55" s="1263"/>
      <c r="CI55" s="1263"/>
      <c r="CJ55" s="1263"/>
      <c r="CK55" s="1263"/>
      <c r="CL55" s="1263"/>
      <c r="CM55" s="1263"/>
    </row>
    <row r="56" spans="1:91" s="1186" customFormat="1" ht="16.5" customHeight="1">
      <c r="A56" s="1153">
        <f t="shared" si="6"/>
        <v>32</v>
      </c>
      <c r="B56" s="1152" t="s">
        <v>410</v>
      </c>
      <c r="C56" s="1266">
        <v>243.77099999999999</v>
      </c>
      <c r="D56" s="1266">
        <v>1.67</v>
      </c>
      <c r="E56" s="1266">
        <v>0</v>
      </c>
      <c r="F56" s="1266">
        <v>18.960999999999999</v>
      </c>
      <c r="G56" s="1266">
        <v>13.223000000000001</v>
      </c>
      <c r="H56" s="1265">
        <f>SUM(C56:G56)</f>
        <v>277.625</v>
      </c>
      <c r="I56" s="1266">
        <v>150.25500000000002</v>
      </c>
      <c r="J56" s="1267">
        <f>+I56/H56*1000</f>
        <v>541.21566861773988</v>
      </c>
      <c r="K56" s="1263"/>
      <c r="L56" s="1263"/>
      <c r="M56" s="1263"/>
      <c r="N56" s="1263"/>
      <c r="O56" s="1263"/>
      <c r="P56" s="1263"/>
      <c r="Q56" s="1263"/>
      <c r="R56" s="1263"/>
      <c r="S56" s="1263"/>
      <c r="T56" s="1263"/>
      <c r="U56" s="1263"/>
      <c r="V56" s="1263"/>
      <c r="W56" s="1263"/>
      <c r="X56" s="1263"/>
      <c r="Y56" s="1263"/>
      <c r="Z56" s="1263"/>
      <c r="AA56" s="1263"/>
      <c r="AB56" s="1263"/>
      <c r="AC56" s="1263"/>
      <c r="AD56" s="1263"/>
      <c r="AE56" s="1263"/>
      <c r="AF56" s="1263"/>
      <c r="AG56" s="1263"/>
      <c r="AH56" s="1263"/>
      <c r="AI56" s="1263"/>
      <c r="AJ56" s="1263"/>
      <c r="AK56" s="1263"/>
      <c r="AL56" s="1263"/>
      <c r="AM56" s="1263"/>
      <c r="AN56" s="1263"/>
      <c r="AO56" s="1263"/>
      <c r="AP56" s="1263"/>
      <c r="AQ56" s="1263"/>
      <c r="AR56" s="1263"/>
      <c r="AS56" s="1263"/>
      <c r="AT56" s="1263"/>
      <c r="AU56" s="1263"/>
      <c r="AV56" s="1263"/>
      <c r="AW56" s="1263"/>
      <c r="AX56" s="1263"/>
      <c r="AY56" s="1263"/>
      <c r="AZ56" s="1263"/>
      <c r="BA56" s="1263"/>
      <c r="BB56" s="1263"/>
      <c r="BC56" s="1263"/>
      <c r="BD56" s="1263"/>
      <c r="BE56" s="1263"/>
      <c r="BF56" s="1263"/>
      <c r="BG56" s="1263"/>
      <c r="BH56" s="1263"/>
      <c r="BI56" s="1263"/>
      <c r="BJ56" s="1263"/>
      <c r="BK56" s="1263"/>
      <c r="BL56" s="1263"/>
      <c r="BM56" s="1263"/>
      <c r="BN56" s="1263"/>
      <c r="BO56" s="1263"/>
      <c r="BP56" s="1263"/>
      <c r="BQ56" s="1263"/>
      <c r="BR56" s="1263"/>
      <c r="BS56" s="1263"/>
      <c r="BT56" s="1263"/>
      <c r="BU56" s="1263"/>
      <c r="BV56" s="1263"/>
      <c r="BW56" s="1263"/>
      <c r="BX56" s="1263"/>
      <c r="BY56" s="1263"/>
      <c r="BZ56" s="1263"/>
      <c r="CA56" s="1263"/>
      <c r="CB56" s="1263"/>
      <c r="CC56" s="1263"/>
      <c r="CD56" s="1263"/>
      <c r="CE56" s="1263"/>
      <c r="CF56" s="1263"/>
      <c r="CG56" s="1263"/>
      <c r="CH56" s="1263"/>
      <c r="CI56" s="1263"/>
      <c r="CJ56" s="1263"/>
      <c r="CK56" s="1263"/>
      <c r="CL56" s="1263"/>
      <c r="CM56" s="1263"/>
    </row>
    <row r="57" spans="1:91" s="1186" customFormat="1" ht="16.5" customHeight="1">
      <c r="A57" s="1153">
        <f t="shared" si="6"/>
        <v>33</v>
      </c>
      <c r="B57" s="1152" t="s">
        <v>232</v>
      </c>
      <c r="C57" s="1266"/>
      <c r="D57" s="1266"/>
      <c r="E57" s="1266"/>
      <c r="F57" s="1266"/>
      <c r="G57" s="1266"/>
      <c r="H57" s="1265"/>
      <c r="I57" s="1266"/>
      <c r="J57" s="1261"/>
      <c r="K57" s="1263"/>
      <c r="L57" s="1263"/>
      <c r="M57" s="1263"/>
      <c r="N57" s="1263"/>
      <c r="O57" s="1263"/>
      <c r="P57" s="1263"/>
      <c r="Q57" s="1263"/>
      <c r="R57" s="1263"/>
      <c r="S57" s="1263"/>
      <c r="T57" s="1263"/>
      <c r="U57" s="1263"/>
      <c r="V57" s="1263"/>
      <c r="W57" s="1263"/>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263"/>
      <c r="AS57" s="1263"/>
      <c r="AT57" s="1263"/>
      <c r="AU57" s="1263"/>
      <c r="AV57" s="1263"/>
      <c r="AW57" s="1263"/>
      <c r="AX57" s="1263"/>
      <c r="AY57" s="1263"/>
      <c r="AZ57" s="1263"/>
      <c r="BA57" s="1263"/>
      <c r="BB57" s="1263"/>
      <c r="BC57" s="1263"/>
      <c r="BD57" s="1263"/>
      <c r="BE57" s="1263"/>
      <c r="BF57" s="1263"/>
      <c r="BG57" s="1263"/>
      <c r="BH57" s="1263"/>
      <c r="BI57" s="1263"/>
      <c r="BJ57" s="1263"/>
      <c r="BK57" s="1263"/>
      <c r="BL57" s="1263"/>
      <c r="BM57" s="1263"/>
      <c r="BN57" s="1263"/>
      <c r="BO57" s="1263"/>
      <c r="BP57" s="1263"/>
      <c r="BQ57" s="1263"/>
      <c r="BR57" s="1263"/>
      <c r="BS57" s="1263"/>
      <c r="BT57" s="1263"/>
      <c r="BU57" s="1263"/>
      <c r="BV57" s="1263"/>
      <c r="BW57" s="1263"/>
      <c r="BX57" s="1263"/>
      <c r="BY57" s="1263"/>
      <c r="BZ57" s="1263"/>
      <c r="CA57" s="1263"/>
      <c r="CB57" s="1263"/>
      <c r="CC57" s="1263"/>
      <c r="CD57" s="1263"/>
      <c r="CE57" s="1263"/>
      <c r="CF57" s="1263"/>
      <c r="CG57" s="1263"/>
      <c r="CH57" s="1263"/>
      <c r="CI57" s="1263"/>
      <c r="CJ57" s="1263"/>
      <c r="CK57" s="1263"/>
      <c r="CL57" s="1263"/>
      <c r="CM57" s="1263"/>
    </row>
    <row r="58" spans="1:91" s="1186" customFormat="1" ht="16.5" customHeight="1">
      <c r="A58" s="1153">
        <f t="shared" si="6"/>
        <v>34</v>
      </c>
      <c r="B58" s="1152" t="s">
        <v>235</v>
      </c>
      <c r="C58" s="1266">
        <v>4.7709999999999999</v>
      </c>
      <c r="D58" s="1266">
        <v>0.1</v>
      </c>
      <c r="E58" s="1266">
        <v>0</v>
      </c>
      <c r="F58" s="1266">
        <v>0</v>
      </c>
      <c r="G58" s="1266">
        <v>0.313</v>
      </c>
      <c r="H58" s="1265">
        <f>SUM(C58:G58)</f>
        <v>5.1839999999999993</v>
      </c>
      <c r="I58" s="1266">
        <v>3.6940999999999997</v>
      </c>
      <c r="J58" s="1267">
        <f>+I58/H58*1000</f>
        <v>712.59645061728406</v>
      </c>
      <c r="K58" s="1263"/>
      <c r="L58" s="1263"/>
      <c r="M58" s="1263"/>
      <c r="N58" s="1263"/>
      <c r="O58" s="1263"/>
      <c r="P58" s="1263"/>
      <c r="Q58" s="1263"/>
      <c r="R58" s="1263"/>
      <c r="S58" s="1263"/>
      <c r="T58" s="1263"/>
      <c r="U58" s="1263"/>
      <c r="V58" s="1263"/>
      <c r="W58" s="1263"/>
      <c r="X58" s="1263"/>
      <c r="Y58" s="1263"/>
      <c r="Z58" s="1263"/>
      <c r="AA58" s="1263"/>
      <c r="AB58" s="1263"/>
      <c r="AC58" s="1263"/>
      <c r="AD58" s="1263"/>
      <c r="AE58" s="1263"/>
      <c r="AF58" s="1263"/>
      <c r="AG58" s="1263"/>
      <c r="AH58" s="1263"/>
      <c r="AI58" s="1263"/>
      <c r="AJ58" s="1263"/>
      <c r="AK58" s="1263"/>
      <c r="AL58" s="1263"/>
      <c r="AM58" s="1263"/>
      <c r="AN58" s="1263"/>
      <c r="AO58" s="1263"/>
      <c r="AP58" s="1263"/>
      <c r="AQ58" s="1263"/>
      <c r="AR58" s="1263"/>
      <c r="AS58" s="1263"/>
      <c r="AT58" s="1263"/>
      <c r="AU58" s="1263"/>
      <c r="AV58" s="1263"/>
      <c r="AW58" s="1263"/>
      <c r="AX58" s="1263"/>
      <c r="AY58" s="1263"/>
      <c r="AZ58" s="1263"/>
      <c r="BA58" s="1263"/>
      <c r="BB58" s="1263"/>
      <c r="BC58" s="1263"/>
      <c r="BD58" s="1263"/>
      <c r="BE58" s="1263"/>
      <c r="BF58" s="1263"/>
      <c r="BG58" s="1263"/>
      <c r="BH58" s="1263"/>
      <c r="BI58" s="1263"/>
      <c r="BJ58" s="1263"/>
      <c r="BK58" s="1263"/>
      <c r="BL58" s="1263"/>
      <c r="BM58" s="1263"/>
      <c r="BN58" s="1263"/>
      <c r="BO58" s="1263"/>
      <c r="BP58" s="1263"/>
      <c r="BQ58" s="1263"/>
      <c r="BR58" s="1263"/>
      <c r="BS58" s="1263"/>
      <c r="BT58" s="1263"/>
      <c r="BU58" s="1263"/>
      <c r="BV58" s="1263"/>
      <c r="BW58" s="1263"/>
      <c r="BX58" s="1263"/>
      <c r="BY58" s="1263"/>
      <c r="BZ58" s="1263"/>
      <c r="CA58" s="1263"/>
      <c r="CB58" s="1263"/>
      <c r="CC58" s="1263"/>
      <c r="CD58" s="1263"/>
      <c r="CE58" s="1263"/>
      <c r="CF58" s="1263"/>
      <c r="CG58" s="1263"/>
      <c r="CH58" s="1263"/>
      <c r="CI58" s="1263"/>
      <c r="CJ58" s="1263"/>
      <c r="CK58" s="1263"/>
      <c r="CL58" s="1263"/>
      <c r="CM58" s="1263"/>
    </row>
    <row r="59" spans="1:91" s="1186" customFormat="1" ht="16.5" customHeight="1">
      <c r="A59" s="1153">
        <f t="shared" si="6"/>
        <v>35</v>
      </c>
      <c r="B59" s="1152" t="s">
        <v>233</v>
      </c>
      <c r="C59" s="1266"/>
      <c r="D59" s="1266"/>
      <c r="E59" s="1266"/>
      <c r="F59" s="1266"/>
      <c r="G59" s="1266"/>
      <c r="H59" s="1265"/>
      <c r="I59" s="1266"/>
      <c r="J59" s="1261"/>
      <c r="K59" s="1263"/>
      <c r="L59" s="1263"/>
      <c r="M59" s="1263"/>
      <c r="N59" s="1263"/>
      <c r="O59" s="1263"/>
      <c r="P59" s="1263"/>
      <c r="Q59" s="1263"/>
      <c r="R59" s="1263"/>
      <c r="S59" s="1263"/>
      <c r="T59" s="1263"/>
      <c r="U59" s="1263"/>
      <c r="V59" s="1263"/>
      <c r="W59" s="1263"/>
      <c r="X59" s="1263"/>
      <c r="Y59" s="1263"/>
      <c r="Z59" s="1263"/>
      <c r="AA59" s="1263"/>
      <c r="AB59" s="1263"/>
      <c r="AC59" s="1263"/>
      <c r="AD59" s="1263"/>
      <c r="AE59" s="1263"/>
      <c r="AF59" s="1263"/>
      <c r="AG59" s="1263"/>
      <c r="AH59" s="1263"/>
      <c r="AI59" s="1263"/>
      <c r="AJ59" s="1263"/>
      <c r="AK59" s="1263"/>
      <c r="AL59" s="1263"/>
      <c r="AM59" s="1263"/>
      <c r="AN59" s="1263"/>
      <c r="AO59" s="1263"/>
      <c r="AP59" s="1263"/>
      <c r="AQ59" s="1263"/>
      <c r="AR59" s="1263"/>
      <c r="AS59" s="1263"/>
      <c r="AT59" s="1263"/>
      <c r="AU59" s="1263"/>
      <c r="AV59" s="1263"/>
      <c r="AW59" s="1263"/>
      <c r="AX59" s="1263"/>
      <c r="AY59" s="1263"/>
      <c r="AZ59" s="1263"/>
      <c r="BA59" s="1263"/>
      <c r="BB59" s="1263"/>
      <c r="BC59" s="1263"/>
      <c r="BD59" s="1263"/>
      <c r="BE59" s="1263"/>
      <c r="BF59" s="1263"/>
      <c r="BG59" s="1263"/>
      <c r="BH59" s="1263"/>
      <c r="BI59" s="1263"/>
      <c r="BJ59" s="1263"/>
      <c r="BK59" s="1263"/>
      <c r="BL59" s="1263"/>
      <c r="BM59" s="1263"/>
      <c r="BN59" s="1263"/>
      <c r="BO59" s="1263"/>
      <c r="BP59" s="1263"/>
      <c r="BQ59" s="1263"/>
      <c r="BR59" s="1263"/>
      <c r="BS59" s="1263"/>
      <c r="BT59" s="1263"/>
      <c r="BU59" s="1263"/>
      <c r="BV59" s="1263"/>
      <c r="BW59" s="1263"/>
      <c r="BX59" s="1263"/>
      <c r="BY59" s="1263"/>
      <c r="BZ59" s="1263"/>
      <c r="CA59" s="1263"/>
      <c r="CB59" s="1263"/>
      <c r="CC59" s="1263"/>
      <c r="CD59" s="1263"/>
      <c r="CE59" s="1263"/>
      <c r="CF59" s="1263"/>
      <c r="CG59" s="1263"/>
      <c r="CH59" s="1263"/>
      <c r="CI59" s="1263"/>
      <c r="CJ59" s="1263"/>
      <c r="CK59" s="1263"/>
      <c r="CL59" s="1263"/>
      <c r="CM59" s="1263"/>
    </row>
    <row r="60" spans="1:91" s="1186" customFormat="1" ht="16.5" customHeight="1">
      <c r="A60" s="1153"/>
      <c r="B60" s="1161" t="s">
        <v>1940</v>
      </c>
      <c r="C60" s="1264">
        <f t="shared" ref="C60:I60" si="7">SUM(C52:C59)</f>
        <v>328.49200000000002</v>
      </c>
      <c r="D60" s="1264">
        <f t="shared" si="7"/>
        <v>54.82</v>
      </c>
      <c r="E60" s="1264">
        <f t="shared" si="7"/>
        <v>0</v>
      </c>
      <c r="F60" s="1264">
        <f t="shared" si="7"/>
        <v>447.92800000000005</v>
      </c>
      <c r="G60" s="1264">
        <f t="shared" si="7"/>
        <v>197.00700000000001</v>
      </c>
      <c r="H60" s="1264">
        <f t="shared" si="7"/>
        <v>1028.2470000000001</v>
      </c>
      <c r="I60" s="1261">
        <f t="shared" si="7"/>
        <v>610.7822000000001</v>
      </c>
      <c r="J60" s="1267">
        <f>+I60/H60*1000</f>
        <v>594.00338634588775</v>
      </c>
      <c r="K60" s="1263"/>
      <c r="L60" s="1263"/>
      <c r="M60" s="1263"/>
      <c r="N60" s="1263"/>
      <c r="O60" s="1263"/>
      <c r="P60" s="1263"/>
      <c r="Q60" s="1263"/>
      <c r="R60" s="1263"/>
      <c r="S60" s="1263"/>
      <c r="T60" s="1263"/>
      <c r="U60" s="1263"/>
      <c r="V60" s="1263"/>
      <c r="W60" s="1263"/>
      <c r="X60" s="1263"/>
      <c r="Y60" s="1263"/>
      <c r="Z60" s="1263"/>
      <c r="AA60" s="1263"/>
      <c r="AB60" s="1263"/>
      <c r="AC60" s="1263"/>
      <c r="AD60" s="1263"/>
      <c r="AE60" s="1263"/>
      <c r="AF60" s="1263"/>
      <c r="AG60" s="1263"/>
      <c r="AH60" s="1263"/>
      <c r="AI60" s="1263"/>
      <c r="AJ60" s="1263"/>
      <c r="AK60" s="1263"/>
      <c r="AL60" s="1263"/>
      <c r="AM60" s="1263"/>
      <c r="AN60" s="1263"/>
      <c r="AO60" s="1263"/>
      <c r="AP60" s="1263"/>
      <c r="AQ60" s="1263"/>
      <c r="AR60" s="1263"/>
      <c r="AS60" s="1263"/>
      <c r="AT60" s="1263"/>
      <c r="AU60" s="1263"/>
      <c r="AV60" s="1263"/>
      <c r="AW60" s="1263"/>
      <c r="AX60" s="1263"/>
      <c r="AY60" s="1263"/>
      <c r="AZ60" s="1263"/>
      <c r="BA60" s="1263"/>
      <c r="BB60" s="1263"/>
      <c r="BC60" s="1263"/>
      <c r="BD60" s="1263"/>
      <c r="BE60" s="1263"/>
      <c r="BF60" s="1263"/>
      <c r="BG60" s="1263"/>
      <c r="BH60" s="1263"/>
      <c r="BI60" s="1263"/>
      <c r="BJ60" s="1263"/>
      <c r="BK60" s="1263"/>
      <c r="BL60" s="1263"/>
      <c r="BM60" s="1263"/>
      <c r="BN60" s="1263"/>
      <c r="BO60" s="1263"/>
      <c r="BP60" s="1263"/>
      <c r="BQ60" s="1263"/>
      <c r="BR60" s="1263"/>
      <c r="BS60" s="1263"/>
      <c r="BT60" s="1263"/>
      <c r="BU60" s="1263"/>
      <c r="BV60" s="1263"/>
      <c r="BW60" s="1263"/>
      <c r="BX60" s="1263"/>
      <c r="BY60" s="1263"/>
      <c r="BZ60" s="1263"/>
      <c r="CA60" s="1263"/>
      <c r="CB60" s="1263"/>
      <c r="CC60" s="1263"/>
      <c r="CD60" s="1263"/>
      <c r="CE60" s="1263"/>
      <c r="CF60" s="1263"/>
      <c r="CG60" s="1263"/>
      <c r="CH60" s="1263"/>
      <c r="CI60" s="1263"/>
      <c r="CJ60" s="1263"/>
      <c r="CK60" s="1263"/>
      <c r="CL60" s="1263"/>
      <c r="CM60" s="1263"/>
    </row>
    <row r="61" spans="1:91" s="1186" customFormat="1" ht="16.5" customHeight="1">
      <c r="A61" s="1153"/>
      <c r="B61" s="1161"/>
      <c r="C61" s="1264"/>
      <c r="D61" s="1264"/>
      <c r="E61" s="1264"/>
      <c r="F61" s="1264"/>
      <c r="G61" s="1264"/>
      <c r="H61" s="1265"/>
      <c r="I61" s="1261"/>
      <c r="J61" s="1261"/>
      <c r="K61" s="1263"/>
      <c r="L61" s="1263"/>
      <c r="M61" s="1263"/>
      <c r="N61" s="1263"/>
      <c r="O61" s="1263"/>
      <c r="P61" s="1263"/>
      <c r="Q61" s="1263"/>
      <c r="R61" s="1263"/>
      <c r="S61" s="1263"/>
      <c r="T61" s="1263"/>
      <c r="U61" s="1263"/>
      <c r="V61" s="1263"/>
      <c r="W61" s="1263"/>
      <c r="X61" s="1263"/>
      <c r="Y61" s="1263"/>
      <c r="Z61" s="1263"/>
      <c r="AA61" s="1263"/>
      <c r="AB61" s="1263"/>
      <c r="AC61" s="1263"/>
      <c r="AD61" s="1263"/>
      <c r="AE61" s="1263"/>
      <c r="AF61" s="1263"/>
      <c r="AG61" s="1263"/>
      <c r="AH61" s="1263"/>
      <c r="AI61" s="1263"/>
      <c r="AJ61" s="1263"/>
      <c r="AK61" s="1263"/>
      <c r="AL61" s="1263"/>
      <c r="AM61" s="1263"/>
      <c r="AN61" s="1263"/>
      <c r="AO61" s="1263"/>
      <c r="AP61" s="1263"/>
      <c r="AQ61" s="1263"/>
      <c r="AR61" s="1263"/>
      <c r="AS61" s="1263"/>
      <c r="AT61" s="1263"/>
      <c r="AU61" s="1263"/>
      <c r="AV61" s="1263"/>
      <c r="AW61" s="1263"/>
      <c r="AX61" s="1263"/>
      <c r="AY61" s="1263"/>
      <c r="AZ61" s="1263"/>
      <c r="BA61" s="1263"/>
      <c r="BB61" s="1263"/>
      <c r="BC61" s="1263"/>
      <c r="BD61" s="1263"/>
      <c r="BE61" s="1263"/>
      <c r="BF61" s="1263"/>
      <c r="BG61" s="1263"/>
      <c r="BH61" s="1263"/>
      <c r="BI61" s="1263"/>
      <c r="BJ61" s="1263"/>
      <c r="BK61" s="1263"/>
      <c r="BL61" s="1263"/>
      <c r="BM61" s="1263"/>
      <c r="BN61" s="1263"/>
      <c r="BO61" s="1263"/>
      <c r="BP61" s="1263"/>
      <c r="BQ61" s="1263"/>
      <c r="BR61" s="1263"/>
      <c r="BS61" s="1263"/>
      <c r="BT61" s="1263"/>
      <c r="BU61" s="1263"/>
      <c r="BV61" s="1263"/>
      <c r="BW61" s="1263"/>
      <c r="BX61" s="1263"/>
      <c r="BY61" s="1263"/>
      <c r="BZ61" s="1263"/>
      <c r="CA61" s="1263"/>
      <c r="CB61" s="1263"/>
      <c r="CC61" s="1263"/>
      <c r="CD61" s="1263"/>
      <c r="CE61" s="1263"/>
      <c r="CF61" s="1263"/>
      <c r="CG61" s="1263"/>
      <c r="CH61" s="1263"/>
      <c r="CI61" s="1263"/>
      <c r="CJ61" s="1263"/>
      <c r="CK61" s="1263"/>
      <c r="CL61" s="1263"/>
      <c r="CM61" s="1263"/>
    </row>
    <row r="62" spans="1:91" s="1186" customFormat="1" ht="16.5" customHeight="1">
      <c r="A62" s="1153"/>
      <c r="B62" s="1150" t="s">
        <v>237</v>
      </c>
      <c r="C62" s="1264">
        <f t="shared" ref="C62:I62" si="8">+C33+C50+C60</f>
        <v>676.923</v>
      </c>
      <c r="D62" s="1264">
        <f t="shared" si="8"/>
        <v>221.63399999999996</v>
      </c>
      <c r="E62" s="1264">
        <f t="shared" si="8"/>
        <v>216.21599999999998</v>
      </c>
      <c r="F62" s="1264">
        <f t="shared" si="8"/>
        <v>702.08400000000006</v>
      </c>
      <c r="G62" s="1264">
        <f t="shared" si="8"/>
        <v>419.822</v>
      </c>
      <c r="H62" s="1264">
        <f t="shared" si="8"/>
        <v>2236.6790000000001</v>
      </c>
      <c r="I62" s="1261">
        <f t="shared" si="8"/>
        <v>1147.1152999999999</v>
      </c>
      <c r="J62" s="1267">
        <f>+I62/H62*1000</f>
        <v>512.86541340979181</v>
      </c>
      <c r="K62" s="1263"/>
      <c r="L62" s="1263"/>
      <c r="M62" s="1263"/>
      <c r="N62" s="1263"/>
      <c r="O62" s="1263"/>
      <c r="P62" s="1263"/>
      <c r="Q62" s="1263"/>
      <c r="R62" s="1263"/>
      <c r="S62" s="1263"/>
      <c r="T62" s="1263"/>
      <c r="U62" s="1263"/>
      <c r="V62" s="1263"/>
      <c r="W62" s="1263"/>
      <c r="X62" s="1263"/>
      <c r="Y62" s="1263"/>
      <c r="Z62" s="1263"/>
      <c r="AA62" s="1263"/>
      <c r="AB62" s="1263"/>
      <c r="AC62" s="1263"/>
      <c r="AD62" s="1263"/>
      <c r="AE62" s="1263"/>
      <c r="AF62" s="1263"/>
      <c r="AG62" s="1263"/>
      <c r="AH62" s="1263"/>
      <c r="AI62" s="1263"/>
      <c r="AJ62" s="1263"/>
      <c r="AK62" s="1263"/>
      <c r="AL62" s="1263"/>
      <c r="AM62" s="1263"/>
      <c r="AN62" s="1263"/>
      <c r="AO62" s="1263"/>
      <c r="AP62" s="1263"/>
      <c r="AQ62" s="1263"/>
      <c r="AR62" s="1263"/>
      <c r="AS62" s="1263"/>
      <c r="AT62" s="1263"/>
      <c r="AU62" s="1263"/>
      <c r="AV62" s="1263"/>
      <c r="AW62" s="1263"/>
      <c r="AX62" s="1263"/>
      <c r="AY62" s="1263"/>
      <c r="AZ62" s="1263"/>
      <c r="BA62" s="1263"/>
      <c r="BB62" s="1263"/>
      <c r="BC62" s="1263"/>
      <c r="BD62" s="1263"/>
      <c r="BE62" s="1263"/>
      <c r="BF62" s="1263"/>
      <c r="BG62" s="1263"/>
      <c r="BH62" s="1263"/>
      <c r="BI62" s="1263"/>
      <c r="BJ62" s="1263"/>
      <c r="BK62" s="1263"/>
      <c r="BL62" s="1263"/>
      <c r="BM62" s="1263"/>
      <c r="BN62" s="1263"/>
      <c r="BO62" s="1263"/>
      <c r="BP62" s="1263"/>
      <c r="BQ62" s="1263"/>
      <c r="BR62" s="1263"/>
      <c r="BS62" s="1263"/>
      <c r="BT62" s="1263"/>
      <c r="BU62" s="1263"/>
      <c r="BV62" s="1263"/>
      <c r="BW62" s="1263"/>
      <c r="BX62" s="1263"/>
      <c r="BY62" s="1263"/>
      <c r="BZ62" s="1263"/>
      <c r="CA62" s="1263"/>
      <c r="CB62" s="1263"/>
      <c r="CC62" s="1263"/>
      <c r="CD62" s="1263"/>
      <c r="CE62" s="1263"/>
      <c r="CF62" s="1263"/>
      <c r="CG62" s="1263"/>
      <c r="CH62" s="1263"/>
      <c r="CI62" s="1263"/>
      <c r="CJ62" s="1263"/>
      <c r="CK62" s="1263"/>
      <c r="CL62" s="1263"/>
      <c r="CM62" s="1263"/>
    </row>
    <row r="63" spans="1:91" s="1186" customFormat="1" ht="16.5" customHeight="1">
      <c r="A63" s="1153">
        <v>36</v>
      </c>
      <c r="B63" s="1152" t="s">
        <v>1939</v>
      </c>
      <c r="C63" s="1261"/>
      <c r="D63" s="1261"/>
      <c r="E63" s="1261"/>
      <c r="F63" s="1261"/>
      <c r="G63" s="1261"/>
      <c r="H63" s="1265">
        <v>2860.27</v>
      </c>
      <c r="I63" s="1261"/>
      <c r="J63" s="1261"/>
      <c r="K63" s="1263"/>
      <c r="L63" s="1263"/>
      <c r="M63" s="1263"/>
      <c r="N63" s="1263"/>
      <c r="O63" s="1263"/>
      <c r="P63" s="1263"/>
      <c r="Q63" s="1263"/>
      <c r="R63" s="1263"/>
      <c r="S63" s="1263"/>
      <c r="T63" s="1263"/>
      <c r="U63" s="1263"/>
      <c r="V63" s="1263"/>
      <c r="W63" s="1263"/>
      <c r="X63" s="1263"/>
      <c r="Y63" s="1263"/>
      <c r="Z63" s="1263"/>
      <c r="AA63" s="1263"/>
      <c r="AB63" s="1263"/>
      <c r="AC63" s="1263"/>
      <c r="AD63" s="1263"/>
      <c r="AE63" s="1263"/>
      <c r="AF63" s="1263"/>
      <c r="AG63" s="1263"/>
      <c r="AH63" s="1263"/>
      <c r="AI63" s="1263"/>
      <c r="AJ63" s="1263"/>
      <c r="AK63" s="1263"/>
      <c r="AL63" s="1263"/>
      <c r="AM63" s="1263"/>
      <c r="AN63" s="1263"/>
      <c r="AO63" s="1263"/>
      <c r="AP63" s="1263"/>
      <c r="AQ63" s="1263"/>
      <c r="AR63" s="1263"/>
      <c r="AS63" s="1263"/>
      <c r="AT63" s="1263"/>
      <c r="AU63" s="1263"/>
      <c r="AV63" s="1263"/>
      <c r="AW63" s="1263"/>
      <c r="AX63" s="1263"/>
      <c r="AY63" s="1263"/>
      <c r="AZ63" s="1263"/>
      <c r="BA63" s="1263"/>
      <c r="BB63" s="1263"/>
      <c r="BC63" s="1263"/>
      <c r="BD63" s="1263"/>
      <c r="BE63" s="1263"/>
      <c r="BF63" s="1263"/>
      <c r="BG63" s="1263"/>
      <c r="BH63" s="1263"/>
      <c r="BI63" s="1263"/>
      <c r="BJ63" s="1263"/>
      <c r="BK63" s="1263"/>
      <c r="BL63" s="1263"/>
      <c r="BM63" s="1263"/>
      <c r="BN63" s="1263"/>
      <c r="BO63" s="1263"/>
      <c r="BP63" s="1263"/>
      <c r="BQ63" s="1263"/>
      <c r="BR63" s="1263"/>
      <c r="BS63" s="1263"/>
      <c r="BT63" s="1263"/>
      <c r="BU63" s="1263"/>
      <c r="BV63" s="1263"/>
      <c r="BW63" s="1263"/>
      <c r="BX63" s="1263"/>
      <c r="BY63" s="1263"/>
      <c r="BZ63" s="1263"/>
      <c r="CA63" s="1263"/>
      <c r="CB63" s="1263"/>
      <c r="CC63" s="1263"/>
      <c r="CD63" s="1263"/>
      <c r="CE63" s="1263"/>
      <c r="CF63" s="1263"/>
      <c r="CG63" s="1263"/>
      <c r="CH63" s="1263"/>
      <c r="CI63" s="1263"/>
      <c r="CJ63" s="1263"/>
      <c r="CK63" s="1263"/>
      <c r="CL63" s="1263"/>
      <c r="CM63" s="1263"/>
    </row>
    <row r="64" spans="1:91" s="1186" customFormat="1" ht="16.5" customHeight="1">
      <c r="A64" s="1153">
        <f>A63+1</f>
        <v>37</v>
      </c>
      <c r="B64" s="1152" t="s">
        <v>1938</v>
      </c>
      <c r="C64" s="1261"/>
      <c r="D64" s="1261"/>
      <c r="E64" s="1261"/>
      <c r="F64" s="1261"/>
      <c r="G64" s="1261"/>
      <c r="H64" s="1265">
        <f>+H63-H62</f>
        <v>623.59099999999989</v>
      </c>
      <c r="I64" s="1261"/>
      <c r="J64" s="1261"/>
      <c r="K64" s="1263"/>
      <c r="L64" s="1263"/>
      <c r="M64" s="1263"/>
      <c r="N64" s="1263"/>
      <c r="O64" s="1263"/>
      <c r="P64" s="1263"/>
      <c r="Q64" s="1263"/>
      <c r="R64" s="1263"/>
      <c r="S64" s="1263"/>
      <c r="T64" s="1263"/>
      <c r="U64" s="1263"/>
      <c r="V64" s="1263"/>
      <c r="W64" s="1263"/>
      <c r="X64" s="1263"/>
      <c r="Y64" s="1263"/>
      <c r="Z64" s="1263"/>
      <c r="AA64" s="1263"/>
      <c r="AB64" s="1263"/>
      <c r="AC64" s="1263"/>
      <c r="AD64" s="1263"/>
      <c r="AE64" s="1263"/>
      <c r="AF64" s="1263"/>
      <c r="AG64" s="1263"/>
      <c r="AH64" s="1263"/>
      <c r="AI64" s="1263"/>
      <c r="AJ64" s="1263"/>
      <c r="AK64" s="1263"/>
      <c r="AL64" s="1263"/>
      <c r="AM64" s="1263"/>
      <c r="AN64" s="1263"/>
      <c r="AO64" s="1263"/>
      <c r="AP64" s="1263"/>
      <c r="AQ64" s="1263"/>
      <c r="AR64" s="1263"/>
      <c r="AS64" s="1263"/>
      <c r="AT64" s="1263"/>
      <c r="AU64" s="1263"/>
      <c r="AV64" s="1263"/>
      <c r="AW64" s="1263"/>
      <c r="AX64" s="1263"/>
      <c r="AY64" s="1263"/>
      <c r="AZ64" s="1263"/>
      <c r="BA64" s="1263"/>
      <c r="BB64" s="1263"/>
      <c r="BC64" s="1263"/>
      <c r="BD64" s="1263"/>
      <c r="BE64" s="1263"/>
      <c r="BF64" s="1263"/>
      <c r="BG64" s="1263"/>
      <c r="BH64" s="1263"/>
      <c r="BI64" s="1263"/>
      <c r="BJ64" s="1263"/>
      <c r="BK64" s="1263"/>
      <c r="BL64" s="1263"/>
      <c r="BM64" s="1263"/>
      <c r="BN64" s="1263"/>
      <c r="BO64" s="1263"/>
      <c r="BP64" s="1263"/>
      <c r="BQ64" s="1263"/>
      <c r="BR64" s="1263"/>
      <c r="BS64" s="1263"/>
      <c r="BT64" s="1263"/>
      <c r="BU64" s="1263"/>
      <c r="BV64" s="1263"/>
      <c r="BW64" s="1263"/>
      <c r="BX64" s="1263"/>
      <c r="BY64" s="1263"/>
      <c r="BZ64" s="1263"/>
      <c r="CA64" s="1263"/>
      <c r="CB64" s="1263"/>
      <c r="CC64" s="1263"/>
      <c r="CD64" s="1263"/>
      <c r="CE64" s="1263"/>
      <c r="CF64" s="1263"/>
      <c r="CG64" s="1263"/>
      <c r="CH64" s="1263"/>
      <c r="CI64" s="1263"/>
      <c r="CJ64" s="1263"/>
      <c r="CK64" s="1263"/>
      <c r="CL64" s="1263"/>
      <c r="CM64" s="1263"/>
    </row>
    <row r="65" spans="1:91" s="1186" customFormat="1" ht="16.5" customHeight="1">
      <c r="A65" s="1153">
        <f>A64+1</f>
        <v>38</v>
      </c>
      <c r="B65" s="1167" t="s">
        <v>1937</v>
      </c>
      <c r="C65" s="1261"/>
      <c r="D65" s="1261"/>
      <c r="E65" s="1261"/>
      <c r="F65" s="1261"/>
      <c r="G65" s="1261"/>
      <c r="H65" s="716">
        <f>+H64/H63</f>
        <v>0.21801822904830659</v>
      </c>
      <c r="I65" s="1261"/>
      <c r="J65" s="1261"/>
      <c r="K65" s="1263"/>
      <c r="L65" s="1263"/>
      <c r="M65" s="1263"/>
      <c r="N65" s="1263"/>
      <c r="O65" s="1263"/>
      <c r="P65" s="1263"/>
      <c r="Q65" s="1263"/>
      <c r="R65" s="1263"/>
      <c r="S65" s="1263"/>
      <c r="T65" s="1263"/>
      <c r="U65" s="1263"/>
      <c r="V65" s="1263"/>
      <c r="W65" s="1263"/>
      <c r="X65" s="1263"/>
      <c r="Y65" s="1263"/>
      <c r="Z65" s="1263"/>
      <c r="AA65" s="1263"/>
      <c r="AB65" s="1263"/>
      <c r="AC65" s="1263"/>
      <c r="AD65" s="1263"/>
      <c r="AE65" s="1263"/>
      <c r="AF65" s="1263"/>
      <c r="AG65" s="1263"/>
      <c r="AH65" s="1263"/>
      <c r="AI65" s="1263"/>
      <c r="AJ65" s="1263"/>
      <c r="AK65" s="1263"/>
      <c r="AL65" s="1263"/>
      <c r="AM65" s="1263"/>
      <c r="AN65" s="1263"/>
      <c r="AO65" s="1263"/>
      <c r="AP65" s="1263"/>
      <c r="AQ65" s="1263"/>
      <c r="AR65" s="1263"/>
      <c r="AS65" s="1263"/>
      <c r="AT65" s="1263"/>
      <c r="AU65" s="1263"/>
      <c r="AV65" s="1263"/>
      <c r="AW65" s="1263"/>
      <c r="AX65" s="1263"/>
      <c r="AY65" s="1263"/>
      <c r="AZ65" s="1263"/>
      <c r="BA65" s="1263"/>
      <c r="BB65" s="1263"/>
      <c r="BC65" s="1263"/>
      <c r="BD65" s="1263"/>
      <c r="BE65" s="1263"/>
      <c r="BF65" s="1263"/>
      <c r="BG65" s="1263"/>
      <c r="BH65" s="1263"/>
      <c r="BI65" s="1263"/>
      <c r="BJ65" s="1263"/>
      <c r="BK65" s="1263"/>
      <c r="BL65" s="1263"/>
      <c r="BM65" s="1263"/>
      <c r="BN65" s="1263"/>
      <c r="BO65" s="1263"/>
      <c r="BP65" s="1263"/>
      <c r="BQ65" s="1263"/>
      <c r="BR65" s="1263"/>
      <c r="BS65" s="1263"/>
      <c r="BT65" s="1263"/>
      <c r="BU65" s="1263"/>
      <c r="BV65" s="1263"/>
      <c r="BW65" s="1263"/>
      <c r="BX65" s="1263"/>
      <c r="BY65" s="1263"/>
      <c r="BZ65" s="1263"/>
      <c r="CA65" s="1263"/>
      <c r="CB65" s="1263"/>
      <c r="CC65" s="1263"/>
      <c r="CD65" s="1263"/>
      <c r="CE65" s="1263"/>
      <c r="CF65" s="1263"/>
      <c r="CG65" s="1263"/>
      <c r="CH65" s="1263"/>
      <c r="CI65" s="1263"/>
      <c r="CJ65" s="1263"/>
      <c r="CK65" s="1263"/>
      <c r="CL65" s="1263"/>
      <c r="CM65" s="1263"/>
    </row>
    <row r="66" spans="1:91" s="1186" customFormat="1" ht="16.5" customHeight="1">
      <c r="A66" s="1153">
        <f>A65+1</f>
        <v>39</v>
      </c>
      <c r="B66" s="1152" t="s">
        <v>1936</v>
      </c>
      <c r="C66" s="1261"/>
      <c r="D66" s="1261"/>
      <c r="E66" s="1261"/>
      <c r="F66" s="1261"/>
      <c r="G66" s="1261"/>
      <c r="H66" s="716">
        <v>0.87509999999999999</v>
      </c>
      <c r="I66" s="1261"/>
      <c r="J66" s="1261"/>
      <c r="K66" s="1263"/>
      <c r="L66" s="1263"/>
      <c r="M66" s="1263"/>
      <c r="N66" s="1263"/>
      <c r="O66" s="1263"/>
      <c r="P66" s="1263"/>
      <c r="Q66" s="1263"/>
      <c r="R66" s="1263"/>
      <c r="S66" s="1263"/>
      <c r="T66" s="1263"/>
      <c r="U66" s="1263"/>
      <c r="V66" s="1263"/>
      <c r="W66" s="1263"/>
      <c r="X66" s="1263"/>
      <c r="Y66" s="1263"/>
      <c r="Z66" s="1263"/>
      <c r="AA66" s="1263"/>
      <c r="AB66" s="1263"/>
      <c r="AC66" s="1263"/>
      <c r="AD66" s="1263"/>
      <c r="AE66" s="1263"/>
      <c r="AF66" s="1263"/>
      <c r="AG66" s="1263"/>
      <c r="AH66" s="1263"/>
      <c r="AI66" s="1263"/>
      <c r="AJ66" s="1263"/>
      <c r="AK66" s="1263"/>
      <c r="AL66" s="1263"/>
      <c r="AM66" s="1263"/>
      <c r="AN66" s="1263"/>
      <c r="AO66" s="1263"/>
      <c r="AP66" s="1263"/>
      <c r="AQ66" s="1263"/>
      <c r="AR66" s="1263"/>
      <c r="AS66" s="1263"/>
      <c r="AT66" s="1263"/>
      <c r="AU66" s="1263"/>
      <c r="AV66" s="1263"/>
      <c r="AW66" s="1263"/>
      <c r="AX66" s="1263"/>
      <c r="AY66" s="1263"/>
      <c r="AZ66" s="1263"/>
      <c r="BA66" s="1263"/>
      <c r="BB66" s="1263"/>
      <c r="BC66" s="1263"/>
      <c r="BD66" s="1263"/>
      <c r="BE66" s="1263"/>
      <c r="BF66" s="1263"/>
      <c r="BG66" s="1263"/>
      <c r="BH66" s="1263"/>
      <c r="BI66" s="1263"/>
      <c r="BJ66" s="1263"/>
      <c r="BK66" s="1263"/>
      <c r="BL66" s="1263"/>
      <c r="BM66" s="1263"/>
      <c r="BN66" s="1263"/>
      <c r="BO66" s="1263"/>
      <c r="BP66" s="1263"/>
      <c r="BQ66" s="1263"/>
      <c r="BR66" s="1263"/>
      <c r="BS66" s="1263"/>
      <c r="BT66" s="1263"/>
      <c r="BU66" s="1263"/>
      <c r="BV66" s="1263"/>
      <c r="BW66" s="1263"/>
      <c r="BX66" s="1263"/>
      <c r="BY66" s="1263"/>
      <c r="BZ66" s="1263"/>
      <c r="CA66" s="1263"/>
      <c r="CB66" s="1263"/>
      <c r="CC66" s="1263"/>
      <c r="CD66" s="1263"/>
      <c r="CE66" s="1263"/>
      <c r="CF66" s="1263"/>
      <c r="CG66" s="1263"/>
      <c r="CH66" s="1263"/>
      <c r="CI66" s="1263"/>
      <c r="CJ66" s="1263"/>
      <c r="CK66" s="1263"/>
      <c r="CL66" s="1263"/>
      <c r="CM66" s="1263"/>
    </row>
    <row r="67" spans="1:91" s="1186" customFormat="1" ht="16.5" customHeight="1">
      <c r="A67" s="1153">
        <f>A66+1</f>
        <v>40</v>
      </c>
      <c r="B67" s="1167" t="s">
        <v>1935</v>
      </c>
      <c r="C67" s="1261"/>
      <c r="D67" s="1261"/>
      <c r="E67" s="1261"/>
      <c r="F67" s="1261"/>
      <c r="G67" s="1261"/>
      <c r="H67" s="716">
        <f>1-((1-H65))*H66</f>
        <v>0.31568775224017309</v>
      </c>
      <c r="I67" s="1261"/>
      <c r="J67" s="1261"/>
      <c r="K67" s="1263"/>
      <c r="L67" s="1263"/>
      <c r="M67" s="1263"/>
      <c r="N67" s="1263"/>
      <c r="O67" s="1263"/>
      <c r="P67" s="1263"/>
      <c r="Q67" s="1263"/>
      <c r="R67" s="1263"/>
      <c r="S67" s="1263"/>
      <c r="T67" s="1263"/>
      <c r="U67" s="1263"/>
      <c r="V67" s="1263"/>
      <c r="W67" s="1263"/>
      <c r="X67" s="1263"/>
      <c r="Y67" s="1263"/>
      <c r="Z67" s="1263"/>
      <c r="AA67" s="1263"/>
      <c r="AB67" s="1263"/>
      <c r="AC67" s="1263"/>
      <c r="AD67" s="1263"/>
      <c r="AE67" s="1263"/>
      <c r="AF67" s="1263"/>
      <c r="AG67" s="1263"/>
      <c r="AH67" s="1263"/>
      <c r="AI67" s="1263"/>
      <c r="AJ67" s="1263"/>
      <c r="AK67" s="1263"/>
      <c r="AL67" s="1263"/>
      <c r="AM67" s="1263"/>
      <c r="AN67" s="1263"/>
      <c r="AO67" s="1263"/>
      <c r="AP67" s="1263"/>
      <c r="AQ67" s="1263"/>
      <c r="AR67" s="1263"/>
      <c r="AS67" s="1263"/>
      <c r="AT67" s="1263"/>
      <c r="AU67" s="1263"/>
      <c r="AV67" s="1263"/>
      <c r="AW67" s="1263"/>
      <c r="AX67" s="1263"/>
      <c r="AY67" s="1263"/>
      <c r="AZ67" s="1263"/>
      <c r="BA67" s="1263"/>
      <c r="BB67" s="1263"/>
      <c r="BC67" s="1263"/>
      <c r="BD67" s="1263"/>
      <c r="BE67" s="1263"/>
      <c r="BF67" s="1263"/>
      <c r="BG67" s="1263"/>
      <c r="BH67" s="1263"/>
      <c r="BI67" s="1263"/>
      <c r="BJ67" s="1263"/>
      <c r="BK67" s="1263"/>
      <c r="BL67" s="1263"/>
      <c r="BM67" s="1263"/>
      <c r="BN67" s="1263"/>
      <c r="BO67" s="1263"/>
      <c r="BP67" s="1263"/>
      <c r="BQ67" s="1263"/>
      <c r="BR67" s="1263"/>
      <c r="BS67" s="1263"/>
      <c r="BT67" s="1263"/>
      <c r="BU67" s="1263"/>
      <c r="BV67" s="1263"/>
      <c r="BW67" s="1263"/>
      <c r="BX67" s="1263"/>
      <c r="BY67" s="1263"/>
      <c r="BZ67" s="1263"/>
      <c r="CA67" s="1263"/>
      <c r="CB67" s="1263"/>
      <c r="CC67" s="1263"/>
      <c r="CD67" s="1263"/>
      <c r="CE67" s="1263"/>
      <c r="CF67" s="1263"/>
      <c r="CG67" s="1263"/>
      <c r="CH67" s="1263"/>
      <c r="CI67" s="1263"/>
      <c r="CJ67" s="1263"/>
      <c r="CK67" s="1263"/>
      <c r="CL67" s="1263"/>
      <c r="CM67" s="1263"/>
    </row>
    <row r="68" spans="1:91" ht="20.100000000000001" customHeight="1"/>
    <row r="69" spans="1:91" ht="20.100000000000001" customHeight="1"/>
    <row r="70" spans="1:91" ht="20.100000000000001" customHeight="1"/>
    <row r="71" spans="1:91" ht="20.100000000000001" customHeight="1"/>
    <row r="72" spans="1:91" ht="20.100000000000001" customHeight="1"/>
    <row r="73" spans="1:91" ht="20.100000000000001" customHeight="1"/>
    <row r="74" spans="1:91" ht="20.100000000000001" customHeight="1"/>
    <row r="75" spans="1:91" ht="20.100000000000001" customHeight="1"/>
    <row r="76" spans="1:91" ht="20.100000000000001" customHeight="1"/>
    <row r="77" spans="1:91" ht="20.100000000000001" customHeight="1"/>
    <row r="78" spans="1:91" ht="20.100000000000001" customHeight="1"/>
    <row r="79" spans="1:91" ht="20.100000000000001" customHeight="1"/>
    <row r="80" spans="1:91"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FFFF00"/>
  </sheetPr>
  <dimension ref="A1:AE69"/>
  <sheetViews>
    <sheetView showOutlineSymbols="0" view="pageBreakPreview" zoomScaleNormal="87" zoomScaleSheetLayoutView="100" workbookViewId="0">
      <pane xSplit="2" ySplit="10" topLeftCell="I56" activePane="bottomRight" state="frozen"/>
      <selection activeCell="R55" sqref="R55:R62"/>
      <selection pane="topRight" activeCell="R55" sqref="R55:R62"/>
      <selection pane="bottomLeft" activeCell="R55" sqref="R55:R62"/>
      <selection pane="bottomRight" activeCell="M71" sqref="M71"/>
    </sheetView>
  </sheetViews>
  <sheetFormatPr defaultColWidth="14.6640625" defaultRowHeight="15"/>
  <cols>
    <col min="1" max="1" width="5" style="1176" customWidth="1"/>
    <col min="2" max="2" width="32.44140625" style="1176" customWidth="1"/>
    <col min="3" max="3" width="11" style="1176" customWidth="1"/>
    <col min="4" max="4" width="20" style="1176" customWidth="1"/>
    <col min="5" max="5" width="19.5546875" style="1176" customWidth="1"/>
    <col min="6" max="6" width="13.33203125" style="1176" customWidth="1"/>
    <col min="7" max="7" width="11.6640625" style="1176" customWidth="1"/>
    <col min="8" max="8" width="12.88671875" style="1176" customWidth="1"/>
    <col min="9" max="9" width="10.44140625" style="1176" customWidth="1"/>
    <col min="10" max="10" width="10.33203125" style="1176" customWidth="1"/>
    <col min="11" max="11" width="13.5546875" style="1176" customWidth="1"/>
    <col min="12" max="12" width="11.88671875" style="1176" customWidth="1"/>
    <col min="13" max="13" width="14" style="1176" customWidth="1"/>
    <col min="14" max="14" width="12" style="1176" customWidth="1"/>
    <col min="15" max="15" width="17.109375" style="1176" customWidth="1"/>
    <col min="16" max="16" width="11.33203125" style="1176" customWidth="1"/>
    <col min="17" max="17" width="12.33203125" style="1176" customWidth="1"/>
    <col min="18" max="18" width="12.88671875" style="1176" customWidth="1"/>
    <col min="19" max="19" width="17.88671875" style="1176" customWidth="1"/>
    <col min="20" max="20" width="18.5546875" style="1176" customWidth="1"/>
    <col min="21" max="21" width="13.6640625" style="1176" customWidth="1"/>
    <col min="22" max="23" width="14.6640625" style="1176" customWidth="1"/>
    <col min="24" max="24" width="16" style="1176" customWidth="1"/>
    <col min="25" max="25" width="15" style="1176" customWidth="1"/>
    <col min="26" max="26" width="14.6640625" style="1176" customWidth="1"/>
    <col min="27" max="27" width="15" style="1176" customWidth="1"/>
    <col min="28" max="28" width="11.33203125" style="1176" customWidth="1"/>
    <col min="29" max="29" width="12" style="1176" customWidth="1"/>
    <col min="30" max="30" width="16.33203125" style="1176" customWidth="1"/>
    <col min="31" max="31" width="13.44140625" style="1176" customWidth="1"/>
    <col min="32" max="16384" width="14.6640625" style="1176"/>
  </cols>
  <sheetData>
    <row r="1" spans="1:31" s="1268" customFormat="1">
      <c r="A1" s="1837" t="s">
        <v>1967</v>
      </c>
      <c r="B1" s="1837"/>
      <c r="O1" s="1269" t="s">
        <v>244</v>
      </c>
      <c r="P1" s="1268" t="s">
        <v>2105</v>
      </c>
      <c r="R1" s="1270"/>
    </row>
    <row r="2" spans="1:31" ht="18" customHeight="1">
      <c r="A2" s="1836" t="s">
        <v>2104</v>
      </c>
      <c r="B2" s="1836"/>
      <c r="C2" s="1836"/>
      <c r="D2" s="1838" t="s">
        <v>2103</v>
      </c>
      <c r="E2" s="1838"/>
      <c r="F2" s="1838"/>
      <c r="G2" s="1271"/>
      <c r="H2" s="1271"/>
      <c r="J2" s="1271"/>
      <c r="K2" s="1271"/>
      <c r="L2" s="1271"/>
      <c r="M2" s="1271"/>
      <c r="N2" s="1271"/>
      <c r="O2" s="1271"/>
      <c r="P2" s="1271"/>
      <c r="Q2" s="1271"/>
      <c r="R2" s="1272"/>
      <c r="S2" s="1271"/>
      <c r="T2" s="1271"/>
      <c r="U2" s="1271"/>
      <c r="V2" s="1271"/>
      <c r="W2" s="1271"/>
      <c r="X2" s="1271"/>
      <c r="Y2" s="1271"/>
      <c r="Z2" s="1271"/>
      <c r="AA2" s="1273"/>
      <c r="AB2" s="1821" t="s">
        <v>2102</v>
      </c>
      <c r="AC2" s="1820"/>
      <c r="AD2" s="1820"/>
      <c r="AE2" s="1820"/>
    </row>
    <row r="3" spans="1:31" ht="16.5" customHeight="1">
      <c r="B3" s="1271"/>
      <c r="C3" s="1271"/>
      <c r="D3" s="1271"/>
      <c r="E3" s="1271"/>
      <c r="F3" s="1271"/>
      <c r="G3" s="1271"/>
      <c r="H3" s="1271"/>
      <c r="I3" s="1271"/>
      <c r="J3" s="1271"/>
      <c r="K3" s="1274" t="s">
        <v>1261</v>
      </c>
      <c r="L3" s="1271"/>
      <c r="M3" s="1271"/>
      <c r="N3" s="1271"/>
      <c r="O3" s="1271"/>
      <c r="P3" s="1271"/>
      <c r="Q3" s="1271"/>
      <c r="R3" s="1272"/>
      <c r="S3" s="1271"/>
      <c r="T3" s="1271"/>
      <c r="U3" s="1271"/>
      <c r="V3" s="1271"/>
      <c r="W3" s="1271"/>
      <c r="X3" s="1271"/>
      <c r="Y3" s="1271"/>
      <c r="Z3" s="1271"/>
      <c r="AA3" s="1273"/>
      <c r="AB3" s="1273"/>
      <c r="AC3" s="1273"/>
      <c r="AD3" s="1273"/>
      <c r="AE3" s="1273"/>
    </row>
    <row r="4" spans="1:31" ht="15" customHeight="1">
      <c r="A4" s="1275" t="s">
        <v>1630</v>
      </c>
      <c r="B4" s="1276" t="s">
        <v>1527</v>
      </c>
      <c r="C4" s="1277" t="s">
        <v>2101</v>
      </c>
      <c r="D4" s="1277" t="s">
        <v>2093</v>
      </c>
      <c r="E4" s="1277" t="s">
        <v>2093</v>
      </c>
      <c r="F4" s="1277" t="s">
        <v>2100</v>
      </c>
      <c r="G4" s="1277" t="s">
        <v>2099</v>
      </c>
      <c r="H4" s="1277" t="s">
        <v>2098</v>
      </c>
      <c r="I4" s="1277" t="s">
        <v>2065</v>
      </c>
      <c r="J4" s="1277" t="s">
        <v>2064</v>
      </c>
      <c r="K4" s="1278" t="s">
        <v>2097</v>
      </c>
      <c r="L4" s="1279" t="s">
        <v>2096</v>
      </c>
      <c r="M4" s="1276"/>
      <c r="N4" s="1276" t="s">
        <v>2095</v>
      </c>
      <c r="O4" s="1277" t="s">
        <v>2094</v>
      </c>
      <c r="P4" s="1277" t="s">
        <v>2091</v>
      </c>
      <c r="Q4" s="1277" t="s">
        <v>2075</v>
      </c>
      <c r="R4" s="1277" t="s">
        <v>2075</v>
      </c>
      <c r="S4" s="1277" t="s">
        <v>2075</v>
      </c>
      <c r="T4" s="1277" t="s">
        <v>2075</v>
      </c>
      <c r="U4" s="1277" t="s">
        <v>824</v>
      </c>
      <c r="V4" s="1277" t="s">
        <v>2049</v>
      </c>
      <c r="W4" s="1277" t="s">
        <v>2091</v>
      </c>
      <c r="X4" s="1280" t="s">
        <v>2093</v>
      </c>
      <c r="Y4" s="1275" t="s">
        <v>2092</v>
      </c>
      <c r="Z4" s="1276" t="s">
        <v>824</v>
      </c>
      <c r="AA4" s="1277" t="s">
        <v>2091</v>
      </c>
      <c r="AB4" s="1277" t="s">
        <v>2090</v>
      </c>
      <c r="AC4" s="1277" t="s">
        <v>824</v>
      </c>
      <c r="AD4" s="1277" t="s">
        <v>824</v>
      </c>
      <c r="AE4" s="1281" t="s">
        <v>2089</v>
      </c>
    </row>
    <row r="5" spans="1:31" ht="15" customHeight="1">
      <c r="A5" s="1282" t="s">
        <v>1133</v>
      </c>
      <c r="B5" s="1283"/>
      <c r="C5" s="1284" t="s">
        <v>2088</v>
      </c>
      <c r="D5" s="1284" t="s">
        <v>2087</v>
      </c>
      <c r="E5" s="1284" t="s">
        <v>2087</v>
      </c>
      <c r="F5" s="1284" t="s">
        <v>2086</v>
      </c>
      <c r="G5" s="1284" t="s">
        <v>2065</v>
      </c>
      <c r="H5" s="1284" t="s">
        <v>2085</v>
      </c>
      <c r="I5" s="1284" t="s">
        <v>2040</v>
      </c>
      <c r="J5" s="1284" t="s">
        <v>2040</v>
      </c>
      <c r="K5" s="1285" t="s">
        <v>2084</v>
      </c>
      <c r="L5" s="1286" t="s">
        <v>2083</v>
      </c>
      <c r="M5" s="1287" t="s">
        <v>2082</v>
      </c>
      <c r="N5" s="1283" t="s">
        <v>2062</v>
      </c>
      <c r="O5" s="1284" t="s">
        <v>2081</v>
      </c>
      <c r="P5" s="1284" t="s">
        <v>2040</v>
      </c>
      <c r="Q5" s="1284" t="s">
        <v>2080</v>
      </c>
      <c r="R5" s="1284" t="s">
        <v>2080</v>
      </c>
      <c r="S5" s="1284" t="s">
        <v>2079</v>
      </c>
      <c r="T5" s="1284" t="s">
        <v>2078</v>
      </c>
      <c r="U5" s="1284" t="s">
        <v>2075</v>
      </c>
      <c r="V5" s="1284"/>
      <c r="W5" s="1284" t="s">
        <v>2040</v>
      </c>
      <c r="X5" s="1288" t="s">
        <v>2077</v>
      </c>
      <c r="Y5" s="1282" t="s">
        <v>2076</v>
      </c>
      <c r="Z5" s="1283" t="s">
        <v>2075</v>
      </c>
      <c r="AA5" s="1289" t="s">
        <v>2074</v>
      </c>
      <c r="AB5" s="1284" t="s">
        <v>2073</v>
      </c>
      <c r="AC5" s="1284" t="s">
        <v>2072</v>
      </c>
      <c r="AD5" s="1284" t="s">
        <v>2071</v>
      </c>
      <c r="AE5" s="1290" t="s">
        <v>2070</v>
      </c>
    </row>
    <row r="6" spans="1:31" ht="15" customHeight="1">
      <c r="A6" s="1282" t="s">
        <v>1328</v>
      </c>
      <c r="B6" s="1283"/>
      <c r="C6" s="1284"/>
      <c r="D6" s="1284" t="s">
        <v>2069</v>
      </c>
      <c r="E6" s="1284" t="s">
        <v>2069</v>
      </c>
      <c r="F6" s="1284"/>
      <c r="G6" s="1284" t="s">
        <v>824</v>
      </c>
      <c r="H6" s="1284" t="s">
        <v>2068</v>
      </c>
      <c r="I6" s="1284"/>
      <c r="J6" s="1284"/>
      <c r="K6" s="1291" t="s">
        <v>2067</v>
      </c>
      <c r="L6" s="1284"/>
      <c r="M6" s="1284"/>
      <c r="N6" s="1284" t="s">
        <v>2040</v>
      </c>
      <c r="O6" s="1284" t="s">
        <v>2066</v>
      </c>
      <c r="P6" s="1284"/>
      <c r="Q6" s="1284" t="s">
        <v>2065</v>
      </c>
      <c r="R6" s="1284" t="s">
        <v>2064</v>
      </c>
      <c r="S6" s="1284" t="s">
        <v>2063</v>
      </c>
      <c r="T6" s="1284" t="s">
        <v>2062</v>
      </c>
      <c r="U6" s="1284"/>
      <c r="V6" s="1284"/>
      <c r="W6" s="1284" t="s">
        <v>2059</v>
      </c>
      <c r="X6" s="1289" t="s">
        <v>2061</v>
      </c>
      <c r="Y6" s="1282" t="s">
        <v>2060</v>
      </c>
      <c r="Z6" s="1283" t="s">
        <v>2059</v>
      </c>
      <c r="AA6" s="1289" t="s">
        <v>2058</v>
      </c>
      <c r="AB6" s="1284"/>
      <c r="AC6" s="1284" t="s">
        <v>2057</v>
      </c>
      <c r="AD6" s="1284" t="s">
        <v>2056</v>
      </c>
      <c r="AE6" s="1290" t="s">
        <v>2055</v>
      </c>
    </row>
    <row r="7" spans="1:31" ht="15" customHeight="1">
      <c r="A7" s="1282"/>
      <c r="B7" s="1283"/>
      <c r="C7" s="1284"/>
      <c r="D7" s="1284" t="s">
        <v>824</v>
      </c>
      <c r="E7" s="1284" t="s">
        <v>2054</v>
      </c>
      <c r="F7" s="1284"/>
      <c r="G7" s="1284"/>
      <c r="H7" s="1284" t="s">
        <v>2053</v>
      </c>
      <c r="I7" s="1284"/>
      <c r="J7" s="1284"/>
      <c r="K7" s="1292" t="s">
        <v>2052</v>
      </c>
      <c r="L7" s="1284"/>
      <c r="M7" s="1284"/>
      <c r="N7" s="1284" t="s">
        <v>2051</v>
      </c>
      <c r="O7" s="1284" t="s">
        <v>2040</v>
      </c>
      <c r="P7" s="1284"/>
      <c r="Q7" s="1284" t="s">
        <v>2040</v>
      </c>
      <c r="R7" s="1284" t="s">
        <v>2040</v>
      </c>
      <c r="S7" s="1284" t="s">
        <v>2050</v>
      </c>
      <c r="T7" s="1284" t="s">
        <v>2040</v>
      </c>
      <c r="U7" s="1284"/>
      <c r="V7" s="1284"/>
      <c r="W7" s="1284" t="s">
        <v>2049</v>
      </c>
      <c r="X7" s="1293"/>
      <c r="Y7" s="1294"/>
      <c r="Z7" s="1283" t="s">
        <v>2049</v>
      </c>
      <c r="AA7" s="1289" t="s">
        <v>2048</v>
      </c>
      <c r="AB7" s="1284"/>
      <c r="AC7" s="1284"/>
      <c r="AD7" s="1284" t="s">
        <v>2047</v>
      </c>
      <c r="AE7" s="1290" t="s">
        <v>2046</v>
      </c>
    </row>
    <row r="8" spans="1:31" ht="15" customHeight="1">
      <c r="A8" s="1282"/>
      <c r="B8" s="1283"/>
      <c r="C8" s="1284"/>
      <c r="D8" s="1284"/>
      <c r="E8" s="1284" t="s">
        <v>2045</v>
      </c>
      <c r="F8" s="1284"/>
      <c r="G8" s="1284"/>
      <c r="H8" s="1284" t="s">
        <v>2044</v>
      </c>
      <c r="I8" s="1284"/>
      <c r="J8" s="1284"/>
      <c r="K8" s="1292" t="s">
        <v>2043</v>
      </c>
      <c r="L8" s="1284"/>
      <c r="M8" s="1284"/>
      <c r="N8" s="1284" t="s">
        <v>2042</v>
      </c>
      <c r="O8" s="1284" t="s">
        <v>2041</v>
      </c>
      <c r="P8" s="1284"/>
      <c r="Q8" s="1295"/>
      <c r="R8" s="1295"/>
      <c r="S8" s="1295" t="s">
        <v>2040</v>
      </c>
      <c r="T8" s="1295"/>
      <c r="U8" s="1284"/>
      <c r="V8" s="1284"/>
      <c r="W8" s="1284"/>
      <c r="X8" s="1293"/>
      <c r="Y8" s="1294"/>
      <c r="Z8" s="1283"/>
      <c r="AA8" s="1284" t="s">
        <v>2039</v>
      </c>
      <c r="AB8" s="1284"/>
      <c r="AC8" s="1284"/>
      <c r="AD8" s="1292" t="s">
        <v>2038</v>
      </c>
      <c r="AE8" s="1290"/>
    </row>
    <row r="9" spans="1:31" ht="15" customHeight="1">
      <c r="A9" s="1296"/>
      <c r="B9" s="1297"/>
      <c r="C9" s="1298"/>
      <c r="D9" s="1298" t="s">
        <v>1282</v>
      </c>
      <c r="E9" s="1298" t="s">
        <v>1282</v>
      </c>
      <c r="F9" s="1298"/>
      <c r="G9" s="1298" t="s">
        <v>2276</v>
      </c>
      <c r="H9" s="1298" t="s">
        <v>2277</v>
      </c>
      <c r="I9" s="1298" t="s">
        <v>2036</v>
      </c>
      <c r="J9" s="1298" t="s">
        <v>2275</v>
      </c>
      <c r="K9" s="1298" t="s">
        <v>2275</v>
      </c>
      <c r="L9" s="1298" t="s">
        <v>2035</v>
      </c>
      <c r="M9" s="1298" t="s">
        <v>2035</v>
      </c>
      <c r="N9" s="1298" t="s">
        <v>2035</v>
      </c>
      <c r="O9" s="1298" t="s">
        <v>2034</v>
      </c>
      <c r="P9" s="1298" t="s">
        <v>2033</v>
      </c>
      <c r="Q9" s="1298" t="s">
        <v>2032</v>
      </c>
      <c r="R9" s="1298" t="s">
        <v>2032</v>
      </c>
      <c r="S9" s="1298" t="s">
        <v>2032</v>
      </c>
      <c r="T9" s="1298" t="s">
        <v>2032</v>
      </c>
      <c r="U9" s="1298" t="s">
        <v>2032</v>
      </c>
      <c r="V9" s="1298" t="s">
        <v>2033</v>
      </c>
      <c r="W9" s="1298" t="s">
        <v>2033</v>
      </c>
      <c r="X9" s="1299" t="s">
        <v>1282</v>
      </c>
      <c r="Y9" s="1296" t="s">
        <v>2032</v>
      </c>
      <c r="Z9" s="1297" t="s">
        <v>2032</v>
      </c>
      <c r="AA9" s="1298" t="s">
        <v>1281</v>
      </c>
      <c r="AB9" s="1298" t="s">
        <v>2031</v>
      </c>
      <c r="AC9" s="1298" t="s">
        <v>2030</v>
      </c>
      <c r="AD9" s="1298" t="s">
        <v>2029</v>
      </c>
      <c r="AE9" s="1300"/>
    </row>
    <row r="10" spans="1:31" ht="15.75" customHeight="1">
      <c r="A10" s="1150">
        <v>1</v>
      </c>
      <c r="B10" s="1150">
        <v>2</v>
      </c>
      <c r="C10" s="1150">
        <v>3</v>
      </c>
      <c r="D10" s="1150">
        <v>4</v>
      </c>
      <c r="E10" s="1150">
        <v>5</v>
      </c>
      <c r="F10" s="1150">
        <v>6</v>
      </c>
      <c r="G10" s="1150">
        <v>7</v>
      </c>
      <c r="H10" s="1150">
        <v>8</v>
      </c>
      <c r="I10" s="1150">
        <v>9</v>
      </c>
      <c r="J10" s="1150">
        <v>10</v>
      </c>
      <c r="K10" s="1150">
        <v>11</v>
      </c>
      <c r="L10" s="1150">
        <v>12</v>
      </c>
      <c r="M10" s="1150">
        <v>13</v>
      </c>
      <c r="N10" s="1150">
        <v>14</v>
      </c>
      <c r="O10" s="1150">
        <v>15</v>
      </c>
      <c r="P10" s="1150">
        <v>16</v>
      </c>
      <c r="Q10" s="1150">
        <v>17</v>
      </c>
      <c r="R10" s="1150">
        <v>18</v>
      </c>
      <c r="S10" s="1150">
        <v>19</v>
      </c>
      <c r="T10" s="1150">
        <v>20</v>
      </c>
      <c r="U10" s="1150">
        <v>21</v>
      </c>
      <c r="V10" s="1150">
        <v>22</v>
      </c>
      <c r="W10" s="1150">
        <v>23</v>
      </c>
      <c r="X10" s="1150">
        <v>24</v>
      </c>
      <c r="Y10" s="1150">
        <v>25</v>
      </c>
      <c r="Z10" s="1150">
        <v>26</v>
      </c>
      <c r="AA10" s="1150">
        <v>27</v>
      </c>
      <c r="AB10" s="1150">
        <v>28</v>
      </c>
      <c r="AC10" s="1150">
        <v>29</v>
      </c>
      <c r="AD10" s="1150">
        <v>30</v>
      </c>
      <c r="AE10" s="1150">
        <v>31</v>
      </c>
    </row>
    <row r="11" spans="1:31" ht="15.75" customHeight="1">
      <c r="A11" s="1152"/>
      <c r="B11" s="1150" t="s">
        <v>820</v>
      </c>
      <c r="C11" s="1153"/>
      <c r="D11" s="1301"/>
      <c r="E11" s="1301"/>
      <c r="F11" s="1301"/>
      <c r="G11" s="1301"/>
      <c r="H11" s="1301"/>
      <c r="I11" s="1301"/>
      <c r="J11" s="1301"/>
      <c r="K11" s="1301"/>
      <c r="L11" s="1301"/>
      <c r="M11" s="1301"/>
      <c r="N11" s="1301"/>
      <c r="O11" s="1301"/>
      <c r="P11" s="1301"/>
      <c r="Q11" s="1301"/>
      <c r="R11" s="1301"/>
      <c r="S11" s="1301"/>
      <c r="T11" s="1301"/>
      <c r="U11" s="1301"/>
      <c r="V11" s="1301"/>
      <c r="W11" s="1301"/>
      <c r="X11" s="1301"/>
      <c r="Y11" s="1301"/>
      <c r="Z11" s="1301"/>
      <c r="AA11" s="1301"/>
      <c r="AB11" s="1302"/>
      <c r="AC11" s="1303"/>
      <c r="AD11" s="1301"/>
      <c r="AE11" s="1301"/>
    </row>
    <row r="12" spans="1:31" ht="15.75" customHeight="1">
      <c r="A12" s="1153">
        <v>1</v>
      </c>
      <c r="B12" s="1152" t="s">
        <v>1283</v>
      </c>
      <c r="C12" s="1153" t="s">
        <v>219</v>
      </c>
      <c r="D12" s="1304"/>
      <c r="E12" s="1304"/>
      <c r="F12" s="1301"/>
      <c r="G12" s="1301"/>
      <c r="H12" s="1301"/>
      <c r="I12" s="1301"/>
      <c r="J12" s="1301"/>
      <c r="K12" s="1301"/>
      <c r="L12" s="1301"/>
      <c r="M12" s="1301"/>
      <c r="N12" s="1301"/>
      <c r="O12" s="1301"/>
      <c r="P12" s="1301"/>
      <c r="Q12" s="1301"/>
      <c r="R12" s="1301"/>
      <c r="S12" s="1301"/>
      <c r="T12" s="1301"/>
      <c r="U12" s="1301"/>
      <c r="V12" s="1305"/>
      <c r="W12" s="1301"/>
      <c r="X12" s="1301"/>
      <c r="Y12" s="1301"/>
      <c r="Z12" s="1301"/>
      <c r="AA12" s="1301"/>
      <c r="AB12" s="1302"/>
      <c r="AC12" s="1303"/>
      <c r="AD12" s="1301"/>
      <c r="AE12" s="1301"/>
    </row>
    <row r="13" spans="1:31" ht="15.75" customHeight="1">
      <c r="A13" s="1153"/>
      <c r="B13" s="1153" t="s">
        <v>815</v>
      </c>
      <c r="C13" s="1152"/>
      <c r="D13" s="1304">
        <f>+'T-1'!K9</f>
        <v>60.762</v>
      </c>
      <c r="E13" s="1304"/>
      <c r="F13" s="1301">
        <f>+'T-1'!G9</f>
        <v>147423</v>
      </c>
      <c r="G13" s="1301">
        <f>+'T-1'!H9</f>
        <v>15994</v>
      </c>
      <c r="H13" s="1301"/>
      <c r="I13" s="1301">
        <v>80</v>
      </c>
      <c r="J13" s="1301"/>
      <c r="K13" s="1301"/>
      <c r="L13" s="1301"/>
      <c r="M13" s="1301"/>
      <c r="N13" s="1301"/>
      <c r="O13" s="1301"/>
      <c r="P13" s="1306">
        <f>+U13/D13*1000</f>
        <v>232.91873210230079</v>
      </c>
      <c r="Q13" s="1301"/>
      <c r="R13" s="1301"/>
      <c r="S13" s="1305">
        <f>F13*I13*12/10^7</f>
        <v>14.152608000000001</v>
      </c>
      <c r="T13" s="1301"/>
      <c r="U13" s="1305">
        <f t="shared" ref="U13:U18" si="0">SUM(Q13:T13)</f>
        <v>14.152608000000001</v>
      </c>
      <c r="V13" s="1305"/>
      <c r="W13" s="1306">
        <f>+Z13/D13*1000</f>
        <v>232.91873210230079</v>
      </c>
      <c r="X13" s="1301"/>
      <c r="Y13" s="1301"/>
      <c r="Z13" s="1305">
        <f t="shared" ref="Z13:Z18" si="1">+U13-Y13</f>
        <v>14.152608000000001</v>
      </c>
      <c r="AA13" s="1301"/>
      <c r="AB13" s="1302"/>
      <c r="AC13" s="1303"/>
      <c r="AD13" s="1306">
        <f>+Z13/D13*1000</f>
        <v>232.91873210230079</v>
      </c>
      <c r="AE13" s="1301"/>
    </row>
    <row r="14" spans="1:31" ht="15.75" customHeight="1">
      <c r="A14" s="1153"/>
      <c r="B14" s="1153" t="s">
        <v>292</v>
      </c>
      <c r="C14" s="1152"/>
      <c r="D14" s="1304">
        <f>+'T-1'!K10</f>
        <v>1496.337</v>
      </c>
      <c r="E14" s="1304"/>
      <c r="F14" s="1301">
        <f>+'T-1'!G10</f>
        <v>1259956</v>
      </c>
      <c r="G14" s="1301">
        <f>+'T-1'!H10</f>
        <v>1298085</v>
      </c>
      <c r="H14" s="1301">
        <f>+G14-F14</f>
        <v>38129</v>
      </c>
      <c r="I14" s="1301"/>
      <c r="J14" s="1301"/>
      <c r="K14" s="1301"/>
      <c r="L14" s="1301">
        <v>20</v>
      </c>
      <c r="M14" s="1301">
        <v>20</v>
      </c>
      <c r="N14" s="1301"/>
      <c r="O14" s="1301"/>
      <c r="P14" s="1301"/>
      <c r="Q14" s="1301"/>
      <c r="R14" s="1301"/>
      <c r="S14" s="1305">
        <f>(((F14*L14)+(H14*M14))*12)/10^7</f>
        <v>31.154039999999998</v>
      </c>
      <c r="T14" s="1301"/>
      <c r="U14" s="1305">
        <f t="shared" si="0"/>
        <v>31.154039999999998</v>
      </c>
      <c r="V14" s="1305">
        <v>0.1</v>
      </c>
      <c r="W14" s="1305"/>
      <c r="X14" s="1304">
        <f>+D14*44%</f>
        <v>658.38828000000001</v>
      </c>
      <c r="Y14" s="1305">
        <f>+V14*X14/10</f>
        <v>6.5838828000000005</v>
      </c>
      <c r="Z14" s="1305">
        <f t="shared" si="1"/>
        <v>24.570157199999997</v>
      </c>
      <c r="AA14" s="1301"/>
      <c r="AB14" s="1302"/>
      <c r="AC14" s="1303"/>
      <c r="AD14" s="1301"/>
      <c r="AE14" s="1301"/>
    </row>
    <row r="15" spans="1:31" ht="15.75" customHeight="1">
      <c r="A15" s="1153"/>
      <c r="B15" s="1153" t="s">
        <v>461</v>
      </c>
      <c r="C15" s="1152"/>
      <c r="D15" s="1304">
        <f>+'T-1'!K11</f>
        <v>813.22841095967362</v>
      </c>
      <c r="E15" s="1304"/>
      <c r="F15" s="1301"/>
      <c r="G15" s="1301"/>
      <c r="H15" s="1301"/>
      <c r="I15" s="1301"/>
      <c r="J15" s="1305">
        <v>2.5</v>
      </c>
      <c r="K15" s="1301"/>
      <c r="L15" s="1301"/>
      <c r="M15" s="1301"/>
      <c r="N15" s="1301"/>
      <c r="O15" s="1301"/>
      <c r="P15" s="1301"/>
      <c r="Q15" s="1301"/>
      <c r="R15" s="1305">
        <f>(D15*J15)/10</f>
        <v>203.30710273991841</v>
      </c>
      <c r="S15" s="1301"/>
      <c r="T15" s="1301"/>
      <c r="U15" s="1305">
        <f t="shared" si="0"/>
        <v>203.30710273991841</v>
      </c>
      <c r="V15" s="1305"/>
      <c r="W15" s="1305"/>
      <c r="X15" s="1305"/>
      <c r="Y15" s="1305"/>
      <c r="Z15" s="1305">
        <f t="shared" si="1"/>
        <v>203.30710273991841</v>
      </c>
      <c r="AA15" s="1301"/>
      <c r="AB15" s="1302"/>
      <c r="AC15" s="1303"/>
      <c r="AD15" s="1301"/>
      <c r="AE15" s="1301"/>
    </row>
    <row r="16" spans="1:31" ht="15.75" customHeight="1">
      <c r="A16" s="1153"/>
      <c r="B16" s="1153" t="s">
        <v>1953</v>
      </c>
      <c r="C16" s="1152"/>
      <c r="D16" s="1304">
        <f>+'T-1'!K12</f>
        <v>655.10383757108525</v>
      </c>
      <c r="E16" s="1304"/>
      <c r="F16" s="1301"/>
      <c r="G16" s="1301"/>
      <c r="H16" s="1301"/>
      <c r="I16" s="1301"/>
      <c r="J16" s="1305">
        <v>4.3</v>
      </c>
      <c r="K16" s="1301"/>
      <c r="L16" s="1301"/>
      <c r="M16" s="1301"/>
      <c r="N16" s="1301"/>
      <c r="O16" s="1301"/>
      <c r="P16" s="1301"/>
      <c r="Q16" s="1301"/>
      <c r="R16" s="1305">
        <f>(D16*J16)/10</f>
        <v>281.69465015556665</v>
      </c>
      <c r="S16" s="1301"/>
      <c r="T16" s="1301"/>
      <c r="U16" s="1305">
        <f t="shared" si="0"/>
        <v>281.69465015556665</v>
      </c>
      <c r="V16" s="1305"/>
      <c r="W16" s="1305"/>
      <c r="X16" s="1305"/>
      <c r="Y16" s="1305"/>
      <c r="Z16" s="1305">
        <f t="shared" si="1"/>
        <v>281.69465015556665</v>
      </c>
      <c r="AA16" s="1301"/>
      <c r="AB16" s="1302"/>
      <c r="AC16" s="1303"/>
      <c r="AD16" s="1301"/>
      <c r="AE16" s="1301"/>
    </row>
    <row r="17" spans="1:31" ht="15.75" customHeight="1">
      <c r="A17" s="1153"/>
      <c r="B17" s="1153" t="s">
        <v>1952</v>
      </c>
      <c r="C17" s="1152"/>
      <c r="D17" s="1304">
        <f>+'T-1'!K13</f>
        <v>23.502178867128759</v>
      </c>
      <c r="E17" s="1304"/>
      <c r="F17" s="1301"/>
      <c r="G17" s="1301"/>
      <c r="H17" s="1301"/>
      <c r="I17" s="1301"/>
      <c r="J17" s="1305">
        <v>5.3</v>
      </c>
      <c r="K17" s="1301"/>
      <c r="L17" s="1301"/>
      <c r="M17" s="1301"/>
      <c r="N17" s="1301"/>
      <c r="O17" s="1301"/>
      <c r="P17" s="1301"/>
      <c r="Q17" s="1301"/>
      <c r="R17" s="1305">
        <f>(D17*J17)/10</f>
        <v>12.456154799578242</v>
      </c>
      <c r="S17" s="1301"/>
      <c r="T17" s="1301"/>
      <c r="U17" s="1305">
        <f t="shared" si="0"/>
        <v>12.456154799578242</v>
      </c>
      <c r="V17" s="1305"/>
      <c r="W17" s="1305"/>
      <c r="X17" s="1305"/>
      <c r="Y17" s="1305"/>
      <c r="Z17" s="1305">
        <f t="shared" si="1"/>
        <v>12.456154799578242</v>
      </c>
      <c r="AA17" s="1301"/>
      <c r="AB17" s="1302"/>
      <c r="AC17" s="1303"/>
      <c r="AD17" s="1301"/>
      <c r="AE17" s="1301"/>
    </row>
    <row r="18" spans="1:31" ht="15.75" customHeight="1">
      <c r="A18" s="1153"/>
      <c r="B18" s="1153" t="s">
        <v>462</v>
      </c>
      <c r="C18" s="1152"/>
      <c r="D18" s="1304">
        <f>+'T-1'!K14</f>
        <v>4.5025726021122496</v>
      </c>
      <c r="E18" s="1304"/>
      <c r="F18" s="1301"/>
      <c r="G18" s="1301"/>
      <c r="H18" s="1301"/>
      <c r="I18" s="1301"/>
      <c r="J18" s="1305">
        <v>5.7</v>
      </c>
      <c r="K18" s="1301"/>
      <c r="L18" s="1301"/>
      <c r="M18" s="1301"/>
      <c r="N18" s="1301"/>
      <c r="O18" s="1301"/>
      <c r="P18" s="1301"/>
      <c r="Q18" s="1301"/>
      <c r="R18" s="1305">
        <f>(D18*J18)/10</f>
        <v>2.5664663832039825</v>
      </c>
      <c r="S18" s="1301"/>
      <c r="T18" s="1301"/>
      <c r="U18" s="1305">
        <f t="shared" si="0"/>
        <v>2.5664663832039825</v>
      </c>
      <c r="V18" s="1305"/>
      <c r="W18" s="1305"/>
      <c r="X18" s="1305"/>
      <c r="Y18" s="1305"/>
      <c r="Z18" s="1305">
        <f t="shared" si="1"/>
        <v>2.5664663832039825</v>
      </c>
      <c r="AA18" s="1301"/>
      <c r="AB18" s="1302"/>
      <c r="AC18" s="1303"/>
      <c r="AD18" s="1301"/>
      <c r="AE18" s="1301"/>
    </row>
    <row r="19" spans="1:31" s="1224" customFormat="1" ht="15.75" customHeight="1">
      <c r="A19" s="1160"/>
      <c r="B19" s="1160"/>
      <c r="C19" s="1161" t="s">
        <v>821</v>
      </c>
      <c r="D19" s="1307">
        <f>+D13+D14</f>
        <v>1557.0989999999999</v>
      </c>
      <c r="E19" s="1307"/>
      <c r="F19" s="1308">
        <f>+F13+F14</f>
        <v>1407379</v>
      </c>
      <c r="G19" s="1308">
        <f>+G13+G14</f>
        <v>1314079</v>
      </c>
      <c r="H19" s="1309"/>
      <c r="I19" s="1309"/>
      <c r="J19" s="1310"/>
      <c r="K19" s="1309"/>
      <c r="L19" s="1309"/>
      <c r="M19" s="1309"/>
      <c r="N19" s="1309"/>
      <c r="O19" s="1309"/>
      <c r="P19" s="1306">
        <f>+U19/D19*1000</f>
        <v>350.22244704946013</v>
      </c>
      <c r="Q19" s="1310">
        <f>SUM(Q13:Q18)</f>
        <v>0</v>
      </c>
      <c r="R19" s="1310">
        <f>SUM(R13:R18)</f>
        <v>500.02437407826733</v>
      </c>
      <c r="S19" s="1310">
        <f>SUM(S13:S18)</f>
        <v>45.306647999999996</v>
      </c>
      <c r="T19" s="1310">
        <f>SUM(T13:T18)</f>
        <v>0</v>
      </c>
      <c r="U19" s="1310">
        <f>SUM(U13:U18)</f>
        <v>545.33102207826732</v>
      </c>
      <c r="V19" s="1310"/>
      <c r="W19" s="1306">
        <f>+Z19/D19*1000</f>
        <v>345.99414634410999</v>
      </c>
      <c r="X19" s="1309"/>
      <c r="Y19" s="1310">
        <f>SUM(Y13:Y18)</f>
        <v>6.5838828000000005</v>
      </c>
      <c r="Z19" s="1310">
        <f>SUM(Z13:Z18)</f>
        <v>538.74713927826735</v>
      </c>
      <c r="AA19" s="1309"/>
      <c r="AB19" s="872">
        <v>0.04</v>
      </c>
      <c r="AC19" s="1311">
        <f>+R19*AB19</f>
        <v>20.000974963130695</v>
      </c>
      <c r="AD19" s="1306">
        <f>(Z19+AC19)/D19*1000</f>
        <v>358.83917094635484</v>
      </c>
      <c r="AE19" s="1309"/>
    </row>
    <row r="20" spans="1:31" ht="15.75" customHeight="1">
      <c r="A20" s="1153">
        <v>2</v>
      </c>
      <c r="B20" s="1152" t="s">
        <v>1951</v>
      </c>
      <c r="C20" s="1153" t="s">
        <v>219</v>
      </c>
      <c r="D20" s="1304">
        <f>+'T-1'!K16</f>
        <v>313.01400000000001</v>
      </c>
      <c r="E20" s="1304"/>
      <c r="F20" s="1301">
        <f>+'T-1'!G16</f>
        <v>72980</v>
      </c>
      <c r="G20" s="1301">
        <f>+'T-1'!H16</f>
        <v>192518</v>
      </c>
      <c r="H20" s="1301">
        <f>+G20-F20</f>
        <v>119538</v>
      </c>
      <c r="I20" s="1301"/>
      <c r="J20" s="1305"/>
      <c r="K20" s="1301"/>
      <c r="L20" s="1301">
        <v>30</v>
      </c>
      <c r="M20" s="1301">
        <v>30</v>
      </c>
      <c r="N20" s="1301"/>
      <c r="O20" s="1301"/>
      <c r="P20" s="1301"/>
      <c r="Q20" s="1301"/>
      <c r="R20" s="1301"/>
      <c r="S20" s="1305">
        <f>(((F20*L20)+(H20*M20))*12)/10^7</f>
        <v>6.9306479999999997</v>
      </c>
      <c r="T20" s="1301"/>
      <c r="U20" s="1305">
        <f>SUM(Q20:T20)</f>
        <v>6.9306479999999997</v>
      </c>
      <c r="V20" s="1305">
        <v>0.1</v>
      </c>
      <c r="W20" s="1301"/>
      <c r="X20" s="1304">
        <f>+D20*74%</f>
        <v>231.63036</v>
      </c>
      <c r="Y20" s="1305">
        <f>+V20*X20/10</f>
        <v>2.3163036000000004</v>
      </c>
      <c r="Z20" s="1305">
        <f>+U20-Y20</f>
        <v>4.6143443999999993</v>
      </c>
      <c r="AA20" s="1301"/>
      <c r="AB20" s="1302"/>
      <c r="AC20" s="1303"/>
      <c r="AD20" s="1301"/>
      <c r="AE20" s="1301"/>
    </row>
    <row r="21" spans="1:31" ht="15.75" customHeight="1">
      <c r="A21" s="1153"/>
      <c r="B21" s="1153" t="s">
        <v>1658</v>
      </c>
      <c r="C21" s="1153"/>
      <c r="D21" s="1304">
        <f>+'T-1'!K17</f>
        <v>86.812279995712998</v>
      </c>
      <c r="E21" s="1304"/>
      <c r="F21" s="1301"/>
      <c r="G21" s="1301"/>
      <c r="H21" s="1301"/>
      <c r="I21" s="1301"/>
      <c r="J21" s="1305">
        <v>5.4</v>
      </c>
      <c r="K21" s="1301"/>
      <c r="L21" s="1301"/>
      <c r="M21" s="1301"/>
      <c r="N21" s="1301"/>
      <c r="O21" s="1301"/>
      <c r="P21" s="1301"/>
      <c r="Q21" s="1301"/>
      <c r="R21" s="1305">
        <f>(D21*J21)/10</f>
        <v>46.878631197685024</v>
      </c>
      <c r="S21" s="1301"/>
      <c r="T21" s="1301"/>
      <c r="U21" s="1305">
        <f>SUM(Q21:T21)</f>
        <v>46.878631197685024</v>
      </c>
      <c r="V21" s="1305"/>
      <c r="W21" s="1301"/>
      <c r="X21" s="1301"/>
      <c r="Y21" s="1301"/>
      <c r="Z21" s="1305">
        <f>+U21-Y21</f>
        <v>46.878631197685024</v>
      </c>
      <c r="AA21" s="1301"/>
      <c r="AB21" s="1302"/>
      <c r="AC21" s="1303"/>
      <c r="AD21" s="1301"/>
      <c r="AE21" s="1301"/>
    </row>
    <row r="22" spans="1:31" ht="15.75" customHeight="1">
      <c r="A22" s="1153"/>
      <c r="B22" s="1153" t="s">
        <v>265</v>
      </c>
      <c r="C22" s="1152"/>
      <c r="D22" s="1304">
        <f>+'T-1'!K18</f>
        <v>122.4815512566315</v>
      </c>
      <c r="E22" s="1304"/>
      <c r="F22" s="1301"/>
      <c r="G22" s="1301"/>
      <c r="H22" s="1301"/>
      <c r="I22" s="1301"/>
      <c r="J22" s="1305">
        <v>6.5</v>
      </c>
      <c r="K22" s="1301"/>
      <c r="L22" s="1301"/>
      <c r="M22" s="1301"/>
      <c r="N22" s="1301"/>
      <c r="O22" s="1301"/>
      <c r="P22" s="1301"/>
      <c r="Q22" s="1305"/>
      <c r="R22" s="1305">
        <f>(D22*J22)/10</f>
        <v>79.613008316810479</v>
      </c>
      <c r="S22" s="1305"/>
      <c r="T22" s="1305"/>
      <c r="U22" s="1305">
        <f>SUM(Q22:T22)</f>
        <v>79.613008316810479</v>
      </c>
      <c r="V22" s="1305"/>
      <c r="W22" s="1305"/>
      <c r="X22" s="1305"/>
      <c r="Y22" s="1305"/>
      <c r="Z22" s="1305">
        <f>+U22-Y22</f>
        <v>79.613008316810479</v>
      </c>
      <c r="AA22" s="1301"/>
      <c r="AB22" s="1302"/>
      <c r="AC22" s="1303"/>
      <c r="AD22" s="1301"/>
      <c r="AE22" s="1301"/>
    </row>
    <row r="23" spans="1:31" ht="15.75" customHeight="1">
      <c r="A23" s="1153"/>
      <c r="B23" s="1153" t="s">
        <v>266</v>
      </c>
      <c r="C23" s="1153"/>
      <c r="D23" s="1304">
        <f>+'T-1'!K19</f>
        <v>103.72016874765555</v>
      </c>
      <c r="E23" s="1304"/>
      <c r="F23" s="1301"/>
      <c r="G23" s="1301"/>
      <c r="H23" s="1301"/>
      <c r="I23" s="1301"/>
      <c r="J23" s="1305">
        <v>7.1</v>
      </c>
      <c r="K23" s="1301"/>
      <c r="L23" s="1301"/>
      <c r="M23" s="1301"/>
      <c r="N23" s="1301"/>
      <c r="O23" s="1301"/>
      <c r="P23" s="1301"/>
      <c r="Q23" s="1301"/>
      <c r="R23" s="1305">
        <f>(D23*J23)/10</f>
        <v>73.641319810835427</v>
      </c>
      <c r="S23" s="1301"/>
      <c r="T23" s="1301"/>
      <c r="U23" s="1305">
        <f>SUM(Q23:T23)</f>
        <v>73.641319810835427</v>
      </c>
      <c r="V23" s="1305"/>
      <c r="W23" s="1305"/>
      <c r="X23" s="1305"/>
      <c r="Y23" s="1305"/>
      <c r="Z23" s="1305">
        <f>+U23-Y23</f>
        <v>73.641319810835427</v>
      </c>
      <c r="AA23" s="1301"/>
      <c r="AB23" s="1302"/>
      <c r="AC23" s="1303"/>
      <c r="AD23" s="1301"/>
      <c r="AE23" s="1301"/>
    </row>
    <row r="24" spans="1:31" ht="15.75" customHeight="1">
      <c r="A24" s="1153"/>
      <c r="B24" s="1153"/>
      <c r="C24" s="1161" t="s">
        <v>821</v>
      </c>
      <c r="D24" s="1307">
        <f>SUM(D21:D23)</f>
        <v>313.01400000000001</v>
      </c>
      <c r="E24" s="1304"/>
      <c r="F24" s="1301">
        <f>+F20</f>
        <v>72980</v>
      </c>
      <c r="G24" s="1301">
        <f>+G20</f>
        <v>192518</v>
      </c>
      <c r="H24" s="1301">
        <f>+H20</f>
        <v>119538</v>
      </c>
      <c r="I24" s="1301"/>
      <c r="J24" s="1305"/>
      <c r="K24" s="1301"/>
      <c r="L24" s="1301"/>
      <c r="M24" s="1301"/>
      <c r="N24" s="1301"/>
      <c r="O24" s="1301"/>
      <c r="P24" s="1306">
        <f t="shared" ref="P24:P32" si="2">+U24/D24*1000</f>
        <v>661.51548277499057</v>
      </c>
      <c r="Q24" s="1301"/>
      <c r="R24" s="1310">
        <f>SUM(R21:R23)</f>
        <v>200.13295932533094</v>
      </c>
      <c r="S24" s="1310">
        <f>SUM(S20:S23)</f>
        <v>6.9306479999999997</v>
      </c>
      <c r="T24" s="1310">
        <f>SUM(T21:T23)</f>
        <v>0</v>
      </c>
      <c r="U24" s="1310">
        <f>SUM(U20:U23)</f>
        <v>207.06360732533093</v>
      </c>
      <c r="V24" s="1305"/>
      <c r="W24" s="1306">
        <f t="shared" ref="W24:W32" si="3">+Z24/D24*1000</f>
        <v>654.1154827749906</v>
      </c>
      <c r="X24" s="1305"/>
      <c r="Y24" s="1310">
        <f>SUM(Y20:Y23)</f>
        <v>2.3163036000000004</v>
      </c>
      <c r="Z24" s="1310">
        <f>SUM(Z20:Z23)</f>
        <v>204.74730372533094</v>
      </c>
      <c r="AA24" s="1301"/>
      <c r="AB24" s="872">
        <v>0.04</v>
      </c>
      <c r="AC24" s="1311">
        <f t="shared" ref="AC24:AC31" si="4">+R24*AB24</f>
        <v>8.0053183730132371</v>
      </c>
      <c r="AD24" s="1306">
        <f t="shared" ref="AD24:AD31" si="5">(Z24+AC24)/D24*1000</f>
        <v>679.69043588575641</v>
      </c>
      <c r="AE24" s="1301"/>
    </row>
    <row r="25" spans="1:31" ht="15.75" customHeight="1">
      <c r="A25" s="1153">
        <v>3</v>
      </c>
      <c r="B25" s="1152" t="s">
        <v>1947</v>
      </c>
      <c r="C25" s="1153" t="s">
        <v>219</v>
      </c>
      <c r="D25" s="1304">
        <f>+'T-1'!K21</f>
        <v>98.953000000000003</v>
      </c>
      <c r="E25" s="1304"/>
      <c r="F25" s="1301">
        <f>+'T-1'!G21</f>
        <v>22232</v>
      </c>
      <c r="G25" s="1301">
        <f>+'T-1'!H21</f>
        <v>85896</v>
      </c>
      <c r="H25" s="1301">
        <f t="shared" ref="H25:H32" si="6">+G25-F25</f>
        <v>63664</v>
      </c>
      <c r="I25" s="1301"/>
      <c r="J25" s="1305">
        <v>1.5</v>
      </c>
      <c r="K25" s="1301"/>
      <c r="L25" s="1301">
        <v>20</v>
      </c>
      <c r="M25" s="1301">
        <v>10</v>
      </c>
      <c r="N25" s="1301"/>
      <c r="O25" s="1301"/>
      <c r="P25" s="1306">
        <f t="shared" si="2"/>
        <v>163.11264943963297</v>
      </c>
      <c r="Q25" s="1301"/>
      <c r="R25" s="1305">
        <f t="shared" ref="R25:R32" si="7">(D25*J25)/10</f>
        <v>14.842950000000002</v>
      </c>
      <c r="S25" s="1305">
        <f t="shared" ref="S25:S32" si="8">(((F25*L25)+(H25*M25))*12)/10^7</f>
        <v>1.297536</v>
      </c>
      <c r="T25" s="1301"/>
      <c r="U25" s="1305">
        <f t="shared" ref="U25:U32" si="9">SUM(Q25:T25)</f>
        <v>16.140486000000003</v>
      </c>
      <c r="V25" s="1305">
        <v>0.1</v>
      </c>
      <c r="W25" s="1306">
        <f t="shared" si="3"/>
        <v>159.71264943963297</v>
      </c>
      <c r="X25" s="1304">
        <f>+D25*34%</f>
        <v>33.644020000000005</v>
      </c>
      <c r="Y25" s="1305">
        <f>+V25*X25/10</f>
        <v>0.33644020000000008</v>
      </c>
      <c r="Z25" s="1305">
        <f t="shared" ref="Z25:Z32" si="10">+U25-Y25</f>
        <v>15.804045800000003</v>
      </c>
      <c r="AA25" s="1301"/>
      <c r="AB25" s="873">
        <v>0.02</v>
      </c>
      <c r="AC25" s="1311">
        <f t="shared" si="4"/>
        <v>0.29685900000000004</v>
      </c>
      <c r="AD25" s="1306">
        <f t="shared" si="5"/>
        <v>162.712649439633</v>
      </c>
      <c r="AE25" s="1301"/>
    </row>
    <row r="26" spans="1:31" ht="15.75" customHeight="1">
      <c r="A26" s="1153">
        <f t="shared" ref="A26:A35" si="11">A25+1</f>
        <v>4</v>
      </c>
      <c r="B26" s="1152" t="s">
        <v>1946</v>
      </c>
      <c r="C26" s="1153" t="s">
        <v>219</v>
      </c>
      <c r="D26" s="1304">
        <f>+'T-1'!K22</f>
        <v>24.634</v>
      </c>
      <c r="E26" s="1304"/>
      <c r="F26" s="1301">
        <f>+'T-1'!G22</f>
        <v>903</v>
      </c>
      <c r="G26" s="1301">
        <f>+'T-1'!H22</f>
        <v>12248</v>
      </c>
      <c r="H26" s="1301">
        <f t="shared" si="6"/>
        <v>11345</v>
      </c>
      <c r="I26" s="1301"/>
      <c r="J26" s="1305">
        <v>1.6</v>
      </c>
      <c r="K26" s="1301"/>
      <c r="L26" s="1301">
        <v>20</v>
      </c>
      <c r="M26" s="1301">
        <v>10</v>
      </c>
      <c r="N26" s="1301"/>
      <c r="O26" s="1301"/>
      <c r="P26" s="1306">
        <f t="shared" si="2"/>
        <v>166.4062677600065</v>
      </c>
      <c r="Q26" s="1301"/>
      <c r="R26" s="1305">
        <f t="shared" si="7"/>
        <v>3.9414400000000001</v>
      </c>
      <c r="S26" s="1305">
        <f t="shared" si="8"/>
        <v>0.15781200000000001</v>
      </c>
      <c r="T26" s="1301"/>
      <c r="U26" s="1305">
        <f t="shared" si="9"/>
        <v>4.0992519999999999</v>
      </c>
      <c r="V26" s="1305">
        <v>0.1</v>
      </c>
      <c r="W26" s="1306">
        <f t="shared" si="3"/>
        <v>157.80626776000648</v>
      </c>
      <c r="X26" s="1304">
        <f>+D26*86%</f>
        <v>21.18524</v>
      </c>
      <c r="Y26" s="1305">
        <f>+V26*X26/10</f>
        <v>0.21185240000000002</v>
      </c>
      <c r="Z26" s="1305">
        <f t="shared" si="10"/>
        <v>3.8873995999999997</v>
      </c>
      <c r="AA26" s="1301"/>
      <c r="AB26" s="873">
        <v>0.04</v>
      </c>
      <c r="AC26" s="1311">
        <f t="shared" si="4"/>
        <v>0.15765760000000001</v>
      </c>
      <c r="AD26" s="1306">
        <f t="shared" si="5"/>
        <v>164.20626776000645</v>
      </c>
      <c r="AE26" s="1301"/>
    </row>
    <row r="27" spans="1:31" ht="15.75" customHeight="1">
      <c r="A27" s="1153">
        <f t="shared" si="11"/>
        <v>5</v>
      </c>
      <c r="B27" s="1152" t="s">
        <v>1243</v>
      </c>
      <c r="C27" s="1153" t="s">
        <v>219</v>
      </c>
      <c r="D27" s="1304">
        <f>+'T-1'!K23</f>
        <v>1.4950000000000001</v>
      </c>
      <c r="E27" s="1304"/>
      <c r="F27" s="1301">
        <f>+'T-1'!G23</f>
        <v>21</v>
      </c>
      <c r="G27" s="1301">
        <f>+'T-1'!H23</f>
        <v>509</v>
      </c>
      <c r="H27" s="1301">
        <f t="shared" si="6"/>
        <v>488</v>
      </c>
      <c r="I27" s="1301"/>
      <c r="J27" s="1305">
        <v>4.2</v>
      </c>
      <c r="K27" s="1301"/>
      <c r="L27" s="1301">
        <v>80</v>
      </c>
      <c r="M27" s="1301">
        <v>50</v>
      </c>
      <c r="N27" s="1301"/>
      <c r="O27" s="1301"/>
      <c r="P27" s="1306">
        <f t="shared" si="2"/>
        <v>440.93377926421408</v>
      </c>
      <c r="Q27" s="1301"/>
      <c r="R27" s="1305">
        <f t="shared" si="7"/>
        <v>0.62790000000000012</v>
      </c>
      <c r="S27" s="1305">
        <f t="shared" si="8"/>
        <v>3.1295999999999997E-2</v>
      </c>
      <c r="T27" s="1301"/>
      <c r="U27" s="1305">
        <f t="shared" si="9"/>
        <v>0.65919600000000012</v>
      </c>
      <c r="V27" s="1305"/>
      <c r="W27" s="1306">
        <f t="shared" si="3"/>
        <v>436.524441471572</v>
      </c>
      <c r="X27" s="1304"/>
      <c r="Y27" s="1305">
        <f>+U27*0.01</f>
        <v>6.5919600000000009E-3</v>
      </c>
      <c r="Z27" s="1305">
        <f t="shared" si="10"/>
        <v>0.65260404000000016</v>
      </c>
      <c r="AA27" s="1301"/>
      <c r="AB27" s="873">
        <v>0.04</v>
      </c>
      <c r="AC27" s="1311">
        <f t="shared" si="4"/>
        <v>2.5116000000000006E-2</v>
      </c>
      <c r="AD27" s="1306">
        <f t="shared" si="5"/>
        <v>453.32444147157202</v>
      </c>
      <c r="AE27" s="1301"/>
    </row>
    <row r="28" spans="1:31" ht="15.75" customHeight="1">
      <c r="A28" s="1153">
        <f t="shared" si="11"/>
        <v>6</v>
      </c>
      <c r="B28" s="1152" t="s">
        <v>303</v>
      </c>
      <c r="C28" s="1153" t="s">
        <v>219</v>
      </c>
      <c r="D28" s="1304">
        <f>+'T-1'!K24</f>
        <v>13.254</v>
      </c>
      <c r="E28" s="1304"/>
      <c r="F28" s="1301">
        <f>+'T-1'!G24</f>
        <v>509</v>
      </c>
      <c r="G28" s="1301">
        <f>+'T-1'!H24</f>
        <v>3271</v>
      </c>
      <c r="H28" s="1301">
        <f t="shared" si="6"/>
        <v>2762</v>
      </c>
      <c r="I28" s="1301"/>
      <c r="J28" s="1305">
        <v>5.7</v>
      </c>
      <c r="K28" s="1301"/>
      <c r="L28" s="1301">
        <v>20</v>
      </c>
      <c r="M28" s="1301">
        <v>15</v>
      </c>
      <c r="N28" s="1301"/>
      <c r="O28" s="1301"/>
      <c r="P28" s="1306">
        <f t="shared" si="2"/>
        <v>574.67270258035308</v>
      </c>
      <c r="Q28" s="1301"/>
      <c r="R28" s="1305">
        <f t="shared" si="7"/>
        <v>7.5547799999999992</v>
      </c>
      <c r="S28" s="1305">
        <f t="shared" si="8"/>
        <v>6.1932000000000001E-2</v>
      </c>
      <c r="T28" s="1301"/>
      <c r="U28" s="1305">
        <f t="shared" si="9"/>
        <v>7.6167119999999988</v>
      </c>
      <c r="V28" s="1305"/>
      <c r="W28" s="1306">
        <f t="shared" si="3"/>
        <v>574.38536622906281</v>
      </c>
      <c r="X28" s="1305"/>
      <c r="Y28" s="1305">
        <f>+U28*5%*0.01</f>
        <v>3.8083559999999993E-3</v>
      </c>
      <c r="Z28" s="1305">
        <f t="shared" si="10"/>
        <v>7.6129036439999984</v>
      </c>
      <c r="AA28" s="1301"/>
      <c r="AB28" s="872">
        <v>0.04</v>
      </c>
      <c r="AC28" s="1311">
        <f t="shared" si="4"/>
        <v>0.30219119999999999</v>
      </c>
      <c r="AD28" s="1306">
        <f t="shared" si="5"/>
        <v>597.18536622906277</v>
      </c>
      <c r="AE28" s="1301"/>
    </row>
    <row r="29" spans="1:31" ht="15.75" customHeight="1">
      <c r="A29" s="1153">
        <f t="shared" si="11"/>
        <v>7</v>
      </c>
      <c r="B29" s="1152" t="s">
        <v>1950</v>
      </c>
      <c r="C29" s="1153" t="s">
        <v>219</v>
      </c>
      <c r="D29" s="1304">
        <f>+'T-1'!K25</f>
        <v>24.251000000000001</v>
      </c>
      <c r="E29" s="1304"/>
      <c r="F29" s="1301">
        <f>+'T-1'!G25</f>
        <v>4287</v>
      </c>
      <c r="G29" s="1301">
        <f>+'T-1'!H25</f>
        <v>39418</v>
      </c>
      <c r="H29" s="1301">
        <f t="shared" si="6"/>
        <v>35131</v>
      </c>
      <c r="I29" s="1301"/>
      <c r="J29" s="1305">
        <v>5.7</v>
      </c>
      <c r="K29" s="1301"/>
      <c r="L29" s="1301">
        <v>80</v>
      </c>
      <c r="M29" s="1301">
        <v>35</v>
      </c>
      <c r="N29" s="1301"/>
      <c r="O29" s="1301"/>
      <c r="P29" s="1306">
        <f t="shared" si="2"/>
        <v>647.81345099171165</v>
      </c>
      <c r="Q29" s="1301"/>
      <c r="R29" s="1305">
        <f t="shared" si="7"/>
        <v>13.823070000000001</v>
      </c>
      <c r="S29" s="1305">
        <f t="shared" si="8"/>
        <v>1.887054</v>
      </c>
      <c r="T29" s="1301"/>
      <c r="U29" s="1305">
        <f t="shared" si="9"/>
        <v>15.710124</v>
      </c>
      <c r="V29" s="1305">
        <v>0.1</v>
      </c>
      <c r="W29" s="1306">
        <f t="shared" si="3"/>
        <v>640.01345099171169</v>
      </c>
      <c r="X29" s="1304">
        <f>+D29*78%</f>
        <v>18.915780000000002</v>
      </c>
      <c r="Y29" s="1305">
        <f>+V29*X29/10</f>
        <v>0.18915780000000001</v>
      </c>
      <c r="Z29" s="1305">
        <f t="shared" si="10"/>
        <v>15.5209662</v>
      </c>
      <c r="AA29" s="1301"/>
      <c r="AB29" s="872">
        <v>0.05</v>
      </c>
      <c r="AC29" s="1311">
        <f t="shared" si="4"/>
        <v>0.69115350000000009</v>
      </c>
      <c r="AD29" s="1306">
        <f t="shared" si="5"/>
        <v>668.51345099171158</v>
      </c>
      <c r="AE29" s="1301"/>
    </row>
    <row r="30" spans="1:31" ht="15.75" customHeight="1">
      <c r="A30" s="1153">
        <f t="shared" si="11"/>
        <v>8</v>
      </c>
      <c r="B30" s="1152" t="s">
        <v>1949</v>
      </c>
      <c r="C30" s="1153" t="s">
        <v>219</v>
      </c>
      <c r="D30" s="1304">
        <f>+'T-1'!K26</f>
        <v>46.881999999999998</v>
      </c>
      <c r="E30" s="1304"/>
      <c r="F30" s="1301">
        <f>+'T-1'!G26</f>
        <v>977</v>
      </c>
      <c r="G30" s="1301">
        <f>+'T-1'!H26</f>
        <v>45098</v>
      </c>
      <c r="H30" s="1301">
        <f t="shared" si="6"/>
        <v>44121</v>
      </c>
      <c r="I30" s="1301"/>
      <c r="J30" s="1305">
        <v>5.7</v>
      </c>
      <c r="K30" s="1301"/>
      <c r="L30" s="1301">
        <v>100</v>
      </c>
      <c r="M30" s="1301">
        <v>80</v>
      </c>
      <c r="N30" s="1301"/>
      <c r="O30" s="1301"/>
      <c r="P30" s="1306">
        <f t="shared" si="2"/>
        <v>662.84706283861601</v>
      </c>
      <c r="Q30" s="1301"/>
      <c r="R30" s="1305">
        <f t="shared" si="7"/>
        <v>26.722739999999998</v>
      </c>
      <c r="S30" s="1305">
        <f t="shared" si="8"/>
        <v>4.3528560000000001</v>
      </c>
      <c r="T30" s="1301"/>
      <c r="U30" s="1305">
        <f t="shared" si="9"/>
        <v>31.075595999999997</v>
      </c>
      <c r="V30" s="1305"/>
      <c r="W30" s="1306">
        <f t="shared" si="3"/>
        <v>657.08029339192012</v>
      </c>
      <c r="X30" s="1305"/>
      <c r="Y30" s="1305">
        <f>+U30*87%*0.01</f>
        <v>0.27035768519999998</v>
      </c>
      <c r="Z30" s="1305">
        <f t="shared" si="10"/>
        <v>30.805238314799997</v>
      </c>
      <c r="AA30" s="1301"/>
      <c r="AB30" s="872">
        <v>0.08</v>
      </c>
      <c r="AC30" s="1311">
        <f t="shared" si="4"/>
        <v>2.1378192</v>
      </c>
      <c r="AD30" s="1306">
        <f t="shared" si="5"/>
        <v>702.68029339192003</v>
      </c>
      <c r="AE30" s="1301"/>
    </row>
    <row r="31" spans="1:31" ht="15.75" customHeight="1">
      <c r="A31" s="1153">
        <f t="shared" si="11"/>
        <v>9</v>
      </c>
      <c r="B31" s="1152" t="s">
        <v>1945</v>
      </c>
      <c r="C31" s="1153" t="s">
        <v>219</v>
      </c>
      <c r="D31" s="1304">
        <f>+'T-1'!K27</f>
        <v>26.709</v>
      </c>
      <c r="E31" s="1304"/>
      <c r="F31" s="1301">
        <f>+'T-1'!G27</f>
        <v>7079</v>
      </c>
      <c r="G31" s="1301">
        <f>+'T-1'!H27</f>
        <v>17949</v>
      </c>
      <c r="H31" s="1301">
        <f t="shared" si="6"/>
        <v>10870</v>
      </c>
      <c r="I31" s="1301"/>
      <c r="J31" s="1305">
        <v>5.7</v>
      </c>
      <c r="K31" s="1301"/>
      <c r="L31" s="1301">
        <v>50</v>
      </c>
      <c r="M31" s="1301">
        <v>50</v>
      </c>
      <c r="N31" s="1301"/>
      <c r="O31" s="1301"/>
      <c r="P31" s="1306">
        <f t="shared" si="2"/>
        <v>610.32124003145009</v>
      </c>
      <c r="Q31" s="1301"/>
      <c r="R31" s="1305">
        <f t="shared" si="7"/>
        <v>15.224129999999999</v>
      </c>
      <c r="S31" s="1305">
        <f t="shared" si="8"/>
        <v>1.07694</v>
      </c>
      <c r="T31" s="1301"/>
      <c r="U31" s="1305">
        <f t="shared" si="9"/>
        <v>16.301069999999999</v>
      </c>
      <c r="V31" s="1305"/>
      <c r="W31" s="1306">
        <f t="shared" si="3"/>
        <v>606.9644732112771</v>
      </c>
      <c r="X31" s="1305"/>
      <c r="Y31" s="1305">
        <f>+U31*55%*0.01</f>
        <v>8.9655885000000005E-2</v>
      </c>
      <c r="Z31" s="1305">
        <f t="shared" si="10"/>
        <v>16.211414115</v>
      </c>
      <c r="AA31" s="1301"/>
      <c r="AB31" s="872">
        <v>0.04</v>
      </c>
      <c r="AC31" s="1311">
        <f t="shared" si="4"/>
        <v>0.60896519999999998</v>
      </c>
      <c r="AD31" s="1306">
        <f t="shared" si="5"/>
        <v>629.76447321127716</v>
      </c>
      <c r="AE31" s="1301"/>
    </row>
    <row r="32" spans="1:31" ht="15.75" customHeight="1">
      <c r="A32" s="1153">
        <f t="shared" si="11"/>
        <v>10</v>
      </c>
      <c r="B32" s="1152" t="s">
        <v>1659</v>
      </c>
      <c r="C32" s="1153" t="s">
        <v>219</v>
      </c>
      <c r="D32" s="1304">
        <f>+'T-1'!K28</f>
        <v>30.44</v>
      </c>
      <c r="E32" s="1304"/>
      <c r="F32" s="1301">
        <f>+'T-1'!G28</f>
        <v>2562</v>
      </c>
      <c r="G32" s="1301">
        <f>+'T-1'!H28</f>
        <v>16008</v>
      </c>
      <c r="H32" s="1301">
        <f t="shared" si="6"/>
        <v>13446</v>
      </c>
      <c r="I32" s="1301"/>
      <c r="J32" s="1305">
        <v>5.7</v>
      </c>
      <c r="K32" s="1301"/>
      <c r="L32" s="1301">
        <v>50</v>
      </c>
      <c r="M32" s="1301">
        <v>50</v>
      </c>
      <c r="N32" s="1301"/>
      <c r="O32" s="1301"/>
      <c r="P32" s="1306">
        <f t="shared" si="2"/>
        <v>601.55321944809464</v>
      </c>
      <c r="Q32" s="1301"/>
      <c r="R32" s="1305">
        <f t="shared" si="7"/>
        <v>17.3508</v>
      </c>
      <c r="S32" s="1305">
        <f t="shared" si="8"/>
        <v>0.96048</v>
      </c>
      <c r="T32" s="1301"/>
      <c r="U32" s="1305">
        <f t="shared" si="9"/>
        <v>18.31128</v>
      </c>
      <c r="V32" s="1305">
        <v>0.1</v>
      </c>
      <c r="W32" s="1306">
        <f t="shared" si="3"/>
        <v>599.05321944809452</v>
      </c>
      <c r="X32" s="1304">
        <f>+D32*25%</f>
        <v>7.61</v>
      </c>
      <c r="Y32" s="1305">
        <f>+V32*X32/10</f>
        <v>7.6100000000000015E-2</v>
      </c>
      <c r="Z32" s="1305">
        <f t="shared" si="10"/>
        <v>18.23518</v>
      </c>
      <c r="AA32" s="1301"/>
      <c r="AB32" s="1312"/>
      <c r="AC32" s="1303"/>
      <c r="AD32" s="1301"/>
      <c r="AE32" s="1301"/>
    </row>
    <row r="33" spans="1:31" ht="15.75" customHeight="1">
      <c r="A33" s="1153">
        <f t="shared" si="11"/>
        <v>11</v>
      </c>
      <c r="B33" s="1152" t="s">
        <v>1948</v>
      </c>
      <c r="C33" s="1153" t="s">
        <v>219</v>
      </c>
      <c r="D33" s="1304"/>
      <c r="E33" s="1304"/>
      <c r="F33" s="1301"/>
      <c r="G33" s="1301"/>
      <c r="H33" s="1301"/>
      <c r="I33" s="1301">
        <v>200</v>
      </c>
      <c r="J33" s="1305">
        <v>5.7</v>
      </c>
      <c r="K33" s="1301"/>
      <c r="L33" s="1301"/>
      <c r="M33" s="1301"/>
      <c r="N33" s="1301">
        <v>30</v>
      </c>
      <c r="O33" s="1301"/>
      <c r="P33" s="1306"/>
      <c r="Q33" s="1301"/>
      <c r="R33" s="1301"/>
      <c r="S33" s="1301"/>
      <c r="T33" s="1301"/>
      <c r="U33" s="1305"/>
      <c r="V33" s="1305"/>
      <c r="W33" s="1305"/>
      <c r="X33" s="1305"/>
      <c r="Y33" s="1305"/>
      <c r="Z33" s="1305"/>
      <c r="AA33" s="1301"/>
      <c r="AB33" s="1302"/>
      <c r="AC33" s="1303"/>
      <c r="AD33" s="1301"/>
      <c r="AE33" s="1301"/>
    </row>
    <row r="34" spans="1:31" ht="15.75" customHeight="1">
      <c r="A34" s="1153">
        <f t="shared" si="11"/>
        <v>12</v>
      </c>
      <c r="B34" s="1152" t="s">
        <v>1943</v>
      </c>
      <c r="C34" s="1153" t="s">
        <v>219</v>
      </c>
      <c r="D34" s="1304"/>
      <c r="E34" s="1304"/>
      <c r="F34" s="1301"/>
      <c r="G34" s="1301"/>
      <c r="H34" s="1301"/>
      <c r="I34" s="1301">
        <v>200</v>
      </c>
      <c r="J34" s="1305">
        <v>5.7</v>
      </c>
      <c r="K34" s="1301"/>
      <c r="L34" s="1301"/>
      <c r="M34" s="1301"/>
      <c r="N34" s="1301">
        <v>30</v>
      </c>
      <c r="O34" s="1301"/>
      <c r="P34" s="1306"/>
      <c r="Q34" s="1301"/>
      <c r="R34" s="1301"/>
      <c r="S34" s="1301"/>
      <c r="T34" s="1301"/>
      <c r="U34" s="1305"/>
      <c r="V34" s="1305"/>
      <c r="W34" s="1305"/>
      <c r="X34" s="1305"/>
      <c r="Y34" s="1305"/>
      <c r="Z34" s="1305"/>
      <c r="AA34" s="1301"/>
      <c r="AB34" s="1302"/>
      <c r="AC34" s="1303"/>
      <c r="AD34" s="1301"/>
      <c r="AE34" s="1301"/>
    </row>
    <row r="35" spans="1:31" ht="15.75" customHeight="1">
      <c r="A35" s="1153">
        <f t="shared" si="11"/>
        <v>13</v>
      </c>
      <c r="B35" s="1152" t="s">
        <v>407</v>
      </c>
      <c r="C35" s="1153" t="s">
        <v>219</v>
      </c>
      <c r="D35" s="1304"/>
      <c r="E35" s="1304"/>
      <c r="F35" s="1301"/>
      <c r="G35" s="1301"/>
      <c r="H35" s="1301"/>
      <c r="I35" s="1301">
        <v>200</v>
      </c>
      <c r="J35" s="1305">
        <v>5.7</v>
      </c>
      <c r="K35" s="1301"/>
      <c r="L35" s="1301"/>
      <c r="M35" s="1301"/>
      <c r="N35" s="1301">
        <v>30</v>
      </c>
      <c r="O35" s="1301"/>
      <c r="P35" s="1306"/>
      <c r="Q35" s="1301"/>
      <c r="R35" s="1301"/>
      <c r="S35" s="1301"/>
      <c r="T35" s="1301"/>
      <c r="U35" s="1301"/>
      <c r="V35" s="1305"/>
      <c r="W35" s="1301"/>
      <c r="X35" s="1301"/>
      <c r="Y35" s="1301"/>
      <c r="Z35" s="1301"/>
      <c r="AA35" s="1301"/>
      <c r="AB35" s="1302"/>
      <c r="AC35" s="1303"/>
      <c r="AD35" s="1301"/>
      <c r="AE35" s="1301"/>
    </row>
    <row r="36" spans="1:31" ht="15.75" customHeight="1">
      <c r="A36" s="1153"/>
      <c r="B36" s="1161" t="s">
        <v>1940</v>
      </c>
      <c r="C36" s="1161"/>
      <c r="D36" s="1307">
        <f>D19+D24+SUM(D25:D35)</f>
        <v>2136.7309999999998</v>
      </c>
      <c r="E36" s="1304"/>
      <c r="F36" s="1308">
        <f>F19+F24+SUM(F25:F35)</f>
        <v>1518929</v>
      </c>
      <c r="G36" s="1308">
        <f>G19+G24+SUM(G25:G35)</f>
        <v>1726994</v>
      </c>
      <c r="H36" s="1308">
        <f>H19+H24+SUM(H25:H35)</f>
        <v>301365</v>
      </c>
      <c r="I36" s="1301"/>
      <c r="J36" s="1305"/>
      <c r="K36" s="1301"/>
      <c r="L36" s="1301"/>
      <c r="M36" s="1301"/>
      <c r="N36" s="1301"/>
      <c r="O36" s="1301"/>
      <c r="P36" s="1308">
        <f>+U36/D36*1000</f>
        <v>403.56429770691699</v>
      </c>
      <c r="Q36" s="1310">
        <f>Q19+Q24+SUM(Q25:Q35)</f>
        <v>0</v>
      </c>
      <c r="R36" s="1310">
        <f>R19+R24+SUM(R25:R35)</f>
        <v>800.24514340359826</v>
      </c>
      <c r="S36" s="1310">
        <f>S19+S24+SUM(S25:S35)</f>
        <v>62.063201999999997</v>
      </c>
      <c r="T36" s="1310">
        <f>T19+T24+SUM(T25:T35)</f>
        <v>0</v>
      </c>
      <c r="U36" s="1310">
        <f>U19+U24+SUM(U25:U35)</f>
        <v>862.30834540359831</v>
      </c>
      <c r="V36" s="1305"/>
      <c r="W36" s="1308">
        <f>+Z36/D36*1000</f>
        <v>398.84486850118162</v>
      </c>
      <c r="X36" s="1301"/>
      <c r="Y36" s="1310">
        <f>Y19+Y24+SUM(Y25:Y35)</f>
        <v>10.084150686200001</v>
      </c>
      <c r="Z36" s="1310">
        <f>Z19+Z24+SUM(Z25:Z35)</f>
        <v>852.22419471739818</v>
      </c>
      <c r="AA36" s="1301"/>
      <c r="AB36" s="1302"/>
      <c r="AC36" s="1310">
        <f>AC19+AC24+SUM(AC25:AC35)</f>
        <v>32.226055036143933</v>
      </c>
      <c r="AD36" s="1308">
        <f>(Z36+AC36)/D36*1000</f>
        <v>413.92681144867657</v>
      </c>
      <c r="AE36" s="1301"/>
    </row>
    <row r="37" spans="1:31" ht="15.75" customHeight="1">
      <c r="A37" s="1152"/>
      <c r="B37" s="1150" t="s">
        <v>1225</v>
      </c>
      <c r="C37" s="1153"/>
      <c r="D37" s="1304"/>
      <c r="E37" s="1304"/>
      <c r="F37" s="1301"/>
      <c r="G37" s="1301"/>
      <c r="H37" s="1301"/>
      <c r="I37" s="1301"/>
      <c r="J37" s="1305"/>
      <c r="K37" s="1301"/>
      <c r="L37" s="1301"/>
      <c r="M37" s="1301"/>
      <c r="N37" s="1301"/>
      <c r="O37" s="1301"/>
      <c r="P37" s="1301"/>
      <c r="Q37" s="1301"/>
      <c r="R37" s="1301"/>
      <c r="S37" s="1301"/>
      <c r="T37" s="1301"/>
      <c r="U37" s="1301"/>
      <c r="V37" s="1305"/>
      <c r="W37" s="1301"/>
      <c r="X37" s="1301"/>
      <c r="Y37" s="1301"/>
      <c r="Z37" s="1301"/>
      <c r="AA37" s="1301"/>
      <c r="AB37" s="874"/>
      <c r="AC37" s="1303"/>
      <c r="AD37" s="1301"/>
      <c r="AE37" s="1301"/>
    </row>
    <row r="38" spans="1:31" ht="15.75" customHeight="1">
      <c r="A38" s="1153">
        <v>13</v>
      </c>
      <c r="B38" s="1152" t="s">
        <v>230</v>
      </c>
      <c r="C38" s="1153" t="s">
        <v>81</v>
      </c>
      <c r="D38" s="1304">
        <f>+'T-1'!K34</f>
        <v>18.361000000000001</v>
      </c>
      <c r="E38" s="1304">
        <f>+D38*1.4%</f>
        <v>0.257054</v>
      </c>
      <c r="F38" s="1301">
        <f>+'T-1'!G34</f>
        <v>26</v>
      </c>
      <c r="G38" s="1301">
        <f>+'T-1'!H34</f>
        <v>10180</v>
      </c>
      <c r="H38" s="1301"/>
      <c r="I38" s="1301">
        <v>20</v>
      </c>
      <c r="J38" s="1305">
        <v>4.4000000000000004</v>
      </c>
      <c r="K38" s="1301"/>
      <c r="L38" s="1301"/>
      <c r="M38" s="1301"/>
      <c r="N38" s="1301">
        <v>250</v>
      </c>
      <c r="O38" s="1301"/>
      <c r="P38" s="1306">
        <f t="shared" ref="P38:P53" si="12">+U38/D38*1000</f>
        <v>446.06998529491858</v>
      </c>
      <c r="Q38" s="1305">
        <f t="shared" ref="Q38:Q52" si="13">G38*I38*80%/10^7*12</f>
        <v>0.19545600000000002</v>
      </c>
      <c r="R38" s="1305">
        <f>((D38*J38)-(D38*0.25*0.2))/10</f>
        <v>7.9870350000000014</v>
      </c>
      <c r="S38" s="1301"/>
      <c r="T38" s="1305">
        <f t="shared" ref="T38:T52" si="14">(F38*N38*12)/10^7</f>
        <v>7.7999999999999996E-3</v>
      </c>
      <c r="U38" s="1305">
        <f t="shared" ref="U38:U52" si="15">SUM(Q38:T38)</f>
        <v>8.1902910000000002</v>
      </c>
      <c r="V38" s="1305">
        <v>0.1</v>
      </c>
      <c r="W38" s="1306">
        <f t="shared" ref="W38:W53" si="16">+Z38/D38*1000</f>
        <v>436.56998529491852</v>
      </c>
      <c r="X38" s="1304">
        <f>+D38*95%</f>
        <v>17.44295</v>
      </c>
      <c r="Y38" s="1305">
        <f>+V38*X38/10</f>
        <v>0.17442950000000002</v>
      </c>
      <c r="Z38" s="1305">
        <f t="shared" ref="Z38:Z53" si="17">+U38-Y38</f>
        <v>8.0158614999999998</v>
      </c>
      <c r="AA38" s="1301"/>
      <c r="AB38" s="874">
        <v>0.08</v>
      </c>
      <c r="AC38" s="1311">
        <f t="shared" ref="AC38:AC45" si="18">+R38*AB38</f>
        <v>0.63896280000000016</v>
      </c>
      <c r="AD38" s="1306">
        <f t="shared" ref="AD38:AD45" si="19">(Z38+AC38)/D38*1000</f>
        <v>471.36998529491854</v>
      </c>
      <c r="AE38" s="1301"/>
    </row>
    <row r="39" spans="1:31" ht="15.75" customHeight="1">
      <c r="A39" s="1153">
        <f t="shared" ref="A39:A52" si="20">A38+1</f>
        <v>14</v>
      </c>
      <c r="B39" s="1152" t="s">
        <v>1947</v>
      </c>
      <c r="C39" s="1153" t="s">
        <v>81</v>
      </c>
      <c r="D39" s="1304"/>
      <c r="E39" s="1304"/>
      <c r="F39" s="1301"/>
      <c r="G39" s="1301"/>
      <c r="H39" s="1301"/>
      <c r="I39" s="1301">
        <v>30</v>
      </c>
      <c r="J39" s="1305">
        <v>1.4</v>
      </c>
      <c r="K39" s="1301"/>
      <c r="L39" s="1301"/>
      <c r="M39" s="1301"/>
      <c r="N39" s="1301">
        <v>250</v>
      </c>
      <c r="O39" s="1301"/>
      <c r="P39" s="1306" t="e">
        <f t="shared" si="12"/>
        <v>#DIV/0!</v>
      </c>
      <c r="Q39" s="1305">
        <f t="shared" si="13"/>
        <v>0</v>
      </c>
      <c r="R39" s="1301"/>
      <c r="S39" s="1301"/>
      <c r="T39" s="1305">
        <f t="shared" si="14"/>
        <v>0</v>
      </c>
      <c r="U39" s="1305">
        <f t="shared" si="15"/>
        <v>0</v>
      </c>
      <c r="V39" s="1305">
        <v>0.1</v>
      </c>
      <c r="W39" s="1306" t="e">
        <f t="shared" si="16"/>
        <v>#DIV/0!</v>
      </c>
      <c r="X39" s="1304">
        <f>+D39*95%</f>
        <v>0</v>
      </c>
      <c r="Y39" s="1305">
        <f>+V39*X39/10</f>
        <v>0</v>
      </c>
      <c r="Z39" s="1305">
        <f t="shared" si="17"/>
        <v>0</v>
      </c>
      <c r="AA39" s="1301"/>
      <c r="AB39" s="1313">
        <v>0.02</v>
      </c>
      <c r="AC39" s="1311">
        <f t="shared" si="18"/>
        <v>0</v>
      </c>
      <c r="AD39" s="1306" t="e">
        <f t="shared" si="19"/>
        <v>#DIV/0!</v>
      </c>
      <c r="AE39" s="1301"/>
    </row>
    <row r="40" spans="1:31" ht="15.75" customHeight="1">
      <c r="A40" s="1153">
        <f t="shared" si="20"/>
        <v>15</v>
      </c>
      <c r="B40" s="1152" t="s">
        <v>1946</v>
      </c>
      <c r="C40" s="1153" t="s">
        <v>81</v>
      </c>
      <c r="D40" s="1304">
        <f>+'T-1'!K36</f>
        <v>15.362</v>
      </c>
      <c r="E40" s="1304">
        <f>+D40*2.8%</f>
        <v>0.43013599999999996</v>
      </c>
      <c r="F40" s="1301">
        <f>+'T-1'!G36</f>
        <v>42</v>
      </c>
      <c r="G40" s="1301">
        <f>+'T-1'!H36</f>
        <v>11195</v>
      </c>
      <c r="H40" s="1301"/>
      <c r="I40" s="1301">
        <v>30</v>
      </c>
      <c r="J40" s="1305">
        <v>1.5</v>
      </c>
      <c r="K40" s="1301"/>
      <c r="L40" s="1301"/>
      <c r="M40" s="1301"/>
      <c r="N40" s="1301">
        <v>250</v>
      </c>
      <c r="O40" s="1301"/>
      <c r="P40" s="1306">
        <f t="shared" si="12"/>
        <v>163.80809790391874</v>
      </c>
      <c r="Q40" s="1305">
        <f t="shared" si="13"/>
        <v>0.32241599999999998</v>
      </c>
      <c r="R40" s="1305">
        <f>((D40*J40)-(D40*0.4*0.2))/10</f>
        <v>2.1814039999999997</v>
      </c>
      <c r="S40" s="1301"/>
      <c r="T40" s="1305">
        <f t="shared" si="14"/>
        <v>1.26E-2</v>
      </c>
      <c r="U40" s="1305">
        <f t="shared" si="15"/>
        <v>2.5164199999999997</v>
      </c>
      <c r="V40" s="1305">
        <v>0.1</v>
      </c>
      <c r="W40" s="1306">
        <f t="shared" si="16"/>
        <v>154.30809790391876</v>
      </c>
      <c r="X40" s="1304">
        <f>+D40*95%</f>
        <v>14.5939</v>
      </c>
      <c r="Y40" s="1305">
        <f>+V40*X40/10</f>
        <v>0.14593899999999999</v>
      </c>
      <c r="Z40" s="1305">
        <f t="shared" si="17"/>
        <v>2.3704809999999998</v>
      </c>
      <c r="AA40" s="1301"/>
      <c r="AB40" s="1313">
        <v>0.08</v>
      </c>
      <c r="AC40" s="1311">
        <f t="shared" si="18"/>
        <v>0.17451231999999997</v>
      </c>
      <c r="AD40" s="1306">
        <f t="shared" si="19"/>
        <v>165.66809790391872</v>
      </c>
      <c r="AE40" s="1301"/>
    </row>
    <row r="41" spans="1:31" ht="15.75" customHeight="1">
      <c r="A41" s="1153">
        <f t="shared" si="20"/>
        <v>16</v>
      </c>
      <c r="B41" s="1152" t="s">
        <v>1243</v>
      </c>
      <c r="C41" s="1153" t="s">
        <v>81</v>
      </c>
      <c r="D41" s="1304">
        <f>+'T-1'!K37</f>
        <v>3.8140000000000001</v>
      </c>
      <c r="E41" s="1304">
        <f>+D41*0%</f>
        <v>0</v>
      </c>
      <c r="F41" s="1301">
        <f>+'T-1'!G37</f>
        <v>5</v>
      </c>
      <c r="G41" s="1301">
        <f>+'T-1'!H37</f>
        <v>1722</v>
      </c>
      <c r="H41" s="1301"/>
      <c r="I41" s="1301">
        <v>50</v>
      </c>
      <c r="J41" s="1305">
        <v>4.0999999999999996</v>
      </c>
      <c r="K41" s="1301"/>
      <c r="L41" s="1301"/>
      <c r="M41" s="1301"/>
      <c r="N41" s="1301">
        <v>250</v>
      </c>
      <c r="O41" s="1301"/>
      <c r="P41" s="1306">
        <f t="shared" si="12"/>
        <v>419.86502359727325</v>
      </c>
      <c r="Q41" s="1305">
        <f t="shared" si="13"/>
        <v>8.2656000000000007E-2</v>
      </c>
      <c r="R41" s="1305">
        <f>((D41*J41)-(D41*0.61*0.2))/10</f>
        <v>1.5172091999999999</v>
      </c>
      <c r="S41" s="1301"/>
      <c r="T41" s="1305">
        <f t="shared" si="14"/>
        <v>1.5E-3</v>
      </c>
      <c r="U41" s="1305">
        <f t="shared" si="15"/>
        <v>1.6013652</v>
      </c>
      <c r="V41" s="1305"/>
      <c r="W41" s="1306">
        <f t="shared" si="16"/>
        <v>415.87630587309911</v>
      </c>
      <c r="X41" s="1301"/>
      <c r="Y41" s="1305">
        <f>+U41*95%*0.01</f>
        <v>1.52129694E-2</v>
      </c>
      <c r="Z41" s="1305">
        <f t="shared" si="17"/>
        <v>1.5861522306</v>
      </c>
      <c r="AA41" s="1301"/>
      <c r="AB41" s="1313">
        <v>0.08</v>
      </c>
      <c r="AC41" s="1311">
        <f t="shared" si="18"/>
        <v>0.121376736</v>
      </c>
      <c r="AD41" s="1306">
        <f t="shared" si="19"/>
        <v>447.70030587309913</v>
      </c>
      <c r="AE41" s="1301"/>
    </row>
    <row r="42" spans="1:31" ht="15.75" customHeight="1">
      <c r="A42" s="1153">
        <f t="shared" si="20"/>
        <v>17</v>
      </c>
      <c r="B42" s="1152" t="s">
        <v>1945</v>
      </c>
      <c r="C42" s="1153" t="s">
        <v>81</v>
      </c>
      <c r="D42" s="1304">
        <f>+'T-1'!K38</f>
        <v>4.883</v>
      </c>
      <c r="E42" s="1304">
        <f>+D42*2.2%</f>
        <v>0.10742600000000001</v>
      </c>
      <c r="F42" s="1301">
        <f>+'T-1'!G38</f>
        <v>21</v>
      </c>
      <c r="G42" s="1301">
        <f>+'T-1'!H38</f>
        <v>5584</v>
      </c>
      <c r="H42" s="1301"/>
      <c r="I42" s="1301">
        <v>250</v>
      </c>
      <c r="J42" s="1305">
        <v>5.35</v>
      </c>
      <c r="K42" s="1301">
        <v>4.25</v>
      </c>
      <c r="L42" s="1301"/>
      <c r="M42" s="1301"/>
      <c r="N42" s="1301">
        <v>250</v>
      </c>
      <c r="O42" s="1301"/>
      <c r="P42" s="1306">
        <f t="shared" si="12"/>
        <v>803.32441941429431</v>
      </c>
      <c r="Q42" s="1305">
        <f t="shared" si="13"/>
        <v>1.34016</v>
      </c>
      <c r="R42" s="1305">
        <f>(((D42-E42)*J42)+(E42*K42)-(D42*0.25*0.2))/10</f>
        <v>2.5761731399999994</v>
      </c>
      <c r="S42" s="1301"/>
      <c r="T42" s="1305">
        <f t="shared" si="14"/>
        <v>6.3E-3</v>
      </c>
      <c r="U42" s="1305">
        <f t="shared" si="15"/>
        <v>3.9226331399999994</v>
      </c>
      <c r="V42" s="1305"/>
      <c r="W42" s="1306">
        <f t="shared" si="16"/>
        <v>797.29948626868713</v>
      </c>
      <c r="X42" s="1301"/>
      <c r="Y42" s="1305">
        <f>+U42*75%*0.01</f>
        <v>2.9419748549999999E-2</v>
      </c>
      <c r="Z42" s="1305">
        <f t="shared" si="17"/>
        <v>3.8932133914499993</v>
      </c>
      <c r="AA42" s="1301"/>
      <c r="AB42" s="874">
        <v>0.08</v>
      </c>
      <c r="AC42" s="1311">
        <f t="shared" si="18"/>
        <v>0.20609385119999996</v>
      </c>
      <c r="AD42" s="1306">
        <f t="shared" si="19"/>
        <v>839.50588626868716</v>
      </c>
      <c r="AE42" s="1301"/>
    </row>
    <row r="43" spans="1:31" ht="15.75" customHeight="1">
      <c r="A43" s="1153">
        <f t="shared" si="20"/>
        <v>18</v>
      </c>
      <c r="B43" s="1152" t="s">
        <v>1944</v>
      </c>
      <c r="C43" s="1153" t="s">
        <v>81</v>
      </c>
      <c r="D43" s="1304"/>
      <c r="E43" s="1304"/>
      <c r="F43" s="1301"/>
      <c r="G43" s="1301"/>
      <c r="H43" s="1301"/>
      <c r="I43" s="1301">
        <v>250</v>
      </c>
      <c r="J43" s="1305">
        <v>5.35</v>
      </c>
      <c r="K43" s="1301">
        <v>4.25</v>
      </c>
      <c r="L43" s="1301"/>
      <c r="M43" s="1301"/>
      <c r="N43" s="1301">
        <v>250</v>
      </c>
      <c r="O43" s="1301"/>
      <c r="P43" s="1306" t="e">
        <f t="shared" si="12"/>
        <v>#DIV/0!</v>
      </c>
      <c r="Q43" s="1305">
        <f t="shared" si="13"/>
        <v>0</v>
      </c>
      <c r="R43" s="1301"/>
      <c r="S43" s="1301"/>
      <c r="T43" s="1305">
        <f t="shared" si="14"/>
        <v>0</v>
      </c>
      <c r="U43" s="1305">
        <f t="shared" si="15"/>
        <v>0</v>
      </c>
      <c r="V43" s="1305">
        <v>0.1</v>
      </c>
      <c r="W43" s="1306" t="e">
        <f t="shared" si="16"/>
        <v>#DIV/0!</v>
      </c>
      <c r="X43" s="1304">
        <f>+D43*95%</f>
        <v>0</v>
      </c>
      <c r="Y43" s="1305">
        <f>+V43*X43/10</f>
        <v>0</v>
      </c>
      <c r="Z43" s="1305">
        <f t="shared" si="17"/>
        <v>0</v>
      </c>
      <c r="AA43" s="1301"/>
      <c r="AB43" s="874">
        <v>0.08</v>
      </c>
      <c r="AC43" s="1311">
        <f t="shared" si="18"/>
        <v>0</v>
      </c>
      <c r="AD43" s="1306" t="e">
        <f t="shared" si="19"/>
        <v>#DIV/0!</v>
      </c>
      <c r="AE43" s="1301"/>
    </row>
    <row r="44" spans="1:31" ht="15.75" customHeight="1">
      <c r="A44" s="1153">
        <f t="shared" si="20"/>
        <v>19</v>
      </c>
      <c r="B44" s="1152" t="s">
        <v>1943</v>
      </c>
      <c r="C44" s="1153"/>
      <c r="D44" s="1304">
        <f>+'T-1'!K40</f>
        <v>56.542000000000002</v>
      </c>
      <c r="E44" s="1304">
        <f>+D44*4.75%</f>
        <v>2.6857450000000003</v>
      </c>
      <c r="F44" s="1301">
        <f>+'T-1'!G40</f>
        <v>83</v>
      </c>
      <c r="G44" s="1301">
        <f>+'T-1'!H40</f>
        <v>28771</v>
      </c>
      <c r="H44" s="1301"/>
      <c r="I44" s="1301">
        <v>250</v>
      </c>
      <c r="J44" s="1305">
        <v>5.35</v>
      </c>
      <c r="K44" s="1301">
        <v>4.25</v>
      </c>
      <c r="L44" s="1301"/>
      <c r="M44" s="1301"/>
      <c r="N44" s="1301">
        <v>250</v>
      </c>
      <c r="O44" s="1301"/>
      <c r="P44" s="1306">
        <f t="shared" si="12"/>
        <v>647.33769675639348</v>
      </c>
      <c r="Q44" s="1305">
        <f t="shared" si="13"/>
        <v>6.9050400000000005</v>
      </c>
      <c r="R44" s="1305">
        <f>(((D44-E44)*J44)+(E44*K44)-(D44*0.25*0.2))/10</f>
        <v>29.671828049999998</v>
      </c>
      <c r="S44" s="1301"/>
      <c r="T44" s="1305">
        <f t="shared" si="14"/>
        <v>2.4899999999999999E-2</v>
      </c>
      <c r="U44" s="1305">
        <f t="shared" si="15"/>
        <v>36.601768050000004</v>
      </c>
      <c r="V44" s="1305"/>
      <c r="W44" s="1306">
        <f t="shared" si="16"/>
        <v>641.18798863720781</v>
      </c>
      <c r="X44" s="1301"/>
      <c r="Y44" s="1305">
        <f>+U44*95%*0.01</f>
        <v>0.34771679647500003</v>
      </c>
      <c r="Z44" s="1305">
        <f t="shared" si="17"/>
        <v>36.254051253525006</v>
      </c>
      <c r="AA44" s="1301"/>
      <c r="AB44" s="874">
        <v>0.08</v>
      </c>
      <c r="AC44" s="1311">
        <f t="shared" si="18"/>
        <v>2.3737462439999999</v>
      </c>
      <c r="AD44" s="1306">
        <f t="shared" si="19"/>
        <v>683.16998863720789</v>
      </c>
      <c r="AE44" s="1301"/>
    </row>
    <row r="45" spans="1:31" ht="15.75" customHeight="1">
      <c r="A45" s="1153">
        <f t="shared" si="20"/>
        <v>20</v>
      </c>
      <c r="B45" s="1152" t="s">
        <v>1942</v>
      </c>
      <c r="C45" s="1153" t="s">
        <v>81</v>
      </c>
      <c r="D45" s="1304"/>
      <c r="E45" s="1304"/>
      <c r="F45" s="1301"/>
      <c r="G45" s="1301"/>
      <c r="H45" s="1301"/>
      <c r="I45" s="1301">
        <v>150</v>
      </c>
      <c r="J45" s="1305">
        <v>5.35</v>
      </c>
      <c r="K45" s="1301">
        <v>4.25</v>
      </c>
      <c r="L45" s="1301"/>
      <c r="M45" s="1301"/>
      <c r="N45" s="1301">
        <v>250</v>
      </c>
      <c r="O45" s="1301"/>
      <c r="P45" s="1306" t="e">
        <f t="shared" si="12"/>
        <v>#DIV/0!</v>
      </c>
      <c r="Q45" s="1305">
        <f t="shared" si="13"/>
        <v>0</v>
      </c>
      <c r="R45" s="1301"/>
      <c r="S45" s="1301"/>
      <c r="T45" s="1305">
        <f t="shared" si="14"/>
        <v>0</v>
      </c>
      <c r="U45" s="1305">
        <f t="shared" si="15"/>
        <v>0</v>
      </c>
      <c r="V45" s="1305"/>
      <c r="W45" s="1306" t="e">
        <f t="shared" si="16"/>
        <v>#DIV/0!</v>
      </c>
      <c r="X45" s="1305"/>
      <c r="Y45" s="1305"/>
      <c r="Z45" s="1305">
        <f t="shared" si="17"/>
        <v>0</v>
      </c>
      <c r="AA45" s="1301"/>
      <c r="AB45" s="874">
        <v>0.08</v>
      </c>
      <c r="AC45" s="1311">
        <f t="shared" si="18"/>
        <v>0</v>
      </c>
      <c r="AD45" s="1306" t="e">
        <f t="shared" si="19"/>
        <v>#DIV/0!</v>
      </c>
      <c r="AE45" s="1301"/>
    </row>
    <row r="46" spans="1:31" ht="15.75" customHeight="1">
      <c r="A46" s="1153">
        <f t="shared" si="20"/>
        <v>21</v>
      </c>
      <c r="B46" s="1152" t="s">
        <v>1223</v>
      </c>
      <c r="C46" s="1153" t="s">
        <v>81</v>
      </c>
      <c r="D46" s="1304">
        <f>+'T-1'!K42</f>
        <v>2.2959999999999998</v>
      </c>
      <c r="E46" s="1304">
        <f>+D46*1%</f>
        <v>2.2959999999999998E-2</v>
      </c>
      <c r="F46" s="1301">
        <f>+'T-1'!G42</f>
        <v>8</v>
      </c>
      <c r="G46" s="1301">
        <f>+'T-1'!H42</f>
        <v>1871</v>
      </c>
      <c r="H46" s="1301"/>
      <c r="I46" s="1301">
        <v>250</v>
      </c>
      <c r="J46" s="1305">
        <v>5.35</v>
      </c>
      <c r="K46" s="1301">
        <v>4.25</v>
      </c>
      <c r="L46" s="1301"/>
      <c r="M46" s="1301"/>
      <c r="N46" s="1301">
        <v>250</v>
      </c>
      <c r="O46" s="1301"/>
      <c r="P46" s="1306">
        <f t="shared" si="12"/>
        <v>724.52020905923337</v>
      </c>
      <c r="Q46" s="1305">
        <f t="shared" si="13"/>
        <v>0.44903999999999999</v>
      </c>
      <c r="R46" s="1305">
        <f>(((D46-E46)*J46)+(E46*K46)-(D46*0.3*0.2))/10</f>
        <v>1.2120583999999999</v>
      </c>
      <c r="S46" s="1301"/>
      <c r="T46" s="1305">
        <f t="shared" si="14"/>
        <v>2.3999999999999998E-3</v>
      </c>
      <c r="U46" s="1305">
        <f t="shared" si="15"/>
        <v>1.6634983999999997</v>
      </c>
      <c r="V46" s="1305">
        <v>0.1</v>
      </c>
      <c r="W46" s="1306">
        <f t="shared" si="16"/>
        <v>716.02020905923337</v>
      </c>
      <c r="X46" s="1304">
        <f>+D46*85%</f>
        <v>1.9515999999999998</v>
      </c>
      <c r="Y46" s="1305">
        <f>+V46*X46/10</f>
        <v>1.9515999999999999E-2</v>
      </c>
      <c r="Z46" s="1305">
        <f t="shared" si="17"/>
        <v>1.6439823999999996</v>
      </c>
      <c r="AA46" s="1301"/>
      <c r="AB46" s="1311"/>
      <c r="AC46" s="1303"/>
      <c r="AD46" s="1301"/>
      <c r="AE46" s="1301"/>
    </row>
    <row r="47" spans="1:31" ht="15.75" customHeight="1">
      <c r="A47" s="1153">
        <f t="shared" si="20"/>
        <v>22</v>
      </c>
      <c r="B47" s="1152" t="s">
        <v>407</v>
      </c>
      <c r="C47" s="1153" t="s">
        <v>81</v>
      </c>
      <c r="D47" s="1304">
        <f>+'T-1'!K43</f>
        <v>278.78500000000003</v>
      </c>
      <c r="E47" s="1304">
        <f>+D47*13%</f>
        <v>36.242050000000006</v>
      </c>
      <c r="F47" s="1301">
        <f>+'T-1'!G43</f>
        <v>271</v>
      </c>
      <c r="G47" s="1301">
        <f>+'T-1'!H43</f>
        <v>131483</v>
      </c>
      <c r="H47" s="1301"/>
      <c r="I47" s="1301">
        <v>250</v>
      </c>
      <c r="J47" s="1305">
        <v>5.35</v>
      </c>
      <c r="K47" s="1301">
        <v>4.25</v>
      </c>
      <c r="L47" s="1301"/>
      <c r="M47" s="1301"/>
      <c r="N47" s="1301">
        <v>250</v>
      </c>
      <c r="O47" s="1301"/>
      <c r="P47" s="1306">
        <f t="shared" si="12"/>
        <v>629.18250443890452</v>
      </c>
      <c r="Q47" s="1305">
        <f t="shared" si="13"/>
        <v>31.55592</v>
      </c>
      <c r="R47" s="1305">
        <f>(((D47-E47)*J47)+(E47*K47)-(D47*0.25*0.2))/10</f>
        <v>143.76942450000001</v>
      </c>
      <c r="S47" s="1301"/>
      <c r="T47" s="1305">
        <f t="shared" si="14"/>
        <v>8.1299999999999997E-2</v>
      </c>
      <c r="U47" s="1305">
        <f t="shared" si="15"/>
        <v>175.40664450000003</v>
      </c>
      <c r="V47" s="1305"/>
      <c r="W47" s="1306">
        <f t="shared" si="16"/>
        <v>623.51986189895445</v>
      </c>
      <c r="X47" s="1305"/>
      <c r="Y47" s="1305">
        <f>+U47*90%*0.01</f>
        <v>1.5786598005000003</v>
      </c>
      <c r="Z47" s="1305">
        <f t="shared" si="17"/>
        <v>173.82798469950004</v>
      </c>
      <c r="AA47" s="1301"/>
      <c r="AB47" s="874">
        <v>0.08</v>
      </c>
      <c r="AC47" s="1311">
        <f>+R47*AB47</f>
        <v>11.501553960000001</v>
      </c>
      <c r="AD47" s="1306">
        <f>(Z47+AC47)/D47*1000</f>
        <v>664.77586189895442</v>
      </c>
      <c r="AE47" s="1301"/>
    </row>
    <row r="48" spans="1:31" ht="15.75" customHeight="1">
      <c r="A48" s="1153">
        <f t="shared" si="20"/>
        <v>23</v>
      </c>
      <c r="B48" s="1152" t="s">
        <v>410</v>
      </c>
      <c r="C48" s="1153" t="s">
        <v>81</v>
      </c>
      <c r="D48" s="1304">
        <f>+'T-1'!K44</f>
        <v>46.277000000000001</v>
      </c>
      <c r="E48" s="1304">
        <f>+D48*20%</f>
        <v>9.2553999999999998</v>
      </c>
      <c r="F48" s="1301">
        <f>+'T-1'!G44</f>
        <v>1</v>
      </c>
      <c r="G48" s="1301">
        <f>+'T-1'!H44</f>
        <v>10700</v>
      </c>
      <c r="H48" s="1301"/>
      <c r="I48" s="1301">
        <v>250</v>
      </c>
      <c r="J48" s="1305">
        <v>5.35</v>
      </c>
      <c r="K48" s="1301">
        <v>4.25</v>
      </c>
      <c r="L48" s="1301"/>
      <c r="M48" s="1301"/>
      <c r="N48" s="1301">
        <v>250</v>
      </c>
      <c r="O48" s="1301"/>
      <c r="P48" s="1306">
        <f t="shared" si="12"/>
        <v>563.49841173801235</v>
      </c>
      <c r="Q48" s="1305">
        <f t="shared" si="13"/>
        <v>2.5680000000000001</v>
      </c>
      <c r="R48" s="1305">
        <f>(((D48-E48)*J48)+(E48*K48)-(D48*0.25*0.2))/10</f>
        <v>23.508716</v>
      </c>
      <c r="S48" s="1301"/>
      <c r="T48" s="1305">
        <f t="shared" si="14"/>
        <v>2.9999999999999997E-4</v>
      </c>
      <c r="U48" s="1305">
        <f t="shared" si="15"/>
        <v>26.077016</v>
      </c>
      <c r="V48" s="1305"/>
      <c r="W48" s="1306">
        <f t="shared" si="16"/>
        <v>557.86342762063225</v>
      </c>
      <c r="X48" s="1305"/>
      <c r="Y48" s="1305">
        <f>+U48*0.01</f>
        <v>0.26077016000000003</v>
      </c>
      <c r="Z48" s="1305">
        <f t="shared" si="17"/>
        <v>25.816245840000001</v>
      </c>
      <c r="AA48" s="1301"/>
      <c r="AB48" s="874">
        <v>0.08</v>
      </c>
      <c r="AC48" s="1311">
        <f>+R48*AB48</f>
        <v>1.8806972799999999</v>
      </c>
      <c r="AD48" s="1306">
        <f>(Z48+AC48)/D48*1000</f>
        <v>598.50342762063224</v>
      </c>
      <c r="AE48" s="1301"/>
    </row>
    <row r="49" spans="1:31" ht="15.75" customHeight="1">
      <c r="A49" s="1153">
        <f t="shared" si="20"/>
        <v>24</v>
      </c>
      <c r="B49" s="1152" t="s">
        <v>232</v>
      </c>
      <c r="C49" s="1153" t="s">
        <v>81</v>
      </c>
      <c r="D49" s="1304"/>
      <c r="E49" s="1304"/>
      <c r="F49" s="1301"/>
      <c r="G49" s="1301"/>
      <c r="H49" s="1301"/>
      <c r="I49" s="1301">
        <v>250</v>
      </c>
      <c r="J49" s="1305">
        <v>5.35</v>
      </c>
      <c r="K49" s="1301">
        <v>4.25</v>
      </c>
      <c r="L49" s="1301"/>
      <c r="M49" s="1301"/>
      <c r="N49" s="1301">
        <v>250</v>
      </c>
      <c r="O49" s="1301"/>
      <c r="P49" s="1306" t="e">
        <f t="shared" si="12"/>
        <v>#DIV/0!</v>
      </c>
      <c r="Q49" s="1305">
        <f t="shared" si="13"/>
        <v>0</v>
      </c>
      <c r="R49" s="1301"/>
      <c r="S49" s="1301"/>
      <c r="T49" s="1305">
        <f t="shared" si="14"/>
        <v>0</v>
      </c>
      <c r="U49" s="1305">
        <f t="shared" si="15"/>
        <v>0</v>
      </c>
      <c r="V49" s="1305"/>
      <c r="W49" s="1306" t="e">
        <f t="shared" si="16"/>
        <v>#DIV/0!</v>
      </c>
      <c r="X49" s="1305"/>
      <c r="Y49" s="1305"/>
      <c r="Z49" s="1305">
        <f t="shared" si="17"/>
        <v>0</v>
      </c>
      <c r="AA49" s="1301"/>
      <c r="AB49" s="874">
        <v>0.08</v>
      </c>
      <c r="AC49" s="1311">
        <f>+R49*AB49</f>
        <v>0</v>
      </c>
      <c r="AD49" s="1306" t="e">
        <f>(Z49+AC49)/D49*1000</f>
        <v>#DIV/0!</v>
      </c>
      <c r="AE49" s="1301"/>
    </row>
    <row r="50" spans="1:31" ht="15.75" customHeight="1">
      <c r="A50" s="1153">
        <f t="shared" si="20"/>
        <v>25</v>
      </c>
      <c r="B50" s="1152" t="s">
        <v>408</v>
      </c>
      <c r="C50" s="1153" t="s">
        <v>81</v>
      </c>
      <c r="D50" s="1304"/>
      <c r="E50" s="1304"/>
      <c r="F50" s="1301"/>
      <c r="G50" s="1301"/>
      <c r="H50" s="1301"/>
      <c r="I50" s="1301">
        <v>250</v>
      </c>
      <c r="J50" s="1305">
        <v>5.35</v>
      </c>
      <c r="K50" s="1301">
        <v>4.25</v>
      </c>
      <c r="L50" s="1314"/>
      <c r="M50" s="1314"/>
      <c r="N50" s="1301">
        <v>250</v>
      </c>
      <c r="O50" s="1301"/>
      <c r="P50" s="1306" t="e">
        <f t="shared" si="12"/>
        <v>#DIV/0!</v>
      </c>
      <c r="Q50" s="1305">
        <f t="shared" si="13"/>
        <v>0</v>
      </c>
      <c r="R50" s="1301"/>
      <c r="S50" s="1301"/>
      <c r="T50" s="1305">
        <f t="shared" si="14"/>
        <v>0</v>
      </c>
      <c r="U50" s="1305">
        <f t="shared" si="15"/>
        <v>0</v>
      </c>
      <c r="V50" s="1305"/>
      <c r="W50" s="1306" t="e">
        <f t="shared" si="16"/>
        <v>#DIV/0!</v>
      </c>
      <c r="X50" s="1305"/>
      <c r="Y50" s="1305"/>
      <c r="Z50" s="1305">
        <f t="shared" si="17"/>
        <v>0</v>
      </c>
      <c r="AA50" s="1301"/>
      <c r="AB50" s="1315"/>
      <c r="AC50" s="1303"/>
      <c r="AD50" s="1301"/>
      <c r="AE50" s="1301"/>
    </row>
    <row r="51" spans="1:31" ht="15.75" customHeight="1">
      <c r="A51" s="1153">
        <f t="shared" si="20"/>
        <v>26</v>
      </c>
      <c r="B51" s="1152" t="s">
        <v>1941</v>
      </c>
      <c r="C51" s="1153"/>
      <c r="D51" s="1304">
        <f>+'T-1'!K47</f>
        <v>0.255</v>
      </c>
      <c r="E51" s="1304">
        <f>+D51*0%</f>
        <v>0</v>
      </c>
      <c r="F51" s="1301">
        <f>+'T-1'!G47</f>
        <v>2</v>
      </c>
      <c r="G51" s="1301">
        <f>+'T-1'!H47</f>
        <v>3100</v>
      </c>
      <c r="H51" s="1301"/>
      <c r="I51" s="1301"/>
      <c r="J51" s="1305">
        <v>7.3</v>
      </c>
      <c r="K51" s="1301"/>
      <c r="L51" s="1301"/>
      <c r="M51" s="1301"/>
      <c r="N51" s="1301">
        <v>250</v>
      </c>
      <c r="O51" s="1301"/>
      <c r="P51" s="1306">
        <f t="shared" si="12"/>
        <v>732.35294117647038</v>
      </c>
      <c r="Q51" s="1305">
        <f t="shared" si="13"/>
        <v>0</v>
      </c>
      <c r="R51" s="1305">
        <f>(((D51-E51)*J51)+(E51*K51)-(D51*0*0.2))/10</f>
        <v>0.18614999999999998</v>
      </c>
      <c r="S51" s="1301"/>
      <c r="T51" s="1305">
        <f t="shared" si="14"/>
        <v>5.9999999999999995E-4</v>
      </c>
      <c r="U51" s="1305">
        <f t="shared" si="15"/>
        <v>0.18674999999999997</v>
      </c>
      <c r="V51" s="1305"/>
      <c r="W51" s="1306">
        <f t="shared" si="16"/>
        <v>732.35294117647038</v>
      </c>
      <c r="X51" s="1305"/>
      <c r="Y51" s="1305"/>
      <c r="Z51" s="1305">
        <f t="shared" si="17"/>
        <v>0.18674999999999997</v>
      </c>
      <c r="AA51" s="1301"/>
      <c r="AB51" s="874">
        <v>0.08</v>
      </c>
      <c r="AC51" s="1311">
        <f>+R51*AB51</f>
        <v>1.4891999999999999E-2</v>
      </c>
      <c r="AD51" s="1306">
        <f>(Z51+AC51)/D51*1000</f>
        <v>790.75294117647047</v>
      </c>
      <c r="AE51" s="1301"/>
    </row>
    <row r="52" spans="1:31" ht="15.75" customHeight="1">
      <c r="A52" s="1153">
        <f t="shared" si="20"/>
        <v>27</v>
      </c>
      <c r="B52" s="1152" t="s">
        <v>233</v>
      </c>
      <c r="C52" s="1153" t="s">
        <v>81</v>
      </c>
      <c r="D52" s="1304"/>
      <c r="E52" s="1304"/>
      <c r="F52" s="1301"/>
      <c r="G52" s="1301"/>
      <c r="H52" s="1301"/>
      <c r="I52" s="1301"/>
      <c r="J52" s="1305">
        <v>4.4000000000000004</v>
      </c>
      <c r="K52" s="1301"/>
      <c r="L52" s="1301"/>
      <c r="M52" s="1301"/>
      <c r="N52" s="1301"/>
      <c r="O52" s="1301"/>
      <c r="P52" s="1306" t="e">
        <f t="shared" si="12"/>
        <v>#DIV/0!</v>
      </c>
      <c r="Q52" s="1305">
        <f t="shared" si="13"/>
        <v>0</v>
      </c>
      <c r="R52" s="1301"/>
      <c r="S52" s="1301"/>
      <c r="T52" s="1305">
        <f t="shared" si="14"/>
        <v>0</v>
      </c>
      <c r="U52" s="1305">
        <f t="shared" si="15"/>
        <v>0</v>
      </c>
      <c r="V52" s="1305"/>
      <c r="W52" s="1306" t="e">
        <f t="shared" si="16"/>
        <v>#DIV/0!</v>
      </c>
      <c r="X52" s="1305"/>
      <c r="Y52" s="1305"/>
      <c r="Z52" s="1305">
        <f t="shared" si="17"/>
        <v>0</v>
      </c>
      <c r="AA52" s="1301"/>
      <c r="AB52" s="874">
        <v>0.08</v>
      </c>
      <c r="AC52" s="1311">
        <f>+R52*AB52</f>
        <v>0</v>
      </c>
      <c r="AD52" s="1306" t="e">
        <f>(Z52+AC52)/D52*1000</f>
        <v>#DIV/0!</v>
      </c>
      <c r="AE52" s="1301"/>
    </row>
    <row r="53" spans="1:31" ht="15.75" customHeight="1">
      <c r="A53" s="1153"/>
      <c r="B53" s="1161" t="s">
        <v>1940</v>
      </c>
      <c r="C53" s="1153"/>
      <c r="D53" s="1304">
        <f>SUM(D38:D52)</f>
        <v>426.57499999999999</v>
      </c>
      <c r="E53" s="1304">
        <f>SUM(E38:E52)</f>
        <v>49.000771000000007</v>
      </c>
      <c r="F53" s="1306">
        <f>SUM(F38:F52)</f>
        <v>459</v>
      </c>
      <c r="G53" s="1306">
        <f>SUM(G38:G52)</f>
        <v>204606</v>
      </c>
      <c r="H53" s="1301"/>
      <c r="I53" s="1301"/>
      <c r="J53" s="1305"/>
      <c r="K53" s="1301"/>
      <c r="L53" s="1301"/>
      <c r="M53" s="1301"/>
      <c r="N53" s="1301"/>
      <c r="O53" s="1301"/>
      <c r="P53" s="1308">
        <f t="shared" si="12"/>
        <v>600.51898561800397</v>
      </c>
      <c r="Q53" s="1310">
        <f>SUM(Q38:Q52)</f>
        <v>43.418688000000003</v>
      </c>
      <c r="R53" s="1310">
        <f>SUM(R38:R52)</f>
        <v>212.60999828999999</v>
      </c>
      <c r="S53" s="1310">
        <f>SUM(S38:S52)</f>
        <v>0</v>
      </c>
      <c r="T53" s="1310">
        <f>SUM(T38:T52)</f>
        <v>0.13769999999999999</v>
      </c>
      <c r="U53" s="1310">
        <f>SUM(U38:U52)</f>
        <v>256.16638629000005</v>
      </c>
      <c r="V53" s="1305"/>
      <c r="W53" s="1308">
        <f t="shared" si="16"/>
        <v>594.49035296272643</v>
      </c>
      <c r="X53" s="1305"/>
      <c r="Y53" s="1310">
        <f>SUM(Y38:Y52)</f>
        <v>2.5716639749250003</v>
      </c>
      <c r="Z53" s="1310">
        <f t="shared" si="17"/>
        <v>253.59472231507505</v>
      </c>
      <c r="AA53" s="1301"/>
      <c r="AB53" s="1303"/>
      <c r="AC53" s="1303"/>
      <c r="AD53" s="1306">
        <f>(Z53+AC53)/D53*1000</f>
        <v>594.49035296272643</v>
      </c>
      <c r="AE53" s="1301"/>
    </row>
    <row r="54" spans="1:31" ht="15.75" customHeight="1">
      <c r="A54" s="1152"/>
      <c r="B54" s="1150" t="s">
        <v>234</v>
      </c>
      <c r="C54" s="1153"/>
      <c r="D54" s="1304"/>
      <c r="E54" s="1304"/>
      <c r="F54" s="1301"/>
      <c r="G54" s="1301"/>
      <c r="H54" s="1301"/>
      <c r="I54" s="1301"/>
      <c r="J54" s="1305"/>
      <c r="K54" s="1301"/>
      <c r="L54" s="1301"/>
      <c r="M54" s="1301"/>
      <c r="N54" s="1301"/>
      <c r="O54" s="1301"/>
      <c r="P54" s="1301"/>
      <c r="Q54" s="1301"/>
      <c r="R54" s="1301"/>
      <c r="S54" s="1301"/>
      <c r="T54" s="1301"/>
      <c r="U54" s="1305"/>
      <c r="V54" s="1305"/>
      <c r="W54" s="1305"/>
      <c r="X54" s="1305"/>
      <c r="Y54" s="1305"/>
      <c r="Z54" s="1305"/>
      <c r="AA54" s="1301"/>
      <c r="AB54" s="1303"/>
      <c r="AC54" s="1303"/>
      <c r="AD54" s="1301"/>
      <c r="AE54" s="1301"/>
    </row>
    <row r="55" spans="1:31" ht="15.75" customHeight="1">
      <c r="A55" s="1153">
        <f>A52+1</f>
        <v>28</v>
      </c>
      <c r="B55" s="1152" t="s">
        <v>886</v>
      </c>
      <c r="C55" s="1153" t="s">
        <v>217</v>
      </c>
      <c r="D55" s="1304">
        <f>+'T-1'!K51</f>
        <v>48.600999999999999</v>
      </c>
      <c r="E55" s="1304">
        <f>+D55*1%</f>
        <v>0.48601</v>
      </c>
      <c r="F55" s="1301">
        <f>+'T-1'!G51</f>
        <v>1</v>
      </c>
      <c r="G55" s="1301">
        <f>+'T-1'!H51</f>
        <v>10000</v>
      </c>
      <c r="H55" s="1301"/>
      <c r="I55" s="1301">
        <v>250</v>
      </c>
      <c r="J55" s="1305">
        <v>5.3</v>
      </c>
      <c r="K55" s="1301">
        <v>4.2</v>
      </c>
      <c r="L55" s="1301"/>
      <c r="M55" s="1301"/>
      <c r="N55" s="1301">
        <v>700</v>
      </c>
      <c r="O55" s="1301"/>
      <c r="P55" s="1306">
        <f t="shared" ref="P55:P63" si="21">+U55/D55*1000</f>
        <v>573.29898356000899</v>
      </c>
      <c r="Q55" s="1305">
        <f t="shared" ref="Q55:Q60" si="22">G55*I55*80%/10^7*12</f>
        <v>2.4000000000000004</v>
      </c>
      <c r="R55" s="1305">
        <f>(((D55-E55)*J55)+(E55*K55)-(D55*0.25*0.2))/10</f>
        <v>25.462063899999997</v>
      </c>
      <c r="S55" s="1301"/>
      <c r="T55" s="1305">
        <f t="shared" ref="T55:T61" si="23">(F55*N55*12)/10^7</f>
        <v>8.4000000000000003E-4</v>
      </c>
      <c r="U55" s="1305">
        <f t="shared" ref="U55:U61" si="24">SUM(Q55:T55)</f>
        <v>27.862903899999996</v>
      </c>
      <c r="V55" s="1305"/>
      <c r="W55" s="1306">
        <f t="shared" ref="W55:W61" si="25">+Z55/D55*1000</f>
        <v>567.56599372440894</v>
      </c>
      <c r="X55" s="1301"/>
      <c r="Y55" s="1305">
        <f>+U55*0.01</f>
        <v>0.27862903899999997</v>
      </c>
      <c r="Z55" s="1305">
        <f t="shared" ref="Z55:Z61" si="26">+U55-Y55</f>
        <v>27.584274860999997</v>
      </c>
      <c r="AA55" s="1301"/>
      <c r="AB55" s="1313">
        <v>0.09</v>
      </c>
      <c r="AC55" s="1311">
        <f>+R55*AB55</f>
        <v>2.2915857509999995</v>
      </c>
      <c r="AD55" s="1306">
        <f>(Z55+AC55)/D55*1000</f>
        <v>614.71699372440889</v>
      </c>
      <c r="AE55" s="1301"/>
    </row>
    <row r="56" spans="1:31" ht="15.75" customHeight="1">
      <c r="A56" s="1153">
        <f t="shared" ref="A56:A62" si="27">A55+1</f>
        <v>29</v>
      </c>
      <c r="B56" s="1152" t="s">
        <v>407</v>
      </c>
      <c r="C56" s="1153" t="s">
        <v>217</v>
      </c>
      <c r="D56" s="1304">
        <f>+'T-1'!K52</f>
        <v>1066.0920000000001</v>
      </c>
      <c r="E56" s="1304">
        <f>+D56*12%</f>
        <v>127.93104000000001</v>
      </c>
      <c r="F56" s="1301">
        <f>+'T-1'!G52</f>
        <v>19</v>
      </c>
      <c r="G56" s="1301">
        <f>+'T-1'!H52</f>
        <v>392917</v>
      </c>
      <c r="H56" s="1301"/>
      <c r="I56" s="1301">
        <v>250</v>
      </c>
      <c r="J56" s="1305">
        <v>5.3</v>
      </c>
      <c r="K56" s="1301">
        <v>4.2</v>
      </c>
      <c r="L56" s="1301"/>
      <c r="M56" s="1301"/>
      <c r="N56" s="1301">
        <v>700</v>
      </c>
      <c r="O56" s="1301"/>
      <c r="P56" s="1306">
        <f t="shared" si="21"/>
        <v>599.2689501468916</v>
      </c>
      <c r="Q56" s="1305">
        <f t="shared" si="22"/>
        <v>94.300080000000008</v>
      </c>
      <c r="R56" s="1305">
        <f>(((D56-E56)*J56)+(E56*K56)-(D56*0.3*0.2))/10</f>
        <v>544.55979360000015</v>
      </c>
      <c r="S56" s="1305"/>
      <c r="T56" s="1305">
        <f t="shared" si="23"/>
        <v>1.5959999999999998E-2</v>
      </c>
      <c r="U56" s="1305">
        <f t="shared" si="24"/>
        <v>638.87583360000008</v>
      </c>
      <c r="V56" s="1305"/>
      <c r="W56" s="1306">
        <f t="shared" si="25"/>
        <v>593.57589512049617</v>
      </c>
      <c r="X56" s="1305"/>
      <c r="Y56" s="1305">
        <f>+U56*0.01*95%</f>
        <v>6.0693204192000012</v>
      </c>
      <c r="Z56" s="1305">
        <f t="shared" si="26"/>
        <v>632.80651318080004</v>
      </c>
      <c r="AA56" s="1301"/>
      <c r="AB56" s="1313">
        <v>0.09</v>
      </c>
      <c r="AC56" s="1311">
        <f>+R56*AB56</f>
        <v>49.010381424000009</v>
      </c>
      <c r="AD56" s="1306">
        <f>(Z56+AC56)/D56*1000</f>
        <v>639.54789512049615</v>
      </c>
      <c r="AE56" s="1301"/>
    </row>
    <row r="57" spans="1:31" ht="15.75" customHeight="1">
      <c r="A57" s="1153">
        <f t="shared" si="27"/>
        <v>30</v>
      </c>
      <c r="B57" s="1152" t="s">
        <v>408</v>
      </c>
      <c r="C57" s="1153" t="s">
        <v>217</v>
      </c>
      <c r="D57" s="1304">
        <f>+'T-1'!K53</f>
        <v>373.10399999999998</v>
      </c>
      <c r="E57" s="1304">
        <f>+D57*0%</f>
        <v>0</v>
      </c>
      <c r="F57" s="1301">
        <f>+'T-1'!G53</f>
        <v>9</v>
      </c>
      <c r="G57" s="1301">
        <f>+'T-1'!H53</f>
        <v>152000</v>
      </c>
      <c r="H57" s="1301"/>
      <c r="I57" s="1301">
        <v>250</v>
      </c>
      <c r="J57" s="1305">
        <v>5.3</v>
      </c>
      <c r="K57" s="1301">
        <v>4.2</v>
      </c>
      <c r="L57" s="1301"/>
      <c r="M57" s="1301"/>
      <c r="N57" s="1301">
        <v>700</v>
      </c>
      <c r="O57" s="1301"/>
      <c r="P57" s="1306">
        <f t="shared" si="21"/>
        <v>627.79460954586398</v>
      </c>
      <c r="Q57" s="1305">
        <f t="shared" si="22"/>
        <v>36.480000000000004</v>
      </c>
      <c r="R57" s="1305">
        <f>(((D57-E57)*J57)+(E57*K57)-(D57*0*0.2))/10</f>
        <v>197.74511999999999</v>
      </c>
      <c r="S57" s="1305"/>
      <c r="T57" s="1305">
        <f t="shared" si="23"/>
        <v>7.5599999999999999E-3</v>
      </c>
      <c r="U57" s="1305">
        <f t="shared" si="24"/>
        <v>234.23268000000002</v>
      </c>
      <c r="V57" s="1305"/>
      <c r="W57" s="1306">
        <f t="shared" si="25"/>
        <v>621.5166634504053</v>
      </c>
      <c r="X57" s="1305"/>
      <c r="Y57" s="1305">
        <f>+U57*0.01</f>
        <v>2.3423268000000004</v>
      </c>
      <c r="Z57" s="1305">
        <f t="shared" si="26"/>
        <v>231.89035320000002</v>
      </c>
      <c r="AA57" s="1301"/>
      <c r="AB57" s="1313"/>
      <c r="AC57" s="1303"/>
      <c r="AD57" s="1301"/>
      <c r="AE57" s="1301"/>
    </row>
    <row r="58" spans="1:31" ht="15.75" customHeight="1">
      <c r="A58" s="1153">
        <f t="shared" si="27"/>
        <v>31</v>
      </c>
      <c r="B58" s="1152" t="s">
        <v>409</v>
      </c>
      <c r="C58" s="1153" t="s">
        <v>217</v>
      </c>
      <c r="D58" s="1304">
        <f>+'T-1'!K54</f>
        <v>58.454999999999998</v>
      </c>
      <c r="E58" s="1304">
        <f>+D58*0%</f>
        <v>0</v>
      </c>
      <c r="F58" s="1301">
        <f>+'T-1'!G54</f>
        <v>1</v>
      </c>
      <c r="G58" s="1301">
        <f>+'T-1'!H54</f>
        <v>16667</v>
      </c>
      <c r="H58" s="1301"/>
      <c r="I58" s="1301">
        <v>250</v>
      </c>
      <c r="J58" s="1305">
        <v>5.3</v>
      </c>
      <c r="K58" s="1301">
        <v>4.2</v>
      </c>
      <c r="L58" s="1316"/>
      <c r="M58" s="1316"/>
      <c r="N58" s="1301">
        <v>700</v>
      </c>
      <c r="O58" s="1301"/>
      <c r="P58" s="1306">
        <f t="shared" si="21"/>
        <v>593.2444444444443</v>
      </c>
      <c r="Q58" s="1305">
        <f t="shared" si="22"/>
        <v>4.0000800000000005</v>
      </c>
      <c r="R58" s="1305">
        <f>(((D58-E58)*J58)+(E58*K58)-(D58*0.26*0.2))/10</f>
        <v>30.677183999999993</v>
      </c>
      <c r="S58" s="1305"/>
      <c r="T58" s="1305">
        <f t="shared" si="23"/>
        <v>8.4000000000000003E-4</v>
      </c>
      <c r="U58" s="1305">
        <f t="shared" si="24"/>
        <v>34.67810399999999</v>
      </c>
      <c r="V58" s="1305"/>
      <c r="W58" s="1306">
        <f t="shared" si="25"/>
        <v>587.31199999999978</v>
      </c>
      <c r="X58" s="1305"/>
      <c r="Y58" s="1305">
        <f>+U58*0.01</f>
        <v>0.34678103999999993</v>
      </c>
      <c r="Z58" s="1305">
        <f t="shared" si="26"/>
        <v>34.331322959999987</v>
      </c>
      <c r="AA58" s="1301"/>
      <c r="AB58" s="1313">
        <v>0.09</v>
      </c>
      <c r="AC58" s="1311">
        <f>+R58*AB58</f>
        <v>2.7609465599999994</v>
      </c>
      <c r="AD58" s="1306">
        <f>(Z58+AC58)/D58*1000</f>
        <v>634.54399999999976</v>
      </c>
      <c r="AE58" s="1301"/>
    </row>
    <row r="59" spans="1:31" ht="15.75" customHeight="1">
      <c r="A59" s="1153">
        <f t="shared" si="27"/>
        <v>32</v>
      </c>
      <c r="B59" s="1152" t="s">
        <v>410</v>
      </c>
      <c r="C59" s="1153" t="s">
        <v>217</v>
      </c>
      <c r="D59" s="1304">
        <f>+'T-1'!K55</f>
        <v>546.73900000000003</v>
      </c>
      <c r="E59" s="1304">
        <f>+D59*37%</f>
        <v>202.29343</v>
      </c>
      <c r="F59" s="1301">
        <f>+'T-1'!G55</f>
        <v>4</v>
      </c>
      <c r="G59" s="1301">
        <f>+'T-1'!H55</f>
        <v>111500</v>
      </c>
      <c r="H59" s="1301"/>
      <c r="I59" s="1301">
        <v>250</v>
      </c>
      <c r="J59" s="1305">
        <v>5.3</v>
      </c>
      <c r="K59" s="1301">
        <v>4.2</v>
      </c>
      <c r="L59" s="1316"/>
      <c r="M59" s="1316"/>
      <c r="N59" s="1301">
        <v>700</v>
      </c>
      <c r="O59" s="1301"/>
      <c r="P59" s="1306">
        <f t="shared" si="21"/>
        <v>533.25088881532133</v>
      </c>
      <c r="Q59" s="1305">
        <f t="shared" si="22"/>
        <v>26.759999999999998</v>
      </c>
      <c r="R59" s="1305">
        <f>(((D59-E59)*J59)+(E59*K59)-(D59*0.25*0.2))/10</f>
        <v>264.78569770000001</v>
      </c>
      <c r="S59" s="1305"/>
      <c r="T59" s="1305">
        <f t="shared" si="23"/>
        <v>3.3600000000000001E-3</v>
      </c>
      <c r="U59" s="1305">
        <f t="shared" si="24"/>
        <v>291.54905769999999</v>
      </c>
      <c r="V59" s="1305"/>
      <c r="W59" s="1306">
        <f t="shared" si="25"/>
        <v>529.25150714920642</v>
      </c>
      <c r="X59" s="1305"/>
      <c r="Y59" s="1305">
        <f>+U59*0.01*75%</f>
        <v>2.1866179327499999</v>
      </c>
      <c r="Z59" s="1305">
        <f t="shared" si="26"/>
        <v>289.36243976725001</v>
      </c>
      <c r="AA59" s="1301"/>
      <c r="AB59" s="1313">
        <v>0.09</v>
      </c>
      <c r="AC59" s="1311">
        <f>+R59*AB59</f>
        <v>23.830712793</v>
      </c>
      <c r="AD59" s="1306">
        <f>(Z59+AC59)/D59*1000</f>
        <v>572.83850714920641</v>
      </c>
      <c r="AE59" s="1301"/>
    </row>
    <row r="60" spans="1:31" ht="15.75" customHeight="1">
      <c r="A60" s="1153">
        <f t="shared" si="27"/>
        <v>33</v>
      </c>
      <c r="B60" s="1152" t="s">
        <v>232</v>
      </c>
      <c r="C60" s="1153" t="s">
        <v>217</v>
      </c>
      <c r="D60" s="1304"/>
      <c r="E60" s="1304"/>
      <c r="F60" s="1301"/>
      <c r="G60" s="1301"/>
      <c r="H60" s="1301"/>
      <c r="I60" s="1301">
        <v>250</v>
      </c>
      <c r="J60" s="1305">
        <v>5.3</v>
      </c>
      <c r="K60" s="1301">
        <v>4.2</v>
      </c>
      <c r="L60" s="1301"/>
      <c r="M60" s="1301"/>
      <c r="N60" s="1301">
        <v>700</v>
      </c>
      <c r="O60" s="1301"/>
      <c r="P60" s="1306" t="e">
        <f t="shared" si="21"/>
        <v>#DIV/0!</v>
      </c>
      <c r="Q60" s="1305">
        <f t="shared" si="22"/>
        <v>0</v>
      </c>
      <c r="R60" s="1305">
        <f>(((D60-E60)*J60)+(E60*K60)-(D60*0*0.2))/10</f>
        <v>0</v>
      </c>
      <c r="S60" s="1305"/>
      <c r="T60" s="1305">
        <f t="shared" si="23"/>
        <v>0</v>
      </c>
      <c r="U60" s="1305">
        <f t="shared" si="24"/>
        <v>0</v>
      </c>
      <c r="V60" s="1305"/>
      <c r="W60" s="1306" t="e">
        <f t="shared" si="25"/>
        <v>#DIV/0!</v>
      </c>
      <c r="X60" s="1305"/>
      <c r="Y60" s="1305"/>
      <c r="Z60" s="1305">
        <f t="shared" si="26"/>
        <v>0</v>
      </c>
      <c r="AA60" s="1301"/>
      <c r="AB60" s="1313">
        <v>0.09</v>
      </c>
      <c r="AC60" s="1311">
        <f>+R60*AB60</f>
        <v>0</v>
      </c>
      <c r="AD60" s="1306" t="e">
        <f>(Z60+AC60)/D60*1000</f>
        <v>#DIV/0!</v>
      </c>
      <c r="AE60" s="1301"/>
    </row>
    <row r="61" spans="1:31" ht="15.75" customHeight="1">
      <c r="A61" s="1153">
        <f t="shared" si="27"/>
        <v>34</v>
      </c>
      <c r="B61" s="1152" t="s">
        <v>235</v>
      </c>
      <c r="C61" s="1153" t="s">
        <v>217</v>
      </c>
      <c r="D61" s="1304">
        <f>+'T-1'!K57</f>
        <v>8.6750000000000007</v>
      </c>
      <c r="E61" s="1304">
        <f>+D61*0%</f>
        <v>0</v>
      </c>
      <c r="F61" s="1301">
        <f>+'T-1'!G57</f>
        <v>4</v>
      </c>
      <c r="G61" s="1301">
        <f>+'T-1'!H57</f>
        <v>29833</v>
      </c>
      <c r="H61" s="1301"/>
      <c r="I61" s="1301"/>
      <c r="J61" s="1305">
        <v>7.2</v>
      </c>
      <c r="K61" s="1301"/>
      <c r="L61" s="1301"/>
      <c r="M61" s="1301"/>
      <c r="N61" s="1301">
        <v>700</v>
      </c>
      <c r="O61" s="1301"/>
      <c r="P61" s="1306">
        <f t="shared" si="21"/>
        <v>720.38731988472614</v>
      </c>
      <c r="Q61" s="1305"/>
      <c r="R61" s="1305">
        <f>(((D61-E61)*J61)+(E61*K61)-(D61*0*0.2))/10</f>
        <v>6.2460000000000004</v>
      </c>
      <c r="S61" s="1305"/>
      <c r="T61" s="1305">
        <f t="shared" si="23"/>
        <v>3.3600000000000001E-3</v>
      </c>
      <c r="U61" s="1305">
        <f t="shared" si="24"/>
        <v>6.2493600000000002</v>
      </c>
      <c r="V61" s="1305"/>
      <c r="W61" s="1306">
        <f t="shared" si="25"/>
        <v>713.18344668587895</v>
      </c>
      <c r="X61" s="1305"/>
      <c r="Y61" s="1305">
        <f>+U61*0.01</f>
        <v>6.2493600000000003E-2</v>
      </c>
      <c r="Z61" s="1305">
        <f t="shared" si="26"/>
        <v>6.1868664000000004</v>
      </c>
      <c r="AA61" s="1301"/>
      <c r="AB61" s="1313">
        <v>0.09</v>
      </c>
      <c r="AC61" s="1311">
        <f>+R61*AB61</f>
        <v>0.56213999999999997</v>
      </c>
      <c r="AD61" s="1306">
        <f>(Z61+AC61)/D61*1000</f>
        <v>777.9834466858789</v>
      </c>
      <c r="AE61" s="1301"/>
    </row>
    <row r="62" spans="1:31" ht="15.75" customHeight="1">
      <c r="A62" s="1153">
        <f t="shared" si="27"/>
        <v>35</v>
      </c>
      <c r="B62" s="1152" t="s">
        <v>233</v>
      </c>
      <c r="C62" s="1153" t="s">
        <v>217</v>
      </c>
      <c r="D62" s="1304"/>
      <c r="E62" s="1304"/>
      <c r="F62" s="1301"/>
      <c r="G62" s="1301"/>
      <c r="H62" s="1301"/>
      <c r="I62" s="1301"/>
      <c r="J62" s="1305">
        <v>4.3499999999999996</v>
      </c>
      <c r="K62" s="1301"/>
      <c r="L62" s="1316"/>
      <c r="M62" s="1316"/>
      <c r="N62" s="1316"/>
      <c r="O62" s="1301"/>
      <c r="P62" s="1306" t="e">
        <f t="shared" si="21"/>
        <v>#DIV/0!</v>
      </c>
      <c r="Q62" s="1305"/>
      <c r="R62" s="1305"/>
      <c r="S62" s="1305"/>
      <c r="T62" s="1305"/>
      <c r="U62" s="1305"/>
      <c r="V62" s="1305"/>
      <c r="W62" s="1305"/>
      <c r="X62" s="1305"/>
      <c r="Y62" s="1305"/>
      <c r="Z62" s="1305"/>
      <c r="AA62" s="1301"/>
      <c r="AB62" s="1303"/>
      <c r="AC62" s="1303"/>
      <c r="AD62" s="1301"/>
      <c r="AE62" s="1301"/>
    </row>
    <row r="63" spans="1:31" ht="15.75" customHeight="1">
      <c r="A63" s="1153"/>
      <c r="B63" s="1161" t="s">
        <v>1940</v>
      </c>
      <c r="C63" s="1152"/>
      <c r="D63" s="1304">
        <f>SUM(D55:D62)</f>
        <v>2101.6660000000002</v>
      </c>
      <c r="E63" s="1304">
        <f>SUM(E55:E62)</f>
        <v>330.71048000000002</v>
      </c>
      <c r="F63" s="1306">
        <f>SUM(F55:F62)</f>
        <v>38</v>
      </c>
      <c r="G63" s="1306">
        <f>SUM(G55:G62)</f>
        <v>712917</v>
      </c>
      <c r="H63" s="1301"/>
      <c r="I63" s="1301"/>
      <c r="J63" s="1301"/>
      <c r="K63" s="1301"/>
      <c r="L63" s="1301"/>
      <c r="M63" s="1301"/>
      <c r="N63" s="1301"/>
      <c r="O63" s="1301"/>
      <c r="P63" s="1308">
        <f t="shared" si="21"/>
        <v>586.89056167821138</v>
      </c>
      <c r="Q63" s="1310">
        <f>SUM(Q55:Q62)</f>
        <v>163.94016000000002</v>
      </c>
      <c r="R63" s="1310">
        <f>SUM(R55:R62)</f>
        <v>1069.4758592000003</v>
      </c>
      <c r="S63" s="1310">
        <f>SUM(S55:S62)</f>
        <v>0</v>
      </c>
      <c r="T63" s="1310">
        <f>SUM(T55:T62)</f>
        <v>3.1920000000000004E-2</v>
      </c>
      <c r="U63" s="1310">
        <f>SUM(U55:U62)</f>
        <v>1233.4479392000001</v>
      </c>
      <c r="V63" s="1305"/>
      <c r="W63" s="1308">
        <f>+Z63/D63*1000</f>
        <v>581.52045585219059</v>
      </c>
      <c r="X63" s="1305"/>
      <c r="Y63" s="1310">
        <f>SUM(Y55:Y62)</f>
        <v>11.28616883095</v>
      </c>
      <c r="Z63" s="1310">
        <f>SUM(Z55:Z62)</f>
        <v>1222.1617703690501</v>
      </c>
      <c r="AA63" s="1301"/>
      <c r="AB63" s="1303"/>
      <c r="AC63" s="1310">
        <f>SUM(AC55:AC62)</f>
        <v>78.455766528000012</v>
      </c>
      <c r="AD63" s="1306">
        <f>(Z63+AC63)/D63*1000</f>
        <v>618.85072932475953</v>
      </c>
      <c r="AE63" s="1301"/>
    </row>
    <row r="64" spans="1:31" ht="15.75" customHeight="1">
      <c r="A64" s="1153"/>
      <c r="B64" s="1161"/>
      <c r="C64" s="1152"/>
      <c r="D64" s="1304"/>
      <c r="E64" s="1304"/>
      <c r="F64" s="1301"/>
      <c r="G64" s="1301"/>
      <c r="H64" s="1301"/>
      <c r="I64" s="1301"/>
      <c r="J64" s="1301"/>
      <c r="K64" s="1301"/>
      <c r="L64" s="1301"/>
      <c r="M64" s="1301"/>
      <c r="N64" s="1301"/>
      <c r="O64" s="1301"/>
      <c r="P64" s="1301"/>
      <c r="Q64" s="1305"/>
      <c r="R64" s="1305"/>
      <c r="S64" s="1305"/>
      <c r="T64" s="1305"/>
      <c r="U64" s="1305"/>
      <c r="V64" s="1305"/>
      <c r="W64" s="1310"/>
      <c r="X64" s="1305"/>
      <c r="Y64" s="1305"/>
      <c r="Z64" s="1305"/>
      <c r="AA64" s="1301"/>
      <c r="AB64" s="1303"/>
      <c r="AC64" s="1303"/>
      <c r="AD64" s="1301"/>
      <c r="AE64" s="1301"/>
    </row>
    <row r="65" spans="1:31" ht="15.75" customHeight="1">
      <c r="A65" s="1153"/>
      <c r="B65" s="1150" t="s">
        <v>237</v>
      </c>
      <c r="C65" s="1153"/>
      <c r="D65" s="1304">
        <f>+'T-1'!K61</f>
        <v>4664.9719999999998</v>
      </c>
      <c r="E65" s="1304"/>
      <c r="F65" s="1301">
        <f>+'T-1'!G61</f>
        <v>1519426</v>
      </c>
      <c r="G65" s="1301">
        <f>+'T-1'!H61</f>
        <v>2644517</v>
      </c>
      <c r="H65" s="1301"/>
      <c r="I65" s="1301"/>
      <c r="J65" s="1301"/>
      <c r="K65" s="1301"/>
      <c r="L65" s="1314"/>
      <c r="M65" s="1314"/>
      <c r="N65" s="1314"/>
      <c r="O65" s="1301"/>
      <c r="P65" s="1308">
        <f>+U65/D65*1000</f>
        <v>504.1665139455497</v>
      </c>
      <c r="Q65" s="1310">
        <f>+Q36+Q53+Q63</f>
        <v>207.35884800000002</v>
      </c>
      <c r="R65" s="1310">
        <f>+R36+R53+R63</f>
        <v>2082.3310008935987</v>
      </c>
      <c r="S65" s="1310">
        <f>+S36+S53+S63</f>
        <v>62.063201999999997</v>
      </c>
      <c r="T65" s="1310">
        <f>+T36+T53+T63</f>
        <v>0.16961999999999999</v>
      </c>
      <c r="U65" s="1310">
        <f>+U36+U53+U63</f>
        <v>2351.9226708935985</v>
      </c>
      <c r="V65" s="1305"/>
      <c r="W65" s="1308">
        <f>+Z65/D65*1000</f>
        <v>499.0342251575193</v>
      </c>
      <c r="X65" s="1305"/>
      <c r="Y65" s="1310">
        <f>+Y36+Y53+Y63</f>
        <v>23.941983492075003</v>
      </c>
      <c r="Z65" s="1310">
        <f>+Z36+Z53+Z63</f>
        <v>2327.980687401523</v>
      </c>
      <c r="AA65" s="1301"/>
      <c r="AB65" s="1303"/>
      <c r="AC65" s="1310">
        <f>+AC36+AC53+AC63</f>
        <v>110.68182156414395</v>
      </c>
      <c r="AD65" s="1306">
        <f>(Z65+AC65)/D65*1000</f>
        <v>522.76037433143586</v>
      </c>
      <c r="AE65" s="1301"/>
    </row>
    <row r="66" spans="1:31">
      <c r="AB66" s="1213"/>
    </row>
    <row r="69" spans="1:31">
      <c r="Q69" s="1215"/>
    </row>
  </sheetData>
  <mergeCells count="4">
    <mergeCell ref="AB2:AE2"/>
    <mergeCell ref="A2:C2"/>
    <mergeCell ref="A1:B1"/>
    <mergeCell ref="D2:F2"/>
  </mergeCells>
  <printOptions horizontalCentered="1"/>
  <pageMargins left="0.15748031496062992" right="0.15748031496062992" top="0.43307086614173229" bottom="0.19685039370078741" header="0.23622047244094491" footer="0.15748031496062992"/>
  <pageSetup paperSize="9" scale="55" fitToWidth="5"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rgb="FFFFFF00"/>
  </sheetPr>
  <dimension ref="A1:AE71"/>
  <sheetViews>
    <sheetView showOutlineSymbols="0" view="pageBreakPreview" zoomScaleNormal="87" zoomScaleSheetLayoutView="100" workbookViewId="0">
      <pane xSplit="2" ySplit="10" topLeftCell="Q47" activePane="bottomRight" state="frozen"/>
      <selection activeCell="R55" sqref="R55:R62"/>
      <selection pane="topRight" activeCell="R55" sqref="R55:R62"/>
      <selection pane="bottomLeft" activeCell="R55" sqref="R55:R62"/>
      <selection pane="bottomRight" activeCell="Y69" sqref="Y69"/>
    </sheetView>
  </sheetViews>
  <sheetFormatPr defaultColWidth="14.6640625" defaultRowHeight="15"/>
  <cols>
    <col min="1" max="1" width="5.5546875" style="1231" customWidth="1"/>
    <col min="2" max="2" width="39.33203125" style="1231" customWidth="1"/>
    <col min="3" max="3" width="11" style="1231" customWidth="1"/>
    <col min="4" max="4" width="20" style="1231" customWidth="1"/>
    <col min="5" max="5" width="20.109375" style="1231" customWidth="1"/>
    <col min="6" max="6" width="14.6640625" style="1231" customWidth="1"/>
    <col min="7" max="7" width="13.6640625" style="1231" customWidth="1"/>
    <col min="8" max="8" width="14.6640625" style="1231" customWidth="1"/>
    <col min="9" max="10" width="11.109375" style="1231" customWidth="1"/>
    <col min="11" max="11" width="13.5546875" style="1231" customWidth="1"/>
    <col min="12" max="12" width="11.44140625" style="1231" customWidth="1"/>
    <col min="13" max="13" width="13.44140625" style="1231" customWidth="1"/>
    <col min="14" max="14" width="11.33203125" style="1231" customWidth="1"/>
    <col min="15" max="15" width="16.5546875" style="1231" customWidth="1"/>
    <col min="16" max="16" width="10.44140625" style="1231" customWidth="1"/>
    <col min="17" max="17" width="12.33203125" style="1231" customWidth="1"/>
    <col min="18" max="18" width="11.88671875" style="1231" customWidth="1"/>
    <col min="19" max="19" width="16.109375" style="1231" customWidth="1"/>
    <col min="20" max="20" width="17.44140625" style="1231" customWidth="1"/>
    <col min="21" max="21" width="11.88671875" style="1231" customWidth="1"/>
    <col min="22" max="22" width="9.5546875" style="1231" customWidth="1"/>
    <col min="23" max="23" width="10.5546875" style="1231" customWidth="1"/>
    <col min="24" max="24" width="14.109375" style="1231" customWidth="1"/>
    <col min="25" max="25" width="12.6640625" style="1231" customWidth="1"/>
    <col min="26" max="26" width="11.33203125" style="1231" customWidth="1"/>
    <col min="27" max="27" width="15" style="1231" customWidth="1"/>
    <col min="28" max="28" width="8.5546875" style="1231" customWidth="1"/>
    <col min="29" max="29" width="11.33203125" style="1231" customWidth="1"/>
    <col min="30" max="30" width="16.5546875" style="1231" customWidth="1"/>
    <col min="31" max="31" width="13.44140625" style="1231" customWidth="1"/>
    <col min="32" max="16384" width="14.6640625" style="1231"/>
  </cols>
  <sheetData>
    <row r="1" spans="1:31" s="1317" customFormat="1">
      <c r="A1" s="1839" t="s">
        <v>1967</v>
      </c>
      <c r="B1" s="1839"/>
      <c r="O1" s="1318" t="s">
        <v>244</v>
      </c>
      <c r="P1" s="1317" t="s">
        <v>2556</v>
      </c>
      <c r="R1" s="1319"/>
    </row>
    <row r="2" spans="1:31" ht="21.75" customHeight="1">
      <c r="A2" s="1840" t="s">
        <v>2108</v>
      </c>
      <c r="B2" s="1840"/>
      <c r="C2" s="1840"/>
      <c r="D2" s="1841" t="s">
        <v>2103</v>
      </c>
      <c r="E2" s="1841"/>
      <c r="F2" s="1841"/>
      <c r="G2" s="1320"/>
      <c r="H2" s="1320"/>
      <c r="J2" s="1320"/>
      <c r="K2" s="1320"/>
      <c r="L2" s="1320"/>
      <c r="M2" s="1320"/>
      <c r="N2" s="1320"/>
      <c r="O2" s="1320"/>
      <c r="P2" s="1320"/>
      <c r="Q2" s="1320"/>
      <c r="R2" s="1321"/>
      <c r="S2" s="1320"/>
      <c r="T2" s="1320"/>
      <c r="U2" s="1320"/>
      <c r="V2" s="1320"/>
      <c r="W2" s="1320"/>
      <c r="X2" s="1320"/>
      <c r="Y2" s="1320"/>
      <c r="Z2" s="1320"/>
      <c r="AA2" s="1322"/>
      <c r="AB2" s="1842" t="s">
        <v>2107</v>
      </c>
      <c r="AC2" s="1843"/>
      <c r="AD2" s="1843"/>
      <c r="AE2" s="1843"/>
    </row>
    <row r="3" spans="1:31" ht="16.5" customHeight="1">
      <c r="B3" s="1320"/>
      <c r="C3" s="1320"/>
      <c r="D3" s="1320"/>
      <c r="E3" s="1320"/>
      <c r="F3" s="1320"/>
      <c r="G3" s="1320"/>
      <c r="H3" s="1320"/>
      <c r="I3" s="1320"/>
      <c r="J3" s="1320"/>
      <c r="K3" s="1323" t="s">
        <v>1261</v>
      </c>
      <c r="L3" s="1320"/>
      <c r="M3" s="1320"/>
      <c r="N3" s="1320"/>
      <c r="O3" s="1320"/>
      <c r="P3" s="1320"/>
      <c r="Q3" s="1320"/>
      <c r="R3" s="1321"/>
      <c r="S3" s="1320"/>
      <c r="T3" s="1320"/>
      <c r="U3" s="1320"/>
      <c r="V3" s="1320"/>
      <c r="W3" s="1320"/>
      <c r="X3" s="1320"/>
      <c r="Y3" s="1320"/>
      <c r="Z3" s="1320"/>
      <c r="AA3" s="1322"/>
      <c r="AB3" s="1322"/>
      <c r="AC3" s="1322"/>
      <c r="AD3" s="1322"/>
      <c r="AE3" s="1322"/>
    </row>
    <row r="4" spans="1:31" ht="15" customHeight="1">
      <c r="A4" s="1324" t="s">
        <v>1630</v>
      </c>
      <c r="B4" s="1325" t="s">
        <v>1527</v>
      </c>
      <c r="C4" s="1325" t="s">
        <v>2101</v>
      </c>
      <c r="D4" s="1325" t="s">
        <v>2093</v>
      </c>
      <c r="E4" s="1325" t="s">
        <v>2093</v>
      </c>
      <c r="F4" s="1325" t="s">
        <v>2100</v>
      </c>
      <c r="G4" s="1325" t="s">
        <v>2099</v>
      </c>
      <c r="H4" s="1325" t="s">
        <v>2098</v>
      </c>
      <c r="I4" s="1325" t="s">
        <v>2065</v>
      </c>
      <c r="J4" s="1325" t="s">
        <v>2064</v>
      </c>
      <c r="K4" s="1326" t="s">
        <v>2097</v>
      </c>
      <c r="L4" s="1327" t="s">
        <v>2096</v>
      </c>
      <c r="M4" s="1328"/>
      <c r="N4" s="1328" t="s">
        <v>2095</v>
      </c>
      <c r="O4" s="1325" t="s">
        <v>2094</v>
      </c>
      <c r="P4" s="1325" t="s">
        <v>2091</v>
      </c>
      <c r="Q4" s="1325" t="s">
        <v>2075</v>
      </c>
      <c r="R4" s="1325" t="s">
        <v>2075</v>
      </c>
      <c r="S4" s="1325" t="s">
        <v>2075</v>
      </c>
      <c r="T4" s="1325" t="s">
        <v>2075</v>
      </c>
      <c r="U4" s="1325" t="s">
        <v>824</v>
      </c>
      <c r="V4" s="1325" t="s">
        <v>2049</v>
      </c>
      <c r="W4" s="1325" t="s">
        <v>2091</v>
      </c>
      <c r="X4" s="1329" t="s">
        <v>2093</v>
      </c>
      <c r="Y4" s="1330" t="s">
        <v>2092</v>
      </c>
      <c r="Z4" s="1328" t="s">
        <v>824</v>
      </c>
      <c r="AA4" s="1325" t="s">
        <v>2091</v>
      </c>
      <c r="AB4" s="1325" t="s">
        <v>2090</v>
      </c>
      <c r="AC4" s="1325" t="s">
        <v>824</v>
      </c>
      <c r="AD4" s="1325" t="s">
        <v>824</v>
      </c>
      <c r="AE4" s="1331" t="s">
        <v>2089</v>
      </c>
    </row>
    <row r="5" spans="1:31" ht="15" customHeight="1">
      <c r="A5" s="1332" t="s">
        <v>1133</v>
      </c>
      <c r="B5" s="1333"/>
      <c r="C5" s="1333" t="s">
        <v>2088</v>
      </c>
      <c r="D5" s="1333" t="s">
        <v>2087</v>
      </c>
      <c r="E5" s="1333" t="s">
        <v>2087</v>
      </c>
      <c r="F5" s="1333" t="s">
        <v>2086</v>
      </c>
      <c r="G5" s="1333" t="s">
        <v>2065</v>
      </c>
      <c r="H5" s="1333" t="s">
        <v>2085</v>
      </c>
      <c r="I5" s="1333" t="s">
        <v>2040</v>
      </c>
      <c r="J5" s="1333" t="s">
        <v>2040</v>
      </c>
      <c r="K5" s="1334" t="s">
        <v>2084</v>
      </c>
      <c r="L5" s="1335" t="s">
        <v>2083</v>
      </c>
      <c r="M5" s="1336" t="s">
        <v>2082</v>
      </c>
      <c r="N5" s="1337" t="s">
        <v>2062</v>
      </c>
      <c r="O5" s="1333" t="s">
        <v>2081</v>
      </c>
      <c r="P5" s="1333" t="s">
        <v>2040</v>
      </c>
      <c r="Q5" s="1333" t="s">
        <v>2080</v>
      </c>
      <c r="R5" s="1333" t="s">
        <v>2080</v>
      </c>
      <c r="S5" s="1333" t="s">
        <v>2079</v>
      </c>
      <c r="T5" s="1333" t="s">
        <v>2078</v>
      </c>
      <c r="U5" s="1333" t="s">
        <v>2075</v>
      </c>
      <c r="V5" s="1333"/>
      <c r="W5" s="1333" t="s">
        <v>2040</v>
      </c>
      <c r="X5" s="1338" t="s">
        <v>2077</v>
      </c>
      <c r="Y5" s="1339" t="s">
        <v>2076</v>
      </c>
      <c r="Z5" s="1337" t="s">
        <v>2075</v>
      </c>
      <c r="AA5" s="1340" t="s">
        <v>2074</v>
      </c>
      <c r="AB5" s="1333" t="s">
        <v>2073</v>
      </c>
      <c r="AC5" s="1333" t="s">
        <v>2072</v>
      </c>
      <c r="AD5" s="1333" t="s">
        <v>2071</v>
      </c>
      <c r="AE5" s="1341" t="s">
        <v>2070</v>
      </c>
    </row>
    <row r="6" spans="1:31" ht="15" customHeight="1">
      <c r="A6" s="1332" t="s">
        <v>1328</v>
      </c>
      <c r="B6" s="1333"/>
      <c r="C6" s="1333"/>
      <c r="D6" s="1333" t="s">
        <v>2106</v>
      </c>
      <c r="E6" s="1333" t="s">
        <v>2106</v>
      </c>
      <c r="F6" s="1333"/>
      <c r="G6" s="1333" t="s">
        <v>824</v>
      </c>
      <c r="H6" s="1333" t="s">
        <v>2068</v>
      </c>
      <c r="I6" s="1333"/>
      <c r="J6" s="1333"/>
      <c r="K6" s="1342" t="s">
        <v>2067</v>
      </c>
      <c r="L6" s="1333"/>
      <c r="M6" s="1333"/>
      <c r="N6" s="1333" t="s">
        <v>2040</v>
      </c>
      <c r="O6" s="1333" t="s">
        <v>2066</v>
      </c>
      <c r="P6" s="1333"/>
      <c r="Q6" s="1333" t="s">
        <v>2065</v>
      </c>
      <c r="R6" s="1333" t="s">
        <v>2064</v>
      </c>
      <c r="S6" s="1333" t="s">
        <v>2063</v>
      </c>
      <c r="T6" s="1333" t="s">
        <v>2062</v>
      </c>
      <c r="U6" s="1333"/>
      <c r="V6" s="1333"/>
      <c r="W6" s="1333" t="s">
        <v>2059</v>
      </c>
      <c r="X6" s="1340" t="s">
        <v>2061</v>
      </c>
      <c r="Y6" s="1339" t="s">
        <v>2060</v>
      </c>
      <c r="Z6" s="1337" t="s">
        <v>2059</v>
      </c>
      <c r="AA6" s="1340" t="s">
        <v>2058</v>
      </c>
      <c r="AB6" s="1333"/>
      <c r="AC6" s="1333" t="s">
        <v>2057</v>
      </c>
      <c r="AD6" s="1333" t="s">
        <v>2056</v>
      </c>
      <c r="AE6" s="1341" t="s">
        <v>2055</v>
      </c>
    </row>
    <row r="7" spans="1:31" ht="15" customHeight="1">
      <c r="A7" s="1332"/>
      <c r="B7" s="1333"/>
      <c r="C7" s="1333"/>
      <c r="D7" s="1333" t="s">
        <v>824</v>
      </c>
      <c r="E7" s="1333" t="s">
        <v>2054</v>
      </c>
      <c r="F7" s="1333"/>
      <c r="G7" s="1333"/>
      <c r="H7" s="1333" t="s">
        <v>2053</v>
      </c>
      <c r="I7" s="1333"/>
      <c r="J7" s="1333"/>
      <c r="K7" s="1343" t="s">
        <v>2052</v>
      </c>
      <c r="L7" s="1333"/>
      <c r="M7" s="1333"/>
      <c r="N7" s="1333" t="s">
        <v>2051</v>
      </c>
      <c r="O7" s="1333" t="s">
        <v>2040</v>
      </c>
      <c r="P7" s="1333"/>
      <c r="Q7" s="1333" t="s">
        <v>2040</v>
      </c>
      <c r="R7" s="1333" t="s">
        <v>2040</v>
      </c>
      <c r="S7" s="1333" t="s">
        <v>2050</v>
      </c>
      <c r="T7" s="1333" t="s">
        <v>2040</v>
      </c>
      <c r="U7" s="1333"/>
      <c r="V7" s="1333"/>
      <c r="W7" s="1333" t="s">
        <v>2049</v>
      </c>
      <c r="X7" s="1344"/>
      <c r="Y7" s="1345"/>
      <c r="Z7" s="1337" t="s">
        <v>2049</v>
      </c>
      <c r="AA7" s="1340" t="s">
        <v>2048</v>
      </c>
      <c r="AB7" s="1333"/>
      <c r="AC7" s="1333"/>
      <c r="AD7" s="1333" t="s">
        <v>2047</v>
      </c>
      <c r="AE7" s="1341" t="s">
        <v>2046</v>
      </c>
    </row>
    <row r="8" spans="1:31" ht="15" customHeight="1">
      <c r="A8" s="1332"/>
      <c r="B8" s="1333"/>
      <c r="C8" s="1333"/>
      <c r="D8" s="1333"/>
      <c r="E8" s="1333" t="s">
        <v>2045</v>
      </c>
      <c r="F8" s="1333"/>
      <c r="G8" s="1333"/>
      <c r="H8" s="1333" t="s">
        <v>2044</v>
      </c>
      <c r="I8" s="1333"/>
      <c r="J8" s="1333"/>
      <c r="K8" s="1343" t="s">
        <v>2043</v>
      </c>
      <c r="L8" s="1333"/>
      <c r="M8" s="1333"/>
      <c r="N8" s="1333" t="s">
        <v>2042</v>
      </c>
      <c r="O8" s="1333" t="s">
        <v>2041</v>
      </c>
      <c r="P8" s="1333"/>
      <c r="Q8" s="1346"/>
      <c r="R8" s="1346"/>
      <c r="S8" s="1346" t="s">
        <v>2040</v>
      </c>
      <c r="T8" s="1346"/>
      <c r="U8" s="1333"/>
      <c r="V8" s="1333"/>
      <c r="W8" s="1333"/>
      <c r="X8" s="1344"/>
      <c r="Y8" s="1345"/>
      <c r="Z8" s="1337"/>
      <c r="AA8" s="1333" t="s">
        <v>2039</v>
      </c>
      <c r="AB8" s="1333"/>
      <c r="AC8" s="1333"/>
      <c r="AD8" s="1343" t="s">
        <v>2038</v>
      </c>
      <c r="AE8" s="1341"/>
    </row>
    <row r="9" spans="1:31" ht="15" customHeight="1">
      <c r="A9" s="1347"/>
      <c r="B9" s="1348"/>
      <c r="C9" s="1348"/>
      <c r="D9" s="1348" t="s">
        <v>1282</v>
      </c>
      <c r="E9" s="1348" t="s">
        <v>1282</v>
      </c>
      <c r="F9" s="1348"/>
      <c r="G9" s="1348" t="s">
        <v>2037</v>
      </c>
      <c r="H9" s="1348" t="s">
        <v>2037</v>
      </c>
      <c r="I9" s="1348" t="s">
        <v>2036</v>
      </c>
      <c r="J9" s="1348" t="s">
        <v>2033</v>
      </c>
      <c r="K9" s="1348" t="s">
        <v>2033</v>
      </c>
      <c r="L9" s="1348" t="s">
        <v>2035</v>
      </c>
      <c r="M9" s="1348" t="s">
        <v>2035</v>
      </c>
      <c r="N9" s="1348" t="s">
        <v>2035</v>
      </c>
      <c r="O9" s="1348" t="s">
        <v>2034</v>
      </c>
      <c r="P9" s="1348" t="s">
        <v>2033</v>
      </c>
      <c r="Q9" s="1348" t="s">
        <v>2032</v>
      </c>
      <c r="R9" s="1348" t="s">
        <v>2032</v>
      </c>
      <c r="S9" s="1348" t="s">
        <v>2032</v>
      </c>
      <c r="T9" s="1348" t="s">
        <v>2032</v>
      </c>
      <c r="U9" s="1348" t="s">
        <v>2032</v>
      </c>
      <c r="V9" s="1348" t="s">
        <v>2033</v>
      </c>
      <c r="W9" s="1348" t="s">
        <v>2033</v>
      </c>
      <c r="X9" s="1349" t="s">
        <v>1282</v>
      </c>
      <c r="Y9" s="1350" t="s">
        <v>2032</v>
      </c>
      <c r="Z9" s="1351" t="s">
        <v>2032</v>
      </c>
      <c r="AA9" s="1348" t="s">
        <v>1281</v>
      </c>
      <c r="AB9" s="1348" t="s">
        <v>2031</v>
      </c>
      <c r="AC9" s="1348" t="s">
        <v>2030</v>
      </c>
      <c r="AD9" s="1348" t="s">
        <v>2029</v>
      </c>
      <c r="AE9" s="1352"/>
    </row>
    <row r="10" spans="1:31" ht="15.75" customHeight="1">
      <c r="A10" s="1353">
        <v>1</v>
      </c>
      <c r="B10" s="1353">
        <v>2</v>
      </c>
      <c r="C10" s="1353">
        <v>3</v>
      </c>
      <c r="D10" s="1353">
        <v>4</v>
      </c>
      <c r="E10" s="1353">
        <v>5</v>
      </c>
      <c r="F10" s="1353">
        <v>6</v>
      </c>
      <c r="G10" s="1353">
        <v>7</v>
      </c>
      <c r="H10" s="1353">
        <v>8</v>
      </c>
      <c r="I10" s="1353">
        <v>9</v>
      </c>
      <c r="J10" s="1353">
        <v>10</v>
      </c>
      <c r="K10" s="1353">
        <v>11</v>
      </c>
      <c r="L10" s="1353">
        <v>12</v>
      </c>
      <c r="M10" s="1353">
        <v>13</v>
      </c>
      <c r="N10" s="1353">
        <v>14</v>
      </c>
      <c r="O10" s="1353">
        <v>15</v>
      </c>
      <c r="P10" s="1353">
        <v>16</v>
      </c>
      <c r="Q10" s="1353">
        <v>17</v>
      </c>
      <c r="R10" s="1353">
        <v>18</v>
      </c>
      <c r="S10" s="1353">
        <v>19</v>
      </c>
      <c r="T10" s="1353">
        <v>20</v>
      </c>
      <c r="U10" s="1353">
        <v>21</v>
      </c>
      <c r="V10" s="1353">
        <v>22</v>
      </c>
      <c r="W10" s="1353">
        <v>23</v>
      </c>
      <c r="X10" s="1353">
        <v>24</v>
      </c>
      <c r="Y10" s="1353">
        <v>25</v>
      </c>
      <c r="Z10" s="1353">
        <v>26</v>
      </c>
      <c r="AA10" s="1353">
        <v>27</v>
      </c>
      <c r="AB10" s="1353">
        <v>28</v>
      </c>
      <c r="AC10" s="1353">
        <v>29</v>
      </c>
      <c r="AD10" s="1353">
        <v>30</v>
      </c>
      <c r="AE10" s="1353">
        <v>31</v>
      </c>
    </row>
    <row r="11" spans="1:31" ht="15.75" customHeight="1">
      <c r="A11" s="1153"/>
      <c r="B11" s="1150" t="s">
        <v>820</v>
      </c>
      <c r="C11" s="1153"/>
      <c r="D11" s="1354"/>
      <c r="E11" s="1354"/>
      <c r="F11" s="1354"/>
      <c r="G11" s="1245"/>
      <c r="H11" s="1245"/>
      <c r="I11" s="1245"/>
      <c r="J11" s="1245"/>
      <c r="K11" s="1245"/>
      <c r="L11" s="1354"/>
      <c r="M11" s="1354"/>
      <c r="N11" s="1354"/>
      <c r="O11" s="1245"/>
      <c r="P11" s="1245"/>
      <c r="Q11" s="1245"/>
      <c r="R11" s="1245"/>
      <c r="S11" s="1245"/>
      <c r="T11" s="1245"/>
      <c r="U11" s="1245"/>
      <c r="V11" s="1245"/>
      <c r="W11" s="1245"/>
      <c r="X11" s="1301"/>
      <c r="Y11" s="1301"/>
      <c r="Z11" s="1245"/>
      <c r="AA11" s="1245"/>
      <c r="AB11" s="1355"/>
      <c r="AC11" s="1356"/>
      <c r="AD11" s="1245"/>
      <c r="AE11" s="1245"/>
    </row>
    <row r="12" spans="1:31" ht="15.75" customHeight="1">
      <c r="A12" s="1153">
        <v>1</v>
      </c>
      <c r="B12" s="1152" t="s">
        <v>1283</v>
      </c>
      <c r="C12" s="1153" t="s">
        <v>219</v>
      </c>
      <c r="D12" s="1357"/>
      <c r="E12" s="1357"/>
      <c r="F12" s="1354"/>
      <c r="G12" s="1245"/>
      <c r="H12" s="1245"/>
      <c r="I12" s="1245"/>
      <c r="J12" s="1245"/>
      <c r="K12" s="1245"/>
      <c r="L12" s="1354"/>
      <c r="M12" s="1354"/>
      <c r="N12" s="1354"/>
      <c r="O12" s="1245"/>
      <c r="P12" s="1245"/>
      <c r="Q12" s="1245"/>
      <c r="R12" s="1245"/>
      <c r="S12" s="1245"/>
      <c r="T12" s="1245"/>
      <c r="U12" s="1245"/>
      <c r="V12" s="1358"/>
      <c r="W12" s="1245"/>
      <c r="X12" s="1301"/>
      <c r="Y12" s="1301"/>
      <c r="Z12" s="1245"/>
      <c r="AA12" s="1245"/>
      <c r="AB12" s="1302"/>
      <c r="AC12" s="1356"/>
      <c r="AD12" s="1245"/>
      <c r="AE12" s="1245"/>
    </row>
    <row r="13" spans="1:31" ht="15.75" customHeight="1">
      <c r="A13" s="1153"/>
      <c r="B13" s="1153" t="s">
        <v>815</v>
      </c>
      <c r="C13" s="1152"/>
      <c r="D13" s="1357">
        <f>+'T-1'!O9</f>
        <v>70.796000000000006</v>
      </c>
      <c r="E13" s="1357"/>
      <c r="F13" s="1354">
        <f>+'T-1'!M9</f>
        <v>207359</v>
      </c>
      <c r="G13" s="1354">
        <f>+'T-1'!N9</f>
        <v>22497</v>
      </c>
      <c r="H13" s="1245"/>
      <c r="I13" s="1301">
        <v>80</v>
      </c>
      <c r="J13" s="1301"/>
      <c r="K13" s="1301"/>
      <c r="L13" s="1301"/>
      <c r="M13" s="1301"/>
      <c r="N13" s="1301"/>
      <c r="O13" s="1245"/>
      <c r="P13" s="1359">
        <f>+U13/D13*1000</f>
        <v>281.18063167410583</v>
      </c>
      <c r="Q13" s="1245"/>
      <c r="R13" s="1245"/>
      <c r="S13" s="1358">
        <f>F13*I13*12/10^7</f>
        <v>19.906464</v>
      </c>
      <c r="T13" s="1245"/>
      <c r="U13" s="1358">
        <f t="shared" ref="U13:U18" si="0">SUM(Q13:T13)</f>
        <v>19.906464</v>
      </c>
      <c r="V13" s="1358"/>
      <c r="W13" s="1359">
        <f>+Z13/D13*1000</f>
        <v>281.18063167410583</v>
      </c>
      <c r="X13" s="1301"/>
      <c r="Y13" s="1301"/>
      <c r="Z13" s="1358">
        <f t="shared" ref="Z13:Z18" si="1">+U13-Y13</f>
        <v>19.906464</v>
      </c>
      <c r="AA13" s="1245"/>
      <c r="AB13" s="1302"/>
      <c r="AC13" s="1356"/>
      <c r="AD13" s="1359">
        <f>+Z13/D13*1000</f>
        <v>281.18063167410583</v>
      </c>
      <c r="AE13" s="1245"/>
    </row>
    <row r="14" spans="1:31" ht="15.75" customHeight="1">
      <c r="A14" s="1153"/>
      <c r="B14" s="1153" t="s">
        <v>292</v>
      </c>
      <c r="C14" s="1152"/>
      <c r="D14" s="1357">
        <f>+'T-1'!O10</f>
        <v>1820.9490000000001</v>
      </c>
      <c r="E14" s="1357"/>
      <c r="F14" s="1354">
        <f>+'T-1'!M10</f>
        <v>1543866</v>
      </c>
      <c r="G14" s="1354">
        <f>+'T-1'!N10</f>
        <v>1590587</v>
      </c>
      <c r="H14" s="1245">
        <f>+G14-F14</f>
        <v>46721</v>
      </c>
      <c r="I14" s="1301"/>
      <c r="J14" s="1301"/>
      <c r="K14" s="1301"/>
      <c r="L14" s="1301">
        <v>20</v>
      </c>
      <c r="M14" s="1301">
        <v>20</v>
      </c>
      <c r="N14" s="1301"/>
      <c r="O14" s="1245"/>
      <c r="P14" s="1245"/>
      <c r="Q14" s="1245"/>
      <c r="R14" s="1245"/>
      <c r="S14" s="1358">
        <f>(((F14*L14)+(H14*M14))*12)/10^7</f>
        <v>38.174087999999998</v>
      </c>
      <c r="T14" s="1245"/>
      <c r="U14" s="1358">
        <f t="shared" si="0"/>
        <v>38.174087999999998</v>
      </c>
      <c r="V14" s="1358">
        <v>0.1</v>
      </c>
      <c r="W14" s="1358"/>
      <c r="X14" s="1304">
        <f>+D14*44%</f>
        <v>801.21756000000005</v>
      </c>
      <c r="Y14" s="1305">
        <f>+V14*X14/10</f>
        <v>8.0121756000000008</v>
      </c>
      <c r="Z14" s="1358">
        <f t="shared" si="1"/>
        <v>30.161912399999999</v>
      </c>
      <c r="AA14" s="1245"/>
      <c r="AB14" s="1302"/>
      <c r="AC14" s="1356"/>
      <c r="AD14" s="1354"/>
      <c r="AE14" s="1245"/>
    </row>
    <row r="15" spans="1:31" ht="15.75" customHeight="1">
      <c r="A15" s="1153"/>
      <c r="B15" s="1153" t="s">
        <v>461</v>
      </c>
      <c r="C15" s="1152"/>
      <c r="D15" s="1357">
        <f>+'T-1'!O11</f>
        <v>989.64836244015009</v>
      </c>
      <c r="E15" s="1357"/>
      <c r="F15" s="1245"/>
      <c r="G15" s="1245"/>
      <c r="H15" s="1245"/>
      <c r="I15" s="1301"/>
      <c r="J15" s="1305">
        <v>2.5</v>
      </c>
      <c r="K15" s="1301"/>
      <c r="L15" s="1301"/>
      <c r="M15" s="1301"/>
      <c r="N15" s="1301"/>
      <c r="O15" s="1245"/>
      <c r="P15" s="1245"/>
      <c r="Q15" s="1245"/>
      <c r="R15" s="1358">
        <f>(D15*J15)/10</f>
        <v>247.41209061003752</v>
      </c>
      <c r="S15" s="1245"/>
      <c r="T15" s="1245"/>
      <c r="U15" s="1358">
        <f t="shared" si="0"/>
        <v>247.41209061003752</v>
      </c>
      <c r="V15" s="1358"/>
      <c r="W15" s="1358"/>
      <c r="X15" s="1305"/>
      <c r="Y15" s="1305"/>
      <c r="Z15" s="1358">
        <f t="shared" si="1"/>
        <v>247.41209061003752</v>
      </c>
      <c r="AA15" s="1245"/>
      <c r="AB15" s="1302"/>
      <c r="AC15" s="1356"/>
      <c r="AD15" s="1354"/>
      <c r="AE15" s="1245"/>
    </row>
    <row r="16" spans="1:31" ht="15.75" customHeight="1">
      <c r="A16" s="1153"/>
      <c r="B16" s="1153" t="s">
        <v>1953</v>
      </c>
      <c r="C16" s="1152"/>
      <c r="D16" s="1357">
        <f>+'T-1'!O12</f>
        <v>797.2205979810899</v>
      </c>
      <c r="E16" s="1357"/>
      <c r="F16" s="1245"/>
      <c r="G16" s="1245"/>
      <c r="H16" s="1245"/>
      <c r="I16" s="1301"/>
      <c r="J16" s="1305">
        <v>4.3</v>
      </c>
      <c r="K16" s="1301"/>
      <c r="L16" s="1301"/>
      <c r="M16" s="1301"/>
      <c r="N16" s="1301"/>
      <c r="O16" s="1245"/>
      <c r="P16" s="1245"/>
      <c r="Q16" s="1245"/>
      <c r="R16" s="1358">
        <f>(D16*J16)/10</f>
        <v>342.80485713186863</v>
      </c>
      <c r="S16" s="1245"/>
      <c r="T16" s="1245"/>
      <c r="U16" s="1358">
        <f t="shared" si="0"/>
        <v>342.80485713186863</v>
      </c>
      <c r="V16" s="1358"/>
      <c r="W16" s="1358"/>
      <c r="X16" s="1305"/>
      <c r="Y16" s="1305"/>
      <c r="Z16" s="1358">
        <f t="shared" si="1"/>
        <v>342.80485713186863</v>
      </c>
      <c r="AA16" s="1245"/>
      <c r="AB16" s="1302"/>
      <c r="AC16" s="1356"/>
      <c r="AD16" s="1354"/>
      <c r="AE16" s="1245"/>
    </row>
    <row r="17" spans="1:31" ht="15.75" customHeight="1">
      <c r="A17" s="1153"/>
      <c r="B17" s="1153" t="s">
        <v>1952</v>
      </c>
      <c r="C17" s="1152"/>
      <c r="D17" s="1357">
        <f>+'T-1'!O13</f>
        <v>28.600688953036148</v>
      </c>
      <c r="E17" s="1357"/>
      <c r="F17" s="1245"/>
      <c r="G17" s="1245"/>
      <c r="H17" s="1245"/>
      <c r="I17" s="1301"/>
      <c r="J17" s="1305">
        <v>5.3</v>
      </c>
      <c r="K17" s="1301"/>
      <c r="L17" s="1301"/>
      <c r="M17" s="1301"/>
      <c r="N17" s="1301"/>
      <c r="O17" s="1245"/>
      <c r="P17" s="1245"/>
      <c r="Q17" s="1245"/>
      <c r="R17" s="1358">
        <f>(D17*J17)/10</f>
        <v>15.158365145109158</v>
      </c>
      <c r="S17" s="1245"/>
      <c r="T17" s="1245"/>
      <c r="U17" s="1358">
        <f t="shared" si="0"/>
        <v>15.158365145109158</v>
      </c>
      <c r="V17" s="1358"/>
      <c r="W17" s="1358"/>
      <c r="X17" s="1305"/>
      <c r="Y17" s="1305"/>
      <c r="Z17" s="1358">
        <f t="shared" si="1"/>
        <v>15.158365145109158</v>
      </c>
      <c r="AA17" s="1245"/>
      <c r="AB17" s="1302"/>
      <c r="AC17" s="1356"/>
      <c r="AD17" s="1354"/>
      <c r="AE17" s="1245"/>
    </row>
    <row r="18" spans="1:31" ht="15.75" customHeight="1">
      <c r="A18" s="1153"/>
      <c r="B18" s="1153" t="s">
        <v>462</v>
      </c>
      <c r="C18" s="1152"/>
      <c r="D18" s="1357">
        <f>+'T-1'!O14</f>
        <v>5.4793506257238169</v>
      </c>
      <c r="E18" s="1357"/>
      <c r="F18" s="1245"/>
      <c r="G18" s="1245"/>
      <c r="H18" s="1245"/>
      <c r="I18" s="1301"/>
      <c r="J18" s="1305">
        <v>5.7</v>
      </c>
      <c r="K18" s="1301"/>
      <c r="L18" s="1301"/>
      <c r="M18" s="1301"/>
      <c r="N18" s="1301"/>
      <c r="O18" s="1245"/>
      <c r="P18" s="1245"/>
      <c r="Q18" s="1245"/>
      <c r="R18" s="1358">
        <f>(D18*J18)/10</f>
        <v>3.1232298566625758</v>
      </c>
      <c r="S18" s="1245"/>
      <c r="T18" s="1245"/>
      <c r="U18" s="1358">
        <f t="shared" si="0"/>
        <v>3.1232298566625758</v>
      </c>
      <c r="V18" s="1358"/>
      <c r="W18" s="1358"/>
      <c r="X18" s="1305"/>
      <c r="Y18" s="1305"/>
      <c r="Z18" s="1358">
        <f t="shared" si="1"/>
        <v>3.1232298566625758</v>
      </c>
      <c r="AA18" s="1245"/>
      <c r="AB18" s="1302"/>
      <c r="AC18" s="1356"/>
      <c r="AD18" s="1354"/>
      <c r="AE18" s="1245"/>
    </row>
    <row r="19" spans="1:31" s="1233" customFormat="1" ht="15.75" customHeight="1">
      <c r="A19" s="1160"/>
      <c r="B19" s="1160"/>
      <c r="C19" s="1161" t="s">
        <v>821</v>
      </c>
      <c r="D19" s="1360">
        <f>+D13+D14</f>
        <v>1891.7450000000001</v>
      </c>
      <c r="E19" s="1360"/>
      <c r="F19" s="1361">
        <f>+F13+F14</f>
        <v>1751225</v>
      </c>
      <c r="G19" s="1361">
        <f>+G13+G14</f>
        <v>1613084</v>
      </c>
      <c r="H19" s="1362"/>
      <c r="I19" s="1309"/>
      <c r="J19" s="1310"/>
      <c r="K19" s="1309"/>
      <c r="L19" s="1309"/>
      <c r="M19" s="1309"/>
      <c r="N19" s="1309"/>
      <c r="O19" s="1362"/>
      <c r="P19" s="1359">
        <f>+U19/D19*1000</f>
        <v>352.36202275871108</v>
      </c>
      <c r="Q19" s="1363">
        <f>SUM(Q13:Q18)</f>
        <v>0</v>
      </c>
      <c r="R19" s="1363">
        <f>SUM(R13:R18)</f>
        <v>608.49854274367783</v>
      </c>
      <c r="S19" s="1363">
        <f>SUM(S13:S18)</f>
        <v>58.080551999999997</v>
      </c>
      <c r="T19" s="1363">
        <f>SUM(T13:T18)</f>
        <v>0</v>
      </c>
      <c r="U19" s="1363">
        <f>SUM(U13:U18)</f>
        <v>666.57909474367796</v>
      </c>
      <c r="V19" s="1363"/>
      <c r="W19" s="1359">
        <f>+Z19/D19*1000</f>
        <v>348.12668681227007</v>
      </c>
      <c r="X19" s="1309"/>
      <c r="Y19" s="1310">
        <f>SUM(Y13:Y18)</f>
        <v>8.0121756000000008</v>
      </c>
      <c r="Z19" s="1363">
        <f>SUM(Z13:Z18)</f>
        <v>658.56691914367786</v>
      </c>
      <c r="AA19" s="1362"/>
      <c r="AB19" s="872">
        <v>0.04</v>
      </c>
      <c r="AC19" s="1364">
        <f>+R19*AB19</f>
        <v>24.339941709747112</v>
      </c>
      <c r="AD19" s="1359">
        <f>(Z19+AC19)/D19*1000</f>
        <v>360.99308355694075</v>
      </c>
      <c r="AE19" s="1362"/>
    </row>
    <row r="20" spans="1:31" ht="15.75" customHeight="1">
      <c r="A20" s="1153">
        <v>2</v>
      </c>
      <c r="B20" s="1152" t="s">
        <v>1951</v>
      </c>
      <c r="C20" s="1153" t="s">
        <v>219</v>
      </c>
      <c r="D20" s="1357">
        <f>+'T-1'!O16</f>
        <v>362.17500000000001</v>
      </c>
      <c r="E20" s="1357"/>
      <c r="F20" s="1354">
        <f>+'T-1'!M16</f>
        <v>77193</v>
      </c>
      <c r="G20" s="1354">
        <f>+'T-1'!N16</f>
        <v>203632</v>
      </c>
      <c r="H20" s="1245">
        <f>+G20-F20</f>
        <v>126439</v>
      </c>
      <c r="I20" s="1301"/>
      <c r="J20" s="1305"/>
      <c r="K20" s="1301"/>
      <c r="L20" s="1301">
        <v>30</v>
      </c>
      <c r="M20" s="1301">
        <v>30</v>
      </c>
      <c r="N20" s="1301"/>
      <c r="O20" s="1245"/>
      <c r="P20" s="1245"/>
      <c r="Q20" s="1245"/>
      <c r="R20" s="1245"/>
      <c r="S20" s="1358">
        <f>(((F20*L20)+(H20*M20))*12)/10^7</f>
        <v>7.3307520000000004</v>
      </c>
      <c r="T20" s="1245"/>
      <c r="U20" s="1358">
        <f>SUM(Q20:T20)</f>
        <v>7.3307520000000004</v>
      </c>
      <c r="V20" s="1358">
        <v>0.1</v>
      </c>
      <c r="W20" s="1245"/>
      <c r="X20" s="1304">
        <f>+D20*74%</f>
        <v>268.0095</v>
      </c>
      <c r="Y20" s="1305">
        <f>+V20*X20/10</f>
        <v>2.6800950000000001</v>
      </c>
      <c r="Z20" s="1358">
        <f>+U20-Y20</f>
        <v>4.6506570000000007</v>
      </c>
      <c r="AA20" s="1245"/>
      <c r="AB20" s="1302"/>
      <c r="AC20" s="1356"/>
      <c r="AD20" s="1354"/>
      <c r="AE20" s="1245"/>
    </row>
    <row r="21" spans="1:31" ht="15.75" customHeight="1">
      <c r="A21" s="1153"/>
      <c r="B21" s="1153" t="s">
        <v>1658</v>
      </c>
      <c r="C21" s="1153"/>
      <c r="D21" s="1357">
        <f>+'T-1'!O17</f>
        <v>100.44674521729813</v>
      </c>
      <c r="E21" s="1357"/>
      <c r="F21" s="1354"/>
      <c r="G21" s="1354"/>
      <c r="H21" s="1245"/>
      <c r="I21" s="1301"/>
      <c r="J21" s="1305">
        <v>5.4</v>
      </c>
      <c r="K21" s="1301"/>
      <c r="L21" s="1301"/>
      <c r="M21" s="1301"/>
      <c r="N21" s="1301"/>
      <c r="O21" s="1245"/>
      <c r="P21" s="1245"/>
      <c r="Q21" s="1245"/>
      <c r="R21" s="1358">
        <f>(D21*J21)/10</f>
        <v>54.241242417340992</v>
      </c>
      <c r="S21" s="1245"/>
      <c r="T21" s="1245"/>
      <c r="U21" s="1358">
        <f>SUM(Q21:T21)</f>
        <v>54.241242417340992</v>
      </c>
      <c r="V21" s="1358"/>
      <c r="W21" s="1245"/>
      <c r="X21" s="1301"/>
      <c r="Y21" s="1301"/>
      <c r="Z21" s="1358">
        <f>+U21-Y21</f>
        <v>54.241242417340992</v>
      </c>
      <c r="AA21" s="1245"/>
      <c r="AB21" s="1302"/>
      <c r="AC21" s="1356"/>
      <c r="AD21" s="1354"/>
      <c r="AE21" s="1245"/>
    </row>
    <row r="22" spans="1:31" ht="15.75" customHeight="1">
      <c r="A22" s="1153"/>
      <c r="B22" s="1153" t="s">
        <v>265</v>
      </c>
      <c r="C22" s="1152"/>
      <c r="D22" s="1357">
        <f>+'T-1'!O18</f>
        <v>141.71812067949202</v>
      </c>
      <c r="E22" s="1357"/>
      <c r="F22" s="1354"/>
      <c r="G22" s="1354"/>
      <c r="H22" s="1245"/>
      <c r="I22" s="1301"/>
      <c r="J22" s="1305">
        <v>6.5</v>
      </c>
      <c r="K22" s="1301"/>
      <c r="L22" s="1301"/>
      <c r="M22" s="1301"/>
      <c r="N22" s="1301"/>
      <c r="O22" s="1245"/>
      <c r="P22" s="1245"/>
      <c r="Q22" s="1358"/>
      <c r="R22" s="1358">
        <f>(D22*J22)/10</f>
        <v>92.116778441669823</v>
      </c>
      <c r="S22" s="1358"/>
      <c r="T22" s="1358"/>
      <c r="U22" s="1358">
        <f>SUM(Q22:T22)</f>
        <v>92.116778441669823</v>
      </c>
      <c r="V22" s="1358"/>
      <c r="W22" s="1358"/>
      <c r="X22" s="1305"/>
      <c r="Y22" s="1305"/>
      <c r="Z22" s="1358">
        <f>+U22-Y22</f>
        <v>92.116778441669823</v>
      </c>
      <c r="AA22" s="1245"/>
      <c r="AB22" s="1302"/>
      <c r="AC22" s="1356"/>
      <c r="AD22" s="1354"/>
      <c r="AE22" s="1245"/>
    </row>
    <row r="23" spans="1:31" ht="15.75" customHeight="1">
      <c r="A23" s="1153"/>
      <c r="B23" s="1153" t="s">
        <v>266</v>
      </c>
      <c r="C23" s="1153"/>
      <c r="D23" s="1357">
        <f>+'T-1'!O19</f>
        <v>120.01013410320992</v>
      </c>
      <c r="E23" s="1357"/>
      <c r="F23" s="1354"/>
      <c r="G23" s="1354"/>
      <c r="H23" s="1245"/>
      <c r="I23" s="1301"/>
      <c r="J23" s="1305">
        <v>7.1</v>
      </c>
      <c r="K23" s="1301"/>
      <c r="L23" s="1301"/>
      <c r="M23" s="1301"/>
      <c r="N23" s="1301"/>
      <c r="O23" s="1245"/>
      <c r="P23" s="1245"/>
      <c r="Q23" s="1245"/>
      <c r="R23" s="1358">
        <f>(D23*J23)/10</f>
        <v>85.20719521327905</v>
      </c>
      <c r="S23" s="1245"/>
      <c r="T23" s="1245"/>
      <c r="U23" s="1358">
        <f>SUM(Q23:T23)</f>
        <v>85.20719521327905</v>
      </c>
      <c r="V23" s="1358"/>
      <c r="W23" s="1358"/>
      <c r="X23" s="1305"/>
      <c r="Y23" s="1305"/>
      <c r="Z23" s="1358">
        <f>+U23-Y23</f>
        <v>85.20719521327905</v>
      </c>
      <c r="AA23" s="1245"/>
      <c r="AB23" s="1302"/>
      <c r="AC23" s="1356"/>
      <c r="AD23" s="1354"/>
      <c r="AE23" s="1245"/>
    </row>
    <row r="24" spans="1:31" ht="15.75" customHeight="1">
      <c r="A24" s="1153"/>
      <c r="B24" s="1153"/>
      <c r="C24" s="1161" t="s">
        <v>821</v>
      </c>
      <c r="D24" s="1360">
        <f>SUM(D21:D23)</f>
        <v>362.17500000000007</v>
      </c>
      <c r="E24" s="1357"/>
      <c r="F24" s="1354">
        <f>+F20</f>
        <v>77193</v>
      </c>
      <c r="G24" s="1354">
        <f>+G20</f>
        <v>203632</v>
      </c>
      <c r="H24" s="1245"/>
      <c r="I24" s="1301"/>
      <c r="J24" s="1305"/>
      <c r="K24" s="1301"/>
      <c r="L24" s="1301"/>
      <c r="M24" s="1301"/>
      <c r="N24" s="1301"/>
      <c r="O24" s="1245"/>
      <c r="P24" s="1359">
        <f t="shared" ref="P24:P32" si="2">+U24/D24*1000</f>
        <v>659.61473893087543</v>
      </c>
      <c r="Q24" s="1245"/>
      <c r="R24" s="1363">
        <f>SUM(R20:R23)</f>
        <v>231.56521607228987</v>
      </c>
      <c r="S24" s="1363">
        <f>SUM(S20:S23)</f>
        <v>7.3307520000000004</v>
      </c>
      <c r="T24" s="1363">
        <f>SUM(T20:T23)</f>
        <v>0</v>
      </c>
      <c r="U24" s="1363">
        <f>SUM(U20:U23)</f>
        <v>238.89596807228986</v>
      </c>
      <c r="V24" s="1358"/>
      <c r="W24" s="1359">
        <f t="shared" ref="W24:W32" si="3">+Z24/D24*1000</f>
        <v>652.21473893087546</v>
      </c>
      <c r="X24" s="1305"/>
      <c r="Y24" s="1310">
        <f>SUM(Y20:Y23)</f>
        <v>2.6800950000000001</v>
      </c>
      <c r="Z24" s="1363">
        <f>SUM(Z20:Z23)</f>
        <v>236.21587307228987</v>
      </c>
      <c r="AA24" s="1245"/>
      <c r="AB24" s="872">
        <v>0.04</v>
      </c>
      <c r="AC24" s="1364">
        <f t="shared" ref="AC24:AC31" si="4">+R24*AB24</f>
        <v>9.2626086428915944</v>
      </c>
      <c r="AD24" s="1359">
        <f t="shared" ref="AD24:AD31" si="5">(Z24+AC24)/D24*1000</f>
        <v>677.78969204164116</v>
      </c>
      <c r="AE24" s="1245"/>
    </row>
    <row r="25" spans="1:31" ht="15.75" customHeight="1">
      <c r="A25" s="1153">
        <v>3</v>
      </c>
      <c r="B25" s="1152" t="s">
        <v>1947</v>
      </c>
      <c r="C25" s="1153" t="s">
        <v>219</v>
      </c>
      <c r="D25" s="1357">
        <f>+'T-1'!O21</f>
        <v>119.705</v>
      </c>
      <c r="E25" s="1357"/>
      <c r="F25" s="1354">
        <f>+'T-1'!M21</f>
        <v>24390</v>
      </c>
      <c r="G25" s="1354">
        <f>+'T-1'!N21</f>
        <v>94234</v>
      </c>
      <c r="H25" s="1245">
        <f t="shared" ref="H25:H32" si="6">+G25-F25</f>
        <v>69844</v>
      </c>
      <c r="I25" s="1301"/>
      <c r="J25" s="1305">
        <v>1.5</v>
      </c>
      <c r="K25" s="1301"/>
      <c r="L25" s="1301">
        <v>20</v>
      </c>
      <c r="M25" s="1301">
        <v>10</v>
      </c>
      <c r="N25" s="1301"/>
      <c r="O25" s="1245"/>
      <c r="P25" s="1359">
        <f t="shared" si="2"/>
        <v>161.89163359926488</v>
      </c>
      <c r="Q25" s="1245"/>
      <c r="R25" s="1358">
        <f t="shared" ref="R25:R32" si="7">(D25*J25)/10</f>
        <v>17.955750000000002</v>
      </c>
      <c r="S25" s="1358">
        <f t="shared" ref="S25:S32" si="8">(((F25*L25)+(H25*M25))*12)/10^7</f>
        <v>1.4234880000000001</v>
      </c>
      <c r="T25" s="1245"/>
      <c r="U25" s="1358">
        <f t="shared" ref="U25:U32" si="9">SUM(Q25:T25)</f>
        <v>19.379238000000001</v>
      </c>
      <c r="V25" s="1358">
        <v>0.1</v>
      </c>
      <c r="W25" s="1359">
        <f t="shared" si="3"/>
        <v>158.49163359926484</v>
      </c>
      <c r="X25" s="1304">
        <f>+D25*34%</f>
        <v>40.6997</v>
      </c>
      <c r="Y25" s="1305">
        <f>+V25*X25/10</f>
        <v>0.40699700000000005</v>
      </c>
      <c r="Z25" s="1358">
        <f t="shared" ref="Z25:Z32" si="10">+U25-Y25</f>
        <v>18.972241</v>
      </c>
      <c r="AA25" s="1245"/>
      <c r="AB25" s="873">
        <v>0.02</v>
      </c>
      <c r="AC25" s="1364">
        <f t="shared" si="4"/>
        <v>0.35911500000000002</v>
      </c>
      <c r="AD25" s="1359">
        <f t="shared" si="5"/>
        <v>161.49163359926484</v>
      </c>
      <c r="AE25" s="1245"/>
    </row>
    <row r="26" spans="1:31" ht="15.75" customHeight="1">
      <c r="A26" s="1153">
        <f t="shared" ref="A26:A35" si="11">A25+1</f>
        <v>4</v>
      </c>
      <c r="B26" s="1152" t="s">
        <v>1946</v>
      </c>
      <c r="C26" s="1153" t="s">
        <v>219</v>
      </c>
      <c r="D26" s="1357">
        <f>+'T-1'!O22</f>
        <v>34.247</v>
      </c>
      <c r="E26" s="1357"/>
      <c r="F26" s="1354">
        <f>+'T-1'!M22</f>
        <v>1109</v>
      </c>
      <c r="G26" s="1354">
        <f>+'T-1'!N22</f>
        <v>15042</v>
      </c>
      <c r="H26" s="1245">
        <f t="shared" si="6"/>
        <v>13933</v>
      </c>
      <c r="I26" s="1301"/>
      <c r="J26" s="1305">
        <v>1.6</v>
      </c>
      <c r="K26" s="1301"/>
      <c r="L26" s="1301">
        <v>20</v>
      </c>
      <c r="M26" s="1301">
        <v>10</v>
      </c>
      <c r="N26" s="1301"/>
      <c r="O26" s="1245"/>
      <c r="P26" s="1359">
        <f t="shared" si="2"/>
        <v>165.65924022542123</v>
      </c>
      <c r="Q26" s="1245"/>
      <c r="R26" s="1358">
        <f t="shared" si="7"/>
        <v>5.4795199999999999</v>
      </c>
      <c r="S26" s="1358">
        <f t="shared" si="8"/>
        <v>0.19381200000000001</v>
      </c>
      <c r="T26" s="1245"/>
      <c r="U26" s="1358">
        <f t="shared" si="9"/>
        <v>5.6733320000000003</v>
      </c>
      <c r="V26" s="1358">
        <v>0.1</v>
      </c>
      <c r="W26" s="1359">
        <f t="shared" si="3"/>
        <v>157.05924022542123</v>
      </c>
      <c r="X26" s="1304">
        <f>+D26*86%</f>
        <v>29.45242</v>
      </c>
      <c r="Y26" s="1305">
        <f>+V26*X26/10</f>
        <v>0.29452420000000001</v>
      </c>
      <c r="Z26" s="1358">
        <f t="shared" si="10"/>
        <v>5.3788078000000006</v>
      </c>
      <c r="AA26" s="1245"/>
      <c r="AB26" s="873">
        <v>0.04</v>
      </c>
      <c r="AC26" s="1364">
        <f t="shared" si="4"/>
        <v>0.21918080000000001</v>
      </c>
      <c r="AD26" s="1359">
        <f t="shared" si="5"/>
        <v>163.45924022542121</v>
      </c>
      <c r="AE26" s="1245"/>
    </row>
    <row r="27" spans="1:31" ht="15.75" customHeight="1">
      <c r="A27" s="1153">
        <f t="shared" si="11"/>
        <v>5</v>
      </c>
      <c r="B27" s="1152" t="s">
        <v>1243</v>
      </c>
      <c r="C27" s="1153" t="s">
        <v>219</v>
      </c>
      <c r="D27" s="1357">
        <f>+'T-1'!O23</f>
        <v>2.3130000000000002</v>
      </c>
      <c r="E27" s="1357"/>
      <c r="F27" s="1354">
        <f>+'T-1'!M23</f>
        <v>24</v>
      </c>
      <c r="G27" s="1354">
        <f>+'T-1'!N23</f>
        <v>582</v>
      </c>
      <c r="H27" s="1245">
        <f t="shared" si="6"/>
        <v>558</v>
      </c>
      <c r="I27" s="1301"/>
      <c r="J27" s="1305">
        <v>4.2</v>
      </c>
      <c r="K27" s="1301"/>
      <c r="L27" s="1301">
        <v>80</v>
      </c>
      <c r="M27" s="1301">
        <v>50</v>
      </c>
      <c r="N27" s="1301"/>
      <c r="O27" s="1245"/>
      <c r="P27" s="1359">
        <f t="shared" si="2"/>
        <v>435.47081712062254</v>
      </c>
      <c r="Q27" s="1245"/>
      <c r="R27" s="1358">
        <f t="shared" si="7"/>
        <v>0.9714600000000001</v>
      </c>
      <c r="S27" s="1358">
        <f t="shared" si="8"/>
        <v>3.5784000000000003E-2</v>
      </c>
      <c r="T27" s="1245"/>
      <c r="U27" s="1358">
        <f t="shared" si="9"/>
        <v>1.007244</v>
      </c>
      <c r="V27" s="1358"/>
      <c r="W27" s="1359">
        <f t="shared" si="3"/>
        <v>431.11610894941634</v>
      </c>
      <c r="X27" s="1304"/>
      <c r="Y27" s="1305">
        <f>+U27*0.01</f>
        <v>1.007244E-2</v>
      </c>
      <c r="Z27" s="1358">
        <f t="shared" si="10"/>
        <v>0.99717156000000007</v>
      </c>
      <c r="AA27" s="1245"/>
      <c r="AB27" s="873">
        <v>0.04</v>
      </c>
      <c r="AC27" s="1364">
        <f t="shared" si="4"/>
        <v>3.8858400000000008E-2</v>
      </c>
      <c r="AD27" s="1359">
        <f t="shared" si="5"/>
        <v>447.9161089494163</v>
      </c>
      <c r="AE27" s="1245"/>
    </row>
    <row r="28" spans="1:31" ht="15.75" customHeight="1">
      <c r="A28" s="1153">
        <f t="shared" si="11"/>
        <v>6</v>
      </c>
      <c r="B28" s="1152" t="s">
        <v>303</v>
      </c>
      <c r="C28" s="1153" t="s">
        <v>219</v>
      </c>
      <c r="D28" s="1357">
        <f>+'T-1'!O24</f>
        <v>15.936</v>
      </c>
      <c r="E28" s="1357"/>
      <c r="F28" s="1354">
        <f>+'T-1'!M24</f>
        <v>571</v>
      </c>
      <c r="G28" s="1354">
        <f>+'T-1'!N24</f>
        <v>3670</v>
      </c>
      <c r="H28" s="1245">
        <f t="shared" si="6"/>
        <v>3099</v>
      </c>
      <c r="I28" s="1301"/>
      <c r="J28" s="1305">
        <v>5.7</v>
      </c>
      <c r="K28" s="1301"/>
      <c r="L28" s="1301">
        <v>20</v>
      </c>
      <c r="M28" s="1301">
        <v>15</v>
      </c>
      <c r="N28" s="1301"/>
      <c r="O28" s="1245"/>
      <c r="P28" s="1359">
        <f t="shared" si="2"/>
        <v>574.36031626506019</v>
      </c>
      <c r="Q28" s="1245"/>
      <c r="R28" s="1358">
        <f t="shared" si="7"/>
        <v>9.08352</v>
      </c>
      <c r="S28" s="1358">
        <f t="shared" si="8"/>
        <v>6.9486000000000006E-2</v>
      </c>
      <c r="T28" s="1245"/>
      <c r="U28" s="1358">
        <f t="shared" si="9"/>
        <v>9.1530059999999995</v>
      </c>
      <c r="V28" s="1358"/>
      <c r="W28" s="1365">
        <f t="shared" si="3"/>
        <v>574.07313610692779</v>
      </c>
      <c r="X28" s="1305"/>
      <c r="Y28" s="1305">
        <f>+U28*5%*0.01</f>
        <v>4.576503E-3</v>
      </c>
      <c r="Z28" s="1358">
        <f t="shared" si="10"/>
        <v>9.1484294970000004</v>
      </c>
      <c r="AA28" s="1245"/>
      <c r="AB28" s="872">
        <v>0.04</v>
      </c>
      <c r="AC28" s="1364">
        <f t="shared" si="4"/>
        <v>0.36334080000000002</v>
      </c>
      <c r="AD28" s="1359">
        <f t="shared" si="5"/>
        <v>596.87313610692775</v>
      </c>
      <c r="AE28" s="1245"/>
    </row>
    <row r="29" spans="1:31" ht="15.75" customHeight="1">
      <c r="A29" s="1153">
        <f t="shared" si="11"/>
        <v>7</v>
      </c>
      <c r="B29" s="1152" t="s">
        <v>1950</v>
      </c>
      <c r="C29" s="1153" t="s">
        <v>219</v>
      </c>
      <c r="D29" s="1357">
        <f>+'T-1'!O25</f>
        <v>25.613</v>
      </c>
      <c r="E29" s="1357"/>
      <c r="F29" s="1354">
        <f>+'T-1'!M25</f>
        <v>4424</v>
      </c>
      <c r="G29" s="1354">
        <f>+'T-1'!N25</f>
        <v>40677</v>
      </c>
      <c r="H29" s="1245">
        <f t="shared" si="6"/>
        <v>36253</v>
      </c>
      <c r="I29" s="1301"/>
      <c r="J29" s="1305">
        <v>5.7</v>
      </c>
      <c r="K29" s="1301"/>
      <c r="L29" s="1301">
        <v>80</v>
      </c>
      <c r="M29" s="1301">
        <v>35</v>
      </c>
      <c r="N29" s="1301"/>
      <c r="O29" s="1245"/>
      <c r="P29" s="1359">
        <f t="shared" si="2"/>
        <v>646.02896966384264</v>
      </c>
      <c r="Q29" s="1245"/>
      <c r="R29" s="1358">
        <f t="shared" si="7"/>
        <v>14.599410000000001</v>
      </c>
      <c r="S29" s="1358">
        <f t="shared" si="8"/>
        <v>1.94733</v>
      </c>
      <c r="T29" s="1245"/>
      <c r="U29" s="1358">
        <f t="shared" si="9"/>
        <v>16.54674</v>
      </c>
      <c r="V29" s="1358">
        <v>0.1</v>
      </c>
      <c r="W29" s="1365">
        <f t="shared" si="3"/>
        <v>638.22896966384258</v>
      </c>
      <c r="X29" s="1304">
        <f>+D29*78%</f>
        <v>19.97814</v>
      </c>
      <c r="Y29" s="1305">
        <f>+V29*X29/10</f>
        <v>0.1997814</v>
      </c>
      <c r="Z29" s="1358">
        <f t="shared" si="10"/>
        <v>16.346958600000001</v>
      </c>
      <c r="AA29" s="1245"/>
      <c r="AB29" s="872">
        <v>0.05</v>
      </c>
      <c r="AC29" s="1364">
        <f t="shared" si="4"/>
        <v>0.72997050000000008</v>
      </c>
      <c r="AD29" s="1359">
        <f t="shared" si="5"/>
        <v>666.72896966384269</v>
      </c>
      <c r="AE29" s="1245"/>
    </row>
    <row r="30" spans="1:31" ht="15.75" customHeight="1">
      <c r="A30" s="1153">
        <f t="shared" si="11"/>
        <v>8</v>
      </c>
      <c r="B30" s="1152" t="s">
        <v>1949</v>
      </c>
      <c r="C30" s="1153" t="s">
        <v>219</v>
      </c>
      <c r="D30" s="1357">
        <f>+'T-1'!O26</f>
        <v>52.960999999999999</v>
      </c>
      <c r="E30" s="1357"/>
      <c r="F30" s="1354">
        <f>+'T-1'!M26</f>
        <v>1055</v>
      </c>
      <c r="G30" s="1354">
        <f>+'T-1'!N26</f>
        <v>48699</v>
      </c>
      <c r="H30" s="1245">
        <f t="shared" si="6"/>
        <v>47644</v>
      </c>
      <c r="I30" s="1301"/>
      <c r="J30" s="1305">
        <v>5.7</v>
      </c>
      <c r="K30" s="1301"/>
      <c r="L30" s="1301">
        <v>100</v>
      </c>
      <c r="M30" s="1301">
        <v>80</v>
      </c>
      <c r="N30" s="1301"/>
      <c r="O30" s="1245"/>
      <c r="P30" s="1359">
        <f t="shared" si="2"/>
        <v>658.75255376597875</v>
      </c>
      <c r="Q30" s="1245"/>
      <c r="R30" s="1358">
        <f t="shared" si="7"/>
        <v>30.18777</v>
      </c>
      <c r="S30" s="1358">
        <f t="shared" si="8"/>
        <v>4.7004239999999999</v>
      </c>
      <c r="T30" s="1245"/>
      <c r="U30" s="1358">
        <f t="shared" si="9"/>
        <v>34.888193999999999</v>
      </c>
      <c r="V30" s="1358"/>
      <c r="W30" s="1365">
        <f t="shared" si="3"/>
        <v>653.02140654821471</v>
      </c>
      <c r="X30" s="1305"/>
      <c r="Y30" s="1305">
        <f>+U30*87%*0.01</f>
        <v>0.30352728779999999</v>
      </c>
      <c r="Z30" s="1358">
        <f t="shared" si="10"/>
        <v>34.584666712199997</v>
      </c>
      <c r="AA30" s="1245"/>
      <c r="AB30" s="872">
        <v>0.08</v>
      </c>
      <c r="AC30" s="1364">
        <f t="shared" si="4"/>
        <v>2.4150216000000002</v>
      </c>
      <c r="AD30" s="1359">
        <f t="shared" si="5"/>
        <v>698.62140654821474</v>
      </c>
      <c r="AE30" s="1245"/>
    </row>
    <row r="31" spans="1:31" ht="15.75" customHeight="1">
      <c r="A31" s="1153">
        <f t="shared" si="11"/>
        <v>9</v>
      </c>
      <c r="B31" s="1152" t="s">
        <v>1945</v>
      </c>
      <c r="C31" s="1153" t="s">
        <v>219</v>
      </c>
      <c r="D31" s="1357">
        <f>+'T-1'!O27</f>
        <v>28.663</v>
      </c>
      <c r="E31" s="1357"/>
      <c r="F31" s="1354">
        <f>+'T-1'!M27</f>
        <v>7429</v>
      </c>
      <c r="G31" s="1354">
        <f>+'T-1'!N27</f>
        <v>18836</v>
      </c>
      <c r="H31" s="1245">
        <f t="shared" si="6"/>
        <v>11407</v>
      </c>
      <c r="I31" s="1301"/>
      <c r="J31" s="1305">
        <v>5.7</v>
      </c>
      <c r="K31" s="1301"/>
      <c r="L31" s="1301">
        <v>50</v>
      </c>
      <c r="M31" s="1301">
        <v>50</v>
      </c>
      <c r="N31" s="1301"/>
      <c r="O31" s="1245"/>
      <c r="P31" s="1359">
        <f t="shared" si="2"/>
        <v>609.42922932002932</v>
      </c>
      <c r="Q31" s="1245"/>
      <c r="R31" s="1358">
        <f t="shared" si="7"/>
        <v>16.337910000000001</v>
      </c>
      <c r="S31" s="1358">
        <f t="shared" si="8"/>
        <v>1.1301600000000001</v>
      </c>
      <c r="T31" s="1245"/>
      <c r="U31" s="1358">
        <f t="shared" si="9"/>
        <v>17.468070000000001</v>
      </c>
      <c r="V31" s="1358"/>
      <c r="W31" s="1365">
        <f t="shared" si="3"/>
        <v>606.07736855876919</v>
      </c>
      <c r="X31" s="1305"/>
      <c r="Y31" s="1305">
        <f>+U31*55%*0.01</f>
        <v>9.6074385000000012E-2</v>
      </c>
      <c r="Z31" s="1358">
        <f t="shared" si="10"/>
        <v>17.371995614999999</v>
      </c>
      <c r="AA31" s="1245"/>
      <c r="AB31" s="872">
        <v>0.04</v>
      </c>
      <c r="AC31" s="1364">
        <f t="shared" si="4"/>
        <v>0.6535164</v>
      </c>
      <c r="AD31" s="1359">
        <f t="shared" si="5"/>
        <v>628.87736855876915</v>
      </c>
      <c r="AE31" s="1245"/>
    </row>
    <row r="32" spans="1:31" ht="15.75" customHeight="1">
      <c r="A32" s="1153">
        <f t="shared" si="11"/>
        <v>10</v>
      </c>
      <c r="B32" s="1152" t="s">
        <v>1659</v>
      </c>
      <c r="C32" s="1153" t="s">
        <v>219</v>
      </c>
      <c r="D32" s="1357">
        <f>+'T-1'!O28</f>
        <v>34.953000000000003</v>
      </c>
      <c r="E32" s="1357"/>
      <c r="F32" s="1354">
        <f>+'T-1'!M28</f>
        <v>2882</v>
      </c>
      <c r="G32" s="1354">
        <f>+'T-1'!N28</f>
        <v>18007</v>
      </c>
      <c r="H32" s="1245">
        <f t="shared" si="6"/>
        <v>15125</v>
      </c>
      <c r="I32" s="1301"/>
      <c r="J32" s="1305">
        <v>5.7</v>
      </c>
      <c r="K32" s="1301"/>
      <c r="L32" s="1301">
        <v>50</v>
      </c>
      <c r="M32" s="1301">
        <v>50</v>
      </c>
      <c r="N32" s="1301"/>
      <c r="O32" s="1245"/>
      <c r="P32" s="1359">
        <f t="shared" si="2"/>
        <v>600.91065144622792</v>
      </c>
      <c r="Q32" s="1245"/>
      <c r="R32" s="1358">
        <f t="shared" si="7"/>
        <v>19.923210000000005</v>
      </c>
      <c r="S32" s="1358">
        <f t="shared" si="8"/>
        <v>1.0804199999999999</v>
      </c>
      <c r="T32" s="1245"/>
      <c r="U32" s="1358">
        <f t="shared" si="9"/>
        <v>21.003630000000005</v>
      </c>
      <c r="V32" s="1358">
        <v>0.1</v>
      </c>
      <c r="W32" s="1359">
        <f t="shared" si="3"/>
        <v>598.4106514462278</v>
      </c>
      <c r="X32" s="1304">
        <f>+D32*25%</f>
        <v>8.7382500000000007</v>
      </c>
      <c r="Y32" s="1305">
        <f>+V32*X32/10</f>
        <v>8.7382500000000002E-2</v>
      </c>
      <c r="Z32" s="1358">
        <f t="shared" si="10"/>
        <v>20.916247500000004</v>
      </c>
      <c r="AA32" s="1245"/>
      <c r="AB32" s="1312"/>
      <c r="AC32" s="1356"/>
      <c r="AD32" s="1354"/>
      <c r="AE32" s="1245"/>
    </row>
    <row r="33" spans="1:31" ht="15.75" customHeight="1">
      <c r="A33" s="1153">
        <f t="shared" si="11"/>
        <v>11</v>
      </c>
      <c r="B33" s="1152" t="s">
        <v>1948</v>
      </c>
      <c r="C33" s="1153" t="s">
        <v>219</v>
      </c>
      <c r="D33" s="1357"/>
      <c r="E33" s="1357"/>
      <c r="F33" s="1354"/>
      <c r="G33" s="1354"/>
      <c r="H33" s="1245"/>
      <c r="I33" s="1301">
        <v>200</v>
      </c>
      <c r="J33" s="1305">
        <v>5.7</v>
      </c>
      <c r="K33" s="1301"/>
      <c r="L33" s="1301"/>
      <c r="M33" s="1301"/>
      <c r="N33" s="1301">
        <v>30</v>
      </c>
      <c r="O33" s="1245"/>
      <c r="P33" s="1359"/>
      <c r="Q33" s="1245"/>
      <c r="R33" s="1245"/>
      <c r="S33" s="1245"/>
      <c r="T33" s="1245"/>
      <c r="U33" s="1358"/>
      <c r="V33" s="1358"/>
      <c r="W33" s="1358"/>
      <c r="X33" s="1305"/>
      <c r="Y33" s="1305"/>
      <c r="Z33" s="1358"/>
      <c r="AA33" s="1245"/>
      <c r="AB33" s="1302"/>
      <c r="AC33" s="1356"/>
      <c r="AD33" s="1354"/>
      <c r="AE33" s="1245"/>
    </row>
    <row r="34" spans="1:31" ht="15.75" customHeight="1">
      <c r="A34" s="1153">
        <f t="shared" si="11"/>
        <v>12</v>
      </c>
      <c r="B34" s="1152" t="s">
        <v>1943</v>
      </c>
      <c r="C34" s="1153" t="s">
        <v>219</v>
      </c>
      <c r="D34" s="1357"/>
      <c r="E34" s="1357"/>
      <c r="F34" s="1354"/>
      <c r="G34" s="1354"/>
      <c r="H34" s="1245"/>
      <c r="I34" s="1301">
        <v>200</v>
      </c>
      <c r="J34" s="1305">
        <v>5.7</v>
      </c>
      <c r="K34" s="1301"/>
      <c r="L34" s="1301"/>
      <c r="M34" s="1301"/>
      <c r="N34" s="1301">
        <v>30</v>
      </c>
      <c r="O34" s="1245"/>
      <c r="P34" s="1359"/>
      <c r="Q34" s="1245"/>
      <c r="R34" s="1245"/>
      <c r="S34" s="1245"/>
      <c r="T34" s="1245"/>
      <c r="U34" s="1358"/>
      <c r="V34" s="1358"/>
      <c r="W34" s="1358"/>
      <c r="X34" s="1305"/>
      <c r="Y34" s="1305"/>
      <c r="Z34" s="1358"/>
      <c r="AA34" s="1245"/>
      <c r="AB34" s="1302"/>
      <c r="AC34" s="1356"/>
      <c r="AD34" s="1354"/>
      <c r="AE34" s="1245"/>
    </row>
    <row r="35" spans="1:31" ht="15.75" customHeight="1">
      <c r="A35" s="1153">
        <f t="shared" si="11"/>
        <v>13</v>
      </c>
      <c r="B35" s="1152" t="s">
        <v>407</v>
      </c>
      <c r="C35" s="1153" t="s">
        <v>219</v>
      </c>
      <c r="D35" s="1357"/>
      <c r="E35" s="1357"/>
      <c r="F35" s="1245"/>
      <c r="G35" s="1245"/>
      <c r="H35" s="1245"/>
      <c r="I35" s="1301">
        <v>200</v>
      </c>
      <c r="J35" s="1305">
        <v>5.7</v>
      </c>
      <c r="K35" s="1301"/>
      <c r="L35" s="1301"/>
      <c r="M35" s="1301"/>
      <c r="N35" s="1301">
        <v>30</v>
      </c>
      <c r="O35" s="1245"/>
      <c r="P35" s="1359"/>
      <c r="Q35" s="1245"/>
      <c r="R35" s="1245"/>
      <c r="S35" s="1245"/>
      <c r="T35" s="1245"/>
      <c r="U35" s="1245"/>
      <c r="V35" s="1358"/>
      <c r="W35" s="1245"/>
      <c r="X35" s="1301"/>
      <c r="Y35" s="1301"/>
      <c r="Z35" s="1245"/>
      <c r="AA35" s="1245"/>
      <c r="AB35" s="1302"/>
      <c r="AC35" s="1356"/>
      <c r="AD35" s="1354"/>
      <c r="AE35" s="1245"/>
    </row>
    <row r="36" spans="1:31" ht="15.75" customHeight="1">
      <c r="A36" s="1153"/>
      <c r="B36" s="1161" t="s">
        <v>1940</v>
      </c>
      <c r="C36" s="1161"/>
      <c r="D36" s="1360">
        <f>D19+D24+SUM(D25:D35)</f>
        <v>2568.3110000000001</v>
      </c>
      <c r="E36" s="1357"/>
      <c r="F36" s="1366">
        <f>F19+F24+SUM(F25:F35)</f>
        <v>1870302</v>
      </c>
      <c r="G36" s="1366">
        <f>G19+G24+SUM(G25:G35)</f>
        <v>2056463</v>
      </c>
      <c r="H36" s="1245"/>
      <c r="I36" s="1301"/>
      <c r="J36" s="1305"/>
      <c r="K36" s="1301"/>
      <c r="L36" s="1301"/>
      <c r="M36" s="1301"/>
      <c r="N36" s="1301"/>
      <c r="O36" s="1245"/>
      <c r="P36" s="1367">
        <f>+U36/D36*1000</f>
        <v>401.27325577625447</v>
      </c>
      <c r="Q36" s="1368">
        <f>Q19+Q24+SUM(Q25:Q35)</f>
        <v>0</v>
      </c>
      <c r="R36" s="1368">
        <f>R19+R24+SUM(R25:R35)</f>
        <v>954.60230881596772</v>
      </c>
      <c r="S36" s="1368">
        <f>S19+S24+SUM(S25:S35)</f>
        <v>75.992208000000005</v>
      </c>
      <c r="T36" s="1368">
        <f>T19+T24+SUM(T25:T35)</f>
        <v>0</v>
      </c>
      <c r="U36" s="1368">
        <f>U19+U24+SUM(U25:U35)</f>
        <v>1030.5945168159678</v>
      </c>
      <c r="V36" s="1358"/>
      <c r="W36" s="1367">
        <f>+Z36/D36*1000</f>
        <v>396.56385480581116</v>
      </c>
      <c r="X36" s="1301"/>
      <c r="Y36" s="1310">
        <f>Y19+Y24+SUM(Y25:Y35)</f>
        <v>12.0952063158</v>
      </c>
      <c r="Z36" s="1368">
        <f>Z19+Z24+SUM(Z25:Z35)</f>
        <v>1018.4993105001677</v>
      </c>
      <c r="AA36" s="1245"/>
      <c r="AB36" s="1302"/>
      <c r="AC36" s="1368">
        <f>AC19+AC24+SUM(AC25:AC35)</f>
        <v>38.38155385263871</v>
      </c>
      <c r="AD36" s="1367">
        <f>(Z36+AC36)/D36*1000</f>
        <v>411.50813291412385</v>
      </c>
      <c r="AE36" s="1245"/>
    </row>
    <row r="37" spans="1:31" ht="15.75" customHeight="1">
      <c r="A37" s="1153"/>
      <c r="B37" s="1150" t="s">
        <v>1225</v>
      </c>
      <c r="C37" s="1153"/>
      <c r="D37" s="1357"/>
      <c r="E37" s="1357"/>
      <c r="F37" s="1354"/>
      <c r="G37" s="1354"/>
      <c r="H37" s="1245"/>
      <c r="I37" s="1301"/>
      <c r="J37" s="1305"/>
      <c r="K37" s="1301"/>
      <c r="L37" s="1301"/>
      <c r="M37" s="1301"/>
      <c r="N37" s="1301"/>
      <c r="O37" s="1245"/>
      <c r="P37" s="1245"/>
      <c r="Q37" s="1245"/>
      <c r="R37" s="1245"/>
      <c r="S37" s="1245"/>
      <c r="T37" s="1245"/>
      <c r="U37" s="1245"/>
      <c r="V37" s="1358"/>
      <c r="W37" s="1245"/>
      <c r="X37" s="1301"/>
      <c r="Y37" s="1301"/>
      <c r="Z37" s="1245"/>
      <c r="AA37" s="1245"/>
      <c r="AB37" s="874"/>
      <c r="AC37" s="1356"/>
      <c r="AD37" s="1354"/>
      <c r="AE37" s="1245"/>
    </row>
    <row r="38" spans="1:31" ht="15.75" customHeight="1">
      <c r="A38" s="1153">
        <v>13</v>
      </c>
      <c r="B38" s="1152" t="s">
        <v>230</v>
      </c>
      <c r="C38" s="1153" t="s">
        <v>81</v>
      </c>
      <c r="D38" s="1357">
        <f>+'T-1'!O34</f>
        <v>19.614999999999998</v>
      </c>
      <c r="E38" s="1304">
        <f>+D38*1.4%</f>
        <v>0.27460999999999997</v>
      </c>
      <c r="F38" s="1354">
        <f>+'T-1'!M34</f>
        <v>26</v>
      </c>
      <c r="G38" s="1354">
        <f>+'T-1'!N34</f>
        <v>9914</v>
      </c>
      <c r="H38" s="1245"/>
      <c r="I38" s="1301">
        <v>20</v>
      </c>
      <c r="J38" s="1305">
        <v>4.4000000000000004</v>
      </c>
      <c r="K38" s="1301"/>
      <c r="L38" s="1301"/>
      <c r="M38" s="1301"/>
      <c r="N38" s="1301">
        <v>250</v>
      </c>
      <c r="O38" s="1245"/>
      <c r="P38" s="1359">
        <f t="shared" ref="P38:P53" si="12">+U38/D38*1000</f>
        <v>444.10190160591389</v>
      </c>
      <c r="Q38" s="1358">
        <f t="shared" ref="Q38:Q52" si="13">G38*I38*80%/10^7*12</f>
        <v>0.19034879999999998</v>
      </c>
      <c r="R38" s="1305">
        <f>((D38*J38)-(D38*0.3*0.2))/10</f>
        <v>8.5129099999999998</v>
      </c>
      <c r="S38" s="1245"/>
      <c r="T38" s="1358">
        <f t="shared" ref="T38:T52" si="14">(F38*N38*12)/10^7</f>
        <v>7.7999999999999996E-3</v>
      </c>
      <c r="U38" s="1358">
        <f t="shared" ref="U38:U52" si="15">SUM(Q38:T38)</f>
        <v>8.7110588</v>
      </c>
      <c r="V38" s="1358">
        <v>0.1</v>
      </c>
      <c r="W38" s="1359">
        <f t="shared" ref="W38:W53" si="16">+Z38/D38*1000</f>
        <v>434.60190160591389</v>
      </c>
      <c r="X38" s="1304">
        <f>+D38*95%</f>
        <v>18.634249999999998</v>
      </c>
      <c r="Y38" s="1305">
        <f>+V38*X38/10</f>
        <v>0.18634249999999999</v>
      </c>
      <c r="Z38" s="1358">
        <f t="shared" ref="Z38:Z53" si="17">+U38-Y38</f>
        <v>8.5247162999999997</v>
      </c>
      <c r="AA38" s="1245"/>
      <c r="AB38" s="874">
        <v>0.08</v>
      </c>
      <c r="AC38" s="1364">
        <f t="shared" ref="AC38:AC45" si="18">+R38*AB38</f>
        <v>0.68103279999999999</v>
      </c>
      <c r="AD38" s="1359">
        <f t="shared" ref="AD38:AD45" si="19">(Z38+AC38)/D38*1000</f>
        <v>469.32190160591392</v>
      </c>
      <c r="AE38" s="1245"/>
    </row>
    <row r="39" spans="1:31" ht="15.75" customHeight="1">
      <c r="A39" s="1153">
        <f t="shared" ref="A39:A52" si="20">A38+1</f>
        <v>14</v>
      </c>
      <c r="B39" s="1152" t="s">
        <v>1947</v>
      </c>
      <c r="C39" s="1153" t="s">
        <v>81</v>
      </c>
      <c r="D39" s="1357"/>
      <c r="E39" s="1304"/>
      <c r="F39" s="1354"/>
      <c r="G39" s="1354"/>
      <c r="H39" s="1245"/>
      <c r="I39" s="1301">
        <v>30</v>
      </c>
      <c r="J39" s="1305">
        <v>1.4</v>
      </c>
      <c r="K39" s="1301"/>
      <c r="L39" s="1301"/>
      <c r="M39" s="1301"/>
      <c r="N39" s="1301">
        <v>250</v>
      </c>
      <c r="O39" s="1245"/>
      <c r="P39" s="1359" t="e">
        <f t="shared" si="12"/>
        <v>#DIV/0!</v>
      </c>
      <c r="Q39" s="1358">
        <f t="shared" si="13"/>
        <v>0</v>
      </c>
      <c r="R39" s="1301"/>
      <c r="S39" s="1245"/>
      <c r="T39" s="1358">
        <f t="shared" si="14"/>
        <v>0</v>
      </c>
      <c r="U39" s="1358">
        <f t="shared" si="15"/>
        <v>0</v>
      </c>
      <c r="V39" s="1358">
        <v>0.1</v>
      </c>
      <c r="W39" s="1359" t="e">
        <f t="shared" si="16"/>
        <v>#DIV/0!</v>
      </c>
      <c r="X39" s="1304">
        <f>+D39*95%</f>
        <v>0</v>
      </c>
      <c r="Y39" s="1305">
        <f>+V39*X39/10</f>
        <v>0</v>
      </c>
      <c r="Z39" s="1358">
        <f t="shared" si="17"/>
        <v>0</v>
      </c>
      <c r="AA39" s="1245"/>
      <c r="AB39" s="1313">
        <v>0.02</v>
      </c>
      <c r="AC39" s="1364">
        <f t="shared" si="18"/>
        <v>0</v>
      </c>
      <c r="AD39" s="1359" t="e">
        <f t="shared" si="19"/>
        <v>#DIV/0!</v>
      </c>
      <c r="AE39" s="1245"/>
    </row>
    <row r="40" spans="1:31" ht="15.75" customHeight="1">
      <c r="A40" s="1153">
        <f t="shared" si="20"/>
        <v>15</v>
      </c>
      <c r="B40" s="1152" t="s">
        <v>1946</v>
      </c>
      <c r="C40" s="1153" t="s">
        <v>81</v>
      </c>
      <c r="D40" s="1357">
        <f>+'T-1'!O36</f>
        <v>16.283000000000001</v>
      </c>
      <c r="E40" s="1304">
        <f>+D40*2.8%</f>
        <v>0.455924</v>
      </c>
      <c r="F40" s="1354">
        <f>+'T-1'!M36</f>
        <v>47</v>
      </c>
      <c r="G40" s="1354">
        <f>+'T-1'!N36</f>
        <v>12210</v>
      </c>
      <c r="H40" s="1245"/>
      <c r="I40" s="1301">
        <v>30</v>
      </c>
      <c r="J40" s="1305">
        <v>1.5</v>
      </c>
      <c r="K40" s="1301"/>
      <c r="L40" s="1301"/>
      <c r="M40" s="1301"/>
      <c r="N40" s="1301">
        <v>250</v>
      </c>
      <c r="O40" s="1245"/>
      <c r="P40" s="1359">
        <f t="shared" si="12"/>
        <v>164.46195418534668</v>
      </c>
      <c r="Q40" s="1358">
        <f t="shared" si="13"/>
        <v>0.35164800000000002</v>
      </c>
      <c r="R40" s="1305">
        <f>((D40*J40)-(D40*0.4*0.2))/10</f>
        <v>2.3121860000000001</v>
      </c>
      <c r="S40" s="1245"/>
      <c r="T40" s="1358">
        <f t="shared" si="14"/>
        <v>1.41E-2</v>
      </c>
      <c r="U40" s="1358">
        <f t="shared" si="15"/>
        <v>2.677934</v>
      </c>
      <c r="V40" s="1358">
        <v>0.1</v>
      </c>
      <c r="W40" s="1359">
        <f t="shared" si="16"/>
        <v>154.96195418534666</v>
      </c>
      <c r="X40" s="1304">
        <f>+D40*95%</f>
        <v>15.46885</v>
      </c>
      <c r="Y40" s="1305">
        <f>+V40*X40/10</f>
        <v>0.15468850000000001</v>
      </c>
      <c r="Z40" s="1358">
        <f t="shared" si="17"/>
        <v>2.5232454999999998</v>
      </c>
      <c r="AA40" s="1245"/>
      <c r="AB40" s="1313">
        <v>0.08</v>
      </c>
      <c r="AC40" s="1364">
        <f t="shared" si="18"/>
        <v>0.18497488000000001</v>
      </c>
      <c r="AD40" s="1359">
        <f t="shared" si="19"/>
        <v>166.32195418534664</v>
      </c>
      <c r="AE40" s="1245"/>
    </row>
    <row r="41" spans="1:31" ht="15.75" customHeight="1">
      <c r="A41" s="1153">
        <f t="shared" si="20"/>
        <v>16</v>
      </c>
      <c r="B41" s="1152" t="s">
        <v>1243</v>
      </c>
      <c r="C41" s="1153" t="s">
        <v>81</v>
      </c>
      <c r="D41" s="1357">
        <f>+'T-1'!O37</f>
        <v>4.2539999999999996</v>
      </c>
      <c r="E41" s="1304">
        <f>+D41*0%</f>
        <v>0</v>
      </c>
      <c r="F41" s="1354"/>
      <c r="G41" s="1354"/>
      <c r="H41" s="1245"/>
      <c r="I41" s="1301">
        <v>50</v>
      </c>
      <c r="J41" s="1305">
        <v>4.0999999999999996</v>
      </c>
      <c r="K41" s="1301"/>
      <c r="L41" s="1301"/>
      <c r="M41" s="1301"/>
      <c r="N41" s="1301">
        <v>250</v>
      </c>
      <c r="O41" s="1245"/>
      <c r="P41" s="1359">
        <f t="shared" si="12"/>
        <v>397.8</v>
      </c>
      <c r="Q41" s="1358">
        <f t="shared" si="13"/>
        <v>0</v>
      </c>
      <c r="R41" s="1305">
        <f>((D41*J41)-(D41*0.61*0.2))/10</f>
        <v>1.6922411999999998</v>
      </c>
      <c r="S41" s="1245"/>
      <c r="T41" s="1358">
        <f t="shared" si="14"/>
        <v>0</v>
      </c>
      <c r="U41" s="1358">
        <f t="shared" si="15"/>
        <v>1.6922411999999998</v>
      </c>
      <c r="V41" s="1358"/>
      <c r="W41" s="1359">
        <f t="shared" si="16"/>
        <v>394.02089999999993</v>
      </c>
      <c r="X41" s="1301"/>
      <c r="Y41" s="1305">
        <f>+U41*95%*0.01</f>
        <v>1.6076291399999998E-2</v>
      </c>
      <c r="Z41" s="1358">
        <f t="shared" si="17"/>
        <v>1.6761649085999997</v>
      </c>
      <c r="AA41" s="1245"/>
      <c r="AB41" s="1313">
        <v>0.08</v>
      </c>
      <c r="AC41" s="1364">
        <f t="shared" si="18"/>
        <v>0.13537929599999998</v>
      </c>
      <c r="AD41" s="1359">
        <f t="shared" si="19"/>
        <v>425.8449</v>
      </c>
      <c r="AE41" s="1245"/>
    </row>
    <row r="42" spans="1:31" ht="15.75" customHeight="1">
      <c r="A42" s="1153">
        <f t="shared" si="20"/>
        <v>17</v>
      </c>
      <c r="B42" s="1152" t="s">
        <v>1945</v>
      </c>
      <c r="C42" s="1153" t="s">
        <v>81</v>
      </c>
      <c r="D42" s="1357">
        <f>+'T-1'!O38</f>
        <v>6.3869999999999996</v>
      </c>
      <c r="E42" s="1304">
        <f>+D42*2.2%</f>
        <v>0.140514</v>
      </c>
      <c r="F42" s="1354">
        <f>+'T-1'!M38</f>
        <v>25</v>
      </c>
      <c r="G42" s="1354">
        <f>+'T-1'!N38</f>
        <v>6539</v>
      </c>
      <c r="H42" s="1245"/>
      <c r="I42" s="1301">
        <v>250</v>
      </c>
      <c r="J42" s="1305">
        <v>5.35</v>
      </c>
      <c r="K42" s="1301">
        <v>4.25</v>
      </c>
      <c r="L42" s="1301"/>
      <c r="M42" s="1301"/>
      <c r="N42" s="1301">
        <v>250</v>
      </c>
      <c r="O42" s="1245"/>
      <c r="P42" s="1359">
        <f t="shared" si="12"/>
        <v>774.46586190699873</v>
      </c>
      <c r="Q42" s="1358">
        <f t="shared" si="13"/>
        <v>1.5693600000000001</v>
      </c>
      <c r="R42" s="1305">
        <f>(((D42-E42)*J42)+(E42*K42)-(D42*0.25*0.2))/10</f>
        <v>3.3696534599999994</v>
      </c>
      <c r="S42" s="1245"/>
      <c r="T42" s="1358">
        <f t="shared" si="14"/>
        <v>7.4999999999999997E-3</v>
      </c>
      <c r="U42" s="1358">
        <f t="shared" si="15"/>
        <v>4.9465134600000003</v>
      </c>
      <c r="V42" s="1358"/>
      <c r="W42" s="1359">
        <f t="shared" si="16"/>
        <v>768.65736794269628</v>
      </c>
      <c r="X42" s="1301"/>
      <c r="Y42" s="1305">
        <f>+U42*75%*0.01</f>
        <v>3.7098850950000005E-2</v>
      </c>
      <c r="Z42" s="1358">
        <f t="shared" si="17"/>
        <v>4.9094146090500006</v>
      </c>
      <c r="AA42" s="1245"/>
      <c r="AB42" s="874">
        <v>0.08</v>
      </c>
      <c r="AC42" s="1364">
        <f t="shared" si="18"/>
        <v>0.26957227679999995</v>
      </c>
      <c r="AD42" s="1359">
        <f t="shared" si="19"/>
        <v>810.8637679426962</v>
      </c>
      <c r="AE42" s="1245"/>
    </row>
    <row r="43" spans="1:31" ht="15.75" customHeight="1">
      <c r="A43" s="1153">
        <f t="shared" si="20"/>
        <v>18</v>
      </c>
      <c r="B43" s="1152" t="s">
        <v>1944</v>
      </c>
      <c r="C43" s="1153" t="s">
        <v>81</v>
      </c>
      <c r="D43" s="1357"/>
      <c r="E43" s="1304"/>
      <c r="F43" s="1354"/>
      <c r="G43" s="1354"/>
      <c r="H43" s="1245"/>
      <c r="I43" s="1301">
        <v>250</v>
      </c>
      <c r="J43" s="1305">
        <v>5.35</v>
      </c>
      <c r="K43" s="1301">
        <v>4.25</v>
      </c>
      <c r="L43" s="1301"/>
      <c r="M43" s="1301"/>
      <c r="N43" s="1301">
        <v>250</v>
      </c>
      <c r="O43" s="1245"/>
      <c r="P43" s="1359" t="e">
        <f t="shared" si="12"/>
        <v>#DIV/0!</v>
      </c>
      <c r="Q43" s="1358">
        <f t="shared" si="13"/>
        <v>0</v>
      </c>
      <c r="R43" s="1301"/>
      <c r="S43" s="1245"/>
      <c r="T43" s="1358">
        <f t="shared" si="14"/>
        <v>0</v>
      </c>
      <c r="U43" s="1358">
        <f t="shared" si="15"/>
        <v>0</v>
      </c>
      <c r="V43" s="1358">
        <v>0.1</v>
      </c>
      <c r="W43" s="1359" t="e">
        <f t="shared" si="16"/>
        <v>#DIV/0!</v>
      </c>
      <c r="X43" s="1304">
        <f>+D43*95%</f>
        <v>0</v>
      </c>
      <c r="Y43" s="1305">
        <f>+V43*X43/10</f>
        <v>0</v>
      </c>
      <c r="Z43" s="1358">
        <f t="shared" si="17"/>
        <v>0</v>
      </c>
      <c r="AA43" s="1245"/>
      <c r="AB43" s="874">
        <v>0.08</v>
      </c>
      <c r="AC43" s="1364">
        <f t="shared" si="18"/>
        <v>0</v>
      </c>
      <c r="AD43" s="1359" t="e">
        <f t="shared" si="19"/>
        <v>#DIV/0!</v>
      </c>
      <c r="AE43" s="1245"/>
    </row>
    <row r="44" spans="1:31" ht="15.75" customHeight="1">
      <c r="A44" s="1153">
        <f t="shared" si="20"/>
        <v>19</v>
      </c>
      <c r="B44" s="1152" t="s">
        <v>1943</v>
      </c>
      <c r="C44" s="1153"/>
      <c r="D44" s="1357">
        <f>+'T-1'!O40</f>
        <v>56.154000000000003</v>
      </c>
      <c r="E44" s="1304">
        <f>+D44*5.75%</f>
        <v>3.2288550000000003</v>
      </c>
      <c r="F44" s="1354">
        <f>+'T-1'!M40</f>
        <v>93</v>
      </c>
      <c r="G44" s="1354">
        <f>+'T-1'!N40</f>
        <v>31613</v>
      </c>
      <c r="H44" s="1245"/>
      <c r="I44" s="1301">
        <v>250</v>
      </c>
      <c r="J44" s="1305">
        <v>5.35</v>
      </c>
      <c r="K44" s="1301">
        <v>4.25</v>
      </c>
      <c r="L44" s="1301"/>
      <c r="M44" s="1301"/>
      <c r="N44" s="1301">
        <v>250</v>
      </c>
      <c r="O44" s="1245"/>
      <c r="P44" s="1359">
        <f t="shared" si="12"/>
        <v>658.28457367240105</v>
      </c>
      <c r="Q44" s="1358">
        <f t="shared" si="13"/>
        <v>7.5871200000000005</v>
      </c>
      <c r="R44" s="1305">
        <f>(((D44-E44)*J44)+(E44*K44)-(D44*0.3*0.2))/10</f>
        <v>29.350291950000003</v>
      </c>
      <c r="S44" s="1245"/>
      <c r="T44" s="1358">
        <f t="shared" si="14"/>
        <v>2.7900000000000001E-2</v>
      </c>
      <c r="U44" s="1358">
        <f t="shared" si="15"/>
        <v>36.965311950000007</v>
      </c>
      <c r="V44" s="1358"/>
      <c r="W44" s="1359">
        <f t="shared" si="16"/>
        <v>652.03087022251316</v>
      </c>
      <c r="X44" s="1301"/>
      <c r="Y44" s="1305">
        <f>+U44*95%*0.01</f>
        <v>0.35117046352500003</v>
      </c>
      <c r="Z44" s="1358">
        <f t="shared" si="17"/>
        <v>36.614141486475006</v>
      </c>
      <c r="AA44" s="1245"/>
      <c r="AB44" s="874">
        <v>0.08</v>
      </c>
      <c r="AC44" s="1364">
        <f t="shared" si="18"/>
        <v>2.3480233560000001</v>
      </c>
      <c r="AD44" s="1359">
        <f t="shared" si="19"/>
        <v>693.84487022251312</v>
      </c>
      <c r="AE44" s="1245"/>
    </row>
    <row r="45" spans="1:31" ht="15.75" customHeight="1">
      <c r="A45" s="1153">
        <f t="shared" si="20"/>
        <v>20</v>
      </c>
      <c r="B45" s="1152" t="s">
        <v>1942</v>
      </c>
      <c r="C45" s="1153" t="s">
        <v>81</v>
      </c>
      <c r="D45" s="1357"/>
      <c r="E45" s="1304"/>
      <c r="F45" s="1354"/>
      <c r="G45" s="1354"/>
      <c r="H45" s="1245"/>
      <c r="I45" s="1301">
        <v>150</v>
      </c>
      <c r="J45" s="1305">
        <v>5.35</v>
      </c>
      <c r="K45" s="1301">
        <v>4.25</v>
      </c>
      <c r="L45" s="1301"/>
      <c r="M45" s="1301"/>
      <c r="N45" s="1301">
        <v>250</v>
      </c>
      <c r="O45" s="1245"/>
      <c r="P45" s="1359" t="e">
        <f t="shared" si="12"/>
        <v>#DIV/0!</v>
      </c>
      <c r="Q45" s="1358">
        <f t="shared" si="13"/>
        <v>0</v>
      </c>
      <c r="R45" s="1301"/>
      <c r="S45" s="1245"/>
      <c r="T45" s="1358">
        <f t="shared" si="14"/>
        <v>0</v>
      </c>
      <c r="U45" s="1358">
        <f t="shared" si="15"/>
        <v>0</v>
      </c>
      <c r="V45" s="1358"/>
      <c r="W45" s="1359" t="e">
        <f t="shared" si="16"/>
        <v>#DIV/0!</v>
      </c>
      <c r="X45" s="1305"/>
      <c r="Y45" s="1305"/>
      <c r="Z45" s="1358">
        <f t="shared" si="17"/>
        <v>0</v>
      </c>
      <c r="AA45" s="1245"/>
      <c r="AB45" s="874">
        <v>0.08</v>
      </c>
      <c r="AC45" s="1364">
        <f t="shared" si="18"/>
        <v>0</v>
      </c>
      <c r="AD45" s="1359" t="e">
        <f t="shared" si="19"/>
        <v>#DIV/0!</v>
      </c>
      <c r="AE45" s="1245"/>
    </row>
    <row r="46" spans="1:31" ht="15.75" customHeight="1">
      <c r="A46" s="1153">
        <f t="shared" si="20"/>
        <v>21</v>
      </c>
      <c r="B46" s="1152" t="s">
        <v>1223</v>
      </c>
      <c r="C46" s="1153" t="s">
        <v>81</v>
      </c>
      <c r="D46" s="1357">
        <f>+'T-1'!O42</f>
        <v>2.653</v>
      </c>
      <c r="E46" s="1304">
        <f>+D46*1.5%</f>
        <v>3.9794999999999997E-2</v>
      </c>
      <c r="F46" s="1354">
        <f>+'T-1'!M42</f>
        <v>9</v>
      </c>
      <c r="G46" s="1354">
        <f>+'T-1'!N42</f>
        <v>2005</v>
      </c>
      <c r="H46" s="1245"/>
      <c r="I46" s="1301">
        <v>250</v>
      </c>
      <c r="J46" s="1305">
        <v>5.35</v>
      </c>
      <c r="K46" s="1301">
        <v>4.25</v>
      </c>
      <c r="L46" s="1301"/>
      <c r="M46" s="1301"/>
      <c r="N46" s="1301">
        <v>250</v>
      </c>
      <c r="O46" s="1245"/>
      <c r="P46" s="1359">
        <f t="shared" si="12"/>
        <v>709.74728609121735</v>
      </c>
      <c r="Q46" s="1358">
        <f t="shared" si="13"/>
        <v>0.48119999999999996</v>
      </c>
      <c r="R46" s="1305">
        <f>(((D46-E46)*J46)+(E46*K46)-(D46*0.3*0.2))/10</f>
        <v>1.39905955</v>
      </c>
      <c r="S46" s="1245"/>
      <c r="T46" s="1358">
        <f t="shared" si="14"/>
        <v>2.7000000000000001E-3</v>
      </c>
      <c r="U46" s="1358">
        <f t="shared" si="15"/>
        <v>1.8829595499999998</v>
      </c>
      <c r="V46" s="1358">
        <v>0.1</v>
      </c>
      <c r="W46" s="1359">
        <f t="shared" si="16"/>
        <v>701.24728609121746</v>
      </c>
      <c r="X46" s="1304">
        <f>+D46*85%</f>
        <v>2.2550499999999998</v>
      </c>
      <c r="Y46" s="1305">
        <f>+V46*X46/10</f>
        <v>2.2550499999999998E-2</v>
      </c>
      <c r="Z46" s="1358">
        <f t="shared" si="17"/>
        <v>1.8604090499999999</v>
      </c>
      <c r="AA46" s="1245"/>
      <c r="AB46" s="1311"/>
      <c r="AC46" s="1356"/>
      <c r="AD46" s="1354"/>
      <c r="AE46" s="1245"/>
    </row>
    <row r="47" spans="1:31" ht="15.75" customHeight="1">
      <c r="A47" s="1153">
        <f t="shared" si="20"/>
        <v>22</v>
      </c>
      <c r="B47" s="1152" t="s">
        <v>407</v>
      </c>
      <c r="C47" s="1153" t="s">
        <v>81</v>
      </c>
      <c r="D47" s="1357">
        <f>+'T-1'!O43</f>
        <v>274.37900000000002</v>
      </c>
      <c r="E47" s="1304">
        <f>+D47*16%</f>
        <v>43.900640000000003</v>
      </c>
      <c r="F47" s="1354">
        <f>+'T-1'!M43</f>
        <v>289</v>
      </c>
      <c r="G47" s="1354">
        <f>+'T-1'!N43</f>
        <v>142866</v>
      </c>
      <c r="H47" s="1245"/>
      <c r="I47" s="1301">
        <v>250</v>
      </c>
      <c r="J47" s="1305">
        <v>5.35</v>
      </c>
      <c r="K47" s="1301">
        <v>4.25</v>
      </c>
      <c r="L47" s="1301"/>
      <c r="M47" s="1301"/>
      <c r="N47" s="1301">
        <v>250</v>
      </c>
      <c r="O47" s="1245"/>
      <c r="P47" s="1359">
        <f t="shared" si="12"/>
        <v>634.68123507994437</v>
      </c>
      <c r="Q47" s="1358">
        <f t="shared" si="13"/>
        <v>34.287840000000003</v>
      </c>
      <c r="R47" s="1305">
        <f>(((D47-E47)*J47)+(E47*K47)-(D47*0.4*0.2))/10</f>
        <v>139.76866260000003</v>
      </c>
      <c r="S47" s="1245"/>
      <c r="T47" s="1358">
        <f t="shared" si="14"/>
        <v>8.6699999999999999E-2</v>
      </c>
      <c r="U47" s="1358">
        <f t="shared" si="15"/>
        <v>174.14320260000005</v>
      </c>
      <c r="V47" s="1358"/>
      <c r="W47" s="1359">
        <f t="shared" si="16"/>
        <v>628.96910396422493</v>
      </c>
      <c r="X47" s="1305"/>
      <c r="Y47" s="1305">
        <f>+U47*90%*0.01</f>
        <v>1.5672888234000004</v>
      </c>
      <c r="Z47" s="1358">
        <f t="shared" si="17"/>
        <v>172.57591377660006</v>
      </c>
      <c r="AA47" s="1245"/>
      <c r="AB47" s="874">
        <v>0.08</v>
      </c>
      <c r="AC47" s="1364">
        <f>+R47*AB47</f>
        <v>11.181493008000002</v>
      </c>
      <c r="AD47" s="1359">
        <f>(Z47+AC47)/D47*1000</f>
        <v>669.72110396422477</v>
      </c>
      <c r="AE47" s="1245"/>
    </row>
    <row r="48" spans="1:31" ht="15.75" customHeight="1">
      <c r="A48" s="1153">
        <f t="shared" si="20"/>
        <v>23</v>
      </c>
      <c r="B48" s="1152" t="s">
        <v>410</v>
      </c>
      <c r="C48" s="1153" t="s">
        <v>81</v>
      </c>
      <c r="D48" s="1357">
        <f>+'T-1'!O44</f>
        <v>44.573999999999998</v>
      </c>
      <c r="E48" s="1304">
        <f>+D48*22%</f>
        <v>9.8062799999999992</v>
      </c>
      <c r="F48" s="1354">
        <f>+'T-1'!M44</f>
        <v>1</v>
      </c>
      <c r="G48" s="1354">
        <f>+'T-1'!N44</f>
        <v>10700</v>
      </c>
      <c r="H48" s="1245"/>
      <c r="I48" s="1301">
        <v>250</v>
      </c>
      <c r="J48" s="1305">
        <v>5.35</v>
      </c>
      <c r="K48" s="1301">
        <v>4.25</v>
      </c>
      <c r="L48" s="1301"/>
      <c r="M48" s="1301"/>
      <c r="N48" s="1301">
        <v>250</v>
      </c>
      <c r="O48" s="1245"/>
      <c r="P48" s="1359">
        <f t="shared" si="12"/>
        <v>560.4187912235833</v>
      </c>
      <c r="Q48" s="1358">
        <f t="shared" si="13"/>
        <v>2.5680000000000001</v>
      </c>
      <c r="R48" s="1305">
        <f>(((D48-E48)*J48)+(E48*K48)-(D48*0.4*0.2))/10</f>
        <v>22.411807199999998</v>
      </c>
      <c r="S48" s="1245"/>
      <c r="T48" s="1358">
        <f t="shared" si="14"/>
        <v>2.9999999999999997E-4</v>
      </c>
      <c r="U48" s="1358">
        <f t="shared" si="15"/>
        <v>24.980107199999999</v>
      </c>
      <c r="V48" s="1358"/>
      <c r="W48" s="1359">
        <f t="shared" si="16"/>
        <v>554.81460331134747</v>
      </c>
      <c r="X48" s="1305"/>
      <c r="Y48" s="1305">
        <f>+U48*0.01</f>
        <v>0.24980107199999999</v>
      </c>
      <c r="Z48" s="1358">
        <f t="shared" si="17"/>
        <v>24.730306127999999</v>
      </c>
      <c r="AA48" s="1245"/>
      <c r="AB48" s="874">
        <v>0.08</v>
      </c>
      <c r="AC48" s="1364">
        <f>+R48*AB48</f>
        <v>1.792944576</v>
      </c>
      <c r="AD48" s="1359">
        <f>(Z48+AC48)/D48*1000</f>
        <v>595.0386033113474</v>
      </c>
      <c r="AE48" s="1245"/>
    </row>
    <row r="49" spans="1:31" ht="15.75" customHeight="1">
      <c r="A49" s="1153">
        <f t="shared" si="20"/>
        <v>24</v>
      </c>
      <c r="B49" s="1152" t="s">
        <v>232</v>
      </c>
      <c r="C49" s="1153" t="s">
        <v>81</v>
      </c>
      <c r="D49" s="1357"/>
      <c r="E49" s="1304"/>
      <c r="F49" s="1354"/>
      <c r="G49" s="1354"/>
      <c r="H49" s="1245"/>
      <c r="I49" s="1301">
        <v>250</v>
      </c>
      <c r="J49" s="1305">
        <v>5.35</v>
      </c>
      <c r="K49" s="1301">
        <v>4.25</v>
      </c>
      <c r="L49" s="1301"/>
      <c r="M49" s="1301"/>
      <c r="N49" s="1301">
        <v>250</v>
      </c>
      <c r="O49" s="1245"/>
      <c r="P49" s="1359" t="e">
        <f t="shared" si="12"/>
        <v>#DIV/0!</v>
      </c>
      <c r="Q49" s="1358">
        <f t="shared" si="13"/>
        <v>0</v>
      </c>
      <c r="R49" s="1301"/>
      <c r="S49" s="1245"/>
      <c r="T49" s="1358">
        <f t="shared" si="14"/>
        <v>0</v>
      </c>
      <c r="U49" s="1358">
        <f t="shared" si="15"/>
        <v>0</v>
      </c>
      <c r="V49" s="1358"/>
      <c r="W49" s="1359" t="e">
        <f t="shared" si="16"/>
        <v>#DIV/0!</v>
      </c>
      <c r="X49" s="1305"/>
      <c r="Y49" s="1305"/>
      <c r="Z49" s="1358">
        <f t="shared" si="17"/>
        <v>0</v>
      </c>
      <c r="AA49" s="1245"/>
      <c r="AB49" s="874">
        <v>0.08</v>
      </c>
      <c r="AC49" s="1364">
        <f>+R49*AB49</f>
        <v>0</v>
      </c>
      <c r="AD49" s="1359" t="e">
        <f>(Z49+AC49)/D49*1000</f>
        <v>#DIV/0!</v>
      </c>
      <c r="AE49" s="1245"/>
    </row>
    <row r="50" spans="1:31" ht="15.75" customHeight="1">
      <c r="A50" s="1153">
        <f t="shared" si="20"/>
        <v>25</v>
      </c>
      <c r="B50" s="1152" t="s">
        <v>408</v>
      </c>
      <c r="C50" s="1153" t="s">
        <v>81</v>
      </c>
      <c r="D50" s="1357"/>
      <c r="E50" s="1304"/>
      <c r="F50" s="1354"/>
      <c r="G50" s="1354"/>
      <c r="H50" s="1245"/>
      <c r="I50" s="1301">
        <v>250</v>
      </c>
      <c r="J50" s="1305">
        <v>5.35</v>
      </c>
      <c r="K50" s="1301">
        <v>4.25</v>
      </c>
      <c r="L50" s="1314"/>
      <c r="M50" s="1314"/>
      <c r="N50" s="1301">
        <v>250</v>
      </c>
      <c r="O50" s="1245"/>
      <c r="P50" s="1359" t="e">
        <f t="shared" si="12"/>
        <v>#DIV/0!</v>
      </c>
      <c r="Q50" s="1358">
        <f t="shared" si="13"/>
        <v>0</v>
      </c>
      <c r="R50" s="1301"/>
      <c r="S50" s="1245"/>
      <c r="T50" s="1358">
        <f t="shared" si="14"/>
        <v>0</v>
      </c>
      <c r="U50" s="1358">
        <f t="shared" si="15"/>
        <v>0</v>
      </c>
      <c r="V50" s="1358"/>
      <c r="W50" s="1359" t="e">
        <f t="shared" si="16"/>
        <v>#DIV/0!</v>
      </c>
      <c r="X50" s="1305"/>
      <c r="Y50" s="1305"/>
      <c r="Z50" s="1358">
        <f t="shared" si="17"/>
        <v>0</v>
      </c>
      <c r="AA50" s="1245"/>
      <c r="AB50" s="1315"/>
      <c r="AC50" s="1356"/>
      <c r="AD50" s="1354"/>
      <c r="AE50" s="1245"/>
    </row>
    <row r="51" spans="1:31" ht="15.75" customHeight="1">
      <c r="A51" s="1153">
        <f t="shared" si="20"/>
        <v>26</v>
      </c>
      <c r="B51" s="1152" t="s">
        <v>1941</v>
      </c>
      <c r="C51" s="1153"/>
      <c r="D51" s="1357">
        <f>+'T-1'!O47</f>
        <v>6.0999999999999999E-2</v>
      </c>
      <c r="E51" s="1304">
        <f>+D51*0%</f>
        <v>0</v>
      </c>
      <c r="F51" s="1354">
        <f>+'T-1'!M47</f>
        <v>2</v>
      </c>
      <c r="G51" s="1354">
        <f>+'T-1'!N47</f>
        <v>3100</v>
      </c>
      <c r="H51" s="1245"/>
      <c r="I51" s="1301"/>
      <c r="J51" s="1305">
        <v>7.3</v>
      </c>
      <c r="K51" s="1301"/>
      <c r="L51" s="1301"/>
      <c r="M51" s="1301"/>
      <c r="N51" s="1301">
        <v>250</v>
      </c>
      <c r="O51" s="1245"/>
      <c r="P51" s="1359">
        <f t="shared" si="12"/>
        <v>739.83606557377061</v>
      </c>
      <c r="Q51" s="1358">
        <f t="shared" si="13"/>
        <v>0</v>
      </c>
      <c r="R51" s="1305">
        <f>(((D51-E51)*J51)+(E51*K51)-(D51*0*0.2))/10</f>
        <v>4.453E-2</v>
      </c>
      <c r="S51" s="1245"/>
      <c r="T51" s="1358">
        <f t="shared" si="14"/>
        <v>5.9999999999999995E-4</v>
      </c>
      <c r="U51" s="1358">
        <f t="shared" si="15"/>
        <v>4.5130000000000003E-2</v>
      </c>
      <c r="V51" s="1358"/>
      <c r="W51" s="1359">
        <f t="shared" si="16"/>
        <v>739.83606557377061</v>
      </c>
      <c r="X51" s="1305"/>
      <c r="Y51" s="1305"/>
      <c r="Z51" s="1358">
        <f t="shared" si="17"/>
        <v>4.5130000000000003E-2</v>
      </c>
      <c r="AA51" s="1245"/>
      <c r="AB51" s="874">
        <v>0.08</v>
      </c>
      <c r="AC51" s="1364">
        <f>+R51*AB51</f>
        <v>3.5624000000000003E-3</v>
      </c>
      <c r="AD51" s="1359">
        <f>(Z51+AC51)/D51*1000</f>
        <v>798.23606557377059</v>
      </c>
      <c r="AE51" s="1245"/>
    </row>
    <row r="52" spans="1:31" ht="15.75" customHeight="1">
      <c r="A52" s="1153">
        <f t="shared" si="20"/>
        <v>27</v>
      </c>
      <c r="B52" s="1152" t="s">
        <v>233</v>
      </c>
      <c r="C52" s="1153" t="s">
        <v>81</v>
      </c>
      <c r="D52" s="1357"/>
      <c r="E52" s="1304"/>
      <c r="F52" s="1354"/>
      <c r="G52" s="1354"/>
      <c r="H52" s="1245"/>
      <c r="I52" s="1301"/>
      <c r="J52" s="1305">
        <v>4.4000000000000004</v>
      </c>
      <c r="K52" s="1301"/>
      <c r="L52" s="1301"/>
      <c r="M52" s="1301"/>
      <c r="N52" s="1301"/>
      <c r="O52" s="1245"/>
      <c r="P52" s="1359" t="e">
        <f t="shared" si="12"/>
        <v>#DIV/0!</v>
      </c>
      <c r="Q52" s="1358">
        <f t="shared" si="13"/>
        <v>0</v>
      </c>
      <c r="R52" s="1301"/>
      <c r="S52" s="1245"/>
      <c r="T52" s="1358">
        <f t="shared" si="14"/>
        <v>0</v>
      </c>
      <c r="U52" s="1358">
        <f t="shared" si="15"/>
        <v>0</v>
      </c>
      <c r="V52" s="1358"/>
      <c r="W52" s="1359" t="e">
        <f t="shared" si="16"/>
        <v>#DIV/0!</v>
      </c>
      <c r="X52" s="1305"/>
      <c r="Y52" s="1305"/>
      <c r="Z52" s="1358">
        <f t="shared" si="17"/>
        <v>0</v>
      </c>
      <c r="AA52" s="1245"/>
      <c r="AB52" s="874">
        <v>0.08</v>
      </c>
      <c r="AC52" s="1364">
        <f>+R52*AB52</f>
        <v>0</v>
      </c>
      <c r="AD52" s="1359" t="e">
        <f>(Z52+AC52)/D52*1000</f>
        <v>#DIV/0!</v>
      </c>
      <c r="AE52" s="1245"/>
    </row>
    <row r="53" spans="1:31" ht="15.75" customHeight="1">
      <c r="A53" s="1153"/>
      <c r="B53" s="1161" t="s">
        <v>1940</v>
      </c>
      <c r="C53" s="1153"/>
      <c r="D53" s="1357">
        <f>SUM(D38:D52)</f>
        <v>424.36</v>
      </c>
      <c r="E53" s="1304">
        <f>SUM(E38:E52)</f>
        <v>57.846618000000007</v>
      </c>
      <c r="F53" s="1359">
        <f>SUM(F38:F52)</f>
        <v>492</v>
      </c>
      <c r="G53" s="1359">
        <f>SUM(G38:G52)</f>
        <v>218947</v>
      </c>
      <c r="H53" s="1245"/>
      <c r="I53" s="1301"/>
      <c r="J53" s="1305"/>
      <c r="K53" s="1301"/>
      <c r="L53" s="1301"/>
      <c r="M53" s="1301"/>
      <c r="N53" s="1301"/>
      <c r="O53" s="1245"/>
      <c r="P53" s="1367">
        <f t="shared" si="12"/>
        <v>603.36614845885583</v>
      </c>
      <c r="Q53" s="1363">
        <f>SUM(Q38:Q52)</f>
        <v>47.035516800000003</v>
      </c>
      <c r="R53" s="1310">
        <f>SUM(R38:R52)</f>
        <v>208.86134196000003</v>
      </c>
      <c r="S53" s="1363">
        <f>SUM(S38:S52)</f>
        <v>0</v>
      </c>
      <c r="T53" s="1363">
        <f>SUM(T38:T52)</f>
        <v>0.14759999999999998</v>
      </c>
      <c r="U53" s="1363">
        <f>SUM(U38:U52)</f>
        <v>256.04445876000005</v>
      </c>
      <c r="V53" s="1358"/>
      <c r="W53" s="1367">
        <f t="shared" si="16"/>
        <v>597.2745823327482</v>
      </c>
      <c r="X53" s="1305"/>
      <c r="Y53" s="1310">
        <f>SUM(Y38:Y52)</f>
        <v>2.5850170012750002</v>
      </c>
      <c r="Z53" s="1363">
        <f t="shared" si="17"/>
        <v>253.45944175872506</v>
      </c>
      <c r="AA53" s="1245"/>
      <c r="AB53" s="1303"/>
      <c r="AC53" s="1363">
        <f>SUM(AC38:AC52)</f>
        <v>16.596982592800003</v>
      </c>
      <c r="AD53" s="1359">
        <f>(Z53+AC53)/D53*1000</f>
        <v>636.38520207259171</v>
      </c>
      <c r="AE53" s="1245"/>
    </row>
    <row r="54" spans="1:31" ht="15.75" customHeight="1">
      <c r="A54" s="1153"/>
      <c r="B54" s="1150" t="s">
        <v>234</v>
      </c>
      <c r="C54" s="1153"/>
      <c r="D54" s="1357"/>
      <c r="E54" s="1304"/>
      <c r="F54" s="1354"/>
      <c r="G54" s="1354"/>
      <c r="H54" s="1245"/>
      <c r="I54" s="1301"/>
      <c r="J54" s="1305"/>
      <c r="K54" s="1301"/>
      <c r="L54" s="1301"/>
      <c r="M54" s="1301"/>
      <c r="N54" s="1301"/>
      <c r="O54" s="1245"/>
      <c r="P54" s="1245"/>
      <c r="Q54" s="1245"/>
      <c r="R54" s="1301"/>
      <c r="S54" s="1245"/>
      <c r="T54" s="1245"/>
      <c r="U54" s="1358"/>
      <c r="V54" s="1358"/>
      <c r="W54" s="1358"/>
      <c r="X54" s="1305"/>
      <c r="Y54" s="1305"/>
      <c r="Z54" s="1358"/>
      <c r="AA54" s="1245"/>
      <c r="AB54" s="1303"/>
      <c r="AC54" s="1356"/>
      <c r="AD54" s="1354"/>
      <c r="AE54" s="1245"/>
    </row>
    <row r="55" spans="1:31" ht="15.75" customHeight="1">
      <c r="A55" s="1153">
        <f>A52+1</f>
        <v>28</v>
      </c>
      <c r="B55" s="1152" t="s">
        <v>886</v>
      </c>
      <c r="C55" s="1153" t="s">
        <v>217</v>
      </c>
      <c r="D55" s="1357">
        <f>+'T-1'!O51</f>
        <v>50.753999999999998</v>
      </c>
      <c r="E55" s="1304">
        <f>+D55*2%</f>
        <v>1.01508</v>
      </c>
      <c r="F55" s="1354">
        <f>+'T-1'!M51</f>
        <v>1</v>
      </c>
      <c r="G55" s="1354">
        <f>+'T-1'!N51</f>
        <v>20000</v>
      </c>
      <c r="H55" s="1245"/>
      <c r="I55" s="1301">
        <v>250</v>
      </c>
      <c r="J55" s="1305">
        <v>5.3</v>
      </c>
      <c r="K55" s="1301">
        <v>4.2</v>
      </c>
      <c r="L55" s="1301"/>
      <c r="M55" s="1301"/>
      <c r="N55" s="1301">
        <v>700</v>
      </c>
      <c r="O55" s="1245"/>
      <c r="P55" s="1359">
        <f t="shared" ref="P55:P63" si="21">+U55/D55*1000</f>
        <v>617.39037711313392</v>
      </c>
      <c r="Q55" s="1358">
        <f t="shared" ref="Q55:Q60" si="22">G55*I55*80%/10^7*12</f>
        <v>4.8000000000000007</v>
      </c>
      <c r="R55" s="1305">
        <f>(((D55-E55)*J55)+(E55*K55)-(D55*0.25*0.2))/10</f>
        <v>26.534191199999999</v>
      </c>
      <c r="S55" s="1245"/>
      <c r="T55" s="1358">
        <f t="shared" ref="T55:T61" si="23">(F55*N55*12)/10^7</f>
        <v>8.4000000000000003E-4</v>
      </c>
      <c r="U55" s="1358">
        <f t="shared" ref="U55:U61" si="24">SUM(Q55:T55)</f>
        <v>31.3350312</v>
      </c>
      <c r="V55" s="1358"/>
      <c r="W55" s="1359">
        <f t="shared" ref="W55:W61" si="25">+Z55/D55*1000</f>
        <v>611.21647334200259</v>
      </c>
      <c r="X55" s="1301"/>
      <c r="Y55" s="1305">
        <f>+U55*0.01</f>
        <v>0.31335031200000002</v>
      </c>
      <c r="Z55" s="1358">
        <f t="shared" ref="Z55:Z61" si="26">+U55-Y55</f>
        <v>31.021680887999999</v>
      </c>
      <c r="AA55" s="1245"/>
      <c r="AB55" s="1313">
        <v>0.09</v>
      </c>
      <c r="AC55" s="1364">
        <f>+R55*AB55</f>
        <v>2.3880772079999999</v>
      </c>
      <c r="AD55" s="1359">
        <f>(Z55+AC55)/D55*1000</f>
        <v>658.26847334200261</v>
      </c>
      <c r="AE55" s="1245"/>
    </row>
    <row r="56" spans="1:31" ht="15.75" customHeight="1">
      <c r="A56" s="1153">
        <f t="shared" ref="A56:A62" si="27">A55+1</f>
        <v>29</v>
      </c>
      <c r="B56" s="1152" t="s">
        <v>407</v>
      </c>
      <c r="C56" s="1153" t="s">
        <v>217</v>
      </c>
      <c r="D56" s="1357">
        <f>+'T-1'!O52</f>
        <v>1110.674</v>
      </c>
      <c r="E56" s="1304">
        <f>+D56*15%</f>
        <v>166.6011</v>
      </c>
      <c r="F56" s="1354">
        <f>+'T-1'!M52</f>
        <v>21</v>
      </c>
      <c r="G56" s="1354">
        <f>+'T-1'!N52</f>
        <v>433334</v>
      </c>
      <c r="H56" s="1245"/>
      <c r="I56" s="1301">
        <v>250</v>
      </c>
      <c r="J56" s="1305">
        <v>5.3</v>
      </c>
      <c r="K56" s="1301">
        <v>4.2</v>
      </c>
      <c r="L56" s="1301"/>
      <c r="M56" s="1301"/>
      <c r="N56" s="1301">
        <v>700</v>
      </c>
      <c r="O56" s="1245"/>
      <c r="P56" s="1359">
        <f t="shared" si="21"/>
        <v>601.15286303631842</v>
      </c>
      <c r="Q56" s="1358">
        <f t="shared" si="22"/>
        <v>104.00015999999999</v>
      </c>
      <c r="R56" s="1305">
        <f>(((D56-E56)*J56)+(E56*K56)-(D56*0.3*0.2))/10</f>
        <v>563.667055</v>
      </c>
      <c r="S56" s="1358"/>
      <c r="T56" s="1358">
        <f t="shared" si="23"/>
        <v>1.7639999999999999E-2</v>
      </c>
      <c r="U56" s="1358">
        <f t="shared" si="24"/>
        <v>667.68485499999997</v>
      </c>
      <c r="V56" s="1358"/>
      <c r="W56" s="1359">
        <f t="shared" si="25"/>
        <v>595.44191083747342</v>
      </c>
      <c r="X56" s="1305"/>
      <c r="Y56" s="1305">
        <f>+U56*0.01*95%</f>
        <v>6.3430061224999994</v>
      </c>
      <c r="Z56" s="1358">
        <f t="shared" si="26"/>
        <v>661.34184887749996</v>
      </c>
      <c r="AA56" s="1245"/>
      <c r="AB56" s="1313">
        <v>0.09</v>
      </c>
      <c r="AC56" s="1364">
        <f>+R56*AB56</f>
        <v>50.730034949999997</v>
      </c>
      <c r="AD56" s="1359">
        <f>(Z56+AC56)/D56*1000</f>
        <v>641.11691083747348</v>
      </c>
      <c r="AE56" s="1245"/>
    </row>
    <row r="57" spans="1:31" ht="15.75" customHeight="1">
      <c r="A57" s="1153">
        <f t="shared" si="27"/>
        <v>30</v>
      </c>
      <c r="B57" s="1152" t="s">
        <v>408</v>
      </c>
      <c r="C57" s="1153" t="s">
        <v>217</v>
      </c>
      <c r="D57" s="1357">
        <f>+'T-1'!O53</f>
        <v>375.74</v>
      </c>
      <c r="E57" s="1304">
        <f>+D57*0%</f>
        <v>0</v>
      </c>
      <c r="F57" s="1354">
        <f>+'T-1'!M53</f>
        <v>8</v>
      </c>
      <c r="G57" s="1354">
        <f>+'T-1'!N53</f>
        <v>142000</v>
      </c>
      <c r="H57" s="1245"/>
      <c r="I57" s="1301">
        <v>250</v>
      </c>
      <c r="J57" s="1305">
        <v>5.3</v>
      </c>
      <c r="K57" s="1301">
        <v>4.2</v>
      </c>
      <c r="L57" s="1301"/>
      <c r="M57" s="1301"/>
      <c r="N57" s="1301">
        <v>700</v>
      </c>
      <c r="O57" s="1245"/>
      <c r="P57" s="1359">
        <f t="shared" si="21"/>
        <v>620.71890136796719</v>
      </c>
      <c r="Q57" s="1358">
        <f t="shared" si="22"/>
        <v>34.08</v>
      </c>
      <c r="R57" s="1305">
        <f>(((D57-E57)*J57)+(E57*K57)-(D57*0*0.2))/10</f>
        <v>199.1422</v>
      </c>
      <c r="S57" s="1358"/>
      <c r="T57" s="1358">
        <f t="shared" si="23"/>
        <v>6.7200000000000003E-3</v>
      </c>
      <c r="U57" s="1358">
        <f t="shared" si="24"/>
        <v>233.22891999999999</v>
      </c>
      <c r="V57" s="1358"/>
      <c r="W57" s="1359">
        <f t="shared" si="25"/>
        <v>614.51171235428751</v>
      </c>
      <c r="X57" s="1305"/>
      <c r="Y57" s="1305">
        <f>+U57*0.01</f>
        <v>2.3322892</v>
      </c>
      <c r="Z57" s="1358">
        <f t="shared" si="26"/>
        <v>230.8966308</v>
      </c>
      <c r="AA57" s="1245"/>
      <c r="AB57" s="1313"/>
      <c r="AC57" s="1356"/>
      <c r="AD57" s="1354"/>
      <c r="AE57" s="1245"/>
    </row>
    <row r="58" spans="1:31" ht="15.75" customHeight="1">
      <c r="A58" s="1153">
        <f t="shared" si="27"/>
        <v>31</v>
      </c>
      <c r="B58" s="1152" t="s">
        <v>409</v>
      </c>
      <c r="C58" s="1153" t="s">
        <v>217</v>
      </c>
      <c r="D58" s="1357">
        <f>+'T-1'!O54</f>
        <v>54.75</v>
      </c>
      <c r="E58" s="1304">
        <f>+D58*0%</f>
        <v>0</v>
      </c>
      <c r="F58" s="1354">
        <f>+'T-1'!M54</f>
        <v>1</v>
      </c>
      <c r="G58" s="1354">
        <f>+'T-1'!N54</f>
        <v>16667</v>
      </c>
      <c r="H58" s="1245"/>
      <c r="I58" s="1301">
        <v>250</v>
      </c>
      <c r="J58" s="1305">
        <v>5.3</v>
      </c>
      <c r="K58" s="1301">
        <v>4.2</v>
      </c>
      <c r="L58" s="1316"/>
      <c r="M58" s="1316"/>
      <c r="N58" s="1301">
        <v>700</v>
      </c>
      <c r="O58" s="1245"/>
      <c r="P58" s="1359">
        <f t="shared" si="21"/>
        <v>597.87616438356167</v>
      </c>
      <c r="Q58" s="1358">
        <f t="shared" si="22"/>
        <v>4.0000800000000005</v>
      </c>
      <c r="R58" s="1305">
        <f>(((D58-E58)*J58)+(E58*K58)-(D58*0.26*0.2))/10</f>
        <v>28.732800000000005</v>
      </c>
      <c r="S58" s="1358"/>
      <c r="T58" s="1358">
        <f t="shared" si="23"/>
        <v>8.4000000000000003E-4</v>
      </c>
      <c r="U58" s="1358">
        <f t="shared" si="24"/>
        <v>32.733720000000005</v>
      </c>
      <c r="V58" s="1358"/>
      <c r="W58" s="1359">
        <f t="shared" si="25"/>
        <v>591.89740273972609</v>
      </c>
      <c r="X58" s="1305"/>
      <c r="Y58" s="1305">
        <f>+U58*0.01</f>
        <v>0.32733720000000005</v>
      </c>
      <c r="Z58" s="1358">
        <f t="shared" si="26"/>
        <v>32.406382800000003</v>
      </c>
      <c r="AA58" s="1245"/>
      <c r="AB58" s="1313">
        <v>0.09</v>
      </c>
      <c r="AC58" s="1364">
        <f>+R58*AB58</f>
        <v>2.5859520000000003</v>
      </c>
      <c r="AD58" s="1359">
        <f>(Z58+AC58)/D58*1000</f>
        <v>639.12940273972606</v>
      </c>
      <c r="AE58" s="1245"/>
    </row>
    <row r="59" spans="1:31" ht="15.75" customHeight="1">
      <c r="A59" s="1153">
        <f t="shared" si="27"/>
        <v>32</v>
      </c>
      <c r="B59" s="1152" t="s">
        <v>410</v>
      </c>
      <c r="C59" s="1153" t="s">
        <v>217</v>
      </c>
      <c r="D59" s="1357">
        <f>+'T-1'!O55</f>
        <v>541.76900000000001</v>
      </c>
      <c r="E59" s="1304">
        <f>+D59*40%</f>
        <v>216.70760000000001</v>
      </c>
      <c r="F59" s="1354">
        <f>+'T-1'!M55</f>
        <v>4</v>
      </c>
      <c r="G59" s="1354">
        <f>+'T-1'!N55</f>
        <v>111500</v>
      </c>
      <c r="H59" s="1245"/>
      <c r="I59" s="1301">
        <v>250</v>
      </c>
      <c r="J59" s="1305">
        <v>5.3</v>
      </c>
      <c r="K59" s="1301">
        <v>4.2</v>
      </c>
      <c r="L59" s="1316"/>
      <c r="M59" s="1316"/>
      <c r="N59" s="1301">
        <v>700</v>
      </c>
      <c r="O59" s="1245"/>
      <c r="P59" s="1359">
        <f t="shared" si="21"/>
        <v>530.39994720997311</v>
      </c>
      <c r="Q59" s="1358">
        <f t="shared" si="22"/>
        <v>26.759999999999998</v>
      </c>
      <c r="R59" s="1305">
        <f>(((D59-E59)*J59)+(E59*K59)-(D59*0.25*0.2))/10</f>
        <v>260.59088899999995</v>
      </c>
      <c r="S59" s="1358"/>
      <c r="T59" s="1358">
        <f t="shared" si="23"/>
        <v>3.3600000000000001E-3</v>
      </c>
      <c r="U59" s="1358">
        <f t="shared" si="24"/>
        <v>287.35424899999992</v>
      </c>
      <c r="V59" s="1358"/>
      <c r="W59" s="1359">
        <f t="shared" si="25"/>
        <v>526.42194760589837</v>
      </c>
      <c r="X59" s="1305"/>
      <c r="Y59" s="1305">
        <f>+U59*0.01*75%</f>
        <v>2.1551568674999997</v>
      </c>
      <c r="Z59" s="1358">
        <f t="shared" si="26"/>
        <v>285.19909213249991</v>
      </c>
      <c r="AA59" s="1245"/>
      <c r="AB59" s="1313">
        <v>0.09</v>
      </c>
      <c r="AC59" s="1364">
        <f>+R59*AB59</f>
        <v>23.453180009999993</v>
      </c>
      <c r="AD59" s="1359">
        <f>(Z59+AC59)/D59*1000</f>
        <v>569.71194760589822</v>
      </c>
      <c r="AE59" s="1245"/>
    </row>
    <row r="60" spans="1:31" ht="15.75" customHeight="1">
      <c r="A60" s="1153">
        <f t="shared" si="27"/>
        <v>33</v>
      </c>
      <c r="B60" s="1152" t="s">
        <v>232</v>
      </c>
      <c r="C60" s="1153" t="s">
        <v>217</v>
      </c>
      <c r="D60" s="1357"/>
      <c r="E60" s="1304"/>
      <c r="F60" s="1354"/>
      <c r="G60" s="1354"/>
      <c r="H60" s="1245"/>
      <c r="I60" s="1301">
        <v>250</v>
      </c>
      <c r="J60" s="1305">
        <v>5.3</v>
      </c>
      <c r="K60" s="1301">
        <v>4.2</v>
      </c>
      <c r="L60" s="1301"/>
      <c r="M60" s="1301"/>
      <c r="N60" s="1301">
        <v>700</v>
      </c>
      <c r="O60" s="1245"/>
      <c r="P60" s="1359" t="e">
        <f t="shared" si="21"/>
        <v>#DIV/0!</v>
      </c>
      <c r="Q60" s="1358">
        <f t="shared" si="22"/>
        <v>0</v>
      </c>
      <c r="R60" s="1305">
        <f>(((D60-E60)*J60)+(E60*K60)-(D60*0*0.2))/10</f>
        <v>0</v>
      </c>
      <c r="S60" s="1358"/>
      <c r="T60" s="1358">
        <f t="shared" si="23"/>
        <v>0</v>
      </c>
      <c r="U60" s="1358">
        <f t="shared" si="24"/>
        <v>0</v>
      </c>
      <c r="V60" s="1358"/>
      <c r="W60" s="1359" t="e">
        <f t="shared" si="25"/>
        <v>#DIV/0!</v>
      </c>
      <c r="X60" s="1305"/>
      <c r="Y60" s="1305"/>
      <c r="Z60" s="1358">
        <f t="shared" si="26"/>
        <v>0</v>
      </c>
      <c r="AA60" s="1245"/>
      <c r="AB60" s="1313">
        <v>0.09</v>
      </c>
      <c r="AC60" s="1364">
        <f>+R60*AB60</f>
        <v>0</v>
      </c>
      <c r="AD60" s="1359" t="e">
        <f>(Z60+AC60)/D60*1000</f>
        <v>#DIV/0!</v>
      </c>
      <c r="AE60" s="1245"/>
    </row>
    <row r="61" spans="1:31" ht="15.75" customHeight="1">
      <c r="A61" s="1153">
        <f t="shared" si="27"/>
        <v>34</v>
      </c>
      <c r="B61" s="1152" t="s">
        <v>235</v>
      </c>
      <c r="C61" s="1153" t="s">
        <v>217</v>
      </c>
      <c r="D61" s="1357">
        <f>+'T-1'!O57</f>
        <v>0.66900000000000004</v>
      </c>
      <c r="E61" s="1304">
        <f>+D61*0%</f>
        <v>0</v>
      </c>
      <c r="F61" s="1354">
        <f>+'T-1'!M57</f>
        <v>4</v>
      </c>
      <c r="G61" s="1354">
        <f>+'T-1'!N57</f>
        <v>29833</v>
      </c>
      <c r="H61" s="1245"/>
      <c r="I61" s="1301"/>
      <c r="J61" s="1305">
        <v>7.2</v>
      </c>
      <c r="K61" s="1301"/>
      <c r="L61" s="1301"/>
      <c r="M61" s="1301"/>
      <c r="N61" s="1301">
        <v>700</v>
      </c>
      <c r="O61" s="1245"/>
      <c r="P61" s="1359">
        <f t="shared" si="21"/>
        <v>725.02242152466363</v>
      </c>
      <c r="Q61" s="1358"/>
      <c r="R61" s="1305">
        <f>(((D61-E61)*J61)+(E61*K61)-(D61*0*0.2))/10</f>
        <v>0.48168000000000005</v>
      </c>
      <c r="S61" s="1358"/>
      <c r="T61" s="1358">
        <f t="shared" si="23"/>
        <v>3.3600000000000001E-3</v>
      </c>
      <c r="U61" s="1358">
        <f t="shared" si="24"/>
        <v>0.48504000000000003</v>
      </c>
      <c r="V61" s="1358"/>
      <c r="W61" s="1359">
        <f t="shared" si="25"/>
        <v>717.77219730941715</v>
      </c>
      <c r="X61" s="1305"/>
      <c r="Y61" s="1305">
        <f>+U61*0.01</f>
        <v>4.8504000000000004E-3</v>
      </c>
      <c r="Z61" s="1358">
        <f t="shared" si="26"/>
        <v>0.48018960000000005</v>
      </c>
      <c r="AA61" s="1245"/>
      <c r="AB61" s="1313">
        <v>0.09</v>
      </c>
      <c r="AC61" s="1364">
        <f>+R61*AB61</f>
        <v>4.3351200000000006E-2</v>
      </c>
      <c r="AD61" s="1359">
        <f>(Z61+AC61)/D61*1000</f>
        <v>782.57219730941711</v>
      </c>
      <c r="AE61" s="1245"/>
    </row>
    <row r="62" spans="1:31" ht="15.75" customHeight="1">
      <c r="A62" s="1153">
        <f t="shared" si="27"/>
        <v>35</v>
      </c>
      <c r="B62" s="1152" t="s">
        <v>233</v>
      </c>
      <c r="C62" s="1153" t="s">
        <v>217</v>
      </c>
      <c r="D62" s="1357"/>
      <c r="E62" s="1304"/>
      <c r="F62" s="1354"/>
      <c r="G62" s="1354"/>
      <c r="H62" s="1245"/>
      <c r="I62" s="1301"/>
      <c r="J62" s="1305">
        <v>4.3499999999999996</v>
      </c>
      <c r="K62" s="1301"/>
      <c r="L62" s="1316"/>
      <c r="M62" s="1316"/>
      <c r="N62" s="1316"/>
      <c r="O62" s="1245"/>
      <c r="P62" s="1359" t="e">
        <f t="shared" si="21"/>
        <v>#DIV/0!</v>
      </c>
      <c r="Q62" s="1358"/>
      <c r="R62" s="1305"/>
      <c r="S62" s="1358"/>
      <c r="T62" s="1358"/>
      <c r="U62" s="1358"/>
      <c r="V62" s="1358"/>
      <c r="W62" s="1358"/>
      <c r="X62" s="1305"/>
      <c r="Y62" s="1305"/>
      <c r="Z62" s="1358"/>
      <c r="AA62" s="1245"/>
      <c r="AB62" s="1303"/>
      <c r="AC62" s="1356"/>
      <c r="AD62" s="1354"/>
      <c r="AE62" s="1245"/>
    </row>
    <row r="63" spans="1:31" ht="15.75" customHeight="1">
      <c r="A63" s="1153"/>
      <c r="B63" s="1161" t="s">
        <v>1940</v>
      </c>
      <c r="C63" s="1152"/>
      <c r="D63" s="1357">
        <f>SUM(D55:D62)</f>
        <v>2134.3559999999998</v>
      </c>
      <c r="E63" s="1304">
        <f>SUM(E55:E62)</f>
        <v>384.32378000000006</v>
      </c>
      <c r="F63" s="1359">
        <f>SUM(F55:F62)</f>
        <v>39</v>
      </c>
      <c r="G63" s="1359">
        <f>SUM(G55:G62)</f>
        <v>753334</v>
      </c>
      <c r="H63" s="1245"/>
      <c r="I63" s="1301"/>
      <c r="J63" s="1301"/>
      <c r="K63" s="1301"/>
      <c r="L63" s="1301"/>
      <c r="M63" s="1301"/>
      <c r="N63" s="1301"/>
      <c r="O63" s="1245"/>
      <c r="P63" s="1367">
        <f t="shared" si="21"/>
        <v>586.9788428921886</v>
      </c>
      <c r="Q63" s="1363">
        <f>SUM(Q55:Q62)</f>
        <v>173.64023999999998</v>
      </c>
      <c r="R63" s="1310">
        <f>SUM(R55:R62)</f>
        <v>1079.1488151999999</v>
      </c>
      <c r="S63" s="1363">
        <f>SUM(S55:S62)</f>
        <v>0</v>
      </c>
      <c r="T63" s="1363">
        <f>SUM(T55:T62)</f>
        <v>3.2760000000000004E-2</v>
      </c>
      <c r="U63" s="1363">
        <f>SUM(U55:U62)</f>
        <v>1252.8218151999999</v>
      </c>
      <c r="V63" s="1358"/>
      <c r="W63" s="1367">
        <f>+Z63/D63*1000</f>
        <v>581.60205003195347</v>
      </c>
      <c r="X63" s="1305"/>
      <c r="Y63" s="1310">
        <f>SUM(Y55:Y62)</f>
        <v>11.475990101999999</v>
      </c>
      <c r="Z63" s="1363">
        <f>SUM(Z55:Z62)</f>
        <v>1241.3458250979998</v>
      </c>
      <c r="AA63" s="1245"/>
      <c r="AB63" s="1303"/>
      <c r="AC63" s="1363">
        <f>SUM(AC55:AC62)</f>
        <v>79.200595367999995</v>
      </c>
      <c r="AD63" s="1359">
        <f>(Z63+AC63)/D63*1000</f>
        <v>618.70954070736082</v>
      </c>
      <c r="AE63" s="1245"/>
    </row>
    <row r="64" spans="1:31" ht="15.75" customHeight="1">
      <c r="A64" s="1153"/>
      <c r="B64" s="1161"/>
      <c r="C64" s="1152"/>
      <c r="D64" s="1357"/>
      <c r="E64" s="1304"/>
      <c r="F64" s="1354"/>
      <c r="G64" s="1354"/>
      <c r="H64" s="1245"/>
      <c r="I64" s="1301"/>
      <c r="J64" s="1301"/>
      <c r="K64" s="1301"/>
      <c r="L64" s="1301"/>
      <c r="M64" s="1301"/>
      <c r="N64" s="1301"/>
      <c r="O64" s="1245"/>
      <c r="P64" s="1245"/>
      <c r="Q64" s="1358"/>
      <c r="R64" s="1358"/>
      <c r="S64" s="1358"/>
      <c r="T64" s="1358"/>
      <c r="U64" s="1358"/>
      <c r="V64" s="1358"/>
      <c r="W64" s="1363"/>
      <c r="X64" s="1305"/>
      <c r="Y64" s="1305"/>
      <c r="Z64" s="1358"/>
      <c r="AA64" s="1245"/>
      <c r="AB64" s="1303"/>
      <c r="AC64" s="1356"/>
      <c r="AD64" s="1354"/>
      <c r="AE64" s="1245"/>
    </row>
    <row r="65" spans="1:31" ht="15.75" customHeight="1">
      <c r="A65" s="1153"/>
      <c r="B65" s="1150" t="s">
        <v>237</v>
      </c>
      <c r="C65" s="1153"/>
      <c r="D65" s="1357">
        <f>+D36+D53+D63</f>
        <v>5127.027</v>
      </c>
      <c r="E65" s="1304"/>
      <c r="F65" s="1369">
        <f>+F36+F53+F63</f>
        <v>1870833</v>
      </c>
      <c r="G65" s="1369">
        <f>+G36+G53+G63</f>
        <v>3028744</v>
      </c>
      <c r="H65" s="1245"/>
      <c r="I65" s="1245"/>
      <c r="J65" s="1301"/>
      <c r="K65" s="1301"/>
      <c r="L65" s="1370"/>
      <c r="M65" s="1370"/>
      <c r="N65" s="1370"/>
      <c r="O65" s="1245"/>
      <c r="P65" s="1367">
        <f>+U65/D65*1000</f>
        <v>495.3086439326276</v>
      </c>
      <c r="Q65" s="1363">
        <f>+Q36+Q53+Q63</f>
        <v>220.67575679999999</v>
      </c>
      <c r="R65" s="1363">
        <f>+R36+R53+R63</f>
        <v>2242.612465975968</v>
      </c>
      <c r="S65" s="1363">
        <f>+S36+S53+S63</f>
        <v>75.992208000000005</v>
      </c>
      <c r="T65" s="1363">
        <f>+T36+T53+T63</f>
        <v>0.18035999999999999</v>
      </c>
      <c r="U65" s="1363">
        <f>+U36+U53+U63</f>
        <v>2539.4607907759678</v>
      </c>
      <c r="V65" s="1358"/>
      <c r="W65" s="1367">
        <f>+Z65/D65*1000</f>
        <v>490.20701029210346</v>
      </c>
      <c r="X65" s="1305"/>
      <c r="Y65" s="1310">
        <f>+Y36+Y53+Y63</f>
        <v>26.156213419075002</v>
      </c>
      <c r="Z65" s="1363">
        <f>+Z36+Z53+Z63</f>
        <v>2513.3045773568924</v>
      </c>
      <c r="AA65" s="1245"/>
      <c r="AB65" s="1303"/>
      <c r="AC65" s="1363">
        <f>+AC36+AC53+AC63</f>
        <v>134.17913181343872</v>
      </c>
      <c r="AD65" s="1359">
        <f>(Z65+AC65)/D65*1000</f>
        <v>516.37795337733371</v>
      </c>
      <c r="AE65" s="1245"/>
    </row>
    <row r="66" spans="1:31">
      <c r="Q66" s="1176"/>
      <c r="AB66" s="1255"/>
    </row>
    <row r="67" spans="1:31">
      <c r="Q67" s="1176"/>
      <c r="AB67" s="1255"/>
    </row>
    <row r="68" spans="1:31">
      <c r="Q68" s="1176"/>
      <c r="R68" s="1250"/>
    </row>
    <row r="69" spans="1:31">
      <c r="Q69" s="1215"/>
    </row>
    <row r="70" spans="1:31">
      <c r="Q70" s="1176"/>
    </row>
    <row r="71" spans="1:31">
      <c r="Q71" s="1176"/>
    </row>
  </sheetData>
  <mergeCells count="4">
    <mergeCell ref="A1:B1"/>
    <mergeCell ref="A2:C2"/>
    <mergeCell ref="D2:F2"/>
    <mergeCell ref="AB2:AE2"/>
  </mergeCells>
  <printOptions horizontalCentered="1"/>
  <pageMargins left="0.27559055118110237" right="0.15748031496062992" top="0.43307086614173229" bottom="0.19685039370078741" header="0.23622047244094491" footer="0.15748031496062992"/>
  <pageSetup paperSize="9" scale="55" fitToWidth="5"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FFFF00"/>
  </sheetPr>
  <dimension ref="A1:CE70"/>
  <sheetViews>
    <sheetView showOutlineSymbols="0" view="pageBreakPreview" zoomScaleNormal="87" zoomScaleSheetLayoutView="100" workbookViewId="0">
      <pane xSplit="3" ySplit="10" topLeftCell="D71" activePane="bottomRight" state="frozen"/>
      <selection activeCell="R13" sqref="R13"/>
      <selection pane="topRight" activeCell="R13" sqref="R13"/>
      <selection pane="bottomLeft" activeCell="R13" sqref="R13"/>
      <selection pane="bottomRight" activeCell="G70" sqref="G70"/>
    </sheetView>
  </sheetViews>
  <sheetFormatPr defaultColWidth="14.6640625" defaultRowHeight="15" customHeight="1"/>
  <cols>
    <col min="1" max="1" width="7.33203125" style="1231" customWidth="1"/>
    <col min="2" max="2" width="31.6640625" style="1231" customWidth="1"/>
    <col min="3" max="3" width="12.109375" style="1231" customWidth="1"/>
    <col min="4" max="5" width="18.6640625" style="1231" customWidth="1"/>
    <col min="6" max="6" width="12.88671875" style="1231" customWidth="1"/>
    <col min="7" max="7" width="11.5546875" style="1231" customWidth="1"/>
    <col min="8" max="8" width="15" style="1231" customWidth="1"/>
    <col min="9" max="9" width="14.5546875" style="1231" customWidth="1"/>
    <col min="10" max="10" width="12.6640625" style="1231" customWidth="1"/>
    <col min="11" max="11" width="15" style="1231" customWidth="1"/>
    <col min="12" max="12" width="17.5546875" style="1231" customWidth="1"/>
    <col min="13" max="13" width="13.6640625" style="1231" customWidth="1"/>
    <col min="14" max="14" width="16.5546875" style="1231" customWidth="1"/>
    <col min="15" max="15" width="16.44140625" style="1231" customWidth="1"/>
    <col min="16" max="16" width="20.109375" style="1231" customWidth="1"/>
    <col min="17" max="17" width="13.6640625" style="1231" customWidth="1"/>
    <col min="18" max="18" width="15" style="1231" customWidth="1"/>
    <col min="19" max="19" width="16.109375" style="1231" customWidth="1"/>
    <col min="20" max="21" width="15" style="1231" customWidth="1"/>
    <col min="22" max="24" width="13.6640625" style="1231" customWidth="1"/>
    <col min="25" max="25" width="14.6640625" style="1231" customWidth="1"/>
    <col min="26" max="26" width="13.6640625" style="1231" customWidth="1"/>
    <col min="27" max="27" width="13.109375" style="1231" customWidth="1"/>
    <col min="28" max="28" width="12.88671875" style="1231" customWidth="1"/>
    <col min="29" max="32" width="14.6640625" style="1231" customWidth="1"/>
    <col min="33" max="33" width="16.33203125" style="1231" customWidth="1"/>
    <col min="34" max="36" width="14.6640625" style="1231" customWidth="1"/>
    <col min="37" max="37" width="17.44140625" style="1231" customWidth="1"/>
    <col min="38" max="38" width="15" style="1231" customWidth="1"/>
    <col min="39" max="49" width="14.6640625" style="1231" customWidth="1"/>
    <col min="50" max="50" width="14.6640625" style="1379" customWidth="1"/>
    <col min="51" max="53" width="14.6640625" style="1231" customWidth="1"/>
    <col min="54" max="54" width="16.109375" style="1231" customWidth="1"/>
    <col min="55" max="55" width="14.6640625" style="1231"/>
    <col min="56" max="56" width="14.88671875" style="1231" bestFit="1" customWidth="1"/>
    <col min="57" max="16384" width="14.6640625" style="1231"/>
  </cols>
  <sheetData>
    <row r="1" spans="1:83" s="1373" customFormat="1" ht="15" customHeight="1">
      <c r="A1" s="1371"/>
      <c r="B1" s="1372" t="s">
        <v>1967</v>
      </c>
      <c r="C1" s="1371"/>
      <c r="D1" s="1371"/>
      <c r="E1" s="1371"/>
      <c r="F1" s="1371"/>
      <c r="G1" s="1371"/>
      <c r="H1" s="1371"/>
      <c r="I1" s="1371"/>
      <c r="J1" s="1371"/>
      <c r="K1" s="1371"/>
      <c r="L1" s="1371"/>
      <c r="M1" s="1371"/>
      <c r="N1" s="1371"/>
      <c r="Q1" s="1371"/>
      <c r="R1" s="1371"/>
      <c r="S1" s="1371"/>
      <c r="T1" s="1371"/>
      <c r="U1" s="1371"/>
      <c r="V1" s="1371"/>
      <c r="W1" s="1371"/>
      <c r="X1" s="1371"/>
      <c r="Y1" s="1371"/>
      <c r="Z1" s="1371"/>
      <c r="AA1" s="1371"/>
      <c r="AB1" s="1371"/>
      <c r="AC1" s="1371"/>
      <c r="AD1" s="1374" t="s">
        <v>244</v>
      </c>
      <c r="AE1" s="1373" t="s">
        <v>1476</v>
      </c>
      <c r="AG1" s="1371"/>
      <c r="AH1" s="1371"/>
      <c r="AI1" s="1371"/>
      <c r="AJ1" s="1371"/>
      <c r="AK1" s="1371"/>
      <c r="AL1" s="1371"/>
      <c r="AM1" s="1371"/>
      <c r="AN1" s="1371"/>
      <c r="AO1" s="1371"/>
      <c r="AP1" s="1371"/>
      <c r="AQ1" s="1371"/>
      <c r="AR1" s="1374" t="s">
        <v>244</v>
      </c>
      <c r="AS1" s="1373" t="s">
        <v>1476</v>
      </c>
      <c r="AV1" s="1371"/>
      <c r="AW1" s="1371"/>
      <c r="AX1" s="882"/>
      <c r="AY1" s="1371"/>
      <c r="AZ1" s="1371"/>
      <c r="BA1" s="1371"/>
      <c r="BB1" s="1371"/>
      <c r="BC1" s="1371"/>
      <c r="BD1" s="1371"/>
      <c r="BE1" s="1374" t="s">
        <v>244</v>
      </c>
      <c r="BF1" s="1373" t="s">
        <v>1476</v>
      </c>
      <c r="BG1" s="1371"/>
      <c r="BH1" s="1371"/>
      <c r="BI1" s="1371"/>
      <c r="BJ1" s="1371"/>
      <c r="BK1" s="1371"/>
      <c r="BL1" s="1371"/>
      <c r="BM1" s="1371"/>
      <c r="BN1" s="1371"/>
      <c r="BO1" s="1371"/>
      <c r="BP1" s="1371"/>
      <c r="BQ1" s="1371"/>
      <c r="BR1" s="1371"/>
      <c r="BS1" s="1371"/>
      <c r="BT1" s="1371"/>
      <c r="BU1" s="1371"/>
      <c r="BV1" s="1371"/>
      <c r="BW1" s="1371"/>
      <c r="BX1" s="1371"/>
      <c r="BY1" s="1371"/>
      <c r="BZ1" s="1371"/>
      <c r="CA1" s="1371"/>
      <c r="CB1" s="1371"/>
      <c r="CC1" s="1371"/>
      <c r="CD1" s="1371"/>
      <c r="CE1" s="1371"/>
    </row>
    <row r="2" spans="1:83" ht="24" customHeight="1">
      <c r="A2" s="1375" t="s">
        <v>2141</v>
      </c>
      <c r="B2" s="1376"/>
      <c r="C2" s="1376"/>
      <c r="D2" s="1376"/>
      <c r="E2" s="1376"/>
      <c r="F2" s="1376"/>
      <c r="G2" s="1376"/>
      <c r="H2" s="1376"/>
      <c r="I2" s="1376"/>
      <c r="J2" s="1376"/>
      <c r="K2" s="1376"/>
      <c r="L2" s="1376"/>
      <c r="M2" s="1376"/>
      <c r="N2" s="1376"/>
      <c r="O2" s="1232" t="s">
        <v>244</v>
      </c>
      <c r="P2" s="1233" t="s">
        <v>1476</v>
      </c>
      <c r="Q2" s="1377"/>
      <c r="R2" s="1376"/>
      <c r="S2" s="1376"/>
      <c r="T2" s="1376"/>
      <c r="U2" s="1376"/>
      <c r="V2" s="1376"/>
      <c r="W2" s="1376"/>
      <c r="X2" s="1376"/>
      <c r="Y2" s="1376"/>
      <c r="Z2" s="1376"/>
      <c r="AA2" s="1376"/>
      <c r="AB2" s="1376"/>
      <c r="AC2" s="1376"/>
      <c r="AD2" s="1376"/>
      <c r="AE2" s="1235"/>
      <c r="AF2" s="1377"/>
      <c r="AG2" s="1376"/>
      <c r="AH2" s="1376"/>
      <c r="AI2" s="1376"/>
      <c r="AJ2" s="1376"/>
      <c r="AK2" s="1376"/>
      <c r="AL2" s="1376"/>
      <c r="AM2" s="1376"/>
      <c r="AN2" s="1376"/>
      <c r="AO2" s="1376"/>
      <c r="AP2" s="1376"/>
      <c r="AQ2" s="1376"/>
      <c r="AR2" s="1376"/>
      <c r="AS2" s="1376"/>
      <c r="AT2" s="1377"/>
      <c r="AU2" s="1376"/>
      <c r="AV2" s="1376"/>
      <c r="AW2" s="1376"/>
      <c r="AX2" s="875"/>
      <c r="AY2" s="1376"/>
      <c r="AZ2" s="1376"/>
      <c r="BA2" s="1376"/>
      <c r="BB2" s="1376"/>
      <c r="BC2" s="1376"/>
      <c r="BD2" s="1376"/>
      <c r="BE2" s="1376"/>
      <c r="BF2" s="1376"/>
    </row>
    <row r="3" spans="1:83" ht="15" customHeight="1">
      <c r="A3" s="1378" t="s">
        <v>1328</v>
      </c>
    </row>
    <row r="4" spans="1:83" ht="15" customHeight="1">
      <c r="A4" s="1324" t="s">
        <v>1630</v>
      </c>
      <c r="B4" s="1325" t="s">
        <v>1527</v>
      </c>
      <c r="C4" s="1325" t="s">
        <v>2101</v>
      </c>
      <c r="D4" s="1325" t="s">
        <v>2093</v>
      </c>
      <c r="E4" s="1325" t="s">
        <v>2093</v>
      </c>
      <c r="F4" s="1325" t="s">
        <v>2100</v>
      </c>
      <c r="G4" s="1325" t="s">
        <v>2099</v>
      </c>
      <c r="H4" s="1325" t="s">
        <v>2098</v>
      </c>
      <c r="I4" s="1325" t="s">
        <v>2065</v>
      </c>
      <c r="J4" s="1325" t="s">
        <v>2064</v>
      </c>
      <c r="K4" s="1326" t="s">
        <v>2097</v>
      </c>
      <c r="L4" s="1327" t="s">
        <v>2096</v>
      </c>
      <c r="M4" s="1328"/>
      <c r="N4" s="1328" t="s">
        <v>2095</v>
      </c>
      <c r="O4" s="1325" t="s">
        <v>2094</v>
      </c>
      <c r="P4" s="1325" t="s">
        <v>2091</v>
      </c>
      <c r="Q4" s="1325" t="s">
        <v>2075</v>
      </c>
      <c r="R4" s="1325" t="s">
        <v>2075</v>
      </c>
      <c r="S4" s="1325" t="s">
        <v>2075</v>
      </c>
      <c r="T4" s="1325" t="s">
        <v>2075</v>
      </c>
      <c r="U4" s="1325" t="s">
        <v>824</v>
      </c>
      <c r="V4" s="1325" t="s">
        <v>2049</v>
      </c>
      <c r="W4" s="1325" t="s">
        <v>2091</v>
      </c>
      <c r="X4" s="1329" t="s">
        <v>2093</v>
      </c>
      <c r="Y4" s="1380" t="s">
        <v>2075</v>
      </c>
      <c r="Z4" s="1325" t="s">
        <v>824</v>
      </c>
      <c r="AA4" s="1325" t="s">
        <v>2065</v>
      </c>
      <c r="AB4" s="1325" t="s">
        <v>2064</v>
      </c>
      <c r="AC4" s="1326" t="s">
        <v>2097</v>
      </c>
      <c r="AD4" s="1327" t="s">
        <v>2096</v>
      </c>
      <c r="AE4" s="1328"/>
      <c r="AF4" s="1328" t="s">
        <v>2095</v>
      </c>
      <c r="AG4" s="1325" t="s">
        <v>2094</v>
      </c>
      <c r="AH4" s="1325" t="s">
        <v>2091</v>
      </c>
      <c r="AI4" s="1325" t="s">
        <v>2075</v>
      </c>
      <c r="AJ4" s="1325" t="s">
        <v>2075</v>
      </c>
      <c r="AK4" s="1325" t="s">
        <v>2075</v>
      </c>
      <c r="AL4" s="1325" t="s">
        <v>2075</v>
      </c>
      <c r="AM4" s="1325" t="s">
        <v>824</v>
      </c>
      <c r="AN4" s="1325" t="s">
        <v>2049</v>
      </c>
      <c r="AO4" s="1325" t="s">
        <v>2091</v>
      </c>
      <c r="AP4" s="1329" t="s">
        <v>2093</v>
      </c>
      <c r="AQ4" s="1325" t="s">
        <v>2075</v>
      </c>
      <c r="AR4" s="1325" t="s">
        <v>824</v>
      </c>
      <c r="AS4" s="1325" t="s">
        <v>824</v>
      </c>
      <c r="AT4" s="1325" t="s">
        <v>2140</v>
      </c>
      <c r="AU4" s="1325" t="s">
        <v>2139</v>
      </c>
      <c r="AV4" s="1325" t="s">
        <v>2139</v>
      </c>
      <c r="AW4" s="1325" t="s">
        <v>2138</v>
      </c>
      <c r="AX4" s="876" t="s">
        <v>2120</v>
      </c>
      <c r="AY4" s="1325" t="s">
        <v>2119</v>
      </c>
      <c r="AZ4" s="1325" t="s">
        <v>2090</v>
      </c>
      <c r="BA4" s="1325" t="s">
        <v>824</v>
      </c>
      <c r="BB4" s="1325" t="s">
        <v>824</v>
      </c>
      <c r="BC4" s="1325" t="s">
        <v>2089</v>
      </c>
      <c r="BD4" s="1325" t="s">
        <v>824</v>
      </c>
      <c r="BE4" s="1325" t="s">
        <v>2137</v>
      </c>
      <c r="BF4" s="1331" t="s">
        <v>2137</v>
      </c>
    </row>
    <row r="5" spans="1:83" ht="15" customHeight="1">
      <c r="A5" s="1332" t="s">
        <v>1133</v>
      </c>
      <c r="B5" s="1333"/>
      <c r="C5" s="1333" t="s">
        <v>2088</v>
      </c>
      <c r="D5" s="1333" t="s">
        <v>2087</v>
      </c>
      <c r="E5" s="1333" t="s">
        <v>2087</v>
      </c>
      <c r="F5" s="1333" t="s">
        <v>2086</v>
      </c>
      <c r="G5" s="1333" t="s">
        <v>2065</v>
      </c>
      <c r="H5" s="1333" t="s">
        <v>2085</v>
      </c>
      <c r="I5" s="1333" t="s">
        <v>2040</v>
      </c>
      <c r="J5" s="1333" t="s">
        <v>2040</v>
      </c>
      <c r="K5" s="1334" t="s">
        <v>2084</v>
      </c>
      <c r="L5" s="1335" t="s">
        <v>2083</v>
      </c>
      <c r="M5" s="1336" t="s">
        <v>2082</v>
      </c>
      <c r="N5" s="1337" t="s">
        <v>2062</v>
      </c>
      <c r="O5" s="1333" t="s">
        <v>2081</v>
      </c>
      <c r="P5" s="1333" t="s">
        <v>2040</v>
      </c>
      <c r="Q5" s="1333" t="s">
        <v>2080</v>
      </c>
      <c r="R5" s="1333" t="s">
        <v>2080</v>
      </c>
      <c r="S5" s="1333" t="s">
        <v>2079</v>
      </c>
      <c r="T5" s="1333" t="s">
        <v>2078</v>
      </c>
      <c r="U5" s="1333" t="s">
        <v>2075</v>
      </c>
      <c r="V5" s="1333"/>
      <c r="W5" s="1333" t="s">
        <v>2040</v>
      </c>
      <c r="X5" s="1333" t="s">
        <v>2077</v>
      </c>
      <c r="Y5" s="1333" t="s">
        <v>2135</v>
      </c>
      <c r="Z5" s="1333" t="s">
        <v>2075</v>
      </c>
      <c r="AA5" s="1333" t="s">
        <v>2040</v>
      </c>
      <c r="AB5" s="1333" t="s">
        <v>2040</v>
      </c>
      <c r="AC5" s="1334" t="s">
        <v>2136</v>
      </c>
      <c r="AD5" s="1335" t="s">
        <v>2083</v>
      </c>
      <c r="AE5" s="1336" t="s">
        <v>2082</v>
      </c>
      <c r="AF5" s="1337" t="s">
        <v>2062</v>
      </c>
      <c r="AG5" s="1333" t="s">
        <v>2081</v>
      </c>
      <c r="AH5" s="1333" t="s">
        <v>2040</v>
      </c>
      <c r="AI5" s="1333" t="s">
        <v>2080</v>
      </c>
      <c r="AJ5" s="1333" t="s">
        <v>2080</v>
      </c>
      <c r="AK5" s="1333" t="s">
        <v>2079</v>
      </c>
      <c r="AL5" s="1333" t="s">
        <v>2078</v>
      </c>
      <c r="AM5" s="1333" t="s">
        <v>2075</v>
      </c>
      <c r="AN5" s="1333"/>
      <c r="AO5" s="1333" t="s">
        <v>2040</v>
      </c>
      <c r="AP5" s="1333" t="s">
        <v>2077</v>
      </c>
      <c r="AQ5" s="1333" t="s">
        <v>2135</v>
      </c>
      <c r="AR5" s="1333" t="s">
        <v>2075</v>
      </c>
      <c r="AS5" s="1333" t="s">
        <v>2075</v>
      </c>
      <c r="AT5" s="1333" t="s">
        <v>2075</v>
      </c>
      <c r="AU5" s="1333" t="s">
        <v>2065</v>
      </c>
      <c r="AV5" s="1333" t="s">
        <v>2064</v>
      </c>
      <c r="AW5" s="1333" t="s">
        <v>2134</v>
      </c>
      <c r="AX5" s="877" t="s">
        <v>2074</v>
      </c>
      <c r="AY5" s="1333" t="s">
        <v>2074</v>
      </c>
      <c r="AZ5" s="1333" t="s">
        <v>2073</v>
      </c>
      <c r="BA5" s="1333" t="s">
        <v>2072</v>
      </c>
      <c r="BB5" s="1333" t="s">
        <v>2071</v>
      </c>
      <c r="BC5" s="1333" t="s">
        <v>2070</v>
      </c>
      <c r="BD5" s="1333" t="s">
        <v>2109</v>
      </c>
      <c r="BE5" s="1333"/>
      <c r="BF5" s="1341"/>
    </row>
    <row r="6" spans="1:83" ht="15" customHeight="1">
      <c r="A6" s="1332" t="s">
        <v>1328</v>
      </c>
      <c r="B6" s="1333"/>
      <c r="C6" s="1333"/>
      <c r="D6" s="1333" t="s">
        <v>2106</v>
      </c>
      <c r="E6" s="1333" t="s">
        <v>2106</v>
      </c>
      <c r="F6" s="1333"/>
      <c r="G6" s="1333" t="s">
        <v>824</v>
      </c>
      <c r="H6" s="1333" t="s">
        <v>2068</v>
      </c>
      <c r="I6" s="1333"/>
      <c r="J6" s="1333"/>
      <c r="K6" s="1342" t="s">
        <v>2067</v>
      </c>
      <c r="L6" s="1333"/>
      <c r="M6" s="1333" t="s">
        <v>2132</v>
      </c>
      <c r="N6" s="1333" t="s">
        <v>2040</v>
      </c>
      <c r="O6" s="1333" t="s">
        <v>2066</v>
      </c>
      <c r="P6" s="1333"/>
      <c r="Q6" s="1333" t="s">
        <v>2065</v>
      </c>
      <c r="R6" s="1333" t="s">
        <v>2064</v>
      </c>
      <c r="S6" s="1333" t="s">
        <v>2063</v>
      </c>
      <c r="T6" s="1333" t="s">
        <v>2062</v>
      </c>
      <c r="U6" s="1333"/>
      <c r="V6" s="1333"/>
      <c r="W6" s="1333" t="s">
        <v>2059</v>
      </c>
      <c r="X6" s="1340" t="s">
        <v>2061</v>
      </c>
      <c r="Y6" s="1338" t="s">
        <v>2122</v>
      </c>
      <c r="Z6" s="1333" t="s">
        <v>2059</v>
      </c>
      <c r="AA6" s="1333"/>
      <c r="AB6" s="1333"/>
      <c r="AC6" s="1342" t="s">
        <v>2133</v>
      </c>
      <c r="AD6" s="1333"/>
      <c r="AE6" s="1333" t="s">
        <v>2132</v>
      </c>
      <c r="AF6" s="1333" t="s">
        <v>2040</v>
      </c>
      <c r="AG6" s="1333" t="s">
        <v>2066</v>
      </c>
      <c r="AH6" s="1333"/>
      <c r="AI6" s="1333" t="s">
        <v>2065</v>
      </c>
      <c r="AJ6" s="1333" t="s">
        <v>2064</v>
      </c>
      <c r="AK6" s="1333" t="s">
        <v>2063</v>
      </c>
      <c r="AL6" s="1333" t="s">
        <v>2062</v>
      </c>
      <c r="AM6" s="1333"/>
      <c r="AN6" s="1333"/>
      <c r="AO6" s="1333" t="s">
        <v>2059</v>
      </c>
      <c r="AP6" s="1340" t="s">
        <v>2061</v>
      </c>
      <c r="AQ6" s="1333" t="s">
        <v>2122</v>
      </c>
      <c r="AR6" s="1333" t="s">
        <v>2131</v>
      </c>
      <c r="AS6" s="1333" t="s">
        <v>2131</v>
      </c>
      <c r="AT6" s="1333" t="s">
        <v>2122</v>
      </c>
      <c r="AU6" s="1333" t="s">
        <v>2040</v>
      </c>
      <c r="AV6" s="1333" t="s">
        <v>2040</v>
      </c>
      <c r="AW6" s="1333" t="s">
        <v>2130</v>
      </c>
      <c r="AX6" s="878" t="s">
        <v>2129</v>
      </c>
      <c r="AY6" s="1381" t="s">
        <v>2129</v>
      </c>
      <c r="AZ6" s="1333"/>
      <c r="BA6" s="1333" t="s">
        <v>2057</v>
      </c>
      <c r="BB6" s="1333" t="s">
        <v>2128</v>
      </c>
      <c r="BC6" s="1333" t="s">
        <v>2055</v>
      </c>
      <c r="BD6" s="1333" t="s">
        <v>2127</v>
      </c>
      <c r="BE6" s="1333"/>
      <c r="BF6" s="1341"/>
    </row>
    <row r="7" spans="1:83" ht="15" customHeight="1">
      <c r="A7" s="1332"/>
      <c r="B7" s="1333"/>
      <c r="C7" s="1333"/>
      <c r="D7" s="1333" t="s">
        <v>824</v>
      </c>
      <c r="E7" s="1333" t="s">
        <v>2054</v>
      </c>
      <c r="F7" s="1333"/>
      <c r="G7" s="1333"/>
      <c r="H7" s="1333" t="s">
        <v>2053</v>
      </c>
      <c r="I7" s="1333"/>
      <c r="J7" s="1333"/>
      <c r="K7" s="1343" t="s">
        <v>2052</v>
      </c>
      <c r="L7" s="1333"/>
      <c r="M7" s="1333"/>
      <c r="N7" s="1333" t="s">
        <v>2126</v>
      </c>
      <c r="O7" s="1333" t="s">
        <v>2124</v>
      </c>
      <c r="P7" s="1333"/>
      <c r="Q7" s="1333" t="s">
        <v>2040</v>
      </c>
      <c r="R7" s="1333" t="s">
        <v>2040</v>
      </c>
      <c r="S7" s="1333" t="s">
        <v>2123</v>
      </c>
      <c r="T7" s="1333" t="s">
        <v>2040</v>
      </c>
      <c r="U7" s="1333"/>
      <c r="V7" s="1333"/>
      <c r="W7" s="1333" t="s">
        <v>2049</v>
      </c>
      <c r="X7" s="1344"/>
      <c r="Y7" s="1338" t="s">
        <v>2049</v>
      </c>
      <c r="Z7" s="1333" t="s">
        <v>2049</v>
      </c>
      <c r="AA7" s="1333"/>
      <c r="AB7" s="1333"/>
      <c r="AC7" s="1343" t="s">
        <v>2043</v>
      </c>
      <c r="AD7" s="1333"/>
      <c r="AE7" s="1333"/>
      <c r="AF7" s="1333" t="s">
        <v>2125</v>
      </c>
      <c r="AG7" s="1333" t="s">
        <v>2124</v>
      </c>
      <c r="AH7" s="1333"/>
      <c r="AI7" s="1333" t="s">
        <v>2040</v>
      </c>
      <c r="AJ7" s="1333" t="s">
        <v>2040</v>
      </c>
      <c r="AK7" s="1333" t="s">
        <v>2123</v>
      </c>
      <c r="AL7" s="1333" t="s">
        <v>2040</v>
      </c>
      <c r="AM7" s="1333"/>
      <c r="AN7" s="1333"/>
      <c r="AO7" s="1333" t="s">
        <v>2049</v>
      </c>
      <c r="AP7" s="1344"/>
      <c r="AQ7" s="1333" t="s">
        <v>2049</v>
      </c>
      <c r="AR7" s="1333" t="s">
        <v>2049</v>
      </c>
      <c r="AS7" s="1333" t="s">
        <v>2049</v>
      </c>
      <c r="AT7" s="1333" t="s">
        <v>2118</v>
      </c>
      <c r="AU7" s="1333" t="s">
        <v>2122</v>
      </c>
      <c r="AV7" s="1333" t="s">
        <v>2122</v>
      </c>
      <c r="AW7" s="1333" t="s">
        <v>2121</v>
      </c>
      <c r="AX7" s="877" t="s">
        <v>2088</v>
      </c>
      <c r="AY7" s="1333" t="s">
        <v>2088</v>
      </c>
      <c r="AZ7" s="1333"/>
      <c r="BA7" s="1333"/>
      <c r="BB7" s="1333" t="s">
        <v>2047</v>
      </c>
      <c r="BC7" s="1333" t="s">
        <v>2046</v>
      </c>
      <c r="BD7" s="1333"/>
      <c r="BE7" s="1333"/>
      <c r="BF7" s="1341"/>
      <c r="BK7" s="1231" t="s">
        <v>1328</v>
      </c>
      <c r="BL7" s="1231" t="s">
        <v>1328</v>
      </c>
      <c r="BM7" s="1231" t="s">
        <v>1328</v>
      </c>
    </row>
    <row r="8" spans="1:83" ht="15" customHeight="1">
      <c r="A8" s="1332"/>
      <c r="B8" s="1333"/>
      <c r="C8" s="1333"/>
      <c r="D8" s="1333"/>
      <c r="E8" s="1333" t="s">
        <v>2045</v>
      </c>
      <c r="F8" s="1333"/>
      <c r="G8" s="1333"/>
      <c r="H8" s="1333" t="s">
        <v>2044</v>
      </c>
      <c r="I8" s="1333" t="s">
        <v>2120</v>
      </c>
      <c r="J8" s="1333" t="s">
        <v>2120</v>
      </c>
      <c r="K8" s="1343" t="s">
        <v>2043</v>
      </c>
      <c r="L8" s="1333" t="s">
        <v>2120</v>
      </c>
      <c r="M8" s="1333" t="s">
        <v>2120</v>
      </c>
      <c r="N8" s="1333" t="s">
        <v>2120</v>
      </c>
      <c r="O8" s="1333" t="s">
        <v>2120</v>
      </c>
      <c r="P8" s="1333" t="s">
        <v>2120</v>
      </c>
      <c r="Q8" s="1333" t="s">
        <v>2120</v>
      </c>
      <c r="R8" s="1333" t="s">
        <v>2120</v>
      </c>
      <c r="S8" s="1333" t="s">
        <v>2120</v>
      </c>
      <c r="T8" s="1333" t="s">
        <v>2120</v>
      </c>
      <c r="U8" s="1333" t="s">
        <v>2120</v>
      </c>
      <c r="V8" s="1333" t="s">
        <v>2120</v>
      </c>
      <c r="W8" s="1333" t="s">
        <v>2120</v>
      </c>
      <c r="X8" s="1333" t="s">
        <v>2120</v>
      </c>
      <c r="Y8" s="1333" t="s">
        <v>2120</v>
      </c>
      <c r="Z8" s="1333" t="s">
        <v>2120</v>
      </c>
      <c r="AA8" s="1333" t="s">
        <v>2119</v>
      </c>
      <c r="AB8" s="1333" t="s">
        <v>2119</v>
      </c>
      <c r="AC8" s="1333" t="s">
        <v>2119</v>
      </c>
      <c r="AD8" s="1333" t="s">
        <v>2119</v>
      </c>
      <c r="AE8" s="1333" t="s">
        <v>2119</v>
      </c>
      <c r="AF8" s="1333" t="s">
        <v>2119</v>
      </c>
      <c r="AG8" s="1333" t="s">
        <v>2119</v>
      </c>
      <c r="AH8" s="1333" t="s">
        <v>2119</v>
      </c>
      <c r="AI8" s="1333" t="s">
        <v>2119</v>
      </c>
      <c r="AJ8" s="1333" t="s">
        <v>2119</v>
      </c>
      <c r="AK8" s="1333" t="s">
        <v>2119</v>
      </c>
      <c r="AL8" s="1333" t="s">
        <v>2119</v>
      </c>
      <c r="AM8" s="1333" t="s">
        <v>2119</v>
      </c>
      <c r="AN8" s="1333" t="s">
        <v>2119</v>
      </c>
      <c r="AO8" s="1333" t="s">
        <v>2119</v>
      </c>
      <c r="AP8" s="1333" t="s">
        <v>2119</v>
      </c>
      <c r="AQ8" s="1333" t="s">
        <v>2119</v>
      </c>
      <c r="AR8" s="1333" t="s">
        <v>2119</v>
      </c>
      <c r="AS8" s="1333" t="s">
        <v>2120</v>
      </c>
      <c r="AT8" s="1333" t="s">
        <v>2119</v>
      </c>
      <c r="AU8" s="1333" t="s">
        <v>2118</v>
      </c>
      <c r="AV8" s="1333" t="s">
        <v>2118</v>
      </c>
      <c r="AW8" s="1333" t="s">
        <v>2118</v>
      </c>
      <c r="AX8" s="877"/>
      <c r="AY8" s="1333"/>
      <c r="AZ8" s="1333"/>
      <c r="BA8" s="1333"/>
      <c r="BB8" s="1235"/>
      <c r="BC8" s="1333"/>
      <c r="BD8" s="1333"/>
      <c r="BE8" s="1333"/>
      <c r="BF8" s="1341"/>
    </row>
    <row r="9" spans="1:83" ht="15" customHeight="1">
      <c r="A9" s="1347"/>
      <c r="B9" s="1348"/>
      <c r="C9" s="1348"/>
      <c r="D9" s="1348" t="s">
        <v>1282</v>
      </c>
      <c r="E9" s="1348" t="s">
        <v>1282</v>
      </c>
      <c r="F9" s="1348"/>
      <c r="G9" s="1348" t="s">
        <v>2037</v>
      </c>
      <c r="H9" s="1348" t="s">
        <v>2037</v>
      </c>
      <c r="I9" s="1348" t="s">
        <v>2036</v>
      </c>
      <c r="J9" s="1348" t="s">
        <v>2033</v>
      </c>
      <c r="K9" s="1348" t="s">
        <v>2033</v>
      </c>
      <c r="L9" s="1348" t="s">
        <v>2035</v>
      </c>
      <c r="M9" s="1348" t="s">
        <v>2035</v>
      </c>
      <c r="N9" s="1348" t="s">
        <v>2035</v>
      </c>
      <c r="O9" s="1348"/>
      <c r="P9" s="1348" t="s">
        <v>2033</v>
      </c>
      <c r="Q9" s="1348" t="s">
        <v>2032</v>
      </c>
      <c r="R9" s="1348" t="s">
        <v>2032</v>
      </c>
      <c r="S9" s="1348" t="s">
        <v>2032</v>
      </c>
      <c r="T9" s="1348" t="s">
        <v>2032</v>
      </c>
      <c r="U9" s="1348" t="s">
        <v>2032</v>
      </c>
      <c r="V9" s="1348" t="s">
        <v>2033</v>
      </c>
      <c r="W9" s="1348" t="s">
        <v>2033</v>
      </c>
      <c r="X9" s="1348" t="s">
        <v>1282</v>
      </c>
      <c r="Y9" s="1348" t="s">
        <v>2032</v>
      </c>
      <c r="Z9" s="1348" t="s">
        <v>2032</v>
      </c>
      <c r="AA9" s="1348" t="s">
        <v>2036</v>
      </c>
      <c r="AB9" s="1348" t="s">
        <v>2033</v>
      </c>
      <c r="AC9" s="1348" t="s">
        <v>2033</v>
      </c>
      <c r="AD9" s="1348" t="s">
        <v>2035</v>
      </c>
      <c r="AE9" s="1348" t="s">
        <v>2035</v>
      </c>
      <c r="AF9" s="1348" t="s">
        <v>2035</v>
      </c>
      <c r="AG9" s="1348"/>
      <c r="AH9" s="1348" t="s">
        <v>2033</v>
      </c>
      <c r="AI9" s="1348" t="s">
        <v>2032</v>
      </c>
      <c r="AJ9" s="1348" t="s">
        <v>2032</v>
      </c>
      <c r="AK9" s="1348" t="s">
        <v>2032</v>
      </c>
      <c r="AL9" s="1348" t="s">
        <v>2032</v>
      </c>
      <c r="AM9" s="1348" t="s">
        <v>2032</v>
      </c>
      <c r="AN9" s="1348" t="s">
        <v>2033</v>
      </c>
      <c r="AO9" s="1348" t="s">
        <v>2033</v>
      </c>
      <c r="AP9" s="1348" t="s">
        <v>1282</v>
      </c>
      <c r="AQ9" s="1348" t="s">
        <v>2032</v>
      </c>
      <c r="AR9" s="1348" t="s">
        <v>2032</v>
      </c>
      <c r="AS9" s="1348" t="s">
        <v>2032</v>
      </c>
      <c r="AT9" s="1348" t="s">
        <v>2032</v>
      </c>
      <c r="AU9" s="1348" t="s">
        <v>2036</v>
      </c>
      <c r="AV9" s="1348" t="s">
        <v>2117</v>
      </c>
      <c r="AW9" s="1348" t="s">
        <v>1281</v>
      </c>
      <c r="AX9" s="879" t="s">
        <v>1281</v>
      </c>
      <c r="AY9" s="1348" t="s">
        <v>1281</v>
      </c>
      <c r="AZ9" s="1348" t="s">
        <v>2116</v>
      </c>
      <c r="BA9" s="1348" t="s">
        <v>2032</v>
      </c>
      <c r="BB9" s="1348"/>
      <c r="BC9" s="1348"/>
      <c r="BD9" s="1348" t="s">
        <v>2032</v>
      </c>
      <c r="BE9" s="1348" t="s">
        <v>2032</v>
      </c>
      <c r="BF9" s="1352" t="s">
        <v>2033</v>
      </c>
    </row>
    <row r="10" spans="1:83" ht="15" customHeight="1">
      <c r="A10" s="1353">
        <v>1</v>
      </c>
      <c r="B10" s="1353">
        <v>2</v>
      </c>
      <c r="C10" s="1353">
        <v>3</v>
      </c>
      <c r="D10" s="1353">
        <v>4</v>
      </c>
      <c r="E10" s="1353">
        <v>5</v>
      </c>
      <c r="F10" s="1353">
        <v>6</v>
      </c>
      <c r="G10" s="1353">
        <v>7</v>
      </c>
      <c r="H10" s="1353">
        <v>8</v>
      </c>
      <c r="I10" s="1353">
        <v>9</v>
      </c>
      <c r="J10" s="1353">
        <v>10</v>
      </c>
      <c r="K10" s="1353">
        <v>11</v>
      </c>
      <c r="L10" s="1353">
        <v>12</v>
      </c>
      <c r="M10" s="1353">
        <v>13</v>
      </c>
      <c r="N10" s="1353">
        <v>14</v>
      </c>
      <c r="O10" s="1353">
        <v>15</v>
      </c>
      <c r="P10" s="1353">
        <v>16</v>
      </c>
      <c r="Q10" s="1353">
        <v>17</v>
      </c>
      <c r="R10" s="1353">
        <v>18</v>
      </c>
      <c r="S10" s="1353">
        <v>19</v>
      </c>
      <c r="T10" s="1353">
        <v>20</v>
      </c>
      <c r="U10" s="1353">
        <v>21</v>
      </c>
      <c r="V10" s="1353">
        <v>22</v>
      </c>
      <c r="W10" s="1353">
        <v>23</v>
      </c>
      <c r="X10" s="1353">
        <v>24</v>
      </c>
      <c r="Y10" s="1353">
        <v>25</v>
      </c>
      <c r="Z10" s="1353">
        <v>26</v>
      </c>
      <c r="AA10" s="1353">
        <v>27</v>
      </c>
      <c r="AB10" s="1353">
        <v>28</v>
      </c>
      <c r="AC10" s="1353">
        <v>29</v>
      </c>
      <c r="AD10" s="1353">
        <v>30</v>
      </c>
      <c r="AE10" s="1353">
        <v>31</v>
      </c>
      <c r="AF10" s="1353">
        <v>32</v>
      </c>
      <c r="AG10" s="1353">
        <v>33</v>
      </c>
      <c r="AH10" s="1353">
        <v>34</v>
      </c>
      <c r="AI10" s="1353">
        <v>35</v>
      </c>
      <c r="AJ10" s="1353">
        <v>36</v>
      </c>
      <c r="AK10" s="1353">
        <v>37</v>
      </c>
      <c r="AL10" s="1353">
        <v>38</v>
      </c>
      <c r="AM10" s="1353">
        <v>39</v>
      </c>
      <c r="AN10" s="1353">
        <v>40</v>
      </c>
      <c r="AO10" s="1353">
        <v>41</v>
      </c>
      <c r="AP10" s="1353">
        <v>42</v>
      </c>
      <c r="AQ10" s="1353">
        <v>43</v>
      </c>
      <c r="AR10" s="1353">
        <v>44</v>
      </c>
      <c r="AS10" s="1353">
        <v>45</v>
      </c>
      <c r="AT10" s="1353">
        <v>46</v>
      </c>
      <c r="AU10" s="1353">
        <v>47</v>
      </c>
      <c r="AV10" s="1353">
        <v>48</v>
      </c>
      <c r="AW10" s="1353">
        <v>49</v>
      </c>
      <c r="AX10" s="1353">
        <v>50</v>
      </c>
      <c r="AY10" s="1353">
        <v>51</v>
      </c>
      <c r="AZ10" s="1353">
        <v>52</v>
      </c>
      <c r="BA10" s="1353">
        <v>53</v>
      </c>
      <c r="BB10" s="1353">
        <v>54</v>
      </c>
      <c r="BC10" s="1353">
        <v>55</v>
      </c>
      <c r="BD10" s="1353">
        <v>56</v>
      </c>
      <c r="BE10" s="1353">
        <v>57</v>
      </c>
      <c r="BF10" s="1353">
        <v>58</v>
      </c>
    </row>
    <row r="11" spans="1:83" ht="15.75" customHeight="1">
      <c r="A11" s="1153">
        <v>1</v>
      </c>
      <c r="B11" s="1152" t="s">
        <v>1283</v>
      </c>
      <c r="C11" s="1153" t="s">
        <v>219</v>
      </c>
      <c r="D11" s="1382"/>
      <c r="E11" s="1382"/>
      <c r="F11" s="1382"/>
      <c r="G11" s="1382"/>
      <c r="H11" s="1382"/>
      <c r="I11" s="1382"/>
      <c r="J11" s="1382"/>
      <c r="K11" s="1383"/>
      <c r="L11" s="1382"/>
      <c r="M11" s="1382"/>
      <c r="N11" s="1382"/>
      <c r="O11" s="1382"/>
      <c r="P11" s="1382"/>
      <c r="Q11" s="1382"/>
      <c r="R11" s="1382"/>
      <c r="S11" s="1382"/>
      <c r="T11" s="1382"/>
      <c r="U11" s="1382"/>
      <c r="V11" s="1382"/>
      <c r="W11" s="1382"/>
      <c r="X11" s="1382"/>
      <c r="Y11" s="1382"/>
      <c r="Z11" s="1382"/>
      <c r="AA11" s="1382"/>
      <c r="AB11" s="1382"/>
      <c r="AC11" s="1382"/>
      <c r="AD11" s="1382"/>
      <c r="AE11" s="1382"/>
      <c r="AF11" s="1382"/>
      <c r="AG11" s="1382"/>
      <c r="AH11" s="1382"/>
      <c r="AI11" s="1382"/>
      <c r="AJ11" s="1382"/>
      <c r="AK11" s="1382"/>
      <c r="AL11" s="1382"/>
      <c r="AM11" s="1382"/>
      <c r="AN11" s="1382"/>
      <c r="AO11" s="1382"/>
      <c r="AP11" s="1382"/>
      <c r="AQ11" s="1382"/>
      <c r="AR11" s="1382"/>
      <c r="AS11" s="1382"/>
      <c r="AT11" s="1382"/>
      <c r="AU11" s="1382"/>
      <c r="AV11" s="1382"/>
      <c r="AW11" s="1382"/>
      <c r="AX11" s="880"/>
      <c r="AY11" s="1382"/>
      <c r="AZ11" s="1382"/>
      <c r="BA11" s="1382"/>
      <c r="BB11" s="1382"/>
      <c r="BC11" s="1382"/>
      <c r="BD11" s="1382"/>
      <c r="BE11" s="1382"/>
      <c r="BF11" s="1382"/>
    </row>
    <row r="12" spans="1:83" ht="15.75" customHeight="1">
      <c r="A12" s="1153"/>
      <c r="B12" s="1153" t="s">
        <v>815</v>
      </c>
      <c r="C12" s="1152"/>
      <c r="D12" s="1384">
        <f>+'T-1'!O9</f>
        <v>70.796000000000006</v>
      </c>
      <c r="E12" s="1385"/>
      <c r="F12" s="1386">
        <f>+'T-1'!M9</f>
        <v>207359</v>
      </c>
      <c r="G12" s="1386">
        <f>+'T-1'!N9</f>
        <v>22497</v>
      </c>
      <c r="H12" s="1385">
        <f>+'T-7_Ensuing_Year'!H13</f>
        <v>0</v>
      </c>
      <c r="I12" s="1301">
        <v>80</v>
      </c>
      <c r="J12" s="1301"/>
      <c r="K12" s="1301"/>
      <c r="L12" s="1301"/>
      <c r="M12" s="1301"/>
      <c r="N12" s="1301"/>
      <c r="O12" s="1385"/>
      <c r="P12" s="1386">
        <f>+'T-7_Ensuing_Year'!P13</f>
        <v>281.18063167410583</v>
      </c>
      <c r="Q12" s="1387">
        <f>+'T-7_Ensuing_Year'!Q13</f>
        <v>0</v>
      </c>
      <c r="R12" s="1387">
        <f>+'T-7_Ensuing_Year'!R13</f>
        <v>0</v>
      </c>
      <c r="S12" s="1387">
        <f>+'T-7_Ensuing_Year'!S13</f>
        <v>19.906464</v>
      </c>
      <c r="T12" s="1387">
        <f>+'T-7_Ensuing_Year'!T13</f>
        <v>0</v>
      </c>
      <c r="U12" s="1387">
        <f t="shared" ref="U12:U17" si="0">SUM(Q12:T12)</f>
        <v>19.906464</v>
      </c>
      <c r="V12" s="1388"/>
      <c r="W12" s="1386">
        <f>+'T-7_Ensuing_Year'!W13</f>
        <v>281.18063167410583</v>
      </c>
      <c r="X12" s="1384">
        <f>+'T-7_Ensuing_Year'!X13</f>
        <v>0</v>
      </c>
      <c r="Y12" s="1385">
        <f>+'T-7_Ensuing_Year'!Y13</f>
        <v>0</v>
      </c>
      <c r="Z12" s="1387">
        <f t="shared" ref="Z12:Z17" si="1">+U12-Y12</f>
        <v>19.906464</v>
      </c>
      <c r="AA12" s="1301">
        <v>80</v>
      </c>
      <c r="AB12" s="1301"/>
      <c r="AC12" s="1301"/>
      <c r="AD12" s="1301"/>
      <c r="AE12" s="1301"/>
      <c r="AF12" s="1301"/>
      <c r="AG12" s="1385"/>
      <c r="AH12" s="1386">
        <f>+AM12/D12*1000</f>
        <v>281.18063167410583</v>
      </c>
      <c r="AI12" s="1383"/>
      <c r="AJ12" s="1385"/>
      <c r="AK12" s="1387">
        <f>(AA12*F12*12)/10^7</f>
        <v>19.906464</v>
      </c>
      <c r="AL12" s="1385"/>
      <c r="AM12" s="1387">
        <f>SUM(AJ12:AL12)</f>
        <v>19.906464</v>
      </c>
      <c r="AN12" s="1388"/>
      <c r="AO12" s="1386">
        <f>+AR12/D12*1000</f>
        <v>281.18063167410583</v>
      </c>
      <c r="AP12" s="1384"/>
      <c r="AQ12" s="1387"/>
      <c r="AR12" s="1387">
        <f t="shared" ref="AR12:AR17" si="2">+AM12-AQ12</f>
        <v>19.906464</v>
      </c>
      <c r="AS12" s="1387">
        <f t="shared" ref="AS12:AS17" si="3">+Z12</f>
        <v>19.906464</v>
      </c>
      <c r="AT12" s="1387">
        <f t="shared" ref="AT12:AT17" si="4">+AR12-AS12</f>
        <v>0</v>
      </c>
      <c r="AU12" s="1387">
        <f t="shared" ref="AU12:AV35" si="5">+AI12-Q12</f>
        <v>0</v>
      </c>
      <c r="AV12" s="1387">
        <f t="shared" si="5"/>
        <v>0</v>
      </c>
      <c r="AW12" s="1385"/>
      <c r="AX12" s="881">
        <f>W12/'F-5'!$N$19/100</f>
        <v>0.38167220754489811</v>
      </c>
      <c r="AY12" s="881">
        <f>AO12/'F-5'!$N$19/100</f>
        <v>0.38167220754489811</v>
      </c>
      <c r="AZ12" s="1389"/>
      <c r="BA12" s="1385"/>
      <c r="BB12" s="1387">
        <f t="shared" ref="BB12:BB60" si="6">+AS12+BA12</f>
        <v>19.906464</v>
      </c>
      <c r="BC12" s="1385"/>
      <c r="BD12" s="1387">
        <f>D12*'F-5'!$N$19/10</f>
        <v>52.155917057854666</v>
      </c>
      <c r="BE12" s="1387">
        <f>BD12-AR12</f>
        <v>32.249453057854666</v>
      </c>
      <c r="BF12" s="1386">
        <f>BE12/D12*10^3</f>
        <v>455.52648536435197</v>
      </c>
    </row>
    <row r="13" spans="1:83" ht="15.75" customHeight="1">
      <c r="A13" s="1153"/>
      <c r="B13" s="1153" t="s">
        <v>292</v>
      </c>
      <c r="C13" s="1152"/>
      <c r="D13" s="1384">
        <f>+'T-1'!O10</f>
        <v>1820.9490000000001</v>
      </c>
      <c r="E13" s="1385"/>
      <c r="F13" s="1386">
        <f>+'T-1'!M10</f>
        <v>1543866</v>
      </c>
      <c r="G13" s="1386">
        <f>+'T-1'!N10</f>
        <v>1590587</v>
      </c>
      <c r="H13" s="1385">
        <f>+'T-7_Ensuing_Year'!H14</f>
        <v>46721</v>
      </c>
      <c r="I13" s="1301"/>
      <c r="J13" s="1301"/>
      <c r="K13" s="1301"/>
      <c r="L13" s="1301">
        <v>20</v>
      </c>
      <c r="M13" s="1301">
        <v>20</v>
      </c>
      <c r="N13" s="1301"/>
      <c r="O13" s="1385"/>
      <c r="P13" s="1385"/>
      <c r="Q13" s="1387">
        <f>+'T-7_Ensuing_Year'!Q14</f>
        <v>0</v>
      </c>
      <c r="R13" s="1387">
        <f>+'T-7_Ensuing_Year'!R14</f>
        <v>0</v>
      </c>
      <c r="S13" s="1387">
        <f>+'T-7_Ensuing_Year'!S14</f>
        <v>38.174087999999998</v>
      </c>
      <c r="T13" s="1387">
        <f>+'T-7_Ensuing_Year'!T14</f>
        <v>0</v>
      </c>
      <c r="U13" s="1387">
        <f t="shared" si="0"/>
        <v>38.174087999999998</v>
      </c>
      <c r="V13" s="1388">
        <v>0.1</v>
      </c>
      <c r="W13" s="1385"/>
      <c r="X13" s="1384">
        <f>+'T-7_Ensuing_Year'!X14</f>
        <v>801.21756000000005</v>
      </c>
      <c r="Y13" s="1387">
        <f>+'T-7_Ensuing_Year'!Y14</f>
        <v>8.0121756000000008</v>
      </c>
      <c r="Z13" s="1387">
        <f t="shared" si="1"/>
        <v>30.161912399999999</v>
      </c>
      <c r="AA13" s="1301"/>
      <c r="AB13" s="1301"/>
      <c r="AC13" s="1301"/>
      <c r="AD13" s="1301">
        <v>20</v>
      </c>
      <c r="AE13" s="1301">
        <v>20</v>
      </c>
      <c r="AF13" s="1301"/>
      <c r="AG13" s="1385"/>
      <c r="AH13" s="1385"/>
      <c r="AI13" s="1387">
        <f>(AA13*F13*12)/10^7</f>
        <v>0</v>
      </c>
      <c r="AJ13" s="1385"/>
      <c r="AK13" s="1387">
        <f>((AD13*F13)+(H13*AE13))*12/10^7</f>
        <v>38.174087999999998</v>
      </c>
      <c r="AL13" s="1385"/>
      <c r="AM13" s="1387">
        <f>SUM(AI13:AL13)</f>
        <v>38.174087999999998</v>
      </c>
      <c r="AN13" s="1388">
        <v>0.1</v>
      </c>
      <c r="AO13" s="1385"/>
      <c r="AP13" s="1384">
        <f>+'T-7_Ensuing_Year'!X14</f>
        <v>801.21756000000005</v>
      </c>
      <c r="AQ13" s="1387">
        <f>+'T-7_Ensuing_Year'!Y14</f>
        <v>8.0121756000000008</v>
      </c>
      <c r="AR13" s="1387">
        <f t="shared" si="2"/>
        <v>30.161912399999999</v>
      </c>
      <c r="AS13" s="1387">
        <f t="shared" si="3"/>
        <v>30.161912399999999</v>
      </c>
      <c r="AT13" s="1387">
        <f t="shared" si="4"/>
        <v>0</v>
      </c>
      <c r="AU13" s="1387">
        <f t="shared" si="5"/>
        <v>0</v>
      </c>
      <c r="AV13" s="1387">
        <f t="shared" si="5"/>
        <v>0</v>
      </c>
      <c r="AW13" s="1385"/>
      <c r="AX13" s="881">
        <f>W13/'F-5'!$N$19/100</f>
        <v>0</v>
      </c>
      <c r="AY13" s="881">
        <f>AO13/'F-5'!$N$19/100</f>
        <v>0</v>
      </c>
      <c r="AZ13" s="1389"/>
      <c r="BA13" s="1385"/>
      <c r="BB13" s="1387">
        <f t="shared" si="6"/>
        <v>30.161912399999999</v>
      </c>
      <c r="BC13" s="1385"/>
      <c r="BD13" s="1387"/>
      <c r="BE13" s="1387"/>
      <c r="BF13" s="1386"/>
    </row>
    <row r="14" spans="1:83" ht="15.75" customHeight="1">
      <c r="A14" s="1153"/>
      <c r="B14" s="1153" t="s">
        <v>461</v>
      </c>
      <c r="C14" s="1152"/>
      <c r="D14" s="1384">
        <f>+'T-1'!O11</f>
        <v>989.64836244015009</v>
      </c>
      <c r="E14" s="1390"/>
      <c r="F14" s="1386"/>
      <c r="G14" s="1386"/>
      <c r="H14" s="1385"/>
      <c r="I14" s="1301"/>
      <c r="J14" s="1305">
        <v>2.5</v>
      </c>
      <c r="K14" s="1301"/>
      <c r="L14" s="1301"/>
      <c r="M14" s="1301"/>
      <c r="N14" s="1301"/>
      <c r="O14" s="1385"/>
      <c r="P14" s="1385"/>
      <c r="Q14" s="1387">
        <f>+'T-7_Ensuing_Year'!Q15</f>
        <v>0</v>
      </c>
      <c r="R14" s="1387">
        <f>+'T-7_Ensuing_Year'!R15</f>
        <v>247.41209061003752</v>
      </c>
      <c r="S14" s="1387">
        <f>+'T-7_Ensuing_Year'!S15</f>
        <v>0</v>
      </c>
      <c r="T14" s="1387">
        <f>+'T-7_Ensuing_Year'!T15</f>
        <v>0</v>
      </c>
      <c r="U14" s="1387">
        <f t="shared" si="0"/>
        <v>247.41209061003752</v>
      </c>
      <c r="V14" s="1388"/>
      <c r="W14" s="1387"/>
      <c r="X14" s="1384">
        <f>+'T-7_Ensuing_Year'!X15</f>
        <v>0</v>
      </c>
      <c r="Y14" s="1387">
        <f>+'T-7_Ensuing_Year'!Y15</f>
        <v>0</v>
      </c>
      <c r="Z14" s="1387">
        <f t="shared" si="1"/>
        <v>247.41209061003752</v>
      </c>
      <c r="AA14" s="1301"/>
      <c r="AB14" s="1305">
        <v>2.5</v>
      </c>
      <c r="AC14" s="1301"/>
      <c r="AD14" s="1301"/>
      <c r="AE14" s="1301"/>
      <c r="AF14" s="1301"/>
      <c r="AG14" s="1387"/>
      <c r="AH14" s="1387"/>
      <c r="AI14" s="1387">
        <f>(AA14*F14*12)/10^7</f>
        <v>0</v>
      </c>
      <c r="AJ14" s="1387">
        <f>(D14*J14)/10</f>
        <v>247.41209061003752</v>
      </c>
      <c r="AK14" s="1387"/>
      <c r="AL14" s="1387"/>
      <c r="AM14" s="1387">
        <f>SUM(AI14:AL14)</f>
        <v>247.41209061003752</v>
      </c>
      <c r="AN14" s="1388"/>
      <c r="AO14" s="1387"/>
      <c r="AP14" s="1384">
        <f>+'T-7_Ensuing_Year'!X15</f>
        <v>0</v>
      </c>
      <c r="AQ14" s="1387">
        <f>+'T-7_Ensuing_Year'!Y15</f>
        <v>0</v>
      </c>
      <c r="AR14" s="1387">
        <f t="shared" si="2"/>
        <v>247.41209061003752</v>
      </c>
      <c r="AS14" s="1387">
        <f t="shared" si="3"/>
        <v>247.41209061003752</v>
      </c>
      <c r="AT14" s="1387">
        <f t="shared" si="4"/>
        <v>0</v>
      </c>
      <c r="AU14" s="1387">
        <f t="shared" si="5"/>
        <v>0</v>
      </c>
      <c r="AV14" s="1387">
        <f t="shared" si="5"/>
        <v>0</v>
      </c>
      <c r="AW14" s="1387"/>
      <c r="AX14" s="881">
        <f>W14/'F-5'!$N$19/100</f>
        <v>0</v>
      </c>
      <c r="AY14" s="881">
        <f>AO14/'F-5'!$N$19/100</f>
        <v>0</v>
      </c>
      <c r="AZ14" s="1389"/>
      <c r="BA14" s="1387"/>
      <c r="BB14" s="1387">
        <f t="shared" si="6"/>
        <v>247.41209061003752</v>
      </c>
      <c r="BC14" s="1387"/>
      <c r="BD14" s="1387"/>
      <c r="BE14" s="1387"/>
      <c r="BF14" s="1386"/>
    </row>
    <row r="15" spans="1:83" ht="15.75" customHeight="1">
      <c r="A15" s="1153"/>
      <c r="B15" s="1153" t="s">
        <v>1953</v>
      </c>
      <c r="C15" s="1152"/>
      <c r="D15" s="1384">
        <f>+'T-1'!O12</f>
        <v>797.2205979810899</v>
      </c>
      <c r="E15" s="1390"/>
      <c r="F15" s="1386"/>
      <c r="G15" s="1386"/>
      <c r="H15" s="1385"/>
      <c r="I15" s="1301"/>
      <c r="J15" s="1305">
        <v>4.3</v>
      </c>
      <c r="K15" s="1301"/>
      <c r="L15" s="1301"/>
      <c r="M15" s="1301"/>
      <c r="N15" s="1301"/>
      <c r="O15" s="1385"/>
      <c r="P15" s="1385"/>
      <c r="Q15" s="1387">
        <f>+'T-7_Ensuing_Year'!Q16</f>
        <v>0</v>
      </c>
      <c r="R15" s="1387">
        <f>+'T-7_Ensuing_Year'!R16</f>
        <v>342.80485713186863</v>
      </c>
      <c r="S15" s="1387">
        <f>+'T-7_Ensuing_Year'!S16</f>
        <v>0</v>
      </c>
      <c r="T15" s="1387">
        <f>+'T-7_Ensuing_Year'!T16</f>
        <v>0</v>
      </c>
      <c r="U15" s="1387">
        <f t="shared" si="0"/>
        <v>342.80485713186863</v>
      </c>
      <c r="V15" s="1388"/>
      <c r="W15" s="1387"/>
      <c r="X15" s="1384">
        <f>+'T-7_Ensuing_Year'!X16</f>
        <v>0</v>
      </c>
      <c r="Y15" s="1387">
        <f>+'T-7_Ensuing_Year'!Y16</f>
        <v>0</v>
      </c>
      <c r="Z15" s="1387">
        <f t="shared" si="1"/>
        <v>342.80485713186863</v>
      </c>
      <c r="AA15" s="1301"/>
      <c r="AB15" s="1305">
        <v>4.2</v>
      </c>
      <c r="AC15" s="1301"/>
      <c r="AD15" s="1301"/>
      <c r="AE15" s="1301"/>
      <c r="AF15" s="1301"/>
      <c r="AG15" s="1387"/>
      <c r="AH15" s="1387"/>
      <c r="AI15" s="1387">
        <f>(AA15*F15*12)/10^7</f>
        <v>0</v>
      </c>
      <c r="AJ15" s="1387">
        <f>(D15*J15)/10</f>
        <v>342.80485713186863</v>
      </c>
      <c r="AK15" s="1387"/>
      <c r="AL15" s="1387"/>
      <c r="AM15" s="1387">
        <f>SUM(AI15:AL15)</f>
        <v>342.80485713186863</v>
      </c>
      <c r="AN15" s="1388"/>
      <c r="AO15" s="1387"/>
      <c r="AP15" s="1384">
        <f>+'T-7_Ensuing_Year'!X16</f>
        <v>0</v>
      </c>
      <c r="AQ15" s="1387">
        <f>+'T-7_Ensuing_Year'!Y16</f>
        <v>0</v>
      </c>
      <c r="AR15" s="1387">
        <f t="shared" si="2"/>
        <v>342.80485713186863</v>
      </c>
      <c r="AS15" s="1387">
        <f t="shared" si="3"/>
        <v>342.80485713186863</v>
      </c>
      <c r="AT15" s="1387">
        <f t="shared" si="4"/>
        <v>0</v>
      </c>
      <c r="AU15" s="1387">
        <f t="shared" si="5"/>
        <v>0</v>
      </c>
      <c r="AV15" s="1387">
        <f t="shared" si="5"/>
        <v>0</v>
      </c>
      <c r="AW15" s="1387"/>
      <c r="AX15" s="881">
        <f>W15/'F-5'!$N$19/100</f>
        <v>0</v>
      </c>
      <c r="AY15" s="881">
        <f>AO15/'F-5'!$N$19/100</f>
        <v>0</v>
      </c>
      <c r="AZ15" s="1389"/>
      <c r="BA15" s="1387"/>
      <c r="BB15" s="1387">
        <f t="shared" si="6"/>
        <v>342.80485713186863</v>
      </c>
      <c r="BC15" s="1387"/>
      <c r="BD15" s="1387"/>
      <c r="BE15" s="1387"/>
      <c r="BF15" s="1386"/>
    </row>
    <row r="16" spans="1:83" ht="15.75" customHeight="1">
      <c r="A16" s="1153"/>
      <c r="B16" s="1153" t="s">
        <v>1952</v>
      </c>
      <c r="C16" s="1152"/>
      <c r="D16" s="1384">
        <f>+'T-1'!O13</f>
        <v>28.600688953036148</v>
      </c>
      <c r="E16" s="1390"/>
      <c r="F16" s="1386"/>
      <c r="G16" s="1386"/>
      <c r="H16" s="1385"/>
      <c r="I16" s="1301"/>
      <c r="J16" s="1305">
        <v>5.3</v>
      </c>
      <c r="K16" s="1301"/>
      <c r="L16" s="1301"/>
      <c r="M16" s="1301"/>
      <c r="N16" s="1301"/>
      <c r="O16" s="1385"/>
      <c r="P16" s="1385"/>
      <c r="Q16" s="1387">
        <f>+'T-7_Ensuing_Year'!Q17</f>
        <v>0</v>
      </c>
      <c r="R16" s="1387">
        <f>+'T-7_Ensuing_Year'!R17</f>
        <v>15.158365145109158</v>
      </c>
      <c r="S16" s="1387">
        <f>+'T-7_Ensuing_Year'!S17</f>
        <v>0</v>
      </c>
      <c r="T16" s="1387">
        <f>+'T-7_Ensuing_Year'!T17</f>
        <v>0</v>
      </c>
      <c r="U16" s="1387">
        <f t="shared" si="0"/>
        <v>15.158365145109158</v>
      </c>
      <c r="V16" s="1388"/>
      <c r="W16" s="1387"/>
      <c r="X16" s="1384">
        <f>+'T-7_Ensuing_Year'!X17</f>
        <v>0</v>
      </c>
      <c r="Y16" s="1387">
        <f>+'T-7_Ensuing_Year'!Y17</f>
        <v>0</v>
      </c>
      <c r="Z16" s="1387">
        <f t="shared" si="1"/>
        <v>15.158365145109158</v>
      </c>
      <c r="AA16" s="1301"/>
      <c r="AB16" s="1305">
        <v>5.2</v>
      </c>
      <c r="AC16" s="1301"/>
      <c r="AD16" s="1301"/>
      <c r="AE16" s="1301"/>
      <c r="AF16" s="1301"/>
      <c r="AG16" s="1387"/>
      <c r="AH16" s="1387"/>
      <c r="AI16" s="1387">
        <f>(AA16*F16*12)/10^7</f>
        <v>0</v>
      </c>
      <c r="AJ16" s="1387">
        <f>(D16*J16)/10</f>
        <v>15.158365145109158</v>
      </c>
      <c r="AK16" s="1387"/>
      <c r="AL16" s="1387"/>
      <c r="AM16" s="1387">
        <f>SUM(AI16:AL16)</f>
        <v>15.158365145109158</v>
      </c>
      <c r="AN16" s="1388"/>
      <c r="AO16" s="1387"/>
      <c r="AP16" s="1384">
        <f>+'T-7_Ensuing_Year'!X17</f>
        <v>0</v>
      </c>
      <c r="AQ16" s="1387">
        <f>+'T-7_Ensuing_Year'!Y17</f>
        <v>0</v>
      </c>
      <c r="AR16" s="1387">
        <f t="shared" si="2"/>
        <v>15.158365145109158</v>
      </c>
      <c r="AS16" s="1387">
        <f t="shared" si="3"/>
        <v>15.158365145109158</v>
      </c>
      <c r="AT16" s="1387">
        <f t="shared" si="4"/>
        <v>0</v>
      </c>
      <c r="AU16" s="1387">
        <f t="shared" si="5"/>
        <v>0</v>
      </c>
      <c r="AV16" s="1387">
        <f t="shared" si="5"/>
        <v>0</v>
      </c>
      <c r="AW16" s="1387"/>
      <c r="AX16" s="881">
        <f>W16/'F-5'!$N$19/100</f>
        <v>0</v>
      </c>
      <c r="AY16" s="881">
        <f>AO16/'F-5'!$N$19/100</f>
        <v>0</v>
      </c>
      <c r="AZ16" s="1389"/>
      <c r="BA16" s="1387"/>
      <c r="BB16" s="1387">
        <f t="shared" si="6"/>
        <v>15.158365145109158</v>
      </c>
      <c r="BC16" s="1387"/>
      <c r="BD16" s="1387"/>
      <c r="BE16" s="1387"/>
      <c r="BF16" s="1386"/>
    </row>
    <row r="17" spans="1:58" ht="15.75" customHeight="1">
      <c r="A17" s="1153"/>
      <c r="B17" s="1153" t="s">
        <v>462</v>
      </c>
      <c r="C17" s="1152"/>
      <c r="D17" s="1384">
        <f>+'T-1'!O14</f>
        <v>5.4793506257238169</v>
      </c>
      <c r="E17" s="1390"/>
      <c r="F17" s="1386"/>
      <c r="G17" s="1386"/>
      <c r="H17" s="1385"/>
      <c r="I17" s="1301"/>
      <c r="J17" s="1305">
        <v>5.7</v>
      </c>
      <c r="K17" s="1301"/>
      <c r="L17" s="1301"/>
      <c r="M17" s="1301"/>
      <c r="N17" s="1301"/>
      <c r="O17" s="1385"/>
      <c r="P17" s="1385"/>
      <c r="Q17" s="1387">
        <f>+'T-7_Ensuing_Year'!Q18</f>
        <v>0</v>
      </c>
      <c r="R17" s="1387">
        <f>+'T-7_Ensuing_Year'!R18</f>
        <v>3.1232298566625758</v>
      </c>
      <c r="S17" s="1387">
        <f>+'T-7_Ensuing_Year'!S18</f>
        <v>0</v>
      </c>
      <c r="T17" s="1387">
        <f>+'T-7_Ensuing_Year'!T18</f>
        <v>0</v>
      </c>
      <c r="U17" s="1387">
        <f t="shared" si="0"/>
        <v>3.1232298566625758</v>
      </c>
      <c r="V17" s="1388"/>
      <c r="W17" s="1387"/>
      <c r="X17" s="1384">
        <f>+'T-7_Ensuing_Year'!X18</f>
        <v>0</v>
      </c>
      <c r="Y17" s="1387">
        <f>+'T-7_Ensuing_Year'!Y18</f>
        <v>0</v>
      </c>
      <c r="Z17" s="1387">
        <f t="shared" si="1"/>
        <v>3.1232298566625758</v>
      </c>
      <c r="AA17" s="1301"/>
      <c r="AB17" s="1305">
        <v>5.6</v>
      </c>
      <c r="AC17" s="1301"/>
      <c r="AD17" s="1301"/>
      <c r="AE17" s="1301"/>
      <c r="AF17" s="1301"/>
      <c r="AG17" s="1387"/>
      <c r="AH17" s="1386"/>
      <c r="AI17" s="1387">
        <f>(AA17*F17*12)/10^7</f>
        <v>0</v>
      </c>
      <c r="AJ17" s="1387">
        <f>(D17*J17)/10</f>
        <v>3.1232298566625758</v>
      </c>
      <c r="AK17" s="1387"/>
      <c r="AL17" s="1387"/>
      <c r="AM17" s="1387">
        <f>SUM(AI17:AL17)</f>
        <v>3.1232298566625758</v>
      </c>
      <c r="AN17" s="1388"/>
      <c r="AO17" s="1387"/>
      <c r="AP17" s="1384">
        <f>+'T-7_Ensuing_Year'!X18</f>
        <v>0</v>
      </c>
      <c r="AQ17" s="1387">
        <f>+'T-7_Ensuing_Year'!Y18</f>
        <v>0</v>
      </c>
      <c r="AR17" s="1387">
        <f t="shared" si="2"/>
        <v>3.1232298566625758</v>
      </c>
      <c r="AS17" s="1387">
        <f t="shared" si="3"/>
        <v>3.1232298566625758</v>
      </c>
      <c r="AT17" s="1387">
        <f t="shared" si="4"/>
        <v>0</v>
      </c>
      <c r="AU17" s="1387">
        <f t="shared" si="5"/>
        <v>0</v>
      </c>
      <c r="AV17" s="1387">
        <f t="shared" si="5"/>
        <v>0</v>
      </c>
      <c r="AW17" s="1387"/>
      <c r="AX17" s="881">
        <f>W17/'F-5'!$N$19/100</f>
        <v>0</v>
      </c>
      <c r="AY17" s="881">
        <f>AO17/'F-5'!$N$19/100</f>
        <v>0</v>
      </c>
      <c r="AZ17" s="1389"/>
      <c r="BA17" s="1387"/>
      <c r="BB17" s="1387">
        <f t="shared" si="6"/>
        <v>3.1232298566625758</v>
      </c>
      <c r="BC17" s="1387"/>
      <c r="BD17" s="1387"/>
      <c r="BE17" s="1387"/>
      <c r="BF17" s="1386"/>
    </row>
    <row r="18" spans="1:58" ht="15.75" customHeight="1">
      <c r="A18" s="1153"/>
      <c r="B18" s="1152"/>
      <c r="C18" s="1161" t="s">
        <v>821</v>
      </c>
      <c r="D18" s="1384">
        <f>+D12+D13</f>
        <v>1891.7450000000001</v>
      </c>
      <c r="E18" s="1385"/>
      <c r="F18" s="1386">
        <f>+F12+F13</f>
        <v>1751225</v>
      </c>
      <c r="G18" s="1386">
        <f>+G12+G13</f>
        <v>1613084</v>
      </c>
      <c r="H18" s="1386">
        <f>+H12+H13</f>
        <v>46721</v>
      </c>
      <c r="I18" s="1309"/>
      <c r="J18" s="1310"/>
      <c r="K18" s="1309"/>
      <c r="L18" s="1309"/>
      <c r="M18" s="1309"/>
      <c r="N18" s="1309"/>
      <c r="O18" s="1385"/>
      <c r="P18" s="1386">
        <f>+'T-7_Ensuing_Year'!P19</f>
        <v>352.36202275871108</v>
      </c>
      <c r="Q18" s="1391">
        <f>SUM(Q12:Q17)</f>
        <v>0</v>
      </c>
      <c r="R18" s="1391">
        <f>SUM(R12:R17)</f>
        <v>608.49854274367783</v>
      </c>
      <c r="S18" s="1391">
        <f>SUM(S12:S17)</f>
        <v>58.080551999999997</v>
      </c>
      <c r="T18" s="1391">
        <f>SUM(T12:T17)</f>
        <v>0</v>
      </c>
      <c r="U18" s="1391">
        <f>SUM(U12:U17)</f>
        <v>666.57909474367796</v>
      </c>
      <c r="V18" s="1368"/>
      <c r="W18" s="1386">
        <f>+'T-7_Ensuing_Year'!W19</f>
        <v>348.12668681227007</v>
      </c>
      <c r="X18" s="1384"/>
      <c r="Y18" s="1391">
        <f>SUM(Y12:Y17)</f>
        <v>8.0121756000000008</v>
      </c>
      <c r="Z18" s="1391">
        <f>SUM(Z12:Z17)</f>
        <v>658.56691914367786</v>
      </c>
      <c r="AA18" s="1309"/>
      <c r="AB18" s="1310"/>
      <c r="AC18" s="1309"/>
      <c r="AD18" s="1309"/>
      <c r="AE18" s="1309"/>
      <c r="AF18" s="1309"/>
      <c r="AG18" s="1385"/>
      <c r="AH18" s="1386">
        <f>+AM18/D18*1000</f>
        <v>352.36202275871108</v>
      </c>
      <c r="AI18" s="1391">
        <f>SUM(AI12:AI17)</f>
        <v>0</v>
      </c>
      <c r="AJ18" s="1391">
        <f>SUM(AJ14:AJ17)</f>
        <v>608.49854274367783</v>
      </c>
      <c r="AK18" s="1391">
        <f>SUM(AK13:AK17)</f>
        <v>38.174087999999998</v>
      </c>
      <c r="AL18" s="1392"/>
      <c r="AM18" s="1391">
        <f>SUM(AM12:AM17)</f>
        <v>666.57909474367796</v>
      </c>
      <c r="AN18" s="1368"/>
      <c r="AO18" s="1386">
        <f>+AR18/D18*1000</f>
        <v>348.12668681227007</v>
      </c>
      <c r="AP18" s="1384"/>
      <c r="AQ18" s="1391">
        <f>SUM(AQ12:AQ17)</f>
        <v>8.0121756000000008</v>
      </c>
      <c r="AR18" s="1391">
        <f>SUM(AR12:AR17)</f>
        <v>658.56691914367786</v>
      </c>
      <c r="AS18" s="1391">
        <f>SUM(AS12:AS17)</f>
        <v>658.56691914367786</v>
      </c>
      <c r="AT18" s="1391">
        <f>SUM(AT12:AT17)</f>
        <v>0</v>
      </c>
      <c r="AU18" s="1387">
        <f t="shared" si="5"/>
        <v>0</v>
      </c>
      <c r="AV18" s="1387">
        <f t="shared" si="5"/>
        <v>0</v>
      </c>
      <c r="AW18" s="1385"/>
      <c r="AX18" s="881">
        <f>W18/'F-5'!$N$19/100</f>
        <v>0.47254421568740868</v>
      </c>
      <c r="AY18" s="881">
        <f>AO18/'F-5'!$N$19/100</f>
        <v>0.47254421568740868</v>
      </c>
      <c r="AZ18" s="872">
        <v>0.04</v>
      </c>
      <c r="BA18" s="1387">
        <f>+AJ18*AZ18</f>
        <v>24.339941709747112</v>
      </c>
      <c r="BB18" s="1391">
        <f t="shared" si="6"/>
        <v>682.90686085342497</v>
      </c>
      <c r="BC18" s="1385"/>
      <c r="BD18" s="1387">
        <f>D18*'F-5'!$N$19/10</f>
        <v>1393.6620051219174</v>
      </c>
      <c r="BE18" s="1387">
        <f>BD18-AR18</f>
        <v>735.09508597823958</v>
      </c>
      <c r="BF18" s="1386">
        <f>BE18/D18*10^3</f>
        <v>388.58043022618779</v>
      </c>
    </row>
    <row r="19" spans="1:58" ht="15.75" customHeight="1">
      <c r="A19" s="1153">
        <v>2</v>
      </c>
      <c r="B19" s="1152" t="s">
        <v>1951</v>
      </c>
      <c r="C19" s="1153" t="s">
        <v>219</v>
      </c>
      <c r="D19" s="1384">
        <f>+'T-1'!O16</f>
        <v>362.17500000000001</v>
      </c>
      <c r="E19" s="1385"/>
      <c r="F19" s="1386">
        <f>+'T-1'!M16</f>
        <v>77193</v>
      </c>
      <c r="G19" s="1386">
        <f>+'T-1'!N16</f>
        <v>203632</v>
      </c>
      <c r="H19" s="1385">
        <f>+'T-7_Ensuing_Year'!H20</f>
        <v>126439</v>
      </c>
      <c r="I19" s="1301"/>
      <c r="J19" s="1305"/>
      <c r="K19" s="1301"/>
      <c r="L19" s="1301">
        <v>30</v>
      </c>
      <c r="M19" s="1301">
        <v>30</v>
      </c>
      <c r="N19" s="1301"/>
      <c r="O19" s="1385"/>
      <c r="P19" s="1385"/>
      <c r="Q19" s="1387">
        <f>+'T-7_Ensuing_Year'!Q20</f>
        <v>0</v>
      </c>
      <c r="R19" s="1387">
        <f>+'T-7_Ensuing_Year'!R20</f>
        <v>0</v>
      </c>
      <c r="S19" s="1387">
        <f>+'T-7_Ensuing_Year'!S20</f>
        <v>7.3307520000000004</v>
      </c>
      <c r="T19" s="1387">
        <f>+'T-7_Ensuing_Year'!T20</f>
        <v>0</v>
      </c>
      <c r="U19" s="1387">
        <f>SUM(Q19:T19)</f>
        <v>7.3307520000000004</v>
      </c>
      <c r="V19" s="1388">
        <v>0.1</v>
      </c>
      <c r="W19" s="1385"/>
      <c r="X19" s="1384">
        <f>+'T-7_Ensuing_Year'!X20</f>
        <v>268.0095</v>
      </c>
      <c r="Y19" s="1387">
        <f>+'T-7_Ensuing_Year'!Y20</f>
        <v>2.6800950000000001</v>
      </c>
      <c r="Z19" s="1387">
        <f>+U19-Y19</f>
        <v>4.6506570000000007</v>
      </c>
      <c r="AA19" s="1301"/>
      <c r="AB19" s="1305"/>
      <c r="AC19" s="1301"/>
      <c r="AD19" s="1301">
        <v>30</v>
      </c>
      <c r="AE19" s="1301">
        <v>30</v>
      </c>
      <c r="AF19" s="1301"/>
      <c r="AG19" s="1385"/>
      <c r="AH19" s="1385"/>
      <c r="AI19" s="1387">
        <f t="shared" ref="AI19:AI34" si="7">(AA19*F19*12)/10^7</f>
        <v>0</v>
      </c>
      <c r="AJ19" s="1385"/>
      <c r="AK19" s="1387">
        <f>((AD19*F19)+(H19*AE19))*12/10^7</f>
        <v>7.3307520000000004</v>
      </c>
      <c r="AL19" s="1385"/>
      <c r="AM19" s="1387">
        <f>SUM(AI19:AL19)</f>
        <v>7.3307520000000004</v>
      </c>
      <c r="AN19" s="1388">
        <v>0.1</v>
      </c>
      <c r="AO19" s="1385"/>
      <c r="AP19" s="1384">
        <f>+'T-7_Ensuing_Year'!X20</f>
        <v>268.0095</v>
      </c>
      <c r="AQ19" s="1387">
        <f>+'T-7_Ensuing_Year'!Y20</f>
        <v>2.6800950000000001</v>
      </c>
      <c r="AR19" s="1387">
        <f>+AM19-AQ19</f>
        <v>4.6506570000000007</v>
      </c>
      <c r="AS19" s="1387">
        <f>+Z19</f>
        <v>4.6506570000000007</v>
      </c>
      <c r="AT19" s="1387">
        <f>+AR19-AS19</f>
        <v>0</v>
      </c>
      <c r="AU19" s="1387">
        <f t="shared" si="5"/>
        <v>0</v>
      </c>
      <c r="AV19" s="1387">
        <f t="shared" si="5"/>
        <v>0</v>
      </c>
      <c r="AW19" s="1385"/>
      <c r="AX19" s="881">
        <f>W19/'F-5'!$N$19/100</f>
        <v>0</v>
      </c>
      <c r="AY19" s="881">
        <f>AO19/'F-5'!$N$19/100</f>
        <v>0</v>
      </c>
      <c r="AZ19" s="1302"/>
      <c r="BA19" s="1385"/>
      <c r="BB19" s="1387">
        <f t="shared" si="6"/>
        <v>4.6506570000000007</v>
      </c>
      <c r="BC19" s="1385"/>
      <c r="BD19" s="1387"/>
      <c r="BE19" s="1387"/>
      <c r="BF19" s="1386"/>
    </row>
    <row r="20" spans="1:58" ht="15.75" customHeight="1">
      <c r="A20" s="1153"/>
      <c r="B20" s="1153" t="s">
        <v>1658</v>
      </c>
      <c r="C20" s="1153"/>
      <c r="D20" s="1384">
        <f>+'T-1'!O17</f>
        <v>100.44674521729813</v>
      </c>
      <c r="E20" s="1385"/>
      <c r="F20" s="1386"/>
      <c r="G20" s="1386"/>
      <c r="H20" s="1385"/>
      <c r="I20" s="1301"/>
      <c r="J20" s="1305">
        <v>5.4</v>
      </c>
      <c r="K20" s="1301"/>
      <c r="L20" s="1301"/>
      <c r="M20" s="1301"/>
      <c r="N20" s="1301"/>
      <c r="O20" s="1385"/>
      <c r="P20" s="1385"/>
      <c r="Q20" s="1387">
        <f>+'T-7_Ensuing_Year'!Q21</f>
        <v>0</v>
      </c>
      <c r="R20" s="1387">
        <f>+'T-7_Ensuing_Year'!R21</f>
        <v>54.241242417340992</v>
      </c>
      <c r="S20" s="1387">
        <f>+'T-7_Ensuing_Year'!S21</f>
        <v>0</v>
      </c>
      <c r="T20" s="1387">
        <f>+'T-7_Ensuing_Year'!T21</f>
        <v>0</v>
      </c>
      <c r="U20" s="1387">
        <f>SUM(Q20:T20)</f>
        <v>54.241242417340992</v>
      </c>
      <c r="V20" s="1388"/>
      <c r="W20" s="1385"/>
      <c r="X20" s="1384">
        <f>+'T-7_Ensuing_Year'!X21</f>
        <v>0</v>
      </c>
      <c r="Y20" s="1387">
        <f>+'T-7_Ensuing_Year'!Y21</f>
        <v>0</v>
      </c>
      <c r="Z20" s="1387">
        <f>+U20-Y20</f>
        <v>54.241242417340992</v>
      </c>
      <c r="AA20" s="1301"/>
      <c r="AB20" s="1305">
        <v>5.3</v>
      </c>
      <c r="AC20" s="1301"/>
      <c r="AD20" s="1301"/>
      <c r="AE20" s="1301"/>
      <c r="AF20" s="1301"/>
      <c r="AG20" s="1385"/>
      <c r="AH20" s="1385"/>
      <c r="AI20" s="1387">
        <f t="shared" si="7"/>
        <v>0</v>
      </c>
      <c r="AJ20" s="1387">
        <f>(D20*J20)/10</f>
        <v>54.241242417340992</v>
      </c>
      <c r="AK20" s="1385"/>
      <c r="AL20" s="1385"/>
      <c r="AM20" s="1387">
        <f>SUM(AI20:AL20)</f>
        <v>54.241242417340992</v>
      </c>
      <c r="AN20" s="1388"/>
      <c r="AO20" s="1385"/>
      <c r="AP20" s="1384">
        <f>+'T-7_Ensuing_Year'!X21</f>
        <v>0</v>
      </c>
      <c r="AQ20" s="1387">
        <f>+'T-7_Ensuing_Year'!Y21</f>
        <v>0</v>
      </c>
      <c r="AR20" s="1387">
        <f>+AM20-AQ20</f>
        <v>54.241242417340992</v>
      </c>
      <c r="AS20" s="1387">
        <f>+Z20</f>
        <v>54.241242417340992</v>
      </c>
      <c r="AT20" s="1387">
        <f>+AR20-AS20</f>
        <v>0</v>
      </c>
      <c r="AU20" s="1387">
        <f t="shared" si="5"/>
        <v>0</v>
      </c>
      <c r="AV20" s="1387">
        <f t="shared" si="5"/>
        <v>0</v>
      </c>
      <c r="AW20" s="1385"/>
      <c r="AX20" s="881">
        <f>W20/'F-5'!$N$19/100</f>
        <v>0</v>
      </c>
      <c r="AY20" s="881">
        <f>AO20/'F-5'!$N$19/100</f>
        <v>0</v>
      </c>
      <c r="AZ20" s="1302"/>
      <c r="BA20" s="1385"/>
      <c r="BB20" s="1387">
        <f t="shared" si="6"/>
        <v>54.241242417340992</v>
      </c>
      <c r="BC20" s="1385"/>
      <c r="BD20" s="1387"/>
      <c r="BE20" s="1387"/>
      <c r="BF20" s="1386"/>
    </row>
    <row r="21" spans="1:58" ht="15.75" customHeight="1">
      <c r="A21" s="1153"/>
      <c r="B21" s="1153" t="s">
        <v>265</v>
      </c>
      <c r="C21" s="1152"/>
      <c r="D21" s="1384">
        <f>+'T-1'!O18</f>
        <v>141.71812067949202</v>
      </c>
      <c r="E21" s="1385"/>
      <c r="F21" s="1386"/>
      <c r="G21" s="1386"/>
      <c r="H21" s="1385"/>
      <c r="I21" s="1301"/>
      <c r="J21" s="1305">
        <v>6.5</v>
      </c>
      <c r="K21" s="1301"/>
      <c r="L21" s="1301"/>
      <c r="M21" s="1301"/>
      <c r="N21" s="1301"/>
      <c r="O21" s="1385"/>
      <c r="P21" s="1385"/>
      <c r="Q21" s="1387">
        <f>+'T-7_Ensuing_Year'!Q22</f>
        <v>0</v>
      </c>
      <c r="R21" s="1387">
        <f>+'T-7_Ensuing_Year'!R22</f>
        <v>92.116778441669823</v>
      </c>
      <c r="S21" s="1387">
        <f>+'T-7_Ensuing_Year'!S22</f>
        <v>0</v>
      </c>
      <c r="T21" s="1387">
        <f>+'T-7_Ensuing_Year'!T22</f>
        <v>0</v>
      </c>
      <c r="U21" s="1387">
        <f>SUM(Q21:T21)</f>
        <v>92.116778441669823</v>
      </c>
      <c r="V21" s="1388"/>
      <c r="W21" s="1385"/>
      <c r="X21" s="1384">
        <f>+'T-7_Ensuing_Year'!X22</f>
        <v>0</v>
      </c>
      <c r="Y21" s="1387">
        <f>+'T-7_Ensuing_Year'!Y22</f>
        <v>0</v>
      </c>
      <c r="Z21" s="1387">
        <f>+U21-Y21</f>
        <v>92.116778441669823</v>
      </c>
      <c r="AA21" s="1301"/>
      <c r="AB21" s="1305">
        <v>6.4</v>
      </c>
      <c r="AC21" s="1301"/>
      <c r="AD21" s="1301"/>
      <c r="AE21" s="1301"/>
      <c r="AF21" s="1301"/>
      <c r="AG21" s="1385"/>
      <c r="AH21" s="1385"/>
      <c r="AI21" s="1387">
        <f t="shared" si="7"/>
        <v>0</v>
      </c>
      <c r="AJ21" s="1387">
        <f>(D21*J21)/10</f>
        <v>92.116778441669823</v>
      </c>
      <c r="AK21" s="1385"/>
      <c r="AL21" s="1385"/>
      <c r="AM21" s="1387">
        <f>SUM(AI21:AL21)</f>
        <v>92.116778441669823</v>
      </c>
      <c r="AN21" s="1388"/>
      <c r="AO21" s="1385"/>
      <c r="AP21" s="1384">
        <f>+'T-7_Ensuing_Year'!X22</f>
        <v>0</v>
      </c>
      <c r="AQ21" s="1387">
        <f>+'T-7_Ensuing_Year'!Y22</f>
        <v>0</v>
      </c>
      <c r="AR21" s="1387">
        <f>+AM21-AQ21</f>
        <v>92.116778441669823</v>
      </c>
      <c r="AS21" s="1387">
        <f>+Z21</f>
        <v>92.116778441669823</v>
      </c>
      <c r="AT21" s="1387">
        <f>+AR21-AS21</f>
        <v>0</v>
      </c>
      <c r="AU21" s="1387">
        <f t="shared" si="5"/>
        <v>0</v>
      </c>
      <c r="AV21" s="1387">
        <f t="shared" si="5"/>
        <v>0</v>
      </c>
      <c r="AW21" s="1385"/>
      <c r="AX21" s="881">
        <f>W21/'F-5'!$N$19/100</f>
        <v>0</v>
      </c>
      <c r="AY21" s="881">
        <f>AO21/'F-5'!$N$19/100</f>
        <v>0</v>
      </c>
      <c r="AZ21" s="1302"/>
      <c r="BA21" s="1385"/>
      <c r="BB21" s="1387">
        <f t="shared" si="6"/>
        <v>92.116778441669823</v>
      </c>
      <c r="BC21" s="1385"/>
      <c r="BD21" s="1387"/>
      <c r="BE21" s="1387"/>
      <c r="BF21" s="1386"/>
    </row>
    <row r="22" spans="1:58" ht="15.75" customHeight="1">
      <c r="A22" s="1153"/>
      <c r="B22" s="1153" t="s">
        <v>266</v>
      </c>
      <c r="C22" s="1153"/>
      <c r="D22" s="1384">
        <f>+'T-1'!O19</f>
        <v>120.01013410320992</v>
      </c>
      <c r="E22" s="1385"/>
      <c r="F22" s="1386"/>
      <c r="G22" s="1386"/>
      <c r="H22" s="1385"/>
      <c r="I22" s="1301"/>
      <c r="J22" s="1305">
        <v>7.1</v>
      </c>
      <c r="K22" s="1301"/>
      <c r="L22" s="1301"/>
      <c r="M22" s="1301"/>
      <c r="N22" s="1301"/>
      <c r="O22" s="1387"/>
      <c r="P22" s="1387"/>
      <c r="Q22" s="1387">
        <f>+'T-7_Ensuing_Year'!Q23</f>
        <v>0</v>
      </c>
      <c r="R22" s="1387">
        <f>+'T-7_Ensuing_Year'!R23</f>
        <v>85.20719521327905</v>
      </c>
      <c r="S22" s="1387">
        <f>+'T-7_Ensuing_Year'!S23</f>
        <v>0</v>
      </c>
      <c r="T22" s="1387">
        <f>+'T-7_Ensuing_Year'!T23</f>
        <v>0</v>
      </c>
      <c r="U22" s="1387">
        <f>SUM(Q22:T22)</f>
        <v>85.20719521327905</v>
      </c>
      <c r="V22" s="1388"/>
      <c r="W22" s="1387"/>
      <c r="X22" s="1384">
        <f>+'T-7_Ensuing_Year'!X23</f>
        <v>0</v>
      </c>
      <c r="Y22" s="1387">
        <f>+'T-7_Ensuing_Year'!Y23</f>
        <v>0</v>
      </c>
      <c r="Z22" s="1387">
        <f>+U22-Y22</f>
        <v>85.20719521327905</v>
      </c>
      <c r="AA22" s="1301"/>
      <c r="AB22" s="1305">
        <v>7</v>
      </c>
      <c r="AC22" s="1301"/>
      <c r="AD22" s="1301"/>
      <c r="AE22" s="1301"/>
      <c r="AF22" s="1301"/>
      <c r="AG22" s="1387"/>
      <c r="AH22" s="1387"/>
      <c r="AI22" s="1387">
        <f t="shared" si="7"/>
        <v>0</v>
      </c>
      <c r="AJ22" s="1387">
        <f>(D22*J22)/10</f>
        <v>85.20719521327905</v>
      </c>
      <c r="AK22" s="1387"/>
      <c r="AL22" s="1387"/>
      <c r="AM22" s="1387">
        <f>SUM(AI22:AL22)</f>
        <v>85.20719521327905</v>
      </c>
      <c r="AN22" s="1388"/>
      <c r="AO22" s="1387"/>
      <c r="AP22" s="1384">
        <f>+'T-7_Ensuing_Year'!X23</f>
        <v>0</v>
      </c>
      <c r="AQ22" s="1387">
        <f>+'T-7_Ensuing_Year'!Y23</f>
        <v>0</v>
      </c>
      <c r="AR22" s="1387">
        <f>+AM22-AQ22</f>
        <v>85.20719521327905</v>
      </c>
      <c r="AS22" s="1387">
        <f>+Z22</f>
        <v>85.20719521327905</v>
      </c>
      <c r="AT22" s="1387">
        <f>+AR22-AS22</f>
        <v>0</v>
      </c>
      <c r="AU22" s="1387">
        <f t="shared" si="5"/>
        <v>0</v>
      </c>
      <c r="AV22" s="1387">
        <f t="shared" si="5"/>
        <v>0</v>
      </c>
      <c r="AW22" s="1387"/>
      <c r="AX22" s="881">
        <f>W22/'F-5'!$N$19/100</f>
        <v>0</v>
      </c>
      <c r="AY22" s="881">
        <f>AO22/'F-5'!$N$19/100</f>
        <v>0</v>
      </c>
      <c r="AZ22" s="1302"/>
      <c r="BA22" s="1387"/>
      <c r="BB22" s="1387">
        <f t="shared" si="6"/>
        <v>85.20719521327905</v>
      </c>
      <c r="BC22" s="1387"/>
      <c r="BD22" s="1387"/>
      <c r="BE22" s="1387"/>
      <c r="BF22" s="1386"/>
    </row>
    <row r="23" spans="1:58" ht="15.75" customHeight="1">
      <c r="A23" s="1153"/>
      <c r="B23" s="1152"/>
      <c r="C23" s="1161" t="s">
        <v>821</v>
      </c>
      <c r="D23" s="1384">
        <f>+D19</f>
        <v>362.17500000000001</v>
      </c>
      <c r="E23" s="1385"/>
      <c r="F23" s="1386">
        <f>+F19</f>
        <v>77193</v>
      </c>
      <c r="G23" s="1386">
        <f>+G19</f>
        <v>203632</v>
      </c>
      <c r="H23" s="1386">
        <f>+H19</f>
        <v>126439</v>
      </c>
      <c r="I23" s="1301"/>
      <c r="J23" s="1305"/>
      <c r="K23" s="1301"/>
      <c r="L23" s="1301"/>
      <c r="M23" s="1301"/>
      <c r="N23" s="1301"/>
      <c r="O23" s="1385"/>
      <c r="P23" s="1386">
        <f>+'T-7_Ensuing_Year'!P24</f>
        <v>659.61473893087543</v>
      </c>
      <c r="Q23" s="1391">
        <f>SUM(Q19:Q22)</f>
        <v>0</v>
      </c>
      <c r="R23" s="1391">
        <f>SUM(R19:R22)</f>
        <v>231.56521607228987</v>
      </c>
      <c r="S23" s="1391">
        <f>SUM(S19:S22)</f>
        <v>7.3307520000000004</v>
      </c>
      <c r="T23" s="1391">
        <f>SUM(T19:T22)</f>
        <v>0</v>
      </c>
      <c r="U23" s="1391">
        <f>SUM(U19:U22)</f>
        <v>238.89596807228986</v>
      </c>
      <c r="V23" s="1388"/>
      <c r="W23" s="1386">
        <f>+'T-7_Ensuing_Year'!W24</f>
        <v>652.21473893087546</v>
      </c>
      <c r="X23" s="1393">
        <f>SUM(X19:X22)</f>
        <v>268.0095</v>
      </c>
      <c r="Y23" s="1391">
        <f>SUM(Y19:Y22)</f>
        <v>2.6800950000000001</v>
      </c>
      <c r="Z23" s="1391">
        <f>SUM(Z19:Z22)</f>
        <v>236.21587307228987</v>
      </c>
      <c r="AA23" s="1301"/>
      <c r="AB23" s="1305"/>
      <c r="AC23" s="1301"/>
      <c r="AD23" s="1301"/>
      <c r="AE23" s="1301"/>
      <c r="AF23" s="1301"/>
      <c r="AG23" s="1387"/>
      <c r="AH23" s="1386">
        <f>+AM23/D23*1000</f>
        <v>659.61473893087555</v>
      </c>
      <c r="AI23" s="1387">
        <f t="shared" si="7"/>
        <v>0</v>
      </c>
      <c r="AJ23" s="1391">
        <f>SUM(AJ19:AJ22)</f>
        <v>231.56521607228987</v>
      </c>
      <c r="AK23" s="1391">
        <f>SUM(AK19:AK22)</f>
        <v>7.3307520000000004</v>
      </c>
      <c r="AL23" s="1391">
        <f>SUM(AL19:AL22)</f>
        <v>0</v>
      </c>
      <c r="AM23" s="1391">
        <f>SUM(AM19:AM22)</f>
        <v>238.89596807228986</v>
      </c>
      <c r="AN23" s="1388"/>
      <c r="AO23" s="1386">
        <f>+AR23/D23*1000</f>
        <v>652.21473893087557</v>
      </c>
      <c r="AP23" s="1384"/>
      <c r="AQ23" s="1391">
        <f>SUM(AQ19:AQ22)</f>
        <v>2.6800950000000001</v>
      </c>
      <c r="AR23" s="1391">
        <f>SUM(AR19:AR22)</f>
        <v>236.21587307228987</v>
      </c>
      <c r="AS23" s="1391">
        <f>SUM(AS19:AS22)</f>
        <v>236.21587307228987</v>
      </c>
      <c r="AT23" s="1391">
        <f>SUM(AT19:AT22)</f>
        <v>0</v>
      </c>
      <c r="AU23" s="1387">
        <f t="shared" si="5"/>
        <v>0</v>
      </c>
      <c r="AV23" s="1387">
        <f t="shared" si="5"/>
        <v>0</v>
      </c>
      <c r="AW23" s="1387"/>
      <c r="AX23" s="881">
        <f>W23/'F-5'!$N$19/100</f>
        <v>0.88531076169422729</v>
      </c>
      <c r="AY23" s="881">
        <f>AO23/'F-5'!$N$19/100</f>
        <v>0.88531076169422762</v>
      </c>
      <c r="AZ23" s="872">
        <v>0.04</v>
      </c>
      <c r="BA23" s="1387">
        <f t="shared" ref="BA23:BA34" si="8">+AJ23*AZ23</f>
        <v>9.2626086428915944</v>
      </c>
      <c r="BB23" s="1391">
        <f t="shared" si="6"/>
        <v>245.47848171518146</v>
      </c>
      <c r="BC23" s="1387"/>
      <c r="BD23" s="1387">
        <f>D23*'F-5'!$N$19/10</f>
        <v>266.81690011340345</v>
      </c>
      <c r="BE23" s="1387">
        <f t="shared" ref="BE23:BE35" si="9">BD23-AR23</f>
        <v>30.601027041113582</v>
      </c>
      <c r="BF23" s="1386">
        <f t="shared" ref="BF23:BF35" si="10">BE23/D23*10^3</f>
        <v>84.492378107582198</v>
      </c>
    </row>
    <row r="24" spans="1:58" ht="15.75" customHeight="1">
      <c r="A24" s="1153">
        <v>3</v>
      </c>
      <c r="B24" s="1152" t="s">
        <v>1947</v>
      </c>
      <c r="C24" s="1153" t="s">
        <v>219</v>
      </c>
      <c r="D24" s="1384">
        <f>+'T-1'!O21</f>
        <v>119.705</v>
      </c>
      <c r="E24" s="1385"/>
      <c r="F24" s="1386">
        <f>+'T-1'!M21</f>
        <v>24390</v>
      </c>
      <c r="G24" s="1386">
        <f>+'T-1'!N21</f>
        <v>94234</v>
      </c>
      <c r="H24" s="1385">
        <f>+'T-7_Ensuing_Year'!H25</f>
        <v>69844</v>
      </c>
      <c r="I24" s="1301"/>
      <c r="J24" s="1305">
        <v>1.5</v>
      </c>
      <c r="K24" s="1301"/>
      <c r="L24" s="1301">
        <v>20</v>
      </c>
      <c r="M24" s="1301">
        <v>10</v>
      </c>
      <c r="N24" s="1301"/>
      <c r="O24" s="1385"/>
      <c r="P24" s="1386">
        <f>+'T-7_Ensuing_Year'!P25</f>
        <v>161.89163359926488</v>
      </c>
      <c r="Q24" s="1387">
        <f>+'T-7_Ensuing_Year'!Q25</f>
        <v>0</v>
      </c>
      <c r="R24" s="1387">
        <f>+'T-7_Ensuing_Year'!R25</f>
        <v>17.955750000000002</v>
      </c>
      <c r="S24" s="1387">
        <f>+'T-7_Ensuing_Year'!S25</f>
        <v>1.4234880000000001</v>
      </c>
      <c r="T24" s="1387">
        <f>+'T-7_Ensuing_Year'!T25</f>
        <v>0</v>
      </c>
      <c r="U24" s="1387">
        <f t="shared" ref="U24:U34" si="11">SUM(Q24:T24)</f>
        <v>19.379238000000001</v>
      </c>
      <c r="V24" s="1388">
        <v>0.1</v>
      </c>
      <c r="W24" s="1386">
        <f>+'T-7_Ensuing_Year'!W25</f>
        <v>158.49163359926484</v>
      </c>
      <c r="X24" s="1384">
        <f>+'T-7_Ensuing_Year'!X25</f>
        <v>40.6997</v>
      </c>
      <c r="Y24" s="1387">
        <f>+'T-7_Ensuing_Year'!Y25</f>
        <v>0.40699700000000005</v>
      </c>
      <c r="Z24" s="1387">
        <f t="shared" ref="Z24:Z34" si="12">+U24-Y24</f>
        <v>18.972241</v>
      </c>
      <c r="AA24" s="1301"/>
      <c r="AB24" s="1305">
        <v>1.5</v>
      </c>
      <c r="AC24" s="1301"/>
      <c r="AD24" s="1301">
        <v>20</v>
      </c>
      <c r="AE24" s="1301">
        <v>10</v>
      </c>
      <c r="AF24" s="1301"/>
      <c r="AG24" s="1387"/>
      <c r="AH24" s="1386">
        <f t="shared" ref="AH24:AH35" si="13">+AM24/D24*1000</f>
        <v>161.89163359926488</v>
      </c>
      <c r="AI24" s="1387">
        <f t="shared" si="7"/>
        <v>0</v>
      </c>
      <c r="AJ24" s="1387">
        <f t="shared" ref="AJ24:AJ34" si="14">(D24*J24)/10</f>
        <v>17.955750000000002</v>
      </c>
      <c r="AK24" s="1387">
        <f t="shared" ref="AK24:AK34" si="15">((AD24*F24)+(H24*AE24))*12/10^7</f>
        <v>1.4234880000000001</v>
      </c>
      <c r="AL24" s="1387"/>
      <c r="AM24" s="1387">
        <f t="shared" ref="AM24:AM34" si="16">SUM(AI24:AL24)</f>
        <v>19.379238000000001</v>
      </c>
      <c r="AN24" s="1388">
        <v>0.1</v>
      </c>
      <c r="AO24" s="1386">
        <f t="shared" ref="AO24:AO35" si="17">+AR24/D24*1000</f>
        <v>158.49163359926484</v>
      </c>
      <c r="AP24" s="1384">
        <f>+'T-7_Ensuing_Year'!X25</f>
        <v>40.6997</v>
      </c>
      <c r="AQ24" s="1387">
        <f>+'T-7_Ensuing_Year'!Y25</f>
        <v>0.40699700000000005</v>
      </c>
      <c r="AR24" s="1387">
        <f t="shared" ref="AR24:AR34" si="18">+AM24-AQ24</f>
        <v>18.972241</v>
      </c>
      <c r="AS24" s="1387">
        <f t="shared" ref="AS24:AS34" si="19">+Z24</f>
        <v>18.972241</v>
      </c>
      <c r="AT24" s="1387">
        <f t="shared" ref="AT24:AT34" si="20">+AR24-AS24</f>
        <v>0</v>
      </c>
      <c r="AU24" s="1387">
        <f t="shared" si="5"/>
        <v>0</v>
      </c>
      <c r="AV24" s="1387">
        <f t="shared" si="5"/>
        <v>0</v>
      </c>
      <c r="AW24" s="1387"/>
      <c r="AX24" s="881">
        <f>W24/'F-5'!$N$19/100</f>
        <v>0.21513520086027782</v>
      </c>
      <c r="AY24" s="881">
        <f>AO24/'F-5'!$N$19/100</f>
        <v>0.21513520086027782</v>
      </c>
      <c r="AZ24" s="873">
        <v>0.02</v>
      </c>
      <c r="BA24" s="1387">
        <f t="shared" si="8"/>
        <v>0.35911500000000002</v>
      </c>
      <c r="BB24" s="1387">
        <f t="shared" si="6"/>
        <v>19.331356</v>
      </c>
      <c r="BC24" s="1387"/>
      <c r="BD24" s="1387">
        <f>D24*'F-5'!$N$19/10</f>
        <v>88.187525445088596</v>
      </c>
      <c r="BE24" s="1387">
        <f t="shared" si="9"/>
        <v>69.215284445088599</v>
      </c>
      <c r="BF24" s="1386">
        <f t="shared" si="10"/>
        <v>578.21548343919301</v>
      </c>
    </row>
    <row r="25" spans="1:58" ht="15.75" customHeight="1">
      <c r="A25" s="1153">
        <f t="shared" ref="A25:A34" si="21">A24+1</f>
        <v>4</v>
      </c>
      <c r="B25" s="1152" t="s">
        <v>1946</v>
      </c>
      <c r="C25" s="1153" t="s">
        <v>219</v>
      </c>
      <c r="D25" s="1384">
        <f>+'T-1'!O22</f>
        <v>34.247</v>
      </c>
      <c r="E25" s="1390"/>
      <c r="F25" s="1386">
        <f>+'T-1'!M22</f>
        <v>1109</v>
      </c>
      <c r="G25" s="1386">
        <f>+'T-1'!N22</f>
        <v>15042</v>
      </c>
      <c r="H25" s="1385">
        <f>+'T-7_Ensuing_Year'!H26</f>
        <v>13933</v>
      </c>
      <c r="I25" s="1301"/>
      <c r="J25" s="1305">
        <v>1.6</v>
      </c>
      <c r="K25" s="1301"/>
      <c r="L25" s="1301">
        <v>20</v>
      </c>
      <c r="M25" s="1301">
        <v>10</v>
      </c>
      <c r="N25" s="1301"/>
      <c r="O25" s="1385"/>
      <c r="P25" s="1386">
        <f>+'T-7_Ensuing_Year'!P26</f>
        <v>165.65924022542123</v>
      </c>
      <c r="Q25" s="1387">
        <f>+'T-7_Ensuing_Year'!Q26</f>
        <v>0</v>
      </c>
      <c r="R25" s="1387">
        <f>+'T-7_Ensuing_Year'!R26</f>
        <v>5.4795199999999999</v>
      </c>
      <c r="S25" s="1387">
        <f>+'T-7_Ensuing_Year'!S26</f>
        <v>0.19381200000000001</v>
      </c>
      <c r="T25" s="1387">
        <f>+'T-7_Ensuing_Year'!T26</f>
        <v>0</v>
      </c>
      <c r="U25" s="1387">
        <f t="shared" si="11"/>
        <v>5.6733320000000003</v>
      </c>
      <c r="V25" s="1388">
        <v>0.1</v>
      </c>
      <c r="W25" s="1386">
        <f>+'T-7_Ensuing_Year'!W26</f>
        <v>157.05924022542123</v>
      </c>
      <c r="X25" s="1384">
        <f>+'T-7_Ensuing_Year'!X26</f>
        <v>29.45242</v>
      </c>
      <c r="Y25" s="1387">
        <f>+'T-7_Ensuing_Year'!Y26</f>
        <v>0.29452420000000001</v>
      </c>
      <c r="Z25" s="1387">
        <f t="shared" si="12"/>
        <v>5.3788078000000006</v>
      </c>
      <c r="AA25" s="1301"/>
      <c r="AB25" s="1305">
        <v>1.6</v>
      </c>
      <c r="AC25" s="1301"/>
      <c r="AD25" s="1301">
        <v>20</v>
      </c>
      <c r="AE25" s="1301">
        <v>10</v>
      </c>
      <c r="AF25" s="1301"/>
      <c r="AG25" s="1387"/>
      <c r="AH25" s="1386">
        <f t="shared" si="13"/>
        <v>165.65924022542123</v>
      </c>
      <c r="AI25" s="1387">
        <f t="shared" si="7"/>
        <v>0</v>
      </c>
      <c r="AJ25" s="1387">
        <f t="shared" si="14"/>
        <v>5.4795199999999999</v>
      </c>
      <c r="AK25" s="1387">
        <f t="shared" si="15"/>
        <v>0.19381200000000001</v>
      </c>
      <c r="AL25" s="1387"/>
      <c r="AM25" s="1387">
        <f t="shared" si="16"/>
        <v>5.6733320000000003</v>
      </c>
      <c r="AN25" s="1388">
        <v>0.1</v>
      </c>
      <c r="AO25" s="1386">
        <f t="shared" si="17"/>
        <v>157.05924022542123</v>
      </c>
      <c r="AP25" s="1384">
        <f>+'T-7_Ensuing_Year'!X26</f>
        <v>29.45242</v>
      </c>
      <c r="AQ25" s="1387">
        <f>+'T-7_Ensuing_Year'!Y26</f>
        <v>0.29452420000000001</v>
      </c>
      <c r="AR25" s="1387">
        <f t="shared" si="18"/>
        <v>5.3788078000000006</v>
      </c>
      <c r="AS25" s="1387">
        <f t="shared" si="19"/>
        <v>5.3788078000000006</v>
      </c>
      <c r="AT25" s="1387">
        <f t="shared" si="20"/>
        <v>0</v>
      </c>
      <c r="AU25" s="1387">
        <f t="shared" si="5"/>
        <v>0</v>
      </c>
      <c r="AV25" s="1387">
        <f t="shared" si="5"/>
        <v>0</v>
      </c>
      <c r="AW25" s="1387"/>
      <c r="AX25" s="881">
        <f>W25/'F-5'!$N$19/100</f>
        <v>0.21319088222846957</v>
      </c>
      <c r="AY25" s="881">
        <f>AO25/'F-5'!$N$19/100</f>
        <v>0.21319088222846957</v>
      </c>
      <c r="AZ25" s="873">
        <v>0.04</v>
      </c>
      <c r="BA25" s="1387">
        <f t="shared" si="8"/>
        <v>0.21918080000000001</v>
      </c>
      <c r="BB25" s="1387">
        <f t="shared" si="6"/>
        <v>5.5979886000000008</v>
      </c>
      <c r="BC25" s="1387"/>
      <c r="BD25" s="1387">
        <f>D25*'F-5'!$N$19/10</f>
        <v>25.230008637216066</v>
      </c>
      <c r="BE25" s="1387">
        <f t="shared" si="9"/>
        <v>19.851200837216066</v>
      </c>
      <c r="BF25" s="1386">
        <f t="shared" si="10"/>
        <v>579.64787681303665</v>
      </c>
    </row>
    <row r="26" spans="1:58" ht="15.75" customHeight="1">
      <c r="A26" s="1153">
        <f t="shared" si="21"/>
        <v>5</v>
      </c>
      <c r="B26" s="1152" t="s">
        <v>1243</v>
      </c>
      <c r="C26" s="1153" t="s">
        <v>219</v>
      </c>
      <c r="D26" s="1384">
        <f>+'T-1'!O23</f>
        <v>2.3130000000000002</v>
      </c>
      <c r="E26" s="1385"/>
      <c r="F26" s="1386">
        <f>+'T-1'!M23</f>
        <v>24</v>
      </c>
      <c r="G26" s="1386">
        <f>+'T-1'!N23</f>
        <v>582</v>
      </c>
      <c r="H26" s="1385">
        <f>+'T-7_Ensuing_Year'!H27</f>
        <v>558</v>
      </c>
      <c r="I26" s="1301"/>
      <c r="J26" s="1305">
        <v>4.2</v>
      </c>
      <c r="K26" s="1301"/>
      <c r="L26" s="1301">
        <v>80</v>
      </c>
      <c r="M26" s="1301">
        <v>50</v>
      </c>
      <c r="N26" s="1301"/>
      <c r="O26" s="1385"/>
      <c r="P26" s="1386">
        <f>+'T-7_Ensuing_Year'!P27</f>
        <v>435.47081712062254</v>
      </c>
      <c r="Q26" s="1387">
        <f>+'T-7_Ensuing_Year'!Q27</f>
        <v>0</v>
      </c>
      <c r="R26" s="1387">
        <f>+'T-7_Ensuing_Year'!R27</f>
        <v>0.9714600000000001</v>
      </c>
      <c r="S26" s="1387">
        <f>+'T-7_Ensuing_Year'!S27</f>
        <v>3.5784000000000003E-2</v>
      </c>
      <c r="T26" s="1387">
        <f>+'T-7_Ensuing_Year'!T27</f>
        <v>0</v>
      </c>
      <c r="U26" s="1387">
        <f t="shared" si="11"/>
        <v>1.007244</v>
      </c>
      <c r="V26" s="1388"/>
      <c r="W26" s="1386">
        <f>+'T-7_Ensuing_Year'!W27</f>
        <v>431.11610894941634</v>
      </c>
      <c r="X26" s="1384">
        <f>+'T-7_Ensuing_Year'!X27</f>
        <v>0</v>
      </c>
      <c r="Y26" s="1387">
        <f>+'T-7_Ensuing_Year'!Y27</f>
        <v>1.007244E-2</v>
      </c>
      <c r="Z26" s="1387">
        <f t="shared" si="12"/>
        <v>0.99717156000000007</v>
      </c>
      <c r="AA26" s="1301"/>
      <c r="AB26" s="1305">
        <v>4.2</v>
      </c>
      <c r="AC26" s="1301"/>
      <c r="AD26" s="1301">
        <v>80</v>
      </c>
      <c r="AE26" s="1301">
        <v>50</v>
      </c>
      <c r="AF26" s="1301"/>
      <c r="AG26" s="1387"/>
      <c r="AH26" s="1386">
        <f t="shared" si="13"/>
        <v>435.47081712062254</v>
      </c>
      <c r="AI26" s="1387">
        <f t="shared" si="7"/>
        <v>0</v>
      </c>
      <c r="AJ26" s="1387">
        <f t="shared" si="14"/>
        <v>0.9714600000000001</v>
      </c>
      <c r="AK26" s="1387">
        <f t="shared" si="15"/>
        <v>3.5784000000000003E-2</v>
      </c>
      <c r="AL26" s="1387"/>
      <c r="AM26" s="1387">
        <f t="shared" si="16"/>
        <v>1.007244</v>
      </c>
      <c r="AN26" s="1388"/>
      <c r="AO26" s="1386">
        <f t="shared" si="17"/>
        <v>431.11610894941634</v>
      </c>
      <c r="AP26" s="1384">
        <f>+'T-7_Ensuing_Year'!X27</f>
        <v>0</v>
      </c>
      <c r="AQ26" s="1387">
        <f>+'T-7_Ensuing_Year'!Y27</f>
        <v>1.007244E-2</v>
      </c>
      <c r="AR26" s="1387">
        <f t="shared" si="18"/>
        <v>0.99717156000000007</v>
      </c>
      <c r="AS26" s="1387">
        <f t="shared" si="19"/>
        <v>0.99717156000000007</v>
      </c>
      <c r="AT26" s="1387">
        <f t="shared" si="20"/>
        <v>0</v>
      </c>
      <c r="AU26" s="1387">
        <f t="shared" si="5"/>
        <v>0</v>
      </c>
      <c r="AV26" s="1387">
        <f t="shared" si="5"/>
        <v>0</v>
      </c>
      <c r="AW26" s="1387"/>
      <c r="AX26" s="881">
        <f>W26/'F-5'!$N$19/100</f>
        <v>0.58519335429049624</v>
      </c>
      <c r="AY26" s="881">
        <f>AO26/'F-5'!$N$19/100</f>
        <v>0.58519335429049624</v>
      </c>
      <c r="AZ26" s="873">
        <v>0.04</v>
      </c>
      <c r="BA26" s="1387">
        <f t="shared" si="8"/>
        <v>3.8858400000000008E-2</v>
      </c>
      <c r="BB26" s="1387">
        <f t="shared" si="6"/>
        <v>1.03602996</v>
      </c>
      <c r="BC26" s="1387"/>
      <c r="BD26" s="1387">
        <f>D26*'F-5'!$N$19/10</f>
        <v>1.7040035617099529</v>
      </c>
      <c r="BE26" s="1387">
        <f t="shared" si="9"/>
        <v>0.70683200170995286</v>
      </c>
      <c r="BF26" s="1386">
        <f t="shared" si="10"/>
        <v>305.59100808904145</v>
      </c>
    </row>
    <row r="27" spans="1:58" ht="15.75" customHeight="1">
      <c r="A27" s="1153">
        <f t="shared" si="21"/>
        <v>6</v>
      </c>
      <c r="B27" s="1152" t="s">
        <v>303</v>
      </c>
      <c r="C27" s="1153" t="s">
        <v>219</v>
      </c>
      <c r="D27" s="1384">
        <f>+'T-1'!O24</f>
        <v>15.936</v>
      </c>
      <c r="E27" s="1385"/>
      <c r="F27" s="1386">
        <f>+'T-1'!M24</f>
        <v>571</v>
      </c>
      <c r="G27" s="1386">
        <f>+'T-1'!N24</f>
        <v>3670</v>
      </c>
      <c r="H27" s="1385">
        <f>+'T-7_Ensuing_Year'!H28</f>
        <v>3099</v>
      </c>
      <c r="I27" s="1301"/>
      <c r="J27" s="1305">
        <v>5.7</v>
      </c>
      <c r="K27" s="1301"/>
      <c r="L27" s="1301">
        <v>20</v>
      </c>
      <c r="M27" s="1301">
        <v>15</v>
      </c>
      <c r="N27" s="1301"/>
      <c r="O27" s="1385"/>
      <c r="P27" s="1386">
        <f>+'T-7_Ensuing_Year'!P28</f>
        <v>574.36031626506019</v>
      </c>
      <c r="Q27" s="1387">
        <f>+'T-7_Ensuing_Year'!Q28</f>
        <v>0</v>
      </c>
      <c r="R27" s="1387">
        <f>+'T-7_Ensuing_Year'!R28</f>
        <v>9.08352</v>
      </c>
      <c r="S27" s="1387">
        <f>+'T-7_Ensuing_Year'!S28</f>
        <v>6.9486000000000006E-2</v>
      </c>
      <c r="T27" s="1387">
        <f>+'T-7_Ensuing_Year'!T28</f>
        <v>0</v>
      </c>
      <c r="U27" s="1387">
        <f t="shared" si="11"/>
        <v>9.1530059999999995</v>
      </c>
      <c r="V27" s="1388"/>
      <c r="W27" s="1386">
        <f>+'T-7_Ensuing_Year'!W28</f>
        <v>574.07313610692779</v>
      </c>
      <c r="X27" s="1384">
        <f>+'T-7_Ensuing_Year'!X28</f>
        <v>0</v>
      </c>
      <c r="Y27" s="1387">
        <f>+'T-7_Ensuing_Year'!Y28</f>
        <v>4.576503E-3</v>
      </c>
      <c r="Z27" s="1387">
        <f t="shared" si="12"/>
        <v>9.1484294970000004</v>
      </c>
      <c r="AA27" s="1301"/>
      <c r="AB27" s="1305">
        <v>5.6</v>
      </c>
      <c r="AC27" s="1301"/>
      <c r="AD27" s="1301">
        <v>20</v>
      </c>
      <c r="AE27" s="1301">
        <v>15</v>
      </c>
      <c r="AF27" s="1301"/>
      <c r="AG27" s="1387"/>
      <c r="AH27" s="1386">
        <f t="shared" si="13"/>
        <v>574.36031626506019</v>
      </c>
      <c r="AI27" s="1387">
        <f t="shared" si="7"/>
        <v>0</v>
      </c>
      <c r="AJ27" s="1387">
        <f t="shared" si="14"/>
        <v>9.08352</v>
      </c>
      <c r="AK27" s="1387">
        <f t="shared" si="15"/>
        <v>6.9486000000000006E-2</v>
      </c>
      <c r="AL27" s="1387"/>
      <c r="AM27" s="1387">
        <f t="shared" si="16"/>
        <v>9.1530059999999995</v>
      </c>
      <c r="AN27" s="1388"/>
      <c r="AO27" s="1386">
        <f t="shared" si="17"/>
        <v>574.07313610692779</v>
      </c>
      <c r="AP27" s="1384">
        <f>+'T-7_Ensuing_Year'!X28</f>
        <v>0</v>
      </c>
      <c r="AQ27" s="1387">
        <f>+'T-7_Ensuing_Year'!Y28</f>
        <v>4.576503E-3</v>
      </c>
      <c r="AR27" s="1387">
        <f t="shared" si="18"/>
        <v>9.1484294970000004</v>
      </c>
      <c r="AS27" s="1387">
        <f t="shared" si="19"/>
        <v>9.1484294970000004</v>
      </c>
      <c r="AT27" s="1387">
        <f t="shared" si="20"/>
        <v>0</v>
      </c>
      <c r="AU27" s="1387">
        <f t="shared" si="5"/>
        <v>0</v>
      </c>
      <c r="AV27" s="1387">
        <f t="shared" si="5"/>
        <v>0</v>
      </c>
      <c r="AW27" s="1387"/>
      <c r="AX27" s="881">
        <f>W27/'F-5'!$N$19/100</f>
        <v>0.7792420119608533</v>
      </c>
      <c r="AY27" s="881">
        <f>AO27/'F-5'!$N$19/100</f>
        <v>0.7792420119608533</v>
      </c>
      <c r="AZ27" s="872">
        <v>0.04</v>
      </c>
      <c r="BA27" s="1387">
        <f t="shared" si="8"/>
        <v>0.36334080000000002</v>
      </c>
      <c r="BB27" s="1387">
        <f t="shared" si="6"/>
        <v>9.511770297</v>
      </c>
      <c r="BC27" s="1387"/>
      <c r="BD27" s="1387">
        <f>D27*'F-5'!$N$19/10</f>
        <v>11.740164617124865</v>
      </c>
      <c r="BE27" s="1387">
        <f t="shared" si="9"/>
        <v>2.5917351201248646</v>
      </c>
      <c r="BF27" s="1386">
        <f t="shared" si="10"/>
        <v>162.63398093153017</v>
      </c>
    </row>
    <row r="28" spans="1:58" ht="15.75" customHeight="1">
      <c r="A28" s="1153">
        <f t="shared" si="21"/>
        <v>7</v>
      </c>
      <c r="B28" s="1152" t="s">
        <v>1950</v>
      </c>
      <c r="C28" s="1153" t="s">
        <v>219</v>
      </c>
      <c r="D28" s="1384">
        <f>+'T-1'!O25</f>
        <v>25.613</v>
      </c>
      <c r="E28" s="1385"/>
      <c r="F28" s="1386">
        <f>+'T-1'!M25</f>
        <v>4424</v>
      </c>
      <c r="G28" s="1386">
        <f>+'T-1'!N25</f>
        <v>40677</v>
      </c>
      <c r="H28" s="1385">
        <f>+'T-7_Ensuing_Year'!H29</f>
        <v>36253</v>
      </c>
      <c r="I28" s="1301"/>
      <c r="J28" s="1305">
        <v>5.7</v>
      </c>
      <c r="K28" s="1301"/>
      <c r="L28" s="1301">
        <v>80</v>
      </c>
      <c r="M28" s="1301">
        <v>35</v>
      </c>
      <c r="N28" s="1301"/>
      <c r="O28" s="1385"/>
      <c r="P28" s="1386">
        <f>+'T-7_Ensuing_Year'!P29</f>
        <v>646.02896966384264</v>
      </c>
      <c r="Q28" s="1387">
        <f>+'T-7_Ensuing_Year'!Q29</f>
        <v>0</v>
      </c>
      <c r="R28" s="1387">
        <f>+'T-7_Ensuing_Year'!R29</f>
        <v>14.599410000000001</v>
      </c>
      <c r="S28" s="1387">
        <f>+'T-7_Ensuing_Year'!S29</f>
        <v>1.94733</v>
      </c>
      <c r="T28" s="1387">
        <f>+'T-7_Ensuing_Year'!T29</f>
        <v>0</v>
      </c>
      <c r="U28" s="1387">
        <f t="shared" si="11"/>
        <v>16.54674</v>
      </c>
      <c r="V28" s="1388">
        <v>0.1</v>
      </c>
      <c r="W28" s="1386">
        <f>+'T-7_Ensuing_Year'!W29</f>
        <v>638.22896966384258</v>
      </c>
      <c r="X28" s="1384">
        <f>+'T-7_Ensuing_Year'!X29</f>
        <v>19.97814</v>
      </c>
      <c r="Y28" s="1387">
        <f>+'T-7_Ensuing_Year'!Y29</f>
        <v>0.1997814</v>
      </c>
      <c r="Z28" s="1387">
        <f t="shared" si="12"/>
        <v>16.346958600000001</v>
      </c>
      <c r="AA28" s="1301"/>
      <c r="AB28" s="1305">
        <v>5.6</v>
      </c>
      <c r="AC28" s="1301"/>
      <c r="AD28" s="1301">
        <v>80</v>
      </c>
      <c r="AE28" s="1301">
        <v>35</v>
      </c>
      <c r="AF28" s="1301"/>
      <c r="AG28" s="1387"/>
      <c r="AH28" s="1386">
        <f t="shared" si="13"/>
        <v>646.02896966384264</v>
      </c>
      <c r="AI28" s="1387">
        <f t="shared" si="7"/>
        <v>0</v>
      </c>
      <c r="AJ28" s="1387">
        <f t="shared" si="14"/>
        <v>14.599410000000001</v>
      </c>
      <c r="AK28" s="1387">
        <f t="shared" si="15"/>
        <v>1.94733</v>
      </c>
      <c r="AL28" s="1387"/>
      <c r="AM28" s="1387">
        <f t="shared" si="16"/>
        <v>16.54674</v>
      </c>
      <c r="AN28" s="1388">
        <v>0.1</v>
      </c>
      <c r="AO28" s="1386">
        <f t="shared" si="17"/>
        <v>638.22896966384258</v>
      </c>
      <c r="AP28" s="1384">
        <f>+'T-7_Ensuing_Year'!X29</f>
        <v>19.97814</v>
      </c>
      <c r="AQ28" s="1387">
        <f>+'T-7_Ensuing_Year'!Y29</f>
        <v>0.1997814</v>
      </c>
      <c r="AR28" s="1387">
        <f t="shared" si="18"/>
        <v>16.346958600000001</v>
      </c>
      <c r="AS28" s="1387">
        <f t="shared" si="19"/>
        <v>16.346958600000001</v>
      </c>
      <c r="AT28" s="1387">
        <f t="shared" si="20"/>
        <v>0</v>
      </c>
      <c r="AU28" s="1387">
        <f t="shared" si="5"/>
        <v>0</v>
      </c>
      <c r="AV28" s="1387">
        <f t="shared" si="5"/>
        <v>0</v>
      </c>
      <c r="AW28" s="1387"/>
      <c r="AX28" s="881">
        <f>W28/'F-5'!$N$19/100</f>
        <v>0.86632659696502623</v>
      </c>
      <c r="AY28" s="881">
        <f>AO28/'F-5'!$N$19/100</f>
        <v>0.86632659696502623</v>
      </c>
      <c r="AZ28" s="872">
        <v>0.05</v>
      </c>
      <c r="BA28" s="1387">
        <f t="shared" si="8"/>
        <v>0.72997050000000008</v>
      </c>
      <c r="BB28" s="1387">
        <f t="shared" si="6"/>
        <v>17.076929100000001</v>
      </c>
      <c r="BC28" s="1387"/>
      <c r="BD28" s="1387">
        <f>D28*'F-5'!$N$19/10</f>
        <v>18.869279388706023</v>
      </c>
      <c r="BE28" s="1387">
        <f t="shared" si="9"/>
        <v>2.5223207887060219</v>
      </c>
      <c r="BF28" s="1386">
        <f t="shared" si="10"/>
        <v>98.478147374615318</v>
      </c>
    </row>
    <row r="29" spans="1:58" ht="15.75" customHeight="1">
      <c r="A29" s="1153">
        <f t="shared" si="21"/>
        <v>8</v>
      </c>
      <c r="B29" s="1152" t="s">
        <v>1949</v>
      </c>
      <c r="C29" s="1153" t="s">
        <v>219</v>
      </c>
      <c r="D29" s="1384">
        <f>+'T-1'!O26</f>
        <v>52.960999999999999</v>
      </c>
      <c r="E29" s="1390"/>
      <c r="F29" s="1386">
        <f>+'T-1'!M26</f>
        <v>1055</v>
      </c>
      <c r="G29" s="1386">
        <f>+'T-1'!N26</f>
        <v>48699</v>
      </c>
      <c r="H29" s="1385">
        <f>+'T-7_Ensuing_Year'!H30</f>
        <v>47644</v>
      </c>
      <c r="I29" s="1301"/>
      <c r="J29" s="1305">
        <v>5.7</v>
      </c>
      <c r="K29" s="1301"/>
      <c r="L29" s="1301">
        <v>100</v>
      </c>
      <c r="M29" s="1301">
        <v>80</v>
      </c>
      <c r="N29" s="1301"/>
      <c r="O29" s="1385"/>
      <c r="P29" s="1386">
        <f>+'T-7_Ensuing_Year'!P30</f>
        <v>658.75255376597875</v>
      </c>
      <c r="Q29" s="1387">
        <f>+'T-7_Ensuing_Year'!Q30</f>
        <v>0</v>
      </c>
      <c r="R29" s="1387">
        <f>+'T-7_Ensuing_Year'!R30</f>
        <v>30.18777</v>
      </c>
      <c r="S29" s="1387">
        <f>+'T-7_Ensuing_Year'!S30</f>
        <v>4.7004239999999999</v>
      </c>
      <c r="T29" s="1387">
        <f>+'T-7_Ensuing_Year'!T30</f>
        <v>0</v>
      </c>
      <c r="U29" s="1387">
        <f t="shared" si="11"/>
        <v>34.888193999999999</v>
      </c>
      <c r="V29" s="1388"/>
      <c r="W29" s="1386">
        <f>+'T-7_Ensuing_Year'!W30</f>
        <v>653.02140654821471</v>
      </c>
      <c r="X29" s="1384">
        <f>+'T-7_Ensuing_Year'!X30</f>
        <v>0</v>
      </c>
      <c r="Y29" s="1387">
        <f>+'T-7_Ensuing_Year'!Y30</f>
        <v>0.30352728779999999</v>
      </c>
      <c r="Z29" s="1387">
        <f t="shared" si="12"/>
        <v>34.584666712199997</v>
      </c>
      <c r="AA29" s="1301"/>
      <c r="AB29" s="1305">
        <v>5.6</v>
      </c>
      <c r="AC29" s="1301"/>
      <c r="AD29" s="1301">
        <v>100</v>
      </c>
      <c r="AE29" s="1301">
        <v>80</v>
      </c>
      <c r="AF29" s="1301"/>
      <c r="AG29" s="1387"/>
      <c r="AH29" s="1386">
        <f t="shared" si="13"/>
        <v>658.75255376597875</v>
      </c>
      <c r="AI29" s="1387">
        <f t="shared" si="7"/>
        <v>0</v>
      </c>
      <c r="AJ29" s="1387">
        <f t="shared" si="14"/>
        <v>30.18777</v>
      </c>
      <c r="AK29" s="1387">
        <f t="shared" si="15"/>
        <v>4.7004239999999999</v>
      </c>
      <c r="AL29" s="1387"/>
      <c r="AM29" s="1387">
        <f t="shared" si="16"/>
        <v>34.888193999999999</v>
      </c>
      <c r="AN29" s="1388"/>
      <c r="AO29" s="1386">
        <f t="shared" si="17"/>
        <v>653.02140654821471</v>
      </c>
      <c r="AP29" s="1384">
        <f>+'T-7_Ensuing_Year'!X30</f>
        <v>0</v>
      </c>
      <c r="AQ29" s="1387">
        <f>+'T-7_Ensuing_Year'!Y30</f>
        <v>0.30352728779999999</v>
      </c>
      <c r="AR29" s="1387">
        <f t="shared" si="18"/>
        <v>34.584666712199997</v>
      </c>
      <c r="AS29" s="1387">
        <f t="shared" si="19"/>
        <v>34.584666712199997</v>
      </c>
      <c r="AT29" s="1387">
        <f t="shared" si="20"/>
        <v>0</v>
      </c>
      <c r="AU29" s="1387">
        <f t="shared" si="5"/>
        <v>0</v>
      </c>
      <c r="AV29" s="1387">
        <f t="shared" si="5"/>
        <v>0</v>
      </c>
      <c r="AW29" s="1387"/>
      <c r="AX29" s="881">
        <f>W29/'F-5'!$N$19/100</f>
        <v>0.8864057254846982</v>
      </c>
      <c r="AY29" s="881">
        <f>AO29/'F-5'!$N$19/100</f>
        <v>0.8864057254846982</v>
      </c>
      <c r="AZ29" s="872">
        <v>0.08</v>
      </c>
      <c r="BA29" s="1387">
        <f t="shared" si="8"/>
        <v>2.4150216000000002</v>
      </c>
      <c r="BB29" s="1387">
        <f t="shared" si="6"/>
        <v>36.9996883122</v>
      </c>
      <c r="BC29" s="1387"/>
      <c r="BD29" s="1387">
        <f>D29*'F-5'!$N$19/10</f>
        <v>39.016745625473767</v>
      </c>
      <c r="BE29" s="1387">
        <f t="shared" si="9"/>
        <v>4.4320789132737701</v>
      </c>
      <c r="BF29" s="1386">
        <f t="shared" si="10"/>
        <v>83.68571049024321</v>
      </c>
    </row>
    <row r="30" spans="1:58" ht="15.75" customHeight="1">
      <c r="A30" s="1153">
        <f t="shared" si="21"/>
        <v>9</v>
      </c>
      <c r="B30" s="1152" t="s">
        <v>1945</v>
      </c>
      <c r="C30" s="1153" t="s">
        <v>219</v>
      </c>
      <c r="D30" s="1384">
        <f>+'T-1'!O27</f>
        <v>28.663</v>
      </c>
      <c r="E30" s="1385"/>
      <c r="F30" s="1386">
        <f>+'T-1'!M27</f>
        <v>7429</v>
      </c>
      <c r="G30" s="1386">
        <f>+'T-1'!N27</f>
        <v>18836</v>
      </c>
      <c r="H30" s="1385">
        <f>+'T-7_Ensuing_Year'!H31</f>
        <v>11407</v>
      </c>
      <c r="I30" s="1301"/>
      <c r="J30" s="1305">
        <v>5.7</v>
      </c>
      <c r="K30" s="1301"/>
      <c r="L30" s="1301">
        <v>50</v>
      </c>
      <c r="M30" s="1301">
        <v>50</v>
      </c>
      <c r="N30" s="1301"/>
      <c r="O30" s="1385"/>
      <c r="P30" s="1386">
        <f>+'T-7_Ensuing_Year'!P31</f>
        <v>609.42922932002932</v>
      </c>
      <c r="Q30" s="1387">
        <f>+'T-7_Ensuing_Year'!Q31</f>
        <v>0</v>
      </c>
      <c r="R30" s="1387">
        <f>+'T-7_Ensuing_Year'!R31</f>
        <v>16.337910000000001</v>
      </c>
      <c r="S30" s="1387">
        <f>+'T-7_Ensuing_Year'!S31</f>
        <v>1.1301600000000001</v>
      </c>
      <c r="T30" s="1387">
        <f>+'T-7_Ensuing_Year'!T31</f>
        <v>0</v>
      </c>
      <c r="U30" s="1387">
        <f t="shared" si="11"/>
        <v>17.468070000000001</v>
      </c>
      <c r="V30" s="1388"/>
      <c r="W30" s="1386">
        <f>+'T-7_Ensuing_Year'!W31</f>
        <v>606.07736855876919</v>
      </c>
      <c r="X30" s="1384">
        <f>+'T-7_Ensuing_Year'!X31</f>
        <v>0</v>
      </c>
      <c r="Y30" s="1387">
        <f>+'T-7_Ensuing_Year'!Y31</f>
        <v>9.6074385000000012E-2</v>
      </c>
      <c r="Z30" s="1387">
        <f t="shared" si="12"/>
        <v>17.371995614999999</v>
      </c>
      <c r="AA30" s="1301"/>
      <c r="AB30" s="1305">
        <v>5.6</v>
      </c>
      <c r="AC30" s="1301"/>
      <c r="AD30" s="1301">
        <v>50</v>
      </c>
      <c r="AE30" s="1301">
        <v>50</v>
      </c>
      <c r="AF30" s="1301"/>
      <c r="AG30" s="1387"/>
      <c r="AH30" s="1386">
        <f t="shared" si="13"/>
        <v>609.42922932002932</v>
      </c>
      <c r="AI30" s="1387">
        <f t="shared" si="7"/>
        <v>0</v>
      </c>
      <c r="AJ30" s="1387">
        <f t="shared" si="14"/>
        <v>16.337910000000001</v>
      </c>
      <c r="AK30" s="1387">
        <f t="shared" si="15"/>
        <v>1.1301600000000001</v>
      </c>
      <c r="AL30" s="1387"/>
      <c r="AM30" s="1387">
        <f t="shared" si="16"/>
        <v>17.468070000000001</v>
      </c>
      <c r="AN30" s="1388"/>
      <c r="AO30" s="1386">
        <f t="shared" si="17"/>
        <v>606.07736855876919</v>
      </c>
      <c r="AP30" s="1384">
        <f>+'T-7_Ensuing_Year'!X31</f>
        <v>0</v>
      </c>
      <c r="AQ30" s="1387">
        <f>+'T-7_Ensuing_Year'!Y31</f>
        <v>9.6074385000000012E-2</v>
      </c>
      <c r="AR30" s="1387">
        <f t="shared" si="18"/>
        <v>17.371995614999999</v>
      </c>
      <c r="AS30" s="1387">
        <f t="shared" si="19"/>
        <v>17.371995614999999</v>
      </c>
      <c r="AT30" s="1387">
        <f t="shared" si="20"/>
        <v>0</v>
      </c>
      <c r="AU30" s="1387">
        <f t="shared" si="5"/>
        <v>0</v>
      </c>
      <c r="AV30" s="1387">
        <f t="shared" si="5"/>
        <v>0</v>
      </c>
      <c r="AW30" s="1387"/>
      <c r="AX30" s="881">
        <f>W30/'F-5'!$N$19/100</f>
        <v>0.82268428598217336</v>
      </c>
      <c r="AY30" s="881">
        <f>AO30/'F-5'!$N$19/100</f>
        <v>0.82268428598217336</v>
      </c>
      <c r="AZ30" s="872">
        <v>0.04</v>
      </c>
      <c r="BA30" s="1387">
        <f t="shared" si="8"/>
        <v>0.6535164</v>
      </c>
      <c r="BB30" s="1387">
        <f t="shared" si="6"/>
        <v>18.025512015</v>
      </c>
      <c r="BC30" s="1387"/>
      <c r="BD30" s="1387">
        <f>D30*'F-5'!$N$19/10</f>
        <v>21.116236095673319</v>
      </c>
      <c r="BE30" s="1387">
        <f t="shared" si="9"/>
        <v>3.7442404806733194</v>
      </c>
      <c r="BF30" s="1386">
        <f t="shared" si="10"/>
        <v>130.62974847968877</v>
      </c>
    </row>
    <row r="31" spans="1:58" ht="15.75" customHeight="1">
      <c r="A31" s="1153">
        <f t="shared" si="21"/>
        <v>10</v>
      </c>
      <c r="B31" s="1152" t="s">
        <v>1659</v>
      </c>
      <c r="C31" s="1153" t="s">
        <v>219</v>
      </c>
      <c r="D31" s="1384">
        <f>+'T-1'!O28</f>
        <v>34.953000000000003</v>
      </c>
      <c r="E31" s="1385"/>
      <c r="F31" s="1386">
        <f>+'T-1'!M28</f>
        <v>2882</v>
      </c>
      <c r="G31" s="1386">
        <f>+'T-1'!N28</f>
        <v>18007</v>
      </c>
      <c r="H31" s="1385">
        <f>+'T-7_Ensuing_Year'!H32</f>
        <v>15125</v>
      </c>
      <c r="I31" s="1301"/>
      <c r="J31" s="1305">
        <v>5.7</v>
      </c>
      <c r="K31" s="1301"/>
      <c r="L31" s="1301">
        <v>50</v>
      </c>
      <c r="M31" s="1301">
        <v>50</v>
      </c>
      <c r="N31" s="1301"/>
      <c r="O31" s="1385"/>
      <c r="P31" s="1386">
        <f>+'T-7_Ensuing_Year'!P32</f>
        <v>600.91065144622792</v>
      </c>
      <c r="Q31" s="1387">
        <f>+'T-7_Ensuing_Year'!Q32</f>
        <v>0</v>
      </c>
      <c r="R31" s="1387">
        <f>+'T-7_Ensuing_Year'!R32</f>
        <v>19.923210000000005</v>
      </c>
      <c r="S31" s="1387">
        <f>+'T-7_Ensuing_Year'!S32</f>
        <v>1.0804199999999999</v>
      </c>
      <c r="T31" s="1387">
        <f>+'T-7_Ensuing_Year'!T32</f>
        <v>0</v>
      </c>
      <c r="U31" s="1387">
        <f t="shared" si="11"/>
        <v>21.003630000000005</v>
      </c>
      <c r="V31" s="1388">
        <v>0.1</v>
      </c>
      <c r="W31" s="1386">
        <f>+'T-7_Ensuing_Year'!W32</f>
        <v>598.4106514462278</v>
      </c>
      <c r="X31" s="1384">
        <f>+'T-7_Ensuing_Year'!X32</f>
        <v>8.7382500000000007</v>
      </c>
      <c r="Y31" s="1387">
        <f>+'T-7_Ensuing_Year'!Y32</f>
        <v>8.7382500000000002E-2</v>
      </c>
      <c r="Z31" s="1387">
        <f t="shared" si="12"/>
        <v>20.916247500000004</v>
      </c>
      <c r="AA31" s="1301"/>
      <c r="AB31" s="1305">
        <v>5.6</v>
      </c>
      <c r="AC31" s="1301"/>
      <c r="AD31" s="1301">
        <v>50</v>
      </c>
      <c r="AE31" s="1301">
        <v>50</v>
      </c>
      <c r="AF31" s="1301"/>
      <c r="AG31" s="1387"/>
      <c r="AH31" s="1386">
        <f t="shared" si="13"/>
        <v>600.91065144622792</v>
      </c>
      <c r="AI31" s="1387">
        <f t="shared" si="7"/>
        <v>0</v>
      </c>
      <c r="AJ31" s="1387">
        <f t="shared" si="14"/>
        <v>19.923210000000005</v>
      </c>
      <c r="AK31" s="1387">
        <f t="shared" si="15"/>
        <v>1.0804199999999999</v>
      </c>
      <c r="AL31" s="1387"/>
      <c r="AM31" s="1387">
        <f t="shared" si="16"/>
        <v>21.003630000000005</v>
      </c>
      <c r="AN31" s="1388">
        <v>0.1</v>
      </c>
      <c r="AO31" s="1386">
        <f t="shared" si="17"/>
        <v>598.4106514462278</v>
      </c>
      <c r="AP31" s="1384">
        <f>+'T-7_Ensuing_Year'!X32</f>
        <v>8.7382500000000007</v>
      </c>
      <c r="AQ31" s="1387">
        <f>+'T-7_Ensuing_Year'!Y32</f>
        <v>8.7382500000000002E-2</v>
      </c>
      <c r="AR31" s="1387">
        <f t="shared" si="18"/>
        <v>20.916247500000004</v>
      </c>
      <c r="AS31" s="1387">
        <f t="shared" si="19"/>
        <v>20.916247500000004</v>
      </c>
      <c r="AT31" s="1387">
        <f t="shared" si="20"/>
        <v>0</v>
      </c>
      <c r="AU31" s="1387">
        <f t="shared" si="5"/>
        <v>0</v>
      </c>
      <c r="AV31" s="1387">
        <f t="shared" si="5"/>
        <v>0</v>
      </c>
      <c r="AW31" s="1387"/>
      <c r="AX31" s="881">
        <f>W31/'F-5'!$N$19/100</f>
        <v>0.81227754911859951</v>
      </c>
      <c r="AY31" s="881">
        <f>AO31/'F-5'!$N$19/100</f>
        <v>0.81227754911859951</v>
      </c>
      <c r="AZ31" s="1312"/>
      <c r="BA31" s="1387">
        <f t="shared" si="8"/>
        <v>0</v>
      </c>
      <c r="BB31" s="1387">
        <f t="shared" si="6"/>
        <v>20.916247500000004</v>
      </c>
      <c r="BC31" s="1387"/>
      <c r="BD31" s="1387">
        <f>D31*'F-5'!$N$19/10</f>
        <v>25.750123861845218</v>
      </c>
      <c r="BE31" s="1387">
        <f t="shared" si="9"/>
        <v>4.8338763618452134</v>
      </c>
      <c r="BF31" s="1386">
        <f t="shared" si="10"/>
        <v>138.29646559222994</v>
      </c>
    </row>
    <row r="32" spans="1:58" ht="15.75" customHeight="1">
      <c r="A32" s="1153">
        <f t="shared" si="21"/>
        <v>11</v>
      </c>
      <c r="B32" s="1152" t="s">
        <v>1948</v>
      </c>
      <c r="C32" s="1153" t="s">
        <v>219</v>
      </c>
      <c r="D32" s="1384">
        <f>+'T-1'!O29</f>
        <v>0</v>
      </c>
      <c r="E32" s="1385"/>
      <c r="F32" s="1386">
        <f>+'T-1'!M29</f>
        <v>0</v>
      </c>
      <c r="G32" s="1386">
        <f>+'T-1'!N29</f>
        <v>0</v>
      </c>
      <c r="H32" s="1385">
        <f>+'T-7_Ensuing_Year'!H33</f>
        <v>0</v>
      </c>
      <c r="I32" s="1301">
        <v>200</v>
      </c>
      <c r="J32" s="1305">
        <v>5.7</v>
      </c>
      <c r="K32" s="1301"/>
      <c r="L32" s="1301"/>
      <c r="M32" s="1301"/>
      <c r="N32" s="1301">
        <v>30</v>
      </c>
      <c r="O32" s="1385"/>
      <c r="P32" s="1386">
        <f>+'T-7_Ensuing_Year'!P33</f>
        <v>0</v>
      </c>
      <c r="Q32" s="1387">
        <f>+'T-7_Ensuing_Year'!Q33</f>
        <v>0</v>
      </c>
      <c r="R32" s="1387">
        <f>+'T-7_Ensuing_Year'!R33</f>
        <v>0</v>
      </c>
      <c r="S32" s="1387">
        <f>+'T-7_Ensuing_Year'!S33</f>
        <v>0</v>
      </c>
      <c r="T32" s="1387">
        <f>+'T-7_Ensuing_Year'!T33</f>
        <v>0</v>
      </c>
      <c r="U32" s="1387">
        <f t="shared" si="11"/>
        <v>0</v>
      </c>
      <c r="V32" s="1388"/>
      <c r="W32" s="1386">
        <f>+'T-7_Ensuing_Year'!W33</f>
        <v>0</v>
      </c>
      <c r="X32" s="1384">
        <f>+'T-7_Ensuing_Year'!X33</f>
        <v>0</v>
      </c>
      <c r="Y32" s="1387">
        <f>+'T-7_Ensuing_Year'!Y33</f>
        <v>0</v>
      </c>
      <c r="Z32" s="1387">
        <f t="shared" si="12"/>
        <v>0</v>
      </c>
      <c r="AA32" s="1301">
        <v>200</v>
      </c>
      <c r="AB32" s="1305">
        <v>5.6</v>
      </c>
      <c r="AC32" s="1301"/>
      <c r="AD32" s="1301"/>
      <c r="AE32" s="1301"/>
      <c r="AF32" s="1301">
        <v>30</v>
      </c>
      <c r="AG32" s="1387"/>
      <c r="AH32" s="1386" t="e">
        <f t="shared" si="13"/>
        <v>#DIV/0!</v>
      </c>
      <c r="AI32" s="1387">
        <f t="shared" si="7"/>
        <v>0</v>
      </c>
      <c r="AJ32" s="1387">
        <f t="shared" si="14"/>
        <v>0</v>
      </c>
      <c r="AK32" s="1387">
        <f t="shared" si="15"/>
        <v>0</v>
      </c>
      <c r="AL32" s="1387"/>
      <c r="AM32" s="1387">
        <f t="shared" si="16"/>
        <v>0</v>
      </c>
      <c r="AN32" s="1388"/>
      <c r="AO32" s="1386" t="e">
        <f t="shared" si="17"/>
        <v>#DIV/0!</v>
      </c>
      <c r="AP32" s="1384">
        <f>+'T-7_Ensuing_Year'!X33</f>
        <v>0</v>
      </c>
      <c r="AQ32" s="1387">
        <f>+'T-7_Ensuing_Year'!Y33</f>
        <v>0</v>
      </c>
      <c r="AR32" s="1387">
        <f t="shared" si="18"/>
        <v>0</v>
      </c>
      <c r="AS32" s="1387">
        <f t="shared" si="19"/>
        <v>0</v>
      </c>
      <c r="AT32" s="1387">
        <f t="shared" si="20"/>
        <v>0</v>
      </c>
      <c r="AU32" s="1387">
        <f t="shared" si="5"/>
        <v>0</v>
      </c>
      <c r="AV32" s="1387">
        <f t="shared" si="5"/>
        <v>0</v>
      </c>
      <c r="AW32" s="1387"/>
      <c r="AX32" s="881">
        <f>W32/'F-5'!$N$19/100</f>
        <v>0</v>
      </c>
      <c r="AY32" s="881" t="e">
        <f>AO32/'F-5'!$N$19/100</f>
        <v>#DIV/0!</v>
      </c>
      <c r="AZ32" s="1302"/>
      <c r="BA32" s="1387">
        <f t="shared" si="8"/>
        <v>0</v>
      </c>
      <c r="BB32" s="1387">
        <f t="shared" si="6"/>
        <v>0</v>
      </c>
      <c r="BC32" s="1387"/>
      <c r="BD32" s="1387">
        <f>D32*'F-5'!$N$19/10</f>
        <v>0</v>
      </c>
      <c r="BE32" s="1387">
        <f t="shared" si="9"/>
        <v>0</v>
      </c>
      <c r="BF32" s="1386" t="e">
        <f t="shared" si="10"/>
        <v>#DIV/0!</v>
      </c>
    </row>
    <row r="33" spans="1:58" ht="15.75" customHeight="1">
      <c r="A33" s="1153">
        <f t="shared" si="21"/>
        <v>12</v>
      </c>
      <c r="B33" s="1152" t="s">
        <v>1943</v>
      </c>
      <c r="C33" s="1153" t="s">
        <v>219</v>
      </c>
      <c r="D33" s="1384">
        <f>+'T-1'!O30</f>
        <v>0</v>
      </c>
      <c r="E33" s="1390"/>
      <c r="F33" s="1386">
        <f>+'T-1'!M30</f>
        <v>0</v>
      </c>
      <c r="G33" s="1386">
        <f>+'T-1'!N30</f>
        <v>0</v>
      </c>
      <c r="H33" s="1385">
        <f>+'T-7_Ensuing_Year'!H34</f>
        <v>0</v>
      </c>
      <c r="I33" s="1301">
        <v>200</v>
      </c>
      <c r="J33" s="1305">
        <v>5.7</v>
      </c>
      <c r="K33" s="1301"/>
      <c r="L33" s="1301"/>
      <c r="M33" s="1301"/>
      <c r="N33" s="1301">
        <v>30</v>
      </c>
      <c r="O33" s="1385"/>
      <c r="P33" s="1386">
        <f>+'T-7_Ensuing_Year'!P34</f>
        <v>0</v>
      </c>
      <c r="Q33" s="1387">
        <f>+'T-7_Ensuing_Year'!Q34</f>
        <v>0</v>
      </c>
      <c r="R33" s="1387">
        <f>+'T-7_Ensuing_Year'!R34</f>
        <v>0</v>
      </c>
      <c r="S33" s="1387">
        <f>+'T-7_Ensuing_Year'!S34</f>
        <v>0</v>
      </c>
      <c r="T33" s="1387">
        <f>+'T-7_Ensuing_Year'!T34</f>
        <v>0</v>
      </c>
      <c r="U33" s="1387">
        <f t="shared" si="11"/>
        <v>0</v>
      </c>
      <c r="V33" s="1388"/>
      <c r="W33" s="1386">
        <f>+'T-7_Ensuing_Year'!W34</f>
        <v>0</v>
      </c>
      <c r="X33" s="1384">
        <f>+'T-7_Ensuing_Year'!X34</f>
        <v>0</v>
      </c>
      <c r="Y33" s="1387">
        <f>+'T-7_Ensuing_Year'!Y34</f>
        <v>0</v>
      </c>
      <c r="Z33" s="1387">
        <f t="shared" si="12"/>
        <v>0</v>
      </c>
      <c r="AA33" s="1301">
        <v>200</v>
      </c>
      <c r="AB33" s="1305">
        <v>5.6</v>
      </c>
      <c r="AC33" s="1301"/>
      <c r="AD33" s="1301"/>
      <c r="AE33" s="1301"/>
      <c r="AF33" s="1301">
        <v>30</v>
      </c>
      <c r="AG33" s="1385"/>
      <c r="AH33" s="1386" t="e">
        <f t="shared" si="13"/>
        <v>#DIV/0!</v>
      </c>
      <c r="AI33" s="1387">
        <f t="shared" si="7"/>
        <v>0</v>
      </c>
      <c r="AJ33" s="1387">
        <f t="shared" si="14"/>
        <v>0</v>
      </c>
      <c r="AK33" s="1387">
        <f t="shared" si="15"/>
        <v>0</v>
      </c>
      <c r="AL33" s="1385"/>
      <c r="AM33" s="1387">
        <f t="shared" si="16"/>
        <v>0</v>
      </c>
      <c r="AN33" s="1388"/>
      <c r="AO33" s="1386" t="e">
        <f t="shared" si="17"/>
        <v>#DIV/0!</v>
      </c>
      <c r="AP33" s="1384">
        <f>+'T-7_Ensuing_Year'!X34</f>
        <v>0</v>
      </c>
      <c r="AQ33" s="1387">
        <f>+'T-7_Ensuing_Year'!Y34</f>
        <v>0</v>
      </c>
      <c r="AR33" s="1387">
        <f t="shared" si="18"/>
        <v>0</v>
      </c>
      <c r="AS33" s="1387">
        <f t="shared" si="19"/>
        <v>0</v>
      </c>
      <c r="AT33" s="1387">
        <f t="shared" si="20"/>
        <v>0</v>
      </c>
      <c r="AU33" s="1387">
        <f t="shared" si="5"/>
        <v>0</v>
      </c>
      <c r="AV33" s="1387">
        <f t="shared" si="5"/>
        <v>0</v>
      </c>
      <c r="AW33" s="1385"/>
      <c r="AX33" s="881">
        <f>W33/'F-5'!$N$19/100</f>
        <v>0</v>
      </c>
      <c r="AY33" s="881" t="e">
        <f>AO33/'F-5'!$N$19/100</f>
        <v>#DIV/0!</v>
      </c>
      <c r="AZ33" s="1302"/>
      <c r="BA33" s="1387">
        <f t="shared" si="8"/>
        <v>0</v>
      </c>
      <c r="BB33" s="1387">
        <f t="shared" si="6"/>
        <v>0</v>
      </c>
      <c r="BC33" s="1385"/>
      <c r="BD33" s="1387">
        <f>D33*'F-5'!$N$19/10</f>
        <v>0</v>
      </c>
      <c r="BE33" s="1387">
        <f t="shared" si="9"/>
        <v>0</v>
      </c>
      <c r="BF33" s="1386" t="e">
        <f t="shared" si="10"/>
        <v>#DIV/0!</v>
      </c>
    </row>
    <row r="34" spans="1:58" ht="15.75" customHeight="1">
      <c r="A34" s="1153">
        <f t="shared" si="21"/>
        <v>13</v>
      </c>
      <c r="B34" s="1152" t="s">
        <v>407</v>
      </c>
      <c r="C34" s="1153" t="s">
        <v>219</v>
      </c>
      <c r="D34" s="1384">
        <f>+'T-1'!O31</f>
        <v>0</v>
      </c>
      <c r="E34" s="1390"/>
      <c r="F34" s="1386">
        <f>+'T-1'!M31</f>
        <v>0</v>
      </c>
      <c r="G34" s="1386">
        <f>+'T-1'!N31</f>
        <v>0</v>
      </c>
      <c r="H34" s="1385">
        <f>+'T-7_Ensuing_Year'!H35</f>
        <v>0</v>
      </c>
      <c r="I34" s="1301">
        <v>200</v>
      </c>
      <c r="J34" s="1305">
        <v>5.7</v>
      </c>
      <c r="K34" s="1301"/>
      <c r="L34" s="1301"/>
      <c r="M34" s="1301"/>
      <c r="N34" s="1301">
        <v>30</v>
      </c>
      <c r="O34" s="1385"/>
      <c r="P34" s="1386">
        <f>+'T-7_Ensuing_Year'!P35</f>
        <v>0</v>
      </c>
      <c r="Q34" s="1387">
        <f>+'T-7_Ensuing_Year'!Q35</f>
        <v>0</v>
      </c>
      <c r="R34" s="1387">
        <f>+'T-7_Ensuing_Year'!R35</f>
        <v>0</v>
      </c>
      <c r="S34" s="1387">
        <f>+'T-7_Ensuing_Year'!S35</f>
        <v>0</v>
      </c>
      <c r="T34" s="1387">
        <f>+'T-7_Ensuing_Year'!T35</f>
        <v>0</v>
      </c>
      <c r="U34" s="1387">
        <f t="shared" si="11"/>
        <v>0</v>
      </c>
      <c r="V34" s="1388"/>
      <c r="W34" s="1386">
        <f>+'T-7_Ensuing_Year'!W35</f>
        <v>0</v>
      </c>
      <c r="X34" s="1384">
        <f>+'T-7_Ensuing_Year'!X35</f>
        <v>0</v>
      </c>
      <c r="Y34" s="1387">
        <f>+'T-7_Ensuing_Year'!Y35</f>
        <v>0</v>
      </c>
      <c r="Z34" s="1387">
        <f t="shared" si="12"/>
        <v>0</v>
      </c>
      <c r="AA34" s="1301">
        <v>200</v>
      </c>
      <c r="AB34" s="1305">
        <v>5.6</v>
      </c>
      <c r="AC34" s="1301"/>
      <c r="AD34" s="1301"/>
      <c r="AE34" s="1301"/>
      <c r="AF34" s="1301">
        <v>30</v>
      </c>
      <c r="AG34" s="1385"/>
      <c r="AH34" s="1386" t="e">
        <f t="shared" si="13"/>
        <v>#DIV/0!</v>
      </c>
      <c r="AI34" s="1387">
        <f t="shared" si="7"/>
        <v>0</v>
      </c>
      <c r="AJ34" s="1387">
        <f t="shared" si="14"/>
        <v>0</v>
      </c>
      <c r="AK34" s="1387">
        <f t="shared" si="15"/>
        <v>0</v>
      </c>
      <c r="AL34" s="1385"/>
      <c r="AM34" s="1387">
        <f t="shared" si="16"/>
        <v>0</v>
      </c>
      <c r="AN34" s="1388"/>
      <c r="AO34" s="1386" t="e">
        <f t="shared" si="17"/>
        <v>#DIV/0!</v>
      </c>
      <c r="AP34" s="1384">
        <f>+'T-7_Ensuing_Year'!X35</f>
        <v>0</v>
      </c>
      <c r="AQ34" s="1387">
        <f>+'T-7_Ensuing_Year'!Y35</f>
        <v>0</v>
      </c>
      <c r="AR34" s="1387">
        <f t="shared" si="18"/>
        <v>0</v>
      </c>
      <c r="AS34" s="1387">
        <f t="shared" si="19"/>
        <v>0</v>
      </c>
      <c r="AT34" s="1387">
        <f t="shared" si="20"/>
        <v>0</v>
      </c>
      <c r="AU34" s="1387">
        <f t="shared" si="5"/>
        <v>0</v>
      </c>
      <c r="AV34" s="1387">
        <f t="shared" si="5"/>
        <v>0</v>
      </c>
      <c r="AW34" s="1385"/>
      <c r="AX34" s="881">
        <f>W34/'F-5'!$N$19/100</f>
        <v>0</v>
      </c>
      <c r="AY34" s="881" t="e">
        <f>AO34/'F-5'!$N$19/100</f>
        <v>#DIV/0!</v>
      </c>
      <c r="AZ34" s="1302"/>
      <c r="BA34" s="1387">
        <f t="shared" si="8"/>
        <v>0</v>
      </c>
      <c r="BB34" s="1387">
        <f t="shared" si="6"/>
        <v>0</v>
      </c>
      <c r="BC34" s="1385"/>
      <c r="BD34" s="1387">
        <f>D34*'F-5'!$N$19/10</f>
        <v>0</v>
      </c>
      <c r="BE34" s="1387">
        <f t="shared" si="9"/>
        <v>0</v>
      </c>
      <c r="BF34" s="1386" t="e">
        <f t="shared" si="10"/>
        <v>#DIV/0!</v>
      </c>
    </row>
    <row r="35" spans="1:58" ht="15.75" customHeight="1">
      <c r="A35" s="1153"/>
      <c r="B35" s="1161" t="s">
        <v>1940</v>
      </c>
      <c r="C35" s="1161"/>
      <c r="D35" s="1384">
        <f>SUM(D24:D34)+D23+D18</f>
        <v>2568.3110000000001</v>
      </c>
      <c r="E35" s="1385"/>
      <c r="F35" s="1386">
        <f>SUM(F24:F34)+F23+F18</f>
        <v>1870302</v>
      </c>
      <c r="G35" s="1386">
        <f>SUM(G24:G34)+G23+G18</f>
        <v>2056463</v>
      </c>
      <c r="H35" s="1385"/>
      <c r="I35" s="1301"/>
      <c r="J35" s="1305"/>
      <c r="K35" s="1301"/>
      <c r="L35" s="1301"/>
      <c r="M35" s="1301"/>
      <c r="N35" s="1301"/>
      <c r="O35" s="1385"/>
      <c r="P35" s="1386">
        <f>+'T-7_Ensuing_Year'!P36</f>
        <v>401.27325577625447</v>
      </c>
      <c r="Q35" s="1391">
        <f>SUM(Q24:Q34)+Q18+Q23</f>
        <v>0</v>
      </c>
      <c r="R35" s="1391">
        <f>SUM(R24:R34)+R18+R23</f>
        <v>954.60230881596772</v>
      </c>
      <c r="S35" s="1391">
        <f>SUM(S24:S34)+S18+S23</f>
        <v>75.992208000000005</v>
      </c>
      <c r="T35" s="1391">
        <f>SUM(T24:T34)+T18+T23</f>
        <v>0</v>
      </c>
      <c r="U35" s="1391">
        <f>SUM(U24:U34)+U18+U23</f>
        <v>1030.5945168159678</v>
      </c>
      <c r="V35" s="1388"/>
      <c r="W35" s="1386">
        <f>+'T-7_Ensuing_Year'!W36</f>
        <v>396.56385480581116</v>
      </c>
      <c r="X35" s="1384"/>
      <c r="Y35" s="1391">
        <f>SUM(Y24:Y34)+Y18+Y23</f>
        <v>12.0952063158</v>
      </c>
      <c r="Z35" s="1391">
        <f>SUM(Z24:Z34)+Z18+Z23</f>
        <v>1018.4993105001677</v>
      </c>
      <c r="AA35" s="1301"/>
      <c r="AB35" s="1305"/>
      <c r="AC35" s="1301"/>
      <c r="AD35" s="1301"/>
      <c r="AE35" s="1301"/>
      <c r="AF35" s="1301"/>
      <c r="AG35" s="1385"/>
      <c r="AH35" s="1386">
        <f t="shared" si="13"/>
        <v>401.27325577625447</v>
      </c>
      <c r="AI35" s="1391">
        <f>SUM(AI24:AI34)+AI18+AI23</f>
        <v>0</v>
      </c>
      <c r="AJ35" s="1391">
        <f>SUM(AJ24:AJ34)+AJ18+AJ23</f>
        <v>954.60230881596772</v>
      </c>
      <c r="AK35" s="1391">
        <f>SUM(AK24:AK34)+AK18+AK23</f>
        <v>56.085744000000005</v>
      </c>
      <c r="AL35" s="1391">
        <f>SUM(AL24:AL34)+AL18+AL23</f>
        <v>0</v>
      </c>
      <c r="AM35" s="1391">
        <f>SUM(AM24:AM34)+AM18+AM23</f>
        <v>1030.5945168159678</v>
      </c>
      <c r="AN35" s="1388"/>
      <c r="AO35" s="1386">
        <f t="shared" si="17"/>
        <v>396.56385480581116</v>
      </c>
      <c r="AP35" s="1384"/>
      <c r="AQ35" s="1391">
        <f>SUM(AQ24:AQ34)+AQ18+AQ23</f>
        <v>12.0952063158</v>
      </c>
      <c r="AR35" s="1391">
        <f>SUM(AR24:AR34)+AR18+AR23</f>
        <v>1018.4993105001677</v>
      </c>
      <c r="AS35" s="1391">
        <f>SUM(AS24:AS34)+AS18+AS23</f>
        <v>1018.4993105001677</v>
      </c>
      <c r="AT35" s="1391">
        <f>SUM(AT24:AT34)+AT18+AT23</f>
        <v>0</v>
      </c>
      <c r="AU35" s="1387">
        <f t="shared" si="5"/>
        <v>0</v>
      </c>
      <c r="AV35" s="1387">
        <f t="shared" si="5"/>
        <v>0</v>
      </c>
      <c r="AW35" s="1385"/>
      <c r="AX35" s="881">
        <f>W35/'F-5'!$N$19/100</f>
        <v>0.53829241720914389</v>
      </c>
      <c r="AY35" s="881">
        <f>AO35/'F-5'!$N$19/100</f>
        <v>0.53829241720914389</v>
      </c>
      <c r="AZ35" s="1302"/>
      <c r="BA35" s="1391">
        <f>SUM(BA24:BA34)+BA18+BA23</f>
        <v>38.38155385263871</v>
      </c>
      <c r="BB35" s="1391">
        <f t="shared" si="6"/>
        <v>1056.8808643528064</v>
      </c>
      <c r="BC35" s="1385"/>
      <c r="BD35" s="1387">
        <f>D35*'F-5'!$N$19/10</f>
        <v>1892.0929924681591</v>
      </c>
      <c r="BE35" s="1391">
        <f t="shared" si="9"/>
        <v>873.59368196799142</v>
      </c>
      <c r="BF35" s="1394">
        <f t="shared" si="10"/>
        <v>340.1432622326468</v>
      </c>
    </row>
    <row r="36" spans="1:58" ht="15.75" customHeight="1">
      <c r="A36" s="1152"/>
      <c r="B36" s="1150" t="s">
        <v>1225</v>
      </c>
      <c r="C36" s="1153"/>
      <c r="D36" s="1385"/>
      <c r="E36" s="1385"/>
      <c r="F36" s="1386"/>
      <c r="G36" s="1386"/>
      <c r="H36" s="1385"/>
      <c r="I36" s="1301"/>
      <c r="J36" s="1305"/>
      <c r="K36" s="1301"/>
      <c r="L36" s="1301"/>
      <c r="M36" s="1301"/>
      <c r="N36" s="1301"/>
      <c r="O36" s="1385"/>
      <c r="P36" s="1385"/>
      <c r="Q36" s="1387"/>
      <c r="R36" s="1387"/>
      <c r="S36" s="1387"/>
      <c r="T36" s="1387"/>
      <c r="U36" s="1387"/>
      <c r="V36" s="1388"/>
      <c r="W36" s="1385"/>
      <c r="X36" s="1384">
        <f>+'T-7_Ensuing_Year'!X37</f>
        <v>0</v>
      </c>
      <c r="Y36" s="1387">
        <f>+'T-7_Ensuing_Year'!Y37</f>
        <v>0</v>
      </c>
      <c r="Z36" s="1387"/>
      <c r="AA36" s="1301"/>
      <c r="AB36" s="1305"/>
      <c r="AC36" s="1301"/>
      <c r="AD36" s="1301"/>
      <c r="AE36" s="1301"/>
      <c r="AF36" s="1301"/>
      <c r="AG36" s="1385"/>
      <c r="AH36" s="1385"/>
      <c r="AI36" s="1385"/>
      <c r="AJ36" s="1385"/>
      <c r="AK36" s="1385"/>
      <c r="AL36" s="1385"/>
      <c r="AM36" s="1385"/>
      <c r="AN36" s="1388"/>
      <c r="AO36" s="1385"/>
      <c r="AP36" s="1384"/>
      <c r="AQ36" s="1387"/>
      <c r="AR36" s="1385"/>
      <c r="AS36" s="1387"/>
      <c r="AT36" s="1387"/>
      <c r="AU36" s="1387"/>
      <c r="AV36" s="1387"/>
      <c r="AW36" s="1385"/>
      <c r="AX36" s="881"/>
      <c r="AY36" s="1385"/>
      <c r="AZ36" s="874"/>
      <c r="BA36" s="1385"/>
      <c r="BB36" s="1387">
        <f t="shared" si="6"/>
        <v>0</v>
      </c>
      <c r="BC36" s="1385"/>
      <c r="BD36" s="1385"/>
      <c r="BE36" s="1385"/>
      <c r="BF36" s="1385"/>
    </row>
    <row r="37" spans="1:58" ht="15.75" customHeight="1">
      <c r="A37" s="1153">
        <v>13</v>
      </c>
      <c r="B37" s="1152" t="s">
        <v>230</v>
      </c>
      <c r="C37" s="1153" t="s">
        <v>81</v>
      </c>
      <c r="D37" s="1384">
        <f>+'T-1'!O34</f>
        <v>19.614999999999998</v>
      </c>
      <c r="E37" s="1384">
        <f>+'T-7_Ensuing_Year'!E38</f>
        <v>0.27460999999999997</v>
      </c>
      <c r="F37" s="1386">
        <f>+'T-1'!M34</f>
        <v>26</v>
      </c>
      <c r="G37" s="1386">
        <f>+'T-1'!N34</f>
        <v>9914</v>
      </c>
      <c r="H37" s="1385"/>
      <c r="I37" s="1301">
        <v>20</v>
      </c>
      <c r="J37" s="1305">
        <v>4.4000000000000004</v>
      </c>
      <c r="K37" s="1301"/>
      <c r="L37" s="1301"/>
      <c r="M37" s="1301"/>
      <c r="N37" s="1301">
        <v>250</v>
      </c>
      <c r="O37" s="1385"/>
      <c r="P37" s="1386">
        <f>+'T-7_Ensuing_Year'!P38</f>
        <v>444.10190160591389</v>
      </c>
      <c r="Q37" s="1387">
        <f>+'T-7_Ensuing_Year'!Q38</f>
        <v>0.19034879999999998</v>
      </c>
      <c r="R37" s="1387">
        <f>+'T-7_Ensuing_Year'!R38</f>
        <v>8.5129099999999998</v>
      </c>
      <c r="S37" s="1387">
        <f>+'T-7_Ensuing_Year'!S38</f>
        <v>0</v>
      </c>
      <c r="T37" s="1387">
        <f>+'T-7_Ensuing_Year'!T38</f>
        <v>7.7999999999999996E-3</v>
      </c>
      <c r="U37" s="1387">
        <f t="shared" ref="U37:U51" si="22">SUM(Q37:T37)</f>
        <v>8.7110588</v>
      </c>
      <c r="V37" s="1388">
        <v>0.1</v>
      </c>
      <c r="W37" s="1386">
        <f>+'T-7_Ensuing_Year'!W38</f>
        <v>434.60190160591389</v>
      </c>
      <c r="X37" s="1384">
        <f>+'T-7_Ensuing_Year'!X38</f>
        <v>18.634249999999998</v>
      </c>
      <c r="Y37" s="1387">
        <f>+'T-7_Ensuing_Year'!Y38</f>
        <v>0.18634249999999999</v>
      </c>
      <c r="Z37" s="1387">
        <f t="shared" ref="Z37:Z51" si="23">+U37-Y37</f>
        <v>8.5247162999999997</v>
      </c>
      <c r="AA37" s="1301">
        <v>20</v>
      </c>
      <c r="AB37" s="1305">
        <v>4.3</v>
      </c>
      <c r="AC37" s="1301"/>
      <c r="AD37" s="1301"/>
      <c r="AE37" s="1301"/>
      <c r="AF37" s="1301">
        <v>250</v>
      </c>
      <c r="AG37" s="1385"/>
      <c r="AH37" s="1386">
        <f t="shared" ref="AH37:AH64" si="24">+AM37/D37*1000</f>
        <v>444.10190160591389</v>
      </c>
      <c r="AI37" s="1387">
        <f>+'T-7_Ensuing_Year'!Q38</f>
        <v>0.19034879999999998</v>
      </c>
      <c r="AJ37" s="1387">
        <f>+'T-7_Ensuing_Year'!R38</f>
        <v>8.5129099999999998</v>
      </c>
      <c r="AK37" s="1387">
        <f>+'T-7_Ensuing_Year'!S38</f>
        <v>0</v>
      </c>
      <c r="AL37" s="1387">
        <f>+'T-7_Ensuing_Year'!T38</f>
        <v>7.7999999999999996E-3</v>
      </c>
      <c r="AM37" s="1387">
        <f t="shared" ref="AM37:AM51" si="25">SUM(AI37:AL37)</f>
        <v>8.7110588</v>
      </c>
      <c r="AN37" s="1388">
        <v>0.1</v>
      </c>
      <c r="AO37" s="1386">
        <f t="shared" ref="AO37:AO52" si="26">+AR37/D37*1000</f>
        <v>434.60190160591389</v>
      </c>
      <c r="AP37" s="1384">
        <f>+'T-7_Ensuing_Year'!X38</f>
        <v>18.634249999999998</v>
      </c>
      <c r="AQ37" s="1387">
        <f>+'T-7_Ensuing_Year'!Y38</f>
        <v>0.18634249999999999</v>
      </c>
      <c r="AR37" s="1387">
        <f t="shared" ref="AR37:AR51" si="27">+AM37-AQ37</f>
        <v>8.5247162999999997</v>
      </c>
      <c r="AS37" s="1387">
        <f t="shared" ref="AS37:AS51" si="28">+Z37</f>
        <v>8.5247162999999997</v>
      </c>
      <c r="AT37" s="1387">
        <f t="shared" ref="AT37:AT51" si="29">+AR37-AS37</f>
        <v>0</v>
      </c>
      <c r="AU37" s="1387">
        <f t="shared" ref="AU37:AV61" si="30">+AI37-Q37</f>
        <v>0</v>
      </c>
      <c r="AV37" s="1387">
        <f t="shared" si="30"/>
        <v>0</v>
      </c>
      <c r="AW37" s="1385"/>
      <c r="AX37" s="881">
        <f>W37/'F-5'!$M$19/100</f>
        <v>0.96547971700017965</v>
      </c>
      <c r="AY37" s="881">
        <f>AO37/'F-5'!$M$19/100</f>
        <v>0.96547971700017965</v>
      </c>
      <c r="AZ37" s="874">
        <v>0.08</v>
      </c>
      <c r="BA37" s="1387">
        <f t="shared" ref="BA37:BA44" si="31">+AJ37*AZ37</f>
        <v>0.68103279999999999</v>
      </c>
      <c r="BB37" s="1387">
        <f t="shared" si="6"/>
        <v>9.2057491000000002</v>
      </c>
      <c r="BC37" s="1385"/>
      <c r="BD37" s="1387">
        <f>D37*'F-5'!$M$19/10</f>
        <v>8.8295136085167645</v>
      </c>
      <c r="BE37" s="1387">
        <f t="shared" ref="BE37:BE52" si="32">BD37-AR37</f>
        <v>0.30479730851676479</v>
      </c>
      <c r="BF37" s="1386">
        <f t="shared" ref="BF37:BF52" si="33">BE37/D37*10^3</f>
        <v>15.538991002639042</v>
      </c>
    </row>
    <row r="38" spans="1:58" ht="15.75" customHeight="1">
      <c r="A38" s="1153">
        <f t="shared" ref="A38:A51" si="34">A37+1</f>
        <v>14</v>
      </c>
      <c r="B38" s="1152" t="s">
        <v>1947</v>
      </c>
      <c r="C38" s="1153" t="s">
        <v>81</v>
      </c>
      <c r="D38" s="1384">
        <f>+'T-1'!O35</f>
        <v>0</v>
      </c>
      <c r="E38" s="1384">
        <f>+'T-7_Ensuing_Year'!E39</f>
        <v>0</v>
      </c>
      <c r="F38" s="1386">
        <f>+'T-1'!M35</f>
        <v>0</v>
      </c>
      <c r="G38" s="1386">
        <f>+'T-1'!N35</f>
        <v>0</v>
      </c>
      <c r="H38" s="1385"/>
      <c r="I38" s="1301">
        <v>30</v>
      </c>
      <c r="J38" s="1305">
        <v>1.4</v>
      </c>
      <c r="K38" s="1301"/>
      <c r="L38" s="1301"/>
      <c r="M38" s="1301"/>
      <c r="N38" s="1301">
        <v>250</v>
      </c>
      <c r="O38" s="1385"/>
      <c r="P38" s="1386" t="e">
        <f>+'T-7_Ensuing_Year'!P39</f>
        <v>#DIV/0!</v>
      </c>
      <c r="Q38" s="1387">
        <f>+'T-7_Ensuing_Year'!Q39</f>
        <v>0</v>
      </c>
      <c r="R38" s="1387">
        <f>+'T-7_Ensuing_Year'!R39</f>
        <v>0</v>
      </c>
      <c r="S38" s="1387">
        <f>+'T-7_Ensuing_Year'!S39</f>
        <v>0</v>
      </c>
      <c r="T38" s="1387">
        <f>+'T-7_Ensuing_Year'!T39</f>
        <v>0</v>
      </c>
      <c r="U38" s="1387">
        <f t="shared" si="22"/>
        <v>0</v>
      </c>
      <c r="V38" s="1388">
        <v>0.1</v>
      </c>
      <c r="W38" s="1386" t="e">
        <f>+'T-7_Ensuing_Year'!W39</f>
        <v>#DIV/0!</v>
      </c>
      <c r="X38" s="1384">
        <f>+'T-7_Ensuing_Year'!X39</f>
        <v>0</v>
      </c>
      <c r="Y38" s="1387">
        <f>+'T-7_Ensuing_Year'!Y39</f>
        <v>0</v>
      </c>
      <c r="Z38" s="1387">
        <f t="shared" si="23"/>
        <v>0</v>
      </c>
      <c r="AA38" s="1301">
        <v>30</v>
      </c>
      <c r="AB38" s="1305">
        <v>1.4</v>
      </c>
      <c r="AC38" s="1301"/>
      <c r="AD38" s="1301"/>
      <c r="AE38" s="1301"/>
      <c r="AF38" s="1301">
        <v>250</v>
      </c>
      <c r="AG38" s="1385"/>
      <c r="AH38" s="1386" t="e">
        <f t="shared" si="24"/>
        <v>#DIV/0!</v>
      </c>
      <c r="AI38" s="1387">
        <f>+'T-7_Ensuing_Year'!Q39</f>
        <v>0</v>
      </c>
      <c r="AJ38" s="1387">
        <f>+'T-7_Ensuing_Year'!R39</f>
        <v>0</v>
      </c>
      <c r="AK38" s="1387">
        <f>+'T-7_Ensuing_Year'!S39</f>
        <v>0</v>
      </c>
      <c r="AL38" s="1387">
        <f>+'T-7_Ensuing_Year'!T39</f>
        <v>0</v>
      </c>
      <c r="AM38" s="1387">
        <f t="shared" si="25"/>
        <v>0</v>
      </c>
      <c r="AN38" s="1388">
        <v>0.1</v>
      </c>
      <c r="AO38" s="1386" t="e">
        <f t="shared" si="26"/>
        <v>#DIV/0!</v>
      </c>
      <c r="AP38" s="1384">
        <f>+'T-7_Ensuing_Year'!X39</f>
        <v>0</v>
      </c>
      <c r="AQ38" s="1387">
        <f>+'T-7_Ensuing_Year'!Y39</f>
        <v>0</v>
      </c>
      <c r="AR38" s="1387">
        <f t="shared" si="27"/>
        <v>0</v>
      </c>
      <c r="AS38" s="1387">
        <f t="shared" si="28"/>
        <v>0</v>
      </c>
      <c r="AT38" s="1387">
        <f t="shared" si="29"/>
        <v>0</v>
      </c>
      <c r="AU38" s="1387">
        <f t="shared" si="30"/>
        <v>0</v>
      </c>
      <c r="AV38" s="1387">
        <f t="shared" si="30"/>
        <v>0</v>
      </c>
      <c r="AW38" s="1385"/>
      <c r="AX38" s="881" t="e">
        <f>W38/'F-5'!$M$19/100</f>
        <v>#DIV/0!</v>
      </c>
      <c r="AY38" s="881" t="e">
        <f>AO38/'F-5'!$M$19/100</f>
        <v>#DIV/0!</v>
      </c>
      <c r="AZ38" s="1313">
        <v>0.02</v>
      </c>
      <c r="BA38" s="1387">
        <f t="shared" si="31"/>
        <v>0</v>
      </c>
      <c r="BB38" s="1387">
        <f t="shared" si="6"/>
        <v>0</v>
      </c>
      <c r="BC38" s="1385"/>
      <c r="BD38" s="1387">
        <f>D38*'F-5'!$M$19/10</f>
        <v>0</v>
      </c>
      <c r="BE38" s="1387">
        <f t="shared" si="32"/>
        <v>0</v>
      </c>
      <c r="BF38" s="1386" t="e">
        <f t="shared" si="33"/>
        <v>#DIV/0!</v>
      </c>
    </row>
    <row r="39" spans="1:58" ht="15.75" customHeight="1">
      <c r="A39" s="1153">
        <f t="shared" si="34"/>
        <v>15</v>
      </c>
      <c r="B39" s="1152" t="s">
        <v>1946</v>
      </c>
      <c r="C39" s="1153" t="s">
        <v>81</v>
      </c>
      <c r="D39" s="1384">
        <f>+'T-1'!O36</f>
        <v>16.283000000000001</v>
      </c>
      <c r="E39" s="1384">
        <f>+'T-7_Ensuing_Year'!E40</f>
        <v>0.455924</v>
      </c>
      <c r="F39" s="1386">
        <f>+'T-1'!M36</f>
        <v>47</v>
      </c>
      <c r="G39" s="1386">
        <f>+'T-1'!N36</f>
        <v>12210</v>
      </c>
      <c r="H39" s="1385"/>
      <c r="I39" s="1301">
        <v>30</v>
      </c>
      <c r="J39" s="1305">
        <v>1.5</v>
      </c>
      <c r="K39" s="1301"/>
      <c r="L39" s="1301"/>
      <c r="M39" s="1301"/>
      <c r="N39" s="1301">
        <v>250</v>
      </c>
      <c r="O39" s="1385"/>
      <c r="P39" s="1386">
        <f>+'T-7_Ensuing_Year'!P40</f>
        <v>164.46195418534668</v>
      </c>
      <c r="Q39" s="1387">
        <f>+'T-7_Ensuing_Year'!Q40</f>
        <v>0.35164800000000002</v>
      </c>
      <c r="R39" s="1387">
        <f>+'T-7_Ensuing_Year'!R40</f>
        <v>2.3121860000000001</v>
      </c>
      <c r="S39" s="1387">
        <f>+'T-7_Ensuing_Year'!S40</f>
        <v>0</v>
      </c>
      <c r="T39" s="1387">
        <f>+'T-7_Ensuing_Year'!T40</f>
        <v>1.41E-2</v>
      </c>
      <c r="U39" s="1387">
        <f t="shared" si="22"/>
        <v>2.677934</v>
      </c>
      <c r="V39" s="1388">
        <v>0.1</v>
      </c>
      <c r="W39" s="1386">
        <f>+'T-7_Ensuing_Year'!W40</f>
        <v>154.96195418534666</v>
      </c>
      <c r="X39" s="1384">
        <f>+'T-7_Ensuing_Year'!X40</f>
        <v>15.46885</v>
      </c>
      <c r="Y39" s="1387">
        <f>+'T-7_Ensuing_Year'!Y40</f>
        <v>0.15468850000000001</v>
      </c>
      <c r="Z39" s="1387">
        <f t="shared" si="23"/>
        <v>2.5232454999999998</v>
      </c>
      <c r="AA39" s="1301">
        <v>30</v>
      </c>
      <c r="AB39" s="1305">
        <v>1.5</v>
      </c>
      <c r="AC39" s="1301"/>
      <c r="AD39" s="1301"/>
      <c r="AE39" s="1301"/>
      <c r="AF39" s="1301">
        <v>250</v>
      </c>
      <c r="AG39" s="1385"/>
      <c r="AH39" s="1386">
        <f t="shared" si="24"/>
        <v>164.46195418534668</v>
      </c>
      <c r="AI39" s="1387">
        <f>+'T-7_Ensuing_Year'!Q40</f>
        <v>0.35164800000000002</v>
      </c>
      <c r="AJ39" s="1387">
        <f>+'T-7_Ensuing_Year'!R40</f>
        <v>2.3121860000000001</v>
      </c>
      <c r="AK39" s="1387">
        <f>+'T-7_Ensuing_Year'!S40</f>
        <v>0</v>
      </c>
      <c r="AL39" s="1387">
        <f>+'T-7_Ensuing_Year'!T40</f>
        <v>1.41E-2</v>
      </c>
      <c r="AM39" s="1387">
        <f t="shared" si="25"/>
        <v>2.677934</v>
      </c>
      <c r="AN39" s="1388">
        <v>0.1</v>
      </c>
      <c r="AO39" s="1386">
        <f t="shared" si="26"/>
        <v>154.96195418534666</v>
      </c>
      <c r="AP39" s="1384">
        <f>+'T-7_Ensuing_Year'!X40</f>
        <v>15.46885</v>
      </c>
      <c r="AQ39" s="1387">
        <f>+'T-7_Ensuing_Year'!Y40</f>
        <v>0.15468850000000001</v>
      </c>
      <c r="AR39" s="1387">
        <f t="shared" si="27"/>
        <v>2.5232454999999998</v>
      </c>
      <c r="AS39" s="1387">
        <f t="shared" si="28"/>
        <v>2.5232454999999998</v>
      </c>
      <c r="AT39" s="1387">
        <f t="shared" si="29"/>
        <v>0</v>
      </c>
      <c r="AU39" s="1387">
        <f t="shared" si="30"/>
        <v>0</v>
      </c>
      <c r="AV39" s="1387">
        <f t="shared" si="30"/>
        <v>0</v>
      </c>
      <c r="AW39" s="1385"/>
      <c r="AX39" s="881">
        <f>W39/'F-5'!$M$19/100</f>
        <v>0.34425211468202055</v>
      </c>
      <c r="AY39" s="881">
        <f>AO39/'F-5'!$M$19/100</f>
        <v>0.34425211468202055</v>
      </c>
      <c r="AZ39" s="1313">
        <v>0.08</v>
      </c>
      <c r="BA39" s="1387">
        <f t="shared" si="31"/>
        <v>0.18497488000000001</v>
      </c>
      <c r="BB39" s="1387">
        <f t="shared" si="6"/>
        <v>2.7082203799999998</v>
      </c>
      <c r="BC39" s="1385"/>
      <c r="BD39" s="1387">
        <f>D39*'F-5'!$M$19/10</f>
        <v>7.3296441543450666</v>
      </c>
      <c r="BE39" s="1387">
        <f t="shared" si="32"/>
        <v>4.8063986543450667</v>
      </c>
      <c r="BF39" s="1386">
        <f t="shared" si="33"/>
        <v>295.1789384232062</v>
      </c>
    </row>
    <row r="40" spans="1:58" ht="15.75" customHeight="1">
      <c r="A40" s="1153">
        <f t="shared" si="34"/>
        <v>16</v>
      </c>
      <c r="B40" s="1152" t="s">
        <v>1243</v>
      </c>
      <c r="C40" s="1153" t="s">
        <v>81</v>
      </c>
      <c r="D40" s="1384">
        <f>+'T-1'!O37</f>
        <v>4.2539999999999996</v>
      </c>
      <c r="E40" s="1384">
        <f>+'T-7_Ensuing_Year'!E41</f>
        <v>0</v>
      </c>
      <c r="F40" s="1386">
        <f>+'T-1'!M37</f>
        <v>5</v>
      </c>
      <c r="G40" s="1386">
        <f>+'T-1'!N37</f>
        <v>1722</v>
      </c>
      <c r="H40" s="1385"/>
      <c r="I40" s="1301">
        <v>50</v>
      </c>
      <c r="J40" s="1305">
        <v>4.0999999999999996</v>
      </c>
      <c r="K40" s="1301"/>
      <c r="L40" s="1301"/>
      <c r="M40" s="1301"/>
      <c r="N40" s="1301">
        <v>250</v>
      </c>
      <c r="O40" s="1385"/>
      <c r="P40" s="1386">
        <f>+'T-7_Ensuing_Year'!P41</f>
        <v>397.8</v>
      </c>
      <c r="Q40" s="1387">
        <f>+'T-7_Ensuing_Year'!Q41</f>
        <v>0</v>
      </c>
      <c r="R40" s="1387">
        <f>+'T-7_Ensuing_Year'!R41</f>
        <v>1.6922411999999998</v>
      </c>
      <c r="S40" s="1387">
        <f>+'T-7_Ensuing_Year'!S41</f>
        <v>0</v>
      </c>
      <c r="T40" s="1387">
        <f>+'T-7_Ensuing_Year'!T41</f>
        <v>0</v>
      </c>
      <c r="U40" s="1387">
        <f t="shared" si="22"/>
        <v>1.6922411999999998</v>
      </c>
      <c r="V40" s="1388"/>
      <c r="W40" s="1386">
        <f>+'T-7_Ensuing_Year'!W41</f>
        <v>394.02089999999993</v>
      </c>
      <c r="X40" s="1384">
        <f>+'T-7_Ensuing_Year'!X41</f>
        <v>0</v>
      </c>
      <c r="Y40" s="1387">
        <f>+'T-7_Ensuing_Year'!Y41</f>
        <v>1.6076291399999998E-2</v>
      </c>
      <c r="Z40" s="1387">
        <f t="shared" si="23"/>
        <v>1.6761649085999997</v>
      </c>
      <c r="AA40" s="1301">
        <v>50</v>
      </c>
      <c r="AB40" s="1305">
        <v>4.0999999999999996</v>
      </c>
      <c r="AC40" s="1301"/>
      <c r="AD40" s="1301"/>
      <c r="AE40" s="1301"/>
      <c r="AF40" s="1301">
        <v>250</v>
      </c>
      <c r="AG40" s="1385"/>
      <c r="AH40" s="1386">
        <f t="shared" si="24"/>
        <v>397.8</v>
      </c>
      <c r="AI40" s="1387">
        <f>+'T-7_Ensuing_Year'!Q41</f>
        <v>0</v>
      </c>
      <c r="AJ40" s="1387">
        <f>+'T-7_Ensuing_Year'!R41</f>
        <v>1.6922411999999998</v>
      </c>
      <c r="AK40" s="1387">
        <f>+'T-7_Ensuing_Year'!S41</f>
        <v>0</v>
      </c>
      <c r="AL40" s="1387">
        <f>+'T-7_Ensuing_Year'!T41</f>
        <v>0</v>
      </c>
      <c r="AM40" s="1387">
        <f t="shared" si="25"/>
        <v>1.6922411999999998</v>
      </c>
      <c r="AN40" s="1388"/>
      <c r="AO40" s="1386">
        <f t="shared" si="26"/>
        <v>394.02089999999993</v>
      </c>
      <c r="AP40" s="1384">
        <f>+'T-7_Ensuing_Year'!X41</f>
        <v>0</v>
      </c>
      <c r="AQ40" s="1387">
        <f>+'T-7_Ensuing_Year'!Y41</f>
        <v>1.6076291399999998E-2</v>
      </c>
      <c r="AR40" s="1387">
        <f t="shared" si="27"/>
        <v>1.6761649085999997</v>
      </c>
      <c r="AS40" s="1387">
        <f t="shared" si="28"/>
        <v>1.6761649085999997</v>
      </c>
      <c r="AT40" s="1387">
        <f t="shared" si="29"/>
        <v>0</v>
      </c>
      <c r="AU40" s="1387">
        <f t="shared" si="30"/>
        <v>0</v>
      </c>
      <c r="AV40" s="1387">
        <f t="shared" si="30"/>
        <v>0</v>
      </c>
      <c r="AW40" s="1385"/>
      <c r="AX40" s="881">
        <f>W40/'F-5'!$M$19/100</f>
        <v>0.87532793947392951</v>
      </c>
      <c r="AY40" s="881">
        <f>AO40/'F-5'!$M$19/100</f>
        <v>0.87532793947392951</v>
      </c>
      <c r="AZ40" s="1313">
        <v>0.08</v>
      </c>
      <c r="BA40" s="1387">
        <f t="shared" si="31"/>
        <v>0.13537929599999998</v>
      </c>
      <c r="BB40" s="1387">
        <f t="shared" si="6"/>
        <v>1.8115442045999997</v>
      </c>
      <c r="BC40" s="1385"/>
      <c r="BD40" s="1387">
        <f>D40*'F-5'!$M$19/10</f>
        <v>1.9148993571567838</v>
      </c>
      <c r="BE40" s="1387">
        <f t="shared" si="32"/>
        <v>0.23873444855678416</v>
      </c>
      <c r="BF40" s="1386">
        <f t="shared" si="33"/>
        <v>56.119992608552934</v>
      </c>
    </row>
    <row r="41" spans="1:58" ht="15.75" customHeight="1">
      <c r="A41" s="1153">
        <f t="shared" si="34"/>
        <v>17</v>
      </c>
      <c r="B41" s="1152" t="s">
        <v>1945</v>
      </c>
      <c r="C41" s="1153" t="s">
        <v>81</v>
      </c>
      <c r="D41" s="1384">
        <f>+'T-1'!O38</f>
        <v>6.3869999999999996</v>
      </c>
      <c r="E41" s="1384">
        <f>+'T-7_Ensuing_Year'!E42</f>
        <v>0.140514</v>
      </c>
      <c r="F41" s="1386">
        <f>+'T-1'!M38</f>
        <v>25</v>
      </c>
      <c r="G41" s="1386">
        <f>+'T-1'!N38</f>
        <v>6539</v>
      </c>
      <c r="H41" s="1385"/>
      <c r="I41" s="1301">
        <v>250</v>
      </c>
      <c r="J41" s="1305">
        <v>5.35</v>
      </c>
      <c r="K41" s="1301">
        <v>4.25</v>
      </c>
      <c r="L41" s="1301"/>
      <c r="M41" s="1301"/>
      <c r="N41" s="1301">
        <v>250</v>
      </c>
      <c r="O41" s="1385"/>
      <c r="P41" s="1386">
        <f>+'T-7_Ensuing_Year'!P42</f>
        <v>774.46586190699873</v>
      </c>
      <c r="Q41" s="1387">
        <f>+'T-7_Ensuing_Year'!Q42</f>
        <v>1.5693600000000001</v>
      </c>
      <c r="R41" s="1387">
        <f>+'T-7_Ensuing_Year'!R42</f>
        <v>3.3696534599999994</v>
      </c>
      <c r="S41" s="1387">
        <f>+'T-7_Ensuing_Year'!S42</f>
        <v>0</v>
      </c>
      <c r="T41" s="1387">
        <f>+'T-7_Ensuing_Year'!T42</f>
        <v>7.4999999999999997E-3</v>
      </c>
      <c r="U41" s="1387">
        <f t="shared" si="22"/>
        <v>4.9465134600000003</v>
      </c>
      <c r="V41" s="1388"/>
      <c r="W41" s="1386">
        <f>+'T-7_Ensuing_Year'!W42</f>
        <v>768.65736794269628</v>
      </c>
      <c r="X41" s="1384">
        <f>+'T-7_Ensuing_Year'!X42</f>
        <v>0</v>
      </c>
      <c r="Y41" s="1387">
        <f>+'T-7_Ensuing_Year'!Y42</f>
        <v>3.7098850950000005E-2</v>
      </c>
      <c r="Z41" s="1387">
        <f t="shared" si="23"/>
        <v>4.9094146090500006</v>
      </c>
      <c r="AA41" s="1301">
        <v>250</v>
      </c>
      <c r="AB41" s="1305">
        <v>5.25</v>
      </c>
      <c r="AC41" s="1301">
        <v>4.2</v>
      </c>
      <c r="AD41" s="1301"/>
      <c r="AE41" s="1301"/>
      <c r="AF41" s="1301">
        <v>250</v>
      </c>
      <c r="AG41" s="1387"/>
      <c r="AH41" s="1386">
        <f t="shared" si="24"/>
        <v>774.46586190699873</v>
      </c>
      <c r="AI41" s="1387">
        <f>+'T-7_Ensuing_Year'!Q42</f>
        <v>1.5693600000000001</v>
      </c>
      <c r="AJ41" s="1387">
        <f>+'T-7_Ensuing_Year'!R42</f>
        <v>3.3696534599999994</v>
      </c>
      <c r="AK41" s="1387">
        <f>+'T-7_Ensuing_Year'!S42</f>
        <v>0</v>
      </c>
      <c r="AL41" s="1387">
        <f>+'T-7_Ensuing_Year'!T42</f>
        <v>7.4999999999999997E-3</v>
      </c>
      <c r="AM41" s="1387">
        <f t="shared" si="25"/>
        <v>4.9465134600000003</v>
      </c>
      <c r="AN41" s="1388"/>
      <c r="AO41" s="1386">
        <f t="shared" si="26"/>
        <v>768.65736794269628</v>
      </c>
      <c r="AP41" s="1384">
        <f>+'T-7_Ensuing_Year'!X42</f>
        <v>0</v>
      </c>
      <c r="AQ41" s="1387">
        <f>+'T-7_Ensuing_Year'!Y42</f>
        <v>3.7098850950000005E-2</v>
      </c>
      <c r="AR41" s="1387">
        <f t="shared" si="27"/>
        <v>4.9094146090500006</v>
      </c>
      <c r="AS41" s="1387">
        <f t="shared" si="28"/>
        <v>4.9094146090500006</v>
      </c>
      <c r="AT41" s="1387">
        <f t="shared" si="29"/>
        <v>0</v>
      </c>
      <c r="AU41" s="1387">
        <f t="shared" si="30"/>
        <v>0</v>
      </c>
      <c r="AV41" s="1387">
        <f t="shared" si="30"/>
        <v>0</v>
      </c>
      <c r="AW41" s="1387"/>
      <c r="AX41" s="881">
        <f>W41/'F-5'!$M$19/100</f>
        <v>1.7075928460717045</v>
      </c>
      <c r="AY41" s="881">
        <f>AO41/'F-5'!$M$19/100</f>
        <v>1.7075928460717045</v>
      </c>
      <c r="AZ41" s="874">
        <v>0.08</v>
      </c>
      <c r="BA41" s="1387">
        <f t="shared" si="31"/>
        <v>0.26957227679999995</v>
      </c>
      <c r="BB41" s="1387">
        <f t="shared" si="6"/>
        <v>5.1789868858500006</v>
      </c>
      <c r="BC41" s="1387"/>
      <c r="BD41" s="1387">
        <f>D41*'F-5'!$M$19/10</f>
        <v>2.8750498810908267</v>
      </c>
      <c r="BE41" s="1387">
        <f t="shared" si="32"/>
        <v>-2.0343647279591739</v>
      </c>
      <c r="BF41" s="1386">
        <f t="shared" si="33"/>
        <v>-318.51647533414342</v>
      </c>
    </row>
    <row r="42" spans="1:58" ht="15.75" customHeight="1">
      <c r="A42" s="1153">
        <f t="shared" si="34"/>
        <v>18</v>
      </c>
      <c r="B42" s="1152" t="s">
        <v>1944</v>
      </c>
      <c r="C42" s="1153" t="s">
        <v>81</v>
      </c>
      <c r="D42" s="1384">
        <f>+'T-1'!O39</f>
        <v>0</v>
      </c>
      <c r="E42" s="1384">
        <f>+'T-7_Ensuing_Year'!E43</f>
        <v>0</v>
      </c>
      <c r="F42" s="1386">
        <f>+'T-1'!M39</f>
        <v>0</v>
      </c>
      <c r="G42" s="1386">
        <f>+'T-1'!N39</f>
        <v>0</v>
      </c>
      <c r="H42" s="1385"/>
      <c r="I42" s="1301">
        <v>250</v>
      </c>
      <c r="J42" s="1305">
        <v>5.35</v>
      </c>
      <c r="K42" s="1301">
        <v>4.25</v>
      </c>
      <c r="L42" s="1301"/>
      <c r="M42" s="1301"/>
      <c r="N42" s="1301">
        <v>250</v>
      </c>
      <c r="O42" s="1385"/>
      <c r="P42" s="1386" t="e">
        <f>+'T-7_Ensuing_Year'!P43</f>
        <v>#DIV/0!</v>
      </c>
      <c r="Q42" s="1387">
        <f>+'T-7_Ensuing_Year'!Q43</f>
        <v>0</v>
      </c>
      <c r="R42" s="1387">
        <f>+'T-7_Ensuing_Year'!R43</f>
        <v>0</v>
      </c>
      <c r="S42" s="1387">
        <f>+'T-7_Ensuing_Year'!S43</f>
        <v>0</v>
      </c>
      <c r="T42" s="1387">
        <f>+'T-7_Ensuing_Year'!T43</f>
        <v>0</v>
      </c>
      <c r="U42" s="1387">
        <f t="shared" si="22"/>
        <v>0</v>
      </c>
      <c r="V42" s="1388">
        <v>0.1</v>
      </c>
      <c r="W42" s="1386" t="e">
        <f>+'T-7_Ensuing_Year'!W43</f>
        <v>#DIV/0!</v>
      </c>
      <c r="X42" s="1384">
        <f>+'T-7_Ensuing_Year'!X43</f>
        <v>0</v>
      </c>
      <c r="Y42" s="1387">
        <f>+'T-7_Ensuing_Year'!Y43</f>
        <v>0</v>
      </c>
      <c r="Z42" s="1387">
        <f t="shared" si="23"/>
        <v>0</v>
      </c>
      <c r="AA42" s="1301">
        <v>250</v>
      </c>
      <c r="AB42" s="1305">
        <v>5.25</v>
      </c>
      <c r="AC42" s="1301">
        <v>4.2</v>
      </c>
      <c r="AD42" s="1301"/>
      <c r="AE42" s="1301"/>
      <c r="AF42" s="1301">
        <v>250</v>
      </c>
      <c r="AG42" s="1387"/>
      <c r="AH42" s="1386" t="e">
        <f t="shared" si="24"/>
        <v>#DIV/0!</v>
      </c>
      <c r="AI42" s="1387">
        <f>+'T-7_Ensuing_Year'!Q43</f>
        <v>0</v>
      </c>
      <c r="AJ42" s="1387">
        <f>+'T-7_Ensuing_Year'!R43</f>
        <v>0</v>
      </c>
      <c r="AK42" s="1387">
        <f>+'T-7_Ensuing_Year'!S43</f>
        <v>0</v>
      </c>
      <c r="AL42" s="1387">
        <f>+'T-7_Ensuing_Year'!T43</f>
        <v>0</v>
      </c>
      <c r="AM42" s="1387">
        <f t="shared" si="25"/>
        <v>0</v>
      </c>
      <c r="AN42" s="1388">
        <v>0.1</v>
      </c>
      <c r="AO42" s="1386" t="e">
        <f t="shared" si="26"/>
        <v>#DIV/0!</v>
      </c>
      <c r="AP42" s="1384">
        <f>+'T-7_Ensuing_Year'!X43</f>
        <v>0</v>
      </c>
      <c r="AQ42" s="1387">
        <f>+'T-7_Ensuing_Year'!Y43</f>
        <v>0</v>
      </c>
      <c r="AR42" s="1387">
        <f t="shared" si="27"/>
        <v>0</v>
      </c>
      <c r="AS42" s="1387">
        <f t="shared" si="28"/>
        <v>0</v>
      </c>
      <c r="AT42" s="1387">
        <f t="shared" si="29"/>
        <v>0</v>
      </c>
      <c r="AU42" s="1387">
        <f t="shared" si="30"/>
        <v>0</v>
      </c>
      <c r="AV42" s="1387">
        <f t="shared" si="30"/>
        <v>0</v>
      </c>
      <c r="AW42" s="1387"/>
      <c r="AX42" s="881" t="e">
        <f>W42/'F-5'!$M$19/100</f>
        <v>#DIV/0!</v>
      </c>
      <c r="AY42" s="881" t="e">
        <f>AO42/'F-5'!$M$19/100</f>
        <v>#DIV/0!</v>
      </c>
      <c r="AZ42" s="874">
        <v>0.08</v>
      </c>
      <c r="BA42" s="1387">
        <f t="shared" si="31"/>
        <v>0</v>
      </c>
      <c r="BB42" s="1387">
        <f t="shared" si="6"/>
        <v>0</v>
      </c>
      <c r="BC42" s="1387"/>
      <c r="BD42" s="1387">
        <f>D42*'F-5'!$M$19/10</f>
        <v>0</v>
      </c>
      <c r="BE42" s="1387">
        <f t="shared" si="32"/>
        <v>0</v>
      </c>
      <c r="BF42" s="1386" t="e">
        <f t="shared" si="33"/>
        <v>#DIV/0!</v>
      </c>
    </row>
    <row r="43" spans="1:58" ht="15.75" customHeight="1">
      <c r="A43" s="1153">
        <f t="shared" si="34"/>
        <v>19</v>
      </c>
      <c r="B43" s="1152" t="s">
        <v>1943</v>
      </c>
      <c r="C43" s="1153"/>
      <c r="D43" s="1384">
        <f>+'T-1'!O40</f>
        <v>56.154000000000003</v>
      </c>
      <c r="E43" s="1384">
        <f>+'T-7_Ensuing_Year'!E44</f>
        <v>3.2288550000000003</v>
      </c>
      <c r="F43" s="1386">
        <f>+'T-1'!M40</f>
        <v>93</v>
      </c>
      <c r="G43" s="1386">
        <f>+'T-1'!N40</f>
        <v>31613</v>
      </c>
      <c r="H43" s="1385"/>
      <c r="I43" s="1301">
        <v>250</v>
      </c>
      <c r="J43" s="1305">
        <v>5.35</v>
      </c>
      <c r="K43" s="1301">
        <v>4.25</v>
      </c>
      <c r="L43" s="1301"/>
      <c r="M43" s="1301"/>
      <c r="N43" s="1301">
        <v>250</v>
      </c>
      <c r="O43" s="1385"/>
      <c r="P43" s="1386">
        <f>+'T-7_Ensuing_Year'!P44</f>
        <v>658.28457367240105</v>
      </c>
      <c r="Q43" s="1387">
        <f>+'T-7_Ensuing_Year'!Q44</f>
        <v>7.5871200000000005</v>
      </c>
      <c r="R43" s="1387">
        <f>+'T-7_Ensuing_Year'!R44</f>
        <v>29.350291950000003</v>
      </c>
      <c r="S43" s="1387">
        <f>+'T-7_Ensuing_Year'!S44</f>
        <v>0</v>
      </c>
      <c r="T43" s="1387">
        <f>+'T-7_Ensuing_Year'!T44</f>
        <v>2.7900000000000001E-2</v>
      </c>
      <c r="U43" s="1387">
        <f t="shared" si="22"/>
        <v>36.965311950000007</v>
      </c>
      <c r="V43" s="1388"/>
      <c r="W43" s="1386">
        <f>+'T-7_Ensuing_Year'!W44</f>
        <v>652.03087022251316</v>
      </c>
      <c r="X43" s="1384">
        <f>+'T-7_Ensuing_Year'!X44</f>
        <v>0</v>
      </c>
      <c r="Y43" s="1387">
        <f>+'T-7_Ensuing_Year'!Y44</f>
        <v>0.35117046352500003</v>
      </c>
      <c r="Z43" s="1387">
        <f t="shared" si="23"/>
        <v>36.614141486475006</v>
      </c>
      <c r="AA43" s="1301">
        <v>250</v>
      </c>
      <c r="AB43" s="1305">
        <v>5.25</v>
      </c>
      <c r="AC43" s="1301">
        <v>4.2</v>
      </c>
      <c r="AD43" s="1301"/>
      <c r="AE43" s="1301"/>
      <c r="AF43" s="1301">
        <v>250</v>
      </c>
      <c r="AG43" s="1387"/>
      <c r="AH43" s="1386">
        <f t="shared" si="24"/>
        <v>658.28457367240105</v>
      </c>
      <c r="AI43" s="1387">
        <f>+'T-7_Ensuing_Year'!Q44</f>
        <v>7.5871200000000005</v>
      </c>
      <c r="AJ43" s="1387">
        <f>+'T-7_Ensuing_Year'!R44</f>
        <v>29.350291950000003</v>
      </c>
      <c r="AK43" s="1387">
        <f>+'T-7_Ensuing_Year'!S44</f>
        <v>0</v>
      </c>
      <c r="AL43" s="1387">
        <f>+'T-7_Ensuing_Year'!T44</f>
        <v>2.7900000000000001E-2</v>
      </c>
      <c r="AM43" s="1387">
        <f t="shared" si="25"/>
        <v>36.965311950000007</v>
      </c>
      <c r="AN43" s="1388"/>
      <c r="AO43" s="1386">
        <f t="shared" si="26"/>
        <v>652.03087022251316</v>
      </c>
      <c r="AP43" s="1384">
        <f>+'T-7_Ensuing_Year'!X44</f>
        <v>0</v>
      </c>
      <c r="AQ43" s="1387">
        <f>+'T-7_Ensuing_Year'!Y44</f>
        <v>0.35117046352500003</v>
      </c>
      <c r="AR43" s="1387">
        <f t="shared" si="27"/>
        <v>36.614141486475006</v>
      </c>
      <c r="AS43" s="1387">
        <f t="shared" si="28"/>
        <v>36.614141486475006</v>
      </c>
      <c r="AT43" s="1387">
        <f t="shared" si="29"/>
        <v>0</v>
      </c>
      <c r="AU43" s="1387">
        <f t="shared" si="30"/>
        <v>0</v>
      </c>
      <c r="AV43" s="1387">
        <f t="shared" si="30"/>
        <v>0</v>
      </c>
      <c r="AW43" s="1387"/>
      <c r="AX43" s="881">
        <f>W43/'F-5'!$M$19/100</f>
        <v>1.4485039704880265</v>
      </c>
      <c r="AY43" s="881">
        <f>AO43/'F-5'!$M$19/100</f>
        <v>1.4485039704880265</v>
      </c>
      <c r="AZ43" s="874">
        <v>0.08</v>
      </c>
      <c r="BA43" s="1387">
        <f t="shared" si="31"/>
        <v>2.3480233560000001</v>
      </c>
      <c r="BB43" s="1387">
        <f t="shared" si="6"/>
        <v>38.962164842475005</v>
      </c>
      <c r="BC43" s="1387"/>
      <c r="BD43" s="1387">
        <f>D43*'F-5'!$M$19/10</f>
        <v>25.277211683540678</v>
      </c>
      <c r="BE43" s="1387">
        <f t="shared" si="32"/>
        <v>-11.336929802934328</v>
      </c>
      <c r="BF43" s="1386">
        <f t="shared" si="33"/>
        <v>-201.88997761396033</v>
      </c>
    </row>
    <row r="44" spans="1:58" ht="15.75" customHeight="1">
      <c r="A44" s="1153">
        <f t="shared" si="34"/>
        <v>20</v>
      </c>
      <c r="B44" s="1152" t="s">
        <v>1942</v>
      </c>
      <c r="C44" s="1153" t="s">
        <v>81</v>
      </c>
      <c r="D44" s="1384">
        <f>+'T-1'!O41</f>
        <v>0</v>
      </c>
      <c r="E44" s="1384">
        <f>+'T-7_Ensuing_Year'!E45</f>
        <v>0</v>
      </c>
      <c r="F44" s="1386">
        <f>+'T-1'!M41</f>
        <v>0</v>
      </c>
      <c r="G44" s="1386">
        <f>+'T-1'!N41</f>
        <v>0</v>
      </c>
      <c r="H44" s="1385"/>
      <c r="I44" s="1301">
        <v>150</v>
      </c>
      <c r="J44" s="1305">
        <v>5.35</v>
      </c>
      <c r="K44" s="1301">
        <v>4.25</v>
      </c>
      <c r="L44" s="1301"/>
      <c r="M44" s="1301"/>
      <c r="N44" s="1301">
        <v>250</v>
      </c>
      <c r="O44" s="1385"/>
      <c r="P44" s="1386" t="e">
        <f>+'T-7_Ensuing_Year'!P45</f>
        <v>#DIV/0!</v>
      </c>
      <c r="Q44" s="1387">
        <f>+'T-7_Ensuing_Year'!Q45</f>
        <v>0</v>
      </c>
      <c r="R44" s="1387">
        <f>+'T-7_Ensuing_Year'!R45</f>
        <v>0</v>
      </c>
      <c r="S44" s="1387">
        <f>+'T-7_Ensuing_Year'!S45</f>
        <v>0</v>
      </c>
      <c r="T44" s="1387">
        <f>+'T-7_Ensuing_Year'!T45</f>
        <v>0</v>
      </c>
      <c r="U44" s="1387">
        <f t="shared" si="22"/>
        <v>0</v>
      </c>
      <c r="V44" s="1388"/>
      <c r="W44" s="1386" t="e">
        <f>+'T-7_Ensuing_Year'!W45</f>
        <v>#DIV/0!</v>
      </c>
      <c r="X44" s="1384">
        <f>+'T-7_Ensuing_Year'!X45</f>
        <v>0</v>
      </c>
      <c r="Y44" s="1387">
        <f>+'T-7_Ensuing_Year'!Y45</f>
        <v>0</v>
      </c>
      <c r="Z44" s="1387">
        <f t="shared" si="23"/>
        <v>0</v>
      </c>
      <c r="AA44" s="1301">
        <v>150</v>
      </c>
      <c r="AB44" s="1305">
        <v>5.25</v>
      </c>
      <c r="AC44" s="1301">
        <v>4.2</v>
      </c>
      <c r="AD44" s="1301"/>
      <c r="AE44" s="1301"/>
      <c r="AF44" s="1301">
        <v>250</v>
      </c>
      <c r="AG44" s="1387"/>
      <c r="AH44" s="1386" t="e">
        <f t="shared" si="24"/>
        <v>#DIV/0!</v>
      </c>
      <c r="AI44" s="1387">
        <f>+'T-7_Ensuing_Year'!Q45</f>
        <v>0</v>
      </c>
      <c r="AJ44" s="1387">
        <f>+'T-7_Ensuing_Year'!R45</f>
        <v>0</v>
      </c>
      <c r="AK44" s="1387">
        <f>+'T-7_Ensuing_Year'!S45</f>
        <v>0</v>
      </c>
      <c r="AL44" s="1387">
        <f>+'T-7_Ensuing_Year'!T45</f>
        <v>0</v>
      </c>
      <c r="AM44" s="1387">
        <f t="shared" si="25"/>
        <v>0</v>
      </c>
      <c r="AN44" s="1388"/>
      <c r="AO44" s="1386" t="e">
        <f t="shared" si="26"/>
        <v>#DIV/0!</v>
      </c>
      <c r="AP44" s="1384">
        <f>+'T-7_Ensuing_Year'!X45</f>
        <v>0</v>
      </c>
      <c r="AQ44" s="1387">
        <f>+'T-7_Ensuing_Year'!Y45</f>
        <v>0</v>
      </c>
      <c r="AR44" s="1387">
        <f t="shared" si="27"/>
        <v>0</v>
      </c>
      <c r="AS44" s="1387">
        <f t="shared" si="28"/>
        <v>0</v>
      </c>
      <c r="AT44" s="1387">
        <f t="shared" si="29"/>
        <v>0</v>
      </c>
      <c r="AU44" s="1387">
        <f t="shared" si="30"/>
        <v>0</v>
      </c>
      <c r="AV44" s="1387">
        <f t="shared" si="30"/>
        <v>0</v>
      </c>
      <c r="AW44" s="1387"/>
      <c r="AX44" s="881" t="e">
        <f>W44/'F-5'!$M$19/100</f>
        <v>#DIV/0!</v>
      </c>
      <c r="AY44" s="881" t="e">
        <f>AO44/'F-5'!$M$19/100</f>
        <v>#DIV/0!</v>
      </c>
      <c r="AZ44" s="874">
        <v>0.08</v>
      </c>
      <c r="BA44" s="1387">
        <f t="shared" si="31"/>
        <v>0</v>
      </c>
      <c r="BB44" s="1387">
        <f t="shared" si="6"/>
        <v>0</v>
      </c>
      <c r="BC44" s="1387"/>
      <c r="BD44" s="1387">
        <f>D44*'F-5'!$M$19/10</f>
        <v>0</v>
      </c>
      <c r="BE44" s="1387">
        <f t="shared" si="32"/>
        <v>0</v>
      </c>
      <c r="BF44" s="1386" t="e">
        <f t="shared" si="33"/>
        <v>#DIV/0!</v>
      </c>
    </row>
    <row r="45" spans="1:58" ht="15.75" customHeight="1">
      <c r="A45" s="1153">
        <f t="shared" si="34"/>
        <v>21</v>
      </c>
      <c r="B45" s="1152" t="s">
        <v>1223</v>
      </c>
      <c r="C45" s="1153" t="s">
        <v>81</v>
      </c>
      <c r="D45" s="1384">
        <f>+'T-1'!O42</f>
        <v>2.653</v>
      </c>
      <c r="E45" s="1384">
        <f>+'T-7_Ensuing_Year'!E46</f>
        <v>3.9794999999999997E-2</v>
      </c>
      <c r="F45" s="1386">
        <f>+'T-1'!M42</f>
        <v>9</v>
      </c>
      <c r="G45" s="1386">
        <f>+'T-1'!N42</f>
        <v>2005</v>
      </c>
      <c r="H45" s="1385"/>
      <c r="I45" s="1301">
        <v>250</v>
      </c>
      <c r="J45" s="1305">
        <v>5.35</v>
      </c>
      <c r="K45" s="1301">
        <v>4.25</v>
      </c>
      <c r="L45" s="1301"/>
      <c r="M45" s="1301"/>
      <c r="N45" s="1301">
        <v>250</v>
      </c>
      <c r="O45" s="1385"/>
      <c r="P45" s="1386">
        <f>+'T-7_Ensuing_Year'!P46</f>
        <v>709.74728609121735</v>
      </c>
      <c r="Q45" s="1387">
        <f>+'T-7_Ensuing_Year'!Q46</f>
        <v>0.48119999999999996</v>
      </c>
      <c r="R45" s="1387">
        <f>+'T-7_Ensuing_Year'!R46</f>
        <v>1.39905955</v>
      </c>
      <c r="S45" s="1387">
        <f>+'T-7_Ensuing_Year'!S46</f>
        <v>0</v>
      </c>
      <c r="T45" s="1387">
        <f>+'T-7_Ensuing_Year'!T46</f>
        <v>2.7000000000000001E-3</v>
      </c>
      <c r="U45" s="1387">
        <f t="shared" si="22"/>
        <v>1.8829595499999998</v>
      </c>
      <c r="V45" s="1388">
        <v>0.1</v>
      </c>
      <c r="W45" s="1386">
        <f>+'T-7_Ensuing_Year'!W46</f>
        <v>701.24728609121746</v>
      </c>
      <c r="X45" s="1384">
        <f>+'T-7_Ensuing_Year'!X46</f>
        <v>2.2550499999999998</v>
      </c>
      <c r="Y45" s="1387">
        <f>+'T-7_Ensuing_Year'!Y46</f>
        <v>2.2550499999999998E-2</v>
      </c>
      <c r="Z45" s="1387">
        <f t="shared" si="23"/>
        <v>1.8604090499999999</v>
      </c>
      <c r="AA45" s="1301">
        <v>250</v>
      </c>
      <c r="AB45" s="1305">
        <v>5.25</v>
      </c>
      <c r="AC45" s="1301">
        <v>4.2</v>
      </c>
      <c r="AD45" s="1301"/>
      <c r="AE45" s="1301"/>
      <c r="AF45" s="1301">
        <v>250</v>
      </c>
      <c r="AG45" s="1387"/>
      <c r="AH45" s="1386">
        <f t="shared" si="24"/>
        <v>709.74728609121735</v>
      </c>
      <c r="AI45" s="1387">
        <f>+'T-7_Ensuing_Year'!Q46</f>
        <v>0.48119999999999996</v>
      </c>
      <c r="AJ45" s="1387">
        <f>+'T-7_Ensuing_Year'!R46</f>
        <v>1.39905955</v>
      </c>
      <c r="AK45" s="1387">
        <f>+'T-7_Ensuing_Year'!S46</f>
        <v>0</v>
      </c>
      <c r="AL45" s="1387">
        <f>+'T-7_Ensuing_Year'!T46</f>
        <v>2.7000000000000001E-3</v>
      </c>
      <c r="AM45" s="1387">
        <f t="shared" si="25"/>
        <v>1.8829595499999998</v>
      </c>
      <c r="AN45" s="1388">
        <v>0.1</v>
      </c>
      <c r="AO45" s="1386">
        <f t="shared" si="26"/>
        <v>701.24728609121746</v>
      </c>
      <c r="AP45" s="1384">
        <f>+'T-7_Ensuing_Year'!X46</f>
        <v>2.2550499999999998</v>
      </c>
      <c r="AQ45" s="1387">
        <f>+'T-7_Ensuing_Year'!Y46</f>
        <v>2.2550499999999998E-2</v>
      </c>
      <c r="AR45" s="1387">
        <f t="shared" si="27"/>
        <v>1.8604090499999999</v>
      </c>
      <c r="AS45" s="1387">
        <f t="shared" si="28"/>
        <v>1.8604090499999999</v>
      </c>
      <c r="AT45" s="1387">
        <f t="shared" si="29"/>
        <v>0</v>
      </c>
      <c r="AU45" s="1387">
        <f t="shared" si="30"/>
        <v>0</v>
      </c>
      <c r="AV45" s="1387">
        <f t="shared" si="30"/>
        <v>0</v>
      </c>
      <c r="AW45" s="1387"/>
      <c r="AX45" s="881">
        <f>W45/'F-5'!$M$19/100</f>
        <v>1.5578395511403342</v>
      </c>
      <c r="AY45" s="881">
        <f>AO45/'F-5'!$M$19/100</f>
        <v>1.5578395511403342</v>
      </c>
      <c r="AZ45" s="1311"/>
      <c r="BA45" s="1387"/>
      <c r="BB45" s="1387">
        <f t="shared" si="6"/>
        <v>1.8604090499999999</v>
      </c>
      <c r="BC45" s="1387"/>
      <c r="BD45" s="1387">
        <f>D45*'F-5'!$M$19/10</f>
        <v>1.1942237880904909</v>
      </c>
      <c r="BE45" s="1387">
        <f t="shared" si="32"/>
        <v>-0.666185261909509</v>
      </c>
      <c r="BF45" s="1386">
        <f t="shared" si="33"/>
        <v>-251.10639348266452</v>
      </c>
    </row>
    <row r="46" spans="1:58" ht="15.75" customHeight="1">
      <c r="A46" s="1153">
        <f t="shared" si="34"/>
        <v>22</v>
      </c>
      <c r="B46" s="1152" t="s">
        <v>407</v>
      </c>
      <c r="C46" s="1153" t="s">
        <v>81</v>
      </c>
      <c r="D46" s="1384">
        <f>+'T-1'!O43</f>
        <v>274.37900000000002</v>
      </c>
      <c r="E46" s="1384">
        <f>+'T-7_Ensuing_Year'!E47</f>
        <v>43.900640000000003</v>
      </c>
      <c r="F46" s="1386">
        <f>+'T-1'!M43</f>
        <v>289</v>
      </c>
      <c r="G46" s="1386">
        <f>+'T-1'!N43</f>
        <v>142866</v>
      </c>
      <c r="H46" s="1385"/>
      <c r="I46" s="1301">
        <v>250</v>
      </c>
      <c r="J46" s="1305">
        <v>5.35</v>
      </c>
      <c r="K46" s="1301">
        <v>4.25</v>
      </c>
      <c r="L46" s="1301"/>
      <c r="M46" s="1301"/>
      <c r="N46" s="1301">
        <v>250</v>
      </c>
      <c r="O46" s="1385"/>
      <c r="P46" s="1386">
        <f>+'T-7_Ensuing_Year'!P47</f>
        <v>634.68123507994437</v>
      </c>
      <c r="Q46" s="1387">
        <f>+'T-7_Ensuing_Year'!Q47</f>
        <v>34.287840000000003</v>
      </c>
      <c r="R46" s="1387">
        <f>+'T-7_Ensuing_Year'!R47</f>
        <v>139.76866260000003</v>
      </c>
      <c r="S46" s="1387">
        <f>+'T-7_Ensuing_Year'!S47</f>
        <v>0</v>
      </c>
      <c r="T46" s="1387">
        <f>+'T-7_Ensuing_Year'!T47</f>
        <v>8.6699999999999999E-2</v>
      </c>
      <c r="U46" s="1387">
        <f t="shared" si="22"/>
        <v>174.14320260000005</v>
      </c>
      <c r="V46" s="1388"/>
      <c r="W46" s="1386">
        <f>+'T-7_Ensuing_Year'!W47</f>
        <v>628.96910396422493</v>
      </c>
      <c r="X46" s="1384">
        <f>+'T-7_Ensuing_Year'!X47</f>
        <v>0</v>
      </c>
      <c r="Y46" s="1387">
        <f>+'T-7_Ensuing_Year'!Y47</f>
        <v>1.5672888234000004</v>
      </c>
      <c r="Z46" s="1387">
        <f t="shared" si="23"/>
        <v>172.57591377660006</v>
      </c>
      <c r="AA46" s="1301">
        <v>250</v>
      </c>
      <c r="AB46" s="1305">
        <v>5.25</v>
      </c>
      <c r="AC46" s="1301">
        <v>4.2</v>
      </c>
      <c r="AD46" s="1301"/>
      <c r="AE46" s="1301"/>
      <c r="AF46" s="1301">
        <v>250</v>
      </c>
      <c r="AG46" s="1387"/>
      <c r="AH46" s="1386">
        <f t="shared" si="24"/>
        <v>634.68123507994437</v>
      </c>
      <c r="AI46" s="1387">
        <f>+'T-7_Ensuing_Year'!Q47</f>
        <v>34.287840000000003</v>
      </c>
      <c r="AJ46" s="1387">
        <f>+'T-7_Ensuing_Year'!R47</f>
        <v>139.76866260000003</v>
      </c>
      <c r="AK46" s="1387">
        <f>+'T-7_Ensuing_Year'!S47</f>
        <v>0</v>
      </c>
      <c r="AL46" s="1387">
        <f>+'T-7_Ensuing_Year'!T47</f>
        <v>8.6699999999999999E-2</v>
      </c>
      <c r="AM46" s="1387">
        <f t="shared" si="25"/>
        <v>174.14320260000005</v>
      </c>
      <c r="AN46" s="1388"/>
      <c r="AO46" s="1386">
        <f t="shared" si="26"/>
        <v>628.96910396422493</v>
      </c>
      <c r="AP46" s="1384">
        <f>+'T-7_Ensuing_Year'!X47</f>
        <v>0</v>
      </c>
      <c r="AQ46" s="1387">
        <f>+'T-7_Ensuing_Year'!Y47</f>
        <v>1.5672888234000004</v>
      </c>
      <c r="AR46" s="1387">
        <f t="shared" si="27"/>
        <v>172.57591377660006</v>
      </c>
      <c r="AS46" s="1387">
        <f t="shared" si="28"/>
        <v>172.57591377660006</v>
      </c>
      <c r="AT46" s="1387">
        <f t="shared" si="29"/>
        <v>0</v>
      </c>
      <c r="AU46" s="1387">
        <f t="shared" si="30"/>
        <v>0</v>
      </c>
      <c r="AV46" s="1387">
        <f t="shared" si="30"/>
        <v>0</v>
      </c>
      <c r="AW46" s="1387"/>
      <c r="AX46" s="881">
        <f>W46/'F-5'!$M$19/100</f>
        <v>1.3972716415950748</v>
      </c>
      <c r="AY46" s="881">
        <f>AO46/'F-5'!$M$19/100</f>
        <v>1.3972716415950748</v>
      </c>
      <c r="AZ46" s="874">
        <v>0.08</v>
      </c>
      <c r="BA46" s="1387">
        <f>+AJ46*AZ46</f>
        <v>11.181493008000002</v>
      </c>
      <c r="BB46" s="1387">
        <f t="shared" si="6"/>
        <v>183.75740678460005</v>
      </c>
      <c r="BC46" s="1387"/>
      <c r="BD46" s="1387">
        <f>D46*'F-5'!$M$19/10</f>
        <v>123.50920797304214</v>
      </c>
      <c r="BE46" s="1387">
        <f t="shared" si="32"/>
        <v>-49.066705803557923</v>
      </c>
      <c r="BF46" s="1386">
        <f t="shared" si="33"/>
        <v>-178.82821135567198</v>
      </c>
    </row>
    <row r="47" spans="1:58" ht="15.75" customHeight="1">
      <c r="A47" s="1153">
        <f t="shared" si="34"/>
        <v>23</v>
      </c>
      <c r="B47" s="1152" t="s">
        <v>410</v>
      </c>
      <c r="C47" s="1153" t="s">
        <v>81</v>
      </c>
      <c r="D47" s="1384">
        <f>+'T-1'!O44</f>
        <v>44.573999999999998</v>
      </c>
      <c r="E47" s="1384">
        <f>+'T-7_Ensuing_Year'!E48</f>
        <v>9.8062799999999992</v>
      </c>
      <c r="F47" s="1386">
        <f>+'T-1'!M44</f>
        <v>1</v>
      </c>
      <c r="G47" s="1386">
        <f>+'T-1'!N44</f>
        <v>10700</v>
      </c>
      <c r="H47" s="1385"/>
      <c r="I47" s="1301">
        <v>250</v>
      </c>
      <c r="J47" s="1305">
        <v>5.35</v>
      </c>
      <c r="K47" s="1301">
        <v>4.25</v>
      </c>
      <c r="L47" s="1301"/>
      <c r="M47" s="1301"/>
      <c r="N47" s="1301">
        <v>250</v>
      </c>
      <c r="O47" s="1385"/>
      <c r="P47" s="1386">
        <f>+'T-7_Ensuing_Year'!P48</f>
        <v>560.4187912235833</v>
      </c>
      <c r="Q47" s="1387">
        <f>+'T-7_Ensuing_Year'!Q48</f>
        <v>2.5680000000000001</v>
      </c>
      <c r="R47" s="1387">
        <f>+'T-7_Ensuing_Year'!R48</f>
        <v>22.411807199999998</v>
      </c>
      <c r="S47" s="1387">
        <f>+'T-7_Ensuing_Year'!S48</f>
        <v>0</v>
      </c>
      <c r="T47" s="1387">
        <f>+'T-7_Ensuing_Year'!T48</f>
        <v>2.9999999999999997E-4</v>
      </c>
      <c r="U47" s="1387">
        <f t="shared" si="22"/>
        <v>24.980107199999999</v>
      </c>
      <c r="V47" s="1388"/>
      <c r="W47" s="1386">
        <f>+'T-7_Ensuing_Year'!W48</f>
        <v>554.81460331134747</v>
      </c>
      <c r="X47" s="1384">
        <f>+'T-7_Ensuing_Year'!X48</f>
        <v>0</v>
      </c>
      <c r="Y47" s="1387">
        <f>+'T-7_Ensuing_Year'!Y48</f>
        <v>0.24980107199999999</v>
      </c>
      <c r="Z47" s="1387">
        <f t="shared" si="23"/>
        <v>24.730306127999999</v>
      </c>
      <c r="AA47" s="1301">
        <v>250</v>
      </c>
      <c r="AB47" s="1305">
        <v>5.25</v>
      </c>
      <c r="AC47" s="1301">
        <v>4.2</v>
      </c>
      <c r="AD47" s="1301"/>
      <c r="AE47" s="1301"/>
      <c r="AF47" s="1301">
        <v>250</v>
      </c>
      <c r="AG47" s="1387"/>
      <c r="AH47" s="1386">
        <f t="shared" si="24"/>
        <v>560.4187912235833</v>
      </c>
      <c r="AI47" s="1387">
        <f>+'T-7_Ensuing_Year'!Q48</f>
        <v>2.5680000000000001</v>
      </c>
      <c r="AJ47" s="1387">
        <f>+'T-7_Ensuing_Year'!R48</f>
        <v>22.411807199999998</v>
      </c>
      <c r="AK47" s="1387">
        <f>+'T-7_Ensuing_Year'!S48</f>
        <v>0</v>
      </c>
      <c r="AL47" s="1387">
        <f>+'T-7_Ensuing_Year'!T48</f>
        <v>2.9999999999999997E-4</v>
      </c>
      <c r="AM47" s="1387">
        <f t="shared" si="25"/>
        <v>24.980107199999999</v>
      </c>
      <c r="AN47" s="1388"/>
      <c r="AO47" s="1386">
        <f t="shared" si="26"/>
        <v>554.81460331134747</v>
      </c>
      <c r="AP47" s="1384">
        <f>+'T-7_Ensuing_Year'!X48</f>
        <v>0</v>
      </c>
      <c r="AQ47" s="1387">
        <f>+'T-7_Ensuing_Year'!Y48</f>
        <v>0.24980107199999999</v>
      </c>
      <c r="AR47" s="1387">
        <f t="shared" si="27"/>
        <v>24.730306127999999</v>
      </c>
      <c r="AS47" s="1387">
        <f t="shared" si="28"/>
        <v>24.730306127999999</v>
      </c>
      <c r="AT47" s="1387">
        <f t="shared" si="29"/>
        <v>0</v>
      </c>
      <c r="AU47" s="1387">
        <f t="shared" si="30"/>
        <v>0</v>
      </c>
      <c r="AV47" s="1387">
        <f t="shared" si="30"/>
        <v>0</v>
      </c>
      <c r="AW47" s="1387"/>
      <c r="AX47" s="881">
        <f>W47/'F-5'!$M$19/100</f>
        <v>1.2325354403955917</v>
      </c>
      <c r="AY47" s="881">
        <f>AO47/'F-5'!$M$19/100</f>
        <v>1.2325354403955917</v>
      </c>
      <c r="AZ47" s="874">
        <v>0.08</v>
      </c>
      <c r="BA47" s="1387">
        <f>+AJ47*AZ47</f>
        <v>1.792944576</v>
      </c>
      <c r="BB47" s="1387">
        <f t="shared" si="6"/>
        <v>26.523250703999999</v>
      </c>
      <c r="BC47" s="1387"/>
      <c r="BD47" s="1387">
        <f>D47*'F-5'!$M$19/10</f>
        <v>20.064580147133633</v>
      </c>
      <c r="BE47" s="1387">
        <f t="shared" si="32"/>
        <v>-4.665725980866366</v>
      </c>
      <c r="BF47" s="1386">
        <f t="shared" si="33"/>
        <v>-104.67371070279459</v>
      </c>
    </row>
    <row r="48" spans="1:58" ht="15.75" customHeight="1">
      <c r="A48" s="1153">
        <f t="shared" si="34"/>
        <v>24</v>
      </c>
      <c r="B48" s="1152" t="s">
        <v>232</v>
      </c>
      <c r="C48" s="1153" t="s">
        <v>81</v>
      </c>
      <c r="D48" s="1384">
        <f>+'T-1'!O45</f>
        <v>0</v>
      </c>
      <c r="E48" s="1384">
        <f>+'T-7_Ensuing_Year'!E49</f>
        <v>0</v>
      </c>
      <c r="F48" s="1386">
        <f>+'T-1'!M45</f>
        <v>0</v>
      </c>
      <c r="G48" s="1386">
        <f>+'T-1'!N45</f>
        <v>0</v>
      </c>
      <c r="H48" s="1385"/>
      <c r="I48" s="1301">
        <v>250</v>
      </c>
      <c r="J48" s="1305">
        <v>5.35</v>
      </c>
      <c r="K48" s="1301">
        <v>4.25</v>
      </c>
      <c r="L48" s="1301"/>
      <c r="M48" s="1301"/>
      <c r="N48" s="1301">
        <v>250</v>
      </c>
      <c r="O48" s="1385"/>
      <c r="P48" s="1386" t="e">
        <f>+'T-7_Ensuing_Year'!P49</f>
        <v>#DIV/0!</v>
      </c>
      <c r="Q48" s="1387">
        <f>+'T-7_Ensuing_Year'!Q49</f>
        <v>0</v>
      </c>
      <c r="R48" s="1387">
        <f>+'T-7_Ensuing_Year'!R49</f>
        <v>0</v>
      </c>
      <c r="S48" s="1387">
        <f>+'T-7_Ensuing_Year'!S49</f>
        <v>0</v>
      </c>
      <c r="T48" s="1387">
        <f>+'T-7_Ensuing_Year'!T49</f>
        <v>0</v>
      </c>
      <c r="U48" s="1387">
        <f t="shared" si="22"/>
        <v>0</v>
      </c>
      <c r="V48" s="1388"/>
      <c r="W48" s="1386" t="e">
        <f>+'T-7_Ensuing_Year'!W49</f>
        <v>#DIV/0!</v>
      </c>
      <c r="X48" s="1384">
        <f>+'T-7_Ensuing_Year'!X49</f>
        <v>0</v>
      </c>
      <c r="Y48" s="1387">
        <f>+'T-7_Ensuing_Year'!Y49</f>
        <v>0</v>
      </c>
      <c r="Z48" s="1387">
        <f t="shared" si="23"/>
        <v>0</v>
      </c>
      <c r="AA48" s="1301">
        <v>250</v>
      </c>
      <c r="AB48" s="1305">
        <v>5.25</v>
      </c>
      <c r="AC48" s="1301">
        <v>4.2</v>
      </c>
      <c r="AD48" s="1301"/>
      <c r="AE48" s="1301"/>
      <c r="AF48" s="1301">
        <v>250</v>
      </c>
      <c r="AG48" s="1387"/>
      <c r="AH48" s="1386" t="e">
        <f t="shared" si="24"/>
        <v>#DIV/0!</v>
      </c>
      <c r="AI48" s="1387">
        <f>+'T-7_Ensuing_Year'!Q49</f>
        <v>0</v>
      </c>
      <c r="AJ48" s="1387">
        <f>+'T-7_Ensuing_Year'!R49</f>
        <v>0</v>
      </c>
      <c r="AK48" s="1387">
        <f>+'T-7_Ensuing_Year'!S49</f>
        <v>0</v>
      </c>
      <c r="AL48" s="1387">
        <f>+'T-7_Ensuing_Year'!T49</f>
        <v>0</v>
      </c>
      <c r="AM48" s="1387">
        <f t="shared" si="25"/>
        <v>0</v>
      </c>
      <c r="AN48" s="1388"/>
      <c r="AO48" s="1386" t="e">
        <f t="shared" si="26"/>
        <v>#DIV/0!</v>
      </c>
      <c r="AP48" s="1384">
        <f>+'T-7_Ensuing_Year'!X49</f>
        <v>0</v>
      </c>
      <c r="AQ48" s="1387">
        <f>+'T-7_Ensuing_Year'!Y49</f>
        <v>0</v>
      </c>
      <c r="AR48" s="1387">
        <f t="shared" si="27"/>
        <v>0</v>
      </c>
      <c r="AS48" s="1387">
        <f t="shared" si="28"/>
        <v>0</v>
      </c>
      <c r="AT48" s="1387">
        <f t="shared" si="29"/>
        <v>0</v>
      </c>
      <c r="AU48" s="1387">
        <f t="shared" si="30"/>
        <v>0</v>
      </c>
      <c r="AV48" s="1387">
        <f t="shared" si="30"/>
        <v>0</v>
      </c>
      <c r="AW48" s="1387"/>
      <c r="AX48" s="881" t="e">
        <f>W48/'F-5'!$M$19/100</f>
        <v>#DIV/0!</v>
      </c>
      <c r="AY48" s="881" t="e">
        <f>AO48/'F-5'!$M$19/100</f>
        <v>#DIV/0!</v>
      </c>
      <c r="AZ48" s="874">
        <v>0.08</v>
      </c>
      <c r="BA48" s="1387">
        <f>+AJ48*AZ48</f>
        <v>0</v>
      </c>
      <c r="BB48" s="1387">
        <f t="shared" si="6"/>
        <v>0</v>
      </c>
      <c r="BC48" s="1387"/>
      <c r="BD48" s="1387">
        <f>D48*'F-5'!$M$19/10</f>
        <v>0</v>
      </c>
      <c r="BE48" s="1387">
        <f t="shared" si="32"/>
        <v>0</v>
      </c>
      <c r="BF48" s="1386" t="e">
        <f t="shared" si="33"/>
        <v>#DIV/0!</v>
      </c>
    </row>
    <row r="49" spans="1:58" ht="15.75" customHeight="1">
      <c r="A49" s="1153">
        <f t="shared" si="34"/>
        <v>25</v>
      </c>
      <c r="B49" s="1152" t="s">
        <v>408</v>
      </c>
      <c r="C49" s="1153" t="s">
        <v>81</v>
      </c>
      <c r="D49" s="1384">
        <f>+'T-1'!O46</f>
        <v>0</v>
      </c>
      <c r="E49" s="1384">
        <f>+'T-7_Ensuing_Year'!E50</f>
        <v>0</v>
      </c>
      <c r="F49" s="1386">
        <f>+'T-1'!M46</f>
        <v>0</v>
      </c>
      <c r="G49" s="1386">
        <f>+'T-1'!N46</f>
        <v>0</v>
      </c>
      <c r="H49" s="1385"/>
      <c r="I49" s="1301">
        <v>250</v>
      </c>
      <c r="J49" s="1305">
        <v>5.35</v>
      </c>
      <c r="K49" s="1301">
        <v>4.25</v>
      </c>
      <c r="L49" s="1314"/>
      <c r="M49" s="1314"/>
      <c r="N49" s="1301">
        <v>250</v>
      </c>
      <c r="O49" s="1385"/>
      <c r="P49" s="1386" t="e">
        <f>+'T-7_Ensuing_Year'!P50</f>
        <v>#DIV/0!</v>
      </c>
      <c r="Q49" s="1387">
        <f>+'T-7_Ensuing_Year'!Q50</f>
        <v>0</v>
      </c>
      <c r="R49" s="1387">
        <f>+'T-7_Ensuing_Year'!R50</f>
        <v>0</v>
      </c>
      <c r="S49" s="1387">
        <f>+'T-7_Ensuing_Year'!S50</f>
        <v>0</v>
      </c>
      <c r="T49" s="1387">
        <f>+'T-7_Ensuing_Year'!T50</f>
        <v>0</v>
      </c>
      <c r="U49" s="1387">
        <f t="shared" si="22"/>
        <v>0</v>
      </c>
      <c r="V49" s="1388"/>
      <c r="W49" s="1386" t="e">
        <f>+'T-7_Ensuing_Year'!W50</f>
        <v>#DIV/0!</v>
      </c>
      <c r="X49" s="1384">
        <f>+'T-7_Ensuing_Year'!X50</f>
        <v>0</v>
      </c>
      <c r="Y49" s="1387">
        <f>+'T-7_Ensuing_Year'!Y50</f>
        <v>0</v>
      </c>
      <c r="Z49" s="1387">
        <f t="shared" si="23"/>
        <v>0</v>
      </c>
      <c r="AA49" s="1301">
        <v>250</v>
      </c>
      <c r="AB49" s="1305">
        <v>5.25</v>
      </c>
      <c r="AC49" s="1301">
        <v>4.2</v>
      </c>
      <c r="AD49" s="1314"/>
      <c r="AE49" s="1314"/>
      <c r="AF49" s="1301">
        <v>250</v>
      </c>
      <c r="AG49" s="1385"/>
      <c r="AH49" s="1386" t="e">
        <f t="shared" si="24"/>
        <v>#DIV/0!</v>
      </c>
      <c r="AI49" s="1387">
        <f>+'T-7_Ensuing_Year'!Q50</f>
        <v>0</v>
      </c>
      <c r="AJ49" s="1387">
        <f>+'T-7_Ensuing_Year'!R50</f>
        <v>0</v>
      </c>
      <c r="AK49" s="1387">
        <f>+'T-7_Ensuing_Year'!S50</f>
        <v>0</v>
      </c>
      <c r="AL49" s="1387">
        <f>+'T-7_Ensuing_Year'!T50</f>
        <v>0</v>
      </c>
      <c r="AM49" s="1387">
        <f t="shared" si="25"/>
        <v>0</v>
      </c>
      <c r="AN49" s="1388"/>
      <c r="AO49" s="1386" t="e">
        <f t="shared" si="26"/>
        <v>#DIV/0!</v>
      </c>
      <c r="AP49" s="1384">
        <f>+'T-7_Ensuing_Year'!X50</f>
        <v>0</v>
      </c>
      <c r="AQ49" s="1387">
        <f>+'T-7_Ensuing_Year'!Y50</f>
        <v>0</v>
      </c>
      <c r="AR49" s="1387">
        <f t="shared" si="27"/>
        <v>0</v>
      </c>
      <c r="AS49" s="1387">
        <f t="shared" si="28"/>
        <v>0</v>
      </c>
      <c r="AT49" s="1387">
        <f t="shared" si="29"/>
        <v>0</v>
      </c>
      <c r="AU49" s="1387">
        <f t="shared" si="30"/>
        <v>0</v>
      </c>
      <c r="AV49" s="1387">
        <f t="shared" si="30"/>
        <v>0</v>
      </c>
      <c r="AW49" s="1385"/>
      <c r="AX49" s="881" t="e">
        <f>W49/'F-5'!$M$19/100</f>
        <v>#DIV/0!</v>
      </c>
      <c r="AY49" s="881" t="e">
        <f>AO49/'F-5'!$M$19/100</f>
        <v>#DIV/0!</v>
      </c>
      <c r="AZ49" s="1315"/>
      <c r="BA49" s="1385"/>
      <c r="BB49" s="1387">
        <f t="shared" si="6"/>
        <v>0</v>
      </c>
      <c r="BC49" s="1385"/>
      <c r="BD49" s="1387">
        <f>D49*'F-5'!$M$19/10</f>
        <v>0</v>
      </c>
      <c r="BE49" s="1387">
        <f t="shared" si="32"/>
        <v>0</v>
      </c>
      <c r="BF49" s="1386" t="e">
        <f t="shared" si="33"/>
        <v>#DIV/0!</v>
      </c>
    </row>
    <row r="50" spans="1:58" ht="15.75" customHeight="1">
      <c r="A50" s="1153">
        <f t="shared" si="34"/>
        <v>26</v>
      </c>
      <c r="B50" s="1152" t="s">
        <v>1941</v>
      </c>
      <c r="C50" s="1153"/>
      <c r="D50" s="1384">
        <f>+'T-1'!O47</f>
        <v>6.0999999999999999E-2</v>
      </c>
      <c r="E50" s="1384">
        <f>+'T-7_Ensuing_Year'!E51</f>
        <v>0</v>
      </c>
      <c r="F50" s="1386">
        <f>+'T-1'!M47</f>
        <v>2</v>
      </c>
      <c r="G50" s="1386">
        <f>+'T-1'!N47</f>
        <v>3100</v>
      </c>
      <c r="H50" s="1385"/>
      <c r="I50" s="1301"/>
      <c r="J50" s="1305">
        <v>7.3</v>
      </c>
      <c r="K50" s="1301"/>
      <c r="L50" s="1301"/>
      <c r="M50" s="1301"/>
      <c r="N50" s="1301">
        <v>250</v>
      </c>
      <c r="O50" s="1387"/>
      <c r="P50" s="1386">
        <f>+'T-7_Ensuing_Year'!P51</f>
        <v>739.83606557377061</v>
      </c>
      <c r="Q50" s="1387">
        <f>+'T-7_Ensuing_Year'!Q51</f>
        <v>0</v>
      </c>
      <c r="R50" s="1387">
        <f>+'T-7_Ensuing_Year'!R51</f>
        <v>4.453E-2</v>
      </c>
      <c r="S50" s="1387">
        <f>+'T-7_Ensuing_Year'!S51</f>
        <v>0</v>
      </c>
      <c r="T50" s="1387">
        <f>+'T-7_Ensuing_Year'!T51</f>
        <v>5.9999999999999995E-4</v>
      </c>
      <c r="U50" s="1387">
        <f t="shared" si="22"/>
        <v>4.5130000000000003E-2</v>
      </c>
      <c r="V50" s="1388"/>
      <c r="W50" s="1386">
        <f>+'T-7_Ensuing_Year'!W51</f>
        <v>739.83606557377061</v>
      </c>
      <c r="X50" s="1384">
        <f>+'T-7_Ensuing_Year'!X51</f>
        <v>0</v>
      </c>
      <c r="Y50" s="1387">
        <f>+'T-7_Ensuing_Year'!Y51</f>
        <v>0</v>
      </c>
      <c r="Z50" s="1387">
        <f t="shared" si="23"/>
        <v>4.5130000000000003E-2</v>
      </c>
      <c r="AA50" s="1301"/>
      <c r="AB50" s="1305">
        <v>7.2</v>
      </c>
      <c r="AC50" s="1301"/>
      <c r="AD50" s="1301"/>
      <c r="AE50" s="1301"/>
      <c r="AF50" s="1301">
        <v>250</v>
      </c>
      <c r="AG50" s="1387"/>
      <c r="AH50" s="1386">
        <f t="shared" si="24"/>
        <v>739.83606557377061</v>
      </c>
      <c r="AI50" s="1387">
        <f>+'T-7_Ensuing_Year'!Q51</f>
        <v>0</v>
      </c>
      <c r="AJ50" s="1387">
        <f>+'T-7_Ensuing_Year'!R51</f>
        <v>4.453E-2</v>
      </c>
      <c r="AK50" s="1387">
        <f>+'T-7_Ensuing_Year'!S51</f>
        <v>0</v>
      </c>
      <c r="AL50" s="1387">
        <f>+'T-7_Ensuing_Year'!T51</f>
        <v>5.9999999999999995E-4</v>
      </c>
      <c r="AM50" s="1387">
        <f t="shared" si="25"/>
        <v>4.5130000000000003E-2</v>
      </c>
      <c r="AN50" s="1388"/>
      <c r="AO50" s="1386">
        <f t="shared" si="26"/>
        <v>739.83606557377061</v>
      </c>
      <c r="AP50" s="1384">
        <f>+'T-7_Ensuing_Year'!X51</f>
        <v>0</v>
      </c>
      <c r="AQ50" s="1387">
        <f>+'T-7_Ensuing_Year'!Y51</f>
        <v>0</v>
      </c>
      <c r="AR50" s="1387">
        <f t="shared" si="27"/>
        <v>4.5130000000000003E-2</v>
      </c>
      <c r="AS50" s="1387">
        <f t="shared" si="28"/>
        <v>4.5130000000000003E-2</v>
      </c>
      <c r="AT50" s="1387">
        <f t="shared" si="29"/>
        <v>0</v>
      </c>
      <c r="AU50" s="1387">
        <f t="shared" si="30"/>
        <v>0</v>
      </c>
      <c r="AV50" s="1387">
        <f t="shared" si="30"/>
        <v>0</v>
      </c>
      <c r="AW50" s="1387"/>
      <c r="AX50" s="881">
        <f>W50/'F-5'!$M$19/100</f>
        <v>1.6435655540789529</v>
      </c>
      <c r="AY50" s="881">
        <f>AO50/'F-5'!$M$19/100</f>
        <v>1.6435655540789529</v>
      </c>
      <c r="AZ50" s="874">
        <v>0.08</v>
      </c>
      <c r="BA50" s="1387">
        <f>+AJ50*AZ50</f>
        <v>3.5624000000000003E-3</v>
      </c>
      <c r="BB50" s="1387">
        <f t="shared" si="6"/>
        <v>4.8692400000000004E-2</v>
      </c>
      <c r="BC50" s="1387"/>
      <c r="BD50" s="1387">
        <f>D50*'F-5'!$M$19/10</f>
        <v>2.7458594449121725E-2</v>
      </c>
      <c r="BE50" s="1387">
        <f t="shared" si="32"/>
        <v>-1.7671405550878278E-2</v>
      </c>
      <c r="BF50" s="1386">
        <f t="shared" si="33"/>
        <v>-289.69517296521769</v>
      </c>
    </row>
    <row r="51" spans="1:58" ht="15.75" customHeight="1">
      <c r="A51" s="1153">
        <f t="shared" si="34"/>
        <v>27</v>
      </c>
      <c r="B51" s="1152" t="s">
        <v>233</v>
      </c>
      <c r="C51" s="1153" t="s">
        <v>81</v>
      </c>
      <c r="D51" s="1384">
        <f>+'T-1'!O48</f>
        <v>0</v>
      </c>
      <c r="E51" s="1384">
        <f>+'T-7_Ensuing_Year'!E52</f>
        <v>0</v>
      </c>
      <c r="F51" s="1386">
        <f>+'T-1'!M48</f>
        <v>0</v>
      </c>
      <c r="G51" s="1386">
        <f>+'T-1'!N48</f>
        <v>0</v>
      </c>
      <c r="H51" s="1385"/>
      <c r="I51" s="1301"/>
      <c r="J51" s="1305">
        <v>4.4000000000000004</v>
      </c>
      <c r="K51" s="1301"/>
      <c r="L51" s="1301"/>
      <c r="M51" s="1301"/>
      <c r="N51" s="1301"/>
      <c r="O51" s="1387"/>
      <c r="P51" s="1386" t="e">
        <f>+'T-7_Ensuing_Year'!P52</f>
        <v>#DIV/0!</v>
      </c>
      <c r="Q51" s="1387">
        <f>+'T-7_Ensuing_Year'!Q52</f>
        <v>0</v>
      </c>
      <c r="R51" s="1387">
        <f>+'T-7_Ensuing_Year'!R52</f>
        <v>0</v>
      </c>
      <c r="S51" s="1387">
        <f>+'T-7_Ensuing_Year'!S52</f>
        <v>0</v>
      </c>
      <c r="T51" s="1387">
        <f>+'T-7_Ensuing_Year'!T52</f>
        <v>0</v>
      </c>
      <c r="U51" s="1387">
        <f t="shared" si="22"/>
        <v>0</v>
      </c>
      <c r="V51" s="1388"/>
      <c r="W51" s="1386" t="e">
        <f>+'T-7_Ensuing_Year'!W52</f>
        <v>#DIV/0!</v>
      </c>
      <c r="X51" s="1384">
        <f>+'T-7_Ensuing_Year'!X52</f>
        <v>0</v>
      </c>
      <c r="Y51" s="1387">
        <f>+'T-7_Ensuing_Year'!Y52</f>
        <v>0</v>
      </c>
      <c r="Z51" s="1387">
        <f t="shared" si="23"/>
        <v>0</v>
      </c>
      <c r="AA51" s="1301"/>
      <c r="AB51" s="1305">
        <v>4.7</v>
      </c>
      <c r="AC51" s="1301"/>
      <c r="AD51" s="1301"/>
      <c r="AE51" s="1301"/>
      <c r="AF51" s="1301"/>
      <c r="AG51" s="1387"/>
      <c r="AH51" s="1386" t="e">
        <f t="shared" si="24"/>
        <v>#DIV/0!</v>
      </c>
      <c r="AI51" s="1387">
        <f>+'T-7_Ensuing_Year'!Q52</f>
        <v>0</v>
      </c>
      <c r="AJ51" s="1387">
        <f>+'T-7_Ensuing_Year'!R52</f>
        <v>0</v>
      </c>
      <c r="AK51" s="1387">
        <f>+'T-7_Ensuing_Year'!S52</f>
        <v>0</v>
      </c>
      <c r="AL51" s="1387">
        <f>+'T-7_Ensuing_Year'!T52</f>
        <v>0</v>
      </c>
      <c r="AM51" s="1387">
        <f t="shared" si="25"/>
        <v>0</v>
      </c>
      <c r="AN51" s="1388"/>
      <c r="AO51" s="1386" t="e">
        <f t="shared" si="26"/>
        <v>#DIV/0!</v>
      </c>
      <c r="AP51" s="1384">
        <f>+'T-7_Ensuing_Year'!X52</f>
        <v>0</v>
      </c>
      <c r="AQ51" s="1387">
        <f>+'T-7_Ensuing_Year'!Y52</f>
        <v>0</v>
      </c>
      <c r="AR51" s="1387">
        <f t="shared" si="27"/>
        <v>0</v>
      </c>
      <c r="AS51" s="1387">
        <f t="shared" si="28"/>
        <v>0</v>
      </c>
      <c r="AT51" s="1387">
        <f t="shared" si="29"/>
        <v>0</v>
      </c>
      <c r="AU51" s="1387">
        <f t="shared" si="30"/>
        <v>0</v>
      </c>
      <c r="AV51" s="1387">
        <f t="shared" si="30"/>
        <v>0</v>
      </c>
      <c r="AW51" s="1387"/>
      <c r="AX51" s="881" t="e">
        <f>W51/'F-5'!$M$19/100</f>
        <v>#DIV/0!</v>
      </c>
      <c r="AY51" s="881" t="e">
        <f>AO51/'F-5'!$M$19/100</f>
        <v>#DIV/0!</v>
      </c>
      <c r="AZ51" s="874">
        <v>0.08</v>
      </c>
      <c r="BA51" s="1387">
        <f>+AJ51*AZ51</f>
        <v>0</v>
      </c>
      <c r="BB51" s="1387">
        <f t="shared" si="6"/>
        <v>0</v>
      </c>
      <c r="BC51" s="1387"/>
      <c r="BD51" s="1387">
        <f>D51*'F-5'!$M$19/10</f>
        <v>0</v>
      </c>
      <c r="BE51" s="1387">
        <f t="shared" si="32"/>
        <v>0</v>
      </c>
      <c r="BF51" s="1386" t="e">
        <f t="shared" si="33"/>
        <v>#DIV/0!</v>
      </c>
    </row>
    <row r="52" spans="1:58" ht="15.75" customHeight="1">
      <c r="A52" s="1153"/>
      <c r="B52" s="1161" t="s">
        <v>1940</v>
      </c>
      <c r="C52" s="1153"/>
      <c r="D52" s="1393">
        <f>SUM(D37:D51)</f>
        <v>424.36</v>
      </c>
      <c r="E52" s="1393">
        <f>SUM(E37:E51)</f>
        <v>57.846618000000007</v>
      </c>
      <c r="F52" s="1394">
        <f>SUM(F37:F51)</f>
        <v>497</v>
      </c>
      <c r="G52" s="1394">
        <f>SUM(G37:G51)</f>
        <v>220669</v>
      </c>
      <c r="H52" s="1385"/>
      <c r="I52" s="1301"/>
      <c r="J52" s="1305"/>
      <c r="K52" s="1301"/>
      <c r="L52" s="1301"/>
      <c r="M52" s="1301"/>
      <c r="N52" s="1301"/>
      <c r="O52" s="1387"/>
      <c r="P52" s="1386">
        <f>+'T-7_Ensuing_Year'!P53</f>
        <v>603.36614845885583</v>
      </c>
      <c r="Q52" s="1391">
        <f>SUM(Q36:Q51)</f>
        <v>47.035516800000003</v>
      </c>
      <c r="R52" s="1391">
        <f>SUM(R36:R51)</f>
        <v>208.86134196000003</v>
      </c>
      <c r="S52" s="1391">
        <f>SUM(S36:S51)</f>
        <v>0</v>
      </c>
      <c r="T52" s="1391">
        <f>SUM(T36:T51)</f>
        <v>0.14759999999999998</v>
      </c>
      <c r="U52" s="1391">
        <f>SUM(U36:U51)</f>
        <v>256.04445876000005</v>
      </c>
      <c r="V52" s="1388"/>
      <c r="W52" s="1386">
        <f>+'T-7_Ensuing_Year'!W53</f>
        <v>597.2745823327482</v>
      </c>
      <c r="X52" s="1384"/>
      <c r="Y52" s="1391">
        <f>SUM(Y36:Y51)</f>
        <v>2.5850170012750002</v>
      </c>
      <c r="Z52" s="1391">
        <f>SUM(Z36:Z51)</f>
        <v>253.45944175872506</v>
      </c>
      <c r="AA52" s="1301"/>
      <c r="AB52" s="1305"/>
      <c r="AC52" s="1301"/>
      <c r="AD52" s="1301"/>
      <c r="AE52" s="1301"/>
      <c r="AF52" s="1301"/>
      <c r="AG52" s="1387"/>
      <c r="AH52" s="1386">
        <f t="shared" si="24"/>
        <v>603.36614845885583</v>
      </c>
      <c r="AI52" s="1391">
        <f>SUM(AI37:AI51)</f>
        <v>47.035516800000003</v>
      </c>
      <c r="AJ52" s="1391">
        <f>SUM(AJ37:AJ51)</f>
        <v>208.86134196000003</v>
      </c>
      <c r="AK52" s="1391">
        <f>SUM(AK37:AK51)</f>
        <v>0</v>
      </c>
      <c r="AL52" s="1391">
        <f>SUM(AL37:AL51)</f>
        <v>0.14759999999999998</v>
      </c>
      <c r="AM52" s="1391">
        <f>SUM(AM37:AM51)</f>
        <v>256.04445876000005</v>
      </c>
      <c r="AN52" s="1388"/>
      <c r="AO52" s="1386">
        <f t="shared" si="26"/>
        <v>597.2745823327482</v>
      </c>
      <c r="AP52" s="1391"/>
      <c r="AQ52" s="1391">
        <f>SUM(AQ37:AQ51)</f>
        <v>2.5850170012750002</v>
      </c>
      <c r="AR52" s="1391">
        <f>SUM(AR37:AR51)</f>
        <v>253.45944175872506</v>
      </c>
      <c r="AS52" s="1391">
        <f>SUM(AS37:AS51)</f>
        <v>253.45944175872506</v>
      </c>
      <c r="AT52" s="1391">
        <f>SUM(AT37:AT51)</f>
        <v>0</v>
      </c>
      <c r="AU52" s="1387">
        <f t="shared" si="30"/>
        <v>0</v>
      </c>
      <c r="AV52" s="1387">
        <f t="shared" si="30"/>
        <v>0</v>
      </c>
      <c r="AW52" s="1387"/>
      <c r="AX52" s="881">
        <f>W52/'F-5'!$M$19/100</f>
        <v>1.3268614163702392</v>
      </c>
      <c r="AY52" s="881">
        <f>AO52/'F-5'!$M$19/100</f>
        <v>1.3268614163702392</v>
      </c>
      <c r="AZ52" s="1303"/>
      <c r="BA52" s="1391">
        <f>SUM(BA37:BA51)</f>
        <v>16.596982592800003</v>
      </c>
      <c r="BB52" s="1391">
        <f t="shared" si="6"/>
        <v>270.05642435152504</v>
      </c>
      <c r="BC52" s="1387"/>
      <c r="BD52" s="1387">
        <f>D52*'F-5'!$M$19/10</f>
        <v>191.02178918736553</v>
      </c>
      <c r="BE52" s="1391">
        <f t="shared" si="32"/>
        <v>-62.437652571359536</v>
      </c>
      <c r="BF52" s="1394">
        <f t="shared" si="33"/>
        <v>-147.13368972419534</v>
      </c>
    </row>
    <row r="53" spans="1:58" ht="15.75" customHeight="1">
      <c r="A53" s="1152"/>
      <c r="B53" s="1150" t="s">
        <v>234</v>
      </c>
      <c r="C53" s="1153"/>
      <c r="D53" s="1385"/>
      <c r="E53" s="1385"/>
      <c r="F53" s="1386"/>
      <c r="G53" s="1386"/>
      <c r="H53" s="1385"/>
      <c r="I53" s="1301"/>
      <c r="J53" s="1305"/>
      <c r="K53" s="1301"/>
      <c r="L53" s="1301"/>
      <c r="M53" s="1301"/>
      <c r="N53" s="1301"/>
      <c r="O53" s="1387"/>
      <c r="P53" s="1387"/>
      <c r="Q53" s="1387"/>
      <c r="R53" s="1387"/>
      <c r="S53" s="1387"/>
      <c r="T53" s="1387"/>
      <c r="U53" s="1387"/>
      <c r="V53" s="1388"/>
      <c r="W53" s="1387"/>
      <c r="X53" s="1387"/>
      <c r="Y53" s="1387"/>
      <c r="Z53" s="1387"/>
      <c r="AA53" s="1301"/>
      <c r="AB53" s="1305"/>
      <c r="AC53" s="1301"/>
      <c r="AD53" s="1301"/>
      <c r="AE53" s="1301"/>
      <c r="AF53" s="1301"/>
      <c r="AG53" s="1387"/>
      <c r="AH53" s="1387"/>
      <c r="AI53" s="1387"/>
      <c r="AJ53" s="1387"/>
      <c r="AK53" s="1387"/>
      <c r="AL53" s="1387"/>
      <c r="AM53" s="1387"/>
      <c r="AN53" s="1388"/>
      <c r="AO53" s="1387"/>
      <c r="AP53" s="1384"/>
      <c r="AQ53" s="1387"/>
      <c r="AR53" s="1387"/>
      <c r="AS53" s="1387"/>
      <c r="AT53" s="1387">
        <f t="shared" ref="AT53:AT61" si="35">+AR53-AS53</f>
        <v>0</v>
      </c>
      <c r="AU53" s="1387">
        <f t="shared" si="30"/>
        <v>0</v>
      </c>
      <c r="AV53" s="1387">
        <f t="shared" si="30"/>
        <v>0</v>
      </c>
      <c r="AW53" s="1387"/>
      <c r="AX53" s="881"/>
      <c r="AY53" s="1387"/>
      <c r="AZ53" s="1303"/>
      <c r="BA53" s="1387"/>
      <c r="BB53" s="1387">
        <f t="shared" si="6"/>
        <v>0</v>
      </c>
      <c r="BC53" s="1387"/>
      <c r="BD53" s="1387"/>
      <c r="BE53" s="1387"/>
      <c r="BF53" s="1387"/>
    </row>
    <row r="54" spans="1:58" ht="15.75" customHeight="1">
      <c r="A54" s="1153">
        <f>A51+1</f>
        <v>28</v>
      </c>
      <c r="B54" s="1152" t="s">
        <v>886</v>
      </c>
      <c r="C54" s="1153" t="s">
        <v>217</v>
      </c>
      <c r="D54" s="1384">
        <f>+'T-1'!O51</f>
        <v>50.753999999999998</v>
      </c>
      <c r="E54" s="1384">
        <f>+'T-7_Ensuing_Year'!E55</f>
        <v>1.01508</v>
      </c>
      <c r="F54" s="1386">
        <f>+'T-1'!M51</f>
        <v>1</v>
      </c>
      <c r="G54" s="1386">
        <f>+'T-1'!N51</f>
        <v>20000</v>
      </c>
      <c r="H54" s="1385"/>
      <c r="I54" s="1301">
        <v>250</v>
      </c>
      <c r="J54" s="1305">
        <v>5.3</v>
      </c>
      <c r="K54" s="1301">
        <v>4.2</v>
      </c>
      <c r="L54" s="1301"/>
      <c r="M54" s="1301"/>
      <c r="N54" s="1301">
        <v>700</v>
      </c>
      <c r="O54" s="1387"/>
      <c r="P54" s="1386">
        <f>+'T-7_Ensuing_Year'!P55</f>
        <v>617.39037711313392</v>
      </c>
      <c r="Q54" s="1387">
        <f>+'T-7_Ensuing_Year'!Q55</f>
        <v>4.8000000000000007</v>
      </c>
      <c r="R54" s="1387">
        <f>+'T-7_Ensuing_Year'!R55</f>
        <v>26.534191199999999</v>
      </c>
      <c r="S54" s="1387">
        <f>+'T-7_Ensuing_Year'!S55</f>
        <v>0</v>
      </c>
      <c r="T54" s="1387">
        <f>+'T-7_Ensuing_Year'!T55</f>
        <v>8.4000000000000003E-4</v>
      </c>
      <c r="U54" s="1387">
        <f t="shared" ref="U54:U61" si="36">SUM(Q54:T54)</f>
        <v>31.3350312</v>
      </c>
      <c r="V54" s="1388"/>
      <c r="W54" s="1386">
        <f>+'T-7_Ensuing_Year'!W55</f>
        <v>611.21647334200259</v>
      </c>
      <c r="X54" s="1384">
        <f>+'T-7_Ensuing_Year'!X55</f>
        <v>0</v>
      </c>
      <c r="Y54" s="1387">
        <f>+'T-7_Ensuing_Year'!Y55</f>
        <v>0.31335031200000002</v>
      </c>
      <c r="Z54" s="1387">
        <f t="shared" ref="Z54:Z61" si="37">+U54-Y54</f>
        <v>31.021680887999999</v>
      </c>
      <c r="AA54" s="1301">
        <v>250</v>
      </c>
      <c r="AB54" s="1305">
        <v>5.2</v>
      </c>
      <c r="AC54" s="1301">
        <v>4.1500000000000004</v>
      </c>
      <c r="AD54" s="1301"/>
      <c r="AE54" s="1301"/>
      <c r="AF54" s="1301">
        <v>700</v>
      </c>
      <c r="AG54" s="1387"/>
      <c r="AH54" s="1386">
        <f t="shared" si="24"/>
        <v>617.39037711313392</v>
      </c>
      <c r="AI54" s="1387">
        <f>+'T-7_Ensuing_Year'!Q55</f>
        <v>4.8000000000000007</v>
      </c>
      <c r="AJ54" s="1387">
        <f>+'T-7_Ensuing_Year'!R55</f>
        <v>26.534191199999999</v>
      </c>
      <c r="AK54" s="1387">
        <f>+'T-7_Ensuing_Year'!S55</f>
        <v>0</v>
      </c>
      <c r="AL54" s="1387">
        <f>+'T-7_Ensuing_Year'!T55</f>
        <v>8.4000000000000003E-4</v>
      </c>
      <c r="AM54" s="1387">
        <f t="shared" ref="AM54:AM61" si="38">SUM(AI54:AL54)</f>
        <v>31.3350312</v>
      </c>
      <c r="AN54" s="1388"/>
      <c r="AO54" s="1386">
        <f t="shared" ref="AO54:AO64" si="39">+AR54/D54*1000</f>
        <v>611.21647334200259</v>
      </c>
      <c r="AP54" s="1384">
        <f>+'T-7_Ensuing_Year'!X55</f>
        <v>0</v>
      </c>
      <c r="AQ54" s="1387">
        <f>+'T-7_Ensuing_Year'!Y55</f>
        <v>0.31335031200000002</v>
      </c>
      <c r="AR54" s="1387">
        <f t="shared" ref="AR54:AR61" si="40">+AM54-AQ54</f>
        <v>31.021680887999999</v>
      </c>
      <c r="AS54" s="1387">
        <f t="shared" ref="AS54:AS61" si="41">+Z54</f>
        <v>31.021680887999999</v>
      </c>
      <c r="AT54" s="1387">
        <f t="shared" si="35"/>
        <v>0</v>
      </c>
      <c r="AU54" s="1387">
        <f t="shared" si="30"/>
        <v>0</v>
      </c>
      <c r="AV54" s="1387">
        <f t="shared" si="30"/>
        <v>0</v>
      </c>
      <c r="AW54" s="1387"/>
      <c r="AX54" s="881">
        <f>W54/'F-5'!$L$19/100</f>
        <v>1.8245191661903213</v>
      </c>
      <c r="AY54" s="881">
        <f>AO54/'F-5'!$L$19/100</f>
        <v>1.8245191661903213</v>
      </c>
      <c r="AZ54" s="1313">
        <v>0.09</v>
      </c>
      <c r="BA54" s="1387">
        <f>+AJ54*AZ54</f>
        <v>2.3880772079999999</v>
      </c>
      <c r="BB54" s="1387">
        <f t="shared" si="6"/>
        <v>33.409758095999997</v>
      </c>
      <c r="BC54" s="1387"/>
      <c r="BD54" s="1387">
        <f>D54*'F-5'!$L$19/10</f>
        <v>17.002661009461839</v>
      </c>
      <c r="BE54" s="1387">
        <f t="shared" ref="BE54:BE62" si="42">BD54-AR54</f>
        <v>-14.01901987853816</v>
      </c>
      <c r="BF54" s="1386">
        <f t="shared" ref="BF54:BF62" si="43">BE54/D54*10^3</f>
        <v>-276.21507425105722</v>
      </c>
    </row>
    <row r="55" spans="1:58" ht="15.75" customHeight="1">
      <c r="A55" s="1153">
        <f t="shared" ref="A55:A61" si="44">A54+1</f>
        <v>29</v>
      </c>
      <c r="B55" s="1152" t="s">
        <v>407</v>
      </c>
      <c r="C55" s="1153" t="s">
        <v>217</v>
      </c>
      <c r="D55" s="1384">
        <f>+'T-1'!O52</f>
        <v>1110.674</v>
      </c>
      <c r="E55" s="1384">
        <f>+'T-7_Ensuing_Year'!E56</f>
        <v>166.6011</v>
      </c>
      <c r="F55" s="1386">
        <f>+'T-1'!M52</f>
        <v>21</v>
      </c>
      <c r="G55" s="1386">
        <f>+'T-1'!N52</f>
        <v>433334</v>
      </c>
      <c r="H55" s="1385"/>
      <c r="I55" s="1301">
        <v>250</v>
      </c>
      <c r="J55" s="1305">
        <v>5.3</v>
      </c>
      <c r="K55" s="1301">
        <v>4.2</v>
      </c>
      <c r="L55" s="1301"/>
      <c r="M55" s="1301"/>
      <c r="N55" s="1301">
        <v>700</v>
      </c>
      <c r="O55" s="1387"/>
      <c r="P55" s="1386">
        <f>+'T-7_Ensuing_Year'!P56</f>
        <v>601.15286303631842</v>
      </c>
      <c r="Q55" s="1387">
        <f>+'T-7_Ensuing_Year'!Q56</f>
        <v>104.00015999999999</v>
      </c>
      <c r="R55" s="1387">
        <f>+'T-7_Ensuing_Year'!R56</f>
        <v>563.667055</v>
      </c>
      <c r="S55" s="1387">
        <f>+'T-7_Ensuing_Year'!S56</f>
        <v>0</v>
      </c>
      <c r="T55" s="1387">
        <f>+'T-7_Ensuing_Year'!T56</f>
        <v>1.7639999999999999E-2</v>
      </c>
      <c r="U55" s="1387">
        <f t="shared" si="36"/>
        <v>667.68485499999997</v>
      </c>
      <c r="V55" s="1388"/>
      <c r="W55" s="1386">
        <f>+'T-7_Ensuing_Year'!W56</f>
        <v>595.44191083747342</v>
      </c>
      <c r="X55" s="1384">
        <f>+'T-7_Ensuing_Year'!X56</f>
        <v>0</v>
      </c>
      <c r="Y55" s="1387">
        <f>+'T-7_Ensuing_Year'!Y56</f>
        <v>6.3430061224999994</v>
      </c>
      <c r="Z55" s="1387">
        <f t="shared" si="37"/>
        <v>661.34184887749996</v>
      </c>
      <c r="AA55" s="1301">
        <v>250</v>
      </c>
      <c r="AB55" s="1305">
        <v>5.2</v>
      </c>
      <c r="AC55" s="1301">
        <v>4.1500000000000004</v>
      </c>
      <c r="AD55" s="1301"/>
      <c r="AE55" s="1301"/>
      <c r="AF55" s="1301">
        <v>700</v>
      </c>
      <c r="AG55" s="1387"/>
      <c r="AH55" s="1386">
        <f t="shared" si="24"/>
        <v>601.15286303631842</v>
      </c>
      <c r="AI55" s="1387">
        <f>+'T-7_Ensuing_Year'!Q56</f>
        <v>104.00015999999999</v>
      </c>
      <c r="AJ55" s="1387">
        <f>+'T-7_Ensuing_Year'!R56</f>
        <v>563.667055</v>
      </c>
      <c r="AK55" s="1387">
        <f>+'T-7_Ensuing_Year'!S56</f>
        <v>0</v>
      </c>
      <c r="AL55" s="1387">
        <f>+'T-7_Ensuing_Year'!T56</f>
        <v>1.7639999999999999E-2</v>
      </c>
      <c r="AM55" s="1387">
        <f t="shared" si="38"/>
        <v>667.68485499999997</v>
      </c>
      <c r="AN55" s="1388"/>
      <c r="AO55" s="1386">
        <f t="shared" si="39"/>
        <v>595.44191083747342</v>
      </c>
      <c r="AP55" s="1384">
        <f>+'T-7_Ensuing_Year'!X56</f>
        <v>0</v>
      </c>
      <c r="AQ55" s="1387">
        <f>+'T-7_Ensuing_Year'!Y56</f>
        <v>6.3430061224999994</v>
      </c>
      <c r="AR55" s="1387">
        <f t="shared" si="40"/>
        <v>661.34184887749996</v>
      </c>
      <c r="AS55" s="1387">
        <f t="shared" si="41"/>
        <v>661.34184887749996</v>
      </c>
      <c r="AT55" s="1387">
        <f t="shared" si="35"/>
        <v>0</v>
      </c>
      <c r="AU55" s="1387">
        <f t="shared" si="30"/>
        <v>0</v>
      </c>
      <c r="AV55" s="1387">
        <f t="shared" si="30"/>
        <v>0</v>
      </c>
      <c r="AW55" s="1387"/>
      <c r="AX55" s="881">
        <f>W55/'F-5'!$L$19/100</f>
        <v>1.7774311165662455</v>
      </c>
      <c r="AY55" s="881">
        <f>AO55/'F-5'!$L$19/100</f>
        <v>1.7774311165662455</v>
      </c>
      <c r="AZ55" s="1313">
        <v>0.09</v>
      </c>
      <c r="BA55" s="1387">
        <f>+AJ55*AZ55</f>
        <v>50.730034949999997</v>
      </c>
      <c r="BB55" s="1387">
        <f t="shared" si="6"/>
        <v>712.07188382749996</v>
      </c>
      <c r="BC55" s="1387"/>
      <c r="BD55" s="1387">
        <f>D55*'F-5'!$L$19/10</f>
        <v>372.07734393393662</v>
      </c>
      <c r="BE55" s="1387">
        <f t="shared" si="42"/>
        <v>-289.26450494356334</v>
      </c>
      <c r="BF55" s="1386">
        <f t="shared" si="43"/>
        <v>-260.4405117465281</v>
      </c>
    </row>
    <row r="56" spans="1:58" ht="15.75" customHeight="1">
      <c r="A56" s="1153">
        <f t="shared" si="44"/>
        <v>30</v>
      </c>
      <c r="B56" s="1152" t="s">
        <v>408</v>
      </c>
      <c r="C56" s="1153" t="s">
        <v>217</v>
      </c>
      <c r="D56" s="1384">
        <f>+'T-1'!O53</f>
        <v>375.74</v>
      </c>
      <c r="E56" s="1384">
        <f>+'T-7_Ensuing_Year'!E57</f>
        <v>0</v>
      </c>
      <c r="F56" s="1386">
        <f>+'T-1'!M53</f>
        <v>8</v>
      </c>
      <c r="G56" s="1386">
        <f>+'T-1'!N53</f>
        <v>142000</v>
      </c>
      <c r="H56" s="1385"/>
      <c r="I56" s="1301">
        <v>250</v>
      </c>
      <c r="J56" s="1305">
        <v>5.3</v>
      </c>
      <c r="K56" s="1301">
        <v>4.2</v>
      </c>
      <c r="L56" s="1301"/>
      <c r="M56" s="1301"/>
      <c r="N56" s="1301">
        <v>700</v>
      </c>
      <c r="O56" s="1387"/>
      <c r="P56" s="1386">
        <f>+'T-7_Ensuing_Year'!P57</f>
        <v>620.71890136796719</v>
      </c>
      <c r="Q56" s="1387">
        <f>+'T-7_Ensuing_Year'!Q57</f>
        <v>34.08</v>
      </c>
      <c r="R56" s="1387">
        <f>+'T-7_Ensuing_Year'!R57</f>
        <v>199.1422</v>
      </c>
      <c r="S56" s="1387">
        <f>+'T-7_Ensuing_Year'!S57</f>
        <v>0</v>
      </c>
      <c r="T56" s="1387">
        <f>+'T-7_Ensuing_Year'!T57</f>
        <v>6.7200000000000003E-3</v>
      </c>
      <c r="U56" s="1387">
        <f t="shared" si="36"/>
        <v>233.22891999999999</v>
      </c>
      <c r="V56" s="1388"/>
      <c r="W56" s="1386">
        <f>+'T-7_Ensuing_Year'!W57</f>
        <v>614.51171235428751</v>
      </c>
      <c r="X56" s="1384">
        <f>+'T-7_Ensuing_Year'!X57</f>
        <v>0</v>
      </c>
      <c r="Y56" s="1387">
        <f>+'T-7_Ensuing_Year'!Y57</f>
        <v>2.3322892</v>
      </c>
      <c r="Z56" s="1387">
        <f t="shared" si="37"/>
        <v>230.8966308</v>
      </c>
      <c r="AA56" s="1301">
        <v>250</v>
      </c>
      <c r="AB56" s="1305">
        <v>5.2</v>
      </c>
      <c r="AC56" s="1301">
        <v>4.1500000000000004</v>
      </c>
      <c r="AD56" s="1301"/>
      <c r="AE56" s="1301"/>
      <c r="AF56" s="1301">
        <v>700</v>
      </c>
      <c r="AG56" s="1387"/>
      <c r="AH56" s="1386">
        <f t="shared" si="24"/>
        <v>620.71890136796719</v>
      </c>
      <c r="AI56" s="1387">
        <f>+'T-7_Ensuing_Year'!Q57</f>
        <v>34.08</v>
      </c>
      <c r="AJ56" s="1387">
        <f>+'T-7_Ensuing_Year'!R57</f>
        <v>199.1422</v>
      </c>
      <c r="AK56" s="1387">
        <f>+'T-7_Ensuing_Year'!S57</f>
        <v>0</v>
      </c>
      <c r="AL56" s="1387">
        <f>+'T-7_Ensuing_Year'!T57</f>
        <v>6.7200000000000003E-3</v>
      </c>
      <c r="AM56" s="1387">
        <f t="shared" si="38"/>
        <v>233.22891999999999</v>
      </c>
      <c r="AN56" s="1388"/>
      <c r="AO56" s="1386">
        <f t="shared" si="39"/>
        <v>614.51171235428751</v>
      </c>
      <c r="AP56" s="1384">
        <f>+'T-7_Ensuing_Year'!X57</f>
        <v>0</v>
      </c>
      <c r="AQ56" s="1387">
        <f>+'T-7_Ensuing_Year'!Y57</f>
        <v>2.3322892</v>
      </c>
      <c r="AR56" s="1387">
        <f t="shared" si="40"/>
        <v>230.8966308</v>
      </c>
      <c r="AS56" s="1387">
        <f t="shared" si="41"/>
        <v>230.8966308</v>
      </c>
      <c r="AT56" s="1387">
        <f t="shared" si="35"/>
        <v>0</v>
      </c>
      <c r="AU56" s="1387">
        <f t="shared" si="30"/>
        <v>0</v>
      </c>
      <c r="AV56" s="1387">
        <f t="shared" si="30"/>
        <v>0</v>
      </c>
      <c r="AW56" s="1387"/>
      <c r="AX56" s="881">
        <f>W56/'F-5'!$L$19/100</f>
        <v>1.83435565947431</v>
      </c>
      <c r="AY56" s="881">
        <f>AO56/'F-5'!$L$19/100</f>
        <v>1.83435565947431</v>
      </c>
      <c r="AZ56" s="1313"/>
      <c r="BA56" s="1387"/>
      <c r="BB56" s="1387">
        <f t="shared" si="6"/>
        <v>230.8966308</v>
      </c>
      <c r="BC56" s="1387"/>
      <c r="BD56" s="1387">
        <f>D56*'F-5'!$L$19/10</f>
        <v>125.8734256944318</v>
      </c>
      <c r="BE56" s="1387">
        <f t="shared" si="42"/>
        <v>-105.02320510556819</v>
      </c>
      <c r="BF56" s="1386">
        <f t="shared" si="43"/>
        <v>-279.5103132633422</v>
      </c>
    </row>
    <row r="57" spans="1:58" ht="15.75" customHeight="1">
      <c r="A57" s="1153">
        <f t="shared" si="44"/>
        <v>31</v>
      </c>
      <c r="B57" s="1152" t="s">
        <v>409</v>
      </c>
      <c r="C57" s="1153" t="s">
        <v>217</v>
      </c>
      <c r="D57" s="1384">
        <f>+'T-1'!O54</f>
        <v>54.75</v>
      </c>
      <c r="E57" s="1384">
        <f>+'T-7_Ensuing_Year'!E58</f>
        <v>0</v>
      </c>
      <c r="F57" s="1386">
        <f>+'T-1'!M54</f>
        <v>1</v>
      </c>
      <c r="G57" s="1386">
        <f>+'T-1'!N54</f>
        <v>16667</v>
      </c>
      <c r="H57" s="1385"/>
      <c r="I57" s="1301">
        <v>250</v>
      </c>
      <c r="J57" s="1305">
        <v>5.3</v>
      </c>
      <c r="K57" s="1301">
        <v>4.2</v>
      </c>
      <c r="L57" s="1316"/>
      <c r="M57" s="1316"/>
      <c r="N57" s="1301">
        <v>700</v>
      </c>
      <c r="O57" s="1387"/>
      <c r="P57" s="1386">
        <f>+'T-7_Ensuing_Year'!P58</f>
        <v>597.87616438356167</v>
      </c>
      <c r="Q57" s="1387">
        <f>+'T-7_Ensuing_Year'!Q58</f>
        <v>4.0000800000000005</v>
      </c>
      <c r="R57" s="1387">
        <f>+'T-7_Ensuing_Year'!R58</f>
        <v>28.732800000000005</v>
      </c>
      <c r="S57" s="1387">
        <f>+'T-7_Ensuing_Year'!S58</f>
        <v>0</v>
      </c>
      <c r="T57" s="1387">
        <f>+'T-7_Ensuing_Year'!T58</f>
        <v>8.4000000000000003E-4</v>
      </c>
      <c r="U57" s="1387">
        <f t="shared" si="36"/>
        <v>32.733720000000005</v>
      </c>
      <c r="V57" s="1388"/>
      <c r="W57" s="1386">
        <f>+'T-7_Ensuing_Year'!W58</f>
        <v>591.89740273972609</v>
      </c>
      <c r="X57" s="1384">
        <f>+'T-7_Ensuing_Year'!X58</f>
        <v>0</v>
      </c>
      <c r="Y57" s="1387">
        <f>+'T-7_Ensuing_Year'!Y58</f>
        <v>0.32733720000000005</v>
      </c>
      <c r="Z57" s="1387">
        <f t="shared" si="37"/>
        <v>32.406382800000003</v>
      </c>
      <c r="AA57" s="1301">
        <v>250</v>
      </c>
      <c r="AB57" s="1305">
        <v>5.2</v>
      </c>
      <c r="AC57" s="1301">
        <v>4.1500000000000004</v>
      </c>
      <c r="AD57" s="1316"/>
      <c r="AE57" s="1316"/>
      <c r="AF57" s="1301">
        <v>700</v>
      </c>
      <c r="AG57" s="1387"/>
      <c r="AH57" s="1386">
        <f t="shared" si="24"/>
        <v>597.87616438356167</v>
      </c>
      <c r="AI57" s="1387">
        <f>+'T-7_Ensuing_Year'!Q58</f>
        <v>4.0000800000000005</v>
      </c>
      <c r="AJ57" s="1387">
        <f>+'T-7_Ensuing_Year'!R58</f>
        <v>28.732800000000005</v>
      </c>
      <c r="AK57" s="1387">
        <f>+'T-7_Ensuing_Year'!S58</f>
        <v>0</v>
      </c>
      <c r="AL57" s="1387">
        <f>+'T-7_Ensuing_Year'!T58</f>
        <v>8.4000000000000003E-4</v>
      </c>
      <c r="AM57" s="1387">
        <f t="shared" si="38"/>
        <v>32.733720000000005</v>
      </c>
      <c r="AN57" s="1388"/>
      <c r="AO57" s="1386">
        <f t="shared" si="39"/>
        <v>591.89740273972609</v>
      </c>
      <c r="AP57" s="1384">
        <f>+'T-7_Ensuing_Year'!X58</f>
        <v>0</v>
      </c>
      <c r="AQ57" s="1387">
        <f>+'T-7_Ensuing_Year'!Y58</f>
        <v>0.32733720000000005</v>
      </c>
      <c r="AR57" s="1387">
        <f t="shared" si="40"/>
        <v>32.406382800000003</v>
      </c>
      <c r="AS57" s="1387">
        <f t="shared" si="41"/>
        <v>32.406382800000003</v>
      </c>
      <c r="AT57" s="1387">
        <f t="shared" si="35"/>
        <v>0</v>
      </c>
      <c r="AU57" s="1387">
        <f t="shared" si="30"/>
        <v>0</v>
      </c>
      <c r="AV57" s="1387">
        <f t="shared" si="30"/>
        <v>0</v>
      </c>
      <c r="AW57" s="1387"/>
      <c r="AX57" s="881">
        <f>W57/'F-5'!$L$19/100</f>
        <v>1.7668505395675655</v>
      </c>
      <c r="AY57" s="881">
        <f>AO57/'F-5'!$L$19/100</f>
        <v>1.7668505395675655</v>
      </c>
      <c r="AZ57" s="1313">
        <v>0.09</v>
      </c>
      <c r="BA57" s="1387">
        <f>+AJ57*AZ57</f>
        <v>2.5859520000000003</v>
      </c>
      <c r="BB57" s="1387">
        <f t="shared" si="6"/>
        <v>34.992334800000002</v>
      </c>
      <c r="BC57" s="1387"/>
      <c r="BD57" s="1387">
        <f>D57*'F-5'!$L$19/10</f>
        <v>18.341326600229259</v>
      </c>
      <c r="BE57" s="1387">
        <f t="shared" si="42"/>
        <v>-14.065056199770744</v>
      </c>
      <c r="BF57" s="1386">
        <f t="shared" si="43"/>
        <v>-256.89600364878072</v>
      </c>
    </row>
    <row r="58" spans="1:58" ht="15.75" customHeight="1">
      <c r="A58" s="1153">
        <f t="shared" si="44"/>
        <v>32</v>
      </c>
      <c r="B58" s="1152" t="s">
        <v>410</v>
      </c>
      <c r="C58" s="1153" t="s">
        <v>217</v>
      </c>
      <c r="D58" s="1384">
        <f>+'T-1'!O55</f>
        <v>541.76900000000001</v>
      </c>
      <c r="E58" s="1384">
        <f>+'T-7_Ensuing_Year'!E59</f>
        <v>216.70760000000001</v>
      </c>
      <c r="F58" s="1386">
        <f>+'T-1'!M55</f>
        <v>4</v>
      </c>
      <c r="G58" s="1386">
        <f>+'T-1'!N55</f>
        <v>111500</v>
      </c>
      <c r="H58" s="1385"/>
      <c r="I58" s="1301">
        <v>250</v>
      </c>
      <c r="J58" s="1305">
        <v>5.3</v>
      </c>
      <c r="K58" s="1301">
        <v>4.2</v>
      </c>
      <c r="L58" s="1316"/>
      <c r="M58" s="1316"/>
      <c r="N58" s="1301">
        <v>700</v>
      </c>
      <c r="O58" s="1387"/>
      <c r="P58" s="1386">
        <f>+'T-7_Ensuing_Year'!P59</f>
        <v>530.39994720997311</v>
      </c>
      <c r="Q58" s="1387">
        <f>+'T-7_Ensuing_Year'!Q59</f>
        <v>26.759999999999998</v>
      </c>
      <c r="R58" s="1387">
        <f>+'T-7_Ensuing_Year'!R59</f>
        <v>260.59088899999995</v>
      </c>
      <c r="S58" s="1387">
        <f>+'T-7_Ensuing_Year'!S59</f>
        <v>0</v>
      </c>
      <c r="T58" s="1387">
        <f>+'T-7_Ensuing_Year'!T59</f>
        <v>3.3600000000000001E-3</v>
      </c>
      <c r="U58" s="1387">
        <f t="shared" si="36"/>
        <v>287.35424899999992</v>
      </c>
      <c r="V58" s="1388"/>
      <c r="W58" s="1386">
        <f>+'T-7_Ensuing_Year'!W59</f>
        <v>526.42194760589837</v>
      </c>
      <c r="X58" s="1384">
        <f>+'T-7_Ensuing_Year'!X59</f>
        <v>0</v>
      </c>
      <c r="Y58" s="1387">
        <f>+'T-7_Ensuing_Year'!Y59</f>
        <v>2.1551568674999997</v>
      </c>
      <c r="Z58" s="1387">
        <f t="shared" si="37"/>
        <v>285.19909213249991</v>
      </c>
      <c r="AA58" s="1301">
        <v>250</v>
      </c>
      <c r="AB58" s="1305">
        <v>5.2</v>
      </c>
      <c r="AC58" s="1301">
        <v>4.1500000000000004</v>
      </c>
      <c r="AD58" s="1316"/>
      <c r="AE58" s="1316"/>
      <c r="AF58" s="1301">
        <v>700</v>
      </c>
      <c r="AG58" s="1387"/>
      <c r="AH58" s="1386">
        <f t="shared" si="24"/>
        <v>530.39994720997311</v>
      </c>
      <c r="AI58" s="1387">
        <f>+'T-7_Ensuing_Year'!Q59</f>
        <v>26.759999999999998</v>
      </c>
      <c r="AJ58" s="1387">
        <f>+'T-7_Ensuing_Year'!R59</f>
        <v>260.59088899999995</v>
      </c>
      <c r="AK58" s="1387">
        <f>+'T-7_Ensuing_Year'!S59</f>
        <v>0</v>
      </c>
      <c r="AL58" s="1387">
        <f>+'T-7_Ensuing_Year'!T59</f>
        <v>3.3600000000000001E-3</v>
      </c>
      <c r="AM58" s="1387">
        <f t="shared" si="38"/>
        <v>287.35424899999992</v>
      </c>
      <c r="AN58" s="1388"/>
      <c r="AO58" s="1386">
        <f t="shared" si="39"/>
        <v>526.42194760589837</v>
      </c>
      <c r="AP58" s="1384">
        <f>+'T-7_Ensuing_Year'!X59</f>
        <v>0</v>
      </c>
      <c r="AQ58" s="1387">
        <f>+'T-7_Ensuing_Year'!Y59</f>
        <v>2.1551568674999997</v>
      </c>
      <c r="AR58" s="1387">
        <f t="shared" si="40"/>
        <v>285.19909213249991</v>
      </c>
      <c r="AS58" s="1387">
        <f t="shared" si="41"/>
        <v>285.19909213249991</v>
      </c>
      <c r="AT58" s="1387">
        <f t="shared" si="35"/>
        <v>0</v>
      </c>
      <c r="AU58" s="1387">
        <f t="shared" si="30"/>
        <v>0</v>
      </c>
      <c r="AV58" s="1387">
        <f t="shared" si="30"/>
        <v>0</v>
      </c>
      <c r="AW58" s="1387"/>
      <c r="AX58" s="881">
        <f>W58/'F-5'!$L$19/100</f>
        <v>1.5714022360336073</v>
      </c>
      <c r="AY58" s="881">
        <f>AO58/'F-5'!$L$19/100</f>
        <v>1.5714022360336073</v>
      </c>
      <c r="AZ58" s="1313">
        <v>0.09</v>
      </c>
      <c r="BA58" s="1387">
        <f>+AJ58*AZ58</f>
        <v>23.453180009999993</v>
      </c>
      <c r="BB58" s="1387">
        <f t="shared" si="6"/>
        <v>308.6522721424999</v>
      </c>
      <c r="BC58" s="1387"/>
      <c r="BD58" s="1387">
        <f>D58*'F-5'!$L$19/10</f>
        <v>181.49337298410236</v>
      </c>
      <c r="BE58" s="1387">
        <f t="shared" si="42"/>
        <v>-103.70571914839755</v>
      </c>
      <c r="BF58" s="1386">
        <f t="shared" si="43"/>
        <v>-191.42054851495297</v>
      </c>
    </row>
    <row r="59" spans="1:58" ht="15.75" customHeight="1">
      <c r="A59" s="1153">
        <f t="shared" si="44"/>
        <v>33</v>
      </c>
      <c r="B59" s="1152" t="s">
        <v>232</v>
      </c>
      <c r="C59" s="1153" t="s">
        <v>217</v>
      </c>
      <c r="D59" s="1384">
        <f>+'T-1'!O56</f>
        <v>0</v>
      </c>
      <c r="E59" s="1384">
        <f>+'T-7_Ensuing_Year'!E60</f>
        <v>0</v>
      </c>
      <c r="F59" s="1386">
        <f>+'T-1'!M56</f>
        <v>0</v>
      </c>
      <c r="G59" s="1386">
        <f>+'T-1'!N56</f>
        <v>0</v>
      </c>
      <c r="H59" s="1385"/>
      <c r="I59" s="1301">
        <v>250</v>
      </c>
      <c r="J59" s="1305">
        <v>5.3</v>
      </c>
      <c r="K59" s="1301">
        <v>4.2</v>
      </c>
      <c r="L59" s="1301"/>
      <c r="M59" s="1301"/>
      <c r="N59" s="1301">
        <v>700</v>
      </c>
      <c r="O59" s="1387"/>
      <c r="P59" s="1386" t="e">
        <f>+'T-7_Ensuing_Year'!P60</f>
        <v>#DIV/0!</v>
      </c>
      <c r="Q59" s="1387">
        <f>+'T-7_Ensuing_Year'!Q60</f>
        <v>0</v>
      </c>
      <c r="R59" s="1387">
        <f>+'T-7_Ensuing_Year'!R60</f>
        <v>0</v>
      </c>
      <c r="S59" s="1387">
        <f>+'T-7_Ensuing_Year'!S60</f>
        <v>0</v>
      </c>
      <c r="T59" s="1387">
        <f>+'T-7_Ensuing_Year'!T60</f>
        <v>0</v>
      </c>
      <c r="U59" s="1387">
        <f t="shared" si="36"/>
        <v>0</v>
      </c>
      <c r="V59" s="1388"/>
      <c r="W59" s="1386" t="e">
        <f>+'T-7_Ensuing_Year'!W60</f>
        <v>#DIV/0!</v>
      </c>
      <c r="X59" s="1384">
        <f>+'T-7_Ensuing_Year'!X60</f>
        <v>0</v>
      </c>
      <c r="Y59" s="1387">
        <f>+'T-7_Ensuing_Year'!Y60</f>
        <v>0</v>
      </c>
      <c r="Z59" s="1387">
        <f t="shared" si="37"/>
        <v>0</v>
      </c>
      <c r="AA59" s="1301">
        <v>250</v>
      </c>
      <c r="AB59" s="1305">
        <v>5.2</v>
      </c>
      <c r="AC59" s="1301">
        <v>4.1500000000000004</v>
      </c>
      <c r="AD59" s="1301"/>
      <c r="AE59" s="1301"/>
      <c r="AF59" s="1301">
        <v>700</v>
      </c>
      <c r="AG59" s="1387"/>
      <c r="AH59" s="1386" t="e">
        <f t="shared" si="24"/>
        <v>#DIV/0!</v>
      </c>
      <c r="AI59" s="1387">
        <f>+'T-7_Ensuing_Year'!Q60</f>
        <v>0</v>
      </c>
      <c r="AJ59" s="1387">
        <f>+'T-7_Ensuing_Year'!R60</f>
        <v>0</v>
      </c>
      <c r="AK59" s="1387">
        <f>+'T-7_Ensuing_Year'!S60</f>
        <v>0</v>
      </c>
      <c r="AL59" s="1387">
        <f>+'T-7_Ensuing_Year'!T60</f>
        <v>0</v>
      </c>
      <c r="AM59" s="1387">
        <f t="shared" si="38"/>
        <v>0</v>
      </c>
      <c r="AN59" s="1388"/>
      <c r="AO59" s="1386" t="e">
        <f t="shared" si="39"/>
        <v>#DIV/0!</v>
      </c>
      <c r="AP59" s="1384">
        <f>+'T-7_Ensuing_Year'!X60</f>
        <v>0</v>
      </c>
      <c r="AQ59" s="1387">
        <f>+'T-7_Ensuing_Year'!Y60</f>
        <v>0</v>
      </c>
      <c r="AR59" s="1387">
        <f t="shared" si="40"/>
        <v>0</v>
      </c>
      <c r="AS59" s="1387">
        <f t="shared" si="41"/>
        <v>0</v>
      </c>
      <c r="AT59" s="1387">
        <f t="shared" si="35"/>
        <v>0</v>
      </c>
      <c r="AU59" s="1387">
        <f t="shared" si="30"/>
        <v>0</v>
      </c>
      <c r="AV59" s="1387">
        <f t="shared" si="30"/>
        <v>0</v>
      </c>
      <c r="AW59" s="1387"/>
      <c r="AX59" s="881" t="e">
        <f>W59/'F-5'!$L$19/100</f>
        <v>#DIV/0!</v>
      </c>
      <c r="AY59" s="881" t="e">
        <f>AO59/'F-5'!$L$19/100</f>
        <v>#DIV/0!</v>
      </c>
      <c r="AZ59" s="1313">
        <v>0.09</v>
      </c>
      <c r="BA59" s="1387">
        <f>+AJ59*AZ59</f>
        <v>0</v>
      </c>
      <c r="BB59" s="1387">
        <f t="shared" si="6"/>
        <v>0</v>
      </c>
      <c r="BC59" s="1387"/>
      <c r="BD59" s="1387">
        <f>D59*'F-5'!$L$19/10</f>
        <v>0</v>
      </c>
      <c r="BE59" s="1387">
        <f t="shared" si="42"/>
        <v>0</v>
      </c>
      <c r="BF59" s="1386" t="e">
        <f t="shared" si="43"/>
        <v>#DIV/0!</v>
      </c>
    </row>
    <row r="60" spans="1:58" ht="15.75" customHeight="1">
      <c r="A60" s="1153">
        <f t="shared" si="44"/>
        <v>34</v>
      </c>
      <c r="B60" s="1152" t="s">
        <v>235</v>
      </c>
      <c r="C60" s="1153" t="s">
        <v>217</v>
      </c>
      <c r="D60" s="1384">
        <f>+'T-1'!O57</f>
        <v>0.66900000000000004</v>
      </c>
      <c r="E60" s="1384">
        <f>+'T-7_Ensuing_Year'!E61</f>
        <v>0</v>
      </c>
      <c r="F60" s="1386">
        <f>+'T-1'!M57</f>
        <v>4</v>
      </c>
      <c r="G60" s="1386">
        <f>+'T-1'!N57</f>
        <v>29833</v>
      </c>
      <c r="H60" s="1385"/>
      <c r="I60" s="1301"/>
      <c r="J60" s="1305">
        <v>7.2</v>
      </c>
      <c r="K60" s="1301"/>
      <c r="L60" s="1301"/>
      <c r="M60" s="1301"/>
      <c r="N60" s="1301">
        <v>700</v>
      </c>
      <c r="O60" s="1387"/>
      <c r="P60" s="1386">
        <f>+'T-7_Ensuing_Year'!P61</f>
        <v>725.02242152466363</v>
      </c>
      <c r="Q60" s="1387">
        <f>+'T-7_Ensuing_Year'!Q61</f>
        <v>0</v>
      </c>
      <c r="R60" s="1387">
        <f>+'T-7_Ensuing_Year'!R61</f>
        <v>0.48168000000000005</v>
      </c>
      <c r="S60" s="1387">
        <f>+'T-7_Ensuing_Year'!S61</f>
        <v>0</v>
      </c>
      <c r="T60" s="1387">
        <f>+'T-7_Ensuing_Year'!T61</f>
        <v>3.3600000000000001E-3</v>
      </c>
      <c r="U60" s="1387">
        <f t="shared" si="36"/>
        <v>0.48504000000000003</v>
      </c>
      <c r="V60" s="1388"/>
      <c r="W60" s="1386">
        <f>+'T-7_Ensuing_Year'!W61</f>
        <v>717.77219730941715</v>
      </c>
      <c r="X60" s="1384">
        <f>+'T-7_Ensuing_Year'!X61</f>
        <v>0</v>
      </c>
      <c r="Y60" s="1387">
        <f>+'T-7_Ensuing_Year'!Y61</f>
        <v>4.8504000000000004E-3</v>
      </c>
      <c r="Z60" s="1387">
        <f t="shared" si="37"/>
        <v>0.48018960000000005</v>
      </c>
      <c r="AA60" s="1301"/>
      <c r="AB60" s="1305">
        <v>7.1</v>
      </c>
      <c r="AC60" s="1301"/>
      <c r="AD60" s="1301"/>
      <c r="AE60" s="1301"/>
      <c r="AF60" s="1301">
        <v>700</v>
      </c>
      <c r="AG60" s="1387"/>
      <c r="AH60" s="1386">
        <f t="shared" si="24"/>
        <v>725.02242152466363</v>
      </c>
      <c r="AI60" s="1387">
        <f>+'T-7_Ensuing_Year'!Q61</f>
        <v>0</v>
      </c>
      <c r="AJ60" s="1387">
        <f>+'T-7_Ensuing_Year'!R61</f>
        <v>0.48168000000000005</v>
      </c>
      <c r="AK60" s="1387">
        <f>+'T-7_Ensuing_Year'!S61</f>
        <v>0</v>
      </c>
      <c r="AL60" s="1387">
        <f>+'T-7_Ensuing_Year'!T61</f>
        <v>3.3600000000000001E-3</v>
      </c>
      <c r="AM60" s="1387">
        <f t="shared" si="38"/>
        <v>0.48504000000000003</v>
      </c>
      <c r="AN60" s="1388"/>
      <c r="AO60" s="1386">
        <f t="shared" si="39"/>
        <v>717.77219730941715</v>
      </c>
      <c r="AP60" s="1384">
        <f>+'T-7_Ensuing_Year'!X61</f>
        <v>0</v>
      </c>
      <c r="AQ60" s="1387">
        <f>+'T-7_Ensuing_Year'!Y61</f>
        <v>4.8504000000000004E-3</v>
      </c>
      <c r="AR60" s="1387">
        <f t="shared" si="40"/>
        <v>0.48018960000000005</v>
      </c>
      <c r="AS60" s="1387">
        <f t="shared" si="41"/>
        <v>0.48018960000000005</v>
      </c>
      <c r="AT60" s="1387">
        <f t="shared" si="35"/>
        <v>0</v>
      </c>
      <c r="AU60" s="1387">
        <f t="shared" si="30"/>
        <v>0</v>
      </c>
      <c r="AV60" s="1387">
        <f t="shared" si="30"/>
        <v>0</v>
      </c>
      <c r="AW60" s="1387"/>
      <c r="AX60" s="881">
        <f>W60/'F-5'!$L$19/100</f>
        <v>2.1425946257453039</v>
      </c>
      <c r="AY60" s="881">
        <f>AO60/'F-5'!$L$19/100</f>
        <v>2.1425946257453039</v>
      </c>
      <c r="AZ60" s="1313">
        <v>0.09</v>
      </c>
      <c r="BA60" s="1387">
        <f>+AJ60*AZ60</f>
        <v>4.3351200000000006E-2</v>
      </c>
      <c r="BB60" s="1387">
        <f t="shared" si="6"/>
        <v>0.52354080000000003</v>
      </c>
      <c r="BC60" s="1387"/>
      <c r="BD60" s="1387">
        <f>D60*'F-5'!$L$19/10</f>
        <v>0.22411593599184246</v>
      </c>
      <c r="BE60" s="1387">
        <f t="shared" si="42"/>
        <v>-0.25607366400815756</v>
      </c>
      <c r="BF60" s="1386">
        <f t="shared" si="43"/>
        <v>-382.77079821847167</v>
      </c>
    </row>
    <row r="61" spans="1:58" ht="15.75" customHeight="1">
      <c r="A61" s="1153">
        <f t="shared" si="44"/>
        <v>35</v>
      </c>
      <c r="B61" s="1152" t="s">
        <v>233</v>
      </c>
      <c r="C61" s="1153" t="s">
        <v>217</v>
      </c>
      <c r="D61" s="1384">
        <f>+'T-1'!O58</f>
        <v>0</v>
      </c>
      <c r="E61" s="1384">
        <f>+'T-7_Ensuing_Year'!E62</f>
        <v>0</v>
      </c>
      <c r="F61" s="1386">
        <f>+'T-1'!M58</f>
        <v>0</v>
      </c>
      <c r="G61" s="1386">
        <f>+'T-1'!N58</f>
        <v>0</v>
      </c>
      <c r="H61" s="1385"/>
      <c r="I61" s="1301"/>
      <c r="J61" s="1305">
        <v>4.3499999999999996</v>
      </c>
      <c r="K61" s="1301"/>
      <c r="L61" s="1316"/>
      <c r="M61" s="1316"/>
      <c r="N61" s="1316"/>
      <c r="O61" s="1387"/>
      <c r="P61" s="1386" t="e">
        <f>+'T-7_Ensuing_Year'!P62</f>
        <v>#DIV/0!</v>
      </c>
      <c r="Q61" s="1387">
        <f>+'T-7_Ensuing_Year'!Q62</f>
        <v>0</v>
      </c>
      <c r="R61" s="1387">
        <f>+'T-7_Ensuing_Year'!R62</f>
        <v>0</v>
      </c>
      <c r="S61" s="1387">
        <f>+'T-7_Ensuing_Year'!S62</f>
        <v>0</v>
      </c>
      <c r="T61" s="1387">
        <f>+'T-7_Ensuing_Year'!T62</f>
        <v>0</v>
      </c>
      <c r="U61" s="1387">
        <f t="shared" si="36"/>
        <v>0</v>
      </c>
      <c r="V61" s="1388"/>
      <c r="W61" s="1386">
        <f>+'T-7_Ensuing_Year'!W62</f>
        <v>0</v>
      </c>
      <c r="X61" s="1384">
        <f>+'T-7_Ensuing_Year'!X62</f>
        <v>0</v>
      </c>
      <c r="Y61" s="1387">
        <f>+'T-7_Ensuing_Year'!Y62</f>
        <v>0</v>
      </c>
      <c r="Z61" s="1387">
        <f t="shared" si="37"/>
        <v>0</v>
      </c>
      <c r="AA61" s="1301"/>
      <c r="AB61" s="1305">
        <v>4.5999999999999996</v>
      </c>
      <c r="AC61" s="1301"/>
      <c r="AD61" s="1316"/>
      <c r="AE61" s="1316"/>
      <c r="AF61" s="1316"/>
      <c r="AG61" s="1387"/>
      <c r="AH61" s="1386" t="e">
        <f t="shared" si="24"/>
        <v>#DIV/0!</v>
      </c>
      <c r="AI61" s="1387">
        <f>+'T-7_Ensuing_Year'!Q62</f>
        <v>0</v>
      </c>
      <c r="AJ61" s="1387">
        <f>+'T-7_Ensuing_Year'!R62</f>
        <v>0</v>
      </c>
      <c r="AK61" s="1387">
        <f>+'T-7_Ensuing_Year'!S62</f>
        <v>0</v>
      </c>
      <c r="AL61" s="1387">
        <f>+'T-7_Ensuing_Year'!T62</f>
        <v>0</v>
      </c>
      <c r="AM61" s="1387">
        <f t="shared" si="38"/>
        <v>0</v>
      </c>
      <c r="AN61" s="1388"/>
      <c r="AO61" s="1386" t="e">
        <f t="shared" si="39"/>
        <v>#DIV/0!</v>
      </c>
      <c r="AP61" s="1384">
        <f>+'T-7_Ensuing_Year'!X62</f>
        <v>0</v>
      </c>
      <c r="AQ61" s="1387">
        <f>+'T-7_Ensuing_Year'!Y62</f>
        <v>0</v>
      </c>
      <c r="AR61" s="1387">
        <f t="shared" si="40"/>
        <v>0</v>
      </c>
      <c r="AS61" s="1387">
        <f t="shared" si="41"/>
        <v>0</v>
      </c>
      <c r="AT61" s="1387">
        <f t="shared" si="35"/>
        <v>0</v>
      </c>
      <c r="AU61" s="1387">
        <f t="shared" si="30"/>
        <v>0</v>
      </c>
      <c r="AV61" s="1387">
        <f t="shared" si="30"/>
        <v>0</v>
      </c>
      <c r="AW61" s="1387"/>
      <c r="AX61" s="881">
        <f>W61/'F-5'!$L$19/100</f>
        <v>0</v>
      </c>
      <c r="AY61" s="881" t="e">
        <f>AO61/'F-5'!$L$19/100</f>
        <v>#DIV/0!</v>
      </c>
      <c r="AZ61" s="1303"/>
      <c r="BA61" s="1387"/>
      <c r="BB61" s="1387"/>
      <c r="BC61" s="1387"/>
      <c r="BD61" s="1387">
        <f>D61*'F-5'!$L$19/10</f>
        <v>0</v>
      </c>
      <c r="BE61" s="1387">
        <f t="shared" si="42"/>
        <v>0</v>
      </c>
      <c r="BF61" s="1386" t="e">
        <f t="shared" si="43"/>
        <v>#DIV/0!</v>
      </c>
    </row>
    <row r="62" spans="1:58" ht="15.75" customHeight="1">
      <c r="A62" s="1153"/>
      <c r="B62" s="1161" t="s">
        <v>1940</v>
      </c>
      <c r="C62" s="1152"/>
      <c r="D62" s="1393">
        <f>SUM(D54:D61)</f>
        <v>2134.3559999999998</v>
      </c>
      <c r="E62" s="1393">
        <f>SUM(E54:E61)</f>
        <v>384.32378000000006</v>
      </c>
      <c r="F62" s="1394">
        <f>SUM(F54:F61)</f>
        <v>39</v>
      </c>
      <c r="G62" s="1394">
        <f>SUM(G54:G61)</f>
        <v>753334</v>
      </c>
      <c r="H62" s="1385"/>
      <c r="I62" s="1301"/>
      <c r="J62" s="1301"/>
      <c r="K62" s="1301"/>
      <c r="L62" s="1301"/>
      <c r="M62" s="1301"/>
      <c r="N62" s="1301"/>
      <c r="O62" s="1387"/>
      <c r="P62" s="1386">
        <f>+'T-7_Ensuing_Year'!P63</f>
        <v>586.9788428921886</v>
      </c>
      <c r="Q62" s="1391">
        <f>SUM(Q53:Q61)</f>
        <v>173.64023999999998</v>
      </c>
      <c r="R62" s="1391">
        <f>SUM(R53:R61)</f>
        <v>1079.1488151999999</v>
      </c>
      <c r="S62" s="1391">
        <f>SUM(S53:S61)</f>
        <v>0</v>
      </c>
      <c r="T62" s="1391">
        <f>SUM(T53:T61)</f>
        <v>3.2760000000000004E-2</v>
      </c>
      <c r="U62" s="1391">
        <f>SUM(U53:U61)</f>
        <v>1252.8218151999999</v>
      </c>
      <c r="V62" s="1388"/>
      <c r="W62" s="1386">
        <f>+'T-7_Ensuing_Year'!W63</f>
        <v>581.60205003195347</v>
      </c>
      <c r="X62" s="1387"/>
      <c r="Y62" s="1391">
        <f>SUM(Y54:Y61)</f>
        <v>11.475990101999999</v>
      </c>
      <c r="Z62" s="1391">
        <f>SUM(Z54:Z61)</f>
        <v>1241.3458250979998</v>
      </c>
      <c r="AA62" s="1301"/>
      <c r="AB62" s="1301"/>
      <c r="AC62" s="1301"/>
      <c r="AD62" s="1301"/>
      <c r="AE62" s="1301"/>
      <c r="AF62" s="1301"/>
      <c r="AG62" s="1387"/>
      <c r="AH62" s="1386">
        <f t="shared" si="24"/>
        <v>586.9788428921886</v>
      </c>
      <c r="AI62" s="1391">
        <f>SUM(AI54:AI61)</f>
        <v>173.64023999999998</v>
      </c>
      <c r="AJ62" s="1391">
        <f>SUM(AJ54:AJ61)</f>
        <v>1079.1488151999999</v>
      </c>
      <c r="AK62" s="1391">
        <f>SUM(AK54:AK61)</f>
        <v>0</v>
      </c>
      <c r="AL62" s="1391">
        <f>SUM(AL54:AL61)</f>
        <v>3.2760000000000004E-2</v>
      </c>
      <c r="AM62" s="1391">
        <f>SUM(AM54:AM61)</f>
        <v>1252.8218151999999</v>
      </c>
      <c r="AN62" s="1388"/>
      <c r="AO62" s="1386">
        <f t="shared" si="39"/>
        <v>581.60205003195347</v>
      </c>
      <c r="AP62" s="1384"/>
      <c r="AQ62" s="1391">
        <f t="shared" ref="AQ62:AV62" si="45">SUM(AQ54:AQ61)</f>
        <v>11.475990101999999</v>
      </c>
      <c r="AR62" s="1391">
        <f t="shared" si="45"/>
        <v>1241.3458250979998</v>
      </c>
      <c r="AS62" s="1391">
        <f t="shared" si="45"/>
        <v>1241.3458250979998</v>
      </c>
      <c r="AT62" s="1391">
        <f t="shared" si="45"/>
        <v>0</v>
      </c>
      <c r="AU62" s="1391">
        <f t="shared" si="45"/>
        <v>0</v>
      </c>
      <c r="AV62" s="1391">
        <f t="shared" si="45"/>
        <v>0</v>
      </c>
      <c r="AW62" s="1387"/>
      <c r="AX62" s="881">
        <f>W62/'F-5'!$L$19/100</f>
        <v>1.7361182717749235</v>
      </c>
      <c r="AY62" s="881">
        <f>AO62/'F-5'!$L$19/100</f>
        <v>1.7361182717749235</v>
      </c>
      <c r="AZ62" s="1303"/>
      <c r="BA62" s="1391">
        <f>SUM(BA54:BA61)</f>
        <v>79.200595367999995</v>
      </c>
      <c r="BB62" s="1391">
        <f>SUM(BB54:BB61)</f>
        <v>1320.546420466</v>
      </c>
      <c r="BC62" s="1387"/>
      <c r="BD62" s="1387">
        <f>D62*'F-5'!$L$19/10</f>
        <v>715.01224615815363</v>
      </c>
      <c r="BE62" s="1391">
        <f t="shared" si="42"/>
        <v>-526.33357893984612</v>
      </c>
      <c r="BF62" s="1394">
        <f t="shared" si="43"/>
        <v>-246.60065094100804</v>
      </c>
    </row>
    <row r="63" spans="1:58" ht="15.75" customHeight="1">
      <c r="A63" s="1153"/>
      <c r="B63" s="1161"/>
      <c r="C63" s="1153"/>
      <c r="D63" s="1385"/>
      <c r="E63" s="1385"/>
      <c r="F63" s="1386"/>
      <c r="G63" s="1386"/>
      <c r="H63" s="1385"/>
      <c r="I63" s="1301"/>
      <c r="J63" s="1301"/>
      <c r="K63" s="1301"/>
      <c r="L63" s="1301"/>
      <c r="M63" s="1301"/>
      <c r="N63" s="1301"/>
      <c r="O63" s="1387"/>
      <c r="P63" s="1387"/>
      <c r="Q63" s="1387"/>
      <c r="R63" s="1387"/>
      <c r="S63" s="1387"/>
      <c r="T63" s="1387"/>
      <c r="U63" s="1387"/>
      <c r="V63" s="1388"/>
      <c r="W63" s="1387"/>
      <c r="X63" s="1387"/>
      <c r="Y63" s="1387"/>
      <c r="Z63" s="1387"/>
      <c r="AA63" s="1301"/>
      <c r="AB63" s="1301"/>
      <c r="AC63" s="1301"/>
      <c r="AD63" s="1301"/>
      <c r="AE63" s="1301"/>
      <c r="AF63" s="1301"/>
      <c r="AG63" s="1387"/>
      <c r="AH63" s="1387"/>
      <c r="AI63" s="1387"/>
      <c r="AJ63" s="1387"/>
      <c r="AK63" s="1387"/>
      <c r="AL63" s="1387"/>
      <c r="AM63" s="1387"/>
      <c r="AN63" s="1388"/>
      <c r="AO63" s="1387"/>
      <c r="AP63" s="1387"/>
      <c r="AQ63" s="1387"/>
      <c r="AR63" s="1387"/>
      <c r="AS63" s="1387"/>
      <c r="AT63" s="1387"/>
      <c r="AU63" s="1387"/>
      <c r="AV63" s="1387"/>
      <c r="AW63" s="1387"/>
      <c r="AX63" s="881"/>
      <c r="AY63" s="1387"/>
      <c r="AZ63" s="1303"/>
      <c r="BA63" s="1387"/>
      <c r="BB63" s="1387"/>
      <c r="BC63" s="1387"/>
      <c r="BD63" s="1387"/>
      <c r="BE63" s="1387"/>
      <c r="BF63" s="1387"/>
    </row>
    <row r="64" spans="1:58" ht="15.75" customHeight="1">
      <c r="A64" s="1153"/>
      <c r="B64" s="1150" t="s">
        <v>237</v>
      </c>
      <c r="C64" s="1153"/>
      <c r="D64" s="1384">
        <f>+D35+D52+D62</f>
        <v>5127.027</v>
      </c>
      <c r="E64" s="1384">
        <f>+E35+E52+E62</f>
        <v>442.17039800000009</v>
      </c>
      <c r="F64" s="1386">
        <f>+F35+F52+F62</f>
        <v>1870838</v>
      </c>
      <c r="G64" s="1386">
        <f>+G35+G52+G62</f>
        <v>3030466</v>
      </c>
      <c r="H64" s="1385"/>
      <c r="I64" s="1245"/>
      <c r="J64" s="1301"/>
      <c r="K64" s="1301"/>
      <c r="L64" s="1314"/>
      <c r="M64" s="1314"/>
      <c r="N64" s="1314"/>
      <c r="O64" s="1387"/>
      <c r="P64" s="1386">
        <f>+'T-7_Ensuing_Year'!P65</f>
        <v>495.3086439326276</v>
      </c>
      <c r="Q64" s="1391">
        <f>+Q35+Q52+Q62</f>
        <v>220.67575679999999</v>
      </c>
      <c r="R64" s="1391">
        <f>+R35+R52+R62</f>
        <v>2242.612465975968</v>
      </c>
      <c r="S64" s="1391">
        <f>+S35+S52+S62</f>
        <v>75.992208000000005</v>
      </c>
      <c r="T64" s="1391">
        <f>+T35+T52+T62</f>
        <v>0.18035999999999999</v>
      </c>
      <c r="U64" s="1391">
        <f>+U35+U52+U62</f>
        <v>2539.4607907759678</v>
      </c>
      <c r="V64" s="1388"/>
      <c r="W64" s="1386">
        <f>+'T-7_Ensuing_Year'!W65</f>
        <v>490.20701029210346</v>
      </c>
      <c r="X64" s="1387"/>
      <c r="Y64" s="1391">
        <f>+Y35+Y52+Y62</f>
        <v>26.156213419075002</v>
      </c>
      <c r="Z64" s="1391">
        <f>+Z35+Z52+Z62</f>
        <v>2513.3045773568924</v>
      </c>
      <c r="AA64" s="1301"/>
      <c r="AB64" s="1301"/>
      <c r="AC64" s="1301"/>
      <c r="AD64" s="1314"/>
      <c r="AE64" s="1314"/>
      <c r="AF64" s="1314"/>
      <c r="AG64" s="1387"/>
      <c r="AH64" s="1386">
        <f t="shared" si="24"/>
        <v>495.3086439326276</v>
      </c>
      <c r="AI64" s="1391">
        <f>+AI35+AI52+AI62</f>
        <v>220.67575679999999</v>
      </c>
      <c r="AJ64" s="1391">
        <f>+AJ35+AJ52+AJ62</f>
        <v>2242.612465975968</v>
      </c>
      <c r="AK64" s="1391">
        <f>+AK35+AK52+AK62</f>
        <v>56.085744000000005</v>
      </c>
      <c r="AL64" s="1391">
        <f>+AL35+AL52+AL62</f>
        <v>0.18035999999999999</v>
      </c>
      <c r="AM64" s="1391">
        <f>+AM35+AM52+AM62</f>
        <v>2539.4607907759678</v>
      </c>
      <c r="AN64" s="1388"/>
      <c r="AO64" s="1394">
        <f t="shared" si="39"/>
        <v>490.20701029210346</v>
      </c>
      <c r="AP64" s="1387"/>
      <c r="AQ64" s="1391">
        <f t="shared" ref="AQ64:AV64" si="46">+AQ35+AQ52+AQ62</f>
        <v>26.156213419075002</v>
      </c>
      <c r="AR64" s="1391">
        <f t="shared" si="46"/>
        <v>2513.3045773568924</v>
      </c>
      <c r="AS64" s="1391">
        <f t="shared" si="46"/>
        <v>2513.3045773568924</v>
      </c>
      <c r="AT64" s="1391">
        <f t="shared" si="46"/>
        <v>0</v>
      </c>
      <c r="AU64" s="1391">
        <f t="shared" si="46"/>
        <v>0</v>
      </c>
      <c r="AV64" s="1391">
        <f t="shared" si="46"/>
        <v>0</v>
      </c>
      <c r="AW64" s="1387"/>
      <c r="AX64" s="881">
        <f>W64/'F-5'!$O$19/100</f>
        <v>0.89820960677423844</v>
      </c>
      <c r="AY64" s="881">
        <f>AO64/'F-5'!$O$19/100</f>
        <v>0.89820960677423844</v>
      </c>
      <c r="AZ64" s="1303"/>
      <c r="BA64" s="1391">
        <f>+BA35+BA52+BA62</f>
        <v>134.17913181343872</v>
      </c>
      <c r="BB64" s="1391">
        <f>+BB35+BB52+BB62</f>
        <v>2647.4837091703312</v>
      </c>
      <c r="BC64" s="1387"/>
      <c r="BD64" s="1391">
        <f>D64*'F-5'!$O$19/10</f>
        <v>2798.1270278136785</v>
      </c>
      <c r="BE64" s="1391">
        <f>BD64-AR64</f>
        <v>284.8224504567861</v>
      </c>
      <c r="BF64" s="1394">
        <f>BE64/D64*10^3</f>
        <v>55.55314033976925</v>
      </c>
    </row>
    <row r="66" spans="2:54" ht="15" customHeight="1">
      <c r="D66" s="1255" t="s">
        <v>1282</v>
      </c>
      <c r="E66" s="1257" t="s">
        <v>2115</v>
      </c>
      <c r="BB66" s="1250">
        <f>+BB64-BA64</f>
        <v>2513.3045773568924</v>
      </c>
    </row>
    <row r="67" spans="2:54" ht="15" customHeight="1">
      <c r="B67" s="1257" t="s">
        <v>2114</v>
      </c>
      <c r="C67" s="1257"/>
      <c r="D67" s="1395">
        <f>+D35</f>
        <v>2568.3110000000001</v>
      </c>
      <c r="E67" s="1250">
        <f>+BD35</f>
        <v>1892.0929924681591</v>
      </c>
      <c r="F67" s="1257" t="s">
        <v>2110</v>
      </c>
      <c r="G67" s="1250">
        <f>+E67/D67*1000</f>
        <v>736.70711703845791</v>
      </c>
    </row>
    <row r="68" spans="2:54" ht="15" customHeight="1">
      <c r="B68" s="1257" t="s">
        <v>2113</v>
      </c>
      <c r="C68" s="1257"/>
      <c r="D68" s="1395">
        <f>+D52</f>
        <v>424.36</v>
      </c>
      <c r="E68" s="1250">
        <f>+BD52</f>
        <v>191.02178918736553</v>
      </c>
      <c r="F68" s="1257" t="s">
        <v>2110</v>
      </c>
      <c r="G68" s="1250">
        <f t="shared" ref="G68:G69" si="47">+E68/D68*1000</f>
        <v>450.14089260855292</v>
      </c>
    </row>
    <row r="69" spans="2:54" ht="15" customHeight="1">
      <c r="B69" s="1257" t="s">
        <v>2112</v>
      </c>
      <c r="C69" s="1257"/>
      <c r="D69" s="1395">
        <f>+D62</f>
        <v>2134.3559999999998</v>
      </c>
      <c r="E69" s="1250">
        <f>+BD62</f>
        <v>715.01224615815363</v>
      </c>
      <c r="F69" s="1257" t="s">
        <v>2110</v>
      </c>
      <c r="G69" s="1250">
        <f t="shared" si="47"/>
        <v>335.00139909094531</v>
      </c>
    </row>
    <row r="70" spans="2:54" ht="15" customHeight="1">
      <c r="B70" s="1257" t="s">
        <v>2111</v>
      </c>
      <c r="C70" s="1257"/>
      <c r="D70" s="1396">
        <f>+D64</f>
        <v>5127.027</v>
      </c>
      <c r="E70" s="1250">
        <f>+BD64</f>
        <v>2798.1270278136785</v>
      </c>
      <c r="F70" s="1257" t="s">
        <v>2110</v>
      </c>
      <c r="G70" s="1397">
        <f>+E70/D70*1000</f>
        <v>545.76015063187276</v>
      </c>
    </row>
  </sheetData>
  <printOptions horizontalCentered="1"/>
  <pageMargins left="0.27559055118110237" right="0.19685039370078741" top="0.39370078740157483" bottom="0.19685039370078741" header="0.35433070866141736" footer="0.15748031496062992"/>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sheetPr codeName="Sheet12"/>
  <dimension ref="A1:H83"/>
  <sheetViews>
    <sheetView showZeros="0" workbookViewId="0">
      <selection sqref="A1:IV65536"/>
    </sheetView>
  </sheetViews>
  <sheetFormatPr defaultRowHeight="13.2"/>
  <cols>
    <col min="2" max="2" width="30.88671875" customWidth="1"/>
  </cols>
  <sheetData>
    <row r="1" spans="1:8">
      <c r="A1" t="s">
        <v>731</v>
      </c>
    </row>
    <row r="2" spans="1:8" ht="13.8" thickBot="1"/>
    <row r="3" spans="1:8" ht="53.4" thickBot="1">
      <c r="A3" t="s">
        <v>1499</v>
      </c>
      <c r="B3" s="254" t="s">
        <v>213</v>
      </c>
      <c r="C3" s="255" t="s">
        <v>214</v>
      </c>
      <c r="D3" s="255" t="s">
        <v>215</v>
      </c>
      <c r="E3" s="255" t="s">
        <v>951</v>
      </c>
      <c r="F3" s="255" t="s">
        <v>952</v>
      </c>
      <c r="G3" s="255" t="s">
        <v>953</v>
      </c>
      <c r="H3" s="255" t="s">
        <v>954</v>
      </c>
    </row>
    <row r="5" spans="1:8" ht="15">
      <c r="A5" s="172">
        <v>1</v>
      </c>
      <c r="B5" s="36" t="s">
        <v>1283</v>
      </c>
      <c r="C5" s="1844" t="e">
        <f>#REF!</f>
        <v>#REF!</v>
      </c>
      <c r="D5" s="3" t="e">
        <f>#REF!</f>
        <v>#REF!</v>
      </c>
      <c r="E5" s="256" t="e">
        <f>#REF!/#REF!</f>
        <v>#REF!</v>
      </c>
    </row>
    <row r="6" spans="1:8" ht="15">
      <c r="A6" s="173"/>
      <c r="B6" s="36"/>
      <c r="C6" s="1845"/>
    </row>
    <row r="7" spans="1:8" ht="15">
      <c r="A7" s="172">
        <v>2</v>
      </c>
      <c r="B7" s="36" t="s">
        <v>1284</v>
      </c>
      <c r="C7" s="1845"/>
      <c r="D7" s="3" t="e">
        <f>#REF!</f>
        <v>#REF!</v>
      </c>
      <c r="E7" s="256" t="e">
        <f>#REF!/#REF!</f>
        <v>#REF!</v>
      </c>
    </row>
    <row r="8" spans="1:8" ht="15">
      <c r="A8" s="172"/>
      <c r="B8" s="36"/>
      <c r="C8" s="1845"/>
    </row>
    <row r="9" spans="1:8" ht="15">
      <c r="A9" s="172"/>
      <c r="B9" s="36"/>
      <c r="C9" s="1845"/>
    </row>
    <row r="10" spans="1:8" ht="15">
      <c r="A10" s="172">
        <v>3</v>
      </c>
      <c r="B10" s="36" t="s">
        <v>1285</v>
      </c>
      <c r="C10" s="1845"/>
      <c r="D10" s="3" t="e">
        <f>#REF!</f>
        <v>#REF!</v>
      </c>
      <c r="E10" s="256" t="e">
        <f>#REF!/#REF!</f>
        <v>#REF!</v>
      </c>
    </row>
    <row r="11" spans="1:8" ht="15">
      <c r="A11" s="172">
        <v>4</v>
      </c>
      <c r="B11" s="36" t="s">
        <v>882</v>
      </c>
      <c r="C11" s="1845"/>
      <c r="D11" s="3" t="e">
        <f>#REF!</f>
        <v>#REF!</v>
      </c>
    </row>
    <row r="12" spans="1:8" ht="15">
      <c r="A12" s="172">
        <v>5</v>
      </c>
      <c r="B12" s="36" t="s">
        <v>883</v>
      </c>
      <c r="C12" s="1845"/>
      <c r="D12" s="3" t="e">
        <f>#REF!</f>
        <v>#REF!</v>
      </c>
    </row>
    <row r="13" spans="1:8" ht="15">
      <c r="A13" s="171"/>
      <c r="B13" s="59"/>
      <c r="C13" s="1845"/>
    </row>
    <row r="14" spans="1:8" ht="15">
      <c r="A14" s="172">
        <v>6</v>
      </c>
      <c r="B14" s="60" t="s">
        <v>884</v>
      </c>
      <c r="C14" s="1845"/>
      <c r="D14" s="3" t="e">
        <f>#REF!</f>
        <v>#REF!</v>
      </c>
    </row>
    <row r="15" spans="1:8" ht="15">
      <c r="A15" s="172"/>
      <c r="B15" s="59"/>
      <c r="C15" s="1845"/>
      <c r="D15" s="3" t="e">
        <f>#REF!</f>
        <v>#REF!</v>
      </c>
    </row>
    <row r="16" spans="1:8" ht="15">
      <c r="A16" s="172">
        <v>7</v>
      </c>
      <c r="B16" s="36" t="s">
        <v>741</v>
      </c>
      <c r="C16" s="1845"/>
      <c r="D16" s="3" t="e">
        <f>#REF!</f>
        <v>#REF!</v>
      </c>
    </row>
    <row r="17" spans="1:4" ht="15">
      <c r="A17" s="172"/>
      <c r="B17" s="36"/>
      <c r="C17" s="1845"/>
      <c r="D17" s="3" t="e">
        <f>#REF!</f>
        <v>#REF!</v>
      </c>
    </row>
    <row r="18" spans="1:4" ht="15">
      <c r="A18" s="172">
        <v>8</v>
      </c>
      <c r="B18" s="36" t="s">
        <v>291</v>
      </c>
      <c r="C18" s="1845"/>
      <c r="D18" s="3" t="e">
        <f>#REF!</f>
        <v>#REF!</v>
      </c>
    </row>
    <row r="19" spans="1:4" ht="15">
      <c r="A19" s="172">
        <v>9</v>
      </c>
      <c r="B19" s="36" t="s">
        <v>1659</v>
      </c>
      <c r="C19" s="1845"/>
      <c r="D19" s="3" t="e">
        <f>#REF!</f>
        <v>#REF!</v>
      </c>
    </row>
    <row r="20" spans="1:4" ht="15">
      <c r="A20" s="172">
        <v>10</v>
      </c>
      <c r="B20" s="36" t="s">
        <v>1561</v>
      </c>
      <c r="C20" s="1845"/>
      <c r="D20" s="3" t="e">
        <f>#REF!</f>
        <v>#REF!</v>
      </c>
    </row>
    <row r="21" spans="1:4" ht="15">
      <c r="A21" s="172">
        <v>11</v>
      </c>
      <c r="B21" s="36" t="s">
        <v>407</v>
      </c>
      <c r="C21" s="1845"/>
      <c r="D21" s="3" t="e">
        <f>#REF!</f>
        <v>#REF!</v>
      </c>
    </row>
    <row r="22" spans="1:4" ht="15">
      <c r="A22" s="172"/>
      <c r="B22" s="36"/>
      <c r="D22" s="3" t="e">
        <f>#REF!</f>
        <v>#REF!</v>
      </c>
    </row>
    <row r="23" spans="1:4" ht="15.6">
      <c r="A23" s="174"/>
      <c r="B23" s="35"/>
    </row>
    <row r="24" spans="1:4" ht="15.6">
      <c r="A24" s="59"/>
      <c r="B24" s="37" t="s">
        <v>1224</v>
      </c>
      <c r="D24" s="3" t="e">
        <f>#REF!</f>
        <v>#REF!</v>
      </c>
    </row>
    <row r="25" spans="1:4" ht="15.6">
      <c r="A25" s="36"/>
      <c r="B25" s="37" t="s">
        <v>1225</v>
      </c>
    </row>
    <row r="26" spans="1:4" ht="15">
      <c r="A26" s="175">
        <v>13</v>
      </c>
      <c r="B26" s="36" t="s">
        <v>230</v>
      </c>
      <c r="D26" s="3" t="e">
        <f>#REF!</f>
        <v>#REF!</v>
      </c>
    </row>
    <row r="27" spans="1:4" ht="15">
      <c r="A27" s="172"/>
      <c r="B27" s="36"/>
      <c r="D27" s="3" t="e">
        <f>#REF!</f>
        <v>#REF!</v>
      </c>
    </row>
    <row r="28" spans="1:4" ht="15">
      <c r="A28" s="172">
        <v>14</v>
      </c>
      <c r="B28" s="36" t="s">
        <v>881</v>
      </c>
      <c r="D28" s="3"/>
    </row>
    <row r="29" spans="1:4" ht="15">
      <c r="A29" s="172"/>
      <c r="B29" s="36"/>
      <c r="D29" s="3" t="e">
        <f>#REF!</f>
        <v>#REF!</v>
      </c>
    </row>
    <row r="30" spans="1:4" ht="15">
      <c r="A30" s="172">
        <v>15</v>
      </c>
      <c r="B30" s="36" t="s">
        <v>885</v>
      </c>
      <c r="D30" s="3" t="e">
        <f>#REF!</f>
        <v>#REF!</v>
      </c>
    </row>
    <row r="31" spans="1:4" ht="15">
      <c r="A31" s="172"/>
      <c r="B31" s="36"/>
      <c r="D31" s="3" t="e">
        <f>#REF!</f>
        <v>#REF!</v>
      </c>
    </row>
    <row r="32" spans="1:4" ht="15">
      <c r="A32" s="172">
        <v>16</v>
      </c>
      <c r="B32" s="36" t="s">
        <v>231</v>
      </c>
      <c r="D32" s="3" t="e">
        <f>#REF!</f>
        <v>#REF!</v>
      </c>
    </row>
    <row r="33" spans="1:4" ht="15">
      <c r="A33" s="172"/>
      <c r="B33" s="36"/>
      <c r="D33" s="3" t="e">
        <f>#REF!</f>
        <v>#REF!</v>
      </c>
    </row>
    <row r="34" spans="1:4" ht="15">
      <c r="A34" s="172">
        <v>17</v>
      </c>
      <c r="B34" s="36" t="s">
        <v>884</v>
      </c>
      <c r="D34" s="3" t="e">
        <f>#REF!</f>
        <v>#REF!</v>
      </c>
    </row>
    <row r="35" spans="1:4" ht="15">
      <c r="A35" s="172"/>
      <c r="B35" s="36"/>
      <c r="D35" s="3" t="e">
        <f>#REF!</f>
        <v>#REF!</v>
      </c>
    </row>
    <row r="36" spans="1:4" ht="15">
      <c r="A36" s="172">
        <v>18</v>
      </c>
      <c r="B36" s="36" t="s">
        <v>886</v>
      </c>
      <c r="D36" s="3" t="e">
        <f>#REF!</f>
        <v>#REF!</v>
      </c>
    </row>
    <row r="37" spans="1:4" ht="15">
      <c r="A37" s="172"/>
      <c r="B37" s="36"/>
      <c r="D37" s="3" t="e">
        <f>#REF!</f>
        <v>#REF!</v>
      </c>
    </row>
    <row r="38" spans="1:4" ht="15">
      <c r="A38" s="172">
        <v>19</v>
      </c>
      <c r="B38" s="36" t="s">
        <v>1223</v>
      </c>
      <c r="D38" s="3" t="e">
        <f>#REF!</f>
        <v>#REF!</v>
      </c>
    </row>
    <row r="39" spans="1:4" ht="15">
      <c r="A39" s="172"/>
      <c r="B39" s="36"/>
      <c r="D39" s="3" t="e">
        <f>#REF!</f>
        <v>#REF!</v>
      </c>
    </row>
    <row r="40" spans="1:4" ht="15">
      <c r="A40" s="172">
        <v>20</v>
      </c>
      <c r="B40" s="36" t="s">
        <v>407</v>
      </c>
      <c r="D40" s="3" t="e">
        <f>#REF!</f>
        <v>#REF!</v>
      </c>
    </row>
    <row r="41" spans="1:4" ht="15">
      <c r="A41" s="172"/>
      <c r="B41" s="36"/>
      <c r="D41" s="3" t="e">
        <f>#REF!</f>
        <v>#REF!</v>
      </c>
    </row>
    <row r="42" spans="1:4" ht="15">
      <c r="A42" s="172">
        <v>21</v>
      </c>
      <c r="B42" s="36" t="s">
        <v>410</v>
      </c>
      <c r="D42" s="3" t="e">
        <f>#REF!</f>
        <v>#REF!</v>
      </c>
    </row>
    <row r="43" spans="1:4" ht="15">
      <c r="A43" s="172"/>
      <c r="B43" s="36"/>
      <c r="D43" s="3" t="e">
        <f>#REF!</f>
        <v>#REF!</v>
      </c>
    </row>
    <row r="44" spans="1:4" ht="15">
      <c r="A44" s="172">
        <v>22</v>
      </c>
      <c r="B44" s="36" t="s">
        <v>232</v>
      </c>
      <c r="D44" s="3" t="e">
        <f>#REF!</f>
        <v>#REF!</v>
      </c>
    </row>
    <row r="45" spans="1:4" ht="15">
      <c r="A45" s="172"/>
      <c r="B45" s="36"/>
      <c r="D45" s="3" t="e">
        <f>#REF!</f>
        <v>#REF!</v>
      </c>
    </row>
    <row r="46" spans="1:4" ht="15">
      <c r="A46" s="172">
        <v>23</v>
      </c>
      <c r="B46" s="36" t="s">
        <v>408</v>
      </c>
      <c r="D46" s="3" t="e">
        <f>#REF!</f>
        <v>#REF!</v>
      </c>
    </row>
    <row r="47" spans="1:4" ht="15">
      <c r="A47" s="172"/>
      <c r="B47" s="36"/>
      <c r="D47" s="3" t="e">
        <f>#REF!</f>
        <v>#REF!</v>
      </c>
    </row>
    <row r="48" spans="1:4" ht="15">
      <c r="A48" s="172"/>
      <c r="B48" s="36" t="s">
        <v>235</v>
      </c>
      <c r="D48" s="3" t="e">
        <f>#REF!</f>
        <v>#REF!</v>
      </c>
    </row>
    <row r="49" spans="1:4" ht="15">
      <c r="A49" s="172"/>
      <c r="B49" s="36"/>
      <c r="D49" s="3" t="e">
        <f>#REF!</f>
        <v>#REF!</v>
      </c>
    </row>
    <row r="50" spans="1:4" ht="15">
      <c r="A50" s="172">
        <v>24</v>
      </c>
      <c r="B50" s="36" t="s">
        <v>233</v>
      </c>
      <c r="D50" s="3" t="e">
        <f>#REF!</f>
        <v>#REF!</v>
      </c>
    </row>
    <row r="51" spans="1:4" ht="15">
      <c r="A51" s="172"/>
      <c r="B51" s="36"/>
    </row>
    <row r="52" spans="1:4" ht="15.6">
      <c r="A52" s="172"/>
      <c r="B52" s="35" t="s">
        <v>1556</v>
      </c>
      <c r="D52" s="3" t="e">
        <f>#REF!</f>
        <v>#REF!</v>
      </c>
    </row>
    <row r="53" spans="1:4" ht="15">
      <c r="A53" s="174"/>
      <c r="B53" s="36"/>
      <c r="D53" s="3" t="e">
        <f>#REF!</f>
        <v>#REF!</v>
      </c>
    </row>
    <row r="54" spans="1:4" ht="15.6">
      <c r="A54" s="36"/>
      <c r="B54" s="37" t="s">
        <v>234</v>
      </c>
      <c r="D54" s="3" t="e">
        <f>#REF!</f>
        <v>#REF!</v>
      </c>
    </row>
    <row r="55" spans="1:4" ht="15">
      <c r="A55" s="175">
        <v>25</v>
      </c>
      <c r="B55" s="36" t="s">
        <v>886</v>
      </c>
      <c r="D55" s="3" t="e">
        <f>#REF!</f>
        <v>#REF!</v>
      </c>
    </row>
    <row r="56" spans="1:4" ht="15">
      <c r="A56" s="172"/>
      <c r="B56" s="36"/>
      <c r="D56" s="3" t="e">
        <f>#REF!</f>
        <v>#REF!</v>
      </c>
    </row>
    <row r="57" spans="1:4" ht="15">
      <c r="A57" s="172">
        <v>26</v>
      </c>
      <c r="B57" s="36" t="s">
        <v>407</v>
      </c>
      <c r="D57" s="3" t="e">
        <f>#REF!</f>
        <v>#REF!</v>
      </c>
    </row>
    <row r="58" spans="1:4" ht="15">
      <c r="A58" s="172"/>
      <c r="B58" s="36"/>
      <c r="D58" s="3" t="e">
        <f>#REF!</f>
        <v>#REF!</v>
      </c>
    </row>
    <row r="59" spans="1:4" ht="15">
      <c r="A59" s="172">
        <v>27</v>
      </c>
      <c r="B59" s="36" t="s">
        <v>408</v>
      </c>
      <c r="D59" s="3" t="e">
        <f>#REF!</f>
        <v>#REF!</v>
      </c>
    </row>
    <row r="60" spans="1:4" ht="15">
      <c r="A60" s="172"/>
      <c r="B60" s="36"/>
      <c r="D60" s="3" t="e">
        <f>#REF!</f>
        <v>#REF!</v>
      </c>
    </row>
    <row r="61" spans="1:4" ht="15">
      <c r="A61" s="172">
        <v>28</v>
      </c>
      <c r="B61" s="36" t="s">
        <v>409</v>
      </c>
      <c r="D61" s="3" t="e">
        <f>#REF!</f>
        <v>#REF!</v>
      </c>
    </row>
    <row r="62" spans="1:4" ht="15">
      <c r="A62" s="172"/>
      <c r="B62" s="36"/>
      <c r="D62" s="3" t="e">
        <f>#REF!</f>
        <v>#REF!</v>
      </c>
    </row>
    <row r="63" spans="1:4" ht="15">
      <c r="A63" s="172">
        <v>29</v>
      </c>
      <c r="B63" s="36" t="s">
        <v>410</v>
      </c>
      <c r="D63" s="3" t="e">
        <f>#REF!</f>
        <v>#REF!</v>
      </c>
    </row>
    <row r="64" spans="1:4" ht="15">
      <c r="A64" s="172"/>
      <c r="B64" s="36"/>
      <c r="D64" s="3" t="e">
        <f>#REF!</f>
        <v>#REF!</v>
      </c>
    </row>
    <row r="65" spans="1:4" ht="15">
      <c r="A65" s="172">
        <v>29</v>
      </c>
      <c r="B65" s="36" t="s">
        <v>1637</v>
      </c>
      <c r="D65" s="3" t="e">
        <f>#REF!</f>
        <v>#REF!</v>
      </c>
    </row>
    <row r="66" spans="1:4" ht="15">
      <c r="A66" s="172"/>
      <c r="B66" s="36"/>
      <c r="D66" s="3" t="e">
        <f>#REF!</f>
        <v>#REF!</v>
      </c>
    </row>
    <row r="67" spans="1:4" ht="15">
      <c r="A67" s="172">
        <v>30</v>
      </c>
      <c r="B67" s="36" t="s">
        <v>232</v>
      </c>
      <c r="D67" s="3" t="e">
        <f>#REF!</f>
        <v>#REF!</v>
      </c>
    </row>
    <row r="68" spans="1:4" ht="15">
      <c r="A68" s="172"/>
      <c r="B68" s="36"/>
      <c r="D68" s="3" t="e">
        <f>#REF!</f>
        <v>#REF!</v>
      </c>
    </row>
    <row r="69" spans="1:4" ht="15">
      <c r="A69" s="172">
        <v>31</v>
      </c>
      <c r="B69" s="36" t="s">
        <v>235</v>
      </c>
      <c r="D69" s="3" t="e">
        <f>#REF!</f>
        <v>#REF!</v>
      </c>
    </row>
    <row r="70" spans="1:4" ht="15">
      <c r="A70" s="172"/>
      <c r="B70" s="36"/>
      <c r="D70" s="3" t="e">
        <f>#REF!</f>
        <v>#REF!</v>
      </c>
    </row>
    <row r="71" spans="1:4" ht="15">
      <c r="A71" s="172">
        <v>32</v>
      </c>
      <c r="B71" s="36" t="s">
        <v>233</v>
      </c>
      <c r="D71" s="3"/>
    </row>
    <row r="72" spans="1:4" ht="15">
      <c r="A72" s="172"/>
      <c r="B72" s="36"/>
      <c r="D72" s="3"/>
    </row>
    <row r="73" spans="1:4" ht="15.6">
      <c r="A73" s="172"/>
      <c r="B73" s="35" t="s">
        <v>1557</v>
      </c>
      <c r="D73" s="3" t="e">
        <f>#REF!</f>
        <v>#REF!</v>
      </c>
    </row>
    <row r="74" spans="1:4" ht="15">
      <c r="A74" s="172"/>
      <c r="B74" s="36"/>
    </row>
    <row r="75" spans="1:4" ht="15.6">
      <c r="A75" s="174">
        <v>33</v>
      </c>
      <c r="B75" s="37" t="s">
        <v>236</v>
      </c>
    </row>
    <row r="76" spans="1:4" ht="15">
      <c r="A76" s="174"/>
      <c r="B76" s="36"/>
    </row>
    <row r="77" spans="1:4" ht="15">
      <c r="A77" s="172" t="s">
        <v>1600</v>
      </c>
      <c r="B77" s="36" t="s">
        <v>880</v>
      </c>
    </row>
    <row r="78" spans="1:4" ht="15">
      <c r="A78" s="172" t="s">
        <v>1601</v>
      </c>
      <c r="B78" s="36" t="s">
        <v>231</v>
      </c>
    </row>
    <row r="79" spans="1:4" ht="15">
      <c r="A79" s="172" t="s">
        <v>804</v>
      </c>
      <c r="B79" s="36" t="s">
        <v>883</v>
      </c>
    </row>
    <row r="80" spans="1:4" ht="15">
      <c r="A80" s="172"/>
      <c r="B80" s="36"/>
    </row>
    <row r="81" spans="1:4" ht="15.6">
      <c r="A81" s="172"/>
      <c r="B81" s="35" t="s">
        <v>821</v>
      </c>
    </row>
    <row r="82" spans="1:4" ht="15.6">
      <c r="A82" s="172"/>
      <c r="B82" s="35"/>
    </row>
    <row r="83" spans="1:4" ht="15.6">
      <c r="A83" s="172"/>
      <c r="B83" s="37" t="s">
        <v>237</v>
      </c>
      <c r="D83" s="3" t="e">
        <f>#REF!</f>
        <v>#REF!</v>
      </c>
    </row>
  </sheetData>
  <mergeCells count="1">
    <mergeCell ref="C5:C21"/>
  </mergeCells>
  <phoneticPr fontId="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tabColor rgb="FFC00000"/>
  </sheetPr>
  <dimension ref="A1:V86"/>
  <sheetViews>
    <sheetView view="pageBreakPreview" topLeftCell="B10" zoomScaleSheetLayoutView="100" workbookViewId="0">
      <selection activeCell="B65" sqref="B65"/>
    </sheetView>
  </sheetViews>
  <sheetFormatPr defaultRowHeight="13.2"/>
  <cols>
    <col min="1" max="1" width="9.109375" hidden="1" customWidth="1"/>
    <col min="2" max="2" width="5.6640625" customWidth="1"/>
    <col min="3" max="3" width="9.109375" style="1675" customWidth="1"/>
    <col min="4" max="4" width="41.6640625" bestFit="1" customWidth="1"/>
    <col min="5" max="5" width="6.33203125" hidden="1" customWidth="1"/>
    <col min="7" max="7" width="6.109375" customWidth="1"/>
    <col min="8" max="10" width="9.109375" customWidth="1"/>
    <col min="11" max="11" width="9.88671875" customWidth="1"/>
    <col min="12" max="12" width="11.5546875" customWidth="1"/>
    <col min="13" max="13" width="10.88671875" customWidth="1"/>
    <col min="14" max="14" width="11.33203125" customWidth="1"/>
    <col min="15" max="15" width="10" customWidth="1"/>
    <col min="16" max="16" width="11.33203125" customWidth="1"/>
    <col min="17" max="17" width="10.5546875" customWidth="1"/>
    <col min="18" max="18" width="10.5546875" hidden="1" customWidth="1"/>
    <col min="19" max="19" width="11.88671875" customWidth="1"/>
    <col min="21" max="21" width="11" customWidth="1"/>
    <col min="22" max="22" width="10.6640625" customWidth="1"/>
  </cols>
  <sheetData>
    <row r="1" spans="1:22" ht="18">
      <c r="B1" s="1724" t="s">
        <v>1692</v>
      </c>
      <c r="N1" s="1639" t="s">
        <v>2162</v>
      </c>
      <c r="Q1" s="1639" t="s">
        <v>2162</v>
      </c>
      <c r="V1" s="1639" t="s">
        <v>2162</v>
      </c>
    </row>
    <row r="2" spans="1:22" ht="14.4">
      <c r="B2" s="1725" t="s">
        <v>2161</v>
      </c>
    </row>
    <row r="3" spans="1:22" ht="66">
      <c r="A3" s="1632" t="s">
        <v>2661</v>
      </c>
      <c r="B3" s="30" t="s">
        <v>2160</v>
      </c>
      <c r="C3" s="1669" t="s">
        <v>3899</v>
      </c>
      <c r="D3" s="30" t="s">
        <v>2158</v>
      </c>
      <c r="E3" s="1631" t="s">
        <v>2157</v>
      </c>
      <c r="F3" s="1631" t="s">
        <v>2156</v>
      </c>
      <c r="G3" s="1631" t="s">
        <v>2155</v>
      </c>
      <c r="H3" s="1726" t="s">
        <v>2154</v>
      </c>
      <c r="I3" s="1726" t="s">
        <v>3460</v>
      </c>
      <c r="J3" s="1726" t="s">
        <v>2153</v>
      </c>
      <c r="K3" s="1727">
        <v>43191</v>
      </c>
      <c r="L3" s="1727">
        <v>43221</v>
      </c>
      <c r="M3" s="1727">
        <v>43252</v>
      </c>
      <c r="N3" s="1727">
        <v>43282</v>
      </c>
      <c r="O3" s="1727">
        <v>43313</v>
      </c>
      <c r="P3" s="1727">
        <v>43344</v>
      </c>
      <c r="Q3" s="1727">
        <v>43374</v>
      </c>
      <c r="R3" s="1727"/>
      <c r="S3" s="1643" t="s">
        <v>2152</v>
      </c>
      <c r="T3" s="1726" t="s">
        <v>3672</v>
      </c>
      <c r="U3" s="1643" t="s">
        <v>2151</v>
      </c>
      <c r="V3" s="1728" t="s">
        <v>3673</v>
      </c>
    </row>
    <row r="4" spans="1:22">
      <c r="A4" s="1632" t="s">
        <v>3060</v>
      </c>
      <c r="B4" s="1744">
        <v>1</v>
      </c>
      <c r="C4" s="1744" t="s">
        <v>1542</v>
      </c>
      <c r="D4" s="30" t="s">
        <v>656</v>
      </c>
      <c r="E4" s="30" t="s">
        <v>2143</v>
      </c>
      <c r="F4" s="1744" t="s">
        <v>2142</v>
      </c>
      <c r="G4" s="1744">
        <v>220</v>
      </c>
      <c r="H4" s="30">
        <v>25000</v>
      </c>
      <c r="I4" s="30"/>
      <c r="J4" s="30">
        <f>+H4+I4</f>
        <v>25000</v>
      </c>
      <c r="K4" s="30">
        <v>708000</v>
      </c>
      <c r="L4" s="30">
        <v>2430000</v>
      </c>
      <c r="M4" s="30">
        <v>1918200</v>
      </c>
      <c r="N4" s="30">
        <v>1114800</v>
      </c>
      <c r="O4" s="30">
        <v>1303200</v>
      </c>
      <c r="P4" s="30">
        <v>1267800</v>
      </c>
      <c r="Q4" s="30">
        <v>2236200</v>
      </c>
      <c r="R4" s="30"/>
      <c r="S4" s="30">
        <v>18311768</v>
      </c>
      <c r="T4" s="30">
        <v>0.93100000000000005</v>
      </c>
      <c r="U4" s="30">
        <v>18566102</v>
      </c>
      <c r="V4" s="30">
        <v>23943000</v>
      </c>
    </row>
    <row r="5" spans="1:22">
      <c r="A5" s="1632" t="s">
        <v>3073</v>
      </c>
      <c r="B5" s="1744">
        <v>2</v>
      </c>
      <c r="C5" s="1744" t="s">
        <v>1542</v>
      </c>
      <c r="D5" s="30" t="s">
        <v>1423</v>
      </c>
      <c r="E5" s="30" t="s">
        <v>2143</v>
      </c>
      <c r="F5" s="1744" t="s">
        <v>2142</v>
      </c>
      <c r="G5" s="1744">
        <v>220</v>
      </c>
      <c r="H5" s="30">
        <v>8000</v>
      </c>
      <c r="I5" s="30"/>
      <c r="J5" s="30">
        <f t="shared" ref="J5:J44" si="0">+H5+I5</f>
        <v>8000</v>
      </c>
      <c r="K5" s="30">
        <v>1811439</v>
      </c>
      <c r="L5" s="30">
        <v>2693136</v>
      </c>
      <c r="M5" s="30">
        <v>2529414</v>
      </c>
      <c r="N5" s="30">
        <v>734800</v>
      </c>
      <c r="O5" s="30">
        <v>471000</v>
      </c>
      <c r="P5" s="30">
        <v>475600</v>
      </c>
      <c r="Q5" s="30">
        <v>455000</v>
      </c>
      <c r="R5" s="30"/>
      <c r="S5" s="30">
        <v>11460557</v>
      </c>
      <c r="T5" s="30">
        <v>0.80649999999999999</v>
      </c>
      <c r="U5" s="30">
        <v>6083336</v>
      </c>
      <c r="V5" s="30">
        <v>22806514</v>
      </c>
    </row>
    <row r="6" spans="1:22">
      <c r="A6" s="1632" t="s">
        <v>3072</v>
      </c>
      <c r="B6" s="1744">
        <v>3</v>
      </c>
      <c r="C6" s="1744" t="s">
        <v>1542</v>
      </c>
      <c r="D6" s="30" t="s">
        <v>1425</v>
      </c>
      <c r="E6" s="30" t="s">
        <v>2143</v>
      </c>
      <c r="F6" s="1744" t="s">
        <v>2142</v>
      </c>
      <c r="G6" s="1744">
        <v>220</v>
      </c>
      <c r="H6" s="30">
        <v>22000</v>
      </c>
      <c r="I6" s="30"/>
      <c r="J6" s="30">
        <f t="shared" si="0"/>
        <v>22000</v>
      </c>
      <c r="K6" s="30">
        <v>6419000</v>
      </c>
      <c r="L6" s="30">
        <v>6564000</v>
      </c>
      <c r="M6" s="30">
        <v>6440000</v>
      </c>
      <c r="N6" s="30">
        <v>6645000</v>
      </c>
      <c r="O6" s="30">
        <v>2808624</v>
      </c>
      <c r="P6" s="30">
        <v>5956000</v>
      </c>
      <c r="Q6" s="30">
        <v>8006000</v>
      </c>
      <c r="R6" s="30"/>
      <c r="S6" s="30">
        <v>72059325</v>
      </c>
      <c r="T6" s="30">
        <v>0.98619999999999997</v>
      </c>
      <c r="U6" s="30">
        <v>73060153</v>
      </c>
      <c r="V6" s="30">
        <v>52507642</v>
      </c>
    </row>
    <row r="7" spans="1:22">
      <c r="A7" s="1632" t="s">
        <v>3071</v>
      </c>
      <c r="B7" s="1744">
        <v>4</v>
      </c>
      <c r="C7" s="1744" t="s">
        <v>1542</v>
      </c>
      <c r="D7" s="30" t="s">
        <v>1222</v>
      </c>
      <c r="E7" s="30" t="s">
        <v>2143</v>
      </c>
      <c r="F7" s="1744" t="s">
        <v>2142</v>
      </c>
      <c r="G7" s="1744">
        <v>220</v>
      </c>
      <c r="H7" s="30">
        <v>55000</v>
      </c>
      <c r="I7" s="30"/>
      <c r="J7" s="30">
        <f t="shared" si="0"/>
        <v>55000</v>
      </c>
      <c r="K7" s="30">
        <v>19382400</v>
      </c>
      <c r="L7" s="30">
        <v>19549200</v>
      </c>
      <c r="M7" s="30">
        <v>22053600</v>
      </c>
      <c r="N7" s="30">
        <v>20078400</v>
      </c>
      <c r="O7" s="30">
        <v>17829600</v>
      </c>
      <c r="P7" s="30">
        <v>19198200</v>
      </c>
      <c r="Q7" s="30">
        <v>21429600</v>
      </c>
      <c r="R7" s="30"/>
      <c r="S7" s="30">
        <v>238586562</v>
      </c>
      <c r="T7" s="30">
        <v>0.9718</v>
      </c>
      <c r="U7" s="30">
        <v>241900267</v>
      </c>
      <c r="V7" s="30">
        <v>213199200</v>
      </c>
    </row>
    <row r="8" spans="1:22">
      <c r="A8" s="1632" t="s">
        <v>3070</v>
      </c>
      <c r="B8" s="1744">
        <v>5</v>
      </c>
      <c r="C8" s="1744" t="s">
        <v>1542</v>
      </c>
      <c r="D8" s="30" t="s">
        <v>1731</v>
      </c>
      <c r="E8" s="30" t="s">
        <v>2143</v>
      </c>
      <c r="F8" s="1744" t="s">
        <v>2142</v>
      </c>
      <c r="G8" s="1744">
        <v>220</v>
      </c>
      <c r="H8" s="30">
        <v>36000</v>
      </c>
      <c r="I8" s="30"/>
      <c r="J8" s="30">
        <f t="shared" si="0"/>
        <v>36000</v>
      </c>
      <c r="K8" s="30">
        <v>2967000</v>
      </c>
      <c r="L8" s="30">
        <v>4030800</v>
      </c>
      <c r="M8" s="30">
        <v>4834200</v>
      </c>
      <c r="N8" s="30">
        <v>1308000</v>
      </c>
      <c r="O8" s="30">
        <v>10715400</v>
      </c>
      <c r="P8" s="30">
        <v>4063800</v>
      </c>
      <c r="Q8" s="30">
        <v>950400</v>
      </c>
      <c r="R8" s="30"/>
      <c r="S8" s="30">
        <v>52290708</v>
      </c>
      <c r="T8" s="30">
        <v>0.98140000000000005</v>
      </c>
      <c r="U8" s="30">
        <v>53016968</v>
      </c>
      <c r="V8" s="30">
        <v>77755995</v>
      </c>
    </row>
    <row r="9" spans="1:22">
      <c r="A9" s="1632" t="s">
        <v>3069</v>
      </c>
      <c r="B9" s="1744">
        <v>6</v>
      </c>
      <c r="C9" s="1744" t="s">
        <v>1542</v>
      </c>
      <c r="D9" s="30" t="s">
        <v>2149</v>
      </c>
      <c r="E9" s="30" t="s">
        <v>2143</v>
      </c>
      <c r="F9" s="1744" t="s">
        <v>2142</v>
      </c>
      <c r="G9" s="1744">
        <v>220</v>
      </c>
      <c r="H9" s="30">
        <v>133334</v>
      </c>
      <c r="I9" s="30"/>
      <c r="J9" s="30">
        <f t="shared" si="0"/>
        <v>133334</v>
      </c>
      <c r="K9" s="30">
        <v>14726686</v>
      </c>
      <c r="L9" s="30">
        <v>10720682</v>
      </c>
      <c r="M9" s="30">
        <v>12791483</v>
      </c>
      <c r="N9" s="30">
        <v>20490719</v>
      </c>
      <c r="O9" s="30">
        <v>17771574</v>
      </c>
      <c r="P9" s="30">
        <v>18978792</v>
      </c>
      <c r="Q9" s="30">
        <v>16881848</v>
      </c>
      <c r="R9" s="30"/>
      <c r="S9" s="30">
        <v>192458843</v>
      </c>
      <c r="T9" s="30">
        <v>0.99019999999999997</v>
      </c>
      <c r="U9" s="30">
        <v>182500000</v>
      </c>
      <c r="V9" s="30">
        <v>230146616</v>
      </c>
    </row>
    <row r="10" spans="1:22">
      <c r="A10" s="1632" t="s">
        <v>3068</v>
      </c>
      <c r="B10" s="1744">
        <v>7</v>
      </c>
      <c r="C10" s="1744" t="s">
        <v>3674</v>
      </c>
      <c r="D10" s="30" t="s">
        <v>1182</v>
      </c>
      <c r="E10" s="30" t="s">
        <v>2143</v>
      </c>
      <c r="F10" s="1744" t="s">
        <v>578</v>
      </c>
      <c r="G10" s="1744">
        <v>220</v>
      </c>
      <c r="H10" s="30"/>
      <c r="I10" s="30"/>
      <c r="J10" s="30">
        <f t="shared" si="0"/>
        <v>0</v>
      </c>
      <c r="K10" s="30">
        <v>600</v>
      </c>
      <c r="L10" s="30">
        <v>0</v>
      </c>
      <c r="M10" s="30">
        <v>600</v>
      </c>
      <c r="N10" s="30">
        <v>75600</v>
      </c>
      <c r="O10" s="30">
        <v>27600</v>
      </c>
      <c r="P10" s="30">
        <v>35400</v>
      </c>
      <c r="Q10" s="30">
        <v>0</v>
      </c>
      <c r="R10" s="30"/>
      <c r="S10" s="30">
        <v>142800</v>
      </c>
      <c r="T10" s="30">
        <v>0.65039999999999998</v>
      </c>
      <c r="U10" s="30">
        <v>7300</v>
      </c>
      <c r="V10" s="30">
        <v>3000</v>
      </c>
    </row>
    <row r="11" spans="1:22">
      <c r="A11" s="1632" t="s">
        <v>3067</v>
      </c>
      <c r="B11" s="1744">
        <v>8</v>
      </c>
      <c r="C11" s="1744" t="s">
        <v>3674</v>
      </c>
      <c r="D11" s="30" t="s">
        <v>1102</v>
      </c>
      <c r="E11" s="30" t="s">
        <v>2143</v>
      </c>
      <c r="F11" s="1744" t="s">
        <v>270</v>
      </c>
      <c r="G11" s="1744">
        <v>220</v>
      </c>
      <c r="H11" s="30">
        <v>16667</v>
      </c>
      <c r="I11" s="30"/>
      <c r="J11" s="30">
        <f t="shared" si="0"/>
        <v>16667</v>
      </c>
      <c r="K11" s="30">
        <v>4043859</v>
      </c>
      <c r="L11" s="30">
        <v>5441564</v>
      </c>
      <c r="M11" s="30">
        <v>5240212</v>
      </c>
      <c r="N11" s="30">
        <v>3695201</v>
      </c>
      <c r="O11" s="30">
        <v>5772038</v>
      </c>
      <c r="P11" s="30">
        <v>5773910</v>
      </c>
      <c r="Q11" s="30">
        <v>4721828</v>
      </c>
      <c r="R11" s="30"/>
      <c r="S11" s="30">
        <v>58455145</v>
      </c>
      <c r="T11" s="30">
        <v>0.98299999999999998</v>
      </c>
      <c r="U11" s="30">
        <v>54750000</v>
      </c>
      <c r="V11" s="30">
        <v>50621635</v>
      </c>
    </row>
    <row r="12" spans="1:22">
      <c r="A12" s="1632" t="s">
        <v>3074</v>
      </c>
      <c r="B12" s="1744">
        <v>9</v>
      </c>
      <c r="C12" s="1744" t="s">
        <v>3674</v>
      </c>
      <c r="D12" s="30" t="s">
        <v>4004</v>
      </c>
      <c r="E12" s="30" t="s">
        <v>2143</v>
      </c>
      <c r="F12" s="1744" t="s">
        <v>2142</v>
      </c>
      <c r="G12" s="1744">
        <v>220</v>
      </c>
      <c r="H12" s="30">
        <v>10000</v>
      </c>
      <c r="I12" s="30"/>
      <c r="J12" s="30">
        <f t="shared" si="0"/>
        <v>10000</v>
      </c>
      <c r="K12" s="30">
        <v>28800</v>
      </c>
      <c r="L12" s="30">
        <v>318000</v>
      </c>
      <c r="M12" s="30">
        <v>2424000</v>
      </c>
      <c r="N12" s="30">
        <v>644531</v>
      </c>
      <c r="O12" s="30">
        <v>768334</v>
      </c>
      <c r="P12" s="30">
        <v>552210</v>
      </c>
      <c r="Q12" s="30">
        <v>837142</v>
      </c>
      <c r="R12" s="30"/>
      <c r="S12" s="30">
        <v>9545891</v>
      </c>
      <c r="T12" s="30">
        <v>0.97499999999999998</v>
      </c>
      <c r="U12" s="30">
        <v>6083336</v>
      </c>
      <c r="V12" s="30">
        <v>0</v>
      </c>
    </row>
    <row r="13" spans="1:22">
      <c r="A13" s="1632" t="s">
        <v>3065</v>
      </c>
      <c r="B13" s="1744">
        <v>10</v>
      </c>
      <c r="C13" s="1744" t="s">
        <v>900</v>
      </c>
      <c r="D13" s="30" t="s">
        <v>516</v>
      </c>
      <c r="E13" s="30" t="s">
        <v>2143</v>
      </c>
      <c r="F13" s="1744" t="s">
        <v>2148</v>
      </c>
      <c r="G13" s="1744">
        <v>132</v>
      </c>
      <c r="H13" s="30">
        <v>15000</v>
      </c>
      <c r="I13" s="30"/>
      <c r="J13" s="30">
        <f t="shared" si="0"/>
        <v>15000</v>
      </c>
      <c r="K13" s="30">
        <v>4262400</v>
      </c>
      <c r="L13" s="30">
        <v>4713600</v>
      </c>
      <c r="M13" s="30">
        <v>4672800</v>
      </c>
      <c r="N13" s="30">
        <v>4735200</v>
      </c>
      <c r="O13" s="30">
        <v>4917600</v>
      </c>
      <c r="P13" s="30">
        <v>4514400</v>
      </c>
      <c r="Q13" s="30">
        <v>4502400</v>
      </c>
      <c r="R13" s="30"/>
      <c r="S13" s="30">
        <v>55652932</v>
      </c>
      <c r="T13" s="30">
        <v>0.96779999999999999</v>
      </c>
      <c r="U13" s="30">
        <v>56425901</v>
      </c>
      <c r="V13" s="30">
        <v>58449600</v>
      </c>
    </row>
    <row r="14" spans="1:22">
      <c r="A14" s="1632" t="s">
        <v>3066</v>
      </c>
      <c r="B14" s="1744">
        <v>11</v>
      </c>
      <c r="C14" s="1744" t="s">
        <v>900</v>
      </c>
      <c r="D14" s="30" t="s">
        <v>506</v>
      </c>
      <c r="E14" s="30" t="s">
        <v>2143</v>
      </c>
      <c r="F14" s="1744" t="s">
        <v>653</v>
      </c>
      <c r="G14" s="1744">
        <v>132</v>
      </c>
      <c r="H14" s="30">
        <v>13000</v>
      </c>
      <c r="I14" s="30"/>
      <c r="J14" s="30">
        <f t="shared" si="0"/>
        <v>13000</v>
      </c>
      <c r="K14" s="30">
        <v>127920</v>
      </c>
      <c r="L14" s="30">
        <v>64080</v>
      </c>
      <c r="M14" s="30">
        <v>99120</v>
      </c>
      <c r="N14" s="30">
        <v>163680</v>
      </c>
      <c r="O14" s="30">
        <v>860160</v>
      </c>
      <c r="P14" s="30">
        <v>354720</v>
      </c>
      <c r="Q14" s="30">
        <v>690240</v>
      </c>
      <c r="R14" s="30"/>
      <c r="S14" s="30">
        <v>3760596</v>
      </c>
      <c r="T14" s="30">
        <v>0.96970000000000001</v>
      </c>
      <c r="U14" s="30">
        <v>3041664</v>
      </c>
      <c r="V14" s="30">
        <v>1723440</v>
      </c>
    </row>
    <row r="15" spans="1:22">
      <c r="A15" s="1632" t="s">
        <v>3062</v>
      </c>
      <c r="B15" s="1744">
        <v>12</v>
      </c>
      <c r="C15" s="1744" t="s">
        <v>900</v>
      </c>
      <c r="D15" s="30" t="s">
        <v>1092</v>
      </c>
      <c r="E15" s="30" t="s">
        <v>2143</v>
      </c>
      <c r="F15" s="1744" t="s">
        <v>1439</v>
      </c>
      <c r="G15" s="1744">
        <v>132</v>
      </c>
      <c r="H15" s="30">
        <v>20000</v>
      </c>
      <c r="I15" s="30"/>
      <c r="J15" s="30">
        <f t="shared" si="0"/>
        <v>20000</v>
      </c>
      <c r="K15" s="30">
        <v>3200000</v>
      </c>
      <c r="L15" s="30">
        <v>2717000</v>
      </c>
      <c r="M15" s="30">
        <v>3828000</v>
      </c>
      <c r="N15" s="30">
        <v>4157000</v>
      </c>
      <c r="O15" s="30">
        <v>4465000</v>
      </c>
      <c r="P15" s="30">
        <v>4356000</v>
      </c>
      <c r="Q15" s="30">
        <v>4709000</v>
      </c>
      <c r="R15" s="30"/>
      <c r="S15" s="30">
        <v>48600524</v>
      </c>
      <c r="T15" s="30">
        <v>0.96930000000000005</v>
      </c>
      <c r="U15" s="30">
        <v>50753801</v>
      </c>
      <c r="V15" s="30">
        <v>37646000</v>
      </c>
    </row>
    <row r="16" spans="1:22">
      <c r="A16" s="1632" t="s">
        <v>3063</v>
      </c>
      <c r="B16" s="1744">
        <v>13</v>
      </c>
      <c r="C16" s="1744" t="s">
        <v>900</v>
      </c>
      <c r="D16" s="30" t="s">
        <v>1389</v>
      </c>
      <c r="E16" s="30" t="s">
        <v>2145</v>
      </c>
      <c r="F16" s="1744" t="s">
        <v>2148</v>
      </c>
      <c r="G16" s="1744">
        <v>132</v>
      </c>
      <c r="H16" s="30">
        <v>0</v>
      </c>
      <c r="I16" s="30">
        <v>0</v>
      </c>
      <c r="J16" s="30">
        <f t="shared" si="0"/>
        <v>0</v>
      </c>
      <c r="K16" s="30">
        <v>1100000</v>
      </c>
      <c r="L16" s="30">
        <v>1079000</v>
      </c>
      <c r="M16" s="30">
        <v>332000</v>
      </c>
      <c r="N16" s="30">
        <v>0</v>
      </c>
      <c r="O16" s="30">
        <v>0</v>
      </c>
      <c r="P16" s="30">
        <v>0</v>
      </c>
      <c r="Q16" s="30">
        <v>0</v>
      </c>
      <c r="R16" s="30"/>
      <c r="S16" s="30">
        <v>2511000</v>
      </c>
      <c r="T16" s="30">
        <v>0.41570000000000001</v>
      </c>
      <c r="U16" s="30">
        <v>0</v>
      </c>
      <c r="V16" s="30">
        <v>14831000</v>
      </c>
    </row>
    <row r="17" spans="1:22">
      <c r="A17" s="1632" t="s">
        <v>3061</v>
      </c>
      <c r="B17" s="1744">
        <v>14</v>
      </c>
      <c r="C17" s="1744" t="s">
        <v>1543</v>
      </c>
      <c r="D17" s="30" t="s">
        <v>517</v>
      </c>
      <c r="E17" s="30" t="s">
        <v>2143</v>
      </c>
      <c r="F17" s="1744" t="s">
        <v>2148</v>
      </c>
      <c r="G17" s="1744">
        <v>132</v>
      </c>
      <c r="H17" s="30">
        <v>18000</v>
      </c>
      <c r="I17" s="30"/>
      <c r="J17" s="30">
        <f t="shared" si="0"/>
        <v>18000</v>
      </c>
      <c r="K17" s="30">
        <v>4051010</v>
      </c>
      <c r="L17" s="30">
        <v>4214200</v>
      </c>
      <c r="M17" s="30">
        <v>4082890</v>
      </c>
      <c r="N17" s="30">
        <v>4393950</v>
      </c>
      <c r="O17" s="30">
        <v>4569890</v>
      </c>
      <c r="P17" s="30">
        <v>4264120</v>
      </c>
      <c r="Q17" s="30">
        <v>4328410</v>
      </c>
      <c r="R17" s="30"/>
      <c r="S17" s="30">
        <v>51359944</v>
      </c>
      <c r="T17" s="30">
        <v>0.94020000000000004</v>
      </c>
      <c r="U17" s="30">
        <v>52073276</v>
      </c>
      <c r="V17" s="30">
        <v>52534710</v>
      </c>
    </row>
    <row r="18" spans="1:22">
      <c r="A18" s="1632" t="s">
        <v>3064</v>
      </c>
      <c r="B18" s="1744">
        <v>15</v>
      </c>
      <c r="C18" s="1744" t="s">
        <v>318</v>
      </c>
      <c r="D18" s="30" t="s">
        <v>35</v>
      </c>
      <c r="E18" s="30" t="s">
        <v>2143</v>
      </c>
      <c r="F18" s="1744" t="s">
        <v>2142</v>
      </c>
      <c r="G18" s="1744">
        <v>132</v>
      </c>
      <c r="H18" s="30">
        <v>7000</v>
      </c>
      <c r="I18" s="30"/>
      <c r="J18" s="30">
        <f t="shared" si="0"/>
        <v>7000</v>
      </c>
      <c r="K18" s="30">
        <v>2473666</v>
      </c>
      <c r="L18" s="30">
        <v>2988299</v>
      </c>
      <c r="M18" s="30">
        <v>2687166</v>
      </c>
      <c r="N18" s="30">
        <v>1960111</v>
      </c>
      <c r="O18" s="30">
        <v>1859953</v>
      </c>
      <c r="P18" s="30">
        <v>1849881</v>
      </c>
      <c r="Q18" s="30">
        <v>1951888</v>
      </c>
      <c r="R18" s="30"/>
      <c r="S18" s="30">
        <v>25595467</v>
      </c>
      <c r="T18" s="30">
        <v>0.94579999999999997</v>
      </c>
      <c r="U18" s="30">
        <v>24333336</v>
      </c>
      <c r="V18" s="30">
        <v>24600475</v>
      </c>
    </row>
    <row r="19" spans="1:22">
      <c r="A19" s="1632" t="s">
        <v>3075</v>
      </c>
      <c r="B19" s="1744">
        <v>16</v>
      </c>
      <c r="C19" s="1744" t="s">
        <v>318</v>
      </c>
      <c r="D19" s="30" t="s">
        <v>507</v>
      </c>
      <c r="E19" s="30" t="s">
        <v>2143</v>
      </c>
      <c r="F19" s="1744" t="s">
        <v>653</v>
      </c>
      <c r="G19" s="1744">
        <v>132</v>
      </c>
      <c r="H19" s="30">
        <v>55000</v>
      </c>
      <c r="I19" s="30"/>
      <c r="J19" s="30">
        <f t="shared" si="0"/>
        <v>55000</v>
      </c>
      <c r="K19" s="30">
        <v>42686808</v>
      </c>
      <c r="L19" s="30">
        <v>44754400</v>
      </c>
      <c r="M19" s="30">
        <v>42780712</v>
      </c>
      <c r="N19" s="30">
        <v>37013616</v>
      </c>
      <c r="O19" s="30">
        <v>39607000</v>
      </c>
      <c r="P19" s="30">
        <v>36930048</v>
      </c>
      <c r="Q19" s="30">
        <v>41076360</v>
      </c>
      <c r="R19" s="30"/>
      <c r="S19" s="30">
        <v>489347056</v>
      </c>
      <c r="T19" s="30">
        <v>0.99770000000000003</v>
      </c>
      <c r="U19" s="30">
        <v>496143548</v>
      </c>
      <c r="V19" s="30">
        <v>484498663</v>
      </c>
    </row>
    <row r="20" spans="1:22">
      <c r="A20" s="1632" t="s">
        <v>3059</v>
      </c>
      <c r="B20" s="1744">
        <v>17</v>
      </c>
      <c r="C20" s="1744" t="s">
        <v>318</v>
      </c>
      <c r="D20" s="30" t="s">
        <v>1503</v>
      </c>
      <c r="E20" s="30" t="s">
        <v>2143</v>
      </c>
      <c r="F20" s="1744" t="s">
        <v>2142</v>
      </c>
      <c r="G20" s="1744">
        <v>132</v>
      </c>
      <c r="H20" s="30">
        <v>16667</v>
      </c>
      <c r="I20" s="30"/>
      <c r="J20" s="30">
        <f t="shared" si="0"/>
        <v>16667</v>
      </c>
      <c r="K20" s="30">
        <v>44700</v>
      </c>
      <c r="L20" s="30">
        <v>50500</v>
      </c>
      <c r="M20" s="30">
        <v>50800</v>
      </c>
      <c r="N20" s="30">
        <v>1323600</v>
      </c>
      <c r="O20" s="30">
        <v>6209040</v>
      </c>
      <c r="P20" s="30">
        <v>8117040</v>
      </c>
      <c r="Q20" s="30">
        <v>6737280</v>
      </c>
      <c r="R20" s="30"/>
      <c r="S20" s="30">
        <v>56443936</v>
      </c>
      <c r="T20" s="30">
        <v>0.96730000000000005</v>
      </c>
      <c r="U20" s="30">
        <v>85841819</v>
      </c>
      <c r="V20" s="30">
        <v>513100</v>
      </c>
    </row>
    <row r="21" spans="1:22">
      <c r="A21" s="1632" t="s">
        <v>3058</v>
      </c>
      <c r="B21" s="1744">
        <v>18</v>
      </c>
      <c r="C21" s="1744" t="s">
        <v>318</v>
      </c>
      <c r="D21" s="30" t="s">
        <v>713</v>
      </c>
      <c r="E21" s="30" t="s">
        <v>2143</v>
      </c>
      <c r="F21" s="1744" t="s">
        <v>578</v>
      </c>
      <c r="G21" s="1744">
        <v>132</v>
      </c>
      <c r="H21" s="30"/>
      <c r="I21" s="30"/>
      <c r="J21" s="30">
        <f t="shared" si="0"/>
        <v>0</v>
      </c>
      <c r="K21" s="30">
        <v>276000</v>
      </c>
      <c r="L21" s="30">
        <v>715080</v>
      </c>
      <c r="M21" s="30">
        <v>607680</v>
      </c>
      <c r="N21" s="30">
        <v>24840</v>
      </c>
      <c r="O21" s="30">
        <v>1578240</v>
      </c>
      <c r="P21" s="30">
        <v>1568760</v>
      </c>
      <c r="Q21" s="30">
        <v>3100680</v>
      </c>
      <c r="R21" s="30"/>
      <c r="S21" s="30">
        <v>7991280</v>
      </c>
      <c r="T21" s="30">
        <v>0.94579999999999997</v>
      </c>
      <c r="U21" s="30">
        <v>292000</v>
      </c>
      <c r="V21" s="30">
        <v>3702600</v>
      </c>
    </row>
    <row r="22" spans="1:22">
      <c r="A22" s="1632" t="s">
        <v>3054</v>
      </c>
      <c r="B22" s="1744">
        <v>19</v>
      </c>
      <c r="C22" s="1744" t="s">
        <v>677</v>
      </c>
      <c r="D22" s="30" t="s">
        <v>1079</v>
      </c>
      <c r="E22" s="30" t="s">
        <v>2143</v>
      </c>
      <c r="F22" s="1744" t="s">
        <v>2148</v>
      </c>
      <c r="G22" s="1744">
        <v>132</v>
      </c>
      <c r="H22" s="30">
        <v>16500</v>
      </c>
      <c r="I22" s="30"/>
      <c r="J22" s="30">
        <f t="shared" si="0"/>
        <v>16500</v>
      </c>
      <c r="K22" s="30">
        <v>3801360</v>
      </c>
      <c r="L22" s="30">
        <v>3881880</v>
      </c>
      <c r="M22" s="30">
        <v>3959160</v>
      </c>
      <c r="N22" s="30">
        <v>4252800</v>
      </c>
      <c r="O22" s="30">
        <v>4636440</v>
      </c>
      <c r="P22" s="30">
        <v>4227840</v>
      </c>
      <c r="Q22" s="30">
        <v>4141560</v>
      </c>
      <c r="R22" s="30"/>
      <c r="S22" s="30">
        <v>49671494</v>
      </c>
      <c r="T22" s="30">
        <v>0.93969999999999998</v>
      </c>
      <c r="U22" s="30">
        <v>50361371</v>
      </c>
      <c r="V22" s="30">
        <v>50398560</v>
      </c>
    </row>
    <row r="23" spans="1:22">
      <c r="A23" s="1632" t="s">
        <v>3056</v>
      </c>
      <c r="B23" s="1744">
        <v>20</v>
      </c>
      <c r="C23" s="1744" t="s">
        <v>1593</v>
      </c>
      <c r="D23" s="30" t="s">
        <v>1349</v>
      </c>
      <c r="E23" s="30" t="s">
        <v>2143</v>
      </c>
      <c r="F23" s="1744" t="s">
        <v>578</v>
      </c>
      <c r="G23" s="1744">
        <v>132</v>
      </c>
      <c r="H23" s="30"/>
      <c r="I23" s="30"/>
      <c r="J23" s="30">
        <f t="shared" si="0"/>
        <v>0</v>
      </c>
      <c r="K23" s="30">
        <v>53500</v>
      </c>
      <c r="L23" s="30">
        <v>11000</v>
      </c>
      <c r="M23" s="30">
        <v>18900</v>
      </c>
      <c r="N23" s="30">
        <v>10700</v>
      </c>
      <c r="O23" s="30">
        <v>1900</v>
      </c>
      <c r="P23" s="30">
        <v>2900</v>
      </c>
      <c r="Q23" s="30">
        <v>2700</v>
      </c>
      <c r="R23" s="30"/>
      <c r="S23" s="30">
        <v>121600</v>
      </c>
      <c r="T23" s="30">
        <v>0.1341</v>
      </c>
      <c r="U23" s="30">
        <v>29200</v>
      </c>
      <c r="V23" s="30">
        <v>189200</v>
      </c>
    </row>
    <row r="24" spans="1:22">
      <c r="A24" s="1632" t="s">
        <v>3055</v>
      </c>
      <c r="B24" s="1744">
        <v>21</v>
      </c>
      <c r="C24" s="1744" t="s">
        <v>1542</v>
      </c>
      <c r="D24" s="30" t="s">
        <v>508</v>
      </c>
      <c r="E24" s="30" t="s">
        <v>2143</v>
      </c>
      <c r="F24" s="1744" t="s">
        <v>653</v>
      </c>
      <c r="G24" s="1744">
        <v>132</v>
      </c>
      <c r="H24" s="30">
        <v>26000</v>
      </c>
      <c r="I24" s="30"/>
      <c r="J24" s="30">
        <f t="shared" si="0"/>
        <v>26000</v>
      </c>
      <c r="K24" s="30">
        <v>2260362</v>
      </c>
      <c r="L24" s="30">
        <v>3224217</v>
      </c>
      <c r="M24" s="30">
        <v>1785538</v>
      </c>
      <c r="N24" s="30">
        <v>2965917</v>
      </c>
      <c r="O24" s="30">
        <v>5558694</v>
      </c>
      <c r="P24" s="30">
        <v>3166650</v>
      </c>
      <c r="Q24" s="30">
        <v>2557731</v>
      </c>
      <c r="R24" s="30"/>
      <c r="S24" s="30">
        <v>34102441</v>
      </c>
      <c r="T24" s="30">
        <v>0.99690000000000001</v>
      </c>
      <c r="U24" s="30">
        <v>30416664</v>
      </c>
      <c r="V24" s="30">
        <v>54148934</v>
      </c>
    </row>
    <row r="25" spans="1:22">
      <c r="A25" s="1632" t="s">
        <v>3053</v>
      </c>
      <c r="B25" s="1744">
        <v>22</v>
      </c>
      <c r="C25" s="1744" t="s">
        <v>1542</v>
      </c>
      <c r="D25" s="30" t="s">
        <v>658</v>
      </c>
      <c r="E25" s="30" t="s">
        <v>2143</v>
      </c>
      <c r="F25" s="1744" t="s">
        <v>2142</v>
      </c>
      <c r="G25" s="1744">
        <v>132</v>
      </c>
      <c r="H25" s="30">
        <v>4500</v>
      </c>
      <c r="I25" s="30"/>
      <c r="J25" s="30">
        <f t="shared" si="0"/>
        <v>4500</v>
      </c>
      <c r="K25" s="30">
        <v>1225296</v>
      </c>
      <c r="L25" s="30">
        <v>1444357</v>
      </c>
      <c r="M25" s="30">
        <v>1402327</v>
      </c>
      <c r="N25" s="30">
        <v>1255680</v>
      </c>
      <c r="O25" s="30">
        <v>1462800</v>
      </c>
      <c r="P25" s="30">
        <v>1284646</v>
      </c>
      <c r="Q25" s="30">
        <v>1518240</v>
      </c>
      <c r="R25" s="30"/>
      <c r="S25" s="30">
        <v>16367464</v>
      </c>
      <c r="T25" s="30">
        <v>0.97560000000000002</v>
      </c>
      <c r="U25" s="30">
        <v>16594797</v>
      </c>
      <c r="V25" s="30">
        <v>8276029</v>
      </c>
    </row>
    <row r="26" spans="1:22">
      <c r="A26" s="1632" t="s">
        <v>3048</v>
      </c>
      <c r="B26" s="1744">
        <v>23</v>
      </c>
      <c r="C26" s="1744" t="s">
        <v>1542</v>
      </c>
      <c r="D26" s="30" t="s">
        <v>1424</v>
      </c>
      <c r="E26" s="30" t="s">
        <v>2143</v>
      </c>
      <c r="F26" s="1744" t="s">
        <v>2142</v>
      </c>
      <c r="G26" s="1744">
        <v>132</v>
      </c>
      <c r="H26" s="30">
        <v>5000</v>
      </c>
      <c r="I26" s="30"/>
      <c r="J26" s="30">
        <f t="shared" si="0"/>
        <v>5000</v>
      </c>
      <c r="K26" s="30">
        <v>16620</v>
      </c>
      <c r="L26" s="30">
        <v>12900</v>
      </c>
      <c r="M26" s="30">
        <v>20230</v>
      </c>
      <c r="N26" s="30">
        <v>808150</v>
      </c>
      <c r="O26" s="30">
        <v>2582150</v>
      </c>
      <c r="P26" s="30">
        <v>3036950</v>
      </c>
      <c r="Q26" s="30">
        <v>3124950</v>
      </c>
      <c r="R26" s="30"/>
      <c r="S26" s="30">
        <v>25301345</v>
      </c>
      <c r="T26" s="30">
        <v>0.94399999999999995</v>
      </c>
      <c r="U26" s="30">
        <v>36500000</v>
      </c>
      <c r="V26" s="30">
        <v>0</v>
      </c>
    </row>
    <row r="27" spans="1:22">
      <c r="A27" s="1632" t="s">
        <v>3049</v>
      </c>
      <c r="B27" s="1744">
        <v>24</v>
      </c>
      <c r="C27" s="1744" t="s">
        <v>1542</v>
      </c>
      <c r="D27" s="30" t="s">
        <v>1080</v>
      </c>
      <c r="E27" s="30" t="s">
        <v>2143</v>
      </c>
      <c r="F27" s="1744" t="s">
        <v>2148</v>
      </c>
      <c r="G27" s="1744">
        <v>132</v>
      </c>
      <c r="H27" s="30">
        <v>20000</v>
      </c>
      <c r="I27" s="30"/>
      <c r="J27" s="30">
        <f t="shared" si="0"/>
        <v>20000</v>
      </c>
      <c r="K27" s="30">
        <v>6548200</v>
      </c>
      <c r="L27" s="30">
        <v>6834000</v>
      </c>
      <c r="M27" s="30">
        <v>6334400</v>
      </c>
      <c r="N27" s="30">
        <v>6560900</v>
      </c>
      <c r="O27" s="30">
        <v>6809500</v>
      </c>
      <c r="P27" s="30">
        <v>6283600</v>
      </c>
      <c r="Q27" s="30">
        <v>6499000</v>
      </c>
      <c r="R27" s="30"/>
      <c r="S27" s="30">
        <v>78897162</v>
      </c>
      <c r="T27" s="30">
        <v>0.95169999999999999</v>
      </c>
      <c r="U27" s="30">
        <v>79992951</v>
      </c>
      <c r="V27" s="30">
        <v>79372700</v>
      </c>
    </row>
    <row r="28" spans="1:22">
      <c r="A28" s="1632" t="s">
        <v>3050</v>
      </c>
      <c r="B28" s="1744">
        <v>25</v>
      </c>
      <c r="C28" s="1744" t="s">
        <v>1542</v>
      </c>
      <c r="D28" s="30" t="s">
        <v>1087</v>
      </c>
      <c r="E28" s="30" t="s">
        <v>2143</v>
      </c>
      <c r="F28" s="1744" t="s">
        <v>2142</v>
      </c>
      <c r="G28" s="1744">
        <v>132</v>
      </c>
      <c r="H28" s="30">
        <v>6500</v>
      </c>
      <c r="I28" s="30"/>
      <c r="J28" s="30">
        <f t="shared" si="0"/>
        <v>6500</v>
      </c>
      <c r="K28" s="30">
        <v>3989280</v>
      </c>
      <c r="L28" s="30">
        <v>3712800</v>
      </c>
      <c r="M28" s="30">
        <v>4030800</v>
      </c>
      <c r="N28" s="30">
        <v>2487240</v>
      </c>
      <c r="O28" s="30">
        <v>3609960</v>
      </c>
      <c r="P28" s="30">
        <v>2023800</v>
      </c>
      <c r="Q28" s="30">
        <v>3726000</v>
      </c>
      <c r="R28" s="30"/>
      <c r="S28" s="30">
        <v>40235078</v>
      </c>
      <c r="T28" s="30">
        <v>0.97299999999999998</v>
      </c>
      <c r="U28" s="30">
        <v>40793896</v>
      </c>
      <c r="V28" s="30">
        <v>20564762</v>
      </c>
    </row>
    <row r="29" spans="1:22">
      <c r="A29" s="1632" t="s">
        <v>3046</v>
      </c>
      <c r="B29" s="1744">
        <v>26</v>
      </c>
      <c r="C29" s="1744" t="s">
        <v>1542</v>
      </c>
      <c r="D29" s="30" t="s">
        <v>543</v>
      </c>
      <c r="E29" s="30" t="s">
        <v>2143</v>
      </c>
      <c r="F29" s="1744" t="s">
        <v>2142</v>
      </c>
      <c r="G29" s="1744">
        <v>132</v>
      </c>
      <c r="H29" s="30">
        <v>5000</v>
      </c>
      <c r="I29" s="30"/>
      <c r="J29" s="30">
        <f t="shared" si="0"/>
        <v>5000</v>
      </c>
      <c r="K29" s="30">
        <v>27960</v>
      </c>
      <c r="L29" s="30">
        <v>24480</v>
      </c>
      <c r="M29" s="30">
        <v>32280</v>
      </c>
      <c r="N29" s="30">
        <v>31320</v>
      </c>
      <c r="O29" s="30">
        <v>30840</v>
      </c>
      <c r="P29" s="30">
        <v>1472280</v>
      </c>
      <c r="Q29" s="30">
        <v>2653680</v>
      </c>
      <c r="R29" s="30"/>
      <c r="S29" s="30">
        <v>17629696</v>
      </c>
      <c r="T29" s="30">
        <v>0.99350000000000005</v>
      </c>
      <c r="U29" s="30">
        <v>33458336</v>
      </c>
      <c r="V29" s="30">
        <v>7897800</v>
      </c>
    </row>
    <row r="30" spans="1:22">
      <c r="A30" s="1632" t="s">
        <v>3044</v>
      </c>
      <c r="B30" s="1744">
        <v>27</v>
      </c>
      <c r="C30" s="1744" t="s">
        <v>1542</v>
      </c>
      <c r="D30" s="30" t="s">
        <v>1098</v>
      </c>
      <c r="E30" s="30" t="s">
        <v>2143</v>
      </c>
      <c r="F30" s="1744" t="s">
        <v>2142</v>
      </c>
      <c r="G30" s="1744">
        <v>132</v>
      </c>
      <c r="H30" s="30">
        <v>22222</v>
      </c>
      <c r="I30" s="30"/>
      <c r="J30" s="30">
        <f t="shared" si="0"/>
        <v>22222</v>
      </c>
      <c r="K30" s="30">
        <v>9352800</v>
      </c>
      <c r="L30" s="30">
        <v>8258400</v>
      </c>
      <c r="M30" s="30">
        <v>9536400</v>
      </c>
      <c r="N30" s="30">
        <v>10909920</v>
      </c>
      <c r="O30" s="30">
        <v>8604000</v>
      </c>
      <c r="P30" s="30">
        <v>2256240</v>
      </c>
      <c r="Q30" s="30">
        <v>9933360</v>
      </c>
      <c r="R30" s="30"/>
      <c r="S30" s="30">
        <v>99887684</v>
      </c>
      <c r="T30" s="30">
        <v>0.97419999999999995</v>
      </c>
      <c r="U30" s="30">
        <v>101275018</v>
      </c>
      <c r="V30" s="30">
        <v>93036960</v>
      </c>
    </row>
    <row r="31" spans="1:22">
      <c r="A31" s="1632" t="s">
        <v>3041</v>
      </c>
      <c r="B31" s="1744">
        <v>28</v>
      </c>
      <c r="C31" s="1744" t="s">
        <v>1542</v>
      </c>
      <c r="D31" s="30" t="s">
        <v>2150</v>
      </c>
      <c r="E31" s="30" t="s">
        <v>2143</v>
      </c>
      <c r="F31" s="1744" t="s">
        <v>2148</v>
      </c>
      <c r="G31" s="1744">
        <v>132</v>
      </c>
      <c r="H31" s="30">
        <v>14500</v>
      </c>
      <c r="I31" s="30"/>
      <c r="J31" s="30">
        <f t="shared" si="0"/>
        <v>14500</v>
      </c>
      <c r="K31" s="30">
        <v>1883760</v>
      </c>
      <c r="L31" s="30">
        <v>1870800</v>
      </c>
      <c r="M31" s="30">
        <v>1685280</v>
      </c>
      <c r="N31" s="30">
        <v>1855200</v>
      </c>
      <c r="O31" s="30">
        <v>1854480</v>
      </c>
      <c r="P31" s="30">
        <v>1752960</v>
      </c>
      <c r="Q31" s="30">
        <v>1777680</v>
      </c>
      <c r="R31" s="30"/>
      <c r="S31" s="30">
        <v>21826128</v>
      </c>
      <c r="T31" s="30">
        <v>0.98509999999999998</v>
      </c>
      <c r="U31" s="30">
        <v>22129268</v>
      </c>
      <c r="V31" s="30">
        <v>21156480</v>
      </c>
    </row>
    <row r="32" spans="1:22">
      <c r="A32" s="1632" t="s">
        <v>3040</v>
      </c>
      <c r="B32" s="1744">
        <v>29</v>
      </c>
      <c r="C32" s="1744" t="s">
        <v>692</v>
      </c>
      <c r="D32" s="30" t="s">
        <v>56</v>
      </c>
      <c r="E32" s="30" t="s">
        <v>2143</v>
      </c>
      <c r="F32" s="1744" t="s">
        <v>2142</v>
      </c>
      <c r="G32" s="1744">
        <v>132</v>
      </c>
      <c r="H32" s="30">
        <v>4000</v>
      </c>
      <c r="I32" s="30">
        <v>8000</v>
      </c>
      <c r="J32" s="30">
        <f t="shared" si="0"/>
        <v>12000</v>
      </c>
      <c r="K32" s="30">
        <v>759944</v>
      </c>
      <c r="L32" s="30">
        <v>4352</v>
      </c>
      <c r="M32" s="30">
        <v>758230</v>
      </c>
      <c r="N32" s="30">
        <v>934654</v>
      </c>
      <c r="O32" s="30">
        <v>1069785</v>
      </c>
      <c r="P32" s="30">
        <v>975249</v>
      </c>
      <c r="Q32" s="30">
        <v>1288008</v>
      </c>
      <c r="R32" s="30"/>
      <c r="S32" s="30">
        <v>11053619</v>
      </c>
      <c r="T32" s="30">
        <v>0.92669999999999997</v>
      </c>
      <c r="U32" s="30">
        <v>11207146</v>
      </c>
      <c r="V32" s="30">
        <v>7605852</v>
      </c>
    </row>
    <row r="33" spans="1:22">
      <c r="A33" s="1632" t="s">
        <v>3039</v>
      </c>
      <c r="B33" s="1744">
        <v>30</v>
      </c>
      <c r="C33" s="1744" t="s">
        <v>692</v>
      </c>
      <c r="D33" s="30" t="s">
        <v>1390</v>
      </c>
      <c r="E33" s="30" t="s">
        <v>2143</v>
      </c>
      <c r="F33" s="1744" t="s">
        <v>2148</v>
      </c>
      <c r="G33" s="1744">
        <v>132</v>
      </c>
      <c r="H33" s="30">
        <v>20000</v>
      </c>
      <c r="I33" s="30"/>
      <c r="J33" s="30">
        <f t="shared" si="0"/>
        <v>20000</v>
      </c>
      <c r="K33" s="30">
        <v>4245600</v>
      </c>
      <c r="L33" s="30">
        <v>3906480</v>
      </c>
      <c r="M33" s="30">
        <v>3570000</v>
      </c>
      <c r="N33" s="30">
        <v>4066800</v>
      </c>
      <c r="O33" s="30">
        <v>3945120</v>
      </c>
      <c r="P33" s="30">
        <v>3995040</v>
      </c>
      <c r="Q33" s="30">
        <v>4124640</v>
      </c>
      <c r="R33" s="30"/>
      <c r="S33" s="30">
        <v>47759708</v>
      </c>
      <c r="T33" s="30">
        <v>0.99550000000000005</v>
      </c>
      <c r="U33" s="30">
        <v>48423042</v>
      </c>
      <c r="V33" s="30">
        <v>49061520</v>
      </c>
    </row>
    <row r="34" spans="1:22">
      <c r="A34" s="1632" t="s">
        <v>3047</v>
      </c>
      <c r="B34" s="1744">
        <v>31</v>
      </c>
      <c r="C34" s="1744" t="s">
        <v>3674</v>
      </c>
      <c r="D34" s="30" t="s">
        <v>1105</v>
      </c>
      <c r="E34" s="30" t="s">
        <v>2143</v>
      </c>
      <c r="F34" s="1744" t="s">
        <v>2148</v>
      </c>
      <c r="G34" s="1744">
        <v>132</v>
      </c>
      <c r="H34" s="30">
        <v>19000</v>
      </c>
      <c r="I34" s="30"/>
      <c r="J34" s="30">
        <f t="shared" si="0"/>
        <v>19000</v>
      </c>
      <c r="K34" s="30">
        <v>1846560</v>
      </c>
      <c r="L34" s="30">
        <v>1975440</v>
      </c>
      <c r="M34" s="30">
        <v>1985760</v>
      </c>
      <c r="N34" s="30">
        <v>1990560</v>
      </c>
      <c r="O34" s="30">
        <v>1866000</v>
      </c>
      <c r="P34" s="30">
        <v>1831440</v>
      </c>
      <c r="Q34" s="30">
        <v>1860960</v>
      </c>
      <c r="R34" s="30"/>
      <c r="S34" s="30">
        <v>23000384</v>
      </c>
      <c r="T34" s="30">
        <v>0.97709999999999997</v>
      </c>
      <c r="U34" s="30">
        <v>23319838</v>
      </c>
      <c r="V34" s="30">
        <v>51297840</v>
      </c>
    </row>
    <row r="35" spans="1:22">
      <c r="A35" s="1632" t="s">
        <v>3037</v>
      </c>
      <c r="B35" s="1744">
        <v>32</v>
      </c>
      <c r="C35" s="1744" t="s">
        <v>3674</v>
      </c>
      <c r="D35" s="30" t="s">
        <v>510</v>
      </c>
      <c r="E35" s="30" t="s">
        <v>2143</v>
      </c>
      <c r="F35" s="1744" t="s">
        <v>653</v>
      </c>
      <c r="G35" s="1744">
        <v>132</v>
      </c>
      <c r="H35" s="30">
        <v>17500</v>
      </c>
      <c r="I35" s="30"/>
      <c r="J35" s="30">
        <f t="shared" si="0"/>
        <v>17500</v>
      </c>
      <c r="K35" s="30">
        <v>1257610</v>
      </c>
      <c r="L35" s="30">
        <v>634232</v>
      </c>
      <c r="M35" s="30">
        <v>807443</v>
      </c>
      <c r="N35" s="30">
        <v>2868702</v>
      </c>
      <c r="O35" s="30">
        <v>3399446</v>
      </c>
      <c r="P35" s="30">
        <v>4255258</v>
      </c>
      <c r="Q35" s="30">
        <v>1273001</v>
      </c>
      <c r="R35" s="30"/>
      <c r="S35" s="30">
        <v>19529024</v>
      </c>
      <c r="T35" s="30">
        <v>0.995</v>
      </c>
      <c r="U35" s="30">
        <v>12166664</v>
      </c>
      <c r="V35" s="30">
        <v>11287206</v>
      </c>
    </row>
    <row r="36" spans="1:22">
      <c r="A36" s="1632" t="s">
        <v>3045</v>
      </c>
      <c r="B36" s="1744">
        <v>33</v>
      </c>
      <c r="C36" s="1744" t="s">
        <v>3674</v>
      </c>
      <c r="D36" s="30" t="s">
        <v>91</v>
      </c>
      <c r="E36" s="30" t="s">
        <v>2143</v>
      </c>
      <c r="F36" s="1744" t="s">
        <v>2142</v>
      </c>
      <c r="G36" s="1744">
        <v>132</v>
      </c>
      <c r="H36" s="30">
        <v>5500</v>
      </c>
      <c r="I36" s="30"/>
      <c r="J36" s="30">
        <f t="shared" si="0"/>
        <v>5500</v>
      </c>
      <c r="K36" s="30">
        <v>1433760</v>
      </c>
      <c r="L36" s="30">
        <v>1665840</v>
      </c>
      <c r="M36" s="30">
        <v>1671120</v>
      </c>
      <c r="N36" s="30">
        <v>1727520</v>
      </c>
      <c r="O36" s="30">
        <v>1720800</v>
      </c>
      <c r="P36" s="30">
        <v>1701840</v>
      </c>
      <c r="Q36" s="30">
        <v>1670400</v>
      </c>
      <c r="R36" s="30"/>
      <c r="S36" s="30">
        <v>19913796</v>
      </c>
      <c r="T36" s="30">
        <v>0.97919999999999996</v>
      </c>
      <c r="U36" s="30">
        <v>20190376</v>
      </c>
      <c r="V36" s="30">
        <v>20814000</v>
      </c>
    </row>
    <row r="37" spans="1:22">
      <c r="A37" s="1632" t="s">
        <v>3043</v>
      </c>
      <c r="B37" s="1744">
        <v>34</v>
      </c>
      <c r="C37" s="1744" t="s">
        <v>3674</v>
      </c>
      <c r="D37" s="30" t="s">
        <v>1177</v>
      </c>
      <c r="E37" s="30" t="s">
        <v>2143</v>
      </c>
      <c r="F37" s="1744" t="s">
        <v>2142</v>
      </c>
      <c r="G37" s="1744">
        <v>132</v>
      </c>
      <c r="H37" s="30">
        <v>10000</v>
      </c>
      <c r="I37" s="30"/>
      <c r="J37" s="30">
        <f t="shared" si="0"/>
        <v>10000</v>
      </c>
      <c r="K37" s="30">
        <v>4436040</v>
      </c>
      <c r="L37" s="30">
        <v>4512000</v>
      </c>
      <c r="M37" s="30">
        <v>2682840</v>
      </c>
      <c r="N37" s="30">
        <v>3789720</v>
      </c>
      <c r="O37" s="30">
        <v>3617400</v>
      </c>
      <c r="P37" s="30">
        <v>4853280</v>
      </c>
      <c r="Q37" s="30">
        <v>4894320</v>
      </c>
      <c r="R37" s="30"/>
      <c r="S37" s="30">
        <v>48827728</v>
      </c>
      <c r="T37" s="30">
        <v>0.9929</v>
      </c>
      <c r="U37" s="30">
        <v>47030603</v>
      </c>
      <c r="V37" s="30">
        <v>49354184</v>
      </c>
    </row>
    <row r="38" spans="1:22">
      <c r="A38" s="1632" t="s">
        <v>3038</v>
      </c>
      <c r="B38" s="1744">
        <v>35</v>
      </c>
      <c r="C38" s="1744" t="s">
        <v>3674</v>
      </c>
      <c r="D38" s="30" t="s">
        <v>1098</v>
      </c>
      <c r="E38" s="30" t="s">
        <v>2143</v>
      </c>
      <c r="F38" s="1744" t="s">
        <v>2142</v>
      </c>
      <c r="G38" s="1744">
        <v>132</v>
      </c>
      <c r="H38" s="30">
        <v>11111</v>
      </c>
      <c r="I38" s="30"/>
      <c r="J38" s="30">
        <f t="shared" si="0"/>
        <v>11111</v>
      </c>
      <c r="K38" s="30">
        <v>5872320</v>
      </c>
      <c r="L38" s="30">
        <v>5235600</v>
      </c>
      <c r="M38" s="30">
        <v>6019680</v>
      </c>
      <c r="N38" s="30">
        <v>6895920</v>
      </c>
      <c r="O38" s="30">
        <v>4846080</v>
      </c>
      <c r="P38" s="30">
        <v>1426080</v>
      </c>
      <c r="Q38" s="30">
        <v>5596800</v>
      </c>
      <c r="R38" s="30"/>
      <c r="S38" s="30">
        <v>61307188</v>
      </c>
      <c r="T38" s="30">
        <v>0.99009999999999998</v>
      </c>
      <c r="U38" s="30">
        <v>62158686</v>
      </c>
      <c r="V38" s="30">
        <v>52795422</v>
      </c>
    </row>
    <row r="39" spans="1:22">
      <c r="A39" s="1632" t="s">
        <v>3042</v>
      </c>
      <c r="B39" s="1744">
        <v>36</v>
      </c>
      <c r="C39" s="1744" t="s">
        <v>3674</v>
      </c>
      <c r="D39" s="30" t="s">
        <v>1099</v>
      </c>
      <c r="E39" s="30" t="s">
        <v>2143</v>
      </c>
      <c r="F39" s="1744" t="s">
        <v>2142</v>
      </c>
      <c r="G39" s="1744">
        <v>132</v>
      </c>
      <c r="H39" s="30">
        <v>1500</v>
      </c>
      <c r="I39" s="30"/>
      <c r="J39" s="30">
        <f t="shared" si="0"/>
        <v>1500</v>
      </c>
      <c r="K39" s="30">
        <v>0</v>
      </c>
      <c r="L39" s="30">
        <v>0</v>
      </c>
      <c r="M39" s="30">
        <v>0</v>
      </c>
      <c r="N39" s="30">
        <v>0</v>
      </c>
      <c r="O39" s="30">
        <v>0</v>
      </c>
      <c r="P39" s="30">
        <v>0</v>
      </c>
      <c r="Q39" s="30">
        <v>0</v>
      </c>
      <c r="R39" s="30"/>
      <c r="S39" s="30">
        <v>0</v>
      </c>
      <c r="T39" s="30">
        <v>0</v>
      </c>
      <c r="U39" s="30">
        <v>0</v>
      </c>
      <c r="V39" s="30">
        <v>0</v>
      </c>
    </row>
    <row r="40" spans="1:22">
      <c r="A40" s="1632" t="s">
        <v>3009</v>
      </c>
      <c r="B40" s="1744">
        <v>37</v>
      </c>
      <c r="C40" s="1744" t="s">
        <v>3674</v>
      </c>
      <c r="D40" s="30" t="s">
        <v>3417</v>
      </c>
      <c r="E40" s="30" t="s">
        <v>2143</v>
      </c>
      <c r="F40" s="1744" t="s">
        <v>578</v>
      </c>
      <c r="G40" s="1744">
        <v>132</v>
      </c>
      <c r="H40" s="30"/>
      <c r="I40" s="30"/>
      <c r="J40" s="30">
        <f t="shared" si="0"/>
        <v>0</v>
      </c>
      <c r="K40" s="30">
        <v>17760</v>
      </c>
      <c r="L40" s="30">
        <v>28440</v>
      </c>
      <c r="M40" s="30">
        <v>19680</v>
      </c>
      <c r="N40" s="30">
        <v>38880</v>
      </c>
      <c r="O40" s="30">
        <v>21480</v>
      </c>
      <c r="P40" s="30">
        <v>47280</v>
      </c>
      <c r="Q40" s="30">
        <v>105720</v>
      </c>
      <c r="R40" s="30"/>
      <c r="S40" s="30">
        <v>419240</v>
      </c>
      <c r="T40" s="30">
        <v>0.85980000000000001</v>
      </c>
      <c r="U40" s="30">
        <v>340664</v>
      </c>
      <c r="V40" s="30">
        <v>609000</v>
      </c>
    </row>
    <row r="41" spans="1:22">
      <c r="A41" s="1632" t="s">
        <v>3051</v>
      </c>
      <c r="B41" s="1744">
        <v>38</v>
      </c>
      <c r="C41" s="1744" t="s">
        <v>3674</v>
      </c>
      <c r="D41" s="30" t="s">
        <v>3447</v>
      </c>
      <c r="E41" s="30" t="s">
        <v>2143</v>
      </c>
      <c r="F41" s="1744" t="s">
        <v>2148</v>
      </c>
      <c r="G41" s="1744">
        <v>132</v>
      </c>
      <c r="H41" s="30">
        <v>19000</v>
      </c>
      <c r="I41" s="30"/>
      <c r="J41" s="30">
        <f t="shared" si="0"/>
        <v>19000</v>
      </c>
      <c r="K41" s="30">
        <v>3288000</v>
      </c>
      <c r="L41" s="30">
        <v>3273360</v>
      </c>
      <c r="M41" s="30">
        <v>3329040</v>
      </c>
      <c r="N41" s="30">
        <v>3636720</v>
      </c>
      <c r="O41" s="30">
        <v>3757440</v>
      </c>
      <c r="P41" s="30">
        <v>3798720</v>
      </c>
      <c r="Q41" s="30">
        <v>3654960</v>
      </c>
      <c r="R41" s="30"/>
      <c r="S41" s="30">
        <v>42424768</v>
      </c>
      <c r="T41" s="30">
        <v>0.97670000000000001</v>
      </c>
      <c r="U41" s="30">
        <v>43014012</v>
      </c>
      <c r="V41" s="30">
        <v>24186480</v>
      </c>
    </row>
    <row r="42" spans="1:22">
      <c r="A42" s="1632"/>
      <c r="B42" s="1744">
        <v>39</v>
      </c>
      <c r="C42" s="1744" t="s">
        <v>3674</v>
      </c>
      <c r="D42" s="30" t="s">
        <v>2147</v>
      </c>
      <c r="E42" s="30" t="s">
        <v>2143</v>
      </c>
      <c r="F42" s="1744" t="s">
        <v>2142</v>
      </c>
      <c r="G42" s="1744">
        <v>132</v>
      </c>
      <c r="H42" s="30">
        <v>30000</v>
      </c>
      <c r="I42" s="30"/>
      <c r="J42" s="30">
        <f t="shared" si="0"/>
        <v>30000</v>
      </c>
      <c r="K42" s="30">
        <v>1292609</v>
      </c>
      <c r="L42" s="30">
        <v>3355329</v>
      </c>
      <c r="M42" s="30">
        <v>2069096</v>
      </c>
      <c r="N42" s="30">
        <v>5063274</v>
      </c>
      <c r="O42" s="30">
        <v>5749973</v>
      </c>
      <c r="P42" s="30">
        <v>5511734</v>
      </c>
      <c r="Q42" s="30">
        <v>6443940</v>
      </c>
      <c r="R42" s="30"/>
      <c r="S42" s="30">
        <v>48815646</v>
      </c>
      <c r="T42" s="30">
        <v>0.98760000000000003</v>
      </c>
      <c r="U42" s="30">
        <v>49493635</v>
      </c>
      <c r="V42" s="30">
        <v>42215298</v>
      </c>
    </row>
    <row r="43" spans="1:22" ht="14.4">
      <c r="A43" s="1632"/>
      <c r="B43" s="1744">
        <v>40</v>
      </c>
      <c r="C43" s="1744"/>
      <c r="D43" s="1749" t="s">
        <v>4005</v>
      </c>
      <c r="E43" s="1749"/>
      <c r="F43" s="1750" t="s">
        <v>2142</v>
      </c>
      <c r="G43" s="1750">
        <v>132</v>
      </c>
      <c r="H43" s="1749">
        <v>0</v>
      </c>
      <c r="I43" s="1749">
        <v>20000</v>
      </c>
      <c r="J43" s="1749">
        <f t="shared" si="0"/>
        <v>20000</v>
      </c>
      <c r="K43" s="30"/>
      <c r="L43" s="30"/>
      <c r="M43" s="30"/>
      <c r="N43" s="30"/>
      <c r="O43" s="30"/>
      <c r="P43" s="30"/>
      <c r="Q43" s="30"/>
      <c r="R43" s="30"/>
      <c r="S43" s="30"/>
      <c r="T43" s="30"/>
      <c r="U43" s="30">
        <v>334800</v>
      </c>
      <c r="V43" s="30"/>
    </row>
    <row r="44" spans="1:22" ht="14.4">
      <c r="A44" s="1632"/>
      <c r="B44" s="1744">
        <v>41</v>
      </c>
      <c r="C44" s="1744"/>
      <c r="D44" s="1749" t="s">
        <v>4006</v>
      </c>
      <c r="E44" s="1749"/>
      <c r="F44" s="1750" t="s">
        <v>2142</v>
      </c>
      <c r="G44" s="1750">
        <v>132</v>
      </c>
      <c r="H44" s="1749">
        <v>0</v>
      </c>
      <c r="I44" s="1749">
        <v>15000</v>
      </c>
      <c r="J44" s="1749">
        <f t="shared" si="0"/>
        <v>15000</v>
      </c>
      <c r="K44" s="30"/>
      <c r="L44" s="30"/>
      <c r="M44" s="30"/>
      <c r="N44" s="30"/>
      <c r="O44" s="30"/>
      <c r="P44" s="30"/>
      <c r="Q44" s="30"/>
      <c r="R44" s="30"/>
      <c r="S44" s="30"/>
      <c r="T44" s="30"/>
      <c r="U44" s="30">
        <v>251100</v>
      </c>
      <c r="V44" s="30"/>
    </row>
    <row r="45" spans="1:22" ht="14.4">
      <c r="A45" s="1632" t="s">
        <v>3052</v>
      </c>
      <c r="B45" s="1729">
        <v>41</v>
      </c>
      <c r="C45" s="1729"/>
      <c r="D45" s="1751" t="s">
        <v>4007</v>
      </c>
      <c r="E45" s="545"/>
      <c r="F45" s="1729"/>
      <c r="G45" s="1729"/>
      <c r="H45" s="545">
        <f t="shared" ref="H45:S45" si="1">SUM(H4:H44)</f>
        <v>708501</v>
      </c>
      <c r="I45" s="545">
        <f t="shared" si="1"/>
        <v>43000</v>
      </c>
      <c r="J45" s="545">
        <f t="shared" si="1"/>
        <v>751501</v>
      </c>
      <c r="K45" s="545">
        <f t="shared" si="1"/>
        <v>161919629</v>
      </c>
      <c r="L45" s="545">
        <f t="shared" si="1"/>
        <v>166909448</v>
      </c>
      <c r="M45" s="545">
        <f t="shared" si="1"/>
        <v>169091081</v>
      </c>
      <c r="N45" s="545">
        <f t="shared" si="1"/>
        <v>170709625</v>
      </c>
      <c r="O45" s="545">
        <f t="shared" si="1"/>
        <v>186678541</v>
      </c>
      <c r="P45" s="545">
        <f t="shared" si="1"/>
        <v>172160468</v>
      </c>
      <c r="Q45" s="545">
        <f t="shared" si="1"/>
        <v>189461926</v>
      </c>
      <c r="R45" s="545">
        <f t="shared" si="1"/>
        <v>0</v>
      </c>
      <c r="S45" s="545">
        <f t="shared" si="1"/>
        <v>2101665527</v>
      </c>
      <c r="T45" s="545"/>
      <c r="U45" s="545">
        <f>SUM(U4:U44)</f>
        <v>2134354874</v>
      </c>
      <c r="V45" s="545">
        <f>SUM(V4:V44)</f>
        <v>1993751417</v>
      </c>
    </row>
    <row r="46" spans="1:22" ht="14.4">
      <c r="A46" s="1632" t="s">
        <v>3051</v>
      </c>
      <c r="B46" s="1744">
        <v>42</v>
      </c>
      <c r="C46" s="1744" t="s">
        <v>1543</v>
      </c>
      <c r="D46" s="30" t="s">
        <v>903</v>
      </c>
      <c r="E46" s="30" t="s">
        <v>2143</v>
      </c>
      <c r="F46" s="1744" t="s">
        <v>1439</v>
      </c>
      <c r="G46" s="1744">
        <v>33</v>
      </c>
      <c r="H46" s="30">
        <v>3000</v>
      </c>
      <c r="I46" s="30"/>
      <c r="J46" s="1752">
        <f>+H46+I46</f>
        <v>3000</v>
      </c>
      <c r="K46" s="30">
        <v>762600</v>
      </c>
      <c r="L46" s="30">
        <v>820800</v>
      </c>
      <c r="M46" s="30">
        <v>999000</v>
      </c>
      <c r="N46" s="30">
        <v>862200</v>
      </c>
      <c r="O46" s="30">
        <v>844200</v>
      </c>
      <c r="P46" s="30">
        <v>851400</v>
      </c>
      <c r="Q46" s="30">
        <v>750000</v>
      </c>
      <c r="R46" s="30"/>
      <c r="S46" s="30">
        <v>9555448</v>
      </c>
      <c r="T46" s="30">
        <v>0.97219999999999995</v>
      </c>
      <c r="U46" s="30">
        <v>9203768</v>
      </c>
      <c r="V46" s="30">
        <v>9494520</v>
      </c>
    </row>
    <row r="47" spans="1:22" ht="14.4">
      <c r="A47" s="1632" t="s">
        <v>3855</v>
      </c>
      <c r="B47" s="1744">
        <v>43</v>
      </c>
      <c r="C47" s="1744" t="s">
        <v>1543</v>
      </c>
      <c r="D47" s="30" t="s">
        <v>1166</v>
      </c>
      <c r="E47" s="30" t="s">
        <v>2143</v>
      </c>
      <c r="F47" s="1744" t="s">
        <v>2142</v>
      </c>
      <c r="G47" s="1744">
        <v>33</v>
      </c>
      <c r="H47" s="30">
        <v>1450</v>
      </c>
      <c r="I47" s="30"/>
      <c r="J47" s="1752">
        <f t="shared" ref="J47:J82" si="2">+H47+I47</f>
        <v>1450</v>
      </c>
      <c r="K47" s="30">
        <v>573300</v>
      </c>
      <c r="L47" s="30">
        <v>645660</v>
      </c>
      <c r="M47" s="30">
        <v>757980</v>
      </c>
      <c r="N47" s="30">
        <v>587880</v>
      </c>
      <c r="O47" s="30">
        <v>634860</v>
      </c>
      <c r="P47" s="30">
        <v>582840</v>
      </c>
      <c r="Q47" s="30">
        <v>499320</v>
      </c>
      <c r="R47" s="30"/>
      <c r="S47" s="30">
        <v>7454954</v>
      </c>
      <c r="T47" s="30">
        <v>0.99150000000000005</v>
      </c>
      <c r="U47" s="30">
        <v>7407322</v>
      </c>
      <c r="V47" s="30">
        <v>7805115</v>
      </c>
    </row>
    <row r="48" spans="1:22" ht="14.4">
      <c r="A48" s="1632" t="s">
        <v>3035</v>
      </c>
      <c r="B48" s="1744">
        <v>44</v>
      </c>
      <c r="C48" s="1744" t="s">
        <v>1543</v>
      </c>
      <c r="D48" s="30" t="s">
        <v>2146</v>
      </c>
      <c r="E48" s="30" t="s">
        <v>2143</v>
      </c>
      <c r="F48" s="1744" t="s">
        <v>2142</v>
      </c>
      <c r="G48" s="1744">
        <v>33</v>
      </c>
      <c r="H48" s="30">
        <v>1350</v>
      </c>
      <c r="I48" s="30"/>
      <c r="J48" s="1752">
        <f t="shared" si="2"/>
        <v>1350</v>
      </c>
      <c r="K48" s="30">
        <v>576000</v>
      </c>
      <c r="L48" s="30">
        <v>509940</v>
      </c>
      <c r="M48" s="30">
        <v>621720</v>
      </c>
      <c r="N48" s="30">
        <v>572040</v>
      </c>
      <c r="O48" s="30">
        <v>606420</v>
      </c>
      <c r="P48" s="30">
        <v>578340</v>
      </c>
      <c r="Q48" s="30">
        <v>431640</v>
      </c>
      <c r="R48" s="30"/>
      <c r="S48" s="30">
        <v>6802397</v>
      </c>
      <c r="T48" s="30">
        <v>0.97770000000000001</v>
      </c>
      <c r="U48" s="30">
        <v>6758951</v>
      </c>
      <c r="V48" s="30">
        <v>7093800</v>
      </c>
    </row>
    <row r="49" spans="1:22" ht="14.4">
      <c r="A49" s="1632" t="s">
        <v>3033</v>
      </c>
      <c r="B49" s="1744">
        <v>45</v>
      </c>
      <c r="C49" s="1744" t="s">
        <v>1543</v>
      </c>
      <c r="D49" s="30" t="s">
        <v>3857</v>
      </c>
      <c r="E49" s="30" t="s">
        <v>2143</v>
      </c>
      <c r="F49" s="1744" t="s">
        <v>2142</v>
      </c>
      <c r="G49" s="1744">
        <v>33</v>
      </c>
      <c r="H49" s="30">
        <v>7500</v>
      </c>
      <c r="I49" s="30"/>
      <c r="J49" s="1752">
        <f t="shared" si="2"/>
        <v>7500</v>
      </c>
      <c r="K49" s="30">
        <v>228360</v>
      </c>
      <c r="L49" s="30">
        <v>127680</v>
      </c>
      <c r="M49" s="30">
        <v>25560</v>
      </c>
      <c r="N49" s="30">
        <v>17880</v>
      </c>
      <c r="O49" s="30">
        <v>536640</v>
      </c>
      <c r="P49" s="30">
        <v>69720</v>
      </c>
      <c r="Q49" s="30">
        <v>462480</v>
      </c>
      <c r="R49" s="30"/>
      <c r="S49" s="30">
        <v>2312108</v>
      </c>
      <c r="T49" s="30">
        <v>0.97</v>
      </c>
      <c r="U49" s="30">
        <v>2297334</v>
      </c>
      <c r="V49" s="30">
        <v>3844440</v>
      </c>
    </row>
    <row r="50" spans="1:22" ht="14.4">
      <c r="A50" s="1632" t="s">
        <v>3034</v>
      </c>
      <c r="B50" s="1744">
        <v>46</v>
      </c>
      <c r="C50" s="1744" t="s">
        <v>318</v>
      </c>
      <c r="D50" s="30" t="s">
        <v>676</v>
      </c>
      <c r="E50" s="30" t="s">
        <v>2143</v>
      </c>
      <c r="F50" s="1744" t="s">
        <v>2142</v>
      </c>
      <c r="G50" s="1744">
        <v>33</v>
      </c>
      <c r="H50" s="30">
        <v>1200</v>
      </c>
      <c r="I50" s="30"/>
      <c r="J50" s="1752">
        <f t="shared" si="2"/>
        <v>1200</v>
      </c>
      <c r="K50" s="30">
        <v>341640</v>
      </c>
      <c r="L50" s="30">
        <v>392580</v>
      </c>
      <c r="M50" s="30">
        <v>328680</v>
      </c>
      <c r="N50" s="30">
        <v>307440</v>
      </c>
      <c r="O50" s="30">
        <v>322920</v>
      </c>
      <c r="P50" s="30">
        <v>270000</v>
      </c>
      <c r="Q50" s="30">
        <v>219960</v>
      </c>
      <c r="R50" s="30"/>
      <c r="S50" s="30">
        <v>3830177</v>
      </c>
      <c r="T50" s="30">
        <v>0.96899999999999997</v>
      </c>
      <c r="U50" s="30">
        <v>3805712</v>
      </c>
      <c r="V50" s="30">
        <v>3682890</v>
      </c>
    </row>
    <row r="51" spans="1:22" ht="14.4">
      <c r="A51" s="1632" t="s">
        <v>3418</v>
      </c>
      <c r="B51" s="1744">
        <v>47</v>
      </c>
      <c r="C51" s="1744" t="s">
        <v>318</v>
      </c>
      <c r="D51" s="30" t="s">
        <v>1504</v>
      </c>
      <c r="E51" s="30" t="s">
        <v>2143</v>
      </c>
      <c r="F51" s="1744" t="s">
        <v>2142</v>
      </c>
      <c r="G51" s="1744">
        <v>33</v>
      </c>
      <c r="H51" s="30">
        <v>1000</v>
      </c>
      <c r="I51" s="30"/>
      <c r="J51" s="1752">
        <f t="shared" si="2"/>
        <v>1000</v>
      </c>
      <c r="K51" s="30">
        <v>362250</v>
      </c>
      <c r="L51" s="30">
        <v>404400</v>
      </c>
      <c r="M51" s="30">
        <v>345450</v>
      </c>
      <c r="N51" s="30">
        <v>201000</v>
      </c>
      <c r="O51" s="30">
        <v>123750</v>
      </c>
      <c r="P51" s="30">
        <v>199950</v>
      </c>
      <c r="Q51" s="30">
        <v>302550</v>
      </c>
      <c r="R51" s="30"/>
      <c r="S51" s="30">
        <v>3312442</v>
      </c>
      <c r="T51" s="30">
        <v>0.99219999999999997</v>
      </c>
      <c r="U51" s="30">
        <v>3291277</v>
      </c>
      <c r="V51" s="30">
        <v>2969911</v>
      </c>
    </row>
    <row r="52" spans="1:22" ht="14.4">
      <c r="A52" s="1632" t="s">
        <v>3032</v>
      </c>
      <c r="B52" s="1744">
        <v>48</v>
      </c>
      <c r="C52" s="1744" t="s">
        <v>318</v>
      </c>
      <c r="D52" s="30" t="s">
        <v>3394</v>
      </c>
      <c r="E52" s="30" t="s">
        <v>2143</v>
      </c>
      <c r="F52" s="1744" t="s">
        <v>2142</v>
      </c>
      <c r="G52" s="1744">
        <v>33</v>
      </c>
      <c r="H52" s="30">
        <v>1000</v>
      </c>
      <c r="I52" s="30"/>
      <c r="J52" s="1752">
        <f t="shared" si="2"/>
        <v>1000</v>
      </c>
      <c r="K52" s="30">
        <v>229500</v>
      </c>
      <c r="L52" s="30">
        <v>238800</v>
      </c>
      <c r="M52" s="30">
        <v>218100</v>
      </c>
      <c r="N52" s="30">
        <v>249450</v>
      </c>
      <c r="O52" s="30">
        <v>237900</v>
      </c>
      <c r="P52" s="30">
        <v>162000</v>
      </c>
      <c r="Q52" s="30">
        <v>232350</v>
      </c>
      <c r="R52" s="30"/>
      <c r="S52" s="30">
        <v>2688646</v>
      </c>
      <c r="T52" s="30">
        <v>0.9849</v>
      </c>
      <c r="U52" s="30">
        <v>2671471</v>
      </c>
      <c r="V52" s="30">
        <v>2750702</v>
      </c>
    </row>
    <row r="53" spans="1:22" ht="14.4">
      <c r="A53" s="1632" t="s">
        <v>3031</v>
      </c>
      <c r="B53" s="1744">
        <v>49</v>
      </c>
      <c r="C53" s="1744" t="s">
        <v>318</v>
      </c>
      <c r="D53" s="30" t="s">
        <v>3852</v>
      </c>
      <c r="E53" s="30" t="s">
        <v>2143</v>
      </c>
      <c r="F53" s="1744" t="s">
        <v>2142</v>
      </c>
      <c r="G53" s="1744">
        <v>33</v>
      </c>
      <c r="H53" s="30">
        <v>1000</v>
      </c>
      <c r="I53" s="30"/>
      <c r="J53" s="1752">
        <f t="shared" si="2"/>
        <v>1000</v>
      </c>
      <c r="K53" s="30">
        <v>140640</v>
      </c>
      <c r="L53" s="30">
        <v>251160</v>
      </c>
      <c r="M53" s="30">
        <v>283680</v>
      </c>
      <c r="N53" s="30">
        <v>256080</v>
      </c>
      <c r="O53" s="30">
        <v>233640</v>
      </c>
      <c r="P53" s="30">
        <v>169440</v>
      </c>
      <c r="Q53" s="30">
        <v>152160</v>
      </c>
      <c r="R53" s="30"/>
      <c r="S53" s="30">
        <v>2606416</v>
      </c>
      <c r="T53" s="30">
        <v>0.97209999999999996</v>
      </c>
      <c r="U53" s="30">
        <v>2589770</v>
      </c>
      <c r="V53" s="30">
        <v>1289880</v>
      </c>
    </row>
    <row r="54" spans="1:22" ht="14.4">
      <c r="A54" s="1632" t="s">
        <v>3025</v>
      </c>
      <c r="B54" s="1744">
        <v>50</v>
      </c>
      <c r="C54" s="1744" t="s">
        <v>19</v>
      </c>
      <c r="D54" s="30" t="s">
        <v>48</v>
      </c>
      <c r="E54" s="30" t="s">
        <v>2143</v>
      </c>
      <c r="F54" s="1744" t="s">
        <v>2142</v>
      </c>
      <c r="G54" s="1744">
        <v>33</v>
      </c>
      <c r="H54" s="30">
        <v>1383</v>
      </c>
      <c r="I54" s="30"/>
      <c r="J54" s="1752">
        <f t="shared" si="2"/>
        <v>1383</v>
      </c>
      <c r="K54" s="30">
        <v>411570</v>
      </c>
      <c r="L54" s="30">
        <v>408240</v>
      </c>
      <c r="M54" s="30">
        <v>341910</v>
      </c>
      <c r="N54" s="30">
        <v>395790</v>
      </c>
      <c r="O54" s="30">
        <v>249720</v>
      </c>
      <c r="P54" s="30">
        <v>322170</v>
      </c>
      <c r="Q54" s="30">
        <v>336000</v>
      </c>
      <c r="R54" s="30"/>
      <c r="S54" s="30">
        <v>4251730</v>
      </c>
      <c r="T54" s="30">
        <v>0.79579999999999995</v>
      </c>
      <c r="U54" s="30">
        <v>4224570</v>
      </c>
      <c r="V54" s="30">
        <v>3456780</v>
      </c>
    </row>
    <row r="55" spans="1:22" ht="14.4">
      <c r="A55" s="1632" t="s">
        <v>3026</v>
      </c>
      <c r="B55" s="1744">
        <v>51</v>
      </c>
      <c r="C55" s="1744" t="s">
        <v>3675</v>
      </c>
      <c r="D55" s="30" t="s">
        <v>3604</v>
      </c>
      <c r="E55" s="30" t="s">
        <v>2143</v>
      </c>
      <c r="F55" s="1744" t="s">
        <v>1439</v>
      </c>
      <c r="G55" s="1744">
        <v>33</v>
      </c>
      <c r="H55" s="30">
        <v>1951</v>
      </c>
      <c r="I55" s="30"/>
      <c r="J55" s="1752">
        <f t="shared" si="2"/>
        <v>1951</v>
      </c>
      <c r="K55" s="30">
        <v>568950</v>
      </c>
      <c r="L55" s="30">
        <v>756750</v>
      </c>
      <c r="M55" s="30">
        <v>692550</v>
      </c>
      <c r="N55" s="30">
        <v>771150</v>
      </c>
      <c r="O55" s="30">
        <v>731550</v>
      </c>
      <c r="P55" s="30">
        <v>653550</v>
      </c>
      <c r="Q55" s="30">
        <v>690150</v>
      </c>
      <c r="R55" s="30"/>
      <c r="S55" s="30">
        <v>7841303</v>
      </c>
      <c r="T55" s="30">
        <v>0.99839999999999995</v>
      </c>
      <c r="U55" s="30">
        <v>7552699</v>
      </c>
      <c r="V55" s="30">
        <v>5856275</v>
      </c>
    </row>
    <row r="56" spans="1:22" ht="14.4">
      <c r="A56" s="1632" t="s">
        <v>3036</v>
      </c>
      <c r="B56" s="1744">
        <v>52</v>
      </c>
      <c r="C56" s="1744" t="s">
        <v>1542</v>
      </c>
      <c r="D56" s="30" t="s">
        <v>509</v>
      </c>
      <c r="E56" s="30" t="s">
        <v>2143</v>
      </c>
      <c r="F56" s="1744" t="s">
        <v>653</v>
      </c>
      <c r="G56" s="1744">
        <v>33</v>
      </c>
      <c r="H56" s="30">
        <v>10700</v>
      </c>
      <c r="I56" s="30"/>
      <c r="J56" s="1752">
        <f t="shared" si="2"/>
        <v>10700</v>
      </c>
      <c r="K56" s="30">
        <v>3904080</v>
      </c>
      <c r="L56" s="30">
        <v>4108560</v>
      </c>
      <c r="M56" s="30">
        <v>3619680</v>
      </c>
      <c r="N56" s="30">
        <v>4052640</v>
      </c>
      <c r="O56" s="30">
        <v>4068360</v>
      </c>
      <c r="P56" s="30">
        <v>4013520</v>
      </c>
      <c r="Q56" s="30">
        <v>2572440</v>
      </c>
      <c r="R56" s="30"/>
      <c r="S56" s="30">
        <v>46277018</v>
      </c>
      <c r="T56" s="30">
        <v>0.94159999999999999</v>
      </c>
      <c r="U56" s="30">
        <v>44573764</v>
      </c>
      <c r="V56" s="30">
        <v>57048240</v>
      </c>
    </row>
    <row r="57" spans="1:22" ht="14.4">
      <c r="A57" s="1632" t="s">
        <v>3027</v>
      </c>
      <c r="B57" s="1744">
        <v>53</v>
      </c>
      <c r="C57" s="1744" t="s">
        <v>1542</v>
      </c>
      <c r="D57" s="30" t="s">
        <v>655</v>
      </c>
      <c r="E57" s="30" t="s">
        <v>2143</v>
      </c>
      <c r="F57" s="1744" t="s">
        <v>2142</v>
      </c>
      <c r="G57" s="1744">
        <v>33</v>
      </c>
      <c r="H57" s="30">
        <v>2000</v>
      </c>
      <c r="I57" s="30"/>
      <c r="J57" s="1752">
        <f t="shared" si="2"/>
        <v>2000</v>
      </c>
      <c r="K57" s="30">
        <v>272820</v>
      </c>
      <c r="L57" s="30">
        <v>365700</v>
      </c>
      <c r="M57" s="30">
        <v>355560</v>
      </c>
      <c r="N57" s="30">
        <v>299940</v>
      </c>
      <c r="O57" s="30">
        <v>351420</v>
      </c>
      <c r="P57" s="30">
        <v>242220</v>
      </c>
      <c r="Q57" s="30">
        <v>406170</v>
      </c>
      <c r="R57" s="30"/>
      <c r="S57" s="30">
        <v>3877367</v>
      </c>
      <c r="T57" s="30">
        <v>0.78490000000000004</v>
      </c>
      <c r="U57" s="30">
        <v>3852599</v>
      </c>
      <c r="V57" s="30">
        <v>3458520</v>
      </c>
    </row>
    <row r="58" spans="1:22" ht="14.4">
      <c r="A58" s="1632" t="s">
        <v>3057</v>
      </c>
      <c r="B58" s="1744">
        <v>54</v>
      </c>
      <c r="C58" s="1744" t="s">
        <v>1542</v>
      </c>
      <c r="D58" s="30" t="s">
        <v>974</v>
      </c>
      <c r="E58" s="30" t="s">
        <v>2143</v>
      </c>
      <c r="F58" s="1744" t="s">
        <v>1439</v>
      </c>
      <c r="G58" s="1744">
        <v>33</v>
      </c>
      <c r="H58" s="30">
        <v>2000</v>
      </c>
      <c r="I58" s="30"/>
      <c r="J58" s="1752">
        <f t="shared" si="2"/>
        <v>2000</v>
      </c>
      <c r="K58" s="30">
        <v>165150</v>
      </c>
      <c r="L58" s="30">
        <v>194640</v>
      </c>
      <c r="M58" s="30">
        <v>184650</v>
      </c>
      <c r="N58" s="30">
        <v>178470</v>
      </c>
      <c r="O58" s="30">
        <v>154650</v>
      </c>
      <c r="P58" s="30">
        <v>209820</v>
      </c>
      <c r="Q58" s="30">
        <v>175050</v>
      </c>
      <c r="R58" s="30"/>
      <c r="S58" s="30">
        <v>2037795</v>
      </c>
      <c r="T58" s="30">
        <v>0.99809999999999999</v>
      </c>
      <c r="U58" s="30">
        <v>1962803</v>
      </c>
      <c r="V58" s="30">
        <v>3063300</v>
      </c>
    </row>
    <row r="59" spans="1:22" ht="14.4">
      <c r="A59" s="1632" t="s">
        <v>3853</v>
      </c>
      <c r="B59" s="1744">
        <v>55</v>
      </c>
      <c r="C59" s="1744" t="s">
        <v>1542</v>
      </c>
      <c r="D59" s="30" t="s">
        <v>1288</v>
      </c>
      <c r="E59" s="30" t="s">
        <v>2143</v>
      </c>
      <c r="F59" s="1744" t="s">
        <v>1487</v>
      </c>
      <c r="G59" s="1744">
        <v>33</v>
      </c>
      <c r="H59" s="30">
        <v>1236</v>
      </c>
      <c r="I59" s="30"/>
      <c r="J59" s="1752">
        <f t="shared" si="2"/>
        <v>1236</v>
      </c>
      <c r="K59" s="30">
        <v>315720</v>
      </c>
      <c r="L59" s="30">
        <v>434457</v>
      </c>
      <c r="M59" s="30">
        <v>408690</v>
      </c>
      <c r="N59" s="30">
        <v>374904</v>
      </c>
      <c r="O59" s="30">
        <v>443880</v>
      </c>
      <c r="P59" s="30">
        <v>433314</v>
      </c>
      <c r="Q59" s="30">
        <v>440766</v>
      </c>
      <c r="R59" s="30"/>
      <c r="S59" s="30">
        <v>4874264</v>
      </c>
      <c r="T59" s="30">
        <v>0.94230000000000003</v>
      </c>
      <c r="U59" s="30">
        <v>5189062</v>
      </c>
      <c r="V59" s="30">
        <v>5312760</v>
      </c>
    </row>
    <row r="60" spans="1:22" ht="14.4">
      <c r="A60" s="1632" t="s">
        <v>3024</v>
      </c>
      <c r="B60" s="1744">
        <v>56</v>
      </c>
      <c r="C60" s="1744" t="s">
        <v>1542</v>
      </c>
      <c r="D60" s="30" t="s">
        <v>3409</v>
      </c>
      <c r="E60" s="30" t="s">
        <v>2143</v>
      </c>
      <c r="F60" s="1744" t="s">
        <v>2142</v>
      </c>
      <c r="G60" s="1744">
        <v>33</v>
      </c>
      <c r="H60" s="30">
        <v>2000</v>
      </c>
      <c r="I60" s="30"/>
      <c r="J60" s="1752">
        <f t="shared" si="2"/>
        <v>2000</v>
      </c>
      <c r="K60" s="30">
        <v>244000</v>
      </c>
      <c r="L60" s="30">
        <v>203200</v>
      </c>
      <c r="M60" s="30">
        <v>448500</v>
      </c>
      <c r="N60" s="30">
        <v>492600</v>
      </c>
      <c r="O60" s="30">
        <v>499700</v>
      </c>
      <c r="P60" s="30">
        <v>578800</v>
      </c>
      <c r="Q60" s="30">
        <v>583200</v>
      </c>
      <c r="R60" s="30"/>
      <c r="S60" s="30">
        <v>5119368</v>
      </c>
      <c r="T60" s="30">
        <v>0.80759999999999998</v>
      </c>
      <c r="U60" s="30">
        <v>5086664</v>
      </c>
      <c r="V60" s="30">
        <v>2964158</v>
      </c>
    </row>
    <row r="61" spans="1:22" ht="14.4">
      <c r="A61" s="1632" t="s">
        <v>3023</v>
      </c>
      <c r="B61" s="1744">
        <v>57</v>
      </c>
      <c r="C61" s="1744" t="s">
        <v>1542</v>
      </c>
      <c r="D61" s="30" t="s">
        <v>512</v>
      </c>
      <c r="E61" s="30" t="s">
        <v>2143</v>
      </c>
      <c r="F61" s="1744" t="s">
        <v>1439</v>
      </c>
      <c r="G61" s="1744">
        <v>33</v>
      </c>
      <c r="H61" s="30">
        <v>1200</v>
      </c>
      <c r="I61" s="30"/>
      <c r="J61" s="1752">
        <f t="shared" si="2"/>
        <v>1200</v>
      </c>
      <c r="K61" s="30">
        <v>697860</v>
      </c>
      <c r="L61" s="30">
        <v>618480</v>
      </c>
      <c r="M61" s="30">
        <v>646740</v>
      </c>
      <c r="N61" s="30">
        <v>638100</v>
      </c>
      <c r="O61" s="30">
        <v>633600</v>
      </c>
      <c r="P61" s="30">
        <v>503820</v>
      </c>
      <c r="Q61" s="30">
        <v>642960</v>
      </c>
      <c r="R61" s="30"/>
      <c r="S61" s="30">
        <v>7047391</v>
      </c>
      <c r="T61" s="30">
        <v>0.98229999999999995</v>
      </c>
      <c r="U61" s="30">
        <v>6788012</v>
      </c>
      <c r="V61" s="30">
        <v>6280488</v>
      </c>
    </row>
    <row r="62" spans="1:22" ht="14.4">
      <c r="A62" s="1632" t="s">
        <v>3022</v>
      </c>
      <c r="B62" s="1744">
        <v>58</v>
      </c>
      <c r="C62" s="1744" t="s">
        <v>1542</v>
      </c>
      <c r="D62" s="30" t="s">
        <v>482</v>
      </c>
      <c r="E62" s="30" t="s">
        <v>2143</v>
      </c>
      <c r="F62" s="1744" t="s">
        <v>2142</v>
      </c>
      <c r="G62" s="1744">
        <v>33</v>
      </c>
      <c r="H62" s="30">
        <v>1750</v>
      </c>
      <c r="I62" s="30"/>
      <c r="J62" s="1752">
        <f t="shared" si="2"/>
        <v>1750</v>
      </c>
      <c r="K62" s="30">
        <v>236820</v>
      </c>
      <c r="L62" s="30">
        <v>348060</v>
      </c>
      <c r="M62" s="30">
        <v>250200</v>
      </c>
      <c r="N62" s="30">
        <v>334800</v>
      </c>
      <c r="O62" s="30">
        <v>179400</v>
      </c>
      <c r="P62" s="30">
        <v>226140</v>
      </c>
      <c r="Q62" s="30">
        <v>303180</v>
      </c>
      <c r="R62" s="30"/>
      <c r="S62" s="30">
        <v>3200201</v>
      </c>
      <c r="T62" s="30">
        <v>0.99750000000000005</v>
      </c>
      <c r="U62" s="30">
        <v>3179761</v>
      </c>
      <c r="V62" s="30">
        <v>3097020</v>
      </c>
    </row>
    <row r="63" spans="1:22" ht="14.4">
      <c r="A63" s="1632" t="s">
        <v>3020</v>
      </c>
      <c r="B63" s="1744">
        <v>59</v>
      </c>
      <c r="C63" s="1744" t="s">
        <v>1542</v>
      </c>
      <c r="D63" s="30" t="s">
        <v>3753</v>
      </c>
      <c r="E63" s="30" t="s">
        <v>2143</v>
      </c>
      <c r="F63" s="1744" t="s">
        <v>2142</v>
      </c>
      <c r="G63" s="1744">
        <v>33</v>
      </c>
      <c r="H63" s="30">
        <v>1318</v>
      </c>
      <c r="I63" s="30"/>
      <c r="J63" s="1752">
        <f t="shared" si="2"/>
        <v>1318</v>
      </c>
      <c r="K63" s="30">
        <v>160860</v>
      </c>
      <c r="L63" s="30">
        <v>160740</v>
      </c>
      <c r="M63" s="30">
        <v>166020</v>
      </c>
      <c r="N63" s="30">
        <v>164460</v>
      </c>
      <c r="O63" s="30">
        <v>267660</v>
      </c>
      <c r="P63" s="30">
        <v>192600</v>
      </c>
      <c r="Q63" s="30">
        <v>326160</v>
      </c>
      <c r="R63" s="30"/>
      <c r="S63" s="30">
        <v>2371631</v>
      </c>
      <c r="T63" s="30">
        <v>0.97699999999999998</v>
      </c>
      <c r="U63" s="30">
        <v>2356476</v>
      </c>
      <c r="V63" s="30">
        <v>2024007</v>
      </c>
    </row>
    <row r="64" spans="1:22" ht="14.4">
      <c r="A64" s="1632" t="s">
        <v>3021</v>
      </c>
      <c r="B64" s="1744">
        <v>60</v>
      </c>
      <c r="C64" s="1744" t="s">
        <v>20</v>
      </c>
      <c r="D64" s="30" t="s">
        <v>3028</v>
      </c>
      <c r="E64" s="30" t="s">
        <v>2143</v>
      </c>
      <c r="F64" s="1744" t="s">
        <v>2142</v>
      </c>
      <c r="G64" s="1744">
        <v>33</v>
      </c>
      <c r="H64" s="30">
        <v>2000</v>
      </c>
      <c r="I64" s="30"/>
      <c r="J64" s="1752">
        <f t="shared" si="2"/>
        <v>2000</v>
      </c>
      <c r="K64" s="30">
        <v>4020</v>
      </c>
      <c r="L64" s="30">
        <v>240</v>
      </c>
      <c r="M64" s="30">
        <v>0</v>
      </c>
      <c r="N64" s="30">
        <v>0</v>
      </c>
      <c r="O64" s="30">
        <v>0</v>
      </c>
      <c r="P64" s="30">
        <v>0</v>
      </c>
      <c r="Q64" s="30">
        <v>0</v>
      </c>
      <c r="R64" s="30"/>
      <c r="S64" s="30">
        <v>4260</v>
      </c>
      <c r="T64" s="30">
        <v>0.28570000000000001</v>
      </c>
      <c r="U64" s="30">
        <v>12703</v>
      </c>
      <c r="V64" s="30">
        <v>37260</v>
      </c>
    </row>
    <row r="65" spans="1:22" ht="14.4">
      <c r="A65" s="1632" t="s">
        <v>3014</v>
      </c>
      <c r="B65" s="1744">
        <v>61</v>
      </c>
      <c r="C65" s="1744" t="s">
        <v>20</v>
      </c>
      <c r="D65" s="30" t="s">
        <v>1353</v>
      </c>
      <c r="E65" s="30" t="s">
        <v>2143</v>
      </c>
      <c r="F65" s="1744" t="s">
        <v>1439</v>
      </c>
      <c r="G65" s="1744">
        <v>33</v>
      </c>
      <c r="H65" s="30">
        <v>1350</v>
      </c>
      <c r="I65" s="30"/>
      <c r="J65" s="1752">
        <f t="shared" si="2"/>
        <v>1350</v>
      </c>
      <c r="K65" s="30">
        <v>19890</v>
      </c>
      <c r="L65" s="30">
        <v>21765</v>
      </c>
      <c r="M65" s="30">
        <v>20280</v>
      </c>
      <c r="N65" s="30">
        <v>21735</v>
      </c>
      <c r="O65" s="30">
        <v>17370</v>
      </c>
      <c r="P65" s="30">
        <v>15570</v>
      </c>
      <c r="Q65" s="30">
        <v>15045</v>
      </c>
      <c r="R65" s="30"/>
      <c r="S65" s="30">
        <v>214807</v>
      </c>
      <c r="T65" s="30">
        <v>0.52490000000000003</v>
      </c>
      <c r="U65" s="30">
        <v>206907</v>
      </c>
      <c r="V65" s="30">
        <v>391305</v>
      </c>
    </row>
    <row r="66" spans="1:22" ht="14.4">
      <c r="A66" s="1632" t="s">
        <v>3019</v>
      </c>
      <c r="B66" s="1744">
        <v>62</v>
      </c>
      <c r="C66" s="1744" t="s">
        <v>20</v>
      </c>
      <c r="D66" s="30" t="s">
        <v>3769</v>
      </c>
      <c r="E66" s="30" t="s">
        <v>2143</v>
      </c>
      <c r="F66" s="1744" t="s">
        <v>1439</v>
      </c>
      <c r="G66" s="1744">
        <v>33</v>
      </c>
      <c r="H66" s="30">
        <v>1000</v>
      </c>
      <c r="I66" s="30"/>
      <c r="J66" s="1752">
        <f t="shared" si="2"/>
        <v>1000</v>
      </c>
      <c r="K66" s="30">
        <v>97500</v>
      </c>
      <c r="L66" s="30">
        <v>129000</v>
      </c>
      <c r="M66" s="30">
        <v>103800</v>
      </c>
      <c r="N66" s="30">
        <v>73800</v>
      </c>
      <c r="O66" s="30">
        <v>61500</v>
      </c>
      <c r="P66" s="30">
        <v>69300</v>
      </c>
      <c r="Q66" s="30">
        <v>56700</v>
      </c>
      <c r="R66" s="30"/>
      <c r="S66" s="30">
        <v>973016</v>
      </c>
      <c r="T66" s="30">
        <v>0.86829999999999996</v>
      </c>
      <c r="U66" s="30">
        <v>937213</v>
      </c>
      <c r="V66" s="30">
        <v>1262313</v>
      </c>
    </row>
    <row r="67" spans="1:22" ht="14.4">
      <c r="A67" s="1632" t="s">
        <v>3016</v>
      </c>
      <c r="B67" s="1744">
        <v>63</v>
      </c>
      <c r="C67" s="1744" t="s">
        <v>1354</v>
      </c>
      <c r="D67" s="30" t="s">
        <v>4008</v>
      </c>
      <c r="E67" s="30" t="s">
        <v>2143</v>
      </c>
      <c r="F67" s="1744" t="s">
        <v>2142</v>
      </c>
      <c r="G67" s="1744">
        <v>33</v>
      </c>
      <c r="H67" s="30">
        <v>4400</v>
      </c>
      <c r="I67" s="30"/>
      <c r="J67" s="1752">
        <f t="shared" si="2"/>
        <v>4400</v>
      </c>
      <c r="K67" s="30">
        <v>923940</v>
      </c>
      <c r="L67" s="30">
        <v>780960</v>
      </c>
      <c r="M67" s="30">
        <v>1810440</v>
      </c>
      <c r="N67" s="30">
        <v>1526220</v>
      </c>
      <c r="O67" s="30">
        <v>1873380</v>
      </c>
      <c r="P67" s="30">
        <v>1731840</v>
      </c>
      <c r="Q67" s="30">
        <v>1850400</v>
      </c>
      <c r="R67" s="30"/>
      <c r="S67" s="30">
        <v>17750869</v>
      </c>
      <c r="T67" s="30">
        <v>0.97919999999999996</v>
      </c>
      <c r="U67" s="30">
        <v>17637458</v>
      </c>
      <c r="V67" s="30">
        <v>16238040</v>
      </c>
    </row>
    <row r="68" spans="1:22" ht="14.4">
      <c r="A68" s="1632" t="s">
        <v>3017</v>
      </c>
      <c r="B68" s="1744">
        <v>64</v>
      </c>
      <c r="C68" s="1744" t="s">
        <v>692</v>
      </c>
      <c r="D68" s="30" t="s">
        <v>1787</v>
      </c>
      <c r="E68" s="30" t="s">
        <v>2143</v>
      </c>
      <c r="F68" s="1744" t="s">
        <v>2142</v>
      </c>
      <c r="G68" s="1744">
        <v>33</v>
      </c>
      <c r="H68" s="30">
        <v>4200</v>
      </c>
      <c r="I68" s="30"/>
      <c r="J68" s="1752">
        <f t="shared" si="2"/>
        <v>4200</v>
      </c>
      <c r="K68" s="30">
        <v>2427240</v>
      </c>
      <c r="L68" s="30">
        <v>2087520</v>
      </c>
      <c r="M68" s="30">
        <v>193200</v>
      </c>
      <c r="N68" s="30">
        <v>309720</v>
      </c>
      <c r="O68" s="30">
        <v>2442180</v>
      </c>
      <c r="P68" s="30">
        <v>2364060</v>
      </c>
      <c r="Q68" s="30">
        <v>2663820</v>
      </c>
      <c r="R68" s="30"/>
      <c r="S68" s="30">
        <v>20728916</v>
      </c>
      <c r="T68" s="30">
        <v>0.98570000000000002</v>
      </c>
      <c r="U68" s="30">
        <v>20596490</v>
      </c>
      <c r="V68" s="30">
        <v>27478200</v>
      </c>
    </row>
    <row r="69" spans="1:22" ht="14.4">
      <c r="A69" s="1632" t="s">
        <v>3018</v>
      </c>
      <c r="B69" s="1744">
        <v>65</v>
      </c>
      <c r="C69" s="1744" t="s">
        <v>692</v>
      </c>
      <c r="D69" s="30" t="s">
        <v>3766</v>
      </c>
      <c r="E69" s="30" t="s">
        <v>2143</v>
      </c>
      <c r="F69" s="1744" t="s">
        <v>2142</v>
      </c>
      <c r="G69" s="1744">
        <v>33</v>
      </c>
      <c r="H69" s="30">
        <v>4500</v>
      </c>
      <c r="I69" s="30"/>
      <c r="J69" s="1752">
        <f t="shared" si="2"/>
        <v>4500</v>
      </c>
      <c r="K69" s="30">
        <v>0</v>
      </c>
      <c r="L69" s="30">
        <v>1084560</v>
      </c>
      <c r="M69" s="30">
        <v>1418640</v>
      </c>
      <c r="N69" s="30">
        <v>1653960</v>
      </c>
      <c r="O69" s="30">
        <v>1544040</v>
      </c>
      <c r="P69" s="30">
        <v>1812360</v>
      </c>
      <c r="Q69" s="30">
        <v>1961280</v>
      </c>
      <c r="R69" s="30"/>
      <c r="S69" s="30">
        <v>17038489</v>
      </c>
      <c r="T69" s="30">
        <v>0.83130000000000004</v>
      </c>
      <c r="U69" s="30">
        <v>18422740</v>
      </c>
      <c r="V69" s="30">
        <v>0</v>
      </c>
    </row>
    <row r="70" spans="1:22" ht="14.4">
      <c r="A70" s="1632" t="s">
        <v>3015</v>
      </c>
      <c r="B70" s="1744">
        <v>66</v>
      </c>
      <c r="C70" s="1744" t="s">
        <v>3674</v>
      </c>
      <c r="D70" s="30" t="s">
        <v>55</v>
      </c>
      <c r="E70" s="30" t="s">
        <v>2143</v>
      </c>
      <c r="F70" s="1744" t="s">
        <v>2142</v>
      </c>
      <c r="G70" s="1744">
        <v>33</v>
      </c>
      <c r="H70" s="30">
        <v>2200</v>
      </c>
      <c r="I70" s="30"/>
      <c r="J70" s="1752">
        <f t="shared" si="2"/>
        <v>2200</v>
      </c>
      <c r="K70" s="30">
        <v>475470</v>
      </c>
      <c r="L70" s="30">
        <v>621720</v>
      </c>
      <c r="M70" s="30">
        <v>753300</v>
      </c>
      <c r="N70" s="30">
        <v>696870</v>
      </c>
      <c r="O70" s="30">
        <v>545670</v>
      </c>
      <c r="P70" s="30">
        <v>601320</v>
      </c>
      <c r="Q70" s="30">
        <v>604110</v>
      </c>
      <c r="R70" s="30"/>
      <c r="S70" s="30">
        <v>7397609</v>
      </c>
      <c r="T70" s="30">
        <v>0.96950000000000003</v>
      </c>
      <c r="U70" s="30">
        <v>7350358</v>
      </c>
      <c r="V70" s="30">
        <v>2204832</v>
      </c>
    </row>
    <row r="71" spans="1:22" ht="14.4">
      <c r="A71" s="1632" t="s">
        <v>3013</v>
      </c>
      <c r="B71" s="1744">
        <v>67</v>
      </c>
      <c r="C71" s="1744" t="s">
        <v>3674</v>
      </c>
      <c r="D71" s="30" t="s">
        <v>1230</v>
      </c>
      <c r="E71" s="30" t="s">
        <v>2143</v>
      </c>
      <c r="F71" s="1744" t="s">
        <v>2142</v>
      </c>
      <c r="G71" s="1744">
        <v>33</v>
      </c>
      <c r="H71" s="30">
        <v>1200</v>
      </c>
      <c r="I71" s="30"/>
      <c r="J71" s="1752">
        <f t="shared" si="2"/>
        <v>1200</v>
      </c>
      <c r="K71" s="30">
        <v>95340</v>
      </c>
      <c r="L71" s="30">
        <v>263280</v>
      </c>
      <c r="M71" s="30">
        <v>131310</v>
      </c>
      <c r="N71" s="30">
        <v>77730</v>
      </c>
      <c r="O71" s="30">
        <v>79050</v>
      </c>
      <c r="P71" s="30">
        <v>20580</v>
      </c>
      <c r="Q71" s="30">
        <v>17610</v>
      </c>
      <c r="R71" s="30"/>
      <c r="S71" s="30">
        <v>1244682</v>
      </c>
      <c r="T71" s="30">
        <v>0.91049999999999998</v>
      </c>
      <c r="U71" s="30">
        <v>1236739</v>
      </c>
      <c r="V71" s="30">
        <v>406650</v>
      </c>
    </row>
    <row r="72" spans="1:22" ht="14.4">
      <c r="A72" s="1632" t="s">
        <v>3012</v>
      </c>
      <c r="B72" s="1744">
        <v>68</v>
      </c>
      <c r="C72" s="1744" t="s">
        <v>3674</v>
      </c>
      <c r="D72" s="30" t="s">
        <v>660</v>
      </c>
      <c r="E72" s="30" t="s">
        <v>2145</v>
      </c>
      <c r="F72" s="1744" t="s">
        <v>2142</v>
      </c>
      <c r="G72" s="1744">
        <v>33</v>
      </c>
      <c r="H72" s="30">
        <v>0</v>
      </c>
      <c r="I72" s="30">
        <v>0</v>
      </c>
      <c r="J72" s="1752">
        <f t="shared" si="2"/>
        <v>0</v>
      </c>
      <c r="K72" s="30">
        <v>3433800</v>
      </c>
      <c r="L72" s="30">
        <v>3575400</v>
      </c>
      <c r="M72" s="30">
        <v>1011720</v>
      </c>
      <c r="N72" s="30">
        <v>0</v>
      </c>
      <c r="O72" s="30">
        <v>0</v>
      </c>
      <c r="P72" s="30">
        <v>0</v>
      </c>
      <c r="Q72" s="30">
        <v>0</v>
      </c>
      <c r="R72" s="30"/>
      <c r="S72" s="30">
        <v>8020920</v>
      </c>
      <c r="T72" s="30">
        <v>0.41920000000000002</v>
      </c>
      <c r="U72" s="30">
        <v>0</v>
      </c>
      <c r="V72" s="30">
        <v>42455880</v>
      </c>
    </row>
    <row r="73" spans="1:22" ht="14.4">
      <c r="A73" s="1632" t="s">
        <v>2988</v>
      </c>
      <c r="B73" s="1744">
        <v>69</v>
      </c>
      <c r="C73" s="1744" t="s">
        <v>3674</v>
      </c>
      <c r="D73" s="30" t="s">
        <v>733</v>
      </c>
      <c r="E73" s="30" t="s">
        <v>2143</v>
      </c>
      <c r="F73" s="1744" t="s">
        <v>2142</v>
      </c>
      <c r="G73" s="1744">
        <v>33</v>
      </c>
      <c r="H73" s="30">
        <v>2000</v>
      </c>
      <c r="I73" s="30"/>
      <c r="J73" s="1752">
        <f t="shared" si="2"/>
        <v>2000</v>
      </c>
      <c r="K73" s="30">
        <v>273180</v>
      </c>
      <c r="L73" s="30">
        <v>274620</v>
      </c>
      <c r="M73" s="30">
        <v>275100</v>
      </c>
      <c r="N73" s="30">
        <v>267660</v>
      </c>
      <c r="O73" s="30">
        <v>258060</v>
      </c>
      <c r="P73" s="30">
        <v>249420</v>
      </c>
      <c r="Q73" s="30">
        <v>270540</v>
      </c>
      <c r="R73" s="30"/>
      <c r="S73" s="30">
        <v>3209158</v>
      </c>
      <c r="T73" s="30">
        <v>0.99399999999999999</v>
      </c>
      <c r="U73" s="30">
        <v>3188652</v>
      </c>
      <c r="V73" s="30">
        <v>3653280</v>
      </c>
    </row>
    <row r="74" spans="1:22" ht="14.4">
      <c r="A74" s="1632" t="s">
        <v>2989</v>
      </c>
      <c r="B74" s="1744">
        <v>70</v>
      </c>
      <c r="C74" s="1744" t="s">
        <v>3674</v>
      </c>
      <c r="D74" s="30" t="s">
        <v>1228</v>
      </c>
      <c r="E74" s="30" t="s">
        <v>2143</v>
      </c>
      <c r="F74" s="1744" t="s">
        <v>578</v>
      </c>
      <c r="G74" s="1744">
        <v>33</v>
      </c>
      <c r="H74" s="30">
        <v>1600</v>
      </c>
      <c r="I74" s="30"/>
      <c r="J74" s="1752">
        <f t="shared" si="2"/>
        <v>1600</v>
      </c>
      <c r="K74" s="30">
        <v>1800</v>
      </c>
      <c r="L74" s="30">
        <v>3900</v>
      </c>
      <c r="M74" s="30">
        <v>2400</v>
      </c>
      <c r="N74" s="30">
        <v>300</v>
      </c>
      <c r="O74" s="30">
        <v>2100</v>
      </c>
      <c r="P74" s="30">
        <v>300</v>
      </c>
      <c r="Q74" s="30">
        <v>4200</v>
      </c>
      <c r="R74" s="30"/>
      <c r="S74" s="30">
        <v>25000</v>
      </c>
      <c r="T74" s="30">
        <v>0.1108</v>
      </c>
      <c r="U74" s="30">
        <v>24336</v>
      </c>
      <c r="V74" s="30">
        <v>825300</v>
      </c>
    </row>
    <row r="75" spans="1:22" ht="14.4">
      <c r="A75" s="1632" t="s">
        <v>3029</v>
      </c>
      <c r="B75" s="1744">
        <v>71</v>
      </c>
      <c r="C75" s="1744" t="s">
        <v>3674</v>
      </c>
      <c r="D75" s="30" t="s">
        <v>681</v>
      </c>
      <c r="E75" s="30" t="s">
        <v>2143</v>
      </c>
      <c r="F75" s="1744" t="s">
        <v>578</v>
      </c>
      <c r="G75" s="1744">
        <v>33</v>
      </c>
      <c r="H75" s="30">
        <v>1500</v>
      </c>
      <c r="I75" s="30"/>
      <c r="J75" s="1752">
        <f t="shared" si="2"/>
        <v>1500</v>
      </c>
      <c r="K75" s="30">
        <v>0</v>
      </c>
      <c r="L75" s="30">
        <v>0</v>
      </c>
      <c r="M75" s="30">
        <v>240</v>
      </c>
      <c r="N75" s="30">
        <v>0</v>
      </c>
      <c r="O75" s="30">
        <v>5290</v>
      </c>
      <c r="P75" s="30">
        <v>101330</v>
      </c>
      <c r="Q75" s="30">
        <v>108620</v>
      </c>
      <c r="R75" s="30"/>
      <c r="S75" s="30">
        <v>230480</v>
      </c>
      <c r="T75" s="30">
        <v>0.97</v>
      </c>
      <c r="U75" s="30">
        <v>36500</v>
      </c>
      <c r="V75" s="30">
        <v>138720</v>
      </c>
    </row>
    <row r="76" spans="1:22" ht="14.4">
      <c r="A76" s="1632" t="s">
        <v>3010</v>
      </c>
      <c r="B76" s="1744">
        <v>72</v>
      </c>
      <c r="C76" s="1744" t="s">
        <v>3674</v>
      </c>
      <c r="D76" s="30" t="s">
        <v>796</v>
      </c>
      <c r="E76" s="30" t="s">
        <v>2143</v>
      </c>
      <c r="F76" s="1744" t="s">
        <v>2142</v>
      </c>
      <c r="G76" s="1744">
        <v>33</v>
      </c>
      <c r="H76" s="30">
        <v>1000</v>
      </c>
      <c r="I76" s="30"/>
      <c r="J76" s="1752">
        <f t="shared" si="2"/>
        <v>1000</v>
      </c>
      <c r="K76" s="30">
        <v>13290</v>
      </c>
      <c r="L76" s="30">
        <v>34500</v>
      </c>
      <c r="M76" s="30">
        <v>101730</v>
      </c>
      <c r="N76" s="30">
        <v>138690</v>
      </c>
      <c r="O76" s="30">
        <v>146310</v>
      </c>
      <c r="P76" s="30">
        <v>118530</v>
      </c>
      <c r="Q76" s="30">
        <v>178800</v>
      </c>
      <c r="R76" s="30"/>
      <c r="S76" s="30">
        <v>1195799</v>
      </c>
      <c r="T76" s="30">
        <v>0.82889999999999997</v>
      </c>
      <c r="U76" s="30">
        <v>1188159</v>
      </c>
      <c r="V76" s="30">
        <v>166860</v>
      </c>
    </row>
    <row r="77" spans="1:22" ht="14.4">
      <c r="A77" s="1632" t="s">
        <v>3392</v>
      </c>
      <c r="B77" s="1744">
        <v>73</v>
      </c>
      <c r="C77" s="1744" t="s">
        <v>3674</v>
      </c>
      <c r="D77" s="30" t="s">
        <v>1709</v>
      </c>
      <c r="E77" s="30" t="s">
        <v>2143</v>
      </c>
      <c r="F77" s="1744" t="s">
        <v>2142</v>
      </c>
      <c r="G77" s="1744">
        <v>33</v>
      </c>
      <c r="H77" s="30">
        <v>1350</v>
      </c>
      <c r="I77" s="30">
        <v>-250</v>
      </c>
      <c r="J77" s="1752">
        <f t="shared" si="2"/>
        <v>1100</v>
      </c>
      <c r="K77" s="30">
        <v>247860</v>
      </c>
      <c r="L77" s="30">
        <v>264480</v>
      </c>
      <c r="M77" s="30">
        <v>262020</v>
      </c>
      <c r="N77" s="30">
        <v>231480</v>
      </c>
      <c r="O77" s="30">
        <v>158220</v>
      </c>
      <c r="P77" s="30">
        <v>140760</v>
      </c>
      <c r="Q77" s="30">
        <v>277260</v>
      </c>
      <c r="R77" s="30"/>
      <c r="S77" s="30">
        <v>2676679</v>
      </c>
      <c r="T77" s="30">
        <v>0.99470000000000003</v>
      </c>
      <c r="U77" s="30">
        <v>2659588</v>
      </c>
      <c r="V77" s="30">
        <v>3025980</v>
      </c>
    </row>
    <row r="78" spans="1:22" ht="14.4">
      <c r="A78" s="1632" t="s">
        <v>3850</v>
      </c>
      <c r="B78" s="1744">
        <v>74</v>
      </c>
      <c r="C78" s="1744" t="s">
        <v>3674</v>
      </c>
      <c r="D78" s="30" t="s">
        <v>3420</v>
      </c>
      <c r="E78" s="30" t="s">
        <v>2143</v>
      </c>
      <c r="F78" s="1744" t="s">
        <v>2142</v>
      </c>
      <c r="G78" s="1744">
        <v>33</v>
      </c>
      <c r="H78" s="30">
        <v>2500</v>
      </c>
      <c r="I78" s="30"/>
      <c r="J78" s="1752">
        <f t="shared" si="2"/>
        <v>2500</v>
      </c>
      <c r="K78" s="30">
        <v>0</v>
      </c>
      <c r="L78" s="30">
        <v>0</v>
      </c>
      <c r="M78" s="30">
        <v>0</v>
      </c>
      <c r="N78" s="30">
        <v>0</v>
      </c>
      <c r="O78" s="30">
        <v>0</v>
      </c>
      <c r="P78" s="30">
        <v>0</v>
      </c>
      <c r="Q78" s="30">
        <v>0</v>
      </c>
      <c r="R78" s="30"/>
      <c r="S78" s="30">
        <v>0</v>
      </c>
      <c r="T78" s="30">
        <v>0</v>
      </c>
      <c r="U78" s="30">
        <v>0</v>
      </c>
      <c r="V78" s="30">
        <v>45600</v>
      </c>
    </row>
    <row r="79" spans="1:22" ht="14.4">
      <c r="A79" s="1632" t="s">
        <v>3767</v>
      </c>
      <c r="B79" s="1744">
        <v>75</v>
      </c>
      <c r="C79" s="1744" t="s">
        <v>3674</v>
      </c>
      <c r="D79" s="30" t="s">
        <v>30</v>
      </c>
      <c r="E79" s="30" t="s">
        <v>2143</v>
      </c>
      <c r="F79" s="1744" t="s">
        <v>1487</v>
      </c>
      <c r="G79" s="1744">
        <v>11</v>
      </c>
      <c r="H79" s="30">
        <v>1292.22</v>
      </c>
      <c r="I79" s="30"/>
      <c r="J79" s="1752">
        <f t="shared" si="2"/>
        <v>1292.22</v>
      </c>
      <c r="K79" s="30">
        <v>45960</v>
      </c>
      <c r="L79" s="30">
        <v>112020</v>
      </c>
      <c r="M79" s="30">
        <v>87840</v>
      </c>
      <c r="N79" s="30">
        <v>85240</v>
      </c>
      <c r="O79" s="30">
        <v>110660</v>
      </c>
      <c r="P79" s="30">
        <v>92720</v>
      </c>
      <c r="Q79" s="30">
        <v>87120</v>
      </c>
      <c r="R79" s="30"/>
      <c r="S79" s="30">
        <v>1069894</v>
      </c>
      <c r="T79" s="30">
        <v>0.9204</v>
      </c>
      <c r="U79" s="30">
        <v>1138998</v>
      </c>
      <c r="V79" s="30">
        <v>795320</v>
      </c>
    </row>
    <row r="80" spans="1:22" ht="14.4">
      <c r="A80" s="1632"/>
      <c r="B80" s="1744">
        <v>76</v>
      </c>
      <c r="C80" s="1744" t="s">
        <v>3674</v>
      </c>
      <c r="D80" s="30" t="s">
        <v>17</v>
      </c>
      <c r="E80" s="30" t="s">
        <v>2143</v>
      </c>
      <c r="F80" s="1744" t="s">
        <v>2142</v>
      </c>
      <c r="G80" s="1744">
        <v>11</v>
      </c>
      <c r="H80" s="30">
        <v>1300</v>
      </c>
      <c r="I80" s="30"/>
      <c r="J80" s="1752">
        <f t="shared" si="2"/>
        <v>1300</v>
      </c>
      <c r="K80" s="30">
        <v>603680</v>
      </c>
      <c r="L80" s="30">
        <v>648600</v>
      </c>
      <c r="M80" s="30">
        <v>576400</v>
      </c>
      <c r="N80" s="30">
        <v>560320</v>
      </c>
      <c r="O80" s="30">
        <v>805760</v>
      </c>
      <c r="P80" s="30">
        <v>521080</v>
      </c>
      <c r="Q80" s="30">
        <v>712240</v>
      </c>
      <c r="R80" s="30"/>
      <c r="S80" s="30">
        <v>7545260</v>
      </c>
      <c r="T80" s="30">
        <v>0.94340000000000002</v>
      </c>
      <c r="U80" s="30">
        <v>7497064</v>
      </c>
      <c r="V80" s="30">
        <v>7714920</v>
      </c>
    </row>
    <row r="81" spans="2:22" ht="14.4">
      <c r="B81" s="1744">
        <v>77</v>
      </c>
      <c r="C81" s="1744" t="s">
        <v>3674</v>
      </c>
      <c r="D81" s="30" t="s">
        <v>732</v>
      </c>
      <c r="E81" s="30" t="s">
        <v>2143</v>
      </c>
      <c r="F81" s="1744" t="s">
        <v>2142</v>
      </c>
      <c r="G81" s="1744">
        <v>11</v>
      </c>
      <c r="H81" s="30">
        <v>1950</v>
      </c>
      <c r="I81" s="30"/>
      <c r="J81" s="1752">
        <f t="shared" si="2"/>
        <v>1950</v>
      </c>
      <c r="K81" s="30">
        <v>606080</v>
      </c>
      <c r="L81" s="30">
        <v>769520</v>
      </c>
      <c r="M81" s="30">
        <v>969280</v>
      </c>
      <c r="N81" s="30">
        <v>779280</v>
      </c>
      <c r="O81" s="30">
        <v>739760</v>
      </c>
      <c r="P81" s="30">
        <v>782520</v>
      </c>
      <c r="Q81" s="30">
        <v>647960</v>
      </c>
      <c r="R81" s="30"/>
      <c r="S81" s="30">
        <v>9192250</v>
      </c>
      <c r="T81" s="30">
        <v>0.98950000000000005</v>
      </c>
      <c r="U81" s="30">
        <v>9133526</v>
      </c>
      <c r="V81" s="30">
        <v>8160280</v>
      </c>
    </row>
    <row r="82" spans="2:22" ht="14.4">
      <c r="B82" s="1744">
        <v>78</v>
      </c>
      <c r="C82" s="1744" t="s">
        <v>3674</v>
      </c>
      <c r="D82" s="30" t="s">
        <v>2144</v>
      </c>
      <c r="E82" s="30" t="s">
        <v>2143</v>
      </c>
      <c r="F82" s="1744" t="s">
        <v>2142</v>
      </c>
      <c r="G82" s="1744">
        <v>11</v>
      </c>
      <c r="H82" s="30">
        <v>1500</v>
      </c>
      <c r="I82" s="30"/>
      <c r="J82" s="1752">
        <f t="shared" si="2"/>
        <v>1500</v>
      </c>
      <c r="K82" s="30">
        <v>294600</v>
      </c>
      <c r="L82" s="30">
        <v>234000</v>
      </c>
      <c r="M82" s="30">
        <v>255200</v>
      </c>
      <c r="N82" s="30">
        <v>297000</v>
      </c>
      <c r="O82" s="30">
        <v>252600</v>
      </c>
      <c r="P82" s="30">
        <v>296200</v>
      </c>
      <c r="Q82" s="30">
        <v>286400</v>
      </c>
      <c r="R82" s="30"/>
      <c r="S82" s="30">
        <v>3283052</v>
      </c>
      <c r="T82" s="30">
        <v>0.94879999999999998</v>
      </c>
      <c r="U82" s="30">
        <v>3262077</v>
      </c>
      <c r="V82" s="30">
        <v>4032000</v>
      </c>
    </row>
    <row r="83" spans="2:22" ht="14.4">
      <c r="B83" s="1750">
        <v>79</v>
      </c>
      <c r="C83" s="1750" t="s">
        <v>3674</v>
      </c>
      <c r="D83" s="1749" t="s">
        <v>3900</v>
      </c>
      <c r="E83" s="1749"/>
      <c r="F83" s="1750" t="s">
        <v>2142</v>
      </c>
      <c r="G83" s="1750">
        <v>33</v>
      </c>
      <c r="H83" s="1749">
        <v>0</v>
      </c>
      <c r="I83" s="1749">
        <v>2000</v>
      </c>
      <c r="J83" s="1749">
        <f>+H83+I83</f>
        <v>2000</v>
      </c>
      <c r="K83" s="1749"/>
      <c r="L83" s="1749"/>
      <c r="M83" s="1749"/>
      <c r="N83" s="1749"/>
      <c r="O83" s="1749"/>
      <c r="P83" s="1749"/>
      <c r="Q83" s="1749"/>
      <c r="R83" s="1749"/>
      <c r="S83" s="1749"/>
      <c r="T83" s="1749"/>
      <c r="U83" s="1749">
        <v>64800</v>
      </c>
      <c r="V83" s="1749"/>
    </row>
    <row r="84" spans="2:22" ht="14.4">
      <c r="B84" s="1750">
        <v>80</v>
      </c>
      <c r="C84" s="1750" t="s">
        <v>1542</v>
      </c>
      <c r="D84" s="1749" t="s">
        <v>4009</v>
      </c>
      <c r="E84" s="1749"/>
      <c r="F84" s="1750" t="s">
        <v>2142</v>
      </c>
      <c r="G84" s="1750">
        <v>33</v>
      </c>
      <c r="H84" s="1749">
        <v>0</v>
      </c>
      <c r="I84" s="1749">
        <v>1667</v>
      </c>
      <c r="J84" s="1749">
        <f t="shared" ref="J84:J85" si="3">+H84+I84</f>
        <v>1667</v>
      </c>
      <c r="K84" s="1749"/>
      <c r="L84" s="1749"/>
      <c r="M84" s="1749"/>
      <c r="N84" s="1749"/>
      <c r="O84" s="1749"/>
      <c r="P84" s="1749"/>
      <c r="Q84" s="1749"/>
      <c r="R84" s="1749"/>
      <c r="S84" s="1749"/>
      <c r="T84" s="1749"/>
      <c r="U84" s="1749">
        <v>54011</v>
      </c>
      <c r="V84" s="1749"/>
    </row>
    <row r="85" spans="2:22" ht="14.4">
      <c r="B85" s="1750">
        <v>81</v>
      </c>
      <c r="C85" s="1750" t="s">
        <v>3674</v>
      </c>
      <c r="D85" s="1749" t="s">
        <v>4010</v>
      </c>
      <c r="E85" s="1749" t="s">
        <v>4011</v>
      </c>
      <c r="F85" s="1750" t="s">
        <v>802</v>
      </c>
      <c r="G85" s="1750">
        <v>33</v>
      </c>
      <c r="H85" s="1749">
        <v>0</v>
      </c>
      <c r="I85" s="1749">
        <v>1150</v>
      </c>
      <c r="J85" s="1749">
        <f t="shared" si="3"/>
        <v>1150</v>
      </c>
      <c r="K85" s="1749"/>
      <c r="L85" s="1749"/>
      <c r="M85" s="1749"/>
      <c r="N85" s="1749"/>
      <c r="O85" s="1749"/>
      <c r="P85" s="1749"/>
      <c r="Q85" s="1749"/>
      <c r="R85" s="1749"/>
      <c r="S85" s="1749"/>
      <c r="T85" s="1749"/>
      <c r="U85" s="1749">
        <v>74520</v>
      </c>
      <c r="V85" s="1749"/>
    </row>
    <row r="86" spans="2:22">
      <c r="B86" s="1729">
        <f>81-41</f>
        <v>40</v>
      </c>
      <c r="C86" s="545"/>
      <c r="D86" s="545" t="s">
        <v>4012</v>
      </c>
      <c r="E86" s="545"/>
      <c r="F86" s="1729"/>
      <c r="G86" s="1729"/>
      <c r="H86" s="1753">
        <f t="shared" ref="H86:S86" si="4">SUM(H46:H85)</f>
        <v>79880.22</v>
      </c>
      <c r="I86" s="1753">
        <f t="shared" si="4"/>
        <v>4567</v>
      </c>
      <c r="J86" s="1753">
        <f t="shared" si="4"/>
        <v>84447.22</v>
      </c>
      <c r="K86" s="1753">
        <f t="shared" si="4"/>
        <v>19755770</v>
      </c>
      <c r="L86" s="1753">
        <f t="shared" si="4"/>
        <v>21895932</v>
      </c>
      <c r="M86" s="1753">
        <f t="shared" si="4"/>
        <v>18667570</v>
      </c>
      <c r="N86" s="1753">
        <f t="shared" si="4"/>
        <v>17476829</v>
      </c>
      <c r="O86" s="1753">
        <f t="shared" si="4"/>
        <v>20162220</v>
      </c>
      <c r="P86" s="1753">
        <f t="shared" si="4"/>
        <v>19177534</v>
      </c>
      <c r="Q86" s="1753">
        <f t="shared" si="4"/>
        <v>19268641</v>
      </c>
      <c r="R86" s="1753">
        <f t="shared" si="4"/>
        <v>0</v>
      </c>
      <c r="S86" s="1753">
        <f t="shared" si="4"/>
        <v>227261796</v>
      </c>
      <c r="T86" s="1753"/>
      <c r="U86" s="1753">
        <f>SUM(U46:U85)</f>
        <v>217514854</v>
      </c>
      <c r="V86" s="1753">
        <f>SUM(V46:V85)</f>
        <v>250525546</v>
      </c>
    </row>
  </sheetData>
  <printOptions horizontalCentered="1"/>
  <pageMargins left="0.23622047244094491" right="0.15748031496062992" top="0.31496062992125984" bottom="0.27559055118110237" header="0.23622047244094491" footer="0.15748031496062992"/>
  <pageSetup paperSize="9" orientation="landscape" blackAndWhite="1" r:id="rId1"/>
  <colBreaks count="1" manualBreakCount="1">
    <brk id="18" max="85" man="1"/>
  </colBreaks>
</worksheet>
</file>

<file path=xl/worksheets/sheet18.xml><?xml version="1.0" encoding="utf-8"?>
<worksheet xmlns="http://schemas.openxmlformats.org/spreadsheetml/2006/main" xmlns:r="http://schemas.openxmlformats.org/officeDocument/2006/relationships">
  <sheetPr codeName="Sheet23" enableFormatConditionsCalculation="0">
    <tabColor rgb="FFFF0000"/>
  </sheetPr>
  <dimension ref="A1:G47"/>
  <sheetViews>
    <sheetView view="pageBreakPreview" zoomScale="106" zoomScaleSheetLayoutView="106" workbookViewId="0">
      <selection activeCell="C14" sqref="C14"/>
    </sheetView>
  </sheetViews>
  <sheetFormatPr defaultColWidth="14.6640625" defaultRowHeight="13.2"/>
  <cols>
    <col min="1" max="1" width="6.33203125" style="40" customWidth="1"/>
    <col min="2" max="2" width="27.88671875" style="40" customWidth="1"/>
    <col min="3" max="3" width="18.88671875" style="40" customWidth="1"/>
    <col min="4" max="4" width="17.5546875" style="40" customWidth="1"/>
    <col min="5" max="5" width="18.88671875" style="40" customWidth="1"/>
    <col min="6" max="6" width="16.33203125" style="40" hidden="1" customWidth="1"/>
    <col min="7" max="16384" width="14.6640625" style="40"/>
  </cols>
  <sheetData>
    <row r="1" spans="1:5">
      <c r="A1" s="25" t="s">
        <v>3486</v>
      </c>
      <c r="E1" s="21" t="s">
        <v>1004</v>
      </c>
    </row>
    <row r="2" spans="1:5" ht="17.399999999999999">
      <c r="A2" s="72" t="s">
        <v>245</v>
      </c>
      <c r="B2" s="205"/>
      <c r="C2" s="205"/>
      <c r="D2" s="205"/>
    </row>
    <row r="3" spans="1:5" ht="15.6">
      <c r="E3" s="206" t="s">
        <v>492</v>
      </c>
    </row>
    <row r="4" spans="1:5" ht="101.25" customHeight="1">
      <c r="A4" s="47"/>
      <c r="B4" s="47"/>
      <c r="C4" s="207" t="s">
        <v>3901</v>
      </c>
      <c r="D4" s="207" t="s">
        <v>645</v>
      </c>
      <c r="E4" s="207" t="s">
        <v>646</v>
      </c>
    </row>
    <row r="5" spans="1:5" ht="15.6">
      <c r="A5" s="47"/>
      <c r="B5" s="47"/>
      <c r="C5" s="78"/>
      <c r="D5" s="78"/>
      <c r="E5" s="78"/>
    </row>
    <row r="6" spans="1:5" ht="15.6">
      <c r="A6" s="47"/>
      <c r="B6" s="47"/>
      <c r="C6" s="78"/>
      <c r="D6" s="78"/>
      <c r="E6" s="47"/>
    </row>
    <row r="7" spans="1:5" ht="15.6">
      <c r="A7" s="190" t="s">
        <v>246</v>
      </c>
      <c r="B7" s="164" t="s">
        <v>805</v>
      </c>
      <c r="C7" s="78"/>
      <c r="D7" s="47"/>
      <c r="E7" s="47"/>
    </row>
    <row r="8" spans="1:5" ht="15.6">
      <c r="A8" s="165"/>
      <c r="B8" s="164" t="s">
        <v>806</v>
      </c>
      <c r="C8" s="47"/>
      <c r="D8" s="47"/>
      <c r="E8" s="47"/>
    </row>
    <row r="9" spans="1:5">
      <c r="A9" s="165"/>
      <c r="B9" s="47"/>
      <c r="C9" s="47"/>
      <c r="D9" s="47"/>
      <c r="E9" s="47"/>
    </row>
    <row r="10" spans="1:5">
      <c r="A10" s="165"/>
      <c r="B10" s="47" t="s">
        <v>1184</v>
      </c>
      <c r="C10" s="47"/>
      <c r="D10" s="47"/>
      <c r="E10" s="47"/>
    </row>
    <row r="11" spans="1:5">
      <c r="A11" s="165"/>
      <c r="B11" s="165" t="s">
        <v>1185</v>
      </c>
      <c r="C11" s="47"/>
      <c r="D11" s="47"/>
      <c r="E11" s="47"/>
    </row>
    <row r="12" spans="1:5">
      <c r="A12" s="165"/>
      <c r="B12" s="165" t="s">
        <v>1186</v>
      </c>
      <c r="C12" s="47"/>
      <c r="D12" s="68"/>
      <c r="E12" s="68"/>
    </row>
    <row r="13" spans="1:5">
      <c r="A13" s="165"/>
      <c r="B13" s="165" t="s">
        <v>1187</v>
      </c>
      <c r="C13" s="47"/>
      <c r="D13" s="68"/>
      <c r="E13" s="68"/>
    </row>
    <row r="14" spans="1:5" ht="15.6">
      <c r="A14" s="165"/>
      <c r="B14" s="164" t="s">
        <v>1188</v>
      </c>
      <c r="C14" s="68">
        <f>cwip!C21</f>
        <v>128226.04800000001</v>
      </c>
      <c r="D14" s="68">
        <f>cwip!D21</f>
        <v>143999.18799999999</v>
      </c>
      <c r="E14" s="68">
        <f>cwip!E21</f>
        <v>183532.52845315423</v>
      </c>
    </row>
    <row r="15" spans="1:5">
      <c r="A15" s="165"/>
      <c r="B15" s="47" t="s">
        <v>1189</v>
      </c>
      <c r="C15" s="47"/>
      <c r="D15" s="68"/>
      <c r="E15" s="68"/>
    </row>
    <row r="16" spans="1:5">
      <c r="A16" s="165"/>
      <c r="B16" s="165" t="s">
        <v>1185</v>
      </c>
      <c r="C16" s="47"/>
      <c r="D16" s="68"/>
      <c r="E16" s="68"/>
    </row>
    <row r="17" spans="1:6">
      <c r="A17" s="165"/>
      <c r="B17" s="165" t="s">
        <v>1186</v>
      </c>
      <c r="C17" s="47"/>
      <c r="D17" s="68"/>
      <c r="E17" s="68"/>
    </row>
    <row r="18" spans="1:6">
      <c r="A18" s="165"/>
      <c r="B18" s="165" t="s">
        <v>1187</v>
      </c>
      <c r="C18" s="47"/>
      <c r="D18" s="68"/>
      <c r="E18" s="68"/>
    </row>
    <row r="19" spans="1:6" ht="15.6">
      <c r="A19" s="165"/>
      <c r="B19" s="164" t="s">
        <v>1188</v>
      </c>
      <c r="C19" s="68">
        <f>cwip!C76</f>
        <v>22166.97</v>
      </c>
      <c r="D19" s="68">
        <f>cwip!D76</f>
        <v>23979.52</v>
      </c>
      <c r="E19" s="68">
        <f>cwip!E76</f>
        <v>48449.407084336533</v>
      </c>
      <c r="F19" s="55"/>
    </row>
    <row r="20" spans="1:6">
      <c r="A20" s="165"/>
      <c r="B20" s="47"/>
      <c r="C20" s="47"/>
      <c r="D20" s="68"/>
      <c r="E20" s="68"/>
    </row>
    <row r="21" spans="1:6" ht="15.6">
      <c r="A21" s="190" t="s">
        <v>1190</v>
      </c>
      <c r="B21" s="164" t="s">
        <v>1191</v>
      </c>
      <c r="C21" s="47"/>
      <c r="D21" s="68"/>
      <c r="E21" s="68"/>
    </row>
    <row r="22" spans="1:6">
      <c r="A22" s="165"/>
      <c r="B22" s="47"/>
      <c r="C22" s="47"/>
      <c r="D22" s="68"/>
      <c r="E22" s="68"/>
    </row>
    <row r="23" spans="1:6">
      <c r="A23" s="165"/>
      <c r="B23" s="47" t="s">
        <v>1184</v>
      </c>
      <c r="C23" s="47"/>
      <c r="D23" s="68"/>
      <c r="E23" s="68"/>
    </row>
    <row r="24" spans="1:6">
      <c r="A24" s="165"/>
      <c r="B24" s="165" t="s">
        <v>1185</v>
      </c>
      <c r="C24" s="47"/>
      <c r="D24" s="68"/>
      <c r="E24" s="68"/>
    </row>
    <row r="25" spans="1:6">
      <c r="A25" s="165"/>
      <c r="B25" s="165" t="s">
        <v>1186</v>
      </c>
      <c r="C25" s="47"/>
      <c r="D25" s="68"/>
      <c r="E25" s="68"/>
    </row>
    <row r="26" spans="1:6">
      <c r="A26" s="165"/>
      <c r="B26" s="165" t="s">
        <v>1187</v>
      </c>
      <c r="C26" s="47"/>
      <c r="D26" s="68"/>
      <c r="E26" s="68"/>
    </row>
    <row r="27" spans="1:6" ht="15.6">
      <c r="A27" s="165"/>
      <c r="B27" s="164" t="s">
        <v>1188</v>
      </c>
      <c r="C27" s="47"/>
      <c r="E27" s="68"/>
    </row>
    <row r="28" spans="1:6">
      <c r="A28" s="165"/>
      <c r="B28" s="47" t="s">
        <v>1189</v>
      </c>
      <c r="C28" s="47"/>
      <c r="D28" s="68"/>
      <c r="E28" s="68"/>
    </row>
    <row r="29" spans="1:6">
      <c r="A29" s="165"/>
      <c r="B29" s="165" t="s">
        <v>1185</v>
      </c>
      <c r="C29" s="47"/>
      <c r="D29" s="68"/>
      <c r="E29" s="68"/>
      <c r="F29" s="55"/>
    </row>
    <row r="30" spans="1:6">
      <c r="A30" s="165"/>
      <c r="B30" s="165" t="s">
        <v>1186</v>
      </c>
      <c r="C30" s="47"/>
      <c r="D30" s="68"/>
      <c r="E30" s="68"/>
    </row>
    <row r="31" spans="1:6">
      <c r="A31" s="165"/>
      <c r="B31" s="165" t="s">
        <v>1187</v>
      </c>
      <c r="C31" s="47"/>
      <c r="D31" s="68"/>
      <c r="E31" s="68"/>
    </row>
    <row r="32" spans="1:6" ht="15.6">
      <c r="A32" s="165"/>
      <c r="B32" s="164" t="s">
        <v>1188</v>
      </c>
      <c r="C32" s="68">
        <f>'F-2'!D14+'F-2'!E14+'F-2'!F14</f>
        <v>17585.689999999999</v>
      </c>
      <c r="D32" s="68">
        <f>'F-2'!I14+'F-2'!J14+'F-2'!K14</f>
        <v>64003.227537490762</v>
      </c>
      <c r="E32" s="68">
        <f>'F-2'!N14++'F-2'!O14+'F-2'!P14</f>
        <v>200701.01547177733</v>
      </c>
    </row>
    <row r="33" spans="1:7">
      <c r="A33" s="165"/>
      <c r="B33" s="47"/>
      <c r="C33" s="47"/>
      <c r="D33" s="68"/>
      <c r="E33" s="68"/>
    </row>
    <row r="34" spans="1:7" ht="15.6">
      <c r="A34" s="190" t="s">
        <v>1192</v>
      </c>
      <c r="B34" s="164" t="s">
        <v>1319</v>
      </c>
      <c r="C34" s="47"/>
      <c r="D34" s="68"/>
      <c r="E34" s="68"/>
    </row>
    <row r="35" spans="1:7" ht="15.6">
      <c r="A35" s="190"/>
      <c r="B35" s="164"/>
      <c r="C35" s="47"/>
      <c r="D35" s="68"/>
      <c r="E35" s="68"/>
    </row>
    <row r="36" spans="1:7" ht="15.6">
      <c r="A36" s="190" t="s">
        <v>1510</v>
      </c>
      <c r="B36" s="164" t="s">
        <v>1812</v>
      </c>
      <c r="C36" s="47"/>
      <c r="D36" s="68"/>
      <c r="E36" s="68"/>
    </row>
    <row r="37" spans="1:7" ht="15.6">
      <c r="A37" s="606"/>
      <c r="B37" s="607" t="s">
        <v>1813</v>
      </c>
      <c r="C37" s="47"/>
      <c r="D37" s="68"/>
      <c r="E37" s="68"/>
    </row>
    <row r="38" spans="1:7" ht="15.6">
      <c r="A38" s="606"/>
      <c r="B38" s="607" t="s">
        <v>1814</v>
      </c>
      <c r="C38" s="47"/>
      <c r="D38" s="68"/>
      <c r="E38" s="68"/>
    </row>
    <row r="39" spans="1:7" ht="15.6">
      <c r="A39" s="165"/>
      <c r="B39" s="164" t="s">
        <v>1815</v>
      </c>
      <c r="C39" s="68">
        <f>C14+C19+C32-C34</f>
        <v>167978.70800000001</v>
      </c>
      <c r="D39" s="68">
        <f>D14+D19+D32</f>
        <v>231981.93553749076</v>
      </c>
      <c r="E39" s="68">
        <f>'F-21'!E19+'F-21'!E24</f>
        <v>432682.94300926803</v>
      </c>
    </row>
    <row r="40" spans="1:7" ht="15.6">
      <c r="A40" s="608"/>
      <c r="B40" s="609"/>
      <c r="C40" s="685"/>
      <c r="D40" s="610"/>
      <c r="E40" s="610"/>
      <c r="F40" s="55"/>
      <c r="G40" s="55"/>
    </row>
    <row r="41" spans="1:7">
      <c r="A41" s="1528"/>
      <c r="B41" s="1528"/>
      <c r="C41" s="1530">
        <f>'F-21'!C19+'F-21'!C24</f>
        <v>167978.69999999998</v>
      </c>
      <c r="D41" s="1530">
        <f>'F-21'!D19+'F-21'!D24</f>
        <v>231981.92753749076</v>
      </c>
      <c r="E41" s="1530">
        <f>'F-21'!E19+'F-21'!E24</f>
        <v>432682.94300926803</v>
      </c>
    </row>
    <row r="42" spans="1:7" ht="15.6">
      <c r="A42" s="80" t="s">
        <v>1320</v>
      </c>
      <c r="B42" s="40" t="s">
        <v>1419</v>
      </c>
    </row>
    <row r="43" spans="1:7">
      <c r="B43" s="40" t="s">
        <v>1274</v>
      </c>
    </row>
    <row r="44" spans="1:7">
      <c r="B44" s="40" t="s">
        <v>1275</v>
      </c>
    </row>
    <row r="45" spans="1:7">
      <c r="A45" s="1528"/>
      <c r="B45" s="1529" t="s">
        <v>1759</v>
      </c>
      <c r="C45" s="1530">
        <f>C39-C41</f>
        <v>8.000000030733645E-3</v>
      </c>
      <c r="D45" s="1530">
        <f>D39-D41</f>
        <v>8.0000000016298145E-3</v>
      </c>
      <c r="E45" s="1528"/>
    </row>
    <row r="46" spans="1:7">
      <c r="C46" s="12"/>
    </row>
    <row r="47" spans="1:7">
      <c r="D47" s="12"/>
    </row>
  </sheetData>
  <phoneticPr fontId="0" type="noConversion"/>
  <printOptions horizontalCentered="1" verticalCentered="1"/>
  <pageMargins left="0.23622047244094491" right="0.23622047244094491" top="0.62992125984251968" bottom="0.68"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dimension ref="A1:E12"/>
  <sheetViews>
    <sheetView workbookViewId="0">
      <selection activeCell="B3" sqref="B3"/>
    </sheetView>
  </sheetViews>
  <sheetFormatPr defaultRowHeight="13.2"/>
  <cols>
    <col min="1" max="1" width="29.5546875" bestFit="1" customWidth="1"/>
    <col min="2" max="2" width="30.6640625" bestFit="1" customWidth="1"/>
    <col min="3" max="3" width="11.33203125" bestFit="1" customWidth="1"/>
  </cols>
  <sheetData>
    <row r="1" spans="1:5" ht="17.25" customHeight="1">
      <c r="A1" s="1846" t="s">
        <v>1631</v>
      </c>
      <c r="B1" s="1846" t="s">
        <v>3712</v>
      </c>
      <c r="C1" s="1846" t="s">
        <v>3563</v>
      </c>
      <c r="D1" s="1846" t="s">
        <v>3565</v>
      </c>
      <c r="E1" s="1846" t="s">
        <v>3713</v>
      </c>
    </row>
    <row r="2" spans="1:5" ht="17.25" customHeight="1">
      <c r="A2" s="1847"/>
      <c r="B2" s="1847"/>
      <c r="C2" s="1847"/>
      <c r="D2" s="1847"/>
      <c r="E2" s="1847"/>
    </row>
    <row r="3" spans="1:5" ht="15">
      <c r="A3" s="1559" t="s">
        <v>3558</v>
      </c>
      <c r="B3" s="1561">
        <v>143.80538380000002</v>
      </c>
      <c r="C3" s="1564">
        <v>0</v>
      </c>
      <c r="D3" s="1565">
        <f>B3*C3</f>
        <v>0</v>
      </c>
      <c r="E3" s="1565">
        <f>B3*C3</f>
        <v>0</v>
      </c>
    </row>
    <row r="4" spans="1:5" ht="15">
      <c r="A4" s="1559" t="s">
        <v>3559</v>
      </c>
      <c r="B4" s="1561">
        <v>28.570714700000003</v>
      </c>
      <c r="C4" s="1564">
        <v>0</v>
      </c>
      <c r="D4" s="1565">
        <f t="shared" ref="D4:D9" si="0">B4*C4</f>
        <v>0</v>
      </c>
      <c r="E4" s="1565">
        <f t="shared" ref="E4:E9" si="1">B4*C4</f>
        <v>0</v>
      </c>
    </row>
    <row r="5" spans="1:5" ht="15">
      <c r="A5" s="1559" t="s">
        <v>3560</v>
      </c>
      <c r="B5" s="1561">
        <v>518.76413449999995</v>
      </c>
      <c r="C5" s="1564">
        <v>1.95E-2</v>
      </c>
      <c r="D5" s="1565">
        <f t="shared" si="0"/>
        <v>10.115900622749999</v>
      </c>
      <c r="E5" s="1565">
        <f t="shared" si="1"/>
        <v>10.115900622749999</v>
      </c>
    </row>
    <row r="6" spans="1:5" ht="15">
      <c r="A6" s="1559" t="s">
        <v>3561</v>
      </c>
      <c r="B6" s="1561">
        <v>104179.3238799</v>
      </c>
      <c r="C6" s="1564">
        <v>3.5999999999999997E-2</v>
      </c>
      <c r="D6" s="1565">
        <f t="shared" si="0"/>
        <v>3750.4556596763996</v>
      </c>
      <c r="E6" s="1565">
        <f t="shared" si="1"/>
        <v>3750.4556596763996</v>
      </c>
    </row>
    <row r="7" spans="1:5" ht="15">
      <c r="A7" s="1559" t="s">
        <v>1159</v>
      </c>
      <c r="B7" s="1561">
        <v>35.791671100000002</v>
      </c>
      <c r="C7" s="1564">
        <v>0.33400000000000002</v>
      </c>
      <c r="D7" s="1565">
        <f t="shared" si="0"/>
        <v>11.954418147400002</v>
      </c>
      <c r="E7" s="1565">
        <f t="shared" si="1"/>
        <v>11.954418147400002</v>
      </c>
    </row>
    <row r="8" spans="1:5" ht="15">
      <c r="A8" s="1559" t="s">
        <v>3562</v>
      </c>
      <c r="B8" s="1561">
        <v>190.23816079999995</v>
      </c>
      <c r="C8" s="1564">
        <v>0.06</v>
      </c>
      <c r="D8" s="1565">
        <f t="shared" si="0"/>
        <v>11.414289647999997</v>
      </c>
      <c r="E8" s="1565">
        <f t="shared" si="1"/>
        <v>11.414289647999997</v>
      </c>
    </row>
    <row r="9" spans="1:5" ht="15">
      <c r="A9" s="1559" t="s">
        <v>551</v>
      </c>
      <c r="B9" s="1561">
        <v>378.09493270000002</v>
      </c>
      <c r="C9" s="1564">
        <v>0.06</v>
      </c>
      <c r="D9" s="1565">
        <f t="shared" si="0"/>
        <v>22.685695962</v>
      </c>
      <c r="E9" s="1565">
        <f t="shared" si="1"/>
        <v>22.685695962</v>
      </c>
    </row>
    <row r="10" spans="1:5" ht="15.6">
      <c r="A10" s="1560" t="s">
        <v>823</v>
      </c>
      <c r="B10" s="1562">
        <f>SUM(B3:B9)</f>
        <v>105474.58887749999</v>
      </c>
      <c r="C10" s="30"/>
      <c r="D10" s="1562">
        <f t="shared" ref="D10:E10" si="2">SUM(D3:D9)</f>
        <v>3806.625964056549</v>
      </c>
      <c r="E10" s="1562">
        <f t="shared" si="2"/>
        <v>3806.625964056549</v>
      </c>
    </row>
    <row r="11" spans="1:5" ht="15.6">
      <c r="A11" s="1563" t="s">
        <v>564</v>
      </c>
      <c r="B11" s="1562">
        <f>1583423063.6/10^5</f>
        <v>15834.230635999998</v>
      </c>
      <c r="C11" s="1564">
        <v>3.5999999999999997E-2</v>
      </c>
      <c r="D11" s="1565">
        <f t="shared" ref="D11" si="3">B11*C11</f>
        <v>570.03230289599992</v>
      </c>
      <c r="E11" s="1565">
        <f t="shared" ref="E11" si="4">B11*C11</f>
        <v>570.03230289599992</v>
      </c>
    </row>
    <row r="12" spans="1:5" ht="15.6">
      <c r="A12" s="1563" t="s">
        <v>3564</v>
      </c>
      <c r="B12" s="1562">
        <f>B10+B11</f>
        <v>121308.81951349998</v>
      </c>
      <c r="C12" s="30"/>
      <c r="D12" s="1562">
        <f t="shared" ref="D12:E12" si="5">D10+D11</f>
        <v>4376.6582669525487</v>
      </c>
      <c r="E12" s="1562">
        <f t="shared" si="5"/>
        <v>4376.6582669525487</v>
      </c>
    </row>
  </sheetData>
  <mergeCells count="5">
    <mergeCell ref="A1:A2"/>
    <mergeCell ref="B1:B2"/>
    <mergeCell ref="C1:C2"/>
    <mergeCell ref="D1:D2"/>
    <mergeCell ref="E1:E2"/>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Pr codeName="Sheet20" enableFormatConditionsCalculation="0">
    <tabColor rgb="FFFF0000"/>
  </sheetPr>
  <dimension ref="A1:M344"/>
  <sheetViews>
    <sheetView showZeros="0" view="pageBreakPreview" zoomScaleSheetLayoutView="100" workbookViewId="0">
      <pane xSplit="2" ySplit="3" topLeftCell="C73" activePane="bottomRight" state="frozen"/>
      <selection activeCell="Q14" sqref="Q14"/>
      <selection pane="topRight" activeCell="Q14" sqref="Q14"/>
      <selection pane="bottomLeft" activeCell="Q14" sqref="Q14"/>
      <selection pane="bottomRight" activeCell="F87" sqref="F87"/>
    </sheetView>
  </sheetViews>
  <sheetFormatPr defaultRowHeight="13.2"/>
  <cols>
    <col min="1" max="1" width="31" customWidth="1"/>
    <col min="3" max="3" width="13.6640625" customWidth="1"/>
    <col min="4" max="4" width="13.5546875" customWidth="1"/>
    <col min="5" max="5" width="13.33203125" customWidth="1"/>
    <col min="6" max="6" width="13.109375" customWidth="1"/>
    <col min="7" max="8" width="13.6640625" customWidth="1"/>
    <col min="9" max="9" width="10.5546875" customWidth="1"/>
    <col min="10" max="10" width="10.33203125" customWidth="1"/>
  </cols>
  <sheetData>
    <row r="1" spans="1:13">
      <c r="A1" s="1" t="s">
        <v>123</v>
      </c>
      <c r="B1" s="1"/>
    </row>
    <row r="2" spans="1:13">
      <c r="A2" s="1" t="s">
        <v>1474</v>
      </c>
      <c r="B2" s="1"/>
      <c r="G2" s="4"/>
      <c r="H2" s="4"/>
      <c r="I2" s="51"/>
      <c r="J2" s="4"/>
      <c r="K2" s="4"/>
      <c r="L2" s="4"/>
      <c r="M2" s="4"/>
    </row>
    <row r="3" spans="1:13" ht="13.8" thickBot="1">
      <c r="A3" s="181"/>
      <c r="B3" s="181" t="s">
        <v>1475</v>
      </c>
      <c r="C3" s="181" t="s">
        <v>2579</v>
      </c>
      <c r="D3" s="181" t="s">
        <v>3511</v>
      </c>
      <c r="E3" s="181" t="s">
        <v>3711</v>
      </c>
      <c r="F3" s="181" t="s">
        <v>3902</v>
      </c>
      <c r="G3" s="182"/>
      <c r="H3" s="182"/>
      <c r="I3" s="182"/>
      <c r="J3" s="182"/>
      <c r="K3" s="4"/>
      <c r="L3" s="4"/>
      <c r="M3" s="4"/>
    </row>
    <row r="4" spans="1:13" ht="13.8" thickTop="1">
      <c r="A4" s="182"/>
      <c r="B4" s="182"/>
      <c r="C4" s="182"/>
      <c r="D4" s="182"/>
      <c r="E4" s="182"/>
      <c r="F4" s="182"/>
      <c r="G4" s="182"/>
      <c r="H4" s="182"/>
      <c r="I4" s="182"/>
      <c r="J4" s="182"/>
      <c r="K4" s="4"/>
      <c r="L4" s="4"/>
      <c r="M4" s="4"/>
    </row>
    <row r="5" spans="1:13">
      <c r="C5" s="3"/>
      <c r="D5" s="3"/>
      <c r="E5" s="3"/>
      <c r="F5" s="3"/>
      <c r="G5" s="57"/>
      <c r="H5" s="57"/>
      <c r="I5" s="57"/>
      <c r="J5" s="57"/>
      <c r="K5" s="57"/>
      <c r="L5" s="4"/>
      <c r="M5" s="4"/>
    </row>
    <row r="6" spans="1:13">
      <c r="G6" s="4"/>
      <c r="H6" s="4"/>
      <c r="I6" s="4"/>
      <c r="J6" s="4"/>
      <c r="K6" s="4"/>
      <c r="L6" s="4"/>
      <c r="M6" s="4"/>
    </row>
    <row r="7" spans="1:13">
      <c r="A7" s="1" t="s">
        <v>348</v>
      </c>
      <c r="G7" s="4"/>
      <c r="H7" s="4"/>
      <c r="I7" s="4"/>
      <c r="J7" s="4"/>
      <c r="K7" s="4"/>
      <c r="L7" s="4"/>
      <c r="M7" s="4"/>
    </row>
    <row r="8" spans="1:13">
      <c r="D8" s="3"/>
      <c r="G8" s="4"/>
      <c r="H8" s="4"/>
      <c r="I8" s="4"/>
      <c r="J8" s="4"/>
      <c r="K8" s="4"/>
      <c r="L8" s="4"/>
      <c r="M8" s="4"/>
    </row>
    <row r="9" spans="1:13">
      <c r="A9" t="s">
        <v>101</v>
      </c>
      <c r="B9" s="183"/>
      <c r="C9" s="533">
        <v>172.38</v>
      </c>
      <c r="D9" s="413">
        <f>C9+D83</f>
        <v>172.38</v>
      </c>
      <c r="E9" s="3">
        <f>D9+E83</f>
        <v>187.38</v>
      </c>
      <c r="F9" s="3">
        <f t="shared" ref="D9:F10" si="0">E9+F83</f>
        <v>217.38</v>
      </c>
      <c r="G9" s="57"/>
      <c r="H9" s="57"/>
      <c r="I9" s="57"/>
      <c r="J9" s="57"/>
      <c r="K9" s="4"/>
      <c r="L9" s="4"/>
      <c r="M9" s="4"/>
    </row>
    <row r="10" spans="1:13">
      <c r="C10" s="534">
        <v>0</v>
      </c>
      <c r="D10" s="413">
        <f t="shared" si="0"/>
        <v>0</v>
      </c>
      <c r="E10" s="3">
        <f t="shared" si="0"/>
        <v>0</v>
      </c>
      <c r="F10" s="3">
        <f t="shared" si="0"/>
        <v>0</v>
      </c>
      <c r="G10" s="57"/>
      <c r="H10" s="57"/>
      <c r="I10" s="57"/>
      <c r="J10" s="57"/>
      <c r="K10" s="4"/>
      <c r="L10" s="4"/>
      <c r="M10" s="4"/>
    </row>
    <row r="11" spans="1:13">
      <c r="A11" t="s">
        <v>1156</v>
      </c>
      <c r="B11" s="184"/>
      <c r="C11" s="533">
        <v>547.69000000000005</v>
      </c>
      <c r="D11" s="413">
        <f t="shared" ref="D11:D19" si="1">C11+D85</f>
        <v>549.83000000000004</v>
      </c>
      <c r="E11" s="3">
        <f t="shared" ref="E11:F19" si="2">D11+E85</f>
        <v>551.33000000000004</v>
      </c>
      <c r="F11" s="3">
        <f t="shared" si="2"/>
        <v>552.83000000000004</v>
      </c>
      <c r="G11" s="57"/>
      <c r="H11" s="57"/>
      <c r="I11" s="57"/>
      <c r="J11" s="57"/>
      <c r="K11" s="4"/>
      <c r="L11" s="4"/>
      <c r="M11" s="4"/>
    </row>
    <row r="12" spans="1:13">
      <c r="C12" s="534">
        <v>0</v>
      </c>
      <c r="D12" s="413">
        <f t="shared" si="1"/>
        <v>0</v>
      </c>
      <c r="E12" s="3">
        <f t="shared" si="2"/>
        <v>0</v>
      </c>
      <c r="F12" s="3">
        <f t="shared" si="2"/>
        <v>0</v>
      </c>
      <c r="G12" s="57"/>
      <c r="H12" s="57"/>
      <c r="I12" s="57"/>
      <c r="J12" s="57"/>
      <c r="K12" s="4"/>
      <c r="L12" s="4"/>
      <c r="M12" s="4"/>
    </row>
    <row r="13" spans="1:13">
      <c r="A13" t="s">
        <v>349</v>
      </c>
      <c r="B13" s="184"/>
      <c r="C13" s="534">
        <v>126788.24</v>
      </c>
      <c r="D13" s="413">
        <f t="shared" si="1"/>
        <v>142493.03</v>
      </c>
      <c r="E13" s="3">
        <f>D13+E87</f>
        <v>181929.87045315423</v>
      </c>
      <c r="F13" s="3">
        <f>E13+F87</f>
        <v>394700.14164132375</v>
      </c>
      <c r="G13" s="57"/>
      <c r="H13" s="57"/>
      <c r="I13" s="57"/>
      <c r="J13" s="57"/>
      <c r="K13" s="4"/>
      <c r="L13" s="4"/>
      <c r="M13" s="4"/>
    </row>
    <row r="14" spans="1:13">
      <c r="C14" s="534">
        <v>0</v>
      </c>
      <c r="D14" s="413">
        <f t="shared" si="1"/>
        <v>0</v>
      </c>
      <c r="E14" s="3">
        <f t="shared" si="2"/>
        <v>0</v>
      </c>
      <c r="F14" s="3">
        <f t="shared" si="2"/>
        <v>0</v>
      </c>
      <c r="G14" s="57"/>
      <c r="H14" s="57"/>
      <c r="I14" s="57"/>
      <c r="J14" s="57"/>
      <c r="K14" s="4"/>
      <c r="L14" s="4"/>
      <c r="M14" s="4"/>
    </row>
    <row r="15" spans="1:13">
      <c r="A15" t="s">
        <v>350</v>
      </c>
      <c r="B15" s="184"/>
      <c r="C15" s="534">
        <v>208.35</v>
      </c>
      <c r="D15" s="413">
        <f t="shared" si="1"/>
        <v>211.97</v>
      </c>
      <c r="E15" s="3">
        <f>D15+E89</f>
        <v>241.97</v>
      </c>
      <c r="F15" s="3">
        <f>E15+F89</f>
        <v>291.97000000000003</v>
      </c>
      <c r="G15" s="57"/>
      <c r="H15" s="57"/>
      <c r="I15" s="57"/>
      <c r="J15" s="57"/>
      <c r="K15" s="4"/>
      <c r="L15" s="4"/>
      <c r="M15" s="4"/>
    </row>
    <row r="16" spans="1:13">
      <c r="C16" s="534">
        <v>0</v>
      </c>
      <c r="D16" s="413">
        <f t="shared" si="1"/>
        <v>0</v>
      </c>
      <c r="E16" s="3">
        <f t="shared" si="2"/>
        <v>0</v>
      </c>
      <c r="F16" s="3">
        <f t="shared" si="2"/>
        <v>0</v>
      </c>
      <c r="G16" s="57"/>
      <c r="H16" s="57"/>
      <c r="I16" s="57"/>
      <c r="J16" s="57"/>
      <c r="K16" s="4"/>
      <c r="L16" s="4"/>
      <c r="M16" s="4"/>
    </row>
    <row r="17" spans="1:13">
      <c r="A17" t="s">
        <v>1159</v>
      </c>
      <c r="B17" s="184"/>
      <c r="C17" s="534">
        <v>43.628</v>
      </c>
      <c r="D17" s="413">
        <f t="shared" si="1"/>
        <v>43.628</v>
      </c>
      <c r="E17" s="3">
        <f t="shared" si="2"/>
        <v>43.628</v>
      </c>
      <c r="F17" s="3">
        <f t="shared" si="2"/>
        <v>43.628</v>
      </c>
      <c r="G17" s="57"/>
      <c r="H17" s="57"/>
      <c r="I17" s="57"/>
      <c r="J17" s="57"/>
      <c r="K17" s="4"/>
      <c r="L17" s="4"/>
      <c r="M17" s="4"/>
    </row>
    <row r="18" spans="1:13">
      <c r="C18" s="534">
        <v>0</v>
      </c>
      <c r="D18" s="413">
        <f t="shared" si="1"/>
        <v>0</v>
      </c>
      <c r="E18" s="3">
        <f t="shared" si="2"/>
        <v>0</v>
      </c>
      <c r="F18" s="3">
        <f t="shared" si="2"/>
        <v>0</v>
      </c>
      <c r="G18" s="57"/>
      <c r="H18" s="57"/>
      <c r="I18" s="57"/>
      <c r="J18" s="57"/>
      <c r="K18" s="4"/>
      <c r="L18" s="4"/>
      <c r="M18" s="4"/>
    </row>
    <row r="19" spans="1:13">
      <c r="A19" t="s">
        <v>641</v>
      </c>
      <c r="B19" s="184"/>
      <c r="C19" s="534">
        <v>465.76</v>
      </c>
      <c r="D19" s="413">
        <f t="shared" si="1"/>
        <v>528.35</v>
      </c>
      <c r="E19" s="3">
        <f t="shared" si="2"/>
        <v>578.35</v>
      </c>
      <c r="F19" s="3">
        <f t="shared" si="2"/>
        <v>653.35</v>
      </c>
      <c r="G19" s="57"/>
      <c r="H19" s="57"/>
      <c r="I19" s="57"/>
      <c r="J19" s="57"/>
      <c r="K19" s="4"/>
      <c r="L19" s="4"/>
      <c r="M19" s="4"/>
    </row>
    <row r="20" spans="1:13">
      <c r="E20" s="3"/>
      <c r="F20" s="3"/>
      <c r="G20" s="57"/>
      <c r="H20" s="57"/>
      <c r="I20" s="57"/>
      <c r="J20" s="57"/>
      <c r="K20" s="4"/>
      <c r="L20" s="4"/>
      <c r="M20" s="4"/>
    </row>
    <row r="21" spans="1:13" ht="13.8" thickBot="1">
      <c r="A21" t="s">
        <v>1511</v>
      </c>
      <c r="C21" s="185">
        <f>SUM(C9:C19)</f>
        <v>128226.04800000001</v>
      </c>
      <c r="D21" s="185">
        <f>SUM(D9:D19)</f>
        <v>143999.18799999999</v>
      </c>
      <c r="E21" s="185">
        <f>SUM(E9:E19)</f>
        <v>183532.52845315423</v>
      </c>
      <c r="F21" s="185">
        <f>SUM(F9:F19)</f>
        <v>396459.29964132374</v>
      </c>
      <c r="G21" s="57"/>
      <c r="H21" s="57"/>
      <c r="I21" s="57"/>
      <c r="J21" s="57"/>
      <c r="K21" s="4"/>
      <c r="L21" s="4"/>
      <c r="M21" s="4"/>
    </row>
    <row r="22" spans="1:13" ht="13.8" thickTop="1">
      <c r="E22" s="3"/>
      <c r="F22" s="3"/>
      <c r="G22" s="57"/>
      <c r="H22" s="57"/>
      <c r="I22" s="57"/>
      <c r="J22" s="57"/>
      <c r="K22" s="4"/>
      <c r="L22" s="4"/>
      <c r="M22" s="4"/>
    </row>
    <row r="23" spans="1:13">
      <c r="D23" s="3"/>
      <c r="E23" s="3"/>
      <c r="F23" s="3"/>
      <c r="G23" s="57"/>
      <c r="H23" s="57"/>
      <c r="I23" s="57"/>
      <c r="J23" s="57"/>
      <c r="K23" s="4"/>
      <c r="L23" s="4"/>
      <c r="M23" s="4"/>
    </row>
    <row r="24" spans="1:13" ht="13.8" thickBot="1">
      <c r="A24" t="s">
        <v>351</v>
      </c>
      <c r="C24" s="185">
        <f>C21+C23</f>
        <v>128226.04800000001</v>
      </c>
      <c r="D24" s="185">
        <f>D21+D23</f>
        <v>143999.18799999999</v>
      </c>
      <c r="E24" s="185">
        <f>E21+E23</f>
        <v>183532.52845315423</v>
      </c>
      <c r="F24" s="185">
        <f>F21+F23</f>
        <v>396459.29964132374</v>
      </c>
      <c r="G24" s="58"/>
      <c r="H24" s="58"/>
      <c r="I24" s="58"/>
      <c r="J24" s="58"/>
      <c r="K24" s="4"/>
      <c r="L24" s="4"/>
      <c r="M24" s="4"/>
    </row>
    <row r="25" spans="1:13" ht="13.8" thickTop="1">
      <c r="C25" s="58"/>
      <c r="D25" s="58"/>
      <c r="E25" s="58"/>
      <c r="F25" s="58"/>
      <c r="G25" s="58"/>
      <c r="H25" s="58"/>
      <c r="I25" s="58"/>
      <c r="J25" s="58"/>
      <c r="K25" s="4"/>
      <c r="L25" s="4"/>
      <c r="M25" s="4"/>
    </row>
    <row r="26" spans="1:13" ht="39.6">
      <c r="A26" s="1558" t="s">
        <v>3556</v>
      </c>
      <c r="C26" s="1"/>
      <c r="G26" s="4"/>
      <c r="H26" s="4"/>
      <c r="I26" s="4"/>
      <c r="J26" s="4"/>
      <c r="K26" s="4"/>
      <c r="L26" s="4"/>
      <c r="M26" s="4"/>
    </row>
    <row r="27" spans="1:13">
      <c r="G27" s="4"/>
      <c r="H27" s="4"/>
      <c r="I27" s="4"/>
      <c r="J27" s="4"/>
      <c r="K27" s="4"/>
      <c r="L27" s="4"/>
      <c r="M27" s="4"/>
    </row>
    <row r="28" spans="1:13">
      <c r="A28" s="1" t="s">
        <v>352</v>
      </c>
      <c r="E28" s="3"/>
      <c r="G28" s="4"/>
      <c r="H28" s="4"/>
      <c r="I28" s="4"/>
      <c r="J28" s="4"/>
      <c r="K28" s="4"/>
      <c r="L28" s="4"/>
      <c r="M28" s="4"/>
    </row>
    <row r="29" spans="1:13">
      <c r="G29" s="4"/>
      <c r="H29" s="4"/>
      <c r="I29" s="4"/>
      <c r="J29" s="4"/>
      <c r="K29" s="4"/>
      <c r="L29" s="4"/>
      <c r="M29" s="4"/>
    </row>
    <row r="30" spans="1:13">
      <c r="G30" s="4"/>
      <c r="H30" s="4"/>
      <c r="I30" s="4"/>
      <c r="J30" s="4"/>
      <c r="K30" s="4"/>
      <c r="L30" s="4"/>
      <c r="M30" s="4"/>
    </row>
    <row r="31" spans="1:13">
      <c r="A31" t="s">
        <v>101</v>
      </c>
      <c r="B31" s="183">
        <v>0</v>
      </c>
      <c r="G31" s="4"/>
      <c r="H31" s="4"/>
      <c r="I31" s="4"/>
      <c r="J31" s="4"/>
      <c r="K31" s="4"/>
      <c r="L31" s="4"/>
      <c r="M31" s="4"/>
    </row>
    <row r="32" spans="1:13">
      <c r="B32" t="s">
        <v>353</v>
      </c>
      <c r="C32" t="s">
        <v>1031</v>
      </c>
      <c r="D32" s="235"/>
      <c r="G32" s="4"/>
      <c r="H32" s="4"/>
      <c r="I32" s="4"/>
      <c r="J32" s="4"/>
      <c r="K32" s="4"/>
      <c r="L32" s="4"/>
      <c r="M32" s="4"/>
    </row>
    <row r="33" spans="1:13">
      <c r="A33" t="s">
        <v>1156</v>
      </c>
      <c r="B33" s="186">
        <v>1.95E-2</v>
      </c>
      <c r="C33" s="186">
        <v>1.95E-2</v>
      </c>
      <c r="D33" s="533">
        <v>8.94</v>
      </c>
      <c r="E33" s="3">
        <f>D11*$C$33</f>
        <v>10.721685000000001</v>
      </c>
      <c r="F33" s="3">
        <f>E11*$C$33</f>
        <v>10.750935</v>
      </c>
      <c r="G33" s="57"/>
      <c r="H33" s="57"/>
      <c r="I33" s="57"/>
      <c r="J33" s="57"/>
      <c r="K33" s="4"/>
      <c r="L33" s="4"/>
      <c r="M33" s="4"/>
    </row>
    <row r="34" spans="1:13">
      <c r="B34" s="186"/>
      <c r="C34" s="3"/>
      <c r="D34" s="533"/>
      <c r="E34" s="3">
        <f>D12*C34</f>
        <v>0</v>
      </c>
      <c r="F34" s="3">
        <f>E12*D34</f>
        <v>0</v>
      </c>
      <c r="G34" s="4"/>
      <c r="H34" s="4"/>
      <c r="I34" s="4"/>
      <c r="J34" s="4"/>
      <c r="K34" s="4"/>
      <c r="L34" s="4"/>
      <c r="M34" s="4"/>
    </row>
    <row r="35" spans="1:13">
      <c r="A35" t="s">
        <v>349</v>
      </c>
      <c r="B35" s="186">
        <v>3.5999999999999997E-2</v>
      </c>
      <c r="C35" s="186">
        <v>3.5999999999999997E-2</v>
      </c>
      <c r="D35" s="533">
        <v>4827.33</v>
      </c>
      <c r="E35" s="3">
        <f>D13*$C$35</f>
        <v>5129.7490799999996</v>
      </c>
      <c r="F35" s="3">
        <f>E13*$C$35</f>
        <v>6549.4753363135515</v>
      </c>
      <c r="G35" s="57"/>
      <c r="H35" s="57"/>
      <c r="I35" s="57"/>
      <c r="J35" s="57"/>
      <c r="K35" s="4"/>
      <c r="L35" s="4"/>
      <c r="M35" s="4"/>
    </row>
    <row r="36" spans="1:13">
      <c r="B36" s="186"/>
      <c r="C36" s="3"/>
      <c r="D36" s="533"/>
      <c r="E36" s="3">
        <f>D14*C36</f>
        <v>0</v>
      </c>
      <c r="F36" s="3">
        <f>E14*D36</f>
        <v>0</v>
      </c>
      <c r="G36" s="4"/>
      <c r="H36" s="4"/>
      <c r="I36" s="4"/>
      <c r="J36" s="4"/>
      <c r="K36" s="4"/>
      <c r="L36" s="4"/>
      <c r="M36" s="4"/>
    </row>
    <row r="37" spans="1:13">
      <c r="A37" t="s">
        <v>350</v>
      </c>
      <c r="B37" s="186">
        <v>0.06</v>
      </c>
      <c r="C37" s="186">
        <v>0.06</v>
      </c>
      <c r="D37" s="533">
        <v>12.17</v>
      </c>
      <c r="E37" s="3">
        <f>D15*$C$37</f>
        <v>12.7182</v>
      </c>
      <c r="F37" s="3">
        <f>E15*$C$37</f>
        <v>14.5182</v>
      </c>
      <c r="G37" s="57"/>
      <c r="H37" s="57"/>
      <c r="I37" s="57"/>
      <c r="J37" s="57"/>
      <c r="K37" s="4"/>
      <c r="L37" s="4"/>
      <c r="M37" s="4"/>
    </row>
    <row r="38" spans="1:13">
      <c r="B38" s="186"/>
      <c r="C38" s="3"/>
      <c r="D38" s="533"/>
      <c r="E38" s="3">
        <f>D16*C38</f>
        <v>0</v>
      </c>
      <c r="F38" s="3">
        <f>E16*D38</f>
        <v>0</v>
      </c>
      <c r="G38" s="4"/>
      <c r="H38" s="4"/>
      <c r="I38" s="4"/>
      <c r="J38" s="4"/>
      <c r="K38" s="4"/>
      <c r="L38" s="4"/>
      <c r="M38" s="4"/>
    </row>
    <row r="39" spans="1:13">
      <c r="A39" t="s">
        <v>1159</v>
      </c>
      <c r="B39" s="186">
        <v>0.33400000000000002</v>
      </c>
      <c r="C39" s="186">
        <v>0.33400000000000002</v>
      </c>
      <c r="D39" s="533">
        <v>4.1399999999999997</v>
      </c>
      <c r="E39" s="383">
        <f>D17*$C$39</f>
        <v>14.571752</v>
      </c>
      <c r="F39" s="383">
        <f>E17*$C$39</f>
        <v>14.571752</v>
      </c>
      <c r="G39" s="57"/>
      <c r="H39" s="57"/>
      <c r="I39" s="57"/>
      <c r="J39" s="57"/>
      <c r="K39" s="4"/>
      <c r="L39" s="4"/>
      <c r="M39" s="4"/>
    </row>
    <row r="40" spans="1:13">
      <c r="B40" s="186"/>
      <c r="C40" s="3"/>
      <c r="D40" s="533"/>
      <c r="E40" s="3">
        <f>D18*C40</f>
        <v>0</v>
      </c>
      <c r="F40" s="3">
        <f>E18*D40</f>
        <v>0</v>
      </c>
      <c r="G40" s="4"/>
      <c r="H40" s="4"/>
      <c r="I40" s="4"/>
      <c r="J40" s="4"/>
      <c r="K40" s="4"/>
      <c r="L40" s="4"/>
      <c r="M40" s="4"/>
    </row>
    <row r="41" spans="1:13">
      <c r="A41" t="s">
        <v>641</v>
      </c>
      <c r="B41" s="186">
        <v>0.06</v>
      </c>
      <c r="C41" s="186">
        <v>0.06</v>
      </c>
      <c r="D41" s="533">
        <v>24.56</v>
      </c>
      <c r="E41" s="3">
        <f>D19*$C$41</f>
        <v>31.701000000000001</v>
      </c>
      <c r="F41" s="3">
        <f>E19*$C$41</f>
        <v>34.701000000000001</v>
      </c>
      <c r="G41" s="57"/>
      <c r="H41" s="57"/>
      <c r="I41" s="57"/>
      <c r="J41" s="57"/>
      <c r="K41" s="4"/>
      <c r="L41" s="4"/>
      <c r="M41" s="4"/>
    </row>
    <row r="42" spans="1:13">
      <c r="D42" s="235"/>
      <c r="G42" s="4"/>
      <c r="H42" s="4"/>
      <c r="I42" s="4"/>
      <c r="J42" s="4"/>
      <c r="K42" s="4"/>
      <c r="L42" s="4"/>
      <c r="M42" s="4"/>
    </row>
    <row r="43" spans="1:13" ht="13.8" thickBot="1">
      <c r="A43" s="1" t="s">
        <v>354</v>
      </c>
      <c r="C43" s="185"/>
      <c r="D43" s="185">
        <f>SUM(D30:D42)</f>
        <v>4877.1400000000003</v>
      </c>
      <c r="E43" s="185">
        <f>SUM(E30:E42)</f>
        <v>5199.4617170000001</v>
      </c>
      <c r="F43" s="185">
        <f>SUM(F30:F42)</f>
        <v>6624.0172233135518</v>
      </c>
      <c r="G43" s="58"/>
      <c r="H43" s="58"/>
      <c r="I43" s="58"/>
      <c r="J43" s="58"/>
      <c r="K43" s="4"/>
      <c r="L43" s="4"/>
      <c r="M43" s="4"/>
    </row>
    <row r="44" spans="1:13" ht="13.8" thickTop="1">
      <c r="A44" s="1"/>
      <c r="C44" s="52"/>
      <c r="E44" s="52"/>
      <c r="F44" s="52"/>
      <c r="G44" s="58"/>
      <c r="H44" s="58"/>
      <c r="I44" s="58"/>
      <c r="J44" s="58"/>
      <c r="K44" s="4"/>
      <c r="L44" s="4"/>
      <c r="M44" s="4"/>
    </row>
    <row r="45" spans="1:13" ht="27" thickBot="1">
      <c r="A45" s="1558" t="s">
        <v>3557</v>
      </c>
      <c r="C45" s="185"/>
      <c r="D45" s="185"/>
      <c r="E45" s="185"/>
      <c r="F45" s="185"/>
      <c r="G45" s="58"/>
      <c r="H45" s="58"/>
      <c r="I45" s="58"/>
      <c r="J45" s="58"/>
      <c r="K45" s="4"/>
      <c r="L45" s="4"/>
      <c r="M45" s="4"/>
    </row>
    <row r="46" spans="1:13" ht="13.8" thickTop="1">
      <c r="A46" s="1"/>
      <c r="C46" s="52"/>
      <c r="E46" s="52"/>
      <c r="F46" s="52"/>
      <c r="G46" s="58"/>
      <c r="H46" s="58"/>
      <c r="I46" s="58"/>
      <c r="J46" s="58"/>
      <c r="K46" s="4"/>
      <c r="L46" s="4"/>
      <c r="M46" s="4"/>
    </row>
    <row r="47" spans="1:13" ht="15.6">
      <c r="A47" s="2" t="s">
        <v>355</v>
      </c>
      <c r="G47" s="4"/>
      <c r="H47" s="4"/>
      <c r="I47" s="4"/>
      <c r="J47" s="4"/>
      <c r="K47" s="4"/>
      <c r="L47" s="4"/>
      <c r="M47" s="4"/>
    </row>
    <row r="48" spans="1:13">
      <c r="G48" s="4"/>
      <c r="H48" s="4"/>
      <c r="I48" s="4"/>
      <c r="J48" s="4"/>
      <c r="K48" s="4"/>
      <c r="L48" s="4"/>
      <c r="M48" s="4"/>
    </row>
    <row r="49" spans="1:13">
      <c r="A49" t="s">
        <v>101</v>
      </c>
      <c r="B49" s="183">
        <v>0</v>
      </c>
      <c r="C49" s="413">
        <v>0</v>
      </c>
      <c r="D49" s="413">
        <f>C49+D31</f>
        <v>0</v>
      </c>
      <c r="G49" s="4"/>
      <c r="H49" s="4"/>
      <c r="I49" s="4"/>
      <c r="J49" s="4"/>
      <c r="K49" s="4"/>
      <c r="L49" s="4"/>
      <c r="M49" s="4"/>
    </row>
    <row r="50" spans="1:13">
      <c r="C50" s="413">
        <v>0</v>
      </c>
      <c r="D50" s="413"/>
      <c r="G50" s="4"/>
      <c r="H50" s="4"/>
      <c r="I50" s="4"/>
      <c r="J50" s="4"/>
      <c r="K50" s="4"/>
      <c r="L50" s="4"/>
      <c r="M50" s="4"/>
    </row>
    <row r="51" spans="1:13">
      <c r="A51" t="s">
        <v>1156</v>
      </c>
      <c r="B51" s="184"/>
      <c r="C51" s="413">
        <v>176.01</v>
      </c>
      <c r="D51" s="413">
        <f>C51+D33</f>
        <v>184.95</v>
      </c>
      <c r="E51" s="3">
        <f>D51+E33</f>
        <v>195.671685</v>
      </c>
      <c r="F51" s="3">
        <f>E51+F33</f>
        <v>206.42261999999999</v>
      </c>
      <c r="G51" s="57"/>
      <c r="H51" s="57"/>
      <c r="I51" s="57"/>
      <c r="J51" s="57"/>
      <c r="K51" s="4"/>
      <c r="L51" s="4"/>
      <c r="M51" s="4"/>
    </row>
    <row r="52" spans="1:13">
      <c r="C52" s="534">
        <v>0</v>
      </c>
      <c r="D52" s="412"/>
      <c r="G52" s="4"/>
      <c r="H52" s="4"/>
      <c r="I52" s="4"/>
      <c r="J52" s="4"/>
      <c r="K52" s="4"/>
      <c r="L52" s="4"/>
      <c r="M52" s="4"/>
    </row>
    <row r="53" spans="1:13">
      <c r="A53" t="s">
        <v>349</v>
      </c>
      <c r="B53" s="184"/>
      <c r="C53" s="533">
        <v>48069.74</v>
      </c>
      <c r="D53" s="413">
        <f>C53+D35</f>
        <v>52897.07</v>
      </c>
      <c r="E53" s="3">
        <f>D53+E35</f>
        <v>58026.819080000001</v>
      </c>
      <c r="F53" s="3">
        <f>E53+F35</f>
        <v>64576.294416313554</v>
      </c>
      <c r="G53" s="57"/>
      <c r="H53" s="57"/>
      <c r="I53" s="57"/>
      <c r="J53" s="57"/>
      <c r="K53" s="4"/>
      <c r="L53" s="4"/>
      <c r="M53" s="4"/>
    </row>
    <row r="54" spans="1:13">
      <c r="C54" s="533">
        <v>0</v>
      </c>
      <c r="D54" s="413"/>
      <c r="E54" s="3"/>
      <c r="F54" s="3"/>
      <c r="G54" s="57"/>
      <c r="H54" s="57"/>
      <c r="I54" s="57"/>
      <c r="J54" s="57"/>
      <c r="K54" s="4"/>
      <c r="L54" s="4"/>
      <c r="M54" s="4"/>
    </row>
    <row r="55" spans="1:13">
      <c r="A55" t="s">
        <v>350</v>
      </c>
      <c r="B55" s="184"/>
      <c r="C55" s="533">
        <v>149.72999999999999</v>
      </c>
      <c r="D55" s="413">
        <f>C55+D37</f>
        <v>161.89999999999998</v>
      </c>
      <c r="E55" s="3">
        <f>D55+E37</f>
        <v>174.61819999999997</v>
      </c>
      <c r="F55" s="3">
        <f>E55+F37</f>
        <v>189.13639999999998</v>
      </c>
      <c r="G55" s="57"/>
      <c r="H55" s="57"/>
      <c r="I55" s="57"/>
      <c r="J55" s="57"/>
      <c r="K55" s="4"/>
      <c r="L55" s="4"/>
      <c r="M55" s="4"/>
    </row>
    <row r="56" spans="1:13">
      <c r="C56" s="533">
        <v>0</v>
      </c>
      <c r="D56" s="413"/>
      <c r="E56" s="3"/>
      <c r="F56" s="3"/>
      <c r="G56" s="57"/>
      <c r="H56" s="57"/>
      <c r="I56" s="57"/>
      <c r="J56" s="57"/>
      <c r="K56" s="4"/>
      <c r="L56" s="4"/>
      <c r="M56" s="4"/>
    </row>
    <row r="57" spans="1:13">
      <c r="A57" t="s">
        <v>1159</v>
      </c>
      <c r="B57" s="184"/>
      <c r="C57" s="533">
        <v>21.87</v>
      </c>
      <c r="D57" s="413">
        <f>C57+D39</f>
        <v>26.01</v>
      </c>
      <c r="E57" s="3">
        <f>D57+E39</f>
        <v>40.581752000000002</v>
      </c>
      <c r="F57" s="3">
        <f>E57+F39</f>
        <v>55.153503999999998</v>
      </c>
      <c r="G57" s="57"/>
      <c r="H57" s="57"/>
      <c r="I57" s="57"/>
      <c r="J57" s="57"/>
      <c r="K57" s="4"/>
      <c r="L57" s="4"/>
      <c r="M57" s="4"/>
    </row>
    <row r="58" spans="1:13">
      <c r="C58" s="533">
        <v>0</v>
      </c>
      <c r="D58" s="413"/>
      <c r="E58" s="3"/>
      <c r="F58" s="3"/>
      <c r="G58" s="57"/>
      <c r="H58" s="57"/>
      <c r="I58" s="57"/>
      <c r="J58" s="57"/>
      <c r="K58" s="4"/>
      <c r="L58" s="4"/>
      <c r="M58" s="4"/>
    </row>
    <row r="59" spans="1:13">
      <c r="A59" t="s">
        <v>641</v>
      </c>
      <c r="B59" s="184"/>
      <c r="C59" s="533">
        <v>380.44</v>
      </c>
      <c r="D59" s="413">
        <f>C59+D41</f>
        <v>405</v>
      </c>
      <c r="E59" s="3">
        <f>D59+E41</f>
        <v>436.70100000000002</v>
      </c>
      <c r="F59" s="3">
        <f>E59+F41</f>
        <v>471.40200000000004</v>
      </c>
      <c r="G59" s="57"/>
      <c r="H59" s="57"/>
      <c r="I59" s="57"/>
      <c r="J59" s="57"/>
      <c r="K59" s="4"/>
      <c r="L59" s="4"/>
      <c r="M59" s="4"/>
    </row>
    <row r="60" spans="1:13">
      <c r="G60" s="4"/>
      <c r="H60" s="4"/>
      <c r="I60" s="4"/>
      <c r="J60" s="4"/>
      <c r="K60" s="4"/>
      <c r="L60" s="4"/>
      <c r="M60" s="4"/>
    </row>
    <row r="61" spans="1:13" ht="13.8" thickBot="1">
      <c r="A61" s="1" t="s">
        <v>1451</v>
      </c>
      <c r="C61" s="185">
        <f>SUM(C49:C59)</f>
        <v>48797.790000000008</v>
      </c>
      <c r="D61" s="185">
        <f>SUM(D49:D59)</f>
        <v>53674.93</v>
      </c>
      <c r="E61" s="185">
        <f>SUM(E49:E59)</f>
        <v>58874.391716999999</v>
      </c>
      <c r="F61" s="185">
        <f>SUM(F49:F59)</f>
        <v>65498.408940313559</v>
      </c>
      <c r="G61" s="58"/>
      <c r="H61" s="58"/>
      <c r="I61" s="58"/>
      <c r="J61" s="58"/>
      <c r="K61" s="4"/>
      <c r="L61" s="4"/>
      <c r="M61" s="4"/>
    </row>
    <row r="62" spans="1:13" ht="13.8" thickTop="1">
      <c r="A62" s="1"/>
      <c r="C62" s="58"/>
      <c r="D62" s="58"/>
      <c r="E62" s="58"/>
      <c r="F62" s="58"/>
      <c r="G62" s="58"/>
      <c r="H62" s="58"/>
      <c r="I62" s="58"/>
      <c r="J62" s="58"/>
      <c r="K62" s="4"/>
      <c r="L62" s="4"/>
      <c r="M62" s="4"/>
    </row>
    <row r="63" spans="1:13" ht="26.4">
      <c r="A63" s="1558" t="s">
        <v>3942</v>
      </c>
      <c r="D63" s="3"/>
      <c r="E63" s="52"/>
      <c r="F63" s="52"/>
      <c r="G63" s="4"/>
      <c r="H63" s="4"/>
      <c r="I63" s="4"/>
      <c r="J63" s="4"/>
      <c r="K63" s="4"/>
      <c r="L63" s="4"/>
      <c r="M63" s="4"/>
    </row>
    <row r="64" spans="1:13">
      <c r="A64" s="1" t="s">
        <v>564</v>
      </c>
      <c r="B64" s="186"/>
      <c r="G64" s="4"/>
      <c r="H64" s="4"/>
      <c r="I64" s="4"/>
      <c r="J64" s="4"/>
      <c r="K64" s="4"/>
      <c r="L64" s="4"/>
      <c r="M64" s="4"/>
    </row>
    <row r="65" spans="1:13">
      <c r="A65" t="s">
        <v>101</v>
      </c>
      <c r="B65" s="186"/>
      <c r="G65" s="4"/>
      <c r="H65" s="4"/>
      <c r="I65" s="4"/>
      <c r="J65" s="4"/>
      <c r="K65" s="4"/>
      <c r="L65" s="4"/>
      <c r="M65" s="4"/>
    </row>
    <row r="66" spans="1:13">
      <c r="B66" s="186"/>
      <c r="G66" s="4"/>
      <c r="H66" s="4"/>
      <c r="I66" s="4"/>
      <c r="J66" s="4"/>
      <c r="K66" s="4"/>
      <c r="L66" s="4"/>
      <c r="M66" s="4"/>
    </row>
    <row r="67" spans="1:13">
      <c r="A67" t="s">
        <v>1156</v>
      </c>
      <c r="B67" s="186"/>
      <c r="C67" s="5"/>
      <c r="G67" s="4"/>
      <c r="H67" s="4"/>
      <c r="I67" s="4"/>
      <c r="J67" s="4"/>
      <c r="K67" s="4"/>
      <c r="L67" s="4"/>
      <c r="M67" s="4"/>
    </row>
    <row r="68" spans="1:13">
      <c r="B68" s="186"/>
      <c r="C68" s="533"/>
      <c r="G68" s="4"/>
      <c r="H68" s="4"/>
      <c r="I68" s="4"/>
      <c r="J68" s="4"/>
      <c r="K68" s="4"/>
      <c r="L68" s="4"/>
      <c r="M68" s="4"/>
    </row>
    <row r="69" spans="1:13">
      <c r="A69" t="s">
        <v>349</v>
      </c>
      <c r="B69" s="186"/>
      <c r="C69" s="533">
        <v>22166.97</v>
      </c>
      <c r="D69" s="413">
        <v>23979.52</v>
      </c>
      <c r="E69" s="3">
        <f>'F-2'!M33</f>
        <v>48449.407084336533</v>
      </c>
      <c r="F69" s="3">
        <f>'F-2'!R33</f>
        <v>30450.401367944323</v>
      </c>
      <c r="G69" s="57"/>
      <c r="H69" s="4"/>
      <c r="I69" s="4"/>
      <c r="J69" s="4"/>
      <c r="K69" s="4"/>
      <c r="L69" s="4"/>
      <c r="M69" s="4"/>
    </row>
    <row r="70" spans="1:13">
      <c r="B70" s="186"/>
      <c r="G70" s="4"/>
      <c r="H70" s="4"/>
      <c r="I70" s="4"/>
      <c r="J70" s="4"/>
      <c r="K70" s="4"/>
      <c r="L70" s="4"/>
      <c r="M70" s="4"/>
    </row>
    <row r="71" spans="1:13">
      <c r="A71" t="s">
        <v>350</v>
      </c>
      <c r="B71" s="186"/>
      <c r="G71" s="4"/>
      <c r="H71" s="4"/>
      <c r="I71" s="4"/>
      <c r="J71" s="4"/>
      <c r="K71" s="4"/>
      <c r="L71" s="4"/>
      <c r="M71" s="4"/>
    </row>
    <row r="72" spans="1:13">
      <c r="B72" s="186"/>
      <c r="G72" s="4"/>
      <c r="H72" s="4"/>
      <c r="I72" s="4"/>
      <c r="J72" s="4"/>
      <c r="K72" s="4"/>
      <c r="L72" s="4"/>
      <c r="M72" s="4"/>
    </row>
    <row r="73" spans="1:13">
      <c r="A73" t="s">
        <v>1159</v>
      </c>
      <c r="B73" s="186"/>
      <c r="G73" s="4"/>
      <c r="H73" s="4"/>
      <c r="I73" s="4"/>
      <c r="J73" s="4"/>
      <c r="K73" s="4"/>
      <c r="L73" s="4"/>
      <c r="M73" s="4"/>
    </row>
    <row r="74" spans="1:13">
      <c r="G74" s="4"/>
      <c r="H74" s="4"/>
      <c r="I74" s="4"/>
      <c r="J74" s="4"/>
      <c r="K74" s="4"/>
      <c r="L74" s="4"/>
      <c r="M74" s="4"/>
    </row>
    <row r="75" spans="1:13">
      <c r="A75" t="s">
        <v>641</v>
      </c>
      <c r="G75" s="4"/>
      <c r="H75" s="4"/>
      <c r="I75" s="4"/>
      <c r="J75" s="4"/>
      <c r="K75" s="4"/>
      <c r="L75" s="4"/>
      <c r="M75" s="4"/>
    </row>
    <row r="76" spans="1:13" s="1" customFormat="1">
      <c r="A76" s="1" t="s">
        <v>823</v>
      </c>
      <c r="C76" s="1">
        <f>SUM(C65:C75)</f>
        <v>22166.97</v>
      </c>
      <c r="D76" s="52">
        <f>SUM(D65:D75)</f>
        <v>23979.52</v>
      </c>
      <c r="E76" s="52">
        <f>SUM(E65:E75)</f>
        <v>48449.407084336533</v>
      </c>
      <c r="F76" s="52">
        <f>SUM(F65:F75)</f>
        <v>30450.401367944323</v>
      </c>
      <c r="G76" s="51"/>
      <c r="H76" s="51"/>
      <c r="I76" s="51"/>
      <c r="J76" s="51"/>
      <c r="K76" s="51"/>
      <c r="L76" s="51"/>
      <c r="M76" s="51"/>
    </row>
    <row r="77" spans="1:13">
      <c r="A77" s="1" t="s">
        <v>123</v>
      </c>
      <c r="B77" s="1"/>
    </row>
    <row r="78" spans="1:13">
      <c r="A78" s="1" t="s">
        <v>1474</v>
      </c>
      <c r="B78" s="1"/>
      <c r="G78" s="4"/>
      <c r="H78" s="4"/>
      <c r="I78" s="51"/>
      <c r="J78" s="4"/>
      <c r="K78" s="4"/>
      <c r="L78" s="4"/>
      <c r="M78" s="4"/>
    </row>
    <row r="79" spans="1:13" ht="13.8" thickBot="1">
      <c r="A79" s="181"/>
      <c r="B79" s="181" t="s">
        <v>1475</v>
      </c>
      <c r="C79" s="181" t="s">
        <v>2579</v>
      </c>
      <c r="D79" s="181" t="s">
        <v>3511</v>
      </c>
      <c r="E79" s="181" t="s">
        <v>3711</v>
      </c>
      <c r="F79" s="181" t="s">
        <v>3902</v>
      </c>
      <c r="G79" s="182"/>
      <c r="H79" s="182"/>
      <c r="I79" s="182"/>
      <c r="J79" s="182"/>
      <c r="K79" s="4"/>
      <c r="L79" s="4"/>
      <c r="M79" s="4"/>
    </row>
    <row r="80" spans="1:13" ht="13.8" thickTop="1">
      <c r="G80" s="4"/>
      <c r="H80" s="4"/>
      <c r="I80" s="4"/>
      <c r="J80" s="4"/>
      <c r="K80" s="4"/>
      <c r="L80" s="4"/>
      <c r="M80" s="4"/>
    </row>
    <row r="81" spans="1:13">
      <c r="A81" s="187" t="s">
        <v>248</v>
      </c>
      <c r="G81" s="4"/>
      <c r="H81" s="4"/>
      <c r="I81" s="4"/>
      <c r="J81" s="4"/>
      <c r="K81" s="4"/>
      <c r="L81" s="4"/>
      <c r="M81" s="4"/>
    </row>
    <row r="82" spans="1:13">
      <c r="G82" s="4"/>
      <c r="H82" s="4"/>
      <c r="I82" s="4"/>
      <c r="J82" s="4"/>
      <c r="K82" s="4"/>
      <c r="L82" s="4"/>
      <c r="M82" s="4"/>
    </row>
    <row r="83" spans="1:13">
      <c r="A83" t="s">
        <v>101</v>
      </c>
      <c r="C83" s="412"/>
      <c r="D83" s="533">
        <v>0</v>
      </c>
      <c r="E83" s="440">
        <v>15</v>
      </c>
      <c r="F83" s="440">
        <v>30</v>
      </c>
      <c r="G83" s="4"/>
      <c r="H83" s="4"/>
      <c r="I83" s="4"/>
      <c r="J83" s="4"/>
      <c r="K83" s="4"/>
      <c r="L83" s="4"/>
      <c r="M83" s="4"/>
    </row>
    <row r="84" spans="1:13">
      <c r="C84" s="412"/>
      <c r="D84" s="534">
        <f>D66</f>
        <v>0</v>
      </c>
      <c r="E84" s="440"/>
      <c r="F84" s="440"/>
      <c r="G84" s="4"/>
      <c r="H84" s="4"/>
      <c r="I84" s="4"/>
      <c r="J84" s="4"/>
      <c r="K84" s="4"/>
      <c r="L84" s="4"/>
      <c r="M84" s="4"/>
    </row>
    <row r="85" spans="1:13">
      <c r="A85" t="s">
        <v>1156</v>
      </c>
      <c r="C85" s="412"/>
      <c r="D85" s="533">
        <v>2.14</v>
      </c>
      <c r="E85" s="440">
        <v>1.5</v>
      </c>
      <c r="F85" s="440">
        <v>1.5</v>
      </c>
      <c r="G85" s="4"/>
      <c r="H85" s="4"/>
      <c r="I85" s="4"/>
      <c r="J85" s="4"/>
      <c r="K85" s="4"/>
      <c r="L85" s="4"/>
      <c r="M85" s="4"/>
    </row>
    <row r="86" spans="1:13">
      <c r="C86" s="412"/>
      <c r="D86" s="534"/>
      <c r="E86" s="440">
        <f t="shared" ref="E86:F88" si="3">D68</f>
        <v>0</v>
      </c>
      <c r="F86" s="440">
        <f t="shared" si="3"/>
        <v>0</v>
      </c>
      <c r="G86" s="4"/>
      <c r="H86" s="4"/>
      <c r="I86" s="4"/>
      <c r="J86" s="4"/>
      <c r="K86" s="4"/>
      <c r="L86" s="4"/>
      <c r="M86" s="4"/>
    </row>
    <row r="87" spans="1:13">
      <c r="A87" t="s">
        <v>349</v>
      </c>
      <c r="C87" s="412"/>
      <c r="D87" s="533">
        <v>15704.79</v>
      </c>
      <c r="E87" s="383">
        <f>'F-2'!L33</f>
        <v>39436.840453154233</v>
      </c>
      <c r="F87" s="383">
        <f>'F-2'!Q33</f>
        <v>212770.27118816951</v>
      </c>
      <c r="G87" s="4"/>
      <c r="H87" s="4"/>
      <c r="I87" s="4"/>
      <c r="J87" s="4"/>
      <c r="K87" s="4"/>
      <c r="L87" s="4"/>
      <c r="M87" s="4"/>
    </row>
    <row r="88" spans="1:13">
      <c r="C88" s="412"/>
      <c r="D88" s="534"/>
      <c r="E88" s="440">
        <f t="shared" si="3"/>
        <v>0</v>
      </c>
      <c r="F88" s="440">
        <f t="shared" si="3"/>
        <v>0</v>
      </c>
      <c r="G88" s="4"/>
      <c r="H88" s="4"/>
      <c r="I88" s="4"/>
      <c r="J88" s="4"/>
      <c r="K88" s="4"/>
      <c r="L88" s="4"/>
      <c r="M88" s="4"/>
    </row>
    <row r="89" spans="1:13">
      <c r="A89" t="s">
        <v>350</v>
      </c>
      <c r="C89" s="412"/>
      <c r="D89" s="533">
        <v>3.62</v>
      </c>
      <c r="E89" s="440">
        <v>30</v>
      </c>
      <c r="F89" s="440">
        <v>50</v>
      </c>
      <c r="G89" s="4"/>
      <c r="H89" s="4"/>
      <c r="I89" s="4"/>
      <c r="J89" s="4"/>
      <c r="K89" s="4"/>
      <c r="L89" s="4"/>
      <c r="M89" s="4"/>
    </row>
    <row r="90" spans="1:13">
      <c r="C90" s="412"/>
      <c r="D90" s="534">
        <f>D72</f>
        <v>0</v>
      </c>
      <c r="E90" s="440"/>
      <c r="F90" s="440"/>
      <c r="G90" s="4"/>
      <c r="H90" s="4"/>
      <c r="I90" s="4"/>
      <c r="J90" s="4"/>
      <c r="K90" s="4"/>
      <c r="L90" s="4"/>
      <c r="M90" s="4"/>
    </row>
    <row r="91" spans="1:13">
      <c r="A91" t="s">
        <v>1159</v>
      </c>
      <c r="C91" s="412"/>
      <c r="D91" s="533">
        <v>0</v>
      </c>
      <c r="E91" s="440">
        <v>0</v>
      </c>
      <c r="F91" s="440"/>
      <c r="G91" s="4"/>
      <c r="H91" s="4"/>
      <c r="I91" s="4"/>
      <c r="J91" s="4"/>
      <c r="K91" s="4"/>
      <c r="L91" s="4"/>
      <c r="M91" s="4"/>
    </row>
    <row r="92" spans="1:13">
      <c r="C92" s="412"/>
      <c r="D92" s="534">
        <f>D74</f>
        <v>0</v>
      </c>
      <c r="E92" s="440"/>
      <c r="F92" s="440"/>
      <c r="G92" s="4"/>
      <c r="H92" s="4"/>
      <c r="I92" s="4"/>
      <c r="J92" s="4"/>
      <c r="K92" s="4"/>
      <c r="L92" s="4"/>
      <c r="M92" s="4"/>
    </row>
    <row r="93" spans="1:13">
      <c r="A93" t="s">
        <v>641</v>
      </c>
      <c r="C93" s="412"/>
      <c r="D93" s="533">
        <v>62.59</v>
      </c>
      <c r="E93" s="440">
        <v>50</v>
      </c>
      <c r="F93" s="440">
        <v>75</v>
      </c>
      <c r="G93" s="4"/>
      <c r="H93" s="4"/>
      <c r="I93" s="4"/>
      <c r="J93" s="4"/>
      <c r="K93" s="4"/>
      <c r="L93" s="4"/>
      <c r="M93" s="4"/>
    </row>
    <row r="94" spans="1:13" s="1" customFormat="1" ht="13.8" thickBot="1">
      <c r="A94" s="1" t="s">
        <v>823</v>
      </c>
      <c r="D94" s="185">
        <f>SUM(D83:D93)</f>
        <v>15773.140000000001</v>
      </c>
      <c r="E94" s="185">
        <f>SUM(E83:E93)</f>
        <v>39533.340453154233</v>
      </c>
      <c r="F94" s="185">
        <f>SUM(F83:F93)</f>
        <v>212926.77118816951</v>
      </c>
      <c r="G94" s="51"/>
      <c r="H94" s="51"/>
      <c r="I94" s="51"/>
      <c r="J94" s="51"/>
      <c r="K94" s="51"/>
      <c r="L94" s="51"/>
      <c r="M94" s="51"/>
    </row>
    <row r="95" spans="1:13" ht="13.8" thickTop="1">
      <c r="G95" s="4"/>
      <c r="H95" s="4"/>
      <c r="I95" s="4"/>
      <c r="J95" s="4"/>
      <c r="K95" s="4"/>
      <c r="L95" s="4"/>
      <c r="M95" s="4"/>
    </row>
    <row r="96" spans="1:13">
      <c r="D96" s="3"/>
      <c r="G96" s="4"/>
      <c r="H96" s="4"/>
      <c r="I96" s="4"/>
      <c r="J96" s="4"/>
      <c r="K96" s="4"/>
      <c r="L96" s="4"/>
      <c r="M96" s="4"/>
    </row>
    <row r="97" spans="1:13">
      <c r="G97" s="4"/>
      <c r="H97" s="4"/>
      <c r="I97" s="4"/>
      <c r="J97" s="4"/>
      <c r="K97" s="4"/>
      <c r="L97" s="4"/>
      <c r="M97" s="4"/>
    </row>
    <row r="98" spans="1:13">
      <c r="G98" s="4"/>
      <c r="H98" s="4"/>
      <c r="I98" s="4"/>
      <c r="J98" s="4"/>
      <c r="K98" s="4"/>
      <c r="L98" s="4"/>
      <c r="M98" s="4"/>
    </row>
    <row r="99" spans="1:13">
      <c r="G99" s="4"/>
      <c r="H99" s="4"/>
      <c r="I99" s="4"/>
      <c r="J99" s="4"/>
      <c r="K99" s="4"/>
      <c r="L99" s="4"/>
      <c r="M99" s="4"/>
    </row>
    <row r="100" spans="1:13">
      <c r="G100" s="4"/>
      <c r="H100" s="4"/>
      <c r="I100" s="4"/>
      <c r="J100" s="4"/>
      <c r="K100" s="4"/>
      <c r="L100" s="4"/>
      <c r="M100" s="4"/>
    </row>
    <row r="101" spans="1:13" ht="17.399999999999999" hidden="1">
      <c r="A101" s="229" t="s">
        <v>1449</v>
      </c>
      <c r="G101" s="4"/>
      <c r="H101" s="4"/>
      <c r="I101" s="4"/>
      <c r="J101" s="4"/>
      <c r="K101" s="4"/>
      <c r="L101" s="4"/>
      <c r="M101" s="4"/>
    </row>
    <row r="102" spans="1:13" hidden="1">
      <c r="G102" s="4"/>
      <c r="H102" s="4"/>
      <c r="I102" s="4"/>
      <c r="J102" s="4"/>
      <c r="K102" s="4"/>
      <c r="L102" s="4"/>
      <c r="M102" s="4"/>
    </row>
    <row r="103" spans="1:13" ht="52.8" hidden="1">
      <c r="A103" t="s">
        <v>1631</v>
      </c>
      <c r="C103" s="38" t="s">
        <v>1610</v>
      </c>
      <c r="D103" s="38" t="s">
        <v>1611</v>
      </c>
      <c r="E103" s="38" t="s">
        <v>1643</v>
      </c>
      <c r="F103" s="38" t="s">
        <v>1644</v>
      </c>
      <c r="G103" s="230" t="s">
        <v>1467</v>
      </c>
      <c r="H103" s="231" t="s">
        <v>1468</v>
      </c>
      <c r="I103" s="4"/>
      <c r="J103" s="4"/>
      <c r="K103" s="4"/>
      <c r="L103" s="4"/>
      <c r="M103" s="4"/>
    </row>
    <row r="104" spans="1:13" hidden="1">
      <c r="G104" s="54"/>
      <c r="H104" s="232"/>
      <c r="I104" s="4"/>
      <c r="J104" s="4"/>
      <c r="K104" s="4"/>
      <c r="L104" s="4"/>
      <c r="M104" s="4"/>
    </row>
    <row r="105" spans="1:13" hidden="1">
      <c r="G105" s="54"/>
      <c r="H105" s="232"/>
      <c r="I105" s="4"/>
      <c r="J105" s="4"/>
      <c r="K105" s="4"/>
      <c r="L105" s="4"/>
      <c r="M105" s="4"/>
    </row>
    <row r="106" spans="1:13" hidden="1">
      <c r="A106" t="s">
        <v>101</v>
      </c>
      <c r="D106">
        <v>110.97</v>
      </c>
      <c r="F106">
        <v>127.54</v>
      </c>
      <c r="G106" s="54"/>
      <c r="H106" s="232"/>
      <c r="I106" s="4"/>
      <c r="J106" s="4"/>
      <c r="K106" s="4"/>
      <c r="L106" s="4"/>
      <c r="M106" s="4"/>
    </row>
    <row r="107" spans="1:13" hidden="1">
      <c r="G107" s="54"/>
      <c r="H107" s="232"/>
      <c r="I107" s="4"/>
      <c r="J107" s="4"/>
      <c r="K107" s="4"/>
      <c r="L107" s="4"/>
      <c r="M107" s="4"/>
    </row>
    <row r="108" spans="1:13" hidden="1">
      <c r="A108" t="s">
        <v>1156</v>
      </c>
      <c r="C108" s="186">
        <v>3.0200000000000001E-2</v>
      </c>
      <c r="D108">
        <v>340.52</v>
      </c>
      <c r="E108" s="3">
        <f>D108*C108</f>
        <v>10.283704</v>
      </c>
      <c r="F108">
        <v>364.97</v>
      </c>
      <c r="G108" s="16" t="e">
        <f>#REF!+#REF!+#REF!+#REF!+E108</f>
        <v>#REF!</v>
      </c>
      <c r="H108" s="233" t="e">
        <f>G108-#REF!</f>
        <v>#REF!</v>
      </c>
      <c r="I108" s="4"/>
      <c r="J108" s="4"/>
      <c r="K108" s="4"/>
      <c r="L108" s="4"/>
      <c r="M108" s="4"/>
    </row>
    <row r="109" spans="1:13" hidden="1">
      <c r="C109" s="3"/>
      <c r="E109" s="3">
        <f t="shared" ref="E109:E116" si="4">D109*C109</f>
        <v>0</v>
      </c>
      <c r="G109" s="16" t="e">
        <f>#REF!+#REF!+#REF!+#REF!+E109</f>
        <v>#REF!</v>
      </c>
      <c r="H109" s="233" t="e">
        <f>G109-#REF!</f>
        <v>#REF!</v>
      </c>
      <c r="I109" s="4"/>
      <c r="J109" s="4"/>
      <c r="K109" s="4"/>
      <c r="L109" s="4"/>
      <c r="M109" s="4"/>
    </row>
    <row r="110" spans="1:13" hidden="1">
      <c r="A110" t="s">
        <v>349</v>
      </c>
      <c r="C110" s="186">
        <v>7.8399999999999997E-2</v>
      </c>
      <c r="D110" s="3">
        <v>23470.799999999999</v>
      </c>
      <c r="E110" s="3">
        <f t="shared" si="4"/>
        <v>1840.1107199999999</v>
      </c>
      <c r="F110">
        <v>27497.3</v>
      </c>
      <c r="G110" s="16" t="e">
        <f>#REF!+#REF!+#REF!+#REF!+E110</f>
        <v>#REF!</v>
      </c>
      <c r="H110" s="233" t="e">
        <f>G110-#REF!</f>
        <v>#REF!</v>
      </c>
      <c r="I110" s="4"/>
      <c r="J110" s="4"/>
      <c r="K110" s="4"/>
      <c r="L110" s="4"/>
      <c r="M110" s="4"/>
    </row>
    <row r="111" spans="1:13" hidden="1">
      <c r="C111" s="3"/>
      <c r="E111" s="3">
        <f t="shared" si="4"/>
        <v>0</v>
      </c>
      <c r="G111" s="16" t="e">
        <f>#REF!+#REF!+#REF!+#REF!+E111</f>
        <v>#REF!</v>
      </c>
      <c r="H111" s="233" t="e">
        <f>G111-#REF!</f>
        <v>#REF!</v>
      </c>
      <c r="I111" s="4"/>
      <c r="J111" s="4"/>
      <c r="K111" s="4"/>
      <c r="L111" s="4"/>
      <c r="M111" s="4"/>
    </row>
    <row r="112" spans="1:13" hidden="1">
      <c r="A112" t="s">
        <v>350</v>
      </c>
      <c r="C112" s="186">
        <v>0.12770000000000001</v>
      </c>
      <c r="D112">
        <v>9.39</v>
      </c>
      <c r="E112" s="3">
        <f t="shared" si="4"/>
        <v>1.1991030000000003</v>
      </c>
      <c r="F112">
        <v>26.19</v>
      </c>
      <c r="G112" s="16" t="e">
        <f>#REF!+#REF!+#REF!+#REF!+E112</f>
        <v>#REF!</v>
      </c>
      <c r="H112" s="233" t="e">
        <f>G112-#REF!</f>
        <v>#REF!</v>
      </c>
      <c r="I112" s="4"/>
      <c r="J112" s="4"/>
      <c r="K112" s="4"/>
      <c r="L112" s="4"/>
      <c r="M112" s="4"/>
    </row>
    <row r="113" spans="1:13" hidden="1">
      <c r="C113" s="3"/>
      <c r="E113" s="3">
        <f t="shared" si="4"/>
        <v>0</v>
      </c>
      <c r="G113" s="16" t="e">
        <f>#REF!+#REF!+#REF!+#REF!+E113</f>
        <v>#REF!</v>
      </c>
      <c r="H113" s="233" t="e">
        <f>G113-#REF!</f>
        <v>#REF!</v>
      </c>
      <c r="I113" s="4"/>
      <c r="J113" s="4"/>
      <c r="K113" s="4"/>
      <c r="L113" s="4"/>
      <c r="M113" s="4"/>
    </row>
    <row r="114" spans="1:13" hidden="1">
      <c r="A114" t="s">
        <v>1159</v>
      </c>
      <c r="C114" s="186">
        <v>0.33400000000000002</v>
      </c>
      <c r="D114">
        <v>0.66</v>
      </c>
      <c r="E114" s="3">
        <f t="shared" si="4"/>
        <v>0.22044000000000002</v>
      </c>
      <c r="F114">
        <v>0.66</v>
      </c>
      <c r="G114" s="16" t="e">
        <f>#REF!+#REF!+#REF!+#REF!+E114</f>
        <v>#REF!</v>
      </c>
      <c r="H114" s="233" t="e">
        <f>G114-#REF!</f>
        <v>#REF!</v>
      </c>
      <c r="I114" s="4"/>
      <c r="J114" s="4"/>
      <c r="K114" s="4"/>
      <c r="L114" s="4"/>
      <c r="M114" s="4"/>
    </row>
    <row r="115" spans="1:13" hidden="1">
      <c r="C115" s="3"/>
      <c r="E115" s="3">
        <f t="shared" si="4"/>
        <v>0</v>
      </c>
      <c r="G115" s="16" t="e">
        <f>#REF!+#REF!+#REF!+#REF!+E115</f>
        <v>#REF!</v>
      </c>
      <c r="H115" s="233" t="e">
        <f>G115-#REF!</f>
        <v>#REF!</v>
      </c>
      <c r="I115" s="4"/>
      <c r="J115" s="4"/>
      <c r="K115" s="4"/>
      <c r="L115" s="4"/>
      <c r="M115" s="4"/>
    </row>
    <row r="116" spans="1:13" hidden="1">
      <c r="A116" t="s">
        <v>641</v>
      </c>
      <c r="C116" s="186">
        <v>0.12770000000000001</v>
      </c>
      <c r="D116">
        <v>25.79</v>
      </c>
      <c r="E116" s="3">
        <f t="shared" si="4"/>
        <v>3.2933829999999999</v>
      </c>
      <c r="F116">
        <v>52.03</v>
      </c>
      <c r="G116" s="16" t="e">
        <f>#REF!+#REF!+#REF!+#REF!+E116</f>
        <v>#REF!</v>
      </c>
      <c r="H116" s="233" t="e">
        <f>G116-#REF!</f>
        <v>#REF!</v>
      </c>
      <c r="I116" s="4"/>
      <c r="J116" s="4"/>
      <c r="K116" s="4"/>
      <c r="L116" s="4"/>
      <c r="M116" s="4"/>
    </row>
    <row r="117" spans="1:13" hidden="1">
      <c r="G117" s="54"/>
      <c r="H117" s="232"/>
      <c r="I117" s="4"/>
      <c r="J117" s="4"/>
      <c r="K117" s="4"/>
      <c r="L117" s="4"/>
      <c r="M117" s="4"/>
    </row>
    <row r="118" spans="1:13" s="1" customFormat="1" hidden="1">
      <c r="A118" s="1" t="s">
        <v>823</v>
      </c>
      <c r="D118" s="1">
        <f t="shared" ref="D118:H118" si="5">SUM(D106:D117)</f>
        <v>23958.13</v>
      </c>
      <c r="E118" s="52">
        <f t="shared" si="5"/>
        <v>1855.1073499999998</v>
      </c>
      <c r="F118" s="52">
        <f t="shared" si="5"/>
        <v>28068.689999999995</v>
      </c>
      <c r="G118" s="11" t="e">
        <f t="shared" si="5"/>
        <v>#REF!</v>
      </c>
      <c r="H118" s="234" t="e">
        <f t="shared" si="5"/>
        <v>#REF!</v>
      </c>
      <c r="I118" s="51"/>
      <c r="J118" s="51"/>
      <c r="K118" s="51"/>
      <c r="L118" s="51"/>
      <c r="M118" s="51"/>
    </row>
    <row r="119" spans="1:13" hidden="1">
      <c r="G119" s="4"/>
      <c r="H119" s="4"/>
      <c r="I119" s="4"/>
      <c r="J119" s="4"/>
      <c r="K119" s="4"/>
      <c r="L119" s="4"/>
      <c r="M119" s="4"/>
    </row>
    <row r="120" spans="1:13" hidden="1">
      <c r="G120" s="4"/>
      <c r="H120" s="4"/>
      <c r="I120" s="4"/>
      <c r="J120" s="4"/>
      <c r="K120" s="4"/>
      <c r="L120" s="4"/>
      <c r="M120" s="4"/>
    </row>
    <row r="121" spans="1:13" hidden="1">
      <c r="G121" s="4"/>
      <c r="H121" s="4"/>
      <c r="I121" s="4"/>
      <c r="J121" s="4"/>
      <c r="K121" s="4"/>
      <c r="L121" s="4"/>
      <c r="M121" s="4"/>
    </row>
    <row r="122" spans="1:13" hidden="1">
      <c r="G122" s="4"/>
      <c r="H122" s="4"/>
      <c r="I122" s="4"/>
      <c r="J122" s="4"/>
      <c r="K122" s="4"/>
      <c r="L122" s="4"/>
      <c r="M122" s="4"/>
    </row>
    <row r="123" spans="1:13" hidden="1">
      <c r="G123" s="4"/>
      <c r="H123" s="4"/>
      <c r="I123" s="4"/>
      <c r="J123" s="4"/>
      <c r="K123" s="4"/>
      <c r="L123" s="4"/>
      <c r="M123" s="4"/>
    </row>
    <row r="124" spans="1:13" hidden="1">
      <c r="G124" s="4"/>
      <c r="H124" s="4"/>
      <c r="I124" s="4"/>
      <c r="J124" s="4"/>
      <c r="K124" s="4"/>
      <c r="L124" s="4"/>
      <c r="M124" s="4"/>
    </row>
    <row r="125" spans="1:13" hidden="1"/>
    <row r="126" spans="1:13" hidden="1"/>
    <row r="127" spans="1:13" hidden="1"/>
    <row r="128" spans="1:13"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sheetData>
  <phoneticPr fontId="0" type="noConversion"/>
  <printOptions horizontalCentered="1"/>
  <pageMargins left="0.35433070866141736" right="0.31496062992125984" top="0.69" bottom="0.27559055118110237" header="0.31496062992125984" footer="0.15748031496062992"/>
  <pageSetup paperSize="9" scale="87" orientation="portrait" blackAndWhite="1" horizontalDpi="300" verticalDpi="300" r:id="rId1"/>
  <headerFooter alignWithMargins="0"/>
  <rowBreaks count="1" manualBreakCount="1">
    <brk id="63" max="16383" man="1"/>
  </rowBreaks>
  <legacyDrawing r:id="rId2"/>
</worksheet>
</file>

<file path=xl/worksheets/sheet21.xml><?xml version="1.0" encoding="utf-8"?>
<worksheet xmlns="http://schemas.openxmlformats.org/spreadsheetml/2006/main" xmlns:r="http://schemas.openxmlformats.org/officeDocument/2006/relationships">
  <sheetPr codeName="Sheet18"/>
  <dimension ref="A1:BB262"/>
  <sheetViews>
    <sheetView view="pageBreakPreview" topLeftCell="A200" workbookViewId="0">
      <selection activeCell="F210" activeCellId="1" sqref="F207 F210"/>
    </sheetView>
  </sheetViews>
  <sheetFormatPr defaultColWidth="9.109375" defaultRowHeight="13.2"/>
  <cols>
    <col min="1" max="1" width="38.109375" style="5" customWidth="1"/>
    <col min="2" max="2" width="12.5546875" style="10" bestFit="1" customWidth="1"/>
    <col min="3" max="3" width="16.88671875" style="5" customWidth="1"/>
    <col min="4" max="4" width="9.88671875" style="5" customWidth="1"/>
    <col min="5" max="5" width="13.109375" style="5" customWidth="1"/>
    <col min="6" max="6" width="16.6640625" style="5" customWidth="1"/>
    <col min="7" max="7" width="17.33203125" style="5" customWidth="1"/>
    <col min="8" max="8" width="12.109375" style="5" customWidth="1"/>
    <col min="9" max="9" width="13.44140625" style="5" customWidth="1"/>
    <col min="10" max="10" width="12" style="5" customWidth="1"/>
    <col min="11" max="11" width="9.109375" style="5"/>
    <col min="12" max="12" width="13.44140625" style="5" customWidth="1"/>
    <col min="13" max="13" width="15" style="5" bestFit="1" customWidth="1"/>
    <col min="14" max="14" width="13.6640625" style="5" bestFit="1" customWidth="1"/>
    <col min="15" max="15" width="12.5546875" style="5" bestFit="1" customWidth="1"/>
    <col min="16" max="16" width="13.5546875" style="5" bestFit="1" customWidth="1"/>
    <col min="17" max="17" width="12.5546875" style="5" bestFit="1" customWidth="1"/>
    <col min="18" max="18" width="13.88671875" style="5" customWidth="1"/>
    <col min="19" max="19" width="11.33203125" style="5" customWidth="1"/>
    <col min="20" max="20" width="9.109375" style="5"/>
    <col min="21" max="21" width="17.88671875" style="5" bestFit="1" customWidth="1"/>
    <col min="22" max="22" width="34.88671875" style="5" customWidth="1"/>
    <col min="23" max="23" width="12.33203125" style="5" customWidth="1"/>
    <col min="24" max="24" width="14.6640625" style="5" customWidth="1"/>
    <col min="25" max="25" width="12.5546875" style="5" bestFit="1" customWidth="1"/>
    <col min="26" max="26" width="12.44140625" style="5" customWidth="1"/>
    <col min="27" max="27" width="12.88671875" style="5" bestFit="1" customWidth="1"/>
    <col min="28" max="28" width="11.6640625" style="5" customWidth="1"/>
    <col min="29" max="29" width="14.109375" style="5" customWidth="1"/>
    <col min="30" max="30" width="11.88671875" style="5" customWidth="1"/>
    <col min="31" max="31" width="14.6640625" style="5" customWidth="1"/>
    <col min="32" max="32" width="11.44140625" style="5" customWidth="1"/>
    <col min="33" max="35" width="9.109375" style="5"/>
    <col min="36" max="36" width="11.44140625" style="5" customWidth="1"/>
    <col min="37" max="37" width="9.109375" style="5"/>
    <col min="38" max="38" width="12" style="5" customWidth="1"/>
    <col min="39" max="16384" width="9.109375" style="5"/>
  </cols>
  <sheetData>
    <row r="1" spans="1:54" ht="22.8">
      <c r="A1" s="137" t="s">
        <v>123</v>
      </c>
      <c r="B1" s="12"/>
      <c r="C1" s="8"/>
      <c r="D1" s="8"/>
      <c r="E1" s="8"/>
      <c r="F1" s="8"/>
      <c r="I1" s="8"/>
      <c r="J1" s="8"/>
      <c r="K1" s="8"/>
    </row>
    <row r="2" spans="1:54" ht="15.6">
      <c r="A2" s="73" t="s">
        <v>1207</v>
      </c>
      <c r="B2" s="12"/>
      <c r="C2" s="8"/>
      <c r="D2" s="8"/>
      <c r="E2" s="8"/>
      <c r="F2" s="8"/>
      <c r="I2" s="8"/>
      <c r="J2" s="8"/>
      <c r="K2" s="8"/>
    </row>
    <row r="3" spans="1:54" ht="13.8" thickBot="1">
      <c r="A3" s="6" t="s">
        <v>642</v>
      </c>
      <c r="B3" s="12"/>
      <c r="C3" s="8"/>
      <c r="D3" s="8"/>
      <c r="E3" s="8"/>
      <c r="F3" s="8"/>
      <c r="I3" s="53"/>
      <c r="J3" s="8"/>
      <c r="K3" s="8"/>
    </row>
    <row r="4" spans="1:54">
      <c r="A4" s="8"/>
      <c r="B4" s="12"/>
      <c r="C4" s="8"/>
      <c r="D4" s="8"/>
      <c r="E4" s="53"/>
      <c r="F4" s="53"/>
      <c r="I4" s="8"/>
      <c r="J4" s="8"/>
      <c r="K4" s="8"/>
      <c r="AH4" s="105"/>
      <c r="AI4" s="103"/>
      <c r="AK4" s="104"/>
      <c r="AL4" s="105"/>
      <c r="AM4" s="105"/>
      <c r="AN4" s="105"/>
      <c r="AO4" s="105"/>
      <c r="AP4" s="105"/>
      <c r="AQ4" s="105"/>
      <c r="AR4" s="105"/>
      <c r="AS4" s="105"/>
      <c r="AT4" s="103"/>
    </row>
    <row r="5" spans="1:54">
      <c r="A5" s="8"/>
      <c r="C5" s="10"/>
      <c r="D5" s="10"/>
      <c r="E5" s="10"/>
      <c r="F5" s="10"/>
      <c r="I5" s="8"/>
      <c r="J5" s="12"/>
      <c r="K5" s="12"/>
      <c r="AH5" s="13"/>
      <c r="AI5" s="106"/>
      <c r="AK5" s="107"/>
      <c r="AL5" s="13"/>
      <c r="AM5" s="13"/>
      <c r="AN5" s="13"/>
      <c r="AO5" s="13"/>
      <c r="AP5" s="65"/>
      <c r="AQ5" s="13"/>
      <c r="AR5" s="13"/>
      <c r="AS5" s="13"/>
      <c r="AT5" s="106"/>
    </row>
    <row r="6" spans="1:54">
      <c r="A6" s="8"/>
      <c r="C6" s="10"/>
      <c r="D6" s="10"/>
      <c r="E6" s="10"/>
      <c r="F6" s="10"/>
      <c r="I6" s="8"/>
      <c r="J6" s="12"/>
      <c r="K6" s="12"/>
      <c r="AH6" s="13"/>
      <c r="AI6" s="106"/>
      <c r="AK6" s="107"/>
      <c r="AL6" s="13"/>
      <c r="AM6" s="13"/>
      <c r="AN6" s="13"/>
      <c r="AO6" s="13"/>
      <c r="AP6" s="65"/>
      <c r="AQ6" s="13"/>
      <c r="AR6" s="13"/>
      <c r="AS6" s="13"/>
      <c r="AT6" s="106"/>
    </row>
    <row r="7" spans="1:54">
      <c r="A7" s="537" t="s">
        <v>3716</v>
      </c>
      <c r="C7" s="224"/>
      <c r="D7" s="224"/>
      <c r="E7" s="1850"/>
      <c r="F7" s="1850"/>
      <c r="G7" s="1850"/>
      <c r="H7" s="1850"/>
      <c r="I7" s="8"/>
      <c r="J7" s="12"/>
      <c r="K7" s="12"/>
      <c r="AH7" s="13"/>
      <c r="AI7" s="106"/>
      <c r="AK7" s="107"/>
      <c r="AL7" s="13"/>
      <c r="AM7" s="13"/>
      <c r="AN7" s="13"/>
      <c r="AO7" s="13"/>
      <c r="AP7" s="65"/>
      <c r="AQ7" s="13"/>
      <c r="AR7" s="13"/>
      <c r="AS7" s="13"/>
      <c r="AT7" s="106"/>
    </row>
    <row r="8" spans="1:54">
      <c r="A8" s="6" t="s">
        <v>596</v>
      </c>
      <c r="B8" s="277">
        <v>0</v>
      </c>
      <c r="C8" s="10"/>
      <c r="D8" s="10"/>
      <c r="E8" s="10"/>
      <c r="F8" s="10"/>
      <c r="I8" s="8"/>
      <c r="J8" s="12"/>
      <c r="K8" s="12"/>
      <c r="AH8" s="13"/>
      <c r="AI8" s="106"/>
      <c r="AK8" s="107"/>
      <c r="AL8" s="13"/>
      <c r="AM8" s="13"/>
      <c r="AN8" s="13"/>
      <c r="AO8" s="13"/>
      <c r="AP8" s="65"/>
      <c r="AQ8" s="13"/>
      <c r="AR8" s="13"/>
      <c r="AS8" s="13"/>
      <c r="AT8" s="106"/>
    </row>
    <row r="9" spans="1:54">
      <c r="A9" s="8" t="s">
        <v>267</v>
      </c>
      <c r="C9" s="10"/>
      <c r="D9" s="10"/>
      <c r="E9" s="10"/>
      <c r="F9" s="10"/>
      <c r="I9" s="8"/>
      <c r="J9" s="12"/>
      <c r="K9" s="12"/>
      <c r="AH9" s="13"/>
      <c r="AI9" s="106"/>
      <c r="AK9" s="107"/>
      <c r="AL9" s="13"/>
      <c r="AM9" s="13"/>
      <c r="AN9" s="13"/>
      <c r="AO9" s="13"/>
      <c r="AP9" s="65"/>
      <c r="AQ9" s="13"/>
      <c r="AR9" s="13"/>
      <c r="AS9" s="13"/>
      <c r="AT9" s="106"/>
    </row>
    <row r="10" spans="1:54">
      <c r="A10" s="8" t="s">
        <v>242</v>
      </c>
      <c r="B10" s="536">
        <f>33790.48</f>
        <v>33790.480000000003</v>
      </c>
      <c r="C10" s="10"/>
      <c r="D10" s="10"/>
      <c r="E10" s="10"/>
      <c r="F10" s="10"/>
      <c r="I10" s="8"/>
      <c r="J10" s="12"/>
      <c r="K10" s="12"/>
      <c r="AH10" s="13"/>
      <c r="AI10" s="106"/>
      <c r="AK10" s="107"/>
      <c r="AL10" s="13"/>
      <c r="AM10" s="13"/>
      <c r="AN10" s="13"/>
      <c r="AO10" s="13"/>
      <c r="AP10" s="65"/>
      <c r="AQ10" s="13"/>
      <c r="AR10" s="13"/>
      <c r="AS10" s="13"/>
      <c r="AT10" s="106"/>
    </row>
    <row r="11" spans="1:54">
      <c r="A11" s="640" t="s">
        <v>2583</v>
      </c>
      <c r="B11" s="275">
        <v>0</v>
      </c>
      <c r="C11" s="10">
        <f>B10+B11</f>
        <v>33790.480000000003</v>
      </c>
      <c r="D11" s="10"/>
      <c r="E11" s="10"/>
      <c r="F11" s="10"/>
      <c r="G11" s="10"/>
      <c r="H11" s="10"/>
      <c r="I11" s="8"/>
      <c r="J11" s="12"/>
      <c r="K11" s="12"/>
      <c r="AH11" s="13"/>
      <c r="AI11" s="106"/>
      <c r="AK11" s="107"/>
      <c r="AL11" s="13"/>
      <c r="AM11" s="13"/>
      <c r="AN11" s="13"/>
      <c r="AO11" s="13"/>
      <c r="AP11" s="65"/>
      <c r="AQ11" s="13"/>
      <c r="AR11" s="13"/>
      <c r="AS11" s="13"/>
      <c r="AT11" s="106"/>
    </row>
    <row r="12" spans="1:54">
      <c r="A12" s="640" t="s">
        <v>3514</v>
      </c>
      <c r="C12" s="10">
        <v>0</v>
      </c>
      <c r="D12" s="10"/>
      <c r="E12" s="10"/>
      <c r="F12" s="10"/>
      <c r="H12" s="10"/>
      <c r="I12" s="8"/>
      <c r="J12" s="12"/>
      <c r="K12" s="12"/>
      <c r="AH12" s="13"/>
      <c r="AI12" s="106"/>
      <c r="AK12" s="107"/>
      <c r="AL12" s="13"/>
      <c r="AM12" s="13"/>
      <c r="AN12" s="13"/>
      <c r="AO12" s="13"/>
      <c r="AP12" s="65"/>
      <c r="AQ12" s="13"/>
      <c r="AR12" s="13"/>
      <c r="AS12" s="13"/>
      <c r="AT12" s="106"/>
    </row>
    <row r="13" spans="1:54">
      <c r="A13" s="8" t="s">
        <v>643</v>
      </c>
      <c r="C13" s="532">
        <v>0</v>
      </c>
      <c r="D13" s="10"/>
      <c r="E13" s="10"/>
      <c r="F13" s="10"/>
      <c r="H13" s="10"/>
      <c r="I13" s="8"/>
      <c r="J13" s="12"/>
      <c r="K13" s="12"/>
      <c r="AH13" s="13"/>
      <c r="AI13" s="106"/>
      <c r="AK13" s="107"/>
      <c r="AL13" s="13"/>
      <c r="AM13" s="13"/>
      <c r="AN13" s="13"/>
      <c r="AO13" s="13"/>
      <c r="AP13" s="65"/>
      <c r="AQ13" s="13"/>
      <c r="AR13" s="13"/>
      <c r="AS13" s="13"/>
      <c r="AT13" s="106"/>
    </row>
    <row r="14" spans="1:54" ht="13.8" thickBot="1">
      <c r="A14" s="640" t="s">
        <v>3515</v>
      </c>
      <c r="C14" s="10">
        <v>0</v>
      </c>
      <c r="D14" s="10"/>
      <c r="E14" s="10"/>
      <c r="F14" s="10"/>
      <c r="I14" s="8"/>
      <c r="J14" s="12"/>
      <c r="K14" s="12"/>
      <c r="AH14" s="7"/>
      <c r="AI14" s="108"/>
      <c r="AK14" s="109"/>
      <c r="AL14" s="7"/>
      <c r="AM14" s="7"/>
      <c r="AN14" s="7"/>
      <c r="AO14" s="7"/>
      <c r="AP14" s="7"/>
      <c r="AQ14" s="7"/>
      <c r="AR14" s="7"/>
      <c r="AS14" s="7"/>
      <c r="AT14" s="108"/>
    </row>
    <row r="15" spans="1:54">
      <c r="A15" s="8" t="s">
        <v>590</v>
      </c>
      <c r="C15" s="10">
        <f>C11-C13</f>
        <v>33790.480000000003</v>
      </c>
      <c r="D15" s="10"/>
      <c r="I15" s="8"/>
      <c r="J15" s="12"/>
      <c r="K15" s="12"/>
      <c r="M15" s="6"/>
      <c r="N15" s="8"/>
      <c r="O15" s="8"/>
      <c r="P15" s="8"/>
      <c r="Q15" s="8"/>
      <c r="R15" s="8"/>
      <c r="S15" s="8"/>
      <c r="T15" s="8"/>
      <c r="U15" s="8"/>
      <c r="X15" s="104"/>
      <c r="Y15" s="105"/>
      <c r="Z15" s="105"/>
      <c r="AA15" s="105"/>
      <c r="AB15" s="105"/>
      <c r="AC15" s="105"/>
      <c r="AD15" s="105"/>
      <c r="AE15" s="105"/>
      <c r="AF15" s="105"/>
      <c r="AG15" s="105"/>
      <c r="AH15" s="94"/>
      <c r="AI15" s="95"/>
      <c r="AJ15" s="96"/>
      <c r="AK15" s="96"/>
      <c r="AL15" s="96"/>
      <c r="AM15" s="96"/>
      <c r="AN15" s="96"/>
      <c r="AO15" s="95"/>
      <c r="AP15" s="95"/>
      <c r="AQ15" s="95"/>
      <c r="AR15" s="97"/>
      <c r="AS15" s="94"/>
      <c r="AT15" s="95"/>
      <c r="AU15" s="96"/>
      <c r="AV15" s="96"/>
      <c r="AW15" s="96"/>
      <c r="AX15" s="96"/>
      <c r="AY15" s="95"/>
      <c r="AZ15" s="95"/>
      <c r="BA15" s="95"/>
      <c r="BB15" s="97"/>
    </row>
    <row r="16" spans="1:54">
      <c r="A16" s="8" t="s">
        <v>591</v>
      </c>
      <c r="B16" s="262" t="s">
        <v>1540</v>
      </c>
      <c r="C16" s="10">
        <f>C15</f>
        <v>33790.480000000003</v>
      </c>
      <c r="D16" s="10"/>
      <c r="F16" s="10"/>
      <c r="I16" s="8"/>
      <c r="J16" s="12"/>
      <c r="K16" s="12"/>
      <c r="M16" s="6"/>
      <c r="N16" s="8"/>
      <c r="O16" s="8"/>
      <c r="P16" s="8"/>
      <c r="Q16" s="8"/>
      <c r="R16" s="8"/>
      <c r="S16" s="8"/>
      <c r="T16" s="8"/>
      <c r="U16" s="8"/>
      <c r="X16" s="107"/>
      <c r="Y16" s="13"/>
      <c r="Z16" s="13"/>
      <c r="AA16" s="13"/>
      <c r="AB16" s="65"/>
      <c r="AC16" s="13"/>
      <c r="AD16" s="13"/>
      <c r="AE16" s="65"/>
      <c r="AF16" s="13"/>
      <c r="AG16" s="13"/>
      <c r="AH16" s="98"/>
      <c r="AI16" s="84"/>
      <c r="AJ16" s="99"/>
      <c r="AK16" s="99"/>
      <c r="AL16" s="99"/>
      <c r="AM16" s="99"/>
      <c r="AN16" s="100"/>
      <c r="AO16" s="88"/>
      <c r="AP16" s="88"/>
      <c r="AQ16" s="88"/>
      <c r="AR16" s="85"/>
      <c r="AS16" s="98"/>
      <c r="AT16" s="84"/>
      <c r="AU16" s="99"/>
      <c r="AV16" s="99"/>
      <c r="AW16" s="99"/>
      <c r="AX16" s="100"/>
      <c r="AY16" s="88"/>
      <c r="AZ16" s="88"/>
      <c r="BA16" s="88"/>
      <c r="BB16" s="85"/>
    </row>
    <row r="17" spans="1:54">
      <c r="A17" s="8"/>
      <c r="B17" s="262"/>
      <c r="C17" s="10"/>
      <c r="D17" s="10"/>
      <c r="F17" s="10"/>
      <c r="I17" s="8"/>
      <c r="J17" s="12"/>
      <c r="K17" s="12"/>
      <c r="M17" s="6"/>
      <c r="N17" s="8"/>
      <c r="O17" s="8"/>
      <c r="P17" s="8"/>
      <c r="Q17" s="8"/>
      <c r="R17" s="8"/>
      <c r="S17" s="8"/>
      <c r="T17" s="8"/>
      <c r="U17" s="8"/>
      <c r="X17" s="107"/>
      <c r="Y17" s="13"/>
      <c r="Z17" s="13"/>
      <c r="AA17" s="13"/>
      <c r="AB17" s="65"/>
      <c r="AC17" s="13"/>
      <c r="AD17" s="13"/>
      <c r="AE17" s="65"/>
      <c r="AF17" s="13"/>
      <c r="AG17" s="13"/>
      <c r="AH17" s="98"/>
      <c r="AI17" s="84"/>
      <c r="AJ17" s="99"/>
      <c r="AK17" s="99"/>
      <c r="AL17" s="99"/>
      <c r="AM17" s="99"/>
      <c r="AN17" s="100"/>
      <c r="AO17" s="88"/>
      <c r="AP17" s="88"/>
      <c r="AQ17" s="88"/>
      <c r="AR17" s="85"/>
      <c r="AS17" s="98"/>
      <c r="AT17" s="84"/>
      <c r="AU17" s="99"/>
      <c r="AV17" s="99"/>
      <c r="AW17" s="99"/>
      <c r="AX17" s="100"/>
      <c r="AY17" s="88"/>
      <c r="AZ17" s="88"/>
      <c r="BA17" s="88"/>
      <c r="BB17" s="85"/>
    </row>
    <row r="18" spans="1:54">
      <c r="A18" s="537" t="s">
        <v>3923</v>
      </c>
      <c r="B18" s="262"/>
      <c r="C18" s="10"/>
      <c r="D18" s="10"/>
      <c r="F18" s="10"/>
      <c r="I18" s="8"/>
      <c r="J18" s="12"/>
      <c r="K18" s="12"/>
      <c r="M18" s="6"/>
      <c r="N18" s="8"/>
      <c r="O18" s="8"/>
      <c r="P18" s="8"/>
      <c r="Q18" s="8"/>
      <c r="R18" s="8"/>
      <c r="S18" s="8"/>
      <c r="T18" s="8"/>
      <c r="U18" s="8"/>
      <c r="X18" s="107"/>
      <c r="Y18" s="13"/>
      <c r="Z18" s="13"/>
      <c r="AA18" s="13"/>
      <c r="AB18" s="65"/>
      <c r="AC18" s="13"/>
      <c r="AD18" s="13"/>
      <c r="AE18" s="65"/>
      <c r="AF18" s="13"/>
      <c r="AG18" s="13"/>
      <c r="AH18" s="98"/>
      <c r="AI18" s="84"/>
      <c r="AJ18" s="99"/>
      <c r="AK18" s="99"/>
      <c r="AL18" s="99"/>
      <c r="AM18" s="99"/>
      <c r="AN18" s="100"/>
      <c r="AO18" s="88"/>
      <c r="AP18" s="88"/>
      <c r="AQ18" s="88"/>
      <c r="AR18" s="85"/>
      <c r="AS18" s="98"/>
      <c r="AT18" s="84"/>
      <c r="AU18" s="99"/>
      <c r="AV18" s="99"/>
      <c r="AW18" s="99"/>
      <c r="AX18" s="100"/>
      <c r="AY18" s="88"/>
      <c r="AZ18" s="88"/>
      <c r="BA18" s="88"/>
      <c r="BB18" s="85"/>
    </row>
    <row r="19" spans="1:54">
      <c r="A19" s="6" t="s">
        <v>596</v>
      </c>
      <c r="B19" s="277">
        <v>0</v>
      </c>
      <c r="C19" s="10"/>
      <c r="D19" s="10"/>
      <c r="F19" s="10"/>
      <c r="I19" s="8"/>
      <c r="J19" s="12"/>
      <c r="K19" s="12"/>
      <c r="M19" s="6"/>
      <c r="N19" s="8"/>
      <c r="O19" s="8"/>
      <c r="P19" s="8"/>
      <c r="Q19" s="8"/>
      <c r="R19" s="8"/>
      <c r="S19" s="8"/>
      <c r="T19" s="8"/>
      <c r="U19" s="8"/>
      <c r="X19" s="107"/>
      <c r="Y19" s="13"/>
      <c r="Z19" s="13"/>
      <c r="AA19" s="13"/>
      <c r="AB19" s="65"/>
      <c r="AC19" s="13"/>
      <c r="AD19" s="13"/>
      <c r="AE19" s="65"/>
      <c r="AF19" s="13"/>
      <c r="AG19" s="13"/>
      <c r="AH19" s="98"/>
      <c r="AI19" s="84"/>
      <c r="AJ19" s="99"/>
      <c r="AK19" s="99"/>
      <c r="AL19" s="99"/>
      <c r="AM19" s="99"/>
      <c r="AN19" s="100"/>
      <c r="AO19" s="88"/>
      <c r="AP19" s="88"/>
      <c r="AQ19" s="88"/>
      <c r="AR19" s="85"/>
      <c r="AS19" s="98"/>
      <c r="AT19" s="84"/>
      <c r="AU19" s="99"/>
      <c r="AV19" s="99"/>
      <c r="AW19" s="99"/>
      <c r="AX19" s="100"/>
      <c r="AY19" s="88"/>
      <c r="AZ19" s="88"/>
      <c r="BA19" s="88"/>
      <c r="BB19" s="85"/>
    </row>
    <row r="20" spans="1:54">
      <c r="A20" s="8" t="s">
        <v>267</v>
      </c>
      <c r="C20" s="10"/>
      <c r="D20" s="10"/>
      <c r="F20" s="10"/>
      <c r="I20" s="8"/>
      <c r="J20" s="12"/>
      <c r="K20" s="12"/>
      <c r="M20" s="6"/>
      <c r="N20" s="8"/>
      <c r="O20" s="8"/>
      <c r="P20" s="8"/>
      <c r="Q20" s="8"/>
      <c r="R20" s="8"/>
      <c r="S20" s="8"/>
      <c r="T20" s="8"/>
      <c r="U20" s="8"/>
      <c r="X20" s="107"/>
      <c r="Y20" s="13"/>
      <c r="Z20" s="13"/>
      <c r="AA20" s="13"/>
      <c r="AB20" s="65"/>
      <c r="AC20" s="13"/>
      <c r="AD20" s="13"/>
      <c r="AE20" s="65"/>
      <c r="AF20" s="13"/>
      <c r="AG20" s="13"/>
      <c r="AH20" s="98"/>
      <c r="AI20" s="84"/>
      <c r="AJ20" s="99"/>
      <c r="AK20" s="99"/>
      <c r="AL20" s="99"/>
      <c r="AM20" s="99"/>
      <c r="AN20" s="100"/>
      <c r="AO20" s="88"/>
      <c r="AP20" s="88"/>
      <c r="AQ20" s="88"/>
      <c r="AR20" s="85"/>
      <c r="AS20" s="98"/>
      <c r="AT20" s="84"/>
      <c r="AU20" s="99"/>
      <c r="AV20" s="99"/>
      <c r="AW20" s="99"/>
      <c r="AX20" s="100"/>
      <c r="AY20" s="88"/>
      <c r="AZ20" s="88"/>
      <c r="BA20" s="88"/>
      <c r="BB20" s="85"/>
    </row>
    <row r="21" spans="1:54">
      <c r="A21" s="8" t="s">
        <v>242</v>
      </c>
      <c r="B21" s="10">
        <f>C15</f>
        <v>33790.480000000003</v>
      </c>
      <c r="C21" s="10"/>
      <c r="D21" s="10"/>
      <c r="F21" s="10"/>
      <c r="I21" s="8"/>
      <c r="J21" s="12"/>
      <c r="K21" s="12"/>
      <c r="M21" s="6"/>
      <c r="N21" s="8"/>
      <c r="O21" s="8"/>
      <c r="P21" s="8"/>
      <c r="Q21" s="8"/>
      <c r="R21" s="8"/>
      <c r="S21" s="8"/>
      <c r="T21" s="8"/>
      <c r="U21" s="8"/>
      <c r="X21" s="107"/>
      <c r="Y21" s="13"/>
      <c r="Z21" s="13"/>
      <c r="AA21" s="13"/>
      <c r="AB21" s="65"/>
      <c r="AC21" s="13"/>
      <c r="AD21" s="13"/>
      <c r="AE21" s="65"/>
      <c r="AF21" s="13"/>
      <c r="AG21" s="13"/>
      <c r="AH21" s="98"/>
      <c r="AI21" s="84"/>
      <c r="AJ21" s="99"/>
      <c r="AK21" s="99"/>
      <c r="AL21" s="99"/>
      <c r="AM21" s="99"/>
      <c r="AN21" s="100"/>
      <c r="AO21" s="88"/>
      <c r="AP21" s="88"/>
      <c r="AQ21" s="88"/>
      <c r="AR21" s="85"/>
      <c r="AS21" s="98"/>
      <c r="AT21" s="84"/>
      <c r="AU21" s="99"/>
      <c r="AV21" s="99"/>
      <c r="AW21" s="99"/>
      <c r="AX21" s="100"/>
      <c r="AY21" s="88"/>
      <c r="AZ21" s="88"/>
      <c r="BA21" s="88"/>
      <c r="BB21" s="85"/>
    </row>
    <row r="22" spans="1:54">
      <c r="A22" s="640" t="s">
        <v>3513</v>
      </c>
      <c r="B22" s="275">
        <f>C16-C15</f>
        <v>0</v>
      </c>
      <c r="C22" s="10">
        <f>B21+B22</f>
        <v>33790.480000000003</v>
      </c>
      <c r="D22" s="10"/>
      <c r="F22" s="10"/>
      <c r="I22" s="8"/>
      <c r="J22" s="12"/>
      <c r="K22" s="12"/>
      <c r="M22" s="6"/>
      <c r="N22" s="8"/>
      <c r="O22" s="8"/>
      <c r="P22" s="8"/>
      <c r="Q22" s="8"/>
      <c r="R22" s="8"/>
      <c r="S22" s="8"/>
      <c r="T22" s="8"/>
      <c r="U22" s="8"/>
      <c r="X22" s="107"/>
      <c r="Y22" s="13"/>
      <c r="Z22" s="13"/>
      <c r="AA22" s="13"/>
      <c r="AB22" s="65"/>
      <c r="AC22" s="13"/>
      <c r="AD22" s="13"/>
      <c r="AE22" s="65"/>
      <c r="AF22" s="13"/>
      <c r="AG22" s="13"/>
      <c r="AH22" s="98"/>
      <c r="AI22" s="84"/>
      <c r="AJ22" s="99"/>
      <c r="AK22" s="99"/>
      <c r="AL22" s="99"/>
      <c r="AM22" s="99"/>
      <c r="AN22" s="100"/>
      <c r="AO22" s="88"/>
      <c r="AP22" s="88"/>
      <c r="AQ22" s="88"/>
      <c r="AR22" s="85"/>
      <c r="AS22" s="98"/>
      <c r="AT22" s="84"/>
      <c r="AU22" s="99"/>
      <c r="AV22" s="99"/>
      <c r="AW22" s="99"/>
      <c r="AX22" s="100"/>
      <c r="AY22" s="88"/>
      <c r="AZ22" s="88"/>
      <c r="BA22" s="88"/>
      <c r="BB22" s="85"/>
    </row>
    <row r="23" spans="1:54">
      <c r="A23" s="640" t="s">
        <v>3725</v>
      </c>
      <c r="C23" s="10">
        <v>0</v>
      </c>
      <c r="D23" s="10"/>
      <c r="F23" s="10"/>
      <c r="I23" s="8"/>
      <c r="J23" s="12"/>
      <c r="K23" s="12"/>
      <c r="M23" s="6"/>
      <c r="N23" s="8"/>
      <c r="O23" s="8"/>
      <c r="P23" s="8"/>
      <c r="Q23" s="8"/>
      <c r="R23" s="8"/>
      <c r="S23" s="8"/>
      <c r="T23" s="8"/>
      <c r="U23" s="8"/>
      <c r="X23" s="107"/>
      <c r="Y23" s="13"/>
      <c r="Z23" s="13"/>
      <c r="AA23" s="13"/>
      <c r="AB23" s="65"/>
      <c r="AC23" s="13"/>
      <c r="AD23" s="13"/>
      <c r="AE23" s="65"/>
      <c r="AF23" s="13"/>
      <c r="AG23" s="13"/>
      <c r="AH23" s="98"/>
      <c r="AI23" s="84"/>
      <c r="AJ23" s="99"/>
      <c r="AK23" s="99"/>
      <c r="AL23" s="99"/>
      <c r="AM23" s="99"/>
      <c r="AN23" s="100"/>
      <c r="AO23" s="88"/>
      <c r="AP23" s="88"/>
      <c r="AQ23" s="88"/>
      <c r="AR23" s="85"/>
      <c r="AS23" s="98"/>
      <c r="AT23" s="84"/>
      <c r="AU23" s="99"/>
      <c r="AV23" s="99"/>
      <c r="AW23" s="99"/>
      <c r="AX23" s="100"/>
      <c r="AY23" s="88"/>
      <c r="AZ23" s="88"/>
      <c r="BA23" s="88"/>
      <c r="BB23" s="85"/>
    </row>
    <row r="24" spans="1:54">
      <c r="A24" s="8" t="s">
        <v>643</v>
      </c>
      <c r="C24" s="532">
        <v>0</v>
      </c>
      <c r="D24" s="10"/>
      <c r="F24" s="10"/>
      <c r="I24" s="8"/>
      <c r="J24" s="12"/>
      <c r="K24" s="12"/>
      <c r="M24" s="6"/>
      <c r="N24" s="8"/>
      <c r="O24" s="8"/>
      <c r="P24" s="8"/>
      <c r="Q24" s="8"/>
      <c r="R24" s="8"/>
      <c r="S24" s="8"/>
      <c r="T24" s="8"/>
      <c r="U24" s="8"/>
      <c r="X24" s="107"/>
      <c r="Y24" s="13"/>
      <c r="Z24" s="13"/>
      <c r="AA24" s="13"/>
      <c r="AB24" s="65"/>
      <c r="AC24" s="13"/>
      <c r="AD24" s="13"/>
      <c r="AE24" s="65"/>
      <c r="AF24" s="13"/>
      <c r="AG24" s="13"/>
      <c r="AH24" s="98"/>
      <c r="AI24" s="84"/>
      <c r="AJ24" s="99"/>
      <c r="AK24" s="99"/>
      <c r="AL24" s="99"/>
      <c r="AM24" s="99"/>
      <c r="AN24" s="100"/>
      <c r="AO24" s="88"/>
      <c r="AP24" s="88"/>
      <c r="AQ24" s="88"/>
      <c r="AR24" s="85"/>
      <c r="AS24" s="98"/>
      <c r="AT24" s="84"/>
      <c r="AU24" s="99"/>
      <c r="AV24" s="99"/>
      <c r="AW24" s="99"/>
      <c r="AX24" s="100"/>
      <c r="AY24" s="88"/>
      <c r="AZ24" s="88"/>
      <c r="BA24" s="88"/>
      <c r="BB24" s="85"/>
    </row>
    <row r="25" spans="1:54">
      <c r="A25" s="640" t="s">
        <v>3726</v>
      </c>
      <c r="C25" s="10">
        <v>0</v>
      </c>
      <c r="D25" s="10"/>
      <c r="F25" s="10"/>
      <c r="I25" s="8"/>
      <c r="J25" s="12"/>
      <c r="K25" s="12"/>
      <c r="M25" s="6"/>
      <c r="N25" s="8"/>
      <c r="O25" s="8"/>
      <c r="P25" s="8"/>
      <c r="Q25" s="8"/>
      <c r="R25" s="8"/>
      <c r="S25" s="8"/>
      <c r="T25" s="8"/>
      <c r="U25" s="8"/>
      <c r="X25" s="107"/>
      <c r="Y25" s="13"/>
      <c r="Z25" s="13"/>
      <c r="AA25" s="13"/>
      <c r="AB25" s="65"/>
      <c r="AC25" s="13"/>
      <c r="AD25" s="13"/>
      <c r="AE25" s="65"/>
      <c r="AF25" s="13"/>
      <c r="AG25" s="13"/>
      <c r="AH25" s="98"/>
      <c r="AI25" s="84"/>
      <c r="AJ25" s="99"/>
      <c r="AK25" s="99"/>
      <c r="AL25" s="99"/>
      <c r="AM25" s="99"/>
      <c r="AN25" s="100"/>
      <c r="AO25" s="88"/>
      <c r="AP25" s="88"/>
      <c r="AQ25" s="88"/>
      <c r="AR25" s="85"/>
      <c r="AS25" s="98"/>
      <c r="AT25" s="84"/>
      <c r="AU25" s="99"/>
      <c r="AV25" s="99"/>
      <c r="AW25" s="99"/>
      <c r="AX25" s="100"/>
      <c r="AY25" s="88"/>
      <c r="AZ25" s="88"/>
      <c r="BA25" s="88"/>
      <c r="BB25" s="85"/>
    </row>
    <row r="26" spans="1:54">
      <c r="A26" s="8" t="s">
        <v>590</v>
      </c>
      <c r="C26" s="10">
        <f>B21+C23-C24</f>
        <v>33790.480000000003</v>
      </c>
      <c r="D26" s="10"/>
      <c r="F26" s="10"/>
      <c r="I26" s="8"/>
      <c r="J26" s="12"/>
      <c r="K26" s="12"/>
      <c r="M26" s="6"/>
      <c r="N26" s="8"/>
      <c r="O26" s="8"/>
      <c r="P26" s="8"/>
      <c r="Q26" s="8"/>
      <c r="R26" s="8"/>
      <c r="S26" s="8"/>
      <c r="T26" s="8"/>
      <c r="U26" s="8"/>
      <c r="X26" s="107"/>
      <c r="Y26" s="13"/>
      <c r="Z26" s="13"/>
      <c r="AA26" s="13"/>
      <c r="AB26" s="65"/>
      <c r="AC26" s="13"/>
      <c r="AD26" s="13"/>
      <c r="AE26" s="65"/>
      <c r="AF26" s="13"/>
      <c r="AG26" s="13"/>
      <c r="AH26" s="98"/>
      <c r="AI26" s="84"/>
      <c r="AJ26" s="99"/>
      <c r="AK26" s="99"/>
      <c r="AL26" s="99"/>
      <c r="AM26" s="99"/>
      <c r="AN26" s="100"/>
      <c r="AO26" s="88"/>
      <c r="AP26" s="88"/>
      <c r="AQ26" s="88"/>
      <c r="AR26" s="85"/>
      <c r="AS26" s="98"/>
      <c r="AT26" s="84"/>
      <c r="AU26" s="99"/>
      <c r="AV26" s="99"/>
      <c r="AW26" s="99"/>
      <c r="AX26" s="100"/>
      <c r="AY26" s="88"/>
      <c r="AZ26" s="88"/>
      <c r="BA26" s="88"/>
      <c r="BB26" s="85"/>
    </row>
    <row r="27" spans="1:54">
      <c r="A27" s="8" t="s">
        <v>591</v>
      </c>
      <c r="B27" s="262" t="s">
        <v>1540</v>
      </c>
      <c r="C27" s="10">
        <f>C22-C24</f>
        <v>33790.480000000003</v>
      </c>
      <c r="D27" s="10"/>
      <c r="F27" s="10"/>
      <c r="I27" s="8"/>
      <c r="J27" s="12"/>
      <c r="K27" s="12"/>
      <c r="M27" s="6"/>
      <c r="N27" s="8"/>
      <c r="O27" s="8"/>
      <c r="P27" s="8"/>
      <c r="Q27" s="8"/>
      <c r="R27" s="8"/>
      <c r="S27" s="8"/>
      <c r="T27" s="8"/>
      <c r="U27" s="8"/>
      <c r="X27" s="107"/>
      <c r="Y27" s="13"/>
      <c r="Z27" s="13"/>
      <c r="AA27" s="13"/>
      <c r="AB27" s="65"/>
      <c r="AC27" s="13"/>
      <c r="AD27" s="13"/>
      <c r="AE27" s="65"/>
      <c r="AF27" s="13"/>
      <c r="AG27" s="13"/>
      <c r="AH27" s="98"/>
      <c r="AI27" s="84"/>
      <c r="AJ27" s="99"/>
      <c r="AK27" s="99"/>
      <c r="AL27" s="99"/>
      <c r="AM27" s="99"/>
      <c r="AN27" s="100"/>
      <c r="AO27" s="88"/>
      <c r="AP27" s="88"/>
      <c r="AQ27" s="88"/>
      <c r="AR27" s="85"/>
      <c r="AS27" s="98"/>
      <c r="AT27" s="84"/>
      <c r="AU27" s="99"/>
      <c r="AV27" s="99"/>
      <c r="AW27" s="99"/>
      <c r="AX27" s="100"/>
      <c r="AY27" s="88"/>
      <c r="AZ27" s="88"/>
      <c r="BA27" s="88"/>
      <c r="BB27" s="85"/>
    </row>
    <row r="28" spans="1:54">
      <c r="A28" s="8"/>
      <c r="B28" s="262"/>
      <c r="C28" s="10"/>
      <c r="D28" s="10"/>
      <c r="F28" s="10"/>
      <c r="I28" s="8"/>
      <c r="J28" s="12"/>
      <c r="K28" s="12"/>
      <c r="M28" s="6"/>
      <c r="N28" s="8"/>
      <c r="O28" s="8"/>
      <c r="P28" s="8"/>
      <c r="Q28" s="8"/>
      <c r="R28" s="8"/>
      <c r="S28" s="8"/>
      <c r="T28" s="8"/>
      <c r="U28" s="8"/>
      <c r="X28" s="107"/>
      <c r="Y28" s="13"/>
      <c r="Z28" s="13"/>
      <c r="AA28" s="13"/>
      <c r="AB28" s="65"/>
      <c r="AC28" s="13"/>
      <c r="AD28" s="13"/>
      <c r="AE28" s="65"/>
      <c r="AF28" s="13"/>
      <c r="AG28" s="13"/>
      <c r="AH28" s="98"/>
      <c r="AI28" s="84"/>
      <c r="AJ28" s="99"/>
      <c r="AK28" s="99"/>
      <c r="AL28" s="99"/>
      <c r="AM28" s="99"/>
      <c r="AN28" s="100"/>
      <c r="AO28" s="88"/>
      <c r="AP28" s="88"/>
      <c r="AQ28" s="88"/>
      <c r="AR28" s="85"/>
      <c r="AS28" s="98"/>
      <c r="AT28" s="84"/>
      <c r="AU28" s="99"/>
      <c r="AV28" s="99"/>
      <c r="AW28" s="99"/>
      <c r="AX28" s="100"/>
      <c r="AY28" s="88"/>
      <c r="AZ28" s="88"/>
      <c r="BA28" s="88"/>
      <c r="BB28" s="85"/>
    </row>
    <row r="29" spans="1:54">
      <c r="A29" s="8"/>
      <c r="B29" s="262"/>
      <c r="C29" s="10"/>
      <c r="D29" s="10"/>
      <c r="F29" s="10"/>
      <c r="I29" s="8"/>
      <c r="J29" s="12"/>
      <c r="K29" s="12"/>
      <c r="M29" s="6"/>
      <c r="N29" s="8"/>
      <c r="O29" s="8"/>
      <c r="P29" s="8"/>
      <c r="Q29" s="8"/>
      <c r="R29" s="8"/>
      <c r="S29" s="8"/>
      <c r="T29" s="8"/>
      <c r="U29" s="8"/>
      <c r="X29" s="107"/>
      <c r="Y29" s="13"/>
      <c r="Z29" s="13"/>
      <c r="AA29" s="13"/>
      <c r="AB29" s="65"/>
      <c r="AC29" s="13"/>
      <c r="AD29" s="13"/>
      <c r="AE29" s="65"/>
      <c r="AF29" s="13"/>
      <c r="AG29" s="13"/>
      <c r="AH29" s="98"/>
      <c r="AI29" s="84"/>
      <c r="AJ29" s="99"/>
      <c r="AK29" s="99"/>
      <c r="AL29" s="99"/>
      <c r="AM29" s="99"/>
      <c r="AN29" s="100"/>
      <c r="AO29" s="88"/>
      <c r="AP29" s="88"/>
      <c r="AQ29" s="88"/>
      <c r="AR29" s="85"/>
      <c r="AS29" s="98"/>
      <c r="AT29" s="84"/>
      <c r="AU29" s="99"/>
      <c r="AV29" s="99"/>
      <c r="AW29" s="99"/>
      <c r="AX29" s="100"/>
      <c r="AY29" s="88"/>
      <c r="AZ29" s="88"/>
      <c r="BA29" s="88"/>
      <c r="BB29" s="85"/>
    </row>
    <row r="30" spans="1:54" ht="12.75" customHeight="1" thickBot="1">
      <c r="A30" s="537" t="s">
        <v>3716</v>
      </c>
      <c r="B30" s="11"/>
      <c r="C30" s="11"/>
      <c r="D30" s="11"/>
      <c r="E30" s="11"/>
      <c r="F30" s="11"/>
      <c r="I30" s="8"/>
      <c r="J30" s="12"/>
      <c r="K30" s="12"/>
      <c r="M30" s="6"/>
      <c r="N30" s="8"/>
      <c r="O30" s="8"/>
      <c r="P30" s="8"/>
      <c r="Q30" s="8"/>
      <c r="R30" s="8"/>
      <c r="S30" s="53"/>
      <c r="T30" s="8"/>
      <c r="U30" s="8"/>
      <c r="X30" s="109"/>
      <c r="Y30" s="7"/>
      <c r="Z30" s="7"/>
      <c r="AA30" s="7"/>
      <c r="AB30" s="7"/>
      <c r="AC30" s="7"/>
      <c r="AD30" s="7"/>
      <c r="AE30" s="7"/>
      <c r="AF30" s="7"/>
      <c r="AG30" s="7"/>
      <c r="AH30" s="98"/>
      <c r="AI30" s="81"/>
      <c r="AJ30" s="81"/>
      <c r="AK30" s="81"/>
      <c r="AL30" s="101"/>
      <c r="AM30" s="101"/>
      <c r="AN30" s="101"/>
      <c r="AO30" s="177"/>
      <c r="AP30" s="178"/>
      <c r="AQ30" s="177"/>
      <c r="AR30" s="179"/>
      <c r="AS30" s="98"/>
      <c r="AT30" s="81"/>
      <c r="AU30" s="81"/>
      <c r="AV30" s="81"/>
      <c r="AW30" s="101"/>
      <c r="AX30" s="101"/>
      <c r="AY30" s="177"/>
      <c r="AZ30" s="178"/>
      <c r="BA30" s="177"/>
      <c r="BB30" s="179"/>
    </row>
    <row r="31" spans="1:54">
      <c r="A31" s="441" t="s">
        <v>592</v>
      </c>
      <c r="B31" s="311">
        <v>0.13</v>
      </c>
      <c r="C31" s="49"/>
      <c r="D31" s="16"/>
      <c r="E31" s="11"/>
      <c r="F31" s="276"/>
      <c r="I31" s="8"/>
      <c r="J31" s="12"/>
      <c r="K31" s="12"/>
      <c r="M31" s="114"/>
      <c r="N31" s="115"/>
      <c r="O31" s="115"/>
      <c r="P31" s="115"/>
      <c r="Q31" s="115"/>
      <c r="R31" s="115"/>
      <c r="S31" s="115"/>
      <c r="T31" s="115"/>
      <c r="U31" s="115"/>
      <c r="V31" s="115"/>
      <c r="W31" s="97"/>
      <c r="X31" s="114"/>
      <c r="Y31" s="115"/>
      <c r="Z31" s="115"/>
      <c r="AA31" s="115"/>
      <c r="AB31" s="115"/>
      <c r="AC31" s="115"/>
      <c r="AD31" s="115"/>
      <c r="AE31" s="115"/>
      <c r="AF31" s="115"/>
      <c r="AG31" s="115"/>
      <c r="AH31" s="130"/>
      <c r="AI31" s="81"/>
      <c r="AJ31" s="81"/>
      <c r="AK31" s="81"/>
      <c r="AL31" s="101"/>
      <c r="AM31" s="101"/>
      <c r="AN31" s="101"/>
      <c r="AO31" s="177"/>
      <c r="AP31" s="178"/>
      <c r="AQ31" s="177"/>
      <c r="AR31" s="179"/>
      <c r="AS31" s="98"/>
      <c r="AT31" s="81"/>
      <c r="AU31" s="81"/>
      <c r="AV31" s="81"/>
      <c r="AW31" s="101"/>
      <c r="AX31" s="101"/>
      <c r="AY31" s="177"/>
      <c r="AZ31" s="178"/>
      <c r="BA31" s="177"/>
      <c r="BB31" s="179"/>
    </row>
    <row r="32" spans="1:54">
      <c r="A32" s="163" t="s">
        <v>267</v>
      </c>
      <c r="B32" s="48"/>
      <c r="C32" s="138"/>
      <c r="D32" s="13"/>
      <c r="L32" s="125"/>
      <c r="M32" s="116"/>
      <c r="N32" s="84"/>
      <c r="O32" s="117"/>
      <c r="P32" s="84"/>
      <c r="Q32" s="84"/>
      <c r="R32" s="84"/>
      <c r="S32" s="117"/>
      <c r="T32" s="84"/>
      <c r="U32" s="84"/>
      <c r="V32" s="84"/>
      <c r="W32" s="85"/>
      <c r="X32" s="116"/>
      <c r="Y32" s="84"/>
      <c r="Z32" s="117"/>
      <c r="AA32" s="84"/>
      <c r="AB32" s="84"/>
      <c r="AC32" s="84"/>
      <c r="AD32" s="117"/>
      <c r="AE32" s="84"/>
      <c r="AF32" s="84"/>
      <c r="AG32" s="84"/>
      <c r="AH32" s="82"/>
      <c r="AI32" s="83"/>
      <c r="AJ32" s="64"/>
      <c r="AL32" s="64"/>
      <c r="AM32" s="64"/>
      <c r="AN32" s="64"/>
      <c r="AO32" s="88"/>
      <c r="AP32" s="88"/>
      <c r="AQ32" s="88"/>
      <c r="AR32" s="85"/>
      <c r="AS32" s="82"/>
      <c r="AT32" s="83"/>
      <c r="AU32" s="64"/>
      <c r="AW32" s="64"/>
      <c r="AX32" s="64"/>
      <c r="AY32" s="88"/>
      <c r="AZ32" s="88"/>
      <c r="BA32" s="88"/>
      <c r="BB32" s="85"/>
    </row>
    <row r="33" spans="1:54">
      <c r="A33" s="163" t="s">
        <v>242</v>
      </c>
      <c r="B33" s="539">
        <v>9127.56</v>
      </c>
      <c r="C33" s="48"/>
      <c r="D33" s="18"/>
      <c r="E33" s="10"/>
      <c r="F33" s="10"/>
      <c r="G33" s="10"/>
      <c r="I33" s="8"/>
      <c r="J33" s="12"/>
      <c r="K33" s="12"/>
      <c r="M33" s="118"/>
      <c r="N33" s="81"/>
      <c r="O33" s="81"/>
      <c r="P33" s="81"/>
      <c r="Q33" s="81"/>
      <c r="R33" s="81"/>
      <c r="S33" s="81"/>
      <c r="T33" s="177"/>
      <c r="U33" s="178"/>
      <c r="V33" s="177"/>
      <c r="W33" s="179"/>
      <c r="X33" s="118"/>
      <c r="Y33" s="81"/>
      <c r="Z33" s="81"/>
      <c r="AA33" s="81"/>
      <c r="AB33" s="81"/>
      <c r="AC33" s="81"/>
      <c r="AD33" s="81"/>
      <c r="AE33" s="177"/>
      <c r="AF33" s="178"/>
      <c r="AG33" s="177"/>
      <c r="AH33" s="82"/>
      <c r="AI33" s="83"/>
      <c r="AJ33" s="64"/>
      <c r="AK33" s="64"/>
      <c r="AL33" s="64"/>
      <c r="AM33" s="64"/>
      <c r="AN33" s="64"/>
      <c r="AO33" s="88"/>
      <c r="AP33" s="88"/>
      <c r="AQ33" s="88"/>
      <c r="AR33" s="85"/>
      <c r="AS33" s="82"/>
      <c r="AT33" s="83"/>
      <c r="AU33" s="64"/>
      <c r="AV33" s="64"/>
      <c r="AW33" s="64"/>
      <c r="AX33" s="64"/>
      <c r="AY33" s="88"/>
      <c r="AZ33" s="88"/>
      <c r="BA33" s="88"/>
      <c r="BB33" s="85"/>
    </row>
    <row r="34" spans="1:54">
      <c r="A34" s="163" t="s">
        <v>1256</v>
      </c>
      <c r="B34" s="48">
        <v>0</v>
      </c>
      <c r="C34" s="48">
        <f>B33+B34</f>
        <v>9127.56</v>
      </c>
      <c r="D34" s="18"/>
      <c r="E34" s="10"/>
      <c r="F34" s="10"/>
      <c r="G34" s="10"/>
      <c r="H34" s="10"/>
      <c r="J34" s="10"/>
      <c r="K34" s="10"/>
      <c r="M34" s="118"/>
      <c r="N34" s="81"/>
      <c r="O34" s="81"/>
      <c r="P34" s="81"/>
      <c r="Q34" s="81"/>
      <c r="R34" s="81"/>
      <c r="S34" s="81"/>
      <c r="T34" s="177"/>
      <c r="U34" s="178"/>
      <c r="V34" s="177"/>
      <c r="W34" s="179"/>
      <c r="X34" s="118"/>
      <c r="Y34" s="81"/>
      <c r="Z34" s="81"/>
      <c r="AA34" s="81"/>
      <c r="AB34" s="81"/>
      <c r="AC34" s="81"/>
      <c r="AD34" s="81"/>
      <c r="AE34" s="177"/>
      <c r="AF34" s="178"/>
      <c r="AG34" s="177"/>
      <c r="AH34" s="82"/>
      <c r="AI34" s="83"/>
      <c r="AJ34" s="64"/>
      <c r="AK34" s="64"/>
      <c r="AL34" s="64"/>
      <c r="AM34" s="64"/>
      <c r="AN34" s="64"/>
      <c r="AO34" s="88"/>
      <c r="AP34" s="88"/>
      <c r="AQ34" s="88"/>
      <c r="AR34" s="85"/>
      <c r="AS34" s="82"/>
      <c r="AT34" s="83"/>
      <c r="AU34" s="64"/>
      <c r="AV34" s="64"/>
      <c r="AW34" s="64"/>
      <c r="AX34" s="64"/>
      <c r="AY34" s="88"/>
      <c r="AZ34" s="88"/>
      <c r="BA34" s="88"/>
      <c r="BB34" s="85"/>
    </row>
    <row r="35" spans="1:54">
      <c r="A35" s="163" t="s">
        <v>248</v>
      </c>
      <c r="B35" s="48"/>
      <c r="C35" s="48">
        <v>0</v>
      </c>
      <c r="D35" s="18"/>
      <c r="E35" s="10"/>
      <c r="F35" s="10"/>
      <c r="H35" s="10"/>
      <c r="J35" s="10"/>
      <c r="K35" s="10"/>
      <c r="M35" s="82"/>
      <c r="N35" s="39"/>
      <c r="O35" s="83"/>
      <c r="P35" s="39"/>
      <c r="Q35" s="83"/>
      <c r="R35" s="83"/>
      <c r="S35" s="83"/>
      <c r="T35" s="84"/>
      <c r="U35" s="84"/>
      <c r="V35" s="84"/>
      <c r="W35" s="85"/>
      <c r="X35" s="82"/>
      <c r="Y35" s="39"/>
      <c r="Z35" s="83"/>
      <c r="AA35" s="39"/>
      <c r="AB35" s="83"/>
      <c r="AC35" s="83"/>
      <c r="AD35" s="88"/>
      <c r="AE35" s="84"/>
      <c r="AF35" s="84"/>
      <c r="AG35" s="84"/>
      <c r="AH35" s="82"/>
      <c r="AI35" s="83"/>
      <c r="AJ35" s="64"/>
      <c r="AK35" s="64"/>
      <c r="AL35" s="64"/>
      <c r="AM35" s="64"/>
      <c r="AN35" s="64"/>
      <c r="AO35" s="84"/>
      <c r="AP35" s="84"/>
      <c r="AQ35" s="84"/>
      <c r="AR35" s="85"/>
      <c r="AS35" s="82"/>
      <c r="AT35" s="83"/>
      <c r="AU35" s="64"/>
      <c r="AV35" s="64"/>
      <c r="AW35" s="64"/>
      <c r="AX35" s="64"/>
      <c r="AY35" s="84"/>
      <c r="AZ35" s="84"/>
      <c r="BA35" s="84"/>
      <c r="BB35" s="85"/>
    </row>
    <row r="36" spans="1:54">
      <c r="A36" s="163" t="s">
        <v>643</v>
      </c>
      <c r="B36" s="48"/>
      <c r="C36" s="540">
        <v>0</v>
      </c>
      <c r="D36" s="18"/>
      <c r="E36" s="10"/>
      <c r="F36" s="10"/>
      <c r="H36" s="10"/>
      <c r="M36" s="82"/>
      <c r="N36" s="83"/>
      <c r="O36" s="83"/>
      <c r="P36" s="83"/>
      <c r="Q36" s="83"/>
      <c r="R36" s="83"/>
      <c r="S36" s="88"/>
      <c r="U36" s="88"/>
      <c r="V36" s="88"/>
      <c r="W36" s="85"/>
      <c r="X36" s="82"/>
      <c r="Y36" s="83"/>
      <c r="Z36" s="83"/>
      <c r="AA36" s="83"/>
      <c r="AB36" s="83"/>
      <c r="AC36" s="83"/>
      <c r="AD36" s="88"/>
      <c r="AF36" s="88"/>
      <c r="AG36" s="88"/>
      <c r="AH36" s="82"/>
      <c r="AI36" s="83"/>
      <c r="AJ36" s="64"/>
      <c r="AK36" s="64"/>
      <c r="AL36" s="64"/>
      <c r="AM36" s="64"/>
      <c r="AN36" s="64"/>
      <c r="AO36" s="84"/>
      <c r="AP36" s="84"/>
      <c r="AQ36" s="84"/>
      <c r="AR36" s="85"/>
      <c r="AS36" s="82"/>
      <c r="AT36" s="83"/>
      <c r="AU36" s="64"/>
      <c r="AV36" s="64"/>
      <c r="AW36" s="64"/>
      <c r="AX36" s="64"/>
      <c r="AY36" s="84"/>
      <c r="AZ36" s="84"/>
      <c r="BA36" s="84"/>
      <c r="BB36" s="85"/>
    </row>
    <row r="37" spans="1:54">
      <c r="A37" s="163" t="s">
        <v>691</v>
      </c>
      <c r="B37" s="48"/>
      <c r="C37" s="48">
        <f>C34+C35-C36</f>
        <v>9127.56</v>
      </c>
      <c r="D37" s="18"/>
      <c r="E37" s="10"/>
      <c r="F37" s="10"/>
      <c r="H37" s="10"/>
      <c r="M37" s="82"/>
      <c r="N37" s="83"/>
      <c r="O37" s="83"/>
      <c r="P37" s="83"/>
      <c r="Q37" s="83"/>
      <c r="R37" s="83"/>
      <c r="S37" s="88"/>
      <c r="U37" s="88"/>
      <c r="V37" s="88"/>
      <c r="W37" s="85"/>
      <c r="X37" s="82"/>
      <c r="Y37" s="83"/>
      <c r="Z37" s="83"/>
      <c r="AA37" s="83"/>
      <c r="AB37" s="83"/>
      <c r="AC37" s="83"/>
      <c r="AD37" s="88"/>
      <c r="AF37" s="88"/>
      <c r="AG37" s="88"/>
      <c r="AH37" s="82"/>
      <c r="AI37" s="83"/>
      <c r="AJ37" s="64"/>
      <c r="AK37" s="64"/>
      <c r="AL37" s="64"/>
      <c r="AM37" s="64"/>
      <c r="AN37" s="64"/>
      <c r="AO37" s="84"/>
      <c r="AP37" s="84"/>
      <c r="AQ37" s="84"/>
      <c r="AR37" s="85"/>
      <c r="AS37" s="82"/>
      <c r="AT37" s="83"/>
      <c r="AU37" s="64"/>
      <c r="AV37" s="64"/>
      <c r="AW37" s="64"/>
      <c r="AX37" s="64"/>
      <c r="AY37" s="84"/>
      <c r="AZ37" s="84"/>
      <c r="BA37" s="84"/>
      <c r="BB37" s="85"/>
    </row>
    <row r="38" spans="1:54" ht="12.75" customHeight="1">
      <c r="A38" s="603" t="s">
        <v>3515</v>
      </c>
      <c r="B38" s="48"/>
      <c r="C38" s="68">
        <f>C34*13%</f>
        <v>1186.5827999999999</v>
      </c>
      <c r="D38" s="64"/>
      <c r="E38" s="11"/>
      <c r="F38" s="12"/>
      <c r="H38" s="12"/>
      <c r="M38" s="82"/>
      <c r="N38" s="83"/>
      <c r="O38" s="83"/>
      <c r="P38" s="83"/>
      <c r="Q38" s="83"/>
      <c r="R38" s="83"/>
      <c r="S38" s="88"/>
      <c r="T38" s="88"/>
      <c r="U38" s="88"/>
      <c r="V38" s="88"/>
      <c r="W38" s="89"/>
      <c r="X38" s="82"/>
      <c r="Y38" s="83"/>
      <c r="Z38" s="83"/>
      <c r="AA38" s="83"/>
      <c r="AB38" s="83"/>
      <c r="AC38" s="83"/>
      <c r="AD38" s="88"/>
      <c r="AE38" s="88"/>
      <c r="AF38" s="88"/>
      <c r="AG38" s="88"/>
      <c r="AH38" s="82"/>
      <c r="AI38" s="83"/>
      <c r="AJ38" s="64"/>
      <c r="AK38" s="64"/>
      <c r="AL38" s="64"/>
      <c r="AM38" s="64"/>
      <c r="AN38" s="64"/>
      <c r="AO38" s="84"/>
      <c r="AP38" s="84"/>
      <c r="AQ38" s="84"/>
      <c r="AR38" s="85"/>
      <c r="AS38" s="82"/>
      <c r="AT38" s="83"/>
      <c r="AU38" s="64"/>
      <c r="AV38" s="64"/>
      <c r="AW38" s="64"/>
      <c r="AX38" s="64"/>
      <c r="AY38" s="84"/>
      <c r="AZ38" s="84"/>
      <c r="BA38" s="84"/>
      <c r="BB38" s="85"/>
    </row>
    <row r="39" spans="1:54">
      <c r="A39" s="138" t="s">
        <v>1435</v>
      </c>
      <c r="B39" s="48"/>
      <c r="C39" s="68">
        <f>C38</f>
        <v>1186.5827999999999</v>
      </c>
      <c r="D39" s="64"/>
      <c r="E39" s="11"/>
      <c r="F39" s="12"/>
      <c r="H39" s="12"/>
      <c r="J39" s="10"/>
      <c r="K39" s="10"/>
      <c r="M39" s="82"/>
      <c r="N39" s="83"/>
      <c r="O39" s="83"/>
      <c r="P39" s="83"/>
      <c r="Q39" s="83"/>
      <c r="R39" s="83"/>
      <c r="S39" s="88"/>
      <c r="T39" s="88"/>
      <c r="U39" s="88"/>
      <c r="V39" s="88"/>
      <c r="W39" s="85"/>
      <c r="X39" s="82"/>
      <c r="Y39" s="83"/>
      <c r="Z39" s="83"/>
      <c r="AA39" s="83"/>
      <c r="AB39" s="83"/>
      <c r="AC39" s="83"/>
      <c r="AD39" s="88"/>
      <c r="AE39" s="88"/>
      <c r="AF39" s="88"/>
      <c r="AG39" s="88"/>
      <c r="AH39" s="82"/>
      <c r="AI39" s="83"/>
      <c r="AJ39" s="64"/>
      <c r="AK39" s="64"/>
      <c r="AL39" s="64"/>
      <c r="AM39" s="64"/>
      <c r="AN39" s="64"/>
      <c r="AO39" s="84"/>
      <c r="AP39" s="84"/>
      <c r="AQ39" s="84"/>
      <c r="AR39" s="85"/>
      <c r="AS39" s="82"/>
      <c r="AT39" s="83"/>
      <c r="AU39" s="64"/>
      <c r="AV39" s="64"/>
      <c r="AW39" s="64"/>
      <c r="AX39" s="64"/>
      <c r="AY39" s="84"/>
      <c r="AZ39" s="84"/>
      <c r="BA39" s="84"/>
      <c r="BB39" s="85"/>
    </row>
    <row r="40" spans="1:54">
      <c r="A40" s="163" t="s">
        <v>593</v>
      </c>
      <c r="B40" s="312" t="s">
        <v>573</v>
      </c>
      <c r="C40" s="68">
        <f>C34+C35-C36</f>
        <v>9127.56</v>
      </c>
      <c r="D40" s="64"/>
      <c r="E40" s="11"/>
      <c r="F40" s="12"/>
      <c r="H40" s="12"/>
      <c r="M40" s="82"/>
      <c r="N40" s="83"/>
      <c r="O40" s="83"/>
      <c r="P40" s="83"/>
      <c r="Q40" s="83"/>
      <c r="R40" s="83"/>
      <c r="S40" s="88"/>
      <c r="T40" s="88"/>
      <c r="U40" s="88"/>
      <c r="V40" s="88"/>
      <c r="W40" s="85"/>
      <c r="X40" s="82"/>
      <c r="Y40" s="83"/>
      <c r="Z40" s="83"/>
      <c r="AA40" s="83"/>
      <c r="AB40" s="83"/>
      <c r="AC40" s="83"/>
      <c r="AD40" s="88"/>
      <c r="AE40" s="88"/>
      <c r="AF40" s="88"/>
      <c r="AG40" s="88"/>
      <c r="AH40" s="82"/>
      <c r="AI40" s="83"/>
      <c r="AJ40" s="64"/>
      <c r="AK40" s="64"/>
      <c r="AL40" s="64"/>
      <c r="AM40" s="64"/>
      <c r="AN40" s="64"/>
      <c r="AO40" s="84"/>
      <c r="AP40" s="84"/>
      <c r="AQ40" s="84"/>
      <c r="AR40" s="85"/>
      <c r="AS40" s="82"/>
      <c r="AT40" s="83"/>
      <c r="AU40" s="64"/>
      <c r="AV40" s="64"/>
      <c r="AW40" s="64"/>
      <c r="AX40" s="64"/>
      <c r="AY40" s="84"/>
      <c r="AZ40" s="84"/>
      <c r="BA40" s="84"/>
      <c r="BB40" s="85"/>
    </row>
    <row r="41" spans="1:54">
      <c r="A41" s="8"/>
      <c r="C41" s="11"/>
      <c r="D41" s="11"/>
      <c r="E41" s="11"/>
      <c r="F41" s="11"/>
      <c r="M41" s="82"/>
      <c r="N41" s="83"/>
      <c r="O41" s="83"/>
      <c r="P41" s="83"/>
      <c r="Q41" s="83"/>
      <c r="R41" s="83"/>
      <c r="S41" s="88"/>
      <c r="T41" s="84"/>
      <c r="U41" s="84"/>
      <c r="V41" s="84"/>
      <c r="W41" s="85"/>
      <c r="X41" s="82"/>
      <c r="Y41" s="83"/>
      <c r="Z41" s="83"/>
      <c r="AA41" s="83"/>
      <c r="AB41" s="83"/>
      <c r="AC41" s="83"/>
      <c r="AD41" s="88"/>
      <c r="AE41" s="84"/>
      <c r="AF41" s="84"/>
      <c r="AG41" s="84"/>
      <c r="AH41" s="82"/>
      <c r="AI41" s="83"/>
      <c r="AJ41" s="64"/>
      <c r="AK41" s="64"/>
      <c r="AL41" s="64"/>
      <c r="AM41" s="64"/>
      <c r="AN41" s="64"/>
      <c r="AO41" s="84"/>
      <c r="AP41" s="84"/>
      <c r="AQ41" s="84"/>
      <c r="AR41" s="85"/>
      <c r="AS41" s="82"/>
      <c r="AT41" s="83"/>
      <c r="AU41" s="64"/>
      <c r="AV41" s="64"/>
      <c r="AW41" s="64"/>
      <c r="AX41" s="64"/>
      <c r="AY41" s="84"/>
      <c r="AZ41" s="84"/>
      <c r="BA41" s="84"/>
      <c r="BB41" s="85"/>
    </row>
    <row r="42" spans="1:54">
      <c r="A42" s="8"/>
      <c r="C42" s="11"/>
      <c r="D42" s="11"/>
      <c r="E42" s="11"/>
      <c r="F42" s="11"/>
      <c r="M42" s="82"/>
      <c r="N42" s="83"/>
      <c r="O42" s="83"/>
      <c r="P42" s="83"/>
      <c r="Q42" s="83"/>
      <c r="R42" s="83"/>
      <c r="S42" s="88"/>
      <c r="T42" s="84"/>
      <c r="U42" s="84"/>
      <c r="V42" s="84"/>
      <c r="W42" s="85"/>
      <c r="X42" s="82"/>
      <c r="Y42" s="83"/>
      <c r="Z42" s="83"/>
      <c r="AA42" s="83"/>
      <c r="AB42" s="83"/>
      <c r="AC42" s="83"/>
      <c r="AD42" s="88"/>
      <c r="AE42" s="84"/>
      <c r="AF42" s="84"/>
      <c r="AG42" s="84"/>
      <c r="AH42" s="82"/>
      <c r="AI42" s="83"/>
      <c r="AJ42" s="64"/>
      <c r="AK42" s="64"/>
      <c r="AL42" s="64"/>
      <c r="AM42" s="64"/>
      <c r="AN42" s="64"/>
      <c r="AO42" s="84"/>
      <c r="AP42" s="84"/>
      <c r="AQ42" s="84"/>
      <c r="AR42" s="85"/>
      <c r="AS42" s="82"/>
      <c r="AT42" s="83"/>
      <c r="AU42" s="64"/>
      <c r="AV42" s="64"/>
      <c r="AW42" s="64"/>
      <c r="AX42" s="64"/>
      <c r="AY42" s="84"/>
      <c r="AZ42" s="84"/>
      <c r="BA42" s="84"/>
      <c r="BB42" s="85"/>
    </row>
    <row r="43" spans="1:54">
      <c r="A43" s="538" t="s">
        <v>3923</v>
      </c>
      <c r="B43" s="11"/>
      <c r="C43" s="11"/>
      <c r="D43" s="11"/>
      <c r="E43" s="11"/>
      <c r="F43" s="11"/>
      <c r="M43" s="82"/>
      <c r="N43" s="83"/>
      <c r="O43" s="83"/>
      <c r="P43" s="83"/>
      <c r="Q43" s="83"/>
      <c r="R43" s="83"/>
      <c r="S43" s="88"/>
      <c r="T43" s="84"/>
      <c r="U43" s="84"/>
      <c r="V43" s="84"/>
      <c r="W43" s="85"/>
      <c r="X43" s="82"/>
      <c r="Y43" s="83"/>
      <c r="Z43" s="83"/>
      <c r="AA43" s="83"/>
      <c r="AB43" s="83"/>
      <c r="AC43" s="83"/>
      <c r="AD43" s="88"/>
      <c r="AE43" s="84"/>
      <c r="AF43" s="84"/>
      <c r="AG43" s="84"/>
      <c r="AH43" s="82"/>
      <c r="AI43" s="83"/>
      <c r="AJ43" s="64"/>
      <c r="AK43" s="64"/>
      <c r="AL43" s="64"/>
      <c r="AM43" s="64"/>
      <c r="AN43" s="64"/>
      <c r="AO43" s="84"/>
      <c r="AP43" s="84"/>
      <c r="AQ43" s="84"/>
      <c r="AR43" s="85"/>
      <c r="AS43" s="82"/>
      <c r="AT43" s="83"/>
      <c r="AU43" s="64"/>
      <c r="AV43" s="64"/>
      <c r="AW43" s="64"/>
      <c r="AX43" s="64"/>
      <c r="AY43" s="84"/>
      <c r="AZ43" s="84"/>
      <c r="BA43" s="84"/>
      <c r="BB43" s="85"/>
    </row>
    <row r="44" spans="1:54">
      <c r="A44" s="135" t="s">
        <v>592</v>
      </c>
      <c r="B44" s="311">
        <v>0.13</v>
      </c>
      <c r="C44" s="49"/>
      <c r="D44" s="16"/>
      <c r="E44" s="11"/>
      <c r="F44" s="11"/>
      <c r="M44" s="82"/>
      <c r="N44" s="83"/>
      <c r="O44" s="83"/>
      <c r="P44" s="83"/>
      <c r="Q44" s="83"/>
      <c r="R44" s="83"/>
      <c r="S44" s="88"/>
      <c r="T44" s="84"/>
      <c r="U44" s="84"/>
      <c r="V44" s="84"/>
      <c r="W44" s="85"/>
      <c r="X44" s="82"/>
      <c r="Y44" s="83"/>
      <c r="Z44" s="83"/>
      <c r="AA44" s="83"/>
      <c r="AB44" s="83"/>
      <c r="AC44" s="83"/>
      <c r="AD44" s="88"/>
      <c r="AE44" s="84"/>
      <c r="AF44" s="84"/>
      <c r="AG44" s="84"/>
      <c r="AH44" s="82"/>
      <c r="AI44" s="83"/>
      <c r="AJ44" s="64"/>
      <c r="AK44" s="64"/>
      <c r="AL44" s="64"/>
      <c r="AM44" s="64"/>
      <c r="AN44" s="64"/>
      <c r="AO44" s="84"/>
      <c r="AP44" s="84"/>
      <c r="AQ44" s="84"/>
      <c r="AR44" s="85"/>
      <c r="AS44" s="82"/>
      <c r="AT44" s="83"/>
      <c r="AU44" s="64"/>
      <c r="AV44" s="64"/>
      <c r="AW44" s="64"/>
      <c r="AX44" s="64"/>
      <c r="AY44" s="84"/>
      <c r="AZ44" s="84"/>
      <c r="BA44" s="84"/>
      <c r="BB44" s="85"/>
    </row>
    <row r="45" spans="1:54">
      <c r="A45" s="163" t="s">
        <v>267</v>
      </c>
      <c r="B45" s="48"/>
      <c r="C45" s="138"/>
      <c r="D45" s="13"/>
      <c r="E45" s="11"/>
      <c r="F45" s="11"/>
      <c r="M45" s="82"/>
      <c r="N45" s="83"/>
      <c r="O45" s="83"/>
      <c r="P45" s="83"/>
      <c r="Q45" s="83"/>
      <c r="R45" s="83"/>
      <c r="S45" s="88"/>
      <c r="T45" s="84"/>
      <c r="U45" s="84"/>
      <c r="V45" s="84"/>
      <c r="W45" s="85"/>
      <c r="X45" s="82"/>
      <c r="Y45" s="83"/>
      <c r="Z45" s="83"/>
      <c r="AA45" s="83"/>
      <c r="AB45" s="83"/>
      <c r="AC45" s="83"/>
      <c r="AD45" s="88"/>
      <c r="AE45" s="84"/>
      <c r="AF45" s="84"/>
      <c r="AG45" s="84"/>
      <c r="AH45" s="82"/>
      <c r="AI45" s="83"/>
      <c r="AJ45" s="64"/>
      <c r="AK45" s="64"/>
      <c r="AL45" s="64"/>
      <c r="AM45" s="64"/>
      <c r="AN45" s="64"/>
      <c r="AO45" s="84"/>
      <c r="AP45" s="84"/>
      <c r="AQ45" s="84"/>
      <c r="AR45" s="85"/>
      <c r="AS45" s="82"/>
      <c r="AT45" s="83"/>
      <c r="AU45" s="64"/>
      <c r="AV45" s="64"/>
      <c r="AW45" s="64"/>
      <c r="AX45" s="64"/>
      <c r="AY45" s="84"/>
      <c r="AZ45" s="84"/>
      <c r="BA45" s="84"/>
      <c r="BB45" s="85"/>
    </row>
    <row r="46" spans="1:54">
      <c r="A46" s="163" t="s">
        <v>242</v>
      </c>
      <c r="B46" s="48">
        <f>C40</f>
        <v>9127.56</v>
      </c>
      <c r="C46" s="48"/>
      <c r="D46" s="18"/>
      <c r="E46" s="11"/>
      <c r="F46" s="11"/>
      <c r="M46" s="82"/>
      <c r="N46" s="83"/>
      <c r="O46" s="83"/>
      <c r="P46" s="83"/>
      <c r="Q46" s="83"/>
      <c r="R46" s="83"/>
      <c r="S46" s="88"/>
      <c r="T46" s="84"/>
      <c r="U46" s="84"/>
      <c r="V46" s="84"/>
      <c r="W46" s="85"/>
      <c r="X46" s="82"/>
      <c r="Y46" s="83"/>
      <c r="Z46" s="83"/>
      <c r="AA46" s="83"/>
      <c r="AB46" s="83"/>
      <c r="AC46" s="83"/>
      <c r="AD46" s="88"/>
      <c r="AE46" s="84"/>
      <c r="AF46" s="84"/>
      <c r="AG46" s="84"/>
      <c r="AH46" s="82"/>
      <c r="AI46" s="83"/>
      <c r="AJ46" s="64"/>
      <c r="AK46" s="64"/>
      <c r="AL46" s="64"/>
      <c r="AM46" s="64"/>
      <c r="AN46" s="64"/>
      <c r="AO46" s="84"/>
      <c r="AP46" s="84"/>
      <c r="AQ46" s="84"/>
      <c r="AR46" s="85"/>
      <c r="AS46" s="82"/>
      <c r="AT46" s="83"/>
      <c r="AU46" s="64"/>
      <c r="AV46" s="64"/>
      <c r="AW46" s="64"/>
      <c r="AX46" s="64"/>
      <c r="AY46" s="84"/>
      <c r="AZ46" s="84"/>
      <c r="BA46" s="84"/>
      <c r="BB46" s="85"/>
    </row>
    <row r="47" spans="1:54">
      <c r="A47" s="163" t="s">
        <v>1256</v>
      </c>
      <c r="B47" s="48">
        <v>0</v>
      </c>
      <c r="C47" s="48">
        <f>B46+B47</f>
        <v>9127.56</v>
      </c>
      <c r="D47" s="18"/>
      <c r="E47" s="11"/>
      <c r="F47" s="11"/>
      <c r="M47" s="82"/>
      <c r="N47" s="83"/>
      <c r="O47" s="83"/>
      <c r="P47" s="83"/>
      <c r="Q47" s="83"/>
      <c r="R47" s="83"/>
      <c r="S47" s="88"/>
      <c r="T47" s="84"/>
      <c r="U47" s="84"/>
      <c r="V47" s="84"/>
      <c r="W47" s="85"/>
      <c r="X47" s="82"/>
      <c r="Y47" s="83"/>
      <c r="Z47" s="83"/>
      <c r="AA47" s="83"/>
      <c r="AB47" s="83"/>
      <c r="AC47" s="83"/>
      <c r="AD47" s="88"/>
      <c r="AE47" s="84"/>
      <c r="AF47" s="84"/>
      <c r="AG47" s="84"/>
      <c r="AH47" s="82"/>
      <c r="AI47" s="83"/>
      <c r="AJ47" s="64"/>
      <c r="AK47" s="64"/>
      <c r="AL47" s="64"/>
      <c r="AM47" s="64"/>
      <c r="AN47" s="64"/>
      <c r="AO47" s="84"/>
      <c r="AP47" s="84"/>
      <c r="AQ47" s="84"/>
      <c r="AR47" s="85"/>
      <c r="AS47" s="82"/>
      <c r="AT47" s="83"/>
      <c r="AU47" s="64"/>
      <c r="AV47" s="64"/>
      <c r="AW47" s="64"/>
      <c r="AX47" s="64"/>
      <c r="AY47" s="84"/>
      <c r="AZ47" s="84"/>
      <c r="BA47" s="84"/>
      <c r="BB47" s="85"/>
    </row>
    <row r="48" spans="1:54">
      <c r="A48" s="163" t="s">
        <v>248</v>
      </c>
      <c r="B48" s="48"/>
      <c r="C48" s="48">
        <v>0</v>
      </c>
      <c r="D48" s="18"/>
      <c r="E48" s="11"/>
      <c r="F48" s="11"/>
      <c r="M48" s="82"/>
      <c r="N48" s="83"/>
      <c r="O48" s="83"/>
      <c r="P48" s="83"/>
      <c r="Q48" s="83"/>
      <c r="R48" s="83"/>
      <c r="S48" s="88"/>
      <c r="T48" s="84"/>
      <c r="U48" s="84"/>
      <c r="V48" s="84"/>
      <c r="W48" s="85"/>
      <c r="X48" s="82"/>
      <c r="Y48" s="83"/>
      <c r="Z48" s="83"/>
      <c r="AA48" s="83"/>
      <c r="AB48" s="83"/>
      <c r="AC48" s="83"/>
      <c r="AD48" s="88"/>
      <c r="AE48" s="84"/>
      <c r="AF48" s="84"/>
      <c r="AG48" s="84"/>
      <c r="AH48" s="82"/>
      <c r="AI48" s="83"/>
      <c r="AJ48" s="64"/>
      <c r="AK48" s="64"/>
      <c r="AL48" s="64"/>
      <c r="AM48" s="64"/>
      <c r="AN48" s="64"/>
      <c r="AO48" s="84"/>
      <c r="AP48" s="84"/>
      <c r="AQ48" s="84"/>
      <c r="AR48" s="85"/>
      <c r="AS48" s="82"/>
      <c r="AT48" s="83"/>
      <c r="AU48" s="64"/>
      <c r="AV48" s="64"/>
      <c r="AW48" s="64"/>
      <c r="AX48" s="64"/>
      <c r="AY48" s="84"/>
      <c r="AZ48" s="84"/>
      <c r="BA48" s="84"/>
      <c r="BB48" s="85"/>
    </row>
    <row r="49" spans="1:54">
      <c r="A49" s="163" t="s">
        <v>643</v>
      </c>
      <c r="B49" s="48"/>
      <c r="C49" s="540">
        <v>0</v>
      </c>
      <c r="D49" s="18"/>
      <c r="E49" s="11"/>
      <c r="F49" s="11"/>
      <c r="M49" s="82"/>
      <c r="N49" s="83"/>
      <c r="O49" s="83"/>
      <c r="P49" s="83"/>
      <c r="Q49" s="83"/>
      <c r="R49" s="83"/>
      <c r="S49" s="88"/>
      <c r="T49" s="84"/>
      <c r="U49" s="84"/>
      <c r="V49" s="84"/>
      <c r="W49" s="85"/>
      <c r="X49" s="82"/>
      <c r="Y49" s="83"/>
      <c r="Z49" s="83"/>
      <c r="AA49" s="83"/>
      <c r="AB49" s="83"/>
      <c r="AC49" s="83"/>
      <c r="AD49" s="88"/>
      <c r="AE49" s="84"/>
      <c r="AF49" s="84"/>
      <c r="AG49" s="84"/>
      <c r="AH49" s="82"/>
      <c r="AI49" s="83"/>
      <c r="AJ49" s="64"/>
      <c r="AK49" s="64"/>
      <c r="AL49" s="64"/>
      <c r="AM49" s="64"/>
      <c r="AN49" s="64"/>
      <c r="AO49" s="84"/>
      <c r="AP49" s="84"/>
      <c r="AQ49" s="84"/>
      <c r="AR49" s="85"/>
      <c r="AS49" s="82"/>
      <c r="AT49" s="83"/>
      <c r="AU49" s="64"/>
      <c r="AV49" s="64"/>
      <c r="AW49" s="64"/>
      <c r="AX49" s="64"/>
      <c r="AY49" s="84"/>
      <c r="AZ49" s="84"/>
      <c r="BA49" s="84"/>
      <c r="BB49" s="85"/>
    </row>
    <row r="50" spans="1:54">
      <c r="A50" s="163" t="s">
        <v>691</v>
      </c>
      <c r="B50" s="48"/>
      <c r="C50" s="48">
        <f>C47+C48-C49</f>
        <v>9127.56</v>
      </c>
      <c r="D50" s="18"/>
      <c r="E50" s="11"/>
      <c r="F50" s="11"/>
      <c r="M50" s="82"/>
      <c r="N50" s="83"/>
      <c r="O50" s="83"/>
      <c r="P50" s="83"/>
      <c r="Q50" s="83"/>
      <c r="R50" s="83"/>
      <c r="S50" s="88"/>
      <c r="T50" s="84"/>
      <c r="U50" s="84"/>
      <c r="V50" s="84"/>
      <c r="W50" s="85"/>
      <c r="X50" s="82"/>
      <c r="Y50" s="83"/>
      <c r="Z50" s="83"/>
      <c r="AA50" s="83"/>
      <c r="AB50" s="83"/>
      <c r="AC50" s="83"/>
      <c r="AD50" s="88"/>
      <c r="AE50" s="84"/>
      <c r="AF50" s="84"/>
      <c r="AG50" s="84"/>
      <c r="AH50" s="82"/>
      <c r="AI50" s="83"/>
      <c r="AJ50" s="64"/>
      <c r="AK50" s="64"/>
      <c r="AL50" s="64"/>
      <c r="AM50" s="64"/>
      <c r="AN50" s="64"/>
      <c r="AO50" s="84"/>
      <c r="AP50" s="84"/>
      <c r="AQ50" s="84"/>
      <c r="AR50" s="85"/>
      <c r="AS50" s="82"/>
      <c r="AT50" s="83"/>
      <c r="AU50" s="64"/>
      <c r="AV50" s="64"/>
      <c r="AW50" s="64"/>
      <c r="AX50" s="64"/>
      <c r="AY50" s="84"/>
      <c r="AZ50" s="84"/>
      <c r="BA50" s="84"/>
      <c r="BB50" s="85"/>
    </row>
    <row r="51" spans="1:54">
      <c r="A51" s="603" t="s">
        <v>3726</v>
      </c>
      <c r="B51" s="48"/>
      <c r="C51" s="68">
        <f>(C47)*13%*6/12+(C47-(C49/2))*13%*6/12</f>
        <v>1186.5827999999999</v>
      </c>
      <c r="D51" s="64"/>
      <c r="E51" s="11"/>
      <c r="F51" s="11"/>
      <c r="M51" s="82"/>
      <c r="N51" s="83"/>
      <c r="O51" s="83"/>
      <c r="P51" s="83"/>
      <c r="Q51" s="83"/>
      <c r="R51" s="83"/>
      <c r="S51" s="88"/>
      <c r="T51" s="84"/>
      <c r="U51" s="84"/>
      <c r="V51" s="84"/>
      <c r="W51" s="85"/>
      <c r="X51" s="82"/>
      <c r="Y51" s="83"/>
      <c r="Z51" s="83"/>
      <c r="AA51" s="83"/>
      <c r="AB51" s="83"/>
      <c r="AC51" s="83"/>
      <c r="AD51" s="88"/>
      <c r="AE51" s="84"/>
      <c r="AF51" s="84"/>
      <c r="AG51" s="84"/>
      <c r="AH51" s="82"/>
      <c r="AI51" s="83"/>
      <c r="AJ51" s="64"/>
      <c r="AK51" s="64"/>
      <c r="AL51" s="64"/>
      <c r="AM51" s="64"/>
      <c r="AN51" s="64"/>
      <c r="AO51" s="84"/>
      <c r="AP51" s="84"/>
      <c r="AQ51" s="84"/>
      <c r="AR51" s="85"/>
      <c r="AS51" s="82"/>
      <c r="AT51" s="83"/>
      <c r="AU51" s="64"/>
      <c r="AV51" s="64"/>
      <c r="AW51" s="64"/>
      <c r="AX51" s="64"/>
      <c r="AY51" s="84"/>
      <c r="AZ51" s="84"/>
      <c r="BA51" s="84"/>
      <c r="BB51" s="85"/>
    </row>
    <row r="52" spans="1:54">
      <c r="A52" s="138" t="s">
        <v>1435</v>
      </c>
      <c r="B52" s="48"/>
      <c r="C52" s="68">
        <f>C51</f>
        <v>1186.5827999999999</v>
      </c>
      <c r="D52" s="64"/>
      <c r="E52" s="11"/>
      <c r="F52" s="11"/>
      <c r="M52" s="82"/>
      <c r="N52" s="83"/>
      <c r="O52" s="83"/>
      <c r="P52" s="83"/>
      <c r="Q52" s="83"/>
      <c r="R52" s="83"/>
      <c r="S52" s="88"/>
      <c r="T52" s="84"/>
      <c r="U52" s="84"/>
      <c r="V52" s="84"/>
      <c r="W52" s="85"/>
      <c r="X52" s="82"/>
      <c r="Y52" s="83"/>
      <c r="Z52" s="83"/>
      <c r="AA52" s="83"/>
      <c r="AB52" s="83"/>
      <c r="AC52" s="83"/>
      <c r="AD52" s="88"/>
      <c r="AE52" s="84"/>
      <c r="AF52" s="84"/>
      <c r="AG52" s="84"/>
      <c r="AH52" s="82"/>
      <c r="AI52" s="83"/>
      <c r="AJ52" s="64"/>
      <c r="AK52" s="64"/>
      <c r="AL52" s="64"/>
      <c r="AM52" s="64"/>
      <c r="AN52" s="64"/>
      <c r="AO52" s="84"/>
      <c r="AP52" s="84"/>
      <c r="AQ52" s="84"/>
      <c r="AR52" s="85"/>
      <c r="AS52" s="82"/>
      <c r="AT52" s="83"/>
      <c r="AU52" s="64"/>
      <c r="AV52" s="64"/>
      <c r="AW52" s="64"/>
      <c r="AX52" s="64"/>
      <c r="AY52" s="84"/>
      <c r="AZ52" s="84"/>
      <c r="BA52" s="84"/>
      <c r="BB52" s="85"/>
    </row>
    <row r="53" spans="1:54">
      <c r="A53" s="163" t="s">
        <v>593</v>
      </c>
      <c r="B53" s="312" t="s">
        <v>573</v>
      </c>
      <c r="C53" s="68">
        <f>C47+C48-C49</f>
        <v>9127.56</v>
      </c>
      <c r="D53" s="64"/>
      <c r="E53" s="11"/>
      <c r="F53" s="11"/>
      <c r="M53" s="82"/>
      <c r="N53" s="83"/>
      <c r="O53" s="83"/>
      <c r="P53" s="83"/>
      <c r="Q53" s="83"/>
      <c r="R53" s="83"/>
      <c r="S53" s="88"/>
      <c r="T53" s="84"/>
      <c r="U53" s="84"/>
      <c r="V53" s="84"/>
      <c r="W53" s="85"/>
      <c r="X53" s="82"/>
      <c r="Y53" s="83"/>
      <c r="Z53" s="83"/>
      <c r="AA53" s="83"/>
      <c r="AB53" s="83"/>
      <c r="AC53" s="83"/>
      <c r="AD53" s="88"/>
      <c r="AE53" s="84"/>
      <c r="AF53" s="84"/>
      <c r="AG53" s="84"/>
      <c r="AH53" s="82"/>
      <c r="AI53" s="83"/>
      <c r="AJ53" s="64"/>
      <c r="AK53" s="64"/>
      <c r="AL53" s="64"/>
      <c r="AM53" s="64"/>
      <c r="AN53" s="64"/>
      <c r="AO53" s="84"/>
      <c r="AP53" s="84"/>
      <c r="AQ53" s="84"/>
      <c r="AR53" s="85"/>
      <c r="AS53" s="82"/>
      <c r="AT53" s="83"/>
      <c r="AU53" s="64"/>
      <c r="AV53" s="64"/>
      <c r="AW53" s="64"/>
      <c r="AX53" s="64"/>
      <c r="AY53" s="84"/>
      <c r="AZ53" s="84"/>
      <c r="BA53" s="84"/>
      <c r="BB53" s="85"/>
    </row>
    <row r="54" spans="1:54">
      <c r="A54" s="8"/>
      <c r="B54" s="262"/>
      <c r="C54" s="12"/>
      <c r="D54" s="12"/>
      <c r="E54" s="11"/>
      <c r="F54" s="11"/>
      <c r="M54" s="82"/>
      <c r="N54" s="83"/>
      <c r="O54" s="83"/>
      <c r="P54" s="83"/>
      <c r="Q54" s="83"/>
      <c r="R54" s="83"/>
      <c r="S54" s="88"/>
      <c r="T54" s="84"/>
      <c r="U54" s="84"/>
      <c r="V54" s="84"/>
      <c r="W54" s="85"/>
      <c r="X54" s="82"/>
      <c r="Y54" s="83"/>
      <c r="Z54" s="83"/>
      <c r="AA54" s="83"/>
      <c r="AB54" s="83"/>
      <c r="AC54" s="83"/>
      <c r="AD54" s="88"/>
      <c r="AE54" s="84"/>
      <c r="AF54" s="84"/>
      <c r="AG54" s="84"/>
      <c r="AH54" s="82"/>
      <c r="AI54" s="83"/>
      <c r="AJ54" s="64"/>
      <c r="AK54" s="64"/>
      <c r="AL54" s="64"/>
      <c r="AM54" s="64"/>
      <c r="AN54" s="64"/>
      <c r="AO54" s="84"/>
      <c r="AP54" s="84"/>
      <c r="AQ54" s="84"/>
      <c r="AR54" s="85"/>
      <c r="AS54" s="82"/>
      <c r="AT54" s="83"/>
      <c r="AU54" s="64"/>
      <c r="AV54" s="64"/>
      <c r="AW54" s="64"/>
      <c r="AX54" s="64"/>
      <c r="AY54" s="84"/>
      <c r="AZ54" s="84"/>
      <c r="BA54" s="84"/>
      <c r="BB54" s="85"/>
    </row>
    <row r="55" spans="1:54">
      <c r="A55" s="537" t="s">
        <v>3716</v>
      </c>
      <c r="B55" s="262"/>
      <c r="C55" s="12"/>
      <c r="D55" s="12"/>
      <c r="E55" s="11"/>
      <c r="F55" s="11"/>
      <c r="M55" s="82"/>
      <c r="N55" s="83"/>
      <c r="O55" s="83"/>
      <c r="P55" s="83"/>
      <c r="Q55" s="83"/>
      <c r="R55" s="83"/>
      <c r="S55" s="88"/>
      <c r="T55" s="84"/>
      <c r="U55" s="84"/>
      <c r="V55" s="84"/>
      <c r="W55" s="85"/>
      <c r="X55" s="82"/>
      <c r="Y55" s="83"/>
      <c r="Z55" s="83"/>
      <c r="AA55" s="83"/>
      <c r="AB55" s="83"/>
      <c r="AC55" s="83"/>
      <c r="AD55" s="88"/>
      <c r="AE55" s="84"/>
      <c r="AF55" s="84"/>
      <c r="AG55" s="84"/>
      <c r="AH55" s="82"/>
      <c r="AI55" s="83"/>
      <c r="AJ55" s="64"/>
      <c r="AK55" s="64"/>
      <c r="AL55" s="64"/>
      <c r="AM55" s="64"/>
      <c r="AN55" s="64"/>
      <c r="AO55" s="84"/>
      <c r="AP55" s="84"/>
      <c r="AQ55" s="84"/>
      <c r="AR55" s="85"/>
      <c r="AS55" s="82"/>
      <c r="AT55" s="83"/>
      <c r="AU55" s="64"/>
      <c r="AV55" s="64"/>
      <c r="AW55" s="64"/>
      <c r="AX55" s="64"/>
      <c r="AY55" s="84"/>
      <c r="AZ55" s="84"/>
      <c r="BA55" s="84"/>
      <c r="BB55" s="85"/>
    </row>
    <row r="56" spans="1:54">
      <c r="A56" s="135" t="s">
        <v>648</v>
      </c>
      <c r="B56" s="313">
        <v>8.5000000000000006E-2</v>
      </c>
      <c r="C56" s="49"/>
      <c r="D56" s="16"/>
      <c r="E56" s="11"/>
      <c r="F56" s="11"/>
      <c r="M56" s="82"/>
      <c r="N56" s="83"/>
      <c r="O56" s="83"/>
      <c r="P56" s="83"/>
      <c r="Q56" s="83"/>
      <c r="R56" s="83"/>
      <c r="S56" s="88"/>
      <c r="T56" s="88"/>
      <c r="U56" s="88"/>
      <c r="V56" s="88"/>
      <c r="W56" s="85"/>
      <c r="X56" s="82"/>
      <c r="Y56" s="83"/>
      <c r="Z56" s="83"/>
      <c r="AA56" s="83"/>
      <c r="AB56" s="83"/>
      <c r="AC56" s="83"/>
      <c r="AD56" s="88"/>
      <c r="AE56" s="88"/>
      <c r="AF56" s="88"/>
      <c r="AG56" s="88"/>
      <c r="AH56" s="82"/>
      <c r="AI56" s="83"/>
      <c r="AJ56" s="64"/>
      <c r="AK56" s="64"/>
      <c r="AL56" s="64"/>
      <c r="AM56" s="64"/>
      <c r="AN56" s="64"/>
      <c r="AO56" s="84"/>
      <c r="AP56" s="84"/>
      <c r="AQ56" s="84"/>
      <c r="AR56" s="85"/>
      <c r="AS56" s="82"/>
      <c r="AT56" s="83"/>
      <c r="AU56" s="64"/>
      <c r="AV56" s="64"/>
      <c r="AW56" s="64"/>
      <c r="AX56" s="64"/>
      <c r="AY56" s="84"/>
      <c r="AZ56" s="84"/>
      <c r="BA56" s="84"/>
      <c r="BB56" s="85"/>
    </row>
    <row r="57" spans="1:54">
      <c r="B57" s="48"/>
      <c r="C57" s="138"/>
      <c r="D57" s="13"/>
      <c r="M57" s="82"/>
      <c r="N57" s="83"/>
      <c r="O57" s="83"/>
      <c r="P57" s="83"/>
      <c r="Q57" s="83"/>
      <c r="R57" s="83"/>
      <c r="S57" s="88"/>
      <c r="T57" s="88"/>
      <c r="U57" s="88"/>
      <c r="V57" s="88"/>
      <c r="W57" s="85"/>
      <c r="X57" s="82"/>
      <c r="Y57" s="83"/>
      <c r="Z57" s="83"/>
      <c r="AA57" s="83"/>
      <c r="AB57" s="83"/>
      <c r="AC57" s="83"/>
      <c r="AD57" s="88"/>
      <c r="AE57" s="88"/>
      <c r="AF57" s="88"/>
      <c r="AG57" s="88"/>
      <c r="AH57" s="82"/>
      <c r="AI57" s="83"/>
      <c r="AJ57" s="64"/>
      <c r="AK57" s="64"/>
      <c r="AL57" s="64"/>
      <c r="AM57" s="64"/>
      <c r="AN57" s="64"/>
      <c r="AO57" s="84"/>
      <c r="AP57" s="84"/>
      <c r="AQ57" s="84"/>
      <c r="AR57" s="85"/>
      <c r="AS57" s="82"/>
      <c r="AT57" s="83"/>
      <c r="AU57" s="64"/>
      <c r="AV57" s="64"/>
      <c r="AW57" s="64"/>
      <c r="AX57" s="64"/>
      <c r="AY57" s="84"/>
      <c r="AZ57" s="84"/>
      <c r="BA57" s="84"/>
      <c r="BB57" s="85"/>
    </row>
    <row r="58" spans="1:54">
      <c r="A58" s="163" t="s">
        <v>267</v>
      </c>
      <c r="B58" s="48">
        <v>0</v>
      </c>
      <c r="C58" s="138"/>
      <c r="D58" s="13"/>
      <c r="M58" s="82"/>
      <c r="N58" s="83"/>
      <c r="O58" s="83"/>
      <c r="P58" s="83"/>
      <c r="Q58" s="83"/>
      <c r="R58" s="83"/>
      <c r="S58" s="88"/>
      <c r="T58" s="84"/>
      <c r="U58" s="84"/>
      <c r="V58" s="84"/>
      <c r="W58" s="85"/>
      <c r="X58" s="82"/>
      <c r="Y58" s="83"/>
      <c r="Z58" s="83"/>
      <c r="AA58" s="83"/>
      <c r="AB58" s="83"/>
      <c r="AC58" s="83"/>
      <c r="AD58" s="88"/>
      <c r="AE58" s="84"/>
      <c r="AF58" s="84"/>
      <c r="AG58" s="84"/>
      <c r="AH58" s="82"/>
      <c r="AI58" s="83"/>
      <c r="AJ58" s="64"/>
      <c r="AK58" s="64"/>
      <c r="AL58" s="64"/>
      <c r="AM58" s="64"/>
      <c r="AN58" s="64"/>
      <c r="AO58" s="101"/>
      <c r="AP58" s="101"/>
      <c r="AQ58" s="101"/>
      <c r="AR58" s="102"/>
      <c r="AS58" s="82"/>
      <c r="AT58" s="83"/>
      <c r="AU58" s="64"/>
      <c r="AV58" s="64"/>
      <c r="AW58" s="64"/>
      <c r="AX58" s="64"/>
      <c r="AY58" s="101"/>
      <c r="AZ58" s="101"/>
      <c r="BA58" s="101"/>
      <c r="BB58" s="87"/>
    </row>
    <row r="59" spans="1:54">
      <c r="A59" s="163" t="s">
        <v>1256</v>
      </c>
      <c r="B59" s="48">
        <v>0</v>
      </c>
      <c r="C59" s="138">
        <f>B58+B59</f>
        <v>0</v>
      </c>
      <c r="D59" s="13"/>
      <c r="M59" s="82"/>
      <c r="N59" s="83"/>
      <c r="O59" s="83"/>
      <c r="P59" s="83"/>
      <c r="Q59" s="83"/>
      <c r="R59" s="83"/>
      <c r="S59" s="88"/>
      <c r="T59" s="84"/>
      <c r="U59" s="84"/>
      <c r="V59" s="84"/>
      <c r="W59" s="85"/>
      <c r="X59" s="82"/>
      <c r="Y59" s="83"/>
      <c r="Z59" s="83"/>
      <c r="AA59" s="83"/>
      <c r="AB59" s="83"/>
      <c r="AC59" s="83"/>
      <c r="AD59" s="88"/>
      <c r="AE59" s="84"/>
      <c r="AF59" s="84"/>
      <c r="AG59" s="84"/>
      <c r="AH59" s="82"/>
      <c r="AI59" s="83"/>
      <c r="AJ59" s="64"/>
      <c r="AK59" s="64"/>
      <c r="AL59" s="64"/>
      <c r="AM59" s="64"/>
      <c r="AN59" s="64"/>
      <c r="AO59" s="84"/>
      <c r="AP59" s="84"/>
      <c r="AQ59" s="84"/>
      <c r="AR59" s="85"/>
      <c r="AS59" s="82"/>
      <c r="AT59" s="83"/>
      <c r="AU59" s="64"/>
      <c r="AV59" s="64"/>
      <c r="AW59" s="64"/>
      <c r="AX59" s="64"/>
      <c r="AY59" s="84"/>
      <c r="AZ59" s="84"/>
      <c r="BA59" s="84"/>
      <c r="BB59" s="85"/>
    </row>
    <row r="60" spans="1:54">
      <c r="A60" s="163" t="s">
        <v>248</v>
      </c>
      <c r="B60" s="48"/>
      <c r="C60" s="48">
        <v>0</v>
      </c>
      <c r="D60" s="18"/>
      <c r="M60" s="82"/>
      <c r="N60" s="83"/>
      <c r="O60" s="83"/>
      <c r="P60" s="83"/>
      <c r="Q60" s="83"/>
      <c r="R60" s="83"/>
      <c r="S60" s="88"/>
      <c r="T60" s="84"/>
      <c r="U60" s="84"/>
      <c r="V60" s="84"/>
      <c r="W60" s="85"/>
      <c r="X60" s="82"/>
      <c r="Y60" s="83"/>
      <c r="Z60" s="83"/>
      <c r="AA60" s="83"/>
      <c r="AB60" s="83"/>
      <c r="AC60" s="83"/>
      <c r="AD60" s="88"/>
      <c r="AE60" s="84"/>
      <c r="AF60" s="84"/>
      <c r="AG60" s="84"/>
      <c r="AH60" s="82"/>
      <c r="AI60" s="83"/>
      <c r="AJ60" s="64"/>
      <c r="AK60" s="64"/>
      <c r="AL60" s="64"/>
      <c r="AM60" s="64"/>
      <c r="AN60" s="64"/>
      <c r="AO60" s="84"/>
      <c r="AP60" s="84"/>
      <c r="AQ60" s="84"/>
      <c r="AR60" s="85"/>
      <c r="AS60" s="82"/>
      <c r="AT60" s="83"/>
      <c r="AU60" s="64"/>
      <c r="AV60" s="64"/>
      <c r="AW60" s="64"/>
      <c r="AX60" s="64"/>
      <c r="AY60" s="84"/>
      <c r="AZ60" s="84"/>
      <c r="BA60" s="84"/>
      <c r="BB60" s="85"/>
    </row>
    <row r="61" spans="1:54">
      <c r="A61" s="163" t="s">
        <v>643</v>
      </c>
      <c r="B61" s="48"/>
      <c r="C61" s="540">
        <v>0</v>
      </c>
      <c r="D61" s="18"/>
      <c r="M61" s="82"/>
      <c r="N61" s="83"/>
      <c r="O61" s="83"/>
      <c r="P61" s="83"/>
      <c r="Q61" s="83"/>
      <c r="R61" s="83"/>
      <c r="S61" s="88"/>
      <c r="T61" s="81"/>
      <c r="U61" s="119"/>
      <c r="V61" s="119"/>
      <c r="W61" s="87"/>
      <c r="X61" s="82"/>
      <c r="Y61" s="83"/>
      <c r="Z61" s="83"/>
      <c r="AA61" s="83"/>
      <c r="AB61" s="83"/>
      <c r="AC61" s="83"/>
      <c r="AD61" s="88"/>
      <c r="AE61" s="81"/>
      <c r="AF61" s="119"/>
      <c r="AG61" s="119"/>
      <c r="AH61" s="82"/>
      <c r="AI61" s="83"/>
      <c r="AJ61" s="64"/>
      <c r="AK61" s="64"/>
      <c r="AL61" s="64"/>
      <c r="AM61" s="64"/>
      <c r="AN61" s="64"/>
      <c r="AO61" s="84"/>
      <c r="AP61" s="84"/>
      <c r="AQ61" s="84"/>
      <c r="AR61" s="85"/>
      <c r="AS61" s="82"/>
      <c r="AT61" s="83"/>
      <c r="AU61" s="64"/>
      <c r="AV61" s="64"/>
      <c r="AW61" s="64"/>
      <c r="AX61" s="64"/>
      <c r="AY61" s="84"/>
      <c r="AZ61" s="84"/>
      <c r="BA61" s="84"/>
      <c r="BB61" s="85"/>
    </row>
    <row r="62" spans="1:54">
      <c r="A62" s="163" t="s">
        <v>649</v>
      </c>
      <c r="B62" s="48"/>
      <c r="C62" s="48">
        <v>0</v>
      </c>
      <c r="D62" s="18"/>
      <c r="M62" s="82"/>
      <c r="N62" s="83"/>
      <c r="O62" s="83"/>
      <c r="P62" s="83"/>
      <c r="Q62" s="83"/>
      <c r="R62" s="83"/>
      <c r="S62" s="88"/>
      <c r="T62" s="81"/>
      <c r="U62" s="119"/>
      <c r="V62" s="119"/>
      <c r="W62" s="87"/>
      <c r="X62" s="82"/>
      <c r="Y62" s="83"/>
      <c r="Z62" s="83"/>
      <c r="AA62" s="83"/>
      <c r="AB62" s="83"/>
      <c r="AC62" s="83"/>
      <c r="AD62" s="88"/>
      <c r="AE62" s="81"/>
      <c r="AF62" s="119"/>
      <c r="AG62" s="119"/>
      <c r="AH62" s="82"/>
      <c r="AI62" s="83"/>
      <c r="AJ62" s="64"/>
      <c r="AK62" s="64"/>
      <c r="AL62" s="64"/>
      <c r="AM62" s="64"/>
      <c r="AN62" s="64"/>
      <c r="AO62" s="84"/>
      <c r="AP62" s="84"/>
      <c r="AQ62" s="84"/>
      <c r="AR62" s="85"/>
      <c r="AS62" s="82"/>
      <c r="AT62" s="83"/>
      <c r="AU62" s="64"/>
      <c r="AV62" s="64"/>
      <c r="AW62" s="64"/>
      <c r="AX62" s="64"/>
      <c r="AY62" s="84"/>
      <c r="AZ62" s="84"/>
      <c r="BA62" s="84"/>
      <c r="BB62" s="84"/>
    </row>
    <row r="63" spans="1:54">
      <c r="A63" s="603" t="s">
        <v>3515</v>
      </c>
      <c r="B63" s="48"/>
      <c r="C63" s="68">
        <v>0</v>
      </c>
      <c r="D63" s="64"/>
      <c r="E63" s="5" t="s">
        <v>1740</v>
      </c>
      <c r="M63" s="82"/>
      <c r="N63" s="83"/>
      <c r="O63" s="16"/>
      <c r="P63" s="16"/>
      <c r="Q63" s="64"/>
      <c r="R63" s="64"/>
      <c r="S63" s="64"/>
      <c r="T63" s="84"/>
      <c r="U63" s="84"/>
      <c r="V63" s="84"/>
      <c r="W63" s="85"/>
      <c r="X63" s="82"/>
      <c r="Y63" s="83"/>
      <c r="Z63" s="16"/>
      <c r="AA63" s="16"/>
      <c r="AB63" s="64"/>
      <c r="AC63" s="64"/>
      <c r="AD63" s="64"/>
      <c r="AE63" s="84"/>
      <c r="AF63" s="84"/>
      <c r="AG63" s="84"/>
      <c r="AH63" s="116"/>
      <c r="AI63" s="83"/>
      <c r="AJ63" s="64"/>
      <c r="AK63" s="64"/>
      <c r="AL63" s="64"/>
      <c r="AM63" s="64"/>
      <c r="AN63" s="64"/>
      <c r="AO63" s="101"/>
      <c r="AP63" s="101"/>
      <c r="AQ63" s="81"/>
      <c r="AR63" s="102"/>
      <c r="AS63" s="116"/>
      <c r="AT63" s="17"/>
      <c r="AU63" s="17"/>
      <c r="AV63" s="18"/>
      <c r="AW63" s="83"/>
      <c r="AX63" s="18"/>
      <c r="AY63" s="13"/>
      <c r="AZ63" s="18"/>
      <c r="BA63" s="17"/>
      <c r="BB63" s="17"/>
    </row>
    <row r="64" spans="1:54" ht="13.8" thickBot="1">
      <c r="A64" s="138" t="s">
        <v>1638</v>
      </c>
      <c r="B64" s="48"/>
      <c r="C64" s="48">
        <f>B58+C60-C61</f>
        <v>0</v>
      </c>
      <c r="D64" s="18"/>
      <c r="M64" s="116"/>
      <c r="N64" s="83"/>
      <c r="O64" s="64"/>
      <c r="P64" s="64"/>
      <c r="Q64" s="83"/>
      <c r="R64" s="83"/>
      <c r="S64" s="64"/>
      <c r="T64" s="86"/>
      <c r="U64" s="86"/>
      <c r="V64" s="86"/>
      <c r="W64" s="87"/>
      <c r="X64" s="110"/>
      <c r="Y64" s="18"/>
      <c r="Z64" s="83"/>
      <c r="AA64" s="18"/>
      <c r="AB64" s="83"/>
      <c r="AC64" s="17"/>
      <c r="AD64" s="13"/>
      <c r="AE64" s="18"/>
      <c r="AF64" s="13"/>
      <c r="AG64" s="13"/>
      <c r="AH64" s="82"/>
      <c r="AI64" s="83"/>
      <c r="AJ64" s="64"/>
      <c r="AK64" s="64"/>
      <c r="AL64" s="64"/>
      <c r="AM64" s="64"/>
      <c r="AN64" s="64"/>
      <c r="AO64" s="84"/>
      <c r="AP64" s="84"/>
      <c r="AQ64" s="84"/>
      <c r="AR64" s="128"/>
      <c r="AS64" s="110"/>
      <c r="AT64" s="18"/>
      <c r="AU64" s="17"/>
      <c r="AV64" s="18"/>
      <c r="AW64" s="18"/>
      <c r="AX64" s="18"/>
      <c r="AY64" s="13"/>
      <c r="AZ64" s="18"/>
      <c r="BA64" s="17"/>
      <c r="BB64" s="15"/>
    </row>
    <row r="65" spans="1:54" ht="14.4" thickTop="1" thickBot="1">
      <c r="A65" s="138" t="s">
        <v>738</v>
      </c>
      <c r="B65" s="312" t="s">
        <v>574</v>
      </c>
      <c r="C65" s="48">
        <f>C59+C60-C61-C62+C63</f>
        <v>0</v>
      </c>
      <c r="D65" s="18"/>
      <c r="M65" s="82"/>
      <c r="N65" s="83"/>
      <c r="O65" s="64"/>
      <c r="P65" s="64"/>
      <c r="Q65" s="64"/>
      <c r="R65" s="64"/>
      <c r="S65" s="64"/>
      <c r="T65" s="86"/>
      <c r="U65" s="86"/>
      <c r="V65" s="86"/>
      <c r="W65" s="85"/>
      <c r="X65" s="110"/>
      <c r="Y65" s="18"/>
      <c r="Z65" s="83"/>
      <c r="AA65" s="18"/>
      <c r="AB65" s="83"/>
      <c r="AC65" s="17"/>
      <c r="AD65" s="13"/>
      <c r="AE65" s="18"/>
      <c r="AF65" s="17"/>
      <c r="AG65" s="17"/>
      <c r="AH65" s="82"/>
      <c r="AI65" s="83"/>
      <c r="AJ65" s="64"/>
      <c r="AK65" s="64"/>
      <c r="AL65" s="64"/>
      <c r="AM65" s="64"/>
      <c r="AN65" s="64"/>
      <c r="AO65" s="84"/>
      <c r="AP65" s="84"/>
      <c r="AQ65" s="84"/>
      <c r="AR65" s="85"/>
      <c r="AS65" s="110"/>
      <c r="AT65" s="18"/>
      <c r="AU65" s="17"/>
      <c r="AV65" s="18"/>
      <c r="AW65" s="18"/>
      <c r="AX65" s="18"/>
      <c r="AY65" s="13"/>
      <c r="AZ65" s="18"/>
      <c r="BA65" s="17"/>
      <c r="BB65" s="17"/>
    </row>
    <row r="66" spans="1:54" ht="13.8" thickBot="1">
      <c r="E66" s="138"/>
      <c r="F66" s="138"/>
      <c r="G66" s="138"/>
      <c r="H66" s="138"/>
      <c r="I66" s="138"/>
      <c r="J66" s="138"/>
      <c r="K66" s="138"/>
      <c r="M66" s="82"/>
      <c r="O66" s="64"/>
      <c r="P66" s="64"/>
      <c r="Q66" s="64"/>
      <c r="R66" s="64"/>
      <c r="S66" s="64"/>
      <c r="T66" s="88"/>
      <c r="U66" s="88"/>
      <c r="V66" s="88"/>
      <c r="W66" s="126"/>
      <c r="X66" s="110"/>
      <c r="Y66" s="18"/>
      <c r="Z66" s="17"/>
      <c r="AA66" s="18"/>
      <c r="AB66" s="18"/>
      <c r="AC66" s="18"/>
      <c r="AD66" s="13"/>
      <c r="AE66" s="18"/>
      <c r="AF66" s="17"/>
      <c r="AG66" s="17"/>
      <c r="AH66" s="94"/>
      <c r="AI66" s="95"/>
      <c r="AJ66" s="96"/>
      <c r="AK66" s="96"/>
      <c r="AL66" s="96"/>
      <c r="AM66" s="96"/>
      <c r="AN66" s="95"/>
      <c r="AO66" s="95"/>
      <c r="AP66" s="95"/>
      <c r="AQ66" s="97"/>
      <c r="AR66" s="114"/>
      <c r="AS66" s="127"/>
      <c r="AT66" s="18"/>
      <c r="AU66" s="17"/>
      <c r="AV66" s="18"/>
      <c r="AW66" s="18"/>
      <c r="AX66" s="18"/>
      <c r="AY66" s="13"/>
      <c r="AZ66" s="18"/>
      <c r="BA66" s="17"/>
      <c r="BB66" s="17"/>
    </row>
    <row r="67" spans="1:54" ht="13.8" thickTop="1">
      <c r="A67" s="537" t="s">
        <v>3923</v>
      </c>
      <c r="B67" s="262"/>
      <c r="C67" s="12"/>
      <c r="D67" s="12"/>
      <c r="E67" s="138" t="s">
        <v>633</v>
      </c>
      <c r="F67" s="138"/>
      <c r="G67" s="138"/>
      <c r="H67" s="138"/>
      <c r="I67" s="138"/>
      <c r="J67" s="138"/>
      <c r="K67" s="138"/>
      <c r="M67" s="82"/>
      <c r="O67" s="64"/>
      <c r="P67" s="64"/>
      <c r="Q67" s="64"/>
      <c r="R67" s="64"/>
      <c r="S67" s="64"/>
      <c r="T67" s="88"/>
      <c r="U67" s="88"/>
      <c r="V67" s="88"/>
      <c r="W67" s="87"/>
      <c r="X67" s="110"/>
      <c r="Y67" s="18"/>
      <c r="Z67" s="17"/>
      <c r="AA67" s="18"/>
      <c r="AB67" s="18"/>
      <c r="AC67" s="18"/>
      <c r="AD67" s="13"/>
      <c r="AE67" s="18"/>
      <c r="AF67" s="17"/>
      <c r="AG67" s="17"/>
      <c r="AH67" s="130"/>
      <c r="AI67" s="88"/>
      <c r="AJ67" s="188"/>
      <c r="AK67" s="188"/>
      <c r="AL67" s="188"/>
      <c r="AM67" s="188"/>
      <c r="AN67" s="88"/>
      <c r="AO67" s="88"/>
      <c r="AP67" s="88"/>
      <c r="AQ67" s="85"/>
      <c r="AR67" s="118"/>
      <c r="AS67" s="127"/>
      <c r="AT67" s="18"/>
      <c r="AU67" s="17"/>
      <c r="AV67" s="18"/>
      <c r="AW67" s="18"/>
      <c r="AX67" s="18"/>
      <c r="AY67" s="13"/>
      <c r="AZ67" s="18"/>
      <c r="BA67" s="17"/>
      <c r="BB67" s="17"/>
    </row>
    <row r="68" spans="1:54">
      <c r="A68" s="135" t="s">
        <v>648</v>
      </c>
      <c r="B68" s="313">
        <v>8.5000000000000006E-2</v>
      </c>
      <c r="C68" s="11"/>
      <c r="D68" s="11"/>
      <c r="E68" s="46"/>
      <c r="F68" s="45"/>
      <c r="G68" s="45"/>
      <c r="H68" s="31" t="s">
        <v>628</v>
      </c>
      <c r="I68" s="332">
        <v>0.04</v>
      </c>
      <c r="J68" s="138"/>
      <c r="K68" s="138"/>
      <c r="M68" s="82"/>
      <c r="O68" s="64"/>
      <c r="P68" s="64"/>
      <c r="Q68" s="64"/>
      <c r="R68" s="64"/>
      <c r="S68" s="64"/>
      <c r="T68" s="88"/>
      <c r="U68" s="88"/>
      <c r="V68" s="88"/>
      <c r="W68" s="87"/>
      <c r="X68" s="110"/>
      <c r="Y68" s="18"/>
      <c r="Z68" s="17"/>
      <c r="AA68" s="18"/>
      <c r="AB68" s="18"/>
      <c r="AC68" s="18"/>
      <c r="AD68" s="13"/>
      <c r="AE68" s="18"/>
      <c r="AF68" s="17"/>
      <c r="AG68" s="17"/>
      <c r="AH68" s="130"/>
      <c r="AI68" s="88"/>
      <c r="AJ68" s="188"/>
      <c r="AK68" s="188"/>
      <c r="AL68" s="188"/>
      <c r="AM68" s="188"/>
      <c r="AN68" s="88"/>
      <c r="AO68" s="88"/>
      <c r="AP68" s="88"/>
      <c r="AQ68" s="85"/>
      <c r="AR68" s="118"/>
      <c r="AS68" s="127"/>
      <c r="AT68" s="18"/>
      <c r="AU68" s="17"/>
      <c r="AV68" s="18"/>
      <c r="AW68" s="18"/>
      <c r="AX68" s="18"/>
      <c r="AY68" s="13"/>
      <c r="AZ68" s="18"/>
      <c r="BA68" s="17"/>
      <c r="BB68" s="17"/>
    </row>
    <row r="69" spans="1:54">
      <c r="B69" s="48"/>
      <c r="C69" s="258"/>
      <c r="D69" s="258"/>
      <c r="E69" s="278" t="s">
        <v>629</v>
      </c>
      <c r="F69" s="32" t="s">
        <v>630</v>
      </c>
      <c r="G69" s="32" t="s">
        <v>631</v>
      </c>
      <c r="H69" s="31" t="s">
        <v>632</v>
      </c>
      <c r="I69" s="332" t="s">
        <v>644</v>
      </c>
      <c r="J69" s="138"/>
      <c r="K69" s="138"/>
      <c r="M69" s="82"/>
      <c r="O69" s="64"/>
      <c r="P69" s="64"/>
      <c r="Q69" s="64"/>
      <c r="R69" s="64"/>
      <c r="S69" s="64"/>
      <c r="T69" s="88"/>
      <c r="U69" s="88"/>
      <c r="V69" s="88"/>
      <c r="W69" s="87"/>
      <c r="X69" s="110"/>
      <c r="Y69" s="18"/>
      <c r="Z69" s="17"/>
      <c r="AA69" s="18"/>
      <c r="AB69" s="18"/>
      <c r="AC69" s="18"/>
      <c r="AD69" s="13"/>
      <c r="AE69" s="18"/>
      <c r="AF69" s="17"/>
      <c r="AG69" s="17"/>
      <c r="AH69" s="130"/>
      <c r="AI69" s="88"/>
      <c r="AJ69" s="188"/>
      <c r="AK69" s="188"/>
      <c r="AL69" s="188"/>
      <c r="AM69" s="188"/>
      <c r="AN69" s="88"/>
      <c r="AO69" s="88"/>
      <c r="AP69" s="88"/>
      <c r="AQ69" s="85"/>
      <c r="AR69" s="118"/>
      <c r="AS69" s="127"/>
      <c r="AT69" s="18"/>
      <c r="AU69" s="17"/>
      <c r="AV69" s="18"/>
      <c r="AW69" s="18"/>
      <c r="AX69" s="18"/>
      <c r="AY69" s="13"/>
      <c r="AZ69" s="18"/>
      <c r="BA69" s="17"/>
      <c r="BB69" s="17"/>
    </row>
    <row r="70" spans="1:54">
      <c r="A70" s="163" t="s">
        <v>267</v>
      </c>
      <c r="B70" s="48">
        <f>C64</f>
        <v>0</v>
      </c>
      <c r="C70" s="258"/>
      <c r="D70" s="258"/>
      <c r="E70" s="46">
        <v>1670000000</v>
      </c>
      <c r="F70" s="333">
        <v>36800</v>
      </c>
      <c r="G70" s="333">
        <v>36981</v>
      </c>
      <c r="H70" s="334">
        <f>G70-F70+1</f>
        <v>182</v>
      </c>
      <c r="I70" s="334">
        <f>E70*$I$68/365*H70</f>
        <v>33308493.150684934</v>
      </c>
      <c r="J70" s="138"/>
      <c r="K70" s="138"/>
      <c r="M70" s="82"/>
      <c r="O70" s="64"/>
      <c r="P70" s="64"/>
      <c r="Q70" s="64"/>
      <c r="R70" s="64"/>
      <c r="S70" s="64"/>
      <c r="T70" s="88"/>
      <c r="U70" s="88"/>
      <c r="V70" s="88"/>
      <c r="W70" s="87"/>
      <c r="X70" s="110"/>
      <c r="Y70" s="18"/>
      <c r="Z70" s="17"/>
      <c r="AA70" s="18"/>
      <c r="AB70" s="18"/>
      <c r="AC70" s="18"/>
      <c r="AD70" s="13"/>
      <c r="AE70" s="18"/>
      <c r="AF70" s="17"/>
      <c r="AG70" s="17"/>
      <c r="AH70" s="130"/>
      <c r="AI70" s="88"/>
      <c r="AJ70" s="188"/>
      <c r="AK70" s="188"/>
      <c r="AL70" s="188"/>
      <c r="AM70" s="188"/>
      <c r="AN70" s="88"/>
      <c r="AO70" s="88"/>
      <c r="AP70" s="88"/>
      <c r="AQ70" s="85"/>
      <c r="AR70" s="118"/>
      <c r="AS70" s="127"/>
      <c r="AT70" s="18"/>
      <c r="AU70" s="17"/>
      <c r="AV70" s="18"/>
      <c r="AW70" s="18"/>
      <c r="AX70" s="18"/>
      <c r="AY70" s="13"/>
      <c r="AZ70" s="18"/>
      <c r="BA70" s="17"/>
      <c r="BB70" s="17"/>
    </row>
    <row r="71" spans="1:54">
      <c r="A71" s="163" t="s">
        <v>1256</v>
      </c>
      <c r="B71" s="48">
        <v>0</v>
      </c>
      <c r="C71" s="258">
        <f>B70+B71</f>
        <v>0</v>
      </c>
      <c r="D71" s="258"/>
      <c r="E71" s="46">
        <v>1670000000</v>
      </c>
      <c r="F71" s="333">
        <v>36982</v>
      </c>
      <c r="G71" s="333">
        <v>37164</v>
      </c>
      <c r="H71" s="334">
        <f t="shared" ref="H71:H83" si="0">G71-F71+1</f>
        <v>183</v>
      </c>
      <c r="I71" s="334">
        <f t="shared" ref="I71:I83" si="1">E71*$I$68/365*H71</f>
        <v>33491506.84931507</v>
      </c>
      <c r="J71" s="138"/>
      <c r="K71" s="138"/>
      <c r="M71" s="82"/>
      <c r="O71" s="64"/>
      <c r="P71" s="64"/>
      <c r="Q71" s="64"/>
      <c r="R71" s="64"/>
      <c r="S71" s="64"/>
      <c r="T71" s="88"/>
      <c r="U71" s="88"/>
      <c r="V71" s="88"/>
      <c r="W71" s="87"/>
      <c r="X71" s="110"/>
      <c r="Y71" s="18"/>
      <c r="Z71" s="17"/>
      <c r="AA71" s="18"/>
      <c r="AB71" s="18"/>
      <c r="AC71" s="18"/>
      <c r="AD71" s="13"/>
      <c r="AE71" s="18"/>
      <c r="AF71" s="17"/>
      <c r="AG71" s="17"/>
      <c r="AH71" s="130"/>
      <c r="AI71" s="88"/>
      <c r="AJ71" s="188"/>
      <c r="AK71" s="188"/>
      <c r="AL71" s="188"/>
      <c r="AM71" s="188"/>
      <c r="AN71" s="88"/>
      <c r="AO71" s="88"/>
      <c r="AP71" s="88"/>
      <c r="AQ71" s="85"/>
      <c r="AR71" s="118"/>
      <c r="AS71" s="127"/>
      <c r="AT71" s="18"/>
      <c r="AU71" s="17"/>
      <c r="AV71" s="18"/>
      <c r="AW71" s="18"/>
      <c r="AX71" s="18"/>
      <c r="AY71" s="13"/>
      <c r="AZ71" s="18"/>
      <c r="BA71" s="17"/>
      <c r="BB71" s="17"/>
    </row>
    <row r="72" spans="1:54">
      <c r="A72" s="163" t="s">
        <v>248</v>
      </c>
      <c r="B72" s="48"/>
      <c r="C72" s="314">
        <v>0</v>
      </c>
      <c r="D72" s="314"/>
      <c r="E72" s="46">
        <v>1670000000</v>
      </c>
      <c r="F72" s="333">
        <v>37165</v>
      </c>
      <c r="G72" s="333">
        <v>37346</v>
      </c>
      <c r="H72" s="334">
        <f t="shared" si="0"/>
        <v>182</v>
      </c>
      <c r="I72" s="334">
        <f t="shared" si="1"/>
        <v>33308493.150684934</v>
      </c>
      <c r="J72" s="138"/>
      <c r="K72" s="138"/>
      <c r="M72" s="82"/>
      <c r="O72" s="64"/>
      <c r="P72" s="64"/>
      <c r="Q72" s="64"/>
      <c r="R72" s="64"/>
      <c r="S72" s="64"/>
      <c r="T72" s="88"/>
      <c r="U72" s="88"/>
      <c r="V72" s="88"/>
      <c r="W72" s="87"/>
      <c r="X72" s="110"/>
      <c r="Y72" s="18"/>
      <c r="Z72" s="17"/>
      <c r="AA72" s="18"/>
      <c r="AB72" s="18"/>
      <c r="AC72" s="18"/>
      <c r="AD72" s="13"/>
      <c r="AE72" s="18"/>
      <c r="AF72" s="17"/>
      <c r="AG72" s="17"/>
      <c r="AH72" s="130"/>
      <c r="AI72" s="88"/>
      <c r="AJ72" s="188"/>
      <c r="AK72" s="188"/>
      <c r="AL72" s="188"/>
      <c r="AM72" s="188"/>
      <c r="AN72" s="88"/>
      <c r="AO72" s="88"/>
      <c r="AP72" s="88"/>
      <c r="AQ72" s="85"/>
      <c r="AR72" s="118"/>
      <c r="AS72" s="127"/>
      <c r="AT72" s="18"/>
      <c r="AU72" s="17"/>
      <c r="AV72" s="18"/>
      <c r="AW72" s="18"/>
      <c r="AX72" s="18"/>
      <c r="AY72" s="13"/>
      <c r="AZ72" s="18"/>
      <c r="BA72" s="17"/>
      <c r="BB72" s="17"/>
    </row>
    <row r="73" spans="1:54">
      <c r="A73" s="163" t="s">
        <v>643</v>
      </c>
      <c r="B73" s="48"/>
      <c r="C73" s="314">
        <v>0</v>
      </c>
      <c r="D73" s="314"/>
      <c r="E73" s="46">
        <v>1670000000</v>
      </c>
      <c r="F73" s="333">
        <v>37347</v>
      </c>
      <c r="G73" s="333">
        <v>37529</v>
      </c>
      <c r="H73" s="334">
        <f t="shared" si="0"/>
        <v>183</v>
      </c>
      <c r="I73" s="334">
        <f t="shared" si="1"/>
        <v>33491506.84931507</v>
      </c>
      <c r="J73" s="138"/>
      <c r="K73" s="138"/>
      <c r="M73" s="82"/>
      <c r="O73" s="64"/>
      <c r="P73" s="64"/>
      <c r="Q73" s="64"/>
      <c r="R73" s="64"/>
      <c r="S73" s="64"/>
      <c r="T73" s="88"/>
      <c r="U73" s="88"/>
      <c r="V73" s="88"/>
      <c r="W73" s="87"/>
      <c r="X73" s="110"/>
      <c r="Y73" s="18"/>
      <c r="Z73" s="17"/>
      <c r="AA73" s="18"/>
      <c r="AB73" s="18"/>
      <c r="AC73" s="18"/>
      <c r="AD73" s="13"/>
      <c r="AE73" s="18"/>
      <c r="AF73" s="17"/>
      <c r="AG73" s="17"/>
      <c r="AH73" s="130"/>
      <c r="AI73" s="88"/>
      <c r="AJ73" s="188"/>
      <c r="AK73" s="188"/>
      <c r="AL73" s="188"/>
      <c r="AM73" s="188"/>
      <c r="AN73" s="88"/>
      <c r="AO73" s="88"/>
      <c r="AP73" s="88"/>
      <c r="AQ73" s="85"/>
      <c r="AR73" s="118"/>
      <c r="AS73" s="127"/>
      <c r="AT73" s="18"/>
      <c r="AU73" s="17"/>
      <c r="AV73" s="18"/>
      <c r="AW73" s="18"/>
      <c r="AX73" s="18"/>
      <c r="AY73" s="13"/>
      <c r="AZ73" s="18"/>
      <c r="BA73" s="17"/>
      <c r="BB73" s="17"/>
    </row>
    <row r="74" spans="1:54">
      <c r="A74" s="603" t="s">
        <v>3726</v>
      </c>
      <c r="B74" s="48">
        <v>0</v>
      </c>
      <c r="C74" s="414"/>
      <c r="D74" s="315"/>
      <c r="E74" s="46">
        <v>1670000000</v>
      </c>
      <c r="F74" s="333">
        <v>37530</v>
      </c>
      <c r="G74" s="333">
        <v>37711</v>
      </c>
      <c r="H74" s="334">
        <f t="shared" si="0"/>
        <v>182</v>
      </c>
      <c r="I74" s="334">
        <f t="shared" si="1"/>
        <v>33308493.150684934</v>
      </c>
      <c r="J74" s="138"/>
      <c r="K74" s="138"/>
      <c r="M74" s="82"/>
      <c r="O74" s="64"/>
      <c r="P74" s="64"/>
      <c r="Q74" s="64"/>
      <c r="R74" s="64"/>
      <c r="S74" s="64"/>
      <c r="T74" s="88"/>
      <c r="U74" s="88"/>
      <c r="V74" s="88"/>
      <c r="W74" s="87"/>
      <c r="X74" s="110"/>
      <c r="Y74" s="18"/>
      <c r="Z74" s="17"/>
      <c r="AA74" s="18"/>
      <c r="AB74" s="18"/>
      <c r="AC74" s="18"/>
      <c r="AD74" s="13"/>
      <c r="AE74" s="18"/>
      <c r="AF74" s="17"/>
      <c r="AG74" s="17"/>
      <c r="AH74" s="130"/>
      <c r="AI74" s="88"/>
      <c r="AJ74" s="188"/>
      <c r="AK74" s="188"/>
      <c r="AL74" s="188"/>
      <c r="AM74" s="188"/>
      <c r="AN74" s="88"/>
      <c r="AO74" s="88"/>
      <c r="AP74" s="88"/>
      <c r="AQ74" s="85"/>
      <c r="AR74" s="118"/>
      <c r="AS74" s="127"/>
      <c r="AT74" s="18"/>
      <c r="AU74" s="17"/>
      <c r="AV74" s="18"/>
      <c r="AW74" s="18"/>
      <c r="AX74" s="18"/>
      <c r="AY74" s="13"/>
      <c r="AZ74" s="18"/>
      <c r="BA74" s="17"/>
      <c r="BB74" s="17"/>
    </row>
    <row r="75" spans="1:54">
      <c r="A75" s="138" t="s">
        <v>1638</v>
      </c>
      <c r="B75" s="48"/>
      <c r="C75" s="314">
        <f>B70-C73</f>
        <v>0</v>
      </c>
      <c r="D75" s="314"/>
      <c r="E75" s="46">
        <v>1670000000</v>
      </c>
      <c r="F75" s="333">
        <v>37712</v>
      </c>
      <c r="G75" s="333">
        <v>37894</v>
      </c>
      <c r="H75" s="334">
        <f t="shared" si="0"/>
        <v>183</v>
      </c>
      <c r="I75" s="334">
        <f t="shared" si="1"/>
        <v>33491506.84931507</v>
      </c>
      <c r="J75" s="138"/>
      <c r="K75" s="138"/>
      <c r="M75" s="82"/>
      <c r="O75" s="64"/>
      <c r="P75" s="64"/>
      <c r="Q75" s="64"/>
      <c r="R75" s="64"/>
      <c r="S75" s="64"/>
      <c r="T75" s="88"/>
      <c r="U75" s="88"/>
      <c r="V75" s="88"/>
      <c r="W75" s="87"/>
      <c r="X75" s="110"/>
      <c r="Y75" s="18"/>
      <c r="Z75" s="17"/>
      <c r="AA75" s="18"/>
      <c r="AB75" s="18"/>
      <c r="AC75" s="18"/>
      <c r="AD75" s="13"/>
      <c r="AE75" s="18"/>
      <c r="AF75" s="17"/>
      <c r="AG75" s="17"/>
      <c r="AH75" s="130"/>
      <c r="AI75" s="88"/>
      <c r="AJ75" s="188"/>
      <c r="AK75" s="188"/>
      <c r="AL75" s="188"/>
      <c r="AM75" s="188"/>
      <c r="AN75" s="88"/>
      <c r="AO75" s="88"/>
      <c r="AP75" s="88"/>
      <c r="AQ75" s="85"/>
      <c r="AR75" s="118"/>
      <c r="AS75" s="127"/>
      <c r="AT75" s="18"/>
      <c r="AU75" s="17"/>
      <c r="AV75" s="18"/>
      <c r="AW75" s="18"/>
      <c r="AX75" s="18"/>
      <c r="AY75" s="13"/>
      <c r="AZ75" s="18"/>
      <c r="BA75" s="17"/>
      <c r="BB75" s="17"/>
    </row>
    <row r="76" spans="1:54">
      <c r="A76" s="138" t="s">
        <v>738</v>
      </c>
      <c r="B76" s="312" t="s">
        <v>574</v>
      </c>
      <c r="C76" s="314">
        <f>C75+C74+B71</f>
        <v>0</v>
      </c>
      <c r="D76" s="314"/>
      <c r="E76" s="46">
        <v>1670000000</v>
      </c>
      <c r="F76" s="333">
        <v>37895</v>
      </c>
      <c r="G76" s="333">
        <v>38077</v>
      </c>
      <c r="H76" s="334">
        <f t="shared" si="0"/>
        <v>183</v>
      </c>
      <c r="I76" s="334">
        <f t="shared" si="1"/>
        <v>33491506.84931507</v>
      </c>
      <c r="J76" s="138"/>
      <c r="K76" s="138"/>
      <c r="M76" s="82"/>
      <c r="O76" s="64"/>
      <c r="P76" s="64"/>
      <c r="Q76" s="64"/>
      <c r="R76" s="64"/>
      <c r="S76" s="64"/>
      <c r="T76" s="88"/>
      <c r="U76" s="88"/>
      <c r="V76" s="88"/>
      <c r="W76" s="87"/>
      <c r="X76" s="110"/>
      <c r="Y76" s="18"/>
      <c r="Z76" s="17"/>
      <c r="AA76" s="18"/>
      <c r="AB76" s="18"/>
      <c r="AC76" s="18"/>
      <c r="AD76" s="13"/>
      <c r="AE76" s="18"/>
      <c r="AF76" s="17"/>
      <c r="AG76" s="17"/>
      <c r="AH76" s="130"/>
      <c r="AI76" s="88"/>
      <c r="AJ76" s="188"/>
      <c r="AK76" s="188"/>
      <c r="AL76" s="188"/>
      <c r="AM76" s="188"/>
      <c r="AN76" s="88"/>
      <c r="AO76" s="88"/>
      <c r="AP76" s="88"/>
      <c r="AQ76" s="85"/>
      <c r="AR76" s="118"/>
      <c r="AS76" s="127"/>
      <c r="AT76" s="18"/>
      <c r="AU76" s="17"/>
      <c r="AV76" s="18"/>
      <c r="AW76" s="18"/>
      <c r="AX76" s="18"/>
      <c r="AY76" s="13"/>
      <c r="AZ76" s="18"/>
      <c r="BA76" s="17"/>
      <c r="BB76" s="17"/>
    </row>
    <row r="77" spans="1:54">
      <c r="A77" s="10"/>
      <c r="E77" s="46">
        <v>1670000000</v>
      </c>
      <c r="F77" s="333">
        <v>38078</v>
      </c>
      <c r="G77" s="333">
        <v>38260</v>
      </c>
      <c r="H77" s="334">
        <f>G77-F77</f>
        <v>182</v>
      </c>
      <c r="I77" s="334">
        <f t="shared" si="1"/>
        <v>33308493.150684934</v>
      </c>
      <c r="J77" s="138"/>
      <c r="K77" s="138"/>
      <c r="M77" s="82"/>
      <c r="O77" s="64"/>
      <c r="P77" s="64"/>
      <c r="Q77" s="64"/>
      <c r="R77" s="64"/>
      <c r="S77" s="64"/>
      <c r="T77" s="88"/>
      <c r="U77" s="88"/>
      <c r="V77" s="88"/>
      <c r="W77" s="87"/>
      <c r="X77" s="110"/>
      <c r="Y77" s="18"/>
      <c r="Z77" s="17"/>
      <c r="AA77" s="18"/>
      <c r="AB77" s="18"/>
      <c r="AC77" s="18"/>
      <c r="AD77" s="13"/>
      <c r="AE77" s="18"/>
      <c r="AF77" s="17"/>
      <c r="AG77" s="17"/>
      <c r="AH77" s="130"/>
      <c r="AI77" s="88"/>
      <c r="AJ77" s="188"/>
      <c r="AK77" s="188"/>
      <c r="AL77" s="188"/>
      <c r="AM77" s="188"/>
      <c r="AN77" s="88"/>
      <c r="AO77" s="88"/>
      <c r="AP77" s="88"/>
      <c r="AQ77" s="85"/>
      <c r="AR77" s="118"/>
      <c r="AS77" s="127"/>
      <c r="AT77" s="18"/>
      <c r="AU77" s="17"/>
      <c r="AV77" s="18"/>
      <c r="AW77" s="18"/>
      <c r="AX77" s="18"/>
      <c r="AY77" s="13"/>
      <c r="AZ77" s="18"/>
      <c r="BA77" s="17"/>
      <c r="BB77" s="17"/>
    </row>
    <row r="78" spans="1:54" ht="13.8" thickBot="1">
      <c r="A78" s="537" t="s">
        <v>3716</v>
      </c>
      <c r="E78" s="46">
        <v>1670000000</v>
      </c>
      <c r="F78" s="333">
        <v>38261</v>
      </c>
      <c r="G78" s="333">
        <v>38442</v>
      </c>
      <c r="H78" s="334">
        <f t="shared" si="0"/>
        <v>182</v>
      </c>
      <c r="I78" s="334">
        <f t="shared" si="1"/>
        <v>33308493.150684934</v>
      </c>
      <c r="J78" s="138"/>
      <c r="K78" s="138"/>
      <c r="M78" s="82"/>
      <c r="O78" s="64"/>
      <c r="P78" s="64"/>
      <c r="Q78" s="64"/>
      <c r="R78" s="64"/>
      <c r="S78" s="64"/>
      <c r="T78" s="88"/>
      <c r="U78" s="88"/>
      <c r="V78" s="88"/>
      <c r="W78" s="87"/>
      <c r="X78" s="110"/>
      <c r="Y78" s="18"/>
      <c r="Z78" s="17"/>
      <c r="AA78" s="18"/>
      <c r="AB78" s="18"/>
      <c r="AC78" s="18"/>
      <c r="AD78" s="13"/>
      <c r="AE78" s="18"/>
      <c r="AF78" s="17"/>
      <c r="AG78" s="17"/>
      <c r="AH78" s="130"/>
      <c r="AI78" s="88"/>
      <c r="AJ78" s="188"/>
      <c r="AK78" s="188"/>
      <c r="AL78" s="188"/>
      <c r="AM78" s="188"/>
      <c r="AN78" s="88"/>
      <c r="AO78" s="88"/>
      <c r="AP78" s="88"/>
      <c r="AQ78" s="85"/>
      <c r="AR78" s="118"/>
      <c r="AS78" s="127"/>
      <c r="AT78" s="18"/>
      <c r="AU78" s="17"/>
      <c r="AV78" s="18"/>
      <c r="AW78" s="18"/>
      <c r="AX78" s="18"/>
      <c r="AY78" s="13"/>
      <c r="AZ78" s="18"/>
      <c r="BA78" s="17"/>
      <c r="BB78" s="17"/>
    </row>
    <row r="79" spans="1:54">
      <c r="A79" s="135" t="s">
        <v>565</v>
      </c>
      <c r="B79" s="48"/>
      <c r="C79" s="138"/>
      <c r="D79" s="138"/>
      <c r="E79" s="46">
        <v>1670000000</v>
      </c>
      <c r="F79" s="333">
        <v>38443</v>
      </c>
      <c r="G79" s="333">
        <v>38625</v>
      </c>
      <c r="H79" s="334">
        <f t="shared" si="0"/>
        <v>183</v>
      </c>
      <c r="I79" s="334">
        <f t="shared" si="1"/>
        <v>33491506.84931507</v>
      </c>
      <c r="J79" s="138"/>
      <c r="K79" s="138"/>
      <c r="M79" s="114"/>
      <c r="N79" s="115"/>
      <c r="O79" s="115"/>
      <c r="P79" s="115"/>
      <c r="Q79" s="115"/>
      <c r="R79" s="115"/>
      <c r="S79" s="115"/>
      <c r="T79" s="115"/>
      <c r="U79" s="115"/>
      <c r="V79" s="115"/>
      <c r="W79" s="97"/>
      <c r="X79" s="110"/>
      <c r="Y79" s="18"/>
      <c r="Z79" s="17"/>
      <c r="AA79" s="18"/>
      <c r="AB79" s="18"/>
      <c r="AC79" s="18"/>
      <c r="AD79" s="13"/>
      <c r="AE79" s="18"/>
      <c r="AF79" s="17"/>
      <c r="AG79" s="17"/>
      <c r="AH79" s="130"/>
      <c r="AI79" s="88"/>
      <c r="AJ79" s="188"/>
      <c r="AK79" s="188"/>
      <c r="AL79" s="188"/>
      <c r="AM79" s="188"/>
      <c r="AN79" s="88"/>
      <c r="AO79" s="88"/>
      <c r="AP79" s="88"/>
      <c r="AQ79" s="85"/>
      <c r="AR79" s="118"/>
      <c r="AS79" s="127"/>
      <c r="AT79" s="18"/>
      <c r="AU79" s="17"/>
      <c r="AV79" s="18"/>
      <c r="AW79" s="18"/>
      <c r="AX79" s="18"/>
      <c r="AY79" s="13"/>
      <c r="AZ79" s="18"/>
      <c r="BA79" s="17"/>
      <c r="BB79" s="17"/>
    </row>
    <row r="80" spans="1:54">
      <c r="A80" s="163" t="s">
        <v>267</v>
      </c>
      <c r="B80" s="48">
        <v>636.5</v>
      </c>
      <c r="C80" s="138"/>
      <c r="D80" s="138"/>
      <c r="E80" s="46">
        <v>1670000000</v>
      </c>
      <c r="F80" s="333">
        <v>38626</v>
      </c>
      <c r="G80" s="333">
        <v>38717</v>
      </c>
      <c r="H80" s="334">
        <f t="shared" si="0"/>
        <v>92</v>
      </c>
      <c r="I80" s="334">
        <f t="shared" si="1"/>
        <v>16837260.273972604</v>
      </c>
      <c r="J80" s="138"/>
      <c r="K80" s="138"/>
      <c r="M80" s="116"/>
      <c r="N80" s="84"/>
      <c r="O80" s="117"/>
      <c r="P80" s="84"/>
      <c r="Q80" s="84"/>
      <c r="R80" s="84"/>
      <c r="S80" s="117"/>
      <c r="T80" s="84"/>
      <c r="U80" s="84"/>
      <c r="V80" s="84"/>
      <c r="W80" s="85"/>
      <c r="X80" s="110"/>
      <c r="Y80" s="18"/>
      <c r="Z80" s="17"/>
      <c r="AA80" s="18"/>
      <c r="AB80" s="18"/>
      <c r="AC80" s="18"/>
      <c r="AD80" s="13"/>
      <c r="AE80" s="18"/>
      <c r="AF80" s="17"/>
      <c r="AG80" s="17"/>
      <c r="AH80" s="130"/>
      <c r="AI80" s="88"/>
      <c r="AJ80" s="188"/>
      <c r="AK80" s="188"/>
      <c r="AL80" s="188"/>
      <c r="AM80" s="188"/>
      <c r="AN80" s="88"/>
      <c r="AO80" s="88"/>
      <c r="AP80" s="88"/>
      <c r="AQ80" s="85"/>
      <c r="AR80" s="118"/>
      <c r="AS80" s="127"/>
      <c r="AT80" s="18"/>
      <c r="AU80" s="17"/>
      <c r="AV80" s="18"/>
      <c r="AW80" s="18"/>
      <c r="AX80" s="18"/>
      <c r="AY80" s="13"/>
      <c r="AZ80" s="18"/>
      <c r="BA80" s="17"/>
      <c r="BB80" s="17"/>
    </row>
    <row r="81" spans="1:54">
      <c r="A81" s="163" t="s">
        <v>248</v>
      </c>
      <c r="B81" s="48">
        <v>0</v>
      </c>
      <c r="C81" s="138"/>
      <c r="D81" s="138"/>
      <c r="E81" s="46">
        <f>E80*70%</f>
        <v>1169000000</v>
      </c>
      <c r="F81" s="333">
        <v>38718</v>
      </c>
      <c r="G81" s="333">
        <v>38807</v>
      </c>
      <c r="H81" s="334">
        <f t="shared" si="0"/>
        <v>90</v>
      </c>
      <c r="I81" s="334">
        <f t="shared" si="1"/>
        <v>11529863.01369863</v>
      </c>
      <c r="J81" s="317"/>
      <c r="K81" s="138"/>
      <c r="M81" s="118"/>
      <c r="N81" s="81"/>
      <c r="O81" s="81"/>
      <c r="P81" s="81"/>
      <c r="Q81" s="81"/>
      <c r="R81" s="81"/>
      <c r="S81" s="81"/>
      <c r="T81" s="177"/>
      <c r="U81" s="178"/>
      <c r="V81" s="177"/>
      <c r="W81" s="179"/>
      <c r="X81" s="110"/>
      <c r="Y81" s="18"/>
      <c r="Z81" s="17"/>
      <c r="AA81" s="18"/>
      <c r="AB81" s="18"/>
      <c r="AC81" s="18"/>
      <c r="AD81" s="13"/>
      <c r="AE81" s="18"/>
      <c r="AF81" s="17"/>
      <c r="AG81" s="17"/>
      <c r="AH81" s="130"/>
      <c r="AI81" s="88"/>
      <c r="AJ81" s="188"/>
      <c r="AK81" s="188"/>
      <c r="AL81" s="188"/>
      <c r="AM81" s="188"/>
      <c r="AN81" s="88"/>
      <c r="AO81" s="88"/>
      <c r="AP81" s="88"/>
      <c r="AQ81" s="85"/>
      <c r="AR81" s="118"/>
      <c r="AS81" s="127"/>
      <c r="AT81" s="18"/>
      <c r="AU81" s="17"/>
      <c r="AV81" s="18"/>
      <c r="AW81" s="18"/>
      <c r="AX81" s="18"/>
      <c r="AY81" s="13"/>
      <c r="AZ81" s="18"/>
      <c r="BA81" s="17"/>
      <c r="BB81" s="17"/>
    </row>
    <row r="82" spans="1:54">
      <c r="A82" s="163" t="s">
        <v>643</v>
      </c>
      <c r="B82" s="48"/>
      <c r="C82" s="138"/>
      <c r="D82" s="138"/>
      <c r="E82" s="46">
        <f>E81</f>
        <v>1169000000</v>
      </c>
      <c r="F82" s="333">
        <v>38808</v>
      </c>
      <c r="G82" s="333">
        <v>38990</v>
      </c>
      <c r="H82" s="334">
        <f t="shared" si="0"/>
        <v>183</v>
      </c>
      <c r="I82" s="334">
        <f t="shared" si="1"/>
        <v>23444054.794520549</v>
      </c>
      <c r="J82" s="317"/>
      <c r="K82" s="138"/>
      <c r="M82" s="118"/>
      <c r="N82" s="81"/>
      <c r="O82" s="81"/>
      <c r="P82" s="81"/>
      <c r="Q82" s="81"/>
      <c r="R82" s="81"/>
      <c r="S82" s="81"/>
      <c r="T82" s="177"/>
      <c r="U82" s="178"/>
      <c r="V82" s="177"/>
      <c r="W82" s="179"/>
      <c r="X82" s="110"/>
      <c r="Y82" s="18"/>
      <c r="Z82" s="17"/>
      <c r="AA82" s="18"/>
      <c r="AB82" s="18"/>
      <c r="AC82" s="18"/>
      <c r="AD82" s="13"/>
      <c r="AE82" s="18"/>
      <c r="AF82" s="17"/>
      <c r="AG82" s="17"/>
      <c r="AH82" s="130"/>
      <c r="AI82" s="88"/>
      <c r="AJ82" s="188"/>
      <c r="AK82" s="188"/>
      <c r="AL82" s="188"/>
      <c r="AM82" s="188"/>
      <c r="AN82" s="88"/>
      <c r="AO82" s="88"/>
      <c r="AP82" s="88"/>
      <c r="AQ82" s="85"/>
      <c r="AR82" s="118"/>
      <c r="AS82" s="127"/>
      <c r="AT82" s="18"/>
      <c r="AU82" s="17"/>
      <c r="AV82" s="18"/>
      <c r="AW82" s="18"/>
      <c r="AX82" s="18"/>
      <c r="AY82" s="13"/>
      <c r="AZ82" s="18"/>
      <c r="BA82" s="17"/>
      <c r="BB82" s="17"/>
    </row>
    <row r="83" spans="1:54">
      <c r="A83" s="603" t="s">
        <v>3516</v>
      </c>
      <c r="B83" s="48">
        <f>B80*12%+(B81*12%)/4</f>
        <v>76.38</v>
      </c>
      <c r="C83" s="138"/>
      <c r="D83" s="138"/>
      <c r="E83" s="46">
        <f>E80*40%</f>
        <v>668000000</v>
      </c>
      <c r="F83" s="333">
        <v>38991</v>
      </c>
      <c r="G83" s="333">
        <v>39172</v>
      </c>
      <c r="H83" s="334">
        <f t="shared" si="0"/>
        <v>182</v>
      </c>
      <c r="I83" s="334">
        <f t="shared" si="1"/>
        <v>13323397.260273971</v>
      </c>
      <c r="J83" s="317"/>
      <c r="K83" s="138"/>
      <c r="M83" s="82"/>
      <c r="N83" s="83"/>
      <c r="O83" s="83"/>
      <c r="P83" s="39"/>
      <c r="Q83" s="83"/>
      <c r="R83" s="83"/>
      <c r="S83" s="88"/>
      <c r="T83" s="84"/>
      <c r="U83" s="84"/>
      <c r="V83" s="84"/>
      <c r="W83" s="85"/>
      <c r="X83" s="110"/>
      <c r="Y83" s="18"/>
      <c r="Z83" s="17"/>
      <c r="AA83" s="18"/>
      <c r="AB83" s="18"/>
      <c r="AC83" s="18"/>
      <c r="AD83" s="13"/>
      <c r="AE83" s="18"/>
      <c r="AF83" s="17"/>
      <c r="AG83" s="17"/>
      <c r="AH83" s="130"/>
      <c r="AI83" s="88"/>
      <c r="AJ83" s="188"/>
      <c r="AK83" s="188"/>
      <c r="AL83" s="188"/>
      <c r="AM83" s="188"/>
      <c r="AN83" s="88"/>
      <c r="AO83" s="88"/>
      <c r="AP83" s="88"/>
      <c r="AQ83" s="85"/>
      <c r="AR83" s="118"/>
      <c r="AS83" s="127"/>
      <c r="AT83" s="18"/>
      <c r="AU83" s="17"/>
      <c r="AV83" s="18"/>
      <c r="AW83" s="18"/>
      <c r="AX83" s="18"/>
      <c r="AY83" s="13"/>
      <c r="AZ83" s="18"/>
      <c r="BA83" s="17"/>
      <c r="BB83" s="17"/>
    </row>
    <row r="84" spans="1:54">
      <c r="A84" s="138" t="s">
        <v>1638</v>
      </c>
      <c r="B84" s="48">
        <f>B80+B81</f>
        <v>636.5</v>
      </c>
      <c r="C84" s="138"/>
      <c r="D84" s="138"/>
      <c r="E84" s="46"/>
      <c r="F84" s="45"/>
      <c r="G84" s="45"/>
      <c r="H84" s="335" t="s">
        <v>824</v>
      </c>
      <c r="I84" s="335">
        <f>SUM(I70:I83)</f>
        <v>399134575.34246582</v>
      </c>
      <c r="J84" s="317"/>
      <c r="K84" s="138"/>
      <c r="M84" s="82"/>
      <c r="N84" s="83"/>
      <c r="O84" s="83"/>
      <c r="P84" s="83"/>
      <c r="Q84" s="83"/>
      <c r="R84" s="83"/>
      <c r="S84" s="88"/>
      <c r="U84" s="88"/>
      <c r="V84" s="88"/>
      <c r="W84" s="85"/>
      <c r="X84" s="110"/>
      <c r="Y84" s="18"/>
      <c r="Z84" s="17"/>
      <c r="AA84" s="18"/>
      <c r="AB84" s="18"/>
      <c r="AC84" s="18"/>
      <c r="AD84" s="13"/>
      <c r="AE84" s="18"/>
      <c r="AF84" s="17"/>
      <c r="AG84" s="17"/>
      <c r="AH84" s="130"/>
      <c r="AI84" s="88"/>
      <c r="AJ84" s="188"/>
      <c r="AK84" s="188"/>
      <c r="AL84" s="188"/>
      <c r="AM84" s="188"/>
      <c r="AN84" s="88"/>
      <c r="AO84" s="88"/>
      <c r="AP84" s="88"/>
      <c r="AQ84" s="85"/>
      <c r="AR84" s="118"/>
      <c r="AS84" s="127"/>
      <c r="AT84" s="18"/>
      <c r="AU84" s="17"/>
      <c r="AV84" s="18"/>
      <c r="AW84" s="18"/>
      <c r="AX84" s="18"/>
      <c r="AY84" s="13"/>
      <c r="AZ84" s="18"/>
      <c r="BA84" s="17"/>
      <c r="BB84" s="17"/>
    </row>
    <row r="85" spans="1:54">
      <c r="A85" s="138" t="s">
        <v>738</v>
      </c>
      <c r="B85" s="48">
        <f>B84+B83</f>
        <v>712.88</v>
      </c>
      <c r="C85" s="138"/>
      <c r="D85" s="319"/>
      <c r="E85" s="319" t="s">
        <v>1323</v>
      </c>
      <c r="F85" s="138"/>
      <c r="G85" s="318"/>
      <c r="H85" s="259"/>
      <c r="I85" s="70">
        <f>1670000000*8.5%*182/365</f>
        <v>70780547.94520548</v>
      </c>
      <c r="J85" s="317"/>
      <c r="K85" s="138"/>
      <c r="M85" s="82"/>
      <c r="N85" s="83"/>
      <c r="O85" s="83"/>
      <c r="P85" s="83"/>
      <c r="Q85" s="83"/>
      <c r="R85" s="83"/>
      <c r="S85" s="88"/>
      <c r="T85" s="88"/>
      <c r="U85" s="88"/>
      <c r="V85" s="88"/>
      <c r="W85" s="89"/>
      <c r="X85" s="110"/>
      <c r="Y85" s="18"/>
      <c r="Z85" s="17"/>
      <c r="AA85" s="18"/>
      <c r="AB85" s="18"/>
      <c r="AC85" s="18"/>
      <c r="AD85" s="13"/>
      <c r="AE85" s="18"/>
      <c r="AF85" s="17"/>
      <c r="AG85" s="17"/>
      <c r="AH85" s="130"/>
      <c r="AI85" s="88"/>
      <c r="AJ85" s="188"/>
      <c r="AK85" s="188"/>
      <c r="AL85" s="188"/>
      <c r="AM85" s="188"/>
      <c r="AN85" s="88"/>
      <c r="AO85" s="88"/>
      <c r="AP85" s="88"/>
      <c r="AQ85" s="85"/>
      <c r="AR85" s="118"/>
      <c r="AS85" s="127"/>
      <c r="AT85" s="18"/>
      <c r="AU85" s="17"/>
      <c r="AV85" s="18"/>
      <c r="AW85" s="18"/>
      <c r="AX85" s="18"/>
      <c r="AY85" s="13"/>
      <c r="AZ85" s="18"/>
      <c r="BA85" s="17"/>
      <c r="BB85" s="17"/>
    </row>
    <row r="86" spans="1:54">
      <c r="A86" s="138"/>
      <c r="B86" s="48"/>
      <c r="C86" s="138"/>
      <c r="D86" s="319"/>
      <c r="E86" s="319"/>
      <c r="F86" s="138"/>
      <c r="G86" s="318"/>
      <c r="H86" s="336" t="s">
        <v>824</v>
      </c>
      <c r="I86" s="240">
        <f>I84+I85</f>
        <v>469915123.28767133</v>
      </c>
      <c r="J86" s="317"/>
      <c r="K86" s="138"/>
      <c r="M86" s="82"/>
      <c r="N86" s="83"/>
      <c r="O86" s="83"/>
      <c r="P86" s="83"/>
      <c r="Q86" s="83"/>
      <c r="R86" s="83"/>
      <c r="S86" s="88"/>
      <c r="T86" s="88"/>
      <c r="U86" s="88"/>
      <c r="V86" s="88"/>
      <c r="W86" s="85"/>
      <c r="X86" s="110"/>
      <c r="Y86" s="18"/>
      <c r="Z86" s="17"/>
      <c r="AA86" s="18"/>
      <c r="AB86" s="18"/>
      <c r="AC86" s="18"/>
      <c r="AD86" s="13"/>
      <c r="AE86" s="18"/>
      <c r="AF86" s="17"/>
      <c r="AG86" s="17"/>
      <c r="AH86" s="130"/>
      <c r="AI86" s="88"/>
      <c r="AJ86" s="188"/>
      <c r="AK86" s="188"/>
      <c r="AL86" s="188"/>
      <c r="AM86" s="188"/>
      <c r="AN86" s="88"/>
      <c r="AO86" s="88"/>
      <c r="AP86" s="88"/>
      <c r="AQ86" s="85"/>
      <c r="AR86" s="118"/>
      <c r="AS86" s="127"/>
      <c r="AT86" s="18"/>
      <c r="AU86" s="17"/>
      <c r="AV86" s="18"/>
      <c r="AW86" s="18"/>
      <c r="AX86" s="18"/>
      <c r="AY86" s="13"/>
      <c r="AZ86" s="18"/>
      <c r="BA86" s="17"/>
      <c r="BB86" s="17"/>
    </row>
    <row r="87" spans="1:54">
      <c r="A87" s="541" t="s">
        <v>3923</v>
      </c>
      <c r="B87" s="48"/>
      <c r="C87" s="138"/>
      <c r="D87" s="319"/>
      <c r="E87" s="319" t="s">
        <v>211</v>
      </c>
      <c r="F87" s="138"/>
      <c r="G87" s="318"/>
      <c r="H87" s="259"/>
      <c r="I87" s="70">
        <v>141950000</v>
      </c>
      <c r="J87" s="317"/>
      <c r="K87" s="138"/>
      <c r="M87" s="82"/>
      <c r="N87" s="83"/>
      <c r="O87" s="83"/>
      <c r="P87" s="83"/>
      <c r="Q87" s="83"/>
      <c r="R87" s="83"/>
      <c r="S87" s="88"/>
      <c r="T87" s="88"/>
      <c r="U87" s="88"/>
      <c r="V87" s="88"/>
      <c r="W87" s="85"/>
      <c r="X87" s="110"/>
      <c r="Y87" s="18"/>
      <c r="Z87" s="17"/>
      <c r="AA87" s="18"/>
      <c r="AB87" s="18"/>
      <c r="AC87" s="18"/>
      <c r="AD87" s="13"/>
      <c r="AE87" s="18"/>
      <c r="AF87" s="17"/>
      <c r="AG87" s="17"/>
      <c r="AH87" s="130"/>
      <c r="AI87" s="88"/>
      <c r="AJ87" s="188"/>
      <c r="AK87" s="188"/>
      <c r="AL87" s="188"/>
      <c r="AM87" s="188"/>
      <c r="AN87" s="88"/>
      <c r="AO87" s="88"/>
      <c r="AP87" s="88"/>
      <c r="AQ87" s="85"/>
      <c r="AR87" s="118"/>
      <c r="AS87" s="127"/>
      <c r="AT87" s="18"/>
      <c r="AU87" s="17"/>
      <c r="AV87" s="18"/>
      <c r="AW87" s="18"/>
      <c r="AX87" s="18"/>
      <c r="AY87" s="13"/>
      <c r="AZ87" s="18"/>
      <c r="BA87" s="17"/>
      <c r="BB87" s="17"/>
    </row>
    <row r="88" spans="1:54">
      <c r="A88" s="135" t="s">
        <v>565</v>
      </c>
      <c r="B88" s="48"/>
      <c r="C88" s="138"/>
      <c r="D88" s="319"/>
      <c r="E88" s="339" t="s">
        <v>212</v>
      </c>
      <c r="F88" s="135"/>
      <c r="G88" s="135"/>
      <c r="H88" s="135"/>
      <c r="I88" s="240">
        <f>I86-I87</f>
        <v>327965123.28767133</v>
      </c>
      <c r="J88" s="138"/>
      <c r="K88" s="138"/>
      <c r="M88" s="82"/>
      <c r="N88" s="83"/>
      <c r="O88" s="83"/>
      <c r="P88" s="83"/>
      <c r="Q88" s="83"/>
      <c r="R88" s="83"/>
      <c r="S88" s="88"/>
      <c r="T88" s="88"/>
      <c r="U88" s="88"/>
      <c r="V88" s="88"/>
      <c r="W88" s="85"/>
      <c r="X88" s="110"/>
      <c r="Y88" s="18"/>
      <c r="Z88" s="17"/>
      <c r="AA88" s="18"/>
      <c r="AB88" s="18"/>
      <c r="AC88" s="18"/>
      <c r="AD88" s="13"/>
      <c r="AE88" s="18"/>
      <c r="AF88" s="17"/>
      <c r="AG88" s="17"/>
      <c r="AH88" s="130"/>
      <c r="AI88" s="88"/>
      <c r="AJ88" s="188"/>
      <c r="AK88" s="188"/>
      <c r="AL88" s="188"/>
      <c r="AM88" s="188"/>
      <c r="AN88" s="88"/>
      <c r="AO88" s="88"/>
      <c r="AP88" s="88"/>
      <c r="AQ88" s="85"/>
      <c r="AR88" s="118"/>
      <c r="AS88" s="127"/>
      <c r="AT88" s="18"/>
      <c r="AU88" s="17"/>
      <c r="AV88" s="18"/>
      <c r="AW88" s="18"/>
      <c r="AX88" s="18"/>
      <c r="AY88" s="13"/>
      <c r="AZ88" s="18"/>
      <c r="BA88" s="17"/>
      <c r="BB88" s="17"/>
    </row>
    <row r="89" spans="1:54">
      <c r="A89" s="163" t="s">
        <v>267</v>
      </c>
      <c r="B89" s="48">
        <f>B84</f>
        <v>636.5</v>
      </c>
      <c r="C89" s="138"/>
      <c r="D89" s="319"/>
      <c r="E89" s="319"/>
      <c r="F89" s="138"/>
      <c r="G89" s="138"/>
      <c r="H89" s="259"/>
      <c r="I89" s="48"/>
      <c r="J89" s="138"/>
      <c r="K89" s="138"/>
      <c r="M89" s="82"/>
      <c r="N89" s="83"/>
      <c r="O89" s="83"/>
      <c r="P89" s="83"/>
      <c r="Q89" s="83"/>
      <c r="R89" s="83"/>
      <c r="S89" s="88"/>
      <c r="T89" s="88"/>
      <c r="U89" s="88"/>
      <c r="V89" s="88"/>
      <c r="W89" s="85"/>
      <c r="X89" s="110"/>
      <c r="Y89" s="18"/>
      <c r="Z89" s="17"/>
      <c r="AA89" s="18"/>
      <c r="AB89" s="18"/>
      <c r="AC89" s="18"/>
      <c r="AD89" s="13"/>
      <c r="AE89" s="18"/>
      <c r="AF89" s="17"/>
      <c r="AG89" s="17"/>
      <c r="AH89" s="130"/>
      <c r="AI89" s="88"/>
      <c r="AJ89" s="188"/>
      <c r="AK89" s="188"/>
      <c r="AL89" s="188"/>
      <c r="AM89" s="188"/>
      <c r="AN89" s="88"/>
      <c r="AO89" s="88"/>
      <c r="AP89" s="88"/>
      <c r="AQ89" s="85"/>
      <c r="AR89" s="118"/>
      <c r="AS89" s="127"/>
      <c r="AT89" s="18"/>
      <c r="AU89" s="17"/>
      <c r="AV89" s="18"/>
      <c r="AW89" s="18"/>
      <c r="AX89" s="18"/>
      <c r="AY89" s="13"/>
      <c r="AZ89" s="18"/>
      <c r="BA89" s="17"/>
      <c r="BB89" s="17"/>
    </row>
    <row r="90" spans="1:54">
      <c r="A90" s="163" t="s">
        <v>248</v>
      </c>
      <c r="B90" s="48"/>
      <c r="C90" s="138"/>
      <c r="D90" s="319"/>
      <c r="E90" s="319"/>
      <c r="F90" s="138"/>
      <c r="G90" s="138"/>
      <c r="H90" s="138"/>
      <c r="I90" s="138"/>
      <c r="J90" s="138"/>
      <c r="K90" s="138"/>
      <c r="M90" s="82"/>
      <c r="N90" s="83"/>
      <c r="O90" s="83"/>
      <c r="P90" s="83"/>
      <c r="Q90" s="83"/>
      <c r="R90" s="83"/>
      <c r="S90" s="88"/>
      <c r="T90" s="88"/>
      <c r="U90" s="88"/>
      <c r="V90" s="88"/>
      <c r="W90" s="85"/>
      <c r="X90" s="110"/>
      <c r="Y90" s="18"/>
      <c r="Z90" s="17"/>
      <c r="AA90" s="18"/>
      <c r="AB90" s="18"/>
      <c r="AC90" s="18"/>
      <c r="AD90" s="13"/>
      <c r="AE90" s="18"/>
      <c r="AF90" s="17"/>
      <c r="AG90" s="17"/>
      <c r="AH90" s="130"/>
      <c r="AI90" s="88"/>
      <c r="AJ90" s="188"/>
      <c r="AK90" s="188"/>
      <c r="AL90" s="188"/>
      <c r="AM90" s="188"/>
      <c r="AN90" s="88"/>
      <c r="AO90" s="88"/>
      <c r="AP90" s="88"/>
      <c r="AQ90" s="85"/>
      <c r="AR90" s="118"/>
      <c r="AS90" s="127"/>
      <c r="AT90" s="18"/>
      <c r="AU90" s="17"/>
      <c r="AV90" s="18"/>
      <c r="AW90" s="18"/>
      <c r="AX90" s="18"/>
      <c r="AY90" s="13"/>
      <c r="AZ90" s="18"/>
      <c r="BA90" s="17"/>
      <c r="BB90" s="17"/>
    </row>
    <row r="91" spans="1:54">
      <c r="A91" s="163" t="s">
        <v>643</v>
      </c>
      <c r="B91" s="48"/>
      <c r="C91" s="138"/>
      <c r="D91" s="319"/>
      <c r="E91" s="319"/>
      <c r="F91" s="138"/>
      <c r="G91" s="138"/>
      <c r="H91" s="138"/>
      <c r="I91" s="48"/>
      <c r="J91" s="138"/>
      <c r="K91" s="138"/>
      <c r="M91" s="82"/>
      <c r="N91" s="83"/>
      <c r="O91" s="83"/>
      <c r="P91" s="83"/>
      <c r="Q91" s="83"/>
      <c r="R91" s="83"/>
      <c r="S91" s="88"/>
      <c r="T91" s="88"/>
      <c r="U91" s="88"/>
      <c r="V91" s="88"/>
      <c r="W91" s="85"/>
      <c r="X91" s="110"/>
      <c r="Y91" s="18"/>
      <c r="Z91" s="17"/>
      <c r="AA91" s="18"/>
      <c r="AB91" s="18"/>
      <c r="AC91" s="18"/>
      <c r="AD91" s="13"/>
      <c r="AE91" s="18"/>
      <c r="AF91" s="17"/>
      <c r="AG91" s="17"/>
      <c r="AH91" s="130"/>
      <c r="AI91" s="88"/>
      <c r="AJ91" s="188"/>
      <c r="AK91" s="188"/>
      <c r="AL91" s="188"/>
      <c r="AM91" s="188"/>
      <c r="AN91" s="88"/>
      <c r="AO91" s="88"/>
      <c r="AP91" s="88"/>
      <c r="AQ91" s="85"/>
      <c r="AR91" s="118"/>
      <c r="AS91" s="127"/>
      <c r="AT91" s="18"/>
      <c r="AU91" s="17"/>
      <c r="AV91" s="18"/>
      <c r="AW91" s="18"/>
      <c r="AX91" s="18"/>
      <c r="AY91" s="13"/>
      <c r="AZ91" s="18"/>
      <c r="BA91" s="17"/>
      <c r="BB91" s="17"/>
    </row>
    <row r="92" spans="1:54">
      <c r="A92" s="603" t="s">
        <v>3727</v>
      </c>
      <c r="B92" s="48">
        <f>B89*12%+(B90*12%)/2</f>
        <v>76.38</v>
      </c>
      <c r="C92" s="138"/>
      <c r="D92" s="13"/>
      <c r="M92" s="82"/>
      <c r="N92" s="83"/>
      <c r="O92" s="83"/>
      <c r="P92" s="83"/>
      <c r="Q92" s="83"/>
      <c r="R92" s="83"/>
      <c r="S92" s="88"/>
      <c r="T92" s="88"/>
      <c r="U92" s="88"/>
      <c r="V92" s="88"/>
      <c r="W92" s="85"/>
      <c r="X92" s="110"/>
      <c r="Y92" s="18"/>
      <c r="Z92" s="17"/>
      <c r="AA92" s="18"/>
      <c r="AB92" s="18"/>
      <c r="AC92" s="18"/>
      <c r="AD92" s="13"/>
      <c r="AE92" s="18"/>
      <c r="AF92" s="17"/>
      <c r="AG92" s="17"/>
      <c r="AH92" s="130"/>
      <c r="AI92" s="88"/>
      <c r="AJ92" s="188"/>
      <c r="AK92" s="188"/>
      <c r="AL92" s="188"/>
      <c r="AM92" s="188"/>
      <c r="AN92" s="88"/>
      <c r="AO92" s="88"/>
      <c r="AP92" s="88"/>
      <c r="AQ92" s="85"/>
      <c r="AR92" s="118"/>
      <c r="AS92" s="127"/>
      <c r="AT92" s="18"/>
      <c r="AU92" s="17"/>
      <c r="AV92" s="18"/>
      <c r="AW92" s="18"/>
      <c r="AX92" s="18"/>
      <c r="AY92" s="13"/>
      <c r="AZ92" s="18"/>
      <c r="BA92" s="17"/>
      <c r="BB92" s="17"/>
    </row>
    <row r="93" spans="1:54">
      <c r="A93" s="138" t="s">
        <v>1638</v>
      </c>
      <c r="B93" s="48">
        <f>B89+B90</f>
        <v>636.5</v>
      </c>
      <c r="C93" s="138"/>
      <c r="D93" s="13"/>
      <c r="M93" s="82"/>
      <c r="N93" s="83"/>
      <c r="O93" s="83"/>
      <c r="P93" s="83"/>
      <c r="Q93" s="83"/>
      <c r="R93" s="83"/>
      <c r="S93" s="88"/>
      <c r="T93" s="88"/>
      <c r="U93" s="88"/>
      <c r="V93" s="88"/>
      <c r="W93" s="85"/>
      <c r="X93" s="110"/>
      <c r="Y93" s="18"/>
      <c r="Z93" s="17"/>
      <c r="AA93" s="18"/>
      <c r="AB93" s="18"/>
      <c r="AC93" s="18"/>
      <c r="AD93" s="13"/>
      <c r="AE93" s="18"/>
      <c r="AF93" s="17"/>
      <c r="AG93" s="17"/>
      <c r="AH93" s="130"/>
      <c r="AI93" s="88"/>
      <c r="AJ93" s="188"/>
      <c r="AK93" s="188"/>
      <c r="AL93" s="188"/>
      <c r="AM93" s="188"/>
      <c r="AN93" s="88"/>
      <c r="AO93" s="88"/>
      <c r="AP93" s="88"/>
      <c r="AQ93" s="85"/>
      <c r="AR93" s="118"/>
      <c r="AS93" s="127"/>
      <c r="AT93" s="18"/>
      <c r="AU93" s="17"/>
      <c r="AV93" s="18"/>
      <c r="AW93" s="18"/>
      <c r="AX93" s="18"/>
      <c r="AY93" s="13"/>
      <c r="AZ93" s="18"/>
      <c r="BA93" s="17"/>
      <c r="BB93" s="17"/>
    </row>
    <row r="94" spans="1:54">
      <c r="A94" s="138" t="s">
        <v>738</v>
      </c>
      <c r="B94" s="48">
        <f>B93+B92</f>
        <v>712.88</v>
      </c>
      <c r="C94" s="138"/>
      <c r="D94" s="13"/>
      <c r="M94" s="82"/>
      <c r="N94" s="83"/>
      <c r="O94" s="83"/>
      <c r="P94" s="83"/>
      <c r="Q94" s="83"/>
      <c r="R94" s="83"/>
      <c r="S94" s="88"/>
      <c r="T94" s="88"/>
      <c r="U94" s="88"/>
      <c r="V94" s="88"/>
      <c r="W94" s="85"/>
      <c r="X94" s="110"/>
      <c r="Y94" s="18"/>
      <c r="Z94" s="17"/>
      <c r="AA94" s="18"/>
      <c r="AB94" s="18"/>
      <c r="AC94" s="18"/>
      <c r="AD94" s="13"/>
      <c r="AE94" s="18"/>
      <c r="AF94" s="17"/>
      <c r="AG94" s="17"/>
      <c r="AH94" s="130"/>
      <c r="AI94" s="88"/>
      <c r="AJ94" s="188"/>
      <c r="AK94" s="188"/>
      <c r="AL94" s="188"/>
      <c r="AM94" s="188"/>
      <c r="AN94" s="88"/>
      <c r="AO94" s="88"/>
      <c r="AP94" s="88"/>
      <c r="AQ94" s="85"/>
      <c r="AR94" s="118"/>
      <c r="AS94" s="127"/>
      <c r="AT94" s="18"/>
      <c r="AU94" s="17"/>
      <c r="AV94" s="18"/>
      <c r="AW94" s="18"/>
      <c r="AX94" s="18"/>
      <c r="AY94" s="13"/>
      <c r="AZ94" s="18"/>
      <c r="BA94" s="17"/>
      <c r="BB94" s="17"/>
    </row>
    <row r="95" spans="1:54">
      <c r="M95" s="82"/>
      <c r="N95" s="83"/>
      <c r="O95" s="83"/>
      <c r="P95" s="83"/>
      <c r="Q95" s="83"/>
      <c r="R95" s="83"/>
      <c r="S95" s="88"/>
      <c r="T95" s="88"/>
      <c r="U95" s="88"/>
      <c r="V95" s="88"/>
      <c r="W95" s="85"/>
      <c r="X95" s="110"/>
      <c r="Y95" s="18"/>
      <c r="Z95" s="17"/>
      <c r="AA95" s="18"/>
      <c r="AB95" s="18"/>
      <c r="AC95" s="18"/>
      <c r="AD95" s="13"/>
      <c r="AE95" s="18"/>
      <c r="AF95" s="17"/>
      <c r="AG95" s="17"/>
      <c r="AH95" s="130"/>
      <c r="AI95" s="88"/>
      <c r="AJ95" s="188"/>
      <c r="AK95" s="188"/>
      <c r="AL95" s="188"/>
      <c r="AM95" s="188"/>
      <c r="AN95" s="88"/>
      <c r="AO95" s="88"/>
      <c r="AP95" s="88"/>
      <c r="AQ95" s="85"/>
      <c r="AR95" s="118"/>
      <c r="AS95" s="127"/>
      <c r="AT95" s="18"/>
      <c r="AU95" s="17"/>
      <c r="AV95" s="18"/>
      <c r="AW95" s="18"/>
      <c r="AX95" s="18"/>
      <c r="AY95" s="13"/>
      <c r="AZ95" s="18"/>
      <c r="BA95" s="17"/>
      <c r="BB95" s="17"/>
    </row>
    <row r="96" spans="1:54">
      <c r="M96" s="82"/>
      <c r="N96" s="83"/>
      <c r="O96" s="83"/>
      <c r="P96" s="83"/>
      <c r="Q96" s="83"/>
      <c r="R96" s="83"/>
      <c r="S96" s="88"/>
      <c r="T96" s="88"/>
      <c r="U96" s="88"/>
      <c r="V96" s="88"/>
      <c r="W96" s="85"/>
      <c r="X96" s="110"/>
      <c r="Y96" s="18"/>
      <c r="Z96" s="17"/>
      <c r="AA96" s="18"/>
      <c r="AB96" s="18"/>
      <c r="AC96" s="18"/>
      <c r="AD96" s="13"/>
      <c r="AE96" s="18"/>
      <c r="AF96" s="17"/>
      <c r="AG96" s="17"/>
      <c r="AH96" s="130"/>
      <c r="AI96" s="88"/>
      <c r="AJ96" s="188"/>
      <c r="AK96" s="188"/>
      <c r="AL96" s="188"/>
      <c r="AM96" s="188"/>
      <c r="AN96" s="88"/>
      <c r="AO96" s="88"/>
      <c r="AP96" s="88"/>
      <c r="AQ96" s="85"/>
      <c r="AR96" s="118"/>
      <c r="AS96" s="127"/>
      <c r="AT96" s="18"/>
      <c r="AU96" s="17"/>
      <c r="AV96" s="18"/>
      <c r="AW96" s="18"/>
      <c r="AX96" s="18"/>
      <c r="AY96" s="13"/>
      <c r="AZ96" s="18"/>
      <c r="BA96" s="17"/>
      <c r="BB96" s="17"/>
    </row>
    <row r="97" spans="1:54">
      <c r="A97" s="541" t="s">
        <v>3716</v>
      </c>
      <c r="B97" s="48"/>
      <c r="M97" s="82"/>
      <c r="N97" s="83"/>
      <c r="O97" s="83"/>
      <c r="P97" s="83"/>
      <c r="Q97" s="83"/>
      <c r="R97" s="83"/>
      <c r="S97" s="88"/>
      <c r="T97" s="88"/>
      <c r="U97" s="88"/>
      <c r="V97" s="88"/>
      <c r="W97" s="85"/>
      <c r="X97" s="110"/>
      <c r="Y97" s="18"/>
      <c r="Z97" s="17"/>
      <c r="AA97" s="18"/>
      <c r="AB97" s="18"/>
      <c r="AC97" s="18"/>
      <c r="AD97" s="13"/>
      <c r="AE97" s="18"/>
      <c r="AF97" s="17"/>
      <c r="AG97" s="17"/>
      <c r="AH97" s="130"/>
      <c r="AI97" s="88"/>
      <c r="AJ97" s="188"/>
      <c r="AK97" s="188"/>
      <c r="AL97" s="188"/>
      <c r="AM97" s="188"/>
      <c r="AN97" s="88"/>
      <c r="AO97" s="88"/>
      <c r="AP97" s="88"/>
      <c r="AQ97" s="85"/>
      <c r="AR97" s="118"/>
      <c r="AS97" s="127"/>
      <c r="AT97" s="18"/>
      <c r="AU97" s="17"/>
      <c r="AV97" s="18"/>
      <c r="AW97" s="18"/>
      <c r="AX97" s="18"/>
      <c r="AY97" s="13"/>
      <c r="AZ97" s="18"/>
      <c r="BA97" s="17"/>
      <c r="BB97" s="17"/>
    </row>
    <row r="98" spans="1:54">
      <c r="A98" s="135" t="s">
        <v>490</v>
      </c>
      <c r="B98" s="48"/>
      <c r="E98" s="347" t="s">
        <v>633</v>
      </c>
      <c r="F98" s="347"/>
      <c r="G98" s="347"/>
      <c r="H98" s="138"/>
      <c r="I98" s="346" t="s">
        <v>88</v>
      </c>
      <c r="M98" s="82"/>
      <c r="N98" s="83"/>
      <c r="O98" s="83"/>
      <c r="P98" s="83"/>
      <c r="Q98" s="83"/>
      <c r="R98" s="83"/>
      <c r="S98" s="88"/>
      <c r="T98" s="88"/>
      <c r="U98" s="88"/>
      <c r="V98" s="88"/>
      <c r="W98" s="85"/>
      <c r="X98" s="110"/>
      <c r="Y98" s="18"/>
      <c r="Z98" s="17"/>
      <c r="AA98" s="18"/>
      <c r="AB98" s="18"/>
      <c r="AC98" s="18"/>
      <c r="AD98" s="13"/>
      <c r="AE98" s="18"/>
      <c r="AF98" s="17"/>
      <c r="AG98" s="17"/>
      <c r="AH98" s="130"/>
      <c r="AI98" s="88"/>
      <c r="AJ98" s="188"/>
      <c r="AK98" s="188"/>
      <c r="AL98" s="188"/>
      <c r="AM98" s="188"/>
      <c r="AN98" s="88"/>
      <c r="AO98" s="88"/>
      <c r="AP98" s="88"/>
      <c r="AQ98" s="85"/>
      <c r="AR98" s="118"/>
      <c r="AS98" s="127"/>
      <c r="AT98" s="18"/>
      <c r="AU98" s="17"/>
      <c r="AV98" s="18"/>
      <c r="AW98" s="18"/>
      <c r="AX98" s="18"/>
      <c r="AY98" s="13"/>
      <c r="AZ98" s="18"/>
      <c r="BA98" s="17"/>
      <c r="BB98" s="17"/>
    </row>
    <row r="99" spans="1:54">
      <c r="A99" s="163" t="s">
        <v>267</v>
      </c>
      <c r="B99" s="48">
        <v>0</v>
      </c>
      <c r="E99" s="46"/>
      <c r="F99" s="45"/>
      <c r="G99" s="45"/>
      <c r="H99" s="31" t="s">
        <v>628</v>
      </c>
      <c r="I99" s="332">
        <v>0.04</v>
      </c>
      <c r="M99" s="82"/>
      <c r="N99" s="83"/>
      <c r="O99" s="83"/>
      <c r="P99" s="83"/>
      <c r="Q99" s="83"/>
      <c r="R99" s="83"/>
      <c r="S99" s="88"/>
      <c r="T99" s="88"/>
      <c r="U99" s="88"/>
      <c r="V99" s="88"/>
      <c r="W99" s="85"/>
      <c r="X99" s="110"/>
      <c r="Y99" s="18"/>
      <c r="Z99" s="17"/>
      <c r="AA99" s="18"/>
      <c r="AB99" s="18"/>
      <c r="AC99" s="18"/>
      <c r="AD99" s="13"/>
      <c r="AE99" s="18"/>
      <c r="AF99" s="17"/>
      <c r="AG99" s="17"/>
      <c r="AH99" s="130"/>
      <c r="AI99" s="88"/>
      <c r="AJ99" s="188"/>
      <c r="AK99" s="188"/>
      <c r="AL99" s="188"/>
      <c r="AM99" s="188"/>
      <c r="AN99" s="88"/>
      <c r="AO99" s="88"/>
      <c r="AP99" s="88"/>
      <c r="AQ99" s="85"/>
      <c r="AR99" s="118"/>
      <c r="AS99" s="127"/>
      <c r="AT99" s="18"/>
      <c r="AU99" s="17"/>
      <c r="AV99" s="18"/>
      <c r="AW99" s="18"/>
      <c r="AX99" s="18"/>
      <c r="AY99" s="13"/>
      <c r="AZ99" s="18"/>
      <c r="BA99" s="17"/>
      <c r="BB99" s="17"/>
    </row>
    <row r="100" spans="1:54">
      <c r="A100" s="163" t="s">
        <v>248</v>
      </c>
      <c r="B100" s="48"/>
      <c r="E100" s="278" t="s">
        <v>629</v>
      </c>
      <c r="F100" s="32" t="s">
        <v>630</v>
      </c>
      <c r="G100" s="32" t="s">
        <v>631</v>
      </c>
      <c r="H100" s="31" t="s">
        <v>632</v>
      </c>
      <c r="I100" s="332" t="s">
        <v>644</v>
      </c>
      <c r="M100" s="82"/>
      <c r="N100" s="83"/>
      <c r="O100" s="83"/>
      <c r="P100" s="83"/>
      <c r="Q100" s="83"/>
      <c r="R100" s="83"/>
      <c r="S100" s="88"/>
      <c r="T100" s="88"/>
      <c r="U100" s="88"/>
      <c r="V100" s="88"/>
      <c r="W100" s="85"/>
      <c r="X100" s="110"/>
      <c r="Y100" s="18"/>
      <c r="Z100" s="17"/>
      <c r="AA100" s="18"/>
      <c r="AB100" s="18"/>
      <c r="AC100" s="18"/>
      <c r="AD100" s="13"/>
      <c r="AE100" s="18"/>
      <c r="AF100" s="17"/>
      <c r="AG100" s="17"/>
      <c r="AH100" s="130"/>
      <c r="AI100" s="88"/>
      <c r="AJ100" s="188"/>
      <c r="AK100" s="188"/>
      <c r="AL100" s="188"/>
      <c r="AM100" s="188"/>
      <c r="AN100" s="88"/>
      <c r="AO100" s="88"/>
      <c r="AP100" s="88"/>
      <c r="AQ100" s="85"/>
      <c r="AR100" s="118"/>
      <c r="AS100" s="127"/>
      <c r="AT100" s="18"/>
      <c r="AU100" s="17"/>
      <c r="AV100" s="18"/>
      <c r="AW100" s="18"/>
      <c r="AX100" s="18"/>
      <c r="AY100" s="13"/>
      <c r="AZ100" s="18"/>
      <c r="BA100" s="17"/>
      <c r="BB100" s="17"/>
    </row>
    <row r="101" spans="1:54">
      <c r="A101" s="603" t="s">
        <v>3728</v>
      </c>
      <c r="B101" s="48">
        <v>0</v>
      </c>
      <c r="E101" s="345">
        <f>1670000000/10^7</f>
        <v>167</v>
      </c>
      <c r="F101" s="333">
        <v>36800</v>
      </c>
      <c r="G101" s="333">
        <v>36981</v>
      </c>
      <c r="H101" s="334">
        <f>G101-F101+1</f>
        <v>182</v>
      </c>
      <c r="I101" s="33">
        <f>E101*$I$68/365*H101</f>
        <v>3.3308493150684928</v>
      </c>
      <c r="M101" s="82"/>
      <c r="N101" s="83"/>
      <c r="O101" s="83"/>
      <c r="P101" s="83"/>
      <c r="Q101" s="83"/>
      <c r="R101" s="83"/>
      <c r="S101" s="88"/>
      <c r="T101" s="88"/>
      <c r="U101" s="88"/>
      <c r="V101" s="88"/>
      <c r="W101" s="85"/>
      <c r="X101" s="110"/>
      <c r="Y101" s="18"/>
      <c r="Z101" s="17"/>
      <c r="AA101" s="18"/>
      <c r="AB101" s="18"/>
      <c r="AC101" s="18"/>
      <c r="AD101" s="13"/>
      <c r="AE101" s="18"/>
      <c r="AF101" s="17"/>
      <c r="AG101" s="17"/>
      <c r="AH101" s="130"/>
      <c r="AI101" s="88"/>
      <c r="AJ101" s="188"/>
      <c r="AK101" s="188"/>
      <c r="AL101" s="188"/>
      <c r="AM101" s="188"/>
      <c r="AN101" s="88"/>
      <c r="AO101" s="88"/>
      <c r="AP101" s="88"/>
      <c r="AQ101" s="85"/>
      <c r="AR101" s="118"/>
      <c r="AS101" s="127"/>
      <c r="AT101" s="18"/>
      <c r="AU101" s="17"/>
      <c r="AV101" s="18"/>
      <c r="AW101" s="18"/>
      <c r="AX101" s="18"/>
      <c r="AY101" s="13"/>
      <c r="AZ101" s="18"/>
      <c r="BA101" s="17"/>
      <c r="BB101" s="17"/>
    </row>
    <row r="102" spans="1:54">
      <c r="A102" s="603" t="s">
        <v>3515</v>
      </c>
      <c r="B102" s="400">
        <f>B99*11%+(B100-B101)*11%/2</f>
        <v>0</v>
      </c>
      <c r="C102" s="10"/>
      <c r="E102" s="345">
        <f t="shared" ref="E102:E111" si="2">1670000000/10^7</f>
        <v>167</v>
      </c>
      <c r="F102" s="333">
        <v>36982</v>
      </c>
      <c r="G102" s="333">
        <v>37164</v>
      </c>
      <c r="H102" s="334">
        <f t="shared" ref="H102:H107" si="3">G102-F102+1</f>
        <v>183</v>
      </c>
      <c r="I102" s="33">
        <f t="shared" ref="I102:I114" si="4">E102*$I$68/365*H102</f>
        <v>3.3491506849315065</v>
      </c>
      <c r="M102" s="82"/>
      <c r="N102" s="83"/>
      <c r="O102" s="83"/>
      <c r="P102" s="83"/>
      <c r="Q102" s="83"/>
      <c r="R102" s="83"/>
      <c r="S102" s="88"/>
      <c r="T102" s="88"/>
      <c r="U102" s="88"/>
      <c r="V102" s="88"/>
      <c r="W102" s="85"/>
      <c r="X102" s="110"/>
      <c r="Y102" s="18"/>
      <c r="Z102" s="17"/>
      <c r="AA102" s="18"/>
      <c r="AB102" s="18"/>
      <c r="AC102" s="18"/>
      <c r="AD102" s="13"/>
      <c r="AE102" s="18"/>
      <c r="AF102" s="17"/>
      <c r="AG102" s="17"/>
      <c r="AH102" s="130"/>
      <c r="AI102" s="88"/>
      <c r="AJ102" s="188"/>
      <c r="AK102" s="188"/>
      <c r="AL102" s="188"/>
      <c r="AM102" s="188"/>
      <c r="AN102" s="88"/>
      <c r="AO102" s="88"/>
      <c r="AP102" s="88"/>
      <c r="AQ102" s="85"/>
      <c r="AR102" s="118"/>
      <c r="AS102" s="127"/>
      <c r="AT102" s="18"/>
      <c r="AU102" s="17"/>
      <c r="AV102" s="18"/>
      <c r="AW102" s="18"/>
      <c r="AX102" s="18"/>
      <c r="AY102" s="13"/>
      <c r="AZ102" s="18"/>
      <c r="BA102" s="17"/>
      <c r="BB102" s="17"/>
    </row>
    <row r="103" spans="1:54">
      <c r="A103" s="138" t="s">
        <v>1638</v>
      </c>
      <c r="B103" s="48">
        <f>B99+B100-B101</f>
        <v>0</v>
      </c>
      <c r="E103" s="345">
        <f t="shared" si="2"/>
        <v>167</v>
      </c>
      <c r="F103" s="333">
        <v>37165</v>
      </c>
      <c r="G103" s="333">
        <v>37346</v>
      </c>
      <c r="H103" s="334">
        <f t="shared" si="3"/>
        <v>182</v>
      </c>
      <c r="I103" s="33">
        <f t="shared" si="4"/>
        <v>3.3308493150684928</v>
      </c>
      <c r="M103" s="82"/>
      <c r="N103" s="83"/>
      <c r="O103" s="83"/>
      <c r="P103" s="83"/>
      <c r="Q103" s="83"/>
      <c r="R103" s="83"/>
      <c r="S103" s="88"/>
      <c r="T103" s="88"/>
      <c r="U103" s="88"/>
      <c r="V103" s="88"/>
      <c r="W103" s="85"/>
      <c r="X103" s="110"/>
      <c r="Y103" s="18"/>
      <c r="Z103" s="17"/>
      <c r="AA103" s="18"/>
      <c r="AB103" s="18"/>
      <c r="AC103" s="18"/>
      <c r="AD103" s="13"/>
      <c r="AE103" s="18"/>
      <c r="AF103" s="17"/>
      <c r="AG103" s="17"/>
      <c r="AH103" s="130"/>
      <c r="AI103" s="88"/>
      <c r="AJ103" s="188"/>
      <c r="AK103" s="188"/>
      <c r="AL103" s="188"/>
      <c r="AM103" s="188"/>
      <c r="AN103" s="88"/>
      <c r="AO103" s="88"/>
      <c r="AP103" s="88"/>
      <c r="AQ103" s="85"/>
      <c r="AR103" s="118"/>
      <c r="AS103" s="127"/>
      <c r="AT103" s="18"/>
      <c r="AU103" s="17"/>
      <c r="AV103" s="18"/>
      <c r="AW103" s="18"/>
      <c r="AX103" s="18"/>
      <c r="AY103" s="13"/>
      <c r="AZ103" s="18"/>
      <c r="BA103" s="17"/>
      <c r="BB103" s="17"/>
    </row>
    <row r="104" spans="1:54">
      <c r="A104" s="138" t="s">
        <v>738</v>
      </c>
      <c r="B104" s="48">
        <f>B103+B102</f>
        <v>0</v>
      </c>
      <c r="E104" s="345">
        <f t="shared" si="2"/>
        <v>167</v>
      </c>
      <c r="F104" s="333">
        <v>37347</v>
      </c>
      <c r="G104" s="333">
        <v>37529</v>
      </c>
      <c r="H104" s="334">
        <f t="shared" si="3"/>
        <v>183</v>
      </c>
      <c r="I104" s="33">
        <f t="shared" si="4"/>
        <v>3.3491506849315065</v>
      </c>
      <c r="M104" s="82"/>
      <c r="N104" s="83"/>
      <c r="O104" s="83"/>
      <c r="P104" s="83"/>
      <c r="Q104" s="83"/>
      <c r="R104" s="83"/>
      <c r="S104" s="88"/>
      <c r="T104" s="88"/>
      <c r="U104" s="88"/>
      <c r="V104" s="88"/>
      <c r="W104" s="85"/>
      <c r="X104" s="110"/>
      <c r="Y104" s="18"/>
      <c r="Z104" s="17"/>
      <c r="AA104" s="18"/>
      <c r="AB104" s="18"/>
      <c r="AC104" s="18"/>
      <c r="AD104" s="13"/>
      <c r="AE104" s="18"/>
      <c r="AF104" s="17"/>
      <c r="AG104" s="17"/>
      <c r="AH104" s="130"/>
      <c r="AI104" s="88"/>
      <c r="AJ104" s="188"/>
      <c r="AK104" s="188"/>
      <c r="AL104" s="188"/>
      <c r="AM104" s="188"/>
      <c r="AN104" s="88"/>
      <c r="AO104" s="88"/>
      <c r="AP104" s="88"/>
      <c r="AQ104" s="85"/>
      <c r="AR104" s="118"/>
      <c r="AS104" s="127"/>
      <c r="AT104" s="18"/>
      <c r="AU104" s="17"/>
      <c r="AV104" s="18"/>
      <c r="AW104" s="18"/>
      <c r="AX104" s="18"/>
      <c r="AY104" s="13"/>
      <c r="AZ104" s="18"/>
      <c r="BA104" s="17"/>
      <c r="BB104" s="17"/>
    </row>
    <row r="105" spans="1:54">
      <c r="A105" s="138"/>
      <c r="B105" s="48"/>
      <c r="E105" s="345">
        <f t="shared" si="2"/>
        <v>167</v>
      </c>
      <c r="F105" s="333">
        <v>37530</v>
      </c>
      <c r="G105" s="333">
        <v>37711</v>
      </c>
      <c r="H105" s="334">
        <f t="shared" si="3"/>
        <v>182</v>
      </c>
      <c r="I105" s="33">
        <f t="shared" si="4"/>
        <v>3.3308493150684928</v>
      </c>
      <c r="M105" s="82"/>
      <c r="N105" s="83"/>
      <c r="O105" s="83"/>
      <c r="P105" s="83"/>
      <c r="Q105" s="83"/>
      <c r="R105" s="83"/>
      <c r="S105" s="88"/>
      <c r="T105" s="88"/>
      <c r="U105" s="88"/>
      <c r="V105" s="88"/>
      <c r="W105" s="85"/>
      <c r="X105" s="110"/>
      <c r="Y105" s="18"/>
      <c r="Z105" s="17"/>
      <c r="AA105" s="18"/>
      <c r="AB105" s="18"/>
      <c r="AC105" s="18"/>
      <c r="AD105" s="13"/>
      <c r="AE105" s="18"/>
      <c r="AF105" s="17"/>
      <c r="AG105" s="17"/>
      <c r="AH105" s="130"/>
      <c r="AI105" s="88"/>
      <c r="AJ105" s="188"/>
      <c r="AK105" s="188"/>
      <c r="AL105" s="188"/>
      <c r="AM105" s="188"/>
      <c r="AN105" s="88"/>
      <c r="AO105" s="88"/>
      <c r="AP105" s="88"/>
      <c r="AQ105" s="85"/>
      <c r="AR105" s="118"/>
      <c r="AS105" s="127"/>
      <c r="AT105" s="18"/>
      <c r="AU105" s="17"/>
      <c r="AV105" s="18"/>
      <c r="AW105" s="18"/>
      <c r="AX105" s="18"/>
      <c r="AY105" s="13"/>
      <c r="AZ105" s="18"/>
      <c r="BA105" s="17"/>
      <c r="BB105" s="17"/>
    </row>
    <row r="106" spans="1:54">
      <c r="A106" s="542" t="s">
        <v>3923</v>
      </c>
      <c r="B106" s="48"/>
      <c r="E106" s="345">
        <f t="shared" si="2"/>
        <v>167</v>
      </c>
      <c r="F106" s="333">
        <v>37712</v>
      </c>
      <c r="G106" s="333">
        <v>37894</v>
      </c>
      <c r="H106" s="334">
        <f t="shared" si="3"/>
        <v>183</v>
      </c>
      <c r="I106" s="33">
        <f t="shared" si="4"/>
        <v>3.3491506849315065</v>
      </c>
      <c r="M106" s="82"/>
      <c r="N106" s="83"/>
      <c r="O106" s="83"/>
      <c r="P106" s="83"/>
      <c r="Q106" s="83"/>
      <c r="R106" s="83"/>
      <c r="S106" s="88"/>
      <c r="T106" s="88"/>
      <c r="U106" s="88"/>
      <c r="V106" s="88"/>
      <c r="W106" s="85"/>
      <c r="X106" s="110"/>
      <c r="Y106" s="18"/>
      <c r="Z106" s="17"/>
      <c r="AA106" s="18"/>
      <c r="AB106" s="18"/>
      <c r="AC106" s="18"/>
      <c r="AD106" s="13"/>
      <c r="AE106" s="18"/>
      <c r="AF106" s="17"/>
      <c r="AG106" s="17"/>
      <c r="AH106" s="130"/>
      <c r="AI106" s="88"/>
      <c r="AJ106" s="188"/>
      <c r="AK106" s="188"/>
      <c r="AL106" s="188"/>
      <c r="AM106" s="188"/>
      <c r="AN106" s="88"/>
      <c r="AO106" s="88"/>
      <c r="AP106" s="88"/>
      <c r="AQ106" s="85"/>
      <c r="AR106" s="118"/>
      <c r="AS106" s="127"/>
      <c r="AT106" s="18"/>
      <c r="AU106" s="17"/>
      <c r="AV106" s="18"/>
      <c r="AW106" s="18"/>
      <c r="AX106" s="18"/>
      <c r="AY106" s="13"/>
      <c r="AZ106" s="18"/>
      <c r="BA106" s="17"/>
      <c r="BB106" s="17"/>
    </row>
    <row r="107" spans="1:54">
      <c r="A107" s="135" t="s">
        <v>490</v>
      </c>
      <c r="B107" s="48"/>
      <c r="E107" s="345">
        <f t="shared" si="2"/>
        <v>167</v>
      </c>
      <c r="F107" s="333">
        <v>37895</v>
      </c>
      <c r="G107" s="333">
        <v>38077</v>
      </c>
      <c r="H107" s="334">
        <f t="shared" si="3"/>
        <v>183</v>
      </c>
      <c r="I107" s="33">
        <f t="shared" si="4"/>
        <v>3.3491506849315065</v>
      </c>
      <c r="M107" s="82"/>
      <c r="N107" s="83"/>
      <c r="O107" s="83"/>
      <c r="P107" s="83"/>
      <c r="Q107" s="83"/>
      <c r="R107" s="83"/>
      <c r="S107" s="88"/>
      <c r="T107" s="88"/>
      <c r="U107" s="88"/>
      <c r="V107" s="88"/>
      <c r="W107" s="85"/>
      <c r="X107" s="110"/>
      <c r="Y107" s="18"/>
      <c r="Z107" s="17"/>
      <c r="AA107" s="18"/>
      <c r="AB107" s="18"/>
      <c r="AC107" s="18"/>
      <c r="AD107" s="13"/>
      <c r="AE107" s="18"/>
      <c r="AF107" s="17"/>
      <c r="AG107" s="17"/>
      <c r="AH107" s="130"/>
      <c r="AI107" s="88"/>
      <c r="AJ107" s="188"/>
      <c r="AK107" s="188"/>
      <c r="AL107" s="188"/>
      <c r="AM107" s="188"/>
      <c r="AN107" s="88"/>
      <c r="AO107" s="88"/>
      <c r="AP107" s="88"/>
      <c r="AQ107" s="85"/>
      <c r="AR107" s="118"/>
      <c r="AS107" s="127"/>
      <c r="AT107" s="18"/>
      <c r="AU107" s="17"/>
      <c r="AV107" s="18"/>
      <c r="AW107" s="18"/>
      <c r="AX107" s="18"/>
      <c r="AY107" s="13"/>
      <c r="AZ107" s="18"/>
      <c r="BA107" s="17"/>
      <c r="BB107" s="17"/>
    </row>
    <row r="108" spans="1:54">
      <c r="A108" s="163" t="s">
        <v>267</v>
      </c>
      <c r="B108" s="48">
        <f>B103</f>
        <v>0</v>
      </c>
      <c r="E108" s="345">
        <f t="shared" si="2"/>
        <v>167</v>
      </c>
      <c r="F108" s="333">
        <v>38078</v>
      </c>
      <c r="G108" s="333">
        <v>38260</v>
      </c>
      <c r="H108" s="334">
        <f>G108-F108</f>
        <v>182</v>
      </c>
      <c r="I108" s="33">
        <f t="shared" si="4"/>
        <v>3.3308493150684928</v>
      </c>
      <c r="M108" s="82"/>
      <c r="N108" s="83"/>
      <c r="O108" s="83"/>
      <c r="P108" s="83"/>
      <c r="Q108" s="83"/>
      <c r="R108" s="83"/>
      <c r="S108" s="88"/>
      <c r="T108" s="88"/>
      <c r="U108" s="88"/>
      <c r="V108" s="88"/>
      <c r="W108" s="85"/>
      <c r="X108" s="110"/>
      <c r="Y108" s="18"/>
      <c r="Z108" s="17"/>
      <c r="AA108" s="18"/>
      <c r="AB108" s="18"/>
      <c r="AC108" s="18"/>
      <c r="AD108" s="13"/>
      <c r="AE108" s="18"/>
      <c r="AF108" s="17"/>
      <c r="AG108" s="17"/>
      <c r="AH108" s="130"/>
      <c r="AI108" s="88"/>
      <c r="AJ108" s="188"/>
      <c r="AK108" s="188"/>
      <c r="AL108" s="188"/>
      <c r="AM108" s="188"/>
      <c r="AN108" s="88"/>
      <c r="AO108" s="88"/>
      <c r="AP108" s="88"/>
      <c r="AQ108" s="85"/>
      <c r="AR108" s="118"/>
      <c r="AS108" s="127"/>
      <c r="AT108" s="18"/>
      <c r="AU108" s="17"/>
      <c r="AV108" s="18"/>
      <c r="AW108" s="18"/>
      <c r="AX108" s="18"/>
      <c r="AY108" s="13"/>
      <c r="AZ108" s="18"/>
      <c r="BA108" s="17"/>
      <c r="BB108" s="17"/>
    </row>
    <row r="109" spans="1:54">
      <c r="A109" s="163" t="s">
        <v>248</v>
      </c>
      <c r="B109" s="48"/>
      <c r="E109" s="345">
        <f t="shared" si="2"/>
        <v>167</v>
      </c>
      <c r="F109" s="333">
        <v>38261</v>
      </c>
      <c r="G109" s="333">
        <v>38442</v>
      </c>
      <c r="H109" s="334">
        <f t="shared" ref="H109:H114" si="5">G109-F109+1</f>
        <v>182</v>
      </c>
      <c r="I109" s="33">
        <f t="shared" si="4"/>
        <v>3.3308493150684928</v>
      </c>
      <c r="M109" s="82"/>
      <c r="N109" s="83"/>
      <c r="O109" s="83"/>
      <c r="P109" s="83"/>
      <c r="Q109" s="83"/>
      <c r="R109" s="83"/>
      <c r="S109" s="88"/>
      <c r="T109" s="88"/>
      <c r="U109" s="88"/>
      <c r="V109" s="88"/>
      <c r="W109" s="85"/>
      <c r="X109" s="110"/>
      <c r="Y109" s="18"/>
      <c r="Z109" s="17"/>
      <c r="AA109" s="18"/>
      <c r="AB109" s="18"/>
      <c r="AC109" s="18"/>
      <c r="AD109" s="13"/>
      <c r="AE109" s="18"/>
      <c r="AF109" s="17"/>
      <c r="AG109" s="17"/>
      <c r="AH109" s="130"/>
      <c r="AI109" s="88"/>
      <c r="AJ109" s="188"/>
      <c r="AK109" s="188"/>
      <c r="AL109" s="188"/>
      <c r="AM109" s="188"/>
      <c r="AN109" s="88"/>
      <c r="AO109" s="88"/>
      <c r="AP109" s="88"/>
      <c r="AQ109" s="85"/>
      <c r="AR109" s="118"/>
      <c r="AS109" s="127"/>
      <c r="AT109" s="18"/>
      <c r="AU109" s="17"/>
      <c r="AV109" s="18"/>
      <c r="AW109" s="18"/>
      <c r="AX109" s="18"/>
      <c r="AY109" s="13"/>
      <c r="AZ109" s="18"/>
      <c r="BA109" s="17"/>
      <c r="BB109" s="17"/>
    </row>
    <row r="110" spans="1:54">
      <c r="A110" s="163" t="s">
        <v>643</v>
      </c>
      <c r="B110" s="48">
        <v>0</v>
      </c>
      <c r="E110" s="345">
        <f t="shared" si="2"/>
        <v>167</v>
      </c>
      <c r="F110" s="333">
        <v>38443</v>
      </c>
      <c r="G110" s="333">
        <v>38625</v>
      </c>
      <c r="H110" s="334">
        <f t="shared" si="5"/>
        <v>183</v>
      </c>
      <c r="I110" s="33">
        <f t="shared" si="4"/>
        <v>3.3491506849315065</v>
      </c>
      <c r="M110" s="82"/>
      <c r="N110" s="83"/>
      <c r="O110" s="83"/>
      <c r="P110" s="83"/>
      <c r="Q110" s="83"/>
      <c r="R110" s="83"/>
      <c r="S110" s="88"/>
      <c r="T110" s="88"/>
      <c r="U110" s="88"/>
      <c r="V110" s="88"/>
      <c r="W110" s="85"/>
      <c r="X110" s="110"/>
      <c r="Y110" s="18"/>
      <c r="Z110" s="17"/>
      <c r="AA110" s="18"/>
      <c r="AB110" s="18"/>
      <c r="AC110" s="18"/>
      <c r="AD110" s="13"/>
      <c r="AE110" s="18"/>
      <c r="AF110" s="17"/>
      <c r="AG110" s="17"/>
      <c r="AH110" s="130"/>
      <c r="AI110" s="88"/>
      <c r="AJ110" s="188"/>
      <c r="AK110" s="188"/>
      <c r="AL110" s="188"/>
      <c r="AM110" s="188"/>
      <c r="AN110" s="88"/>
      <c r="AO110" s="88"/>
      <c r="AP110" s="88"/>
      <c r="AQ110" s="85"/>
      <c r="AR110" s="118"/>
      <c r="AS110" s="127"/>
      <c r="AT110" s="18"/>
      <c r="AU110" s="17"/>
      <c r="AV110" s="18"/>
      <c r="AW110" s="18"/>
      <c r="AX110" s="18"/>
      <c r="AY110" s="13"/>
      <c r="AZ110" s="18"/>
      <c r="BA110" s="17"/>
      <c r="BB110" s="17"/>
    </row>
    <row r="111" spans="1:54">
      <c r="A111" s="603" t="s">
        <v>3726</v>
      </c>
      <c r="B111" s="400">
        <f>B108*11%+(B109-B110)*11%/2</f>
        <v>0</v>
      </c>
      <c r="E111" s="345">
        <f t="shared" si="2"/>
        <v>167</v>
      </c>
      <c r="F111" s="333">
        <v>38626</v>
      </c>
      <c r="G111" s="333">
        <v>38717</v>
      </c>
      <c r="H111" s="334">
        <f t="shared" si="5"/>
        <v>92</v>
      </c>
      <c r="I111" s="33">
        <f t="shared" si="4"/>
        <v>1.6837260273972601</v>
      </c>
      <c r="M111" s="82"/>
      <c r="N111" s="83"/>
      <c r="O111" s="83"/>
      <c r="P111" s="83"/>
      <c r="Q111" s="83"/>
      <c r="R111" s="83"/>
      <c r="S111" s="88"/>
      <c r="T111" s="88"/>
      <c r="U111" s="88"/>
      <c r="V111" s="88"/>
      <c r="W111" s="85"/>
      <c r="X111" s="110"/>
      <c r="Y111" s="18"/>
      <c r="Z111" s="17"/>
      <c r="AA111" s="18"/>
      <c r="AB111" s="18"/>
      <c r="AC111" s="18"/>
      <c r="AD111" s="13"/>
      <c r="AE111" s="18"/>
      <c r="AF111" s="17"/>
      <c r="AG111" s="17"/>
      <c r="AH111" s="130"/>
      <c r="AI111" s="88"/>
      <c r="AJ111" s="188"/>
      <c r="AK111" s="188"/>
      <c r="AL111" s="188"/>
      <c r="AM111" s="188"/>
      <c r="AN111" s="88"/>
      <c r="AO111" s="88"/>
      <c r="AP111" s="88"/>
      <c r="AQ111" s="85"/>
      <c r="AR111" s="118"/>
      <c r="AS111" s="127"/>
      <c r="AT111" s="18"/>
      <c r="AU111" s="17"/>
      <c r="AV111" s="18"/>
      <c r="AW111" s="18"/>
      <c r="AX111" s="18"/>
      <c r="AY111" s="13"/>
      <c r="AZ111" s="18"/>
      <c r="BA111" s="17"/>
      <c r="BB111" s="17"/>
    </row>
    <row r="112" spans="1:54">
      <c r="A112" s="138" t="s">
        <v>1638</v>
      </c>
      <c r="B112" s="48">
        <f>B108+B109-B110</f>
        <v>0</v>
      </c>
      <c r="E112" s="345">
        <f>E111*70%</f>
        <v>116.89999999999999</v>
      </c>
      <c r="F112" s="333">
        <v>38718</v>
      </c>
      <c r="G112" s="333">
        <v>38807</v>
      </c>
      <c r="H112" s="334">
        <f t="shared" si="5"/>
        <v>90</v>
      </c>
      <c r="I112" s="33">
        <f t="shared" si="4"/>
        <v>1.1529863013698631</v>
      </c>
      <c r="M112" s="82"/>
      <c r="N112" s="83"/>
      <c r="O112" s="83"/>
      <c r="P112" s="83"/>
      <c r="Q112" s="83"/>
      <c r="R112" s="83"/>
      <c r="S112" s="88"/>
      <c r="T112" s="88"/>
      <c r="U112" s="88"/>
      <c r="V112" s="88"/>
      <c r="W112" s="85"/>
      <c r="X112" s="110"/>
      <c r="Y112" s="18"/>
      <c r="Z112" s="17"/>
      <c r="AA112" s="18"/>
      <c r="AB112" s="18"/>
      <c r="AC112" s="18"/>
      <c r="AD112" s="13"/>
      <c r="AE112" s="18"/>
      <c r="AF112" s="17"/>
      <c r="AG112" s="17"/>
      <c r="AH112" s="130"/>
      <c r="AI112" s="88"/>
      <c r="AJ112" s="188"/>
      <c r="AK112" s="188"/>
      <c r="AL112" s="188"/>
      <c r="AM112" s="188"/>
      <c r="AN112" s="88"/>
      <c r="AO112" s="88"/>
      <c r="AP112" s="88"/>
      <c r="AQ112" s="85"/>
      <c r="AR112" s="118"/>
      <c r="AS112" s="127"/>
      <c r="AT112" s="18"/>
      <c r="AU112" s="17"/>
      <c r="AV112" s="18"/>
      <c r="AW112" s="18"/>
      <c r="AX112" s="18"/>
      <c r="AY112" s="13"/>
      <c r="AZ112" s="18"/>
      <c r="BA112" s="17"/>
      <c r="BB112" s="17"/>
    </row>
    <row r="113" spans="1:54">
      <c r="A113" s="138" t="s">
        <v>738</v>
      </c>
      <c r="B113" s="48">
        <f>B112+B111</f>
        <v>0</v>
      </c>
      <c r="E113" s="345">
        <f>E112</f>
        <v>116.89999999999999</v>
      </c>
      <c r="F113" s="333">
        <v>38808</v>
      </c>
      <c r="G113" s="333">
        <v>38990</v>
      </c>
      <c r="H113" s="334">
        <f t="shared" si="5"/>
        <v>183</v>
      </c>
      <c r="I113" s="33">
        <f t="shared" si="4"/>
        <v>2.344405479452055</v>
      </c>
      <c r="M113" s="82"/>
      <c r="N113" s="83"/>
      <c r="O113" s="83"/>
      <c r="P113" s="83"/>
      <c r="Q113" s="83"/>
      <c r="R113" s="83"/>
      <c r="S113" s="88"/>
      <c r="T113" s="88"/>
      <c r="U113" s="88"/>
      <c r="V113" s="88"/>
      <c r="W113" s="85"/>
      <c r="X113" s="110"/>
      <c r="Y113" s="18"/>
      <c r="Z113" s="17"/>
      <c r="AA113" s="18"/>
      <c r="AB113" s="18"/>
      <c r="AC113" s="18"/>
      <c r="AD113" s="13"/>
      <c r="AE113" s="18"/>
      <c r="AF113" s="17"/>
      <c r="AG113" s="17"/>
      <c r="AH113" s="130"/>
      <c r="AI113" s="88"/>
      <c r="AJ113" s="188"/>
      <c r="AK113" s="188"/>
      <c r="AL113" s="188"/>
      <c r="AM113" s="188"/>
      <c r="AN113" s="88"/>
      <c r="AO113" s="88"/>
      <c r="AP113" s="88"/>
      <c r="AQ113" s="85"/>
      <c r="AR113" s="118"/>
      <c r="AS113" s="127"/>
      <c r="AT113" s="18"/>
      <c r="AU113" s="17"/>
      <c r="AV113" s="18"/>
      <c r="AW113" s="18"/>
      <c r="AX113" s="18"/>
      <c r="AY113" s="13"/>
      <c r="AZ113" s="18"/>
      <c r="BA113" s="17"/>
      <c r="BB113" s="17"/>
    </row>
    <row r="114" spans="1:54">
      <c r="E114" s="345">
        <f>E111*40%</f>
        <v>66.8</v>
      </c>
      <c r="F114" s="333">
        <v>38991</v>
      </c>
      <c r="G114" s="333">
        <v>39172</v>
      </c>
      <c r="H114" s="334">
        <f t="shared" si="5"/>
        <v>182</v>
      </c>
      <c r="I114" s="33">
        <f t="shared" si="4"/>
        <v>1.3323397260273975</v>
      </c>
      <c r="M114" s="82"/>
      <c r="N114" s="83"/>
      <c r="O114" s="83"/>
      <c r="P114" s="83"/>
      <c r="Q114" s="83"/>
      <c r="R114" s="83"/>
      <c r="S114" s="88"/>
      <c r="T114" s="88"/>
      <c r="U114" s="88"/>
      <c r="V114" s="88"/>
      <c r="W114" s="85"/>
      <c r="X114" s="110"/>
      <c r="Y114" s="18"/>
      <c r="Z114" s="17"/>
      <c r="AA114" s="18"/>
      <c r="AB114" s="18"/>
      <c r="AC114" s="18"/>
      <c r="AD114" s="13"/>
      <c r="AE114" s="18"/>
      <c r="AF114" s="17"/>
      <c r="AG114" s="17"/>
      <c r="AH114" s="130"/>
      <c r="AI114" s="88"/>
      <c r="AJ114" s="188"/>
      <c r="AK114" s="188"/>
      <c r="AL114" s="188"/>
      <c r="AM114" s="188"/>
      <c r="AN114" s="88"/>
      <c r="AO114" s="88"/>
      <c r="AP114" s="88"/>
      <c r="AQ114" s="85"/>
      <c r="AR114" s="118"/>
      <c r="AS114" s="127"/>
      <c r="AT114" s="18"/>
      <c r="AU114" s="17"/>
      <c r="AV114" s="18"/>
      <c r="AW114" s="18"/>
      <c r="AX114" s="18"/>
      <c r="AY114" s="13"/>
      <c r="AZ114" s="18"/>
      <c r="BA114" s="17"/>
      <c r="BB114" s="17"/>
    </row>
    <row r="115" spans="1:54">
      <c r="A115" s="463" t="s">
        <v>45</v>
      </c>
      <c r="B115" s="464"/>
      <c r="E115" s="46"/>
      <c r="F115" s="45"/>
      <c r="G115" s="45"/>
      <c r="H115" s="335" t="s">
        <v>824</v>
      </c>
      <c r="I115" s="34">
        <f>SUM(I101:I114)</f>
        <v>39.913457534246575</v>
      </c>
      <c r="M115" s="82"/>
      <c r="N115" s="83"/>
      <c r="O115" s="83"/>
      <c r="P115" s="83"/>
      <c r="Q115" s="83"/>
      <c r="R115" s="83"/>
      <c r="S115" s="88"/>
      <c r="T115" s="88"/>
      <c r="U115" s="88"/>
      <c r="V115" s="88"/>
      <c r="W115" s="85"/>
      <c r="X115" s="110"/>
      <c r="Y115" s="18"/>
      <c r="Z115" s="17"/>
      <c r="AA115" s="18"/>
      <c r="AB115" s="18"/>
      <c r="AC115" s="18"/>
      <c r="AD115" s="13"/>
      <c r="AE115" s="18"/>
      <c r="AF115" s="17"/>
      <c r="AG115" s="17"/>
      <c r="AH115" s="130"/>
      <c r="AI115" s="88"/>
      <c r="AJ115" s="188"/>
      <c r="AK115" s="188"/>
      <c r="AL115" s="188"/>
      <c r="AM115" s="188"/>
      <c r="AN115" s="88"/>
      <c r="AO115" s="88"/>
      <c r="AP115" s="88"/>
      <c r="AQ115" s="85"/>
      <c r="AR115" s="118"/>
      <c r="AS115" s="127"/>
      <c r="AT115" s="18"/>
      <c r="AU115" s="17"/>
      <c r="AV115" s="18"/>
      <c r="AW115" s="18"/>
      <c r="AX115" s="18"/>
      <c r="AY115" s="13"/>
      <c r="AZ115" s="18"/>
      <c r="BA115" s="17"/>
      <c r="BB115" s="17"/>
    </row>
    <row r="116" spans="1:54">
      <c r="A116" s="463" t="s">
        <v>1030</v>
      </c>
      <c r="B116" s="464"/>
      <c r="E116" s="319" t="s">
        <v>1323</v>
      </c>
      <c r="F116" s="138"/>
      <c r="G116" s="318"/>
      <c r="H116" s="259"/>
      <c r="I116" s="48">
        <f>(1670000000*8.5%*182/365)/10^7</f>
        <v>7.0780547945205479</v>
      </c>
      <c r="M116" s="82"/>
      <c r="N116" s="83"/>
      <c r="O116" s="83"/>
      <c r="P116" s="83"/>
      <c r="Q116" s="83"/>
      <c r="R116" s="83"/>
      <c r="S116" s="88"/>
      <c r="T116" s="88"/>
      <c r="U116" s="88"/>
      <c r="V116" s="88"/>
      <c r="W116" s="85"/>
      <c r="X116" s="110"/>
      <c r="Y116" s="18"/>
      <c r="Z116" s="17"/>
      <c r="AA116" s="18"/>
      <c r="AB116" s="18"/>
      <c r="AC116" s="18"/>
      <c r="AD116" s="13"/>
      <c r="AE116" s="18"/>
      <c r="AF116" s="17"/>
      <c r="AG116" s="17"/>
      <c r="AH116" s="130"/>
      <c r="AI116" s="88"/>
      <c r="AJ116" s="188"/>
      <c r="AK116" s="188"/>
      <c r="AL116" s="188"/>
      <c r="AM116" s="188"/>
      <c r="AN116" s="88"/>
      <c r="AO116" s="88"/>
      <c r="AP116" s="88"/>
      <c r="AQ116" s="85"/>
      <c r="AR116" s="118"/>
      <c r="AS116" s="127"/>
      <c r="AT116" s="18"/>
      <c r="AU116" s="17"/>
      <c r="AV116" s="18"/>
      <c r="AW116" s="18"/>
      <c r="AX116" s="18"/>
      <c r="AY116" s="13"/>
      <c r="AZ116" s="18"/>
      <c r="BA116" s="17"/>
      <c r="BB116" s="17"/>
    </row>
    <row r="117" spans="1:54">
      <c r="A117" s="465" t="s">
        <v>267</v>
      </c>
      <c r="B117" s="464">
        <v>0</v>
      </c>
      <c r="E117" s="319"/>
      <c r="F117" s="138"/>
      <c r="G117" s="318"/>
      <c r="H117" s="336" t="s">
        <v>824</v>
      </c>
      <c r="I117" s="49">
        <f>I115+I116</f>
        <v>46.991512328767122</v>
      </c>
      <c r="M117" s="82"/>
      <c r="N117" s="83"/>
      <c r="O117" s="83"/>
      <c r="P117" s="83"/>
      <c r="Q117" s="83"/>
      <c r="R117" s="83"/>
      <c r="S117" s="88"/>
      <c r="T117" s="88"/>
      <c r="U117" s="88"/>
      <c r="V117" s="88"/>
      <c r="W117" s="85"/>
      <c r="X117" s="110"/>
      <c r="Y117" s="18"/>
      <c r="Z117" s="17"/>
      <c r="AA117" s="18"/>
      <c r="AB117" s="18"/>
      <c r="AC117" s="18"/>
      <c r="AD117" s="13"/>
      <c r="AE117" s="18"/>
      <c r="AF117" s="17"/>
      <c r="AG117" s="17"/>
      <c r="AH117" s="130"/>
      <c r="AI117" s="88"/>
      <c r="AJ117" s="188"/>
      <c r="AK117" s="188"/>
      <c r="AL117" s="188"/>
      <c r="AM117" s="188"/>
      <c r="AN117" s="88"/>
      <c r="AO117" s="88"/>
      <c r="AP117" s="88"/>
      <c r="AQ117" s="85"/>
      <c r="AR117" s="118"/>
      <c r="AS117" s="127"/>
      <c r="AT117" s="18"/>
      <c r="AU117" s="17"/>
      <c r="AV117" s="18"/>
      <c r="AW117" s="18"/>
      <c r="AX117" s="18"/>
      <c r="AY117" s="13"/>
      <c r="AZ117" s="18"/>
      <c r="BA117" s="17"/>
      <c r="BB117" s="17"/>
    </row>
    <row r="118" spans="1:54">
      <c r="A118" s="465" t="s">
        <v>248</v>
      </c>
      <c r="B118" s="464">
        <v>0</v>
      </c>
      <c r="E118" s="319" t="s">
        <v>211</v>
      </c>
      <c r="F118" s="138"/>
      <c r="G118" s="318"/>
      <c r="H118" s="259"/>
      <c r="I118" s="48">
        <f>141950000/10^7</f>
        <v>14.195</v>
      </c>
      <c r="M118" s="82"/>
      <c r="N118" s="83"/>
      <c r="O118" s="83"/>
      <c r="P118" s="83"/>
      <c r="Q118" s="83"/>
      <c r="R118" s="83"/>
      <c r="S118" s="88"/>
      <c r="T118" s="88"/>
      <c r="U118" s="88"/>
      <c r="V118" s="88"/>
      <c r="W118" s="85"/>
      <c r="X118" s="110"/>
      <c r="Y118" s="18"/>
      <c r="Z118" s="17"/>
      <c r="AA118" s="18"/>
      <c r="AB118" s="18"/>
      <c r="AC118" s="18"/>
      <c r="AD118" s="13"/>
      <c r="AE118" s="18"/>
      <c r="AF118" s="17"/>
      <c r="AG118" s="17"/>
      <c r="AH118" s="130"/>
      <c r="AI118" s="88"/>
      <c r="AJ118" s="188"/>
      <c r="AK118" s="188"/>
      <c r="AL118" s="188"/>
      <c r="AM118" s="188"/>
      <c r="AN118" s="88"/>
      <c r="AO118" s="88"/>
      <c r="AP118" s="88"/>
      <c r="AQ118" s="85"/>
      <c r="AR118" s="118"/>
      <c r="AS118" s="127"/>
      <c r="AT118" s="18"/>
      <c r="AU118" s="17"/>
      <c r="AV118" s="18"/>
      <c r="AW118" s="18"/>
      <c r="AX118" s="18"/>
      <c r="AY118" s="13"/>
      <c r="AZ118" s="18"/>
      <c r="BA118" s="17"/>
      <c r="BB118" s="17"/>
    </row>
    <row r="119" spans="1:54">
      <c r="A119" s="465"/>
      <c r="B119" s="464"/>
      <c r="E119" s="319" t="s">
        <v>1077</v>
      </c>
      <c r="F119" s="138"/>
      <c r="G119" s="318"/>
      <c r="H119" s="259"/>
      <c r="I119" s="48">
        <v>0</v>
      </c>
      <c r="M119" s="82"/>
      <c r="N119" s="83"/>
      <c r="O119" s="83"/>
      <c r="P119" s="83"/>
      <c r="Q119" s="83"/>
      <c r="R119" s="83"/>
      <c r="S119" s="88"/>
      <c r="T119" s="88"/>
      <c r="U119" s="88"/>
      <c r="V119" s="88"/>
      <c r="W119" s="85"/>
      <c r="X119" s="110"/>
      <c r="Y119" s="18"/>
      <c r="Z119" s="17"/>
      <c r="AA119" s="18"/>
      <c r="AB119" s="18"/>
      <c r="AC119" s="18"/>
      <c r="AD119" s="13"/>
      <c r="AE119" s="18"/>
      <c r="AF119" s="17"/>
      <c r="AG119" s="17"/>
      <c r="AH119" s="130"/>
      <c r="AI119" s="88"/>
      <c r="AJ119" s="188"/>
      <c r="AK119" s="188"/>
      <c r="AL119" s="188"/>
      <c r="AM119" s="188"/>
      <c r="AN119" s="88"/>
      <c r="AO119" s="88"/>
      <c r="AP119" s="88"/>
      <c r="AQ119" s="85"/>
      <c r="AR119" s="118"/>
      <c r="AS119" s="127"/>
      <c r="AT119" s="18"/>
      <c r="AU119" s="17"/>
      <c r="AV119" s="18"/>
      <c r="AW119" s="18"/>
      <c r="AX119" s="18"/>
      <c r="AY119" s="13"/>
      <c r="AZ119" s="18"/>
      <c r="BA119" s="17"/>
      <c r="BB119" s="17"/>
    </row>
    <row r="120" spans="1:54">
      <c r="A120" s="465" t="s">
        <v>643</v>
      </c>
      <c r="B120" s="464"/>
      <c r="E120" s="339" t="s">
        <v>314</v>
      </c>
      <c r="F120" s="135"/>
      <c r="G120" s="135"/>
      <c r="H120" s="135"/>
      <c r="I120" s="49">
        <f>I117-I118</f>
        <v>32.796512328767122</v>
      </c>
      <c r="M120" s="82"/>
      <c r="N120" s="83"/>
      <c r="O120" s="83"/>
      <c r="P120" s="83"/>
      <c r="Q120" s="83"/>
      <c r="R120" s="83"/>
      <c r="S120" s="88"/>
      <c r="T120" s="88"/>
      <c r="U120" s="88"/>
      <c r="V120" s="88"/>
      <c r="W120" s="85"/>
      <c r="X120" s="110"/>
      <c r="Y120" s="18"/>
      <c r="Z120" s="17"/>
      <c r="AA120" s="18"/>
      <c r="AB120" s="18"/>
      <c r="AC120" s="18"/>
      <c r="AD120" s="13"/>
      <c r="AE120" s="18"/>
      <c r="AF120" s="17"/>
      <c r="AG120" s="17"/>
      <c r="AH120" s="130"/>
      <c r="AI120" s="88"/>
      <c r="AJ120" s="188"/>
      <c r="AK120" s="188"/>
      <c r="AL120" s="188"/>
      <c r="AM120" s="188"/>
      <c r="AN120" s="88"/>
      <c r="AO120" s="88"/>
      <c r="AP120" s="88"/>
      <c r="AQ120" s="85"/>
      <c r="AR120" s="118"/>
      <c r="AS120" s="127"/>
      <c r="AT120" s="18"/>
      <c r="AU120" s="17"/>
      <c r="AV120" s="18"/>
      <c r="AW120" s="18"/>
      <c r="AX120" s="18"/>
      <c r="AY120" s="13"/>
      <c r="AZ120" s="18"/>
      <c r="BA120" s="17"/>
      <c r="BB120" s="17"/>
    </row>
    <row r="121" spans="1:54">
      <c r="A121" s="465" t="s">
        <v>1151</v>
      </c>
      <c r="B121" s="464">
        <v>0</v>
      </c>
      <c r="M121" s="82"/>
      <c r="N121" s="83"/>
      <c r="O121" s="83"/>
      <c r="P121" s="83"/>
      <c r="Q121" s="83"/>
      <c r="R121" s="83"/>
      <c r="S121" s="88"/>
      <c r="T121" s="88"/>
      <c r="U121" s="88"/>
      <c r="V121" s="88"/>
      <c r="W121" s="85"/>
      <c r="X121" s="110"/>
      <c r="Y121" s="18"/>
      <c r="Z121" s="17"/>
      <c r="AA121" s="18"/>
      <c r="AB121" s="18"/>
      <c r="AC121" s="18"/>
      <c r="AD121" s="13"/>
      <c r="AE121" s="18"/>
      <c r="AF121" s="17"/>
      <c r="AG121" s="17"/>
      <c r="AH121" s="130"/>
      <c r="AI121" s="88"/>
      <c r="AJ121" s="188"/>
      <c r="AK121" s="188"/>
      <c r="AL121" s="188"/>
      <c r="AM121" s="188"/>
      <c r="AN121" s="88"/>
      <c r="AO121" s="88"/>
      <c r="AP121" s="88"/>
      <c r="AQ121" s="85"/>
      <c r="AR121" s="118"/>
      <c r="AS121" s="127"/>
      <c r="AT121" s="18"/>
      <c r="AU121" s="17"/>
      <c r="AV121" s="18"/>
      <c r="AW121" s="18"/>
      <c r="AX121" s="18"/>
      <c r="AY121" s="13"/>
      <c r="AZ121" s="18"/>
      <c r="BA121" s="17"/>
      <c r="BB121" s="17"/>
    </row>
    <row r="122" spans="1:54">
      <c r="A122" s="466" t="s">
        <v>1638</v>
      </c>
      <c r="B122" s="464">
        <f>B117+B118-B120</f>
        <v>0</v>
      </c>
      <c r="M122" s="82"/>
      <c r="N122" s="83"/>
      <c r="O122" s="83"/>
      <c r="P122" s="83"/>
      <c r="Q122" s="83"/>
      <c r="R122" s="83"/>
      <c r="S122" s="88"/>
      <c r="T122" s="88"/>
      <c r="U122" s="88"/>
      <c r="V122" s="88"/>
      <c r="W122" s="85"/>
      <c r="X122" s="110"/>
      <c r="Y122" s="18"/>
      <c r="Z122" s="17"/>
      <c r="AA122" s="18"/>
      <c r="AB122" s="18"/>
      <c r="AC122" s="18"/>
      <c r="AD122" s="13"/>
      <c r="AE122" s="18"/>
      <c r="AF122" s="17"/>
      <c r="AG122" s="17"/>
      <c r="AH122" s="130"/>
      <c r="AI122" s="88"/>
      <c r="AJ122" s="188"/>
      <c r="AK122" s="188"/>
      <c r="AL122" s="188"/>
      <c r="AM122" s="188"/>
      <c r="AN122" s="88"/>
      <c r="AO122" s="88"/>
      <c r="AP122" s="88"/>
      <c r="AQ122" s="85"/>
      <c r="AR122" s="118"/>
      <c r="AS122" s="127"/>
      <c r="AT122" s="18"/>
      <c r="AU122" s="17"/>
      <c r="AV122" s="18"/>
      <c r="AW122" s="18"/>
      <c r="AX122" s="18"/>
      <c r="AY122" s="13"/>
      <c r="AZ122" s="18"/>
      <c r="BA122" s="17"/>
      <c r="BB122" s="17"/>
    </row>
    <row r="123" spans="1:54">
      <c r="A123" s="466" t="s">
        <v>738</v>
      </c>
      <c r="B123" s="464">
        <f>B122+B121</f>
        <v>0</v>
      </c>
      <c r="M123" s="82"/>
      <c r="N123" s="83"/>
      <c r="O123" s="83"/>
      <c r="P123" s="83"/>
      <c r="Q123" s="83"/>
      <c r="R123" s="83"/>
      <c r="S123" s="88"/>
      <c r="T123" s="88"/>
      <c r="U123" s="88"/>
      <c r="V123" s="88"/>
      <c r="W123" s="85"/>
      <c r="X123" s="110"/>
      <c r="Y123" s="18"/>
      <c r="Z123" s="17"/>
      <c r="AA123" s="18"/>
      <c r="AB123" s="18"/>
      <c r="AC123" s="18"/>
      <c r="AD123" s="13"/>
      <c r="AE123" s="18"/>
      <c r="AF123" s="17"/>
      <c r="AG123" s="17"/>
      <c r="AH123" s="130"/>
      <c r="AI123" s="88"/>
      <c r="AJ123" s="188"/>
      <c r="AK123" s="188"/>
      <c r="AL123" s="188"/>
      <c r="AM123" s="188"/>
      <c r="AN123" s="88"/>
      <c r="AO123" s="88"/>
      <c r="AP123" s="88"/>
      <c r="AQ123" s="85"/>
      <c r="AR123" s="118"/>
      <c r="AS123" s="127"/>
      <c r="AT123" s="18"/>
      <c r="AU123" s="17"/>
      <c r="AV123" s="18"/>
      <c r="AW123" s="18"/>
      <c r="AX123" s="18"/>
      <c r="AY123" s="13"/>
      <c r="AZ123" s="18"/>
      <c r="BA123" s="17"/>
      <c r="BB123" s="17"/>
    </row>
    <row r="124" spans="1:54">
      <c r="A124" s="466"/>
      <c r="B124" s="464"/>
      <c r="M124" s="82"/>
      <c r="N124" s="83"/>
      <c r="O124" s="83"/>
      <c r="P124" s="83"/>
      <c r="Q124" s="83"/>
      <c r="R124" s="83"/>
      <c r="S124" s="88"/>
      <c r="T124" s="88"/>
      <c r="U124" s="88"/>
      <c r="V124" s="88"/>
      <c r="W124" s="85"/>
      <c r="X124" s="110"/>
      <c r="Y124" s="18"/>
      <c r="Z124" s="17"/>
      <c r="AA124" s="18"/>
      <c r="AB124" s="18"/>
      <c r="AC124" s="18"/>
      <c r="AD124" s="13"/>
      <c r="AE124" s="18"/>
      <c r="AF124" s="17"/>
      <c r="AG124" s="17"/>
      <c r="AH124" s="130"/>
      <c r="AI124" s="88"/>
      <c r="AJ124" s="188"/>
      <c r="AK124" s="188"/>
      <c r="AL124" s="188"/>
      <c r="AM124" s="188"/>
      <c r="AN124" s="88"/>
      <c r="AO124" s="88"/>
      <c r="AP124" s="88"/>
      <c r="AQ124" s="85"/>
      <c r="AR124" s="118"/>
      <c r="AS124" s="127"/>
      <c r="AT124" s="18"/>
      <c r="AU124" s="17"/>
      <c r="AV124" s="18"/>
      <c r="AW124" s="18"/>
      <c r="AX124" s="18"/>
      <c r="AY124" s="13"/>
      <c r="AZ124" s="18"/>
      <c r="BA124" s="17"/>
      <c r="BB124" s="17"/>
    </row>
    <row r="125" spans="1:54">
      <c r="A125" s="463" t="s">
        <v>595</v>
      </c>
      <c r="B125" s="464"/>
      <c r="M125" s="82"/>
      <c r="N125" s="83"/>
      <c r="O125" s="83"/>
      <c r="P125" s="83"/>
      <c r="Q125" s="83"/>
      <c r="R125" s="83"/>
      <c r="S125" s="88"/>
      <c r="T125" s="88"/>
      <c r="U125" s="88"/>
      <c r="V125" s="88"/>
      <c r="W125" s="85"/>
      <c r="X125" s="110"/>
      <c r="Y125" s="18"/>
      <c r="Z125" s="17"/>
      <c r="AA125" s="18"/>
      <c r="AB125" s="18"/>
      <c r="AC125" s="18"/>
      <c r="AD125" s="13"/>
      <c r="AE125" s="18"/>
      <c r="AF125" s="17"/>
      <c r="AG125" s="17"/>
      <c r="AH125" s="130"/>
      <c r="AI125" s="88"/>
      <c r="AJ125" s="188"/>
      <c r="AK125" s="188"/>
      <c r="AL125" s="188"/>
      <c r="AM125" s="188"/>
      <c r="AN125" s="88"/>
      <c r="AO125" s="88"/>
      <c r="AP125" s="88"/>
      <c r="AQ125" s="85"/>
      <c r="AR125" s="118"/>
      <c r="AS125" s="127"/>
      <c r="AT125" s="18"/>
      <c r="AU125" s="17"/>
      <c r="AV125" s="18"/>
      <c r="AW125" s="18"/>
      <c r="AX125" s="18"/>
      <c r="AY125" s="13"/>
      <c r="AZ125" s="18"/>
      <c r="BA125" s="17"/>
      <c r="BB125" s="17"/>
    </row>
    <row r="126" spans="1:54">
      <c r="A126" s="465" t="s">
        <v>267</v>
      </c>
      <c r="B126" s="464">
        <v>0</v>
      </c>
      <c r="M126" s="82"/>
      <c r="N126" s="83"/>
      <c r="O126" s="83"/>
      <c r="P126" s="83"/>
      <c r="Q126" s="83"/>
      <c r="R126" s="83"/>
      <c r="S126" s="88"/>
      <c r="T126" s="88"/>
      <c r="U126" s="88"/>
      <c r="V126" s="88"/>
      <c r="W126" s="85"/>
      <c r="X126" s="110"/>
      <c r="Y126" s="18"/>
      <c r="Z126" s="17"/>
      <c r="AA126" s="18"/>
      <c r="AB126" s="18"/>
      <c r="AC126" s="18"/>
      <c r="AD126" s="13"/>
      <c r="AE126" s="18"/>
      <c r="AF126" s="17"/>
      <c r="AG126" s="17"/>
      <c r="AH126" s="130"/>
      <c r="AI126" s="88"/>
      <c r="AJ126" s="188"/>
      <c r="AK126" s="188"/>
      <c r="AL126" s="188"/>
      <c r="AM126" s="188"/>
      <c r="AN126" s="88"/>
      <c r="AO126" s="88"/>
      <c r="AP126" s="88"/>
      <c r="AQ126" s="85"/>
      <c r="AR126" s="118"/>
      <c r="AS126" s="127"/>
      <c r="AT126" s="18"/>
      <c r="AU126" s="17"/>
      <c r="AV126" s="18"/>
      <c r="AW126" s="18"/>
      <c r="AX126" s="18"/>
      <c r="AY126" s="13"/>
      <c r="AZ126" s="18"/>
      <c r="BA126" s="17"/>
      <c r="BB126" s="17"/>
    </row>
    <row r="127" spans="1:54">
      <c r="A127" s="465" t="s">
        <v>248</v>
      </c>
      <c r="B127" s="464">
        <v>0</v>
      </c>
      <c r="M127" s="82"/>
      <c r="N127" s="83"/>
      <c r="O127" s="83"/>
      <c r="P127" s="83"/>
      <c r="Q127" s="83"/>
      <c r="R127" s="83"/>
      <c r="S127" s="88"/>
      <c r="T127" s="88"/>
      <c r="U127" s="88"/>
      <c r="V127" s="88"/>
      <c r="W127" s="85"/>
      <c r="X127" s="110"/>
      <c r="Y127" s="18"/>
      <c r="Z127" s="17"/>
      <c r="AA127" s="18"/>
      <c r="AB127" s="18"/>
      <c r="AC127" s="18"/>
      <c r="AD127" s="13"/>
      <c r="AE127" s="18"/>
      <c r="AF127" s="17"/>
      <c r="AG127" s="17"/>
      <c r="AH127" s="130"/>
      <c r="AI127" s="88"/>
      <c r="AJ127" s="188"/>
      <c r="AK127" s="188"/>
      <c r="AL127" s="188"/>
      <c r="AM127" s="188"/>
      <c r="AN127" s="88"/>
      <c r="AO127" s="88"/>
      <c r="AP127" s="88"/>
      <c r="AQ127" s="85"/>
      <c r="AR127" s="118"/>
      <c r="AS127" s="127"/>
      <c r="AT127" s="18"/>
      <c r="AU127" s="17"/>
      <c r="AV127" s="18"/>
      <c r="AW127" s="18"/>
      <c r="AX127" s="18"/>
      <c r="AY127" s="13"/>
      <c r="AZ127" s="18"/>
      <c r="BA127" s="17"/>
      <c r="BB127" s="17"/>
    </row>
    <row r="128" spans="1:54">
      <c r="A128" s="465" t="s">
        <v>643</v>
      </c>
      <c r="B128" s="464">
        <v>0</v>
      </c>
      <c r="M128" s="82"/>
      <c r="N128" s="83"/>
      <c r="O128" s="83"/>
      <c r="P128" s="83"/>
      <c r="Q128" s="83"/>
      <c r="R128" s="83"/>
      <c r="S128" s="88"/>
      <c r="T128" s="88"/>
      <c r="U128" s="88"/>
      <c r="V128" s="88"/>
      <c r="W128" s="85"/>
      <c r="X128" s="110"/>
      <c r="Y128" s="18"/>
      <c r="Z128" s="17"/>
      <c r="AA128" s="18"/>
      <c r="AB128" s="18"/>
      <c r="AC128" s="18"/>
      <c r="AD128" s="13"/>
      <c r="AE128" s="18"/>
      <c r="AF128" s="17"/>
      <c r="AG128" s="17"/>
      <c r="AH128" s="130"/>
      <c r="AI128" s="88"/>
      <c r="AJ128" s="188"/>
      <c r="AK128" s="188"/>
      <c r="AL128" s="188"/>
      <c r="AM128" s="188"/>
      <c r="AN128" s="88"/>
      <c r="AO128" s="88"/>
      <c r="AP128" s="88"/>
      <c r="AQ128" s="85"/>
      <c r="AR128" s="118"/>
      <c r="AS128" s="127"/>
      <c r="AT128" s="18"/>
      <c r="AU128" s="17"/>
      <c r="AV128" s="18"/>
      <c r="AW128" s="18"/>
      <c r="AX128" s="18"/>
      <c r="AY128" s="13"/>
      <c r="AZ128" s="18"/>
      <c r="BA128" s="17"/>
      <c r="BB128" s="17"/>
    </row>
    <row r="129" spans="1:54">
      <c r="A129" s="465" t="s">
        <v>788</v>
      </c>
      <c r="B129" s="464">
        <v>0</v>
      </c>
      <c r="M129" s="82"/>
      <c r="N129" s="83"/>
      <c r="O129" s="83"/>
      <c r="P129" s="83"/>
      <c r="Q129" s="83"/>
      <c r="R129" s="83"/>
      <c r="S129" s="88"/>
      <c r="T129" s="88"/>
      <c r="U129" s="88"/>
      <c r="V129" s="88"/>
      <c r="W129" s="85"/>
      <c r="X129" s="110"/>
      <c r="Y129" s="18"/>
      <c r="Z129" s="17"/>
      <c r="AA129" s="18"/>
      <c r="AB129" s="18"/>
      <c r="AC129" s="18"/>
      <c r="AD129" s="13"/>
      <c r="AE129" s="18"/>
      <c r="AF129" s="17"/>
      <c r="AG129" s="17"/>
      <c r="AH129" s="130"/>
      <c r="AI129" s="88"/>
      <c r="AJ129" s="188"/>
      <c r="AK129" s="188"/>
      <c r="AL129" s="188"/>
      <c r="AM129" s="188"/>
      <c r="AN129" s="88"/>
      <c r="AO129" s="88"/>
      <c r="AP129" s="88"/>
      <c r="AQ129" s="85"/>
      <c r="AR129" s="118"/>
      <c r="AS129" s="127"/>
      <c r="AT129" s="18"/>
      <c r="AU129" s="17"/>
      <c r="AV129" s="18"/>
      <c r="AW129" s="18"/>
      <c r="AX129" s="18"/>
      <c r="AY129" s="13"/>
      <c r="AZ129" s="18"/>
      <c r="BA129" s="17"/>
      <c r="BB129" s="17"/>
    </row>
    <row r="130" spans="1:54">
      <c r="A130" s="466" t="s">
        <v>1638</v>
      </c>
      <c r="B130" s="464">
        <f>B126+B127-B128</f>
        <v>0</v>
      </c>
      <c r="M130" s="82"/>
      <c r="N130" s="83"/>
      <c r="O130" s="83"/>
      <c r="P130" s="83"/>
      <c r="Q130" s="83"/>
      <c r="R130" s="83"/>
      <c r="S130" s="88"/>
      <c r="T130" s="88"/>
      <c r="U130" s="88"/>
      <c r="V130" s="88"/>
      <c r="W130" s="85"/>
      <c r="X130" s="110"/>
      <c r="Y130" s="18"/>
      <c r="Z130" s="17"/>
      <c r="AA130" s="18"/>
      <c r="AB130" s="18"/>
      <c r="AC130" s="18"/>
      <c r="AD130" s="13"/>
      <c r="AE130" s="18"/>
      <c r="AF130" s="17"/>
      <c r="AG130" s="17"/>
      <c r="AH130" s="130"/>
      <c r="AI130" s="88"/>
      <c r="AJ130" s="188"/>
      <c r="AK130" s="188"/>
      <c r="AL130" s="188"/>
      <c r="AM130" s="188"/>
      <c r="AN130" s="88"/>
      <c r="AO130" s="88"/>
      <c r="AP130" s="88"/>
      <c r="AQ130" s="85"/>
      <c r="AR130" s="118"/>
      <c r="AS130" s="127"/>
      <c r="AT130" s="18"/>
      <c r="AU130" s="17"/>
      <c r="AV130" s="18"/>
      <c r="AW130" s="18"/>
      <c r="AX130" s="18"/>
      <c r="AY130" s="13"/>
      <c r="AZ130" s="18"/>
      <c r="BA130" s="17"/>
      <c r="BB130" s="17"/>
    </row>
    <row r="131" spans="1:54">
      <c r="A131" s="466" t="s">
        <v>738</v>
      </c>
      <c r="B131" s="464">
        <f>B130+B129</f>
        <v>0</v>
      </c>
      <c r="M131" s="82"/>
      <c r="N131" s="83"/>
      <c r="O131" s="83"/>
      <c r="P131" s="83"/>
      <c r="Q131" s="83"/>
      <c r="R131" s="83"/>
      <c r="S131" s="88"/>
      <c r="T131" s="88"/>
      <c r="U131" s="88"/>
      <c r="V131" s="88"/>
      <c r="W131" s="85"/>
      <c r="X131" s="110"/>
      <c r="Y131" s="18"/>
      <c r="Z131" s="17"/>
      <c r="AA131" s="18"/>
      <c r="AB131" s="18"/>
      <c r="AC131" s="18"/>
      <c r="AD131" s="13"/>
      <c r="AE131" s="18"/>
      <c r="AF131" s="17"/>
      <c r="AG131" s="17"/>
      <c r="AH131" s="130"/>
      <c r="AI131" s="88"/>
      <c r="AJ131" s="188"/>
      <c r="AK131" s="188"/>
      <c r="AL131" s="188"/>
      <c r="AM131" s="188"/>
      <c r="AN131" s="88"/>
      <c r="AO131" s="88"/>
      <c r="AP131" s="88"/>
      <c r="AQ131" s="85"/>
      <c r="AR131" s="118"/>
      <c r="AS131" s="127"/>
      <c r="AT131" s="18"/>
      <c r="AU131" s="17"/>
      <c r="AV131" s="18"/>
      <c r="AW131" s="18"/>
      <c r="AX131" s="18"/>
      <c r="AY131" s="13"/>
      <c r="AZ131" s="18"/>
      <c r="BA131" s="17"/>
      <c r="BB131" s="17"/>
    </row>
    <row r="132" spans="1:54">
      <c r="A132" s="466"/>
      <c r="B132" s="464"/>
      <c r="M132" s="82"/>
      <c r="N132" s="83"/>
      <c r="O132" s="83"/>
      <c r="P132" s="83"/>
      <c r="Q132" s="83"/>
      <c r="R132" s="83"/>
      <c r="S132" s="88"/>
      <c r="T132" s="88"/>
      <c r="U132" s="88"/>
      <c r="V132" s="88"/>
      <c r="W132" s="85"/>
      <c r="X132" s="110"/>
      <c r="Y132" s="18"/>
      <c r="Z132" s="17"/>
      <c r="AA132" s="18"/>
      <c r="AB132" s="18"/>
      <c r="AC132" s="18"/>
      <c r="AD132" s="13"/>
      <c r="AE132" s="18"/>
      <c r="AF132" s="17"/>
      <c r="AG132" s="17"/>
      <c r="AH132" s="130"/>
      <c r="AI132" s="88"/>
      <c r="AJ132" s="188"/>
      <c r="AK132" s="188"/>
      <c r="AL132" s="188"/>
      <c r="AM132" s="188"/>
      <c r="AN132" s="88"/>
      <c r="AO132" s="88"/>
      <c r="AP132" s="88"/>
      <c r="AQ132" s="85"/>
      <c r="AR132" s="118"/>
      <c r="AS132" s="127"/>
      <c r="AT132" s="18"/>
      <c r="AU132" s="17"/>
      <c r="AV132" s="18"/>
      <c r="AW132" s="18"/>
      <c r="AX132" s="18"/>
      <c r="AY132" s="13"/>
      <c r="AZ132" s="18"/>
      <c r="BA132" s="17"/>
      <c r="BB132" s="17"/>
    </row>
    <row r="133" spans="1:54">
      <c r="A133" s="466"/>
      <c r="B133" s="464"/>
      <c r="M133" s="82"/>
      <c r="N133" s="83"/>
      <c r="O133" s="83"/>
      <c r="P133" s="83"/>
      <c r="Q133" s="83"/>
      <c r="R133" s="83"/>
      <c r="S133" s="88"/>
      <c r="T133" s="88"/>
      <c r="U133" s="88"/>
      <c r="V133" s="88"/>
      <c r="W133" s="85"/>
      <c r="X133" s="110"/>
      <c r="Y133" s="18"/>
      <c r="Z133" s="17"/>
      <c r="AA133" s="18"/>
      <c r="AB133" s="18"/>
      <c r="AC133" s="18"/>
      <c r="AD133" s="13"/>
      <c r="AE133" s="18"/>
      <c r="AF133" s="17"/>
      <c r="AG133" s="17"/>
      <c r="AH133" s="130"/>
      <c r="AI133" s="88"/>
      <c r="AJ133" s="188"/>
      <c r="AK133" s="188"/>
      <c r="AL133" s="188"/>
      <c r="AM133" s="188"/>
      <c r="AN133" s="88"/>
      <c r="AO133" s="88"/>
      <c r="AP133" s="88"/>
      <c r="AQ133" s="85"/>
      <c r="AR133" s="118"/>
      <c r="AS133" s="127"/>
      <c r="AT133" s="18"/>
      <c r="AU133" s="17"/>
      <c r="AV133" s="18"/>
      <c r="AW133" s="18"/>
      <c r="AX133" s="18"/>
      <c r="AY133" s="13"/>
      <c r="AZ133" s="18"/>
      <c r="BA133" s="17"/>
      <c r="BB133" s="17"/>
    </row>
    <row r="134" spans="1:54">
      <c r="A134" s="466"/>
      <c r="B134" s="464"/>
      <c r="M134" s="82"/>
      <c r="N134" s="83"/>
      <c r="O134" s="83"/>
      <c r="P134" s="83"/>
      <c r="Q134" s="83"/>
      <c r="R134" s="83"/>
      <c r="S134" s="88"/>
      <c r="T134" s="88"/>
      <c r="U134" s="88"/>
      <c r="V134" s="88"/>
      <c r="W134" s="85"/>
      <c r="X134" s="110"/>
      <c r="Y134" s="18"/>
      <c r="Z134" s="17"/>
      <c r="AA134" s="18"/>
      <c r="AB134" s="18"/>
      <c r="AC134" s="18"/>
      <c r="AD134" s="13"/>
      <c r="AE134" s="18"/>
      <c r="AF134" s="17"/>
      <c r="AG134" s="17"/>
      <c r="AH134" s="130"/>
      <c r="AI134" s="88"/>
      <c r="AJ134" s="188"/>
      <c r="AK134" s="188"/>
      <c r="AL134" s="188"/>
      <c r="AM134" s="188"/>
      <c r="AN134" s="88"/>
      <c r="AO134" s="88"/>
      <c r="AP134" s="88"/>
      <c r="AQ134" s="85"/>
      <c r="AR134" s="118"/>
      <c r="AS134" s="127"/>
      <c r="AT134" s="18"/>
      <c r="AU134" s="17"/>
      <c r="AV134" s="18"/>
      <c r="AW134" s="18"/>
      <c r="AX134" s="18"/>
      <c r="AY134" s="13"/>
      <c r="AZ134" s="18"/>
      <c r="BA134" s="17"/>
      <c r="BB134" s="17"/>
    </row>
    <row r="135" spans="1:54">
      <c r="A135" s="466"/>
      <c r="B135" s="464"/>
      <c r="M135" s="82"/>
      <c r="N135" s="83"/>
      <c r="O135" s="83"/>
      <c r="P135" s="83"/>
      <c r="Q135" s="83"/>
      <c r="R135" s="83"/>
      <c r="S135" s="88"/>
      <c r="T135" s="88"/>
      <c r="U135" s="88"/>
      <c r="V135" s="88"/>
      <c r="W135" s="85"/>
      <c r="X135" s="110"/>
      <c r="Y135" s="18"/>
      <c r="Z135" s="17"/>
      <c r="AA135" s="18"/>
      <c r="AB135" s="18"/>
      <c r="AC135" s="18"/>
      <c r="AD135" s="13"/>
      <c r="AE135" s="18"/>
      <c r="AF135" s="17"/>
      <c r="AG135" s="17"/>
      <c r="AH135" s="130"/>
      <c r="AI135" s="88"/>
      <c r="AJ135" s="188"/>
      <c r="AK135" s="188"/>
      <c r="AL135" s="188"/>
      <c r="AM135" s="188"/>
      <c r="AN135" s="88"/>
      <c r="AO135" s="88"/>
      <c r="AP135" s="88"/>
      <c r="AQ135" s="85"/>
      <c r="AR135" s="118"/>
      <c r="AS135" s="127"/>
      <c r="AT135" s="18"/>
      <c r="AU135" s="17"/>
      <c r="AV135" s="18"/>
      <c r="AW135" s="18"/>
      <c r="AX135" s="18"/>
      <c r="AY135" s="13"/>
      <c r="AZ135" s="18"/>
      <c r="BA135" s="17"/>
      <c r="BB135" s="17"/>
    </row>
    <row r="136" spans="1:54">
      <c r="A136" s="466"/>
      <c r="B136" s="464"/>
      <c r="M136" s="82"/>
      <c r="N136" s="83"/>
      <c r="O136" s="83"/>
      <c r="P136" s="83"/>
      <c r="Q136" s="83"/>
      <c r="R136" s="83"/>
      <c r="S136" s="88"/>
      <c r="T136" s="88"/>
      <c r="U136" s="88"/>
      <c r="V136" s="88"/>
      <c r="W136" s="85"/>
      <c r="X136" s="110"/>
      <c r="Y136" s="18"/>
      <c r="Z136" s="17"/>
      <c r="AA136" s="18"/>
      <c r="AB136" s="18"/>
      <c r="AC136" s="18"/>
      <c r="AD136" s="13"/>
      <c r="AE136" s="18"/>
      <c r="AF136" s="17"/>
      <c r="AG136" s="17"/>
      <c r="AH136" s="130"/>
      <c r="AI136" s="88"/>
      <c r="AJ136" s="188"/>
      <c r="AK136" s="188"/>
      <c r="AL136" s="188"/>
      <c r="AM136" s="188"/>
      <c r="AN136" s="88"/>
      <c r="AO136" s="88"/>
      <c r="AP136" s="88"/>
      <c r="AQ136" s="85"/>
      <c r="AR136" s="118"/>
      <c r="AS136" s="127"/>
      <c r="AT136" s="18"/>
      <c r="AU136" s="17"/>
      <c r="AV136" s="18"/>
      <c r="AW136" s="18"/>
      <c r="AX136" s="18"/>
      <c r="AY136" s="13"/>
      <c r="AZ136" s="18"/>
      <c r="BA136" s="17"/>
      <c r="BB136" s="17"/>
    </row>
    <row r="137" spans="1:54">
      <c r="A137" s="466"/>
      <c r="B137" s="464"/>
      <c r="M137" s="82"/>
      <c r="N137" s="83"/>
      <c r="O137" s="83"/>
      <c r="P137" s="83"/>
      <c r="Q137" s="83"/>
      <c r="R137" s="83"/>
      <c r="S137" s="88"/>
      <c r="T137" s="88"/>
      <c r="U137" s="88"/>
      <c r="V137" s="88"/>
      <c r="W137" s="85"/>
      <c r="X137" s="110"/>
      <c r="Y137" s="18"/>
      <c r="Z137" s="17"/>
      <c r="AA137" s="18"/>
      <c r="AB137" s="18"/>
      <c r="AC137" s="18"/>
      <c r="AD137" s="13"/>
      <c r="AE137" s="18"/>
      <c r="AF137" s="17"/>
      <c r="AG137" s="17"/>
      <c r="AH137" s="130"/>
      <c r="AI137" s="88"/>
      <c r="AJ137" s="188"/>
      <c r="AK137" s="188"/>
      <c r="AL137" s="188"/>
      <c r="AM137" s="188"/>
      <c r="AN137" s="88"/>
      <c r="AO137" s="88"/>
      <c r="AP137" s="88"/>
      <c r="AQ137" s="85"/>
      <c r="AR137" s="118"/>
      <c r="AS137" s="127"/>
      <c r="AT137" s="18"/>
      <c r="AU137" s="17"/>
      <c r="AV137" s="18"/>
      <c r="AW137" s="18"/>
      <c r="AX137" s="18"/>
      <c r="AY137" s="13"/>
      <c r="AZ137" s="18"/>
      <c r="BA137" s="17"/>
      <c r="BB137" s="17"/>
    </row>
    <row r="138" spans="1:54">
      <c r="A138" s="463" t="s">
        <v>45</v>
      </c>
      <c r="B138" s="464"/>
      <c r="M138" s="82"/>
      <c r="N138" s="83"/>
      <c r="O138" s="83"/>
      <c r="P138" s="83"/>
      <c r="Q138" s="83"/>
      <c r="R138" s="83"/>
      <c r="S138" s="88"/>
      <c r="T138" s="88"/>
      <c r="U138" s="88"/>
      <c r="V138" s="88"/>
      <c r="W138" s="85"/>
      <c r="X138" s="110"/>
      <c r="Y138" s="18"/>
      <c r="Z138" s="17"/>
      <c r="AA138" s="18"/>
      <c r="AB138" s="18"/>
      <c r="AC138" s="18"/>
      <c r="AD138" s="13"/>
      <c r="AE138" s="18"/>
      <c r="AF138" s="17"/>
      <c r="AG138" s="17"/>
      <c r="AH138" s="130"/>
      <c r="AI138" s="88"/>
      <c r="AJ138" s="188"/>
      <c r="AK138" s="188"/>
      <c r="AL138" s="188"/>
      <c r="AM138" s="188"/>
      <c r="AN138" s="88"/>
      <c r="AO138" s="88"/>
      <c r="AP138" s="88"/>
      <c r="AQ138" s="85"/>
      <c r="AR138" s="118"/>
      <c r="AS138" s="127"/>
      <c r="AT138" s="18"/>
      <c r="AU138" s="17"/>
      <c r="AV138" s="18"/>
      <c r="AW138" s="18"/>
      <c r="AX138" s="18"/>
      <c r="AY138" s="13"/>
      <c r="AZ138" s="18"/>
      <c r="BA138" s="17"/>
      <c r="BB138" s="17"/>
    </row>
    <row r="139" spans="1:54">
      <c r="A139" s="463" t="s">
        <v>787</v>
      </c>
      <c r="B139" s="464"/>
      <c r="M139" s="82"/>
      <c r="N139" s="83"/>
      <c r="O139" s="83"/>
      <c r="P139" s="83"/>
      <c r="Q139" s="83"/>
      <c r="R139" s="83"/>
      <c r="S139" s="88"/>
      <c r="T139" s="88"/>
      <c r="U139" s="88"/>
      <c r="V139" s="88"/>
      <c r="W139" s="85"/>
      <c r="X139" s="110"/>
      <c r="Y139" s="18"/>
      <c r="Z139" s="17"/>
      <c r="AA139" s="18"/>
      <c r="AB139" s="18"/>
      <c r="AC139" s="18"/>
      <c r="AD139" s="13"/>
      <c r="AE139" s="18"/>
      <c r="AF139" s="17"/>
      <c r="AG139" s="17"/>
      <c r="AH139" s="130"/>
      <c r="AI139" s="88"/>
      <c r="AJ139" s="188"/>
      <c r="AK139" s="188"/>
      <c r="AL139" s="188"/>
      <c r="AM139" s="188"/>
      <c r="AN139" s="88"/>
      <c r="AO139" s="88"/>
      <c r="AP139" s="88"/>
      <c r="AQ139" s="85"/>
      <c r="AR139" s="118"/>
      <c r="AS139" s="127"/>
      <c r="AT139" s="18"/>
      <c r="AU139" s="17"/>
      <c r="AV139" s="18"/>
      <c r="AW139" s="18"/>
      <c r="AX139" s="18"/>
      <c r="AY139" s="13"/>
      <c r="AZ139" s="18"/>
      <c r="BA139" s="17"/>
      <c r="BB139" s="17"/>
    </row>
    <row r="140" spans="1:54">
      <c r="A140" s="465" t="s">
        <v>267</v>
      </c>
      <c r="B140" s="464">
        <v>0</v>
      </c>
      <c r="M140" s="82"/>
      <c r="N140" s="83"/>
      <c r="O140" s="83"/>
      <c r="P140" s="83"/>
      <c r="Q140" s="83"/>
      <c r="R140" s="83"/>
      <c r="S140" s="88"/>
      <c r="T140" s="88"/>
      <c r="U140" s="88"/>
      <c r="V140" s="88"/>
      <c r="W140" s="85"/>
      <c r="X140" s="110"/>
      <c r="Y140" s="18"/>
      <c r="Z140" s="17"/>
      <c r="AA140" s="18"/>
      <c r="AB140" s="18"/>
      <c r="AC140" s="18"/>
      <c r="AD140" s="13"/>
      <c r="AE140" s="18"/>
      <c r="AF140" s="17"/>
      <c r="AG140" s="17"/>
      <c r="AH140" s="130"/>
      <c r="AI140" s="88"/>
      <c r="AJ140" s="188"/>
      <c r="AK140" s="188"/>
      <c r="AL140" s="188"/>
      <c r="AM140" s="188"/>
      <c r="AN140" s="88"/>
      <c r="AO140" s="88"/>
      <c r="AP140" s="88"/>
      <c r="AQ140" s="85"/>
      <c r="AR140" s="118"/>
      <c r="AS140" s="127"/>
      <c r="AT140" s="18"/>
      <c r="AU140" s="17"/>
      <c r="AV140" s="18"/>
      <c r="AW140" s="18"/>
      <c r="AX140" s="18"/>
      <c r="AY140" s="13"/>
      <c r="AZ140" s="18"/>
      <c r="BA140" s="17"/>
      <c r="BB140" s="17"/>
    </row>
    <row r="141" spans="1:54">
      <c r="A141" s="465" t="s">
        <v>248</v>
      </c>
      <c r="B141" s="464">
        <v>0</v>
      </c>
      <c r="M141" s="82"/>
      <c r="N141" s="83"/>
      <c r="O141" s="83"/>
      <c r="P141" s="83"/>
      <c r="Q141" s="83"/>
      <c r="R141" s="83"/>
      <c r="S141" s="88"/>
      <c r="T141" s="88"/>
      <c r="U141" s="88"/>
      <c r="V141" s="88"/>
      <c r="W141" s="85"/>
      <c r="X141" s="110"/>
      <c r="Y141" s="18"/>
      <c r="Z141" s="17"/>
      <c r="AA141" s="18"/>
      <c r="AB141" s="18"/>
      <c r="AC141" s="18"/>
      <c r="AD141" s="13"/>
      <c r="AE141" s="18"/>
      <c r="AF141" s="17"/>
      <c r="AG141" s="17"/>
      <c r="AH141" s="130"/>
      <c r="AI141" s="88"/>
      <c r="AJ141" s="188"/>
      <c r="AK141" s="188"/>
      <c r="AL141" s="188"/>
      <c r="AM141" s="188"/>
      <c r="AN141" s="88"/>
      <c r="AO141" s="88"/>
      <c r="AP141" s="88"/>
      <c r="AQ141" s="85"/>
      <c r="AR141" s="118"/>
      <c r="AS141" s="127"/>
      <c r="AT141" s="18"/>
      <c r="AU141" s="17"/>
      <c r="AV141" s="18"/>
      <c r="AW141" s="18"/>
      <c r="AX141" s="18"/>
      <c r="AY141" s="13"/>
      <c r="AZ141" s="18"/>
      <c r="BA141" s="17"/>
      <c r="BB141" s="17"/>
    </row>
    <row r="142" spans="1:54">
      <c r="A142" s="465" t="s">
        <v>643</v>
      </c>
      <c r="B142" s="464"/>
      <c r="M142" s="82"/>
      <c r="N142" s="83"/>
      <c r="O142" s="83"/>
      <c r="P142" s="83"/>
      <c r="Q142" s="83"/>
      <c r="R142" s="83"/>
      <c r="S142" s="88"/>
      <c r="T142" s="88"/>
      <c r="U142" s="88"/>
      <c r="V142" s="88"/>
      <c r="W142" s="85"/>
      <c r="X142" s="110"/>
      <c r="Y142" s="18"/>
      <c r="Z142" s="17"/>
      <c r="AA142" s="18"/>
      <c r="AB142" s="18"/>
      <c r="AC142" s="18"/>
      <c r="AD142" s="13"/>
      <c r="AE142" s="18"/>
      <c r="AF142" s="17"/>
      <c r="AG142" s="17"/>
      <c r="AH142" s="130"/>
      <c r="AI142" s="88"/>
      <c r="AJ142" s="188"/>
      <c r="AK142" s="188"/>
      <c r="AL142" s="188"/>
      <c r="AM142" s="188"/>
      <c r="AN142" s="88"/>
      <c r="AO142" s="88"/>
      <c r="AP142" s="88"/>
      <c r="AQ142" s="85"/>
      <c r="AR142" s="118"/>
      <c r="AS142" s="127"/>
      <c r="AT142" s="18"/>
      <c r="AU142" s="17"/>
      <c r="AV142" s="18"/>
      <c r="AW142" s="18"/>
      <c r="AX142" s="18"/>
      <c r="AY142" s="13"/>
      <c r="AZ142" s="18"/>
      <c r="BA142" s="17"/>
      <c r="BB142" s="17"/>
    </row>
    <row r="143" spans="1:54">
      <c r="A143" s="465" t="s">
        <v>809</v>
      </c>
      <c r="B143" s="464">
        <v>0</v>
      </c>
      <c r="M143" s="82"/>
      <c r="N143" s="83"/>
      <c r="O143" s="83"/>
      <c r="P143" s="83"/>
      <c r="Q143" s="83"/>
      <c r="R143" s="83"/>
      <c r="S143" s="88"/>
      <c r="T143" s="88"/>
      <c r="U143" s="88"/>
      <c r="V143" s="88"/>
      <c r="W143" s="85"/>
      <c r="X143" s="110"/>
      <c r="Y143" s="18"/>
      <c r="Z143" s="17"/>
      <c r="AA143" s="18"/>
      <c r="AB143" s="18"/>
      <c r="AC143" s="18"/>
      <c r="AD143" s="13"/>
      <c r="AE143" s="18"/>
      <c r="AF143" s="17"/>
      <c r="AG143" s="17"/>
      <c r="AH143" s="130"/>
      <c r="AI143" s="88"/>
      <c r="AJ143" s="188"/>
      <c r="AK143" s="188"/>
      <c r="AL143" s="188"/>
      <c r="AM143" s="188"/>
      <c r="AN143" s="88"/>
      <c r="AO143" s="88"/>
      <c r="AP143" s="88"/>
      <c r="AQ143" s="85"/>
      <c r="AR143" s="118"/>
      <c r="AS143" s="127"/>
      <c r="AT143" s="18"/>
      <c r="AU143" s="17"/>
      <c r="AV143" s="18"/>
      <c r="AW143" s="18"/>
      <c r="AX143" s="18"/>
      <c r="AY143" s="13"/>
      <c r="AZ143" s="18"/>
      <c r="BA143" s="17"/>
      <c r="BB143" s="17"/>
    </row>
    <row r="144" spans="1:54">
      <c r="A144" s="466" t="s">
        <v>1638</v>
      </c>
      <c r="B144" s="464">
        <f>B140+B141</f>
        <v>0</v>
      </c>
      <c r="M144" s="82"/>
      <c r="N144" s="83"/>
      <c r="O144" s="83"/>
      <c r="P144" s="83"/>
      <c r="Q144" s="83"/>
      <c r="R144" s="83"/>
      <c r="S144" s="88"/>
      <c r="T144" s="88"/>
      <c r="U144" s="88"/>
      <c r="V144" s="88"/>
      <c r="W144" s="85"/>
      <c r="X144" s="110"/>
      <c r="Y144" s="18"/>
      <c r="Z144" s="17"/>
      <c r="AA144" s="18"/>
      <c r="AB144" s="18"/>
      <c r="AC144" s="18"/>
      <c r="AD144" s="13"/>
      <c r="AE144" s="18"/>
      <c r="AF144" s="17"/>
      <c r="AG144" s="17"/>
      <c r="AH144" s="130"/>
      <c r="AI144" s="88"/>
      <c r="AJ144" s="188"/>
      <c r="AK144" s="188"/>
      <c r="AL144" s="188"/>
      <c r="AM144" s="188"/>
      <c r="AN144" s="88"/>
      <c r="AO144" s="88"/>
      <c r="AP144" s="88"/>
      <c r="AQ144" s="85"/>
      <c r="AR144" s="118"/>
      <c r="AS144" s="127"/>
      <c r="AT144" s="18"/>
      <c r="AU144" s="17"/>
      <c r="AV144" s="18"/>
      <c r="AW144" s="18"/>
      <c r="AX144" s="18"/>
      <c r="AY144" s="13"/>
      <c r="AZ144" s="18"/>
      <c r="BA144" s="17"/>
      <c r="BB144" s="17"/>
    </row>
    <row r="145" spans="1:54">
      <c r="A145" s="466" t="s">
        <v>738</v>
      </c>
      <c r="B145" s="464">
        <f>B144</f>
        <v>0</v>
      </c>
      <c r="M145" s="82"/>
      <c r="N145" s="83"/>
      <c r="O145" s="83"/>
      <c r="P145" s="83"/>
      <c r="Q145" s="83"/>
      <c r="R145" s="83"/>
      <c r="S145" s="88"/>
      <c r="T145" s="88"/>
      <c r="U145" s="88"/>
      <c r="V145" s="88"/>
      <c r="W145" s="85"/>
      <c r="X145" s="110"/>
      <c r="Y145" s="18"/>
      <c r="Z145" s="17"/>
      <c r="AA145" s="18"/>
      <c r="AB145" s="18"/>
      <c r="AC145" s="18"/>
      <c r="AD145" s="13"/>
      <c r="AE145" s="18"/>
      <c r="AF145" s="17"/>
      <c r="AG145" s="17"/>
      <c r="AH145" s="130"/>
      <c r="AI145" s="88"/>
      <c r="AJ145" s="188"/>
      <c r="AK145" s="188"/>
      <c r="AL145" s="188"/>
      <c r="AM145" s="188"/>
      <c r="AN145" s="88"/>
      <c r="AO145" s="88"/>
      <c r="AP145" s="88"/>
      <c r="AQ145" s="85"/>
      <c r="AR145" s="118"/>
      <c r="AS145" s="127"/>
      <c r="AT145" s="18"/>
      <c r="AU145" s="17"/>
      <c r="AV145" s="18"/>
      <c r="AW145" s="18"/>
      <c r="AX145" s="18"/>
      <c r="AY145" s="13"/>
      <c r="AZ145" s="18"/>
      <c r="BA145" s="17"/>
      <c r="BB145" s="17"/>
    </row>
    <row r="146" spans="1:54">
      <c r="A146" s="465"/>
      <c r="B146" s="464"/>
      <c r="M146" s="82"/>
      <c r="N146" s="83"/>
      <c r="O146" s="83"/>
      <c r="P146" s="83"/>
      <c r="Q146" s="83"/>
      <c r="R146" s="83"/>
      <c r="S146" s="88"/>
      <c r="T146" s="88"/>
      <c r="U146" s="88"/>
      <c r="V146" s="88"/>
      <c r="W146" s="85"/>
      <c r="X146" s="110"/>
      <c r="Y146" s="18"/>
      <c r="Z146" s="17"/>
      <c r="AA146" s="18"/>
      <c r="AB146" s="18"/>
      <c r="AC146" s="18"/>
      <c r="AD146" s="13"/>
      <c r="AE146" s="18"/>
      <c r="AF146" s="17"/>
      <c r="AG146" s="17"/>
      <c r="AH146" s="130"/>
      <c r="AI146" s="88"/>
      <c r="AJ146" s="188"/>
      <c r="AK146" s="188"/>
      <c r="AL146" s="188"/>
      <c r="AM146" s="188"/>
      <c r="AN146" s="88"/>
      <c r="AO146" s="88"/>
      <c r="AP146" s="88"/>
      <c r="AQ146" s="85"/>
      <c r="AR146" s="118"/>
      <c r="AS146" s="127"/>
      <c r="AT146" s="18"/>
      <c r="AU146" s="17"/>
      <c r="AV146" s="18"/>
      <c r="AW146" s="18"/>
      <c r="AX146" s="18"/>
      <c r="AY146" s="13"/>
      <c r="AZ146" s="18"/>
      <c r="BA146" s="17"/>
      <c r="BB146" s="17"/>
    </row>
    <row r="147" spans="1:54">
      <c r="A147" s="463" t="s">
        <v>595</v>
      </c>
      <c r="B147" s="464"/>
      <c r="M147" s="82"/>
      <c r="N147" s="83"/>
      <c r="O147" s="83"/>
      <c r="P147" s="83"/>
      <c r="Q147" s="83"/>
      <c r="R147" s="83"/>
      <c r="S147" s="88"/>
      <c r="T147" s="88"/>
      <c r="U147" s="88"/>
      <c r="V147" s="88"/>
      <c r="W147" s="85"/>
      <c r="X147" s="110"/>
      <c r="Y147" s="18"/>
      <c r="Z147" s="17"/>
      <c r="AA147" s="18"/>
      <c r="AB147" s="18"/>
      <c r="AC147" s="18"/>
      <c r="AD147" s="13"/>
      <c r="AE147" s="18"/>
      <c r="AF147" s="17"/>
      <c r="AG147" s="17"/>
      <c r="AH147" s="130"/>
      <c r="AI147" s="88"/>
      <c r="AJ147" s="188"/>
      <c r="AK147" s="188"/>
      <c r="AL147" s="188"/>
      <c r="AM147" s="188"/>
      <c r="AN147" s="88"/>
      <c r="AO147" s="88"/>
      <c r="AP147" s="88"/>
      <c r="AQ147" s="85"/>
      <c r="AR147" s="118"/>
      <c r="AS147" s="127"/>
      <c r="AT147" s="18"/>
      <c r="AU147" s="17"/>
      <c r="AV147" s="18"/>
      <c r="AW147" s="18"/>
      <c r="AX147" s="18"/>
      <c r="AY147" s="13"/>
      <c r="AZ147" s="18"/>
      <c r="BA147" s="17"/>
      <c r="BB147" s="17"/>
    </row>
    <row r="148" spans="1:54">
      <c r="A148" s="465"/>
      <c r="B148" s="464"/>
      <c r="M148" s="82"/>
      <c r="N148" s="83"/>
      <c r="O148" s="83"/>
      <c r="P148" s="83"/>
      <c r="Q148" s="83"/>
      <c r="R148" s="83"/>
      <c r="S148" s="88"/>
      <c r="T148" s="88"/>
      <c r="U148" s="88"/>
      <c r="V148" s="88"/>
      <c r="W148" s="85"/>
      <c r="X148" s="110"/>
      <c r="Y148" s="18"/>
      <c r="Z148" s="17"/>
      <c r="AA148" s="18"/>
      <c r="AB148" s="18"/>
      <c r="AC148" s="18"/>
      <c r="AD148" s="13"/>
      <c r="AE148" s="18"/>
      <c r="AF148" s="17"/>
      <c r="AG148" s="17"/>
      <c r="AH148" s="130"/>
      <c r="AI148" s="88"/>
      <c r="AJ148" s="188"/>
      <c r="AK148" s="188"/>
      <c r="AL148" s="188"/>
      <c r="AM148" s="188"/>
      <c r="AN148" s="88"/>
      <c r="AO148" s="88"/>
      <c r="AP148" s="88"/>
      <c r="AQ148" s="85"/>
      <c r="AR148" s="118"/>
      <c r="AS148" s="127"/>
      <c r="AT148" s="18"/>
      <c r="AU148" s="17"/>
      <c r="AV148" s="18"/>
      <c r="AW148" s="18"/>
      <c r="AX148" s="18"/>
      <c r="AY148" s="13"/>
      <c r="AZ148" s="18"/>
      <c r="BA148" s="17"/>
      <c r="BB148" s="17"/>
    </row>
    <row r="149" spans="1:54">
      <c r="A149" s="465" t="s">
        <v>267</v>
      </c>
      <c r="B149" s="464">
        <v>0</v>
      </c>
      <c r="M149" s="82"/>
      <c r="N149" s="83"/>
      <c r="O149" s="83"/>
      <c r="P149" s="83"/>
      <c r="Q149" s="83"/>
      <c r="R149" s="83"/>
      <c r="S149" s="88"/>
      <c r="T149" s="88"/>
      <c r="U149" s="88"/>
      <c r="V149" s="88"/>
      <c r="W149" s="85"/>
      <c r="X149" s="110"/>
      <c r="Y149" s="18"/>
      <c r="Z149" s="17"/>
      <c r="AA149" s="18"/>
      <c r="AB149" s="18"/>
      <c r="AC149" s="18"/>
      <c r="AD149" s="13"/>
      <c r="AE149" s="18"/>
      <c r="AF149" s="17"/>
      <c r="AG149" s="17"/>
      <c r="AH149" s="130"/>
      <c r="AI149" s="88"/>
      <c r="AJ149" s="188"/>
      <c r="AK149" s="188"/>
      <c r="AL149" s="188"/>
      <c r="AM149" s="188"/>
      <c r="AN149" s="88"/>
      <c r="AO149" s="88"/>
      <c r="AP149" s="88"/>
      <c r="AQ149" s="85"/>
      <c r="AR149" s="118"/>
      <c r="AS149" s="127"/>
      <c r="AT149" s="18"/>
      <c r="AU149" s="17"/>
      <c r="AV149" s="18"/>
      <c r="AW149" s="18"/>
      <c r="AX149" s="18"/>
      <c r="AY149" s="13"/>
      <c r="AZ149" s="18"/>
      <c r="BA149" s="17"/>
      <c r="BB149" s="17"/>
    </row>
    <row r="150" spans="1:54">
      <c r="A150" s="465" t="s">
        <v>248</v>
      </c>
      <c r="B150" s="464">
        <v>0</v>
      </c>
      <c r="M150" s="82"/>
      <c r="N150" s="83"/>
      <c r="O150" s="83"/>
      <c r="P150" s="83"/>
      <c r="Q150" s="83"/>
      <c r="R150" s="83"/>
      <c r="S150" s="88"/>
      <c r="T150" s="88"/>
      <c r="U150" s="88"/>
      <c r="V150" s="88"/>
      <c r="W150" s="85"/>
      <c r="X150" s="110"/>
      <c r="Y150" s="18"/>
      <c r="Z150" s="17"/>
      <c r="AA150" s="18"/>
      <c r="AB150" s="18"/>
      <c r="AC150" s="18"/>
      <c r="AD150" s="13"/>
      <c r="AE150" s="18"/>
      <c r="AF150" s="17"/>
      <c r="AG150" s="17"/>
      <c r="AH150" s="130"/>
      <c r="AI150" s="88"/>
      <c r="AJ150" s="188"/>
      <c r="AK150" s="188"/>
      <c r="AL150" s="188"/>
      <c r="AM150" s="188"/>
      <c r="AN150" s="88"/>
      <c r="AO150" s="88"/>
      <c r="AP150" s="88"/>
      <c r="AQ150" s="85"/>
      <c r="AR150" s="118"/>
      <c r="AS150" s="127"/>
      <c r="AT150" s="18"/>
      <c r="AU150" s="17"/>
      <c r="AV150" s="18"/>
      <c r="AW150" s="18"/>
      <c r="AX150" s="18"/>
      <c r="AY150" s="13"/>
      <c r="AZ150" s="18"/>
      <c r="BA150" s="17"/>
      <c r="BB150" s="17"/>
    </row>
    <row r="151" spans="1:54">
      <c r="A151" s="465" t="s">
        <v>643</v>
      </c>
      <c r="B151" s="464">
        <v>0</v>
      </c>
      <c r="M151" s="82"/>
      <c r="N151" s="83"/>
      <c r="O151" s="83"/>
      <c r="P151" s="83"/>
      <c r="Q151" s="83"/>
      <c r="R151" s="83"/>
      <c r="S151" s="88"/>
      <c r="T151" s="88"/>
      <c r="U151" s="88"/>
      <c r="V151" s="88"/>
      <c r="W151" s="85"/>
      <c r="X151" s="110"/>
      <c r="Y151" s="18"/>
      <c r="Z151" s="17"/>
      <c r="AA151" s="18"/>
      <c r="AB151" s="18"/>
      <c r="AC151" s="18"/>
      <c r="AD151" s="13"/>
      <c r="AE151" s="18"/>
      <c r="AF151" s="17"/>
      <c r="AG151" s="17"/>
      <c r="AH151" s="130"/>
      <c r="AI151" s="88"/>
      <c r="AJ151" s="188"/>
      <c r="AK151" s="188"/>
      <c r="AL151" s="188"/>
      <c r="AM151" s="188"/>
      <c r="AN151" s="88"/>
      <c r="AO151" s="88"/>
      <c r="AP151" s="88"/>
      <c r="AQ151" s="85"/>
      <c r="AR151" s="118"/>
      <c r="AS151" s="127"/>
      <c r="AT151" s="18"/>
      <c r="AU151" s="17"/>
      <c r="AV151" s="18"/>
      <c r="AW151" s="18"/>
      <c r="AX151" s="18"/>
      <c r="AY151" s="13"/>
      <c r="AZ151" s="18"/>
      <c r="BA151" s="17"/>
      <c r="BB151" s="17"/>
    </row>
    <row r="152" spans="1:54">
      <c r="A152" s="465" t="s">
        <v>809</v>
      </c>
      <c r="B152" s="464"/>
      <c r="M152" s="82"/>
      <c r="N152" s="83"/>
      <c r="O152" s="83"/>
      <c r="P152" s="83"/>
      <c r="Q152" s="83"/>
      <c r="R152" s="83"/>
      <c r="S152" s="88"/>
      <c r="T152" s="88"/>
      <c r="U152" s="88"/>
      <c r="V152" s="88"/>
      <c r="W152" s="85"/>
      <c r="X152" s="110"/>
      <c r="Y152" s="18"/>
      <c r="Z152" s="17"/>
      <c r="AA152" s="18"/>
      <c r="AB152" s="18"/>
      <c r="AC152" s="18"/>
      <c r="AD152" s="13"/>
      <c r="AE152" s="18"/>
      <c r="AF152" s="17"/>
      <c r="AG152" s="17"/>
      <c r="AH152" s="130"/>
      <c r="AI152" s="88"/>
      <c r="AJ152" s="188"/>
      <c r="AK152" s="188"/>
      <c r="AL152" s="188"/>
      <c r="AM152" s="188"/>
      <c r="AN152" s="88"/>
      <c r="AO152" s="88"/>
      <c r="AP152" s="88"/>
      <c r="AQ152" s="85"/>
      <c r="AR152" s="118"/>
      <c r="AS152" s="127"/>
      <c r="AT152" s="18"/>
      <c r="AU152" s="17"/>
      <c r="AV152" s="18"/>
      <c r="AW152" s="18"/>
      <c r="AX152" s="18"/>
      <c r="AY152" s="13"/>
      <c r="AZ152" s="18"/>
      <c r="BA152" s="17"/>
      <c r="BB152" s="17"/>
    </row>
    <row r="153" spans="1:54">
      <c r="A153" s="466" t="s">
        <v>1638</v>
      </c>
      <c r="B153" s="464">
        <f>B149+B150</f>
        <v>0</v>
      </c>
      <c r="M153" s="82"/>
      <c r="N153" s="83"/>
      <c r="O153" s="83"/>
      <c r="P153" s="83"/>
      <c r="Q153" s="83"/>
      <c r="R153" s="83"/>
      <c r="S153" s="88"/>
      <c r="T153" s="88"/>
      <c r="U153" s="88"/>
      <c r="V153" s="88"/>
      <c r="W153" s="85"/>
      <c r="X153" s="110"/>
      <c r="Y153" s="18"/>
      <c r="Z153" s="17"/>
      <c r="AA153" s="18"/>
      <c r="AB153" s="18"/>
      <c r="AC153" s="18"/>
      <c r="AD153" s="13"/>
      <c r="AE153" s="18"/>
      <c r="AF153" s="17"/>
      <c r="AG153" s="17"/>
      <c r="AH153" s="130"/>
      <c r="AI153" s="88"/>
      <c r="AJ153" s="188"/>
      <c r="AK153" s="188"/>
      <c r="AL153" s="188"/>
      <c r="AM153" s="188"/>
      <c r="AN153" s="88"/>
      <c r="AO153" s="88"/>
      <c r="AP153" s="88"/>
      <c r="AQ153" s="85"/>
      <c r="AR153" s="118"/>
      <c r="AS153" s="127"/>
      <c r="AT153" s="18"/>
      <c r="AU153" s="17"/>
      <c r="AV153" s="18"/>
      <c r="AW153" s="18"/>
      <c r="AX153" s="18"/>
      <c r="AY153" s="13"/>
      <c r="AZ153" s="18"/>
      <c r="BA153" s="17"/>
      <c r="BB153" s="17"/>
    </row>
    <row r="154" spans="1:54">
      <c r="A154" s="466" t="s">
        <v>738</v>
      </c>
      <c r="B154" s="464">
        <f>B153</f>
        <v>0</v>
      </c>
      <c r="M154" s="82"/>
      <c r="N154" s="83"/>
      <c r="O154" s="83"/>
      <c r="P154" s="83"/>
      <c r="Q154" s="83"/>
      <c r="R154" s="83"/>
      <c r="S154" s="88"/>
      <c r="T154" s="88"/>
      <c r="U154" s="88"/>
      <c r="V154" s="88"/>
      <c r="W154" s="85"/>
      <c r="X154" s="110"/>
      <c r="Y154" s="18"/>
      <c r="Z154" s="17"/>
      <c r="AA154" s="18"/>
      <c r="AB154" s="18"/>
      <c r="AC154" s="18"/>
      <c r="AD154" s="13"/>
      <c r="AE154" s="18"/>
      <c r="AF154" s="17"/>
      <c r="AG154" s="17"/>
      <c r="AH154" s="130"/>
      <c r="AI154" s="88"/>
      <c r="AJ154" s="188"/>
      <c r="AK154" s="188"/>
      <c r="AL154" s="188"/>
      <c r="AM154" s="188"/>
      <c r="AN154" s="88"/>
      <c r="AO154" s="88"/>
      <c r="AP154" s="88"/>
      <c r="AQ154" s="85"/>
      <c r="AR154" s="118"/>
      <c r="AS154" s="127"/>
      <c r="AT154" s="18"/>
      <c r="AU154" s="17"/>
      <c r="AV154" s="18"/>
      <c r="AW154" s="18"/>
      <c r="AX154" s="18"/>
      <c r="AY154" s="13"/>
      <c r="AZ154" s="18"/>
      <c r="BA154" s="17"/>
      <c r="BB154" s="17"/>
    </row>
    <row r="155" spans="1:54">
      <c r="A155" s="466"/>
      <c r="B155" s="464"/>
      <c r="M155" s="82"/>
      <c r="N155" s="83"/>
      <c r="O155" s="83"/>
      <c r="P155" s="83"/>
      <c r="Q155" s="83"/>
      <c r="R155" s="83"/>
      <c r="S155" s="88"/>
      <c r="T155" s="88"/>
      <c r="U155" s="88"/>
      <c r="V155" s="88"/>
      <c r="W155" s="85"/>
      <c r="X155" s="110"/>
      <c r="Y155" s="18"/>
      <c r="Z155" s="17"/>
      <c r="AA155" s="18"/>
      <c r="AB155" s="18"/>
      <c r="AC155" s="18"/>
      <c r="AD155" s="13"/>
      <c r="AE155" s="18"/>
      <c r="AF155" s="17"/>
      <c r="AG155" s="17"/>
      <c r="AH155" s="130"/>
      <c r="AI155" s="88"/>
      <c r="AJ155" s="188"/>
      <c r="AK155" s="188"/>
      <c r="AL155" s="188"/>
      <c r="AM155" s="188"/>
      <c r="AN155" s="88"/>
      <c r="AO155" s="88"/>
      <c r="AP155" s="88"/>
      <c r="AQ155" s="85"/>
      <c r="AR155" s="118"/>
      <c r="AS155" s="127"/>
      <c r="AT155" s="18"/>
      <c r="AU155" s="17"/>
      <c r="AV155" s="18"/>
      <c r="AW155" s="18"/>
      <c r="AX155" s="18"/>
      <c r="AY155" s="13"/>
      <c r="AZ155" s="18"/>
      <c r="BA155" s="17"/>
      <c r="BB155" s="17"/>
    </row>
    <row r="156" spans="1:54">
      <c r="A156" s="466"/>
      <c r="B156" s="464"/>
      <c r="M156" s="82"/>
      <c r="N156" s="83"/>
      <c r="O156" s="83"/>
      <c r="P156" s="83"/>
      <c r="Q156" s="83"/>
      <c r="R156" s="83"/>
      <c r="S156" s="88"/>
      <c r="T156" s="88"/>
      <c r="U156" s="88"/>
      <c r="V156" s="88"/>
      <c r="W156" s="85"/>
      <c r="X156" s="110"/>
      <c r="Y156" s="18"/>
      <c r="Z156" s="17"/>
      <c r="AA156" s="18"/>
      <c r="AB156" s="18"/>
      <c r="AC156" s="18"/>
      <c r="AD156" s="13"/>
      <c r="AE156" s="18"/>
      <c r="AF156" s="17"/>
      <c r="AG156" s="17"/>
      <c r="AH156" s="130"/>
      <c r="AI156" s="88"/>
      <c r="AJ156" s="188"/>
      <c r="AK156" s="188"/>
      <c r="AL156" s="188"/>
      <c r="AM156" s="188"/>
      <c r="AN156" s="88"/>
      <c r="AO156" s="88"/>
      <c r="AP156" s="88"/>
      <c r="AQ156" s="85"/>
      <c r="AR156" s="118"/>
      <c r="AS156" s="127"/>
      <c r="AT156" s="18"/>
      <c r="AU156" s="17"/>
      <c r="AV156" s="18"/>
      <c r="AW156" s="18"/>
      <c r="AX156" s="18"/>
      <c r="AY156" s="13"/>
      <c r="AZ156" s="18"/>
      <c r="BA156" s="17"/>
      <c r="BB156" s="17"/>
    </row>
    <row r="157" spans="1:54">
      <c r="A157" s="466"/>
      <c r="B157" s="464"/>
      <c r="M157" s="82"/>
      <c r="N157" s="83"/>
      <c r="O157" s="83"/>
      <c r="P157" s="83"/>
      <c r="Q157" s="83"/>
      <c r="R157" s="83"/>
      <c r="S157" s="88"/>
      <c r="T157" s="88"/>
      <c r="U157" s="88"/>
      <c r="V157" s="88"/>
      <c r="W157" s="85"/>
      <c r="X157" s="110"/>
      <c r="Y157" s="18"/>
      <c r="Z157" s="17"/>
      <c r="AA157" s="18"/>
      <c r="AB157" s="18"/>
      <c r="AC157" s="18"/>
      <c r="AD157" s="13"/>
      <c r="AE157" s="18"/>
      <c r="AF157" s="17"/>
      <c r="AG157" s="17"/>
      <c r="AH157" s="130"/>
      <c r="AI157" s="88"/>
      <c r="AJ157" s="188"/>
      <c r="AK157" s="188"/>
      <c r="AL157" s="188"/>
      <c r="AM157" s="188"/>
      <c r="AN157" s="88"/>
      <c r="AO157" s="88"/>
      <c r="AP157" s="88"/>
      <c r="AQ157" s="85"/>
      <c r="AR157" s="118"/>
      <c r="AS157" s="127"/>
      <c r="AT157" s="18"/>
      <c r="AU157" s="17"/>
      <c r="AV157" s="18"/>
      <c r="AW157" s="18"/>
      <c r="AX157" s="18"/>
      <c r="AY157" s="13"/>
      <c r="AZ157" s="18"/>
      <c r="BA157" s="17"/>
      <c r="BB157" s="17"/>
    </row>
    <row r="158" spans="1:54">
      <c r="A158" s="466"/>
      <c r="B158" s="464"/>
      <c r="M158" s="82"/>
      <c r="N158" s="83"/>
      <c r="O158" s="83"/>
      <c r="P158" s="83"/>
      <c r="Q158" s="83"/>
      <c r="R158" s="83"/>
      <c r="S158" s="88"/>
      <c r="T158" s="88"/>
      <c r="U158" s="88"/>
      <c r="V158" s="88"/>
      <c r="W158" s="85"/>
      <c r="X158" s="110"/>
      <c r="Y158" s="18"/>
      <c r="Z158" s="17"/>
      <c r="AA158" s="18"/>
      <c r="AB158" s="18"/>
      <c r="AC158" s="18"/>
      <c r="AD158" s="13"/>
      <c r="AE158" s="18"/>
      <c r="AF158" s="17"/>
      <c r="AG158" s="17"/>
      <c r="AH158" s="130"/>
      <c r="AI158" s="88"/>
      <c r="AJ158" s="188"/>
      <c r="AK158" s="188"/>
      <c r="AL158" s="188"/>
      <c r="AM158" s="188"/>
      <c r="AN158" s="88"/>
      <c r="AO158" s="88"/>
      <c r="AP158" s="88"/>
      <c r="AQ158" s="85"/>
      <c r="AR158" s="118"/>
      <c r="AS158" s="127"/>
      <c r="AT158" s="18"/>
      <c r="AU158" s="17"/>
      <c r="AV158" s="18"/>
      <c r="AW158" s="18"/>
      <c r="AX158" s="18"/>
      <c r="AY158" s="13"/>
      <c r="AZ158" s="18"/>
      <c r="BA158" s="17"/>
      <c r="BB158" s="17"/>
    </row>
    <row r="159" spans="1:54">
      <c r="A159" s="466"/>
      <c r="B159" s="464"/>
      <c r="M159" s="82"/>
      <c r="N159" s="83"/>
      <c r="O159" s="83"/>
      <c r="P159" s="83"/>
      <c r="Q159" s="83"/>
      <c r="R159" s="83"/>
      <c r="S159" s="88"/>
      <c r="T159" s="88"/>
      <c r="U159" s="88"/>
      <c r="V159" s="88"/>
      <c r="W159" s="85"/>
      <c r="X159" s="110"/>
      <c r="Y159" s="18"/>
      <c r="Z159" s="17"/>
      <c r="AA159" s="18"/>
      <c r="AB159" s="18"/>
      <c r="AC159" s="18"/>
      <c r="AD159" s="13"/>
      <c r="AE159" s="18"/>
      <c r="AF159" s="17"/>
      <c r="AG159" s="17"/>
      <c r="AH159" s="130"/>
      <c r="AI159" s="88"/>
      <c r="AJ159" s="188"/>
      <c r="AK159" s="188"/>
      <c r="AL159" s="188"/>
      <c r="AM159" s="188"/>
      <c r="AN159" s="88"/>
      <c r="AO159" s="88"/>
      <c r="AP159" s="88"/>
      <c r="AQ159" s="85"/>
      <c r="AR159" s="118"/>
      <c r="AS159" s="127"/>
      <c r="AT159" s="18"/>
      <c r="AU159" s="17"/>
      <c r="AV159" s="18"/>
      <c r="AW159" s="18"/>
      <c r="AX159" s="18"/>
      <c r="AY159" s="13"/>
      <c r="AZ159" s="18"/>
      <c r="BA159" s="17"/>
      <c r="BB159" s="17"/>
    </row>
    <row r="160" spans="1:54" ht="13.8" thickBot="1">
      <c r="A160" s="467" t="s">
        <v>739</v>
      </c>
      <c r="B160" s="468" t="s">
        <v>1006</v>
      </c>
      <c r="C160" s="382">
        <f>C65+C40+C16</f>
        <v>42918.04</v>
      </c>
      <c r="D160" s="382"/>
      <c r="M160" s="82"/>
      <c r="N160" s="83"/>
      <c r="O160" s="83"/>
      <c r="P160" s="83"/>
      <c r="Q160" s="83"/>
      <c r="R160" s="83"/>
      <c r="S160" s="88"/>
      <c r="T160" s="88"/>
      <c r="U160" s="88"/>
      <c r="V160" s="88"/>
      <c r="W160" s="85"/>
      <c r="X160" s="110"/>
      <c r="Y160" s="18"/>
      <c r="Z160" s="17"/>
      <c r="AA160" s="18"/>
      <c r="AB160" s="18"/>
      <c r="AC160" s="18"/>
      <c r="AD160" s="13"/>
      <c r="AE160" s="18"/>
      <c r="AF160" s="17"/>
      <c r="AG160" s="17"/>
      <c r="AH160" s="98"/>
      <c r="AI160" s="84"/>
      <c r="AJ160" s="99"/>
      <c r="AK160" s="99"/>
      <c r="AL160" s="99"/>
      <c r="AM160" s="100"/>
      <c r="AN160" s="88"/>
      <c r="AO160" s="88"/>
      <c r="AP160" s="88"/>
      <c r="AQ160" s="85"/>
      <c r="AR160" s="116"/>
      <c r="AS160" s="111"/>
      <c r="AT160" s="112"/>
      <c r="AU160" s="120"/>
      <c r="AV160" s="112"/>
      <c r="AW160" s="112"/>
      <c r="AX160" s="112"/>
      <c r="AY160" s="121"/>
      <c r="AZ160" s="112"/>
      <c r="BA160" s="113"/>
      <c r="BB160" s="113"/>
    </row>
    <row r="161" spans="1:54" ht="12.75" customHeight="1">
      <c r="A161" s="467" t="s">
        <v>740</v>
      </c>
      <c r="B161" s="469"/>
      <c r="C161" s="382">
        <f>C64+C40+C15</f>
        <v>42918.04</v>
      </c>
      <c r="D161" s="382"/>
      <c r="M161" s="82"/>
      <c r="N161" s="83"/>
      <c r="O161" s="83"/>
      <c r="P161" s="83"/>
      <c r="Q161" s="83"/>
      <c r="R161" s="83"/>
      <c r="S161" s="88"/>
      <c r="T161" s="84"/>
      <c r="U161" s="84"/>
      <c r="V161" s="84"/>
      <c r="W161" s="85"/>
      <c r="X161" s="110"/>
      <c r="Y161" s="18"/>
      <c r="Z161" s="17"/>
      <c r="AA161" s="18"/>
      <c r="AB161" s="18"/>
      <c r="AC161" s="18"/>
      <c r="AD161" s="13"/>
      <c r="AE161" s="18"/>
      <c r="AF161" s="17"/>
      <c r="AG161" s="17"/>
      <c r="AH161" s="98"/>
      <c r="AI161" s="81"/>
      <c r="AJ161" s="81"/>
      <c r="AK161" s="81"/>
      <c r="AL161" s="101"/>
      <c r="AM161" s="101"/>
      <c r="AN161" s="177"/>
      <c r="AO161" s="178"/>
      <c r="AP161" s="177"/>
      <c r="AQ161" s="179"/>
      <c r="AR161" s="118"/>
      <c r="AS161" s="122"/>
      <c r="AT161" s="9"/>
      <c r="AU161" s="9"/>
      <c r="AV161" s="9"/>
      <c r="AW161" s="10"/>
      <c r="AX161" s="10"/>
      <c r="BA161" s="9"/>
      <c r="BB161" s="9"/>
    </row>
    <row r="162" spans="1:54">
      <c r="A162" s="467" t="s">
        <v>1434</v>
      </c>
      <c r="B162" s="469"/>
      <c r="C162" s="382">
        <f>C160-C161</f>
        <v>0</v>
      </c>
      <c r="D162" s="382"/>
      <c r="M162" s="82"/>
      <c r="N162" s="83"/>
      <c r="O162" s="83"/>
      <c r="P162" s="83"/>
      <c r="Q162" s="83"/>
      <c r="R162" s="83"/>
      <c r="S162" s="88"/>
      <c r="T162" s="88"/>
      <c r="U162" s="88"/>
      <c r="V162" s="88"/>
      <c r="W162" s="85"/>
      <c r="X162" s="110"/>
      <c r="Y162" s="18"/>
      <c r="Z162" s="17"/>
      <c r="AA162" s="18"/>
      <c r="AB162" s="18"/>
      <c r="AC162" s="18"/>
      <c r="AD162" s="13"/>
      <c r="AE162" s="18"/>
      <c r="AF162" s="17"/>
      <c r="AG162" s="17"/>
      <c r="AH162" s="98"/>
      <c r="AI162" s="81"/>
      <c r="AJ162" s="81"/>
      <c r="AK162" s="81"/>
      <c r="AL162" s="101"/>
      <c r="AM162" s="101"/>
      <c r="AN162" s="177"/>
      <c r="AO162" s="178"/>
      <c r="AP162" s="177"/>
      <c r="AQ162" s="179"/>
      <c r="AR162" s="118"/>
      <c r="AS162" s="122"/>
      <c r="AT162" s="9"/>
      <c r="AU162" s="9"/>
      <c r="AV162" s="9"/>
      <c r="AW162" s="10"/>
      <c r="AX162" s="10"/>
      <c r="BA162" s="9"/>
      <c r="BB162" s="9"/>
    </row>
    <row r="163" spans="1:54">
      <c r="A163" s="467"/>
      <c r="B163" s="469"/>
      <c r="C163" s="382">
        <f>C38+C14+C63</f>
        <v>1186.5827999999999</v>
      </c>
      <c r="D163" s="382"/>
      <c r="M163" s="82"/>
      <c r="N163" s="83"/>
      <c r="O163" s="83"/>
      <c r="P163" s="83"/>
      <c r="Q163" s="83"/>
      <c r="R163" s="83"/>
      <c r="S163" s="88"/>
      <c r="T163" s="88"/>
      <c r="U163" s="88"/>
      <c r="V163" s="88"/>
      <c r="W163" s="85"/>
      <c r="X163" s="110"/>
      <c r="Y163" s="18"/>
      <c r="Z163" s="17"/>
      <c r="AA163" s="18"/>
      <c r="AB163" s="18"/>
      <c r="AC163" s="18"/>
      <c r="AD163" s="13"/>
      <c r="AE163" s="18"/>
      <c r="AF163" s="17"/>
      <c r="AG163" s="17"/>
      <c r="AH163" s="82"/>
      <c r="AI163" s="83"/>
      <c r="AJ163" s="64"/>
      <c r="AL163" s="64"/>
      <c r="AM163" s="64"/>
      <c r="AN163" s="88"/>
      <c r="AO163" s="88"/>
      <c r="AP163" s="88"/>
      <c r="AQ163" s="85"/>
      <c r="AR163" s="82"/>
    </row>
    <row r="164" spans="1:54">
      <c r="A164" s="467" t="s">
        <v>119</v>
      </c>
      <c r="B164" s="469"/>
      <c r="C164" s="382">
        <v>228.95</v>
      </c>
      <c r="D164" s="382"/>
      <c r="M164" s="82"/>
      <c r="N164" s="83"/>
      <c r="O164" s="83"/>
      <c r="P164" s="83"/>
      <c r="Q164" s="83"/>
      <c r="R164" s="83"/>
      <c r="S164" s="88"/>
      <c r="T164" s="84"/>
      <c r="U164" s="84"/>
      <c r="V164" s="84"/>
      <c r="W164" s="85"/>
      <c r="X164" s="110"/>
      <c r="Y164" s="18"/>
      <c r="Z164" s="17"/>
      <c r="AA164" s="18"/>
      <c r="AB164" s="18"/>
      <c r="AC164" s="18"/>
      <c r="AD164" s="13"/>
      <c r="AE164" s="18"/>
      <c r="AF164" s="17"/>
      <c r="AG164" s="17"/>
      <c r="AH164" s="82"/>
      <c r="AI164" s="83"/>
      <c r="AJ164" s="64"/>
      <c r="AK164" s="64"/>
      <c r="AL164" s="64"/>
      <c r="AM164" s="64"/>
      <c r="AN164" s="88"/>
      <c r="AO164" s="88"/>
      <c r="AP164" s="88"/>
      <c r="AQ164" s="85"/>
      <c r="AR164" s="82"/>
    </row>
    <row r="165" spans="1:54">
      <c r="A165" s="467" t="s">
        <v>1436</v>
      </c>
      <c r="B165" s="469"/>
      <c r="C165" s="382">
        <f>C163-C164</f>
        <v>957.63279999999986</v>
      </c>
      <c r="D165" s="382"/>
      <c r="M165" s="82"/>
      <c r="N165" s="83"/>
      <c r="O165" s="83"/>
      <c r="P165" s="83"/>
      <c r="Q165" s="83"/>
      <c r="R165" s="83"/>
      <c r="S165" s="88"/>
      <c r="T165" s="84"/>
      <c r="U165" s="84"/>
      <c r="V165" s="84"/>
      <c r="W165" s="85"/>
      <c r="X165" s="110"/>
      <c r="Y165" s="18"/>
      <c r="Z165" s="17"/>
      <c r="AA165" s="18"/>
      <c r="AB165" s="18"/>
      <c r="AC165" s="18"/>
      <c r="AD165" s="13"/>
      <c r="AE165" s="18"/>
      <c r="AF165" s="17"/>
      <c r="AG165" s="17"/>
      <c r="AH165" s="82"/>
      <c r="AI165" s="83"/>
      <c r="AJ165" s="64"/>
      <c r="AK165" s="64"/>
      <c r="AL165" s="64"/>
      <c r="AM165" s="64"/>
      <c r="AN165" s="88"/>
      <c r="AO165" s="88"/>
      <c r="AP165" s="88"/>
      <c r="AQ165" s="85"/>
      <c r="AR165" s="82"/>
    </row>
    <row r="166" spans="1:54">
      <c r="A166" s="467" t="s">
        <v>1437</v>
      </c>
      <c r="B166" s="469"/>
      <c r="C166" s="381">
        <v>74.510000000000005</v>
      </c>
      <c r="D166" s="381"/>
      <c r="M166" s="82"/>
      <c r="N166" s="83"/>
      <c r="O166" s="83"/>
      <c r="P166" s="83"/>
      <c r="Q166" s="83"/>
      <c r="R166" s="83"/>
      <c r="S166" s="88"/>
      <c r="T166" s="84"/>
      <c r="U166" s="84"/>
      <c r="V166" s="84"/>
      <c r="W166" s="85"/>
      <c r="X166" s="110"/>
      <c r="Y166" s="18"/>
      <c r="Z166" s="17"/>
      <c r="AA166" s="18"/>
      <c r="AB166" s="18"/>
      <c r="AC166" s="18"/>
      <c r="AD166" s="13"/>
      <c r="AE166" s="18"/>
      <c r="AF166" s="17"/>
      <c r="AG166" s="17"/>
      <c r="AH166" s="82"/>
      <c r="AI166" s="83"/>
      <c r="AJ166" s="64"/>
      <c r="AK166" s="64"/>
      <c r="AL166" s="64"/>
      <c r="AM166" s="64"/>
      <c r="AN166" s="84"/>
      <c r="AO166" s="84"/>
      <c r="AP166" s="84"/>
      <c r="AQ166" s="85"/>
      <c r="AR166" s="82"/>
    </row>
    <row r="167" spans="1:54" ht="13.8" thickBot="1">
      <c r="A167" s="467" t="s">
        <v>1438</v>
      </c>
      <c r="B167" s="469"/>
      <c r="C167" s="382">
        <f>C165+C166</f>
        <v>1032.1427999999999</v>
      </c>
      <c r="D167" s="382"/>
      <c r="M167" s="82"/>
      <c r="N167" s="83"/>
      <c r="O167" s="83"/>
      <c r="P167" s="83"/>
      <c r="Q167" s="83"/>
      <c r="R167" s="83"/>
      <c r="S167" s="88"/>
      <c r="T167" s="81"/>
      <c r="U167" s="119"/>
      <c r="V167" s="119"/>
      <c r="W167" s="87"/>
      <c r="X167" s="111"/>
      <c r="Y167" s="112"/>
      <c r="Z167" s="120"/>
      <c r="AA167" s="112"/>
      <c r="AB167" s="112"/>
      <c r="AC167" s="112"/>
      <c r="AD167" s="121"/>
      <c r="AE167" s="112"/>
      <c r="AF167" s="113"/>
      <c r="AG167" s="113"/>
      <c r="AH167" s="82"/>
      <c r="AI167" s="83"/>
      <c r="AJ167" s="64"/>
      <c r="AK167" s="64"/>
      <c r="AL167" s="64"/>
      <c r="AM167" s="64"/>
      <c r="AN167" s="84"/>
      <c r="AO167" s="84"/>
      <c r="AP167" s="84"/>
      <c r="AQ167" s="85"/>
      <c r="AR167" s="82"/>
    </row>
    <row r="168" spans="1:54">
      <c r="M168" s="82"/>
      <c r="N168" s="83"/>
      <c r="O168" s="50"/>
      <c r="P168" s="50"/>
      <c r="Q168" s="64"/>
      <c r="R168" s="64"/>
      <c r="S168" s="64"/>
      <c r="T168" s="84"/>
      <c r="U168" s="84"/>
      <c r="V168" s="84"/>
      <c r="W168" s="85"/>
      <c r="X168" s="122"/>
      <c r="Y168" s="9"/>
      <c r="Z168" s="9"/>
      <c r="AA168" s="10"/>
      <c r="AB168" s="10"/>
      <c r="AC168" s="10"/>
      <c r="AF168" s="9"/>
      <c r="AG168" s="9"/>
      <c r="AH168" s="82"/>
      <c r="AI168" s="83"/>
      <c r="AJ168" s="64"/>
      <c r="AK168" s="64"/>
      <c r="AL168" s="64"/>
      <c r="AM168" s="64"/>
      <c r="AN168" s="84"/>
      <c r="AO168" s="84"/>
      <c r="AP168" s="84"/>
      <c r="AQ168" s="85"/>
      <c r="AR168" s="82"/>
    </row>
    <row r="169" spans="1:54" ht="13.8" thickBot="1">
      <c r="A169" s="541" t="s">
        <v>3716</v>
      </c>
      <c r="B169" s="48"/>
      <c r="M169" s="116"/>
      <c r="N169" s="18"/>
      <c r="O169" s="83"/>
      <c r="P169" s="18"/>
      <c r="Q169" s="83"/>
      <c r="R169" s="17"/>
      <c r="S169" s="13"/>
      <c r="T169" s="18"/>
      <c r="U169" s="13"/>
      <c r="V169" s="13"/>
      <c r="W169" s="18"/>
      <c r="X169" s="122"/>
      <c r="Y169" s="9"/>
      <c r="Z169" s="9"/>
      <c r="AA169" s="10"/>
      <c r="AB169" s="10"/>
      <c r="AC169" s="10"/>
      <c r="AF169" s="9"/>
      <c r="AG169" s="9"/>
      <c r="AH169" s="82"/>
      <c r="AI169" s="83"/>
      <c r="AJ169" s="64"/>
      <c r="AK169" s="64"/>
      <c r="AL169" s="64"/>
      <c r="AM169" s="64"/>
      <c r="AN169" s="84"/>
      <c r="AO169" s="84"/>
      <c r="AP169" s="84"/>
      <c r="AQ169" s="85"/>
      <c r="AR169" s="82"/>
    </row>
    <row r="170" spans="1:54">
      <c r="A170" s="135" t="s">
        <v>627</v>
      </c>
      <c r="B170" s="48"/>
      <c r="C170" s="331"/>
      <c r="D170" s="331"/>
      <c r="E170" s="1849"/>
      <c r="F170" s="1849"/>
      <c r="G170" s="1849"/>
      <c r="H170" s="1849"/>
      <c r="I170" s="1849"/>
      <c r="J170" s="1849"/>
      <c r="M170" s="116"/>
      <c r="N170" s="18"/>
      <c r="O170" s="83"/>
      <c r="P170" s="18"/>
      <c r="Q170" s="83"/>
      <c r="R170" s="17"/>
      <c r="S170" s="13"/>
      <c r="T170" s="18"/>
      <c r="U170" s="17"/>
      <c r="V170" s="17"/>
      <c r="W170" s="18"/>
      <c r="X170" s="104"/>
      <c r="Y170" s="105"/>
      <c r="Z170" s="105"/>
      <c r="AA170" s="123"/>
      <c r="AB170" s="105"/>
      <c r="AC170" s="105"/>
      <c r="AD170" s="105"/>
      <c r="AE170" s="105"/>
      <c r="AF170" s="105"/>
      <c r="AG170" s="105"/>
      <c r="AH170" s="82"/>
      <c r="AI170" s="83"/>
      <c r="AJ170" s="64"/>
      <c r="AK170" s="64"/>
      <c r="AL170" s="64"/>
      <c r="AM170" s="64"/>
      <c r="AN170" s="84"/>
      <c r="AO170" s="84"/>
      <c r="AP170" s="84"/>
      <c r="AQ170" s="85"/>
      <c r="AR170" s="82"/>
    </row>
    <row r="171" spans="1:54" ht="13.8" thickBot="1">
      <c r="A171" s="163" t="s">
        <v>267</v>
      </c>
      <c r="B171" s="48">
        <v>0</v>
      </c>
      <c r="M171" s="110"/>
      <c r="N171" s="18"/>
      <c r="O171" s="17"/>
      <c r="P171" s="18"/>
      <c r="Q171" s="18"/>
      <c r="R171" s="18"/>
      <c r="S171" s="13"/>
      <c r="T171" s="18"/>
      <c r="U171" s="17"/>
      <c r="V171" s="17"/>
      <c r="W171" s="15"/>
      <c r="X171" s="107"/>
      <c r="Y171" s="13"/>
      <c r="Z171" s="13"/>
      <c r="AA171" s="18"/>
      <c r="AB171" s="65"/>
      <c r="AC171" s="13"/>
      <c r="AD171" s="13"/>
      <c r="AE171" s="65"/>
      <c r="AF171" s="13"/>
      <c r="AG171" s="13"/>
      <c r="AH171" s="82"/>
      <c r="AI171" s="83"/>
      <c r="AJ171" s="64"/>
      <c r="AK171" s="64"/>
      <c r="AL171" s="64"/>
      <c r="AM171" s="64"/>
      <c r="AN171" s="84"/>
      <c r="AO171" s="84"/>
      <c r="AP171" s="84"/>
      <c r="AQ171" s="85"/>
      <c r="AR171" s="82"/>
    </row>
    <row r="172" spans="1:54" ht="13.8" thickTop="1">
      <c r="A172" s="163" t="s">
        <v>248</v>
      </c>
      <c r="B172" s="48">
        <v>0</v>
      </c>
      <c r="M172" s="129"/>
      <c r="N172" s="18"/>
      <c r="O172" s="17"/>
      <c r="P172" s="18"/>
      <c r="Q172" s="18"/>
      <c r="R172" s="18"/>
      <c r="S172" s="13"/>
      <c r="T172" s="18"/>
      <c r="U172" s="17"/>
      <c r="V172" s="17"/>
      <c r="W172" s="17"/>
      <c r="X172" s="107"/>
      <c r="Y172" s="13"/>
      <c r="Z172" s="13"/>
      <c r="AA172" s="18"/>
      <c r="AB172" s="65"/>
      <c r="AC172" s="13"/>
      <c r="AD172" s="13"/>
      <c r="AE172" s="65"/>
      <c r="AF172" s="13"/>
      <c r="AG172" s="13"/>
      <c r="AH172" s="82"/>
      <c r="AI172" s="83"/>
      <c r="AJ172" s="64"/>
      <c r="AK172" s="64"/>
      <c r="AL172" s="64"/>
      <c r="AM172" s="64"/>
      <c r="AN172" s="84"/>
      <c r="AO172" s="84"/>
      <c r="AP172" s="84"/>
      <c r="AQ172" s="85"/>
      <c r="AR172" s="82"/>
    </row>
    <row r="173" spans="1:54">
      <c r="A173" s="163" t="s">
        <v>643</v>
      </c>
      <c r="B173" s="48">
        <v>0</v>
      </c>
      <c r="E173" s="10"/>
      <c r="F173" s="10"/>
      <c r="G173" s="10"/>
      <c r="M173" s="116"/>
      <c r="N173" s="84"/>
      <c r="O173" s="117"/>
      <c r="P173" s="84"/>
      <c r="Q173" s="84"/>
      <c r="R173" s="84"/>
      <c r="S173" s="117"/>
      <c r="T173" s="84"/>
      <c r="U173" s="84"/>
      <c r="V173" s="84"/>
      <c r="W173" s="85"/>
      <c r="X173" s="107"/>
      <c r="Y173" s="13"/>
      <c r="Z173" s="13"/>
      <c r="AA173" s="18"/>
      <c r="AB173" s="65"/>
      <c r="AC173" s="13"/>
      <c r="AD173" s="13"/>
      <c r="AE173" s="65"/>
      <c r="AF173" s="13"/>
      <c r="AG173" s="13"/>
      <c r="AH173" s="82"/>
      <c r="AI173" s="83"/>
      <c r="AJ173" s="64"/>
      <c r="AK173" s="64"/>
      <c r="AL173" s="64"/>
      <c r="AM173" s="64"/>
      <c r="AN173" s="84"/>
      <c r="AO173" s="84"/>
      <c r="AP173" s="84"/>
      <c r="AQ173" s="85"/>
      <c r="AR173" s="82"/>
    </row>
    <row r="174" spans="1:54">
      <c r="A174" s="603" t="s">
        <v>3729</v>
      </c>
      <c r="B174" s="400">
        <f>B171*13.75%+(B172-B173)*13.75%/2</f>
        <v>0</v>
      </c>
      <c r="M174" s="118"/>
      <c r="N174" s="81"/>
      <c r="O174" s="81"/>
      <c r="P174" s="81"/>
      <c r="Q174" s="81"/>
      <c r="R174" s="81"/>
      <c r="S174" s="81"/>
      <c r="T174" s="177"/>
      <c r="U174" s="178"/>
      <c r="V174" s="177"/>
      <c r="W174" s="179"/>
      <c r="X174" s="107"/>
      <c r="Y174" s="13"/>
      <c r="Z174" s="13"/>
      <c r="AA174" s="18"/>
      <c r="AB174" s="65"/>
      <c r="AC174" s="13"/>
      <c r="AD174" s="13"/>
      <c r="AE174" s="65"/>
      <c r="AF174" s="13"/>
      <c r="AG174" s="13"/>
      <c r="AH174" s="82"/>
      <c r="AI174" s="83"/>
      <c r="AJ174" s="64"/>
      <c r="AK174" s="64"/>
      <c r="AL174" s="64"/>
      <c r="AM174" s="64"/>
      <c r="AN174" s="101"/>
      <c r="AO174" s="101"/>
      <c r="AP174" s="101"/>
      <c r="AQ174" s="87"/>
      <c r="AR174" s="82"/>
    </row>
    <row r="175" spans="1:54">
      <c r="A175" s="138" t="s">
        <v>1638</v>
      </c>
      <c r="B175" s="48">
        <f>B171+B172-B173</f>
        <v>0</v>
      </c>
      <c r="G175" s="9"/>
      <c r="M175" s="118"/>
      <c r="N175" s="81"/>
      <c r="O175" s="81"/>
      <c r="P175" s="81"/>
      <c r="Q175" s="81"/>
      <c r="R175" s="81"/>
      <c r="S175" s="81"/>
      <c r="T175" s="177"/>
      <c r="U175" s="178"/>
      <c r="V175" s="177"/>
      <c r="W175" s="179"/>
      <c r="X175" s="107"/>
      <c r="Y175" s="13"/>
      <c r="Z175" s="13"/>
      <c r="AA175" s="18"/>
      <c r="AB175" s="65"/>
      <c r="AC175" s="13"/>
      <c r="AD175" s="13"/>
      <c r="AE175" s="65"/>
      <c r="AF175" s="13"/>
      <c r="AG175" s="13"/>
      <c r="AH175" s="82"/>
      <c r="AI175" s="83"/>
      <c r="AJ175" s="64"/>
      <c r="AK175" s="64"/>
      <c r="AL175" s="64"/>
      <c r="AM175" s="64"/>
      <c r="AN175" s="84"/>
      <c r="AO175" s="84"/>
      <c r="AP175" s="84"/>
      <c r="AQ175" s="85"/>
      <c r="AR175" s="82"/>
    </row>
    <row r="176" spans="1:54">
      <c r="A176" s="138" t="s">
        <v>738</v>
      </c>
      <c r="B176" s="48">
        <f>B175+B174</f>
        <v>0</v>
      </c>
      <c r="M176" s="82"/>
      <c r="N176" s="17"/>
      <c r="O176" s="83"/>
      <c r="P176" s="17"/>
      <c r="Q176" s="17"/>
      <c r="R176" s="17"/>
      <c r="S176" s="88"/>
      <c r="T176" s="18"/>
      <c r="U176" s="17"/>
      <c r="V176" s="17"/>
      <c r="W176" s="17"/>
      <c r="X176" s="107"/>
      <c r="Y176" s="13"/>
      <c r="Z176" s="13"/>
      <c r="AA176" s="18"/>
      <c r="AB176" s="65"/>
      <c r="AC176" s="13"/>
      <c r="AD176" s="13"/>
      <c r="AE176" s="65"/>
      <c r="AF176" s="13"/>
      <c r="AG176" s="13"/>
      <c r="AH176" s="82"/>
      <c r="AI176" s="83"/>
      <c r="AJ176" s="64"/>
      <c r="AK176" s="64"/>
      <c r="AL176" s="64"/>
      <c r="AM176" s="64"/>
      <c r="AN176" s="84"/>
      <c r="AO176" s="84"/>
      <c r="AP176" s="84"/>
      <c r="AQ176" s="85"/>
      <c r="AR176" s="82"/>
    </row>
    <row r="177" spans="1:54">
      <c r="A177" s="138"/>
      <c r="B177" s="48"/>
      <c r="C177" s="167"/>
      <c r="D177" s="167"/>
      <c r="E177" s="176"/>
      <c r="F177" s="176"/>
      <c r="G177" s="176"/>
      <c r="M177" s="82"/>
      <c r="N177" s="17"/>
      <c r="O177" s="83"/>
      <c r="P177" s="17"/>
      <c r="Q177" s="17"/>
      <c r="R177" s="17"/>
      <c r="S177" s="88"/>
      <c r="T177" s="18"/>
      <c r="U177" s="17"/>
      <c r="V177" s="17"/>
      <c r="W177" s="17"/>
      <c r="X177" s="107"/>
      <c r="Y177" s="13"/>
      <c r="Z177" s="13"/>
      <c r="AA177" s="18"/>
      <c r="AB177" s="65"/>
      <c r="AC177" s="13"/>
      <c r="AD177" s="13"/>
      <c r="AE177" s="65"/>
      <c r="AF177" s="13"/>
      <c r="AG177" s="13"/>
      <c r="AH177" s="82"/>
      <c r="AI177" s="83"/>
      <c r="AJ177" s="64"/>
      <c r="AK177" s="64"/>
      <c r="AL177" s="64"/>
      <c r="AM177" s="64"/>
      <c r="AN177" s="84"/>
      <c r="AO177" s="84"/>
      <c r="AP177" s="84"/>
      <c r="AQ177" s="85"/>
      <c r="AR177" s="82"/>
    </row>
    <row r="178" spans="1:54">
      <c r="A178" s="541" t="s">
        <v>3923</v>
      </c>
      <c r="B178" s="48"/>
      <c r="C178" s="13"/>
      <c r="D178" s="13"/>
      <c r="E178" s="18"/>
      <c r="F178" s="13"/>
      <c r="M178" s="82"/>
      <c r="N178" s="17"/>
      <c r="O178" s="83"/>
      <c r="P178" s="17"/>
      <c r="Q178" s="17"/>
      <c r="R178" s="17"/>
      <c r="S178" s="88"/>
      <c r="T178" s="18"/>
      <c r="U178" s="17"/>
      <c r="V178" s="17"/>
      <c r="W178" s="17"/>
      <c r="X178" s="107"/>
      <c r="Y178" s="13"/>
      <c r="Z178" s="13"/>
      <c r="AA178" s="18"/>
      <c r="AB178" s="65"/>
      <c r="AC178" s="13"/>
      <c r="AD178" s="13"/>
      <c r="AE178" s="65"/>
      <c r="AF178" s="13"/>
      <c r="AG178" s="13"/>
      <c r="AH178" s="82"/>
      <c r="AI178" s="83"/>
      <c r="AJ178" s="64"/>
      <c r="AK178" s="64"/>
      <c r="AL178" s="64"/>
      <c r="AM178" s="64"/>
      <c r="AN178" s="84"/>
      <c r="AO178" s="84"/>
      <c r="AP178" s="84"/>
      <c r="AQ178" s="84"/>
      <c r="AR178" s="168"/>
    </row>
    <row r="179" spans="1:54">
      <c r="A179" s="135" t="s">
        <v>627</v>
      </c>
      <c r="B179" s="48"/>
      <c r="C179" s="18"/>
      <c r="D179" s="18"/>
      <c r="F179" s="18"/>
      <c r="M179" s="82"/>
      <c r="N179" s="17"/>
      <c r="O179" s="83"/>
      <c r="P179" s="17"/>
      <c r="Q179" s="17"/>
      <c r="R179" s="17"/>
      <c r="S179" s="88"/>
      <c r="T179" s="18"/>
      <c r="U179" s="17"/>
      <c r="V179" s="17"/>
      <c r="W179" s="17"/>
      <c r="X179" s="107"/>
      <c r="Y179" s="13"/>
      <c r="Z179" s="13"/>
      <c r="AA179" s="18"/>
      <c r="AB179" s="65"/>
      <c r="AC179" s="13"/>
      <c r="AD179" s="13"/>
      <c r="AE179" s="65"/>
      <c r="AF179" s="13"/>
      <c r="AG179" s="13"/>
      <c r="AH179" s="82"/>
      <c r="AI179" s="83"/>
      <c r="AJ179" s="64"/>
      <c r="AK179" s="64"/>
      <c r="AL179" s="64"/>
      <c r="AM179" s="64"/>
      <c r="AN179" s="84"/>
      <c r="AO179" s="84"/>
      <c r="AP179" s="84"/>
      <c r="AQ179" s="84"/>
      <c r="AR179" s="168"/>
    </row>
    <row r="180" spans="1:54">
      <c r="A180" s="163" t="s">
        <v>267</v>
      </c>
      <c r="B180" s="48">
        <f>B175</f>
        <v>0</v>
      </c>
      <c r="C180" s="18"/>
      <c r="D180" s="18"/>
      <c r="F180" s="18"/>
      <c r="M180" s="82"/>
      <c r="N180" s="17"/>
      <c r="O180" s="83"/>
      <c r="P180" s="17"/>
      <c r="Q180" s="17"/>
      <c r="R180" s="17"/>
      <c r="S180" s="88"/>
      <c r="T180" s="18"/>
      <c r="U180" s="17"/>
      <c r="V180" s="17"/>
      <c r="W180" s="17"/>
      <c r="X180" s="107"/>
      <c r="Y180" s="13"/>
      <c r="Z180" s="13"/>
      <c r="AA180" s="18"/>
      <c r="AB180" s="65"/>
      <c r="AC180" s="13"/>
      <c r="AD180" s="13"/>
      <c r="AE180" s="65"/>
      <c r="AF180" s="13"/>
      <c r="AG180" s="13"/>
      <c r="AH180" s="82"/>
      <c r="AI180" s="83"/>
      <c r="AJ180" s="64"/>
      <c r="AK180" s="64"/>
      <c r="AL180" s="64"/>
      <c r="AM180" s="64"/>
      <c r="AN180" s="84"/>
      <c r="AO180" s="84"/>
      <c r="AP180" s="84"/>
      <c r="AQ180" s="84"/>
      <c r="AR180" s="168"/>
    </row>
    <row r="181" spans="1:54">
      <c r="A181" s="163" t="s">
        <v>248</v>
      </c>
      <c r="B181" s="48">
        <v>0</v>
      </c>
      <c r="M181" s="82"/>
      <c r="N181" s="17"/>
      <c r="O181" s="83"/>
      <c r="P181" s="17"/>
      <c r="Q181" s="17"/>
      <c r="R181" s="17"/>
      <c r="S181" s="88"/>
      <c r="T181" s="18"/>
      <c r="U181" s="17"/>
      <c r="V181" s="17"/>
      <c r="W181" s="17"/>
      <c r="X181" s="107"/>
      <c r="Y181" s="13"/>
      <c r="Z181" s="13"/>
      <c r="AA181" s="18"/>
      <c r="AB181" s="65"/>
      <c r="AC181" s="13"/>
      <c r="AD181" s="13"/>
      <c r="AE181" s="65"/>
      <c r="AF181" s="13"/>
      <c r="AG181" s="13"/>
      <c r="AH181" s="116"/>
      <c r="AI181" s="17"/>
      <c r="AJ181" s="17"/>
      <c r="AK181" s="18"/>
      <c r="AL181" s="64"/>
      <c r="AM181" s="18"/>
      <c r="AN181" s="13"/>
      <c r="AO181" s="18"/>
      <c r="AP181" s="17"/>
      <c r="AQ181" s="17"/>
      <c r="AR181" s="17"/>
    </row>
    <row r="182" spans="1:54" ht="12.75" customHeight="1" thickBot="1">
      <c r="A182" s="163" t="s">
        <v>643</v>
      </c>
      <c r="B182" s="48">
        <v>0</v>
      </c>
      <c r="C182" s="18"/>
      <c r="D182" s="18"/>
      <c r="E182" s="13"/>
      <c r="F182" s="18"/>
      <c r="G182" s="10"/>
      <c r="M182" s="82"/>
      <c r="N182" s="17"/>
      <c r="O182" s="83"/>
      <c r="P182" s="17"/>
      <c r="Q182" s="17"/>
      <c r="R182" s="17"/>
      <c r="S182" s="88"/>
      <c r="T182" s="18"/>
      <c r="U182" s="17"/>
      <c r="V182" s="17"/>
      <c r="W182" s="17"/>
      <c r="X182" s="107"/>
      <c r="Y182" s="13"/>
      <c r="Z182" s="13"/>
      <c r="AA182" s="18"/>
      <c r="AB182" s="65"/>
      <c r="AC182" s="13"/>
      <c r="AD182" s="13"/>
      <c r="AE182" s="65"/>
      <c r="AF182" s="13"/>
      <c r="AG182" s="13"/>
      <c r="AH182" s="110"/>
      <c r="AI182" s="18"/>
      <c r="AJ182" s="17"/>
      <c r="AK182" s="18"/>
      <c r="AL182" s="18"/>
      <c r="AM182" s="18"/>
      <c r="AN182" s="13"/>
      <c r="AO182" s="18"/>
      <c r="AP182" s="17"/>
      <c r="AQ182" s="15"/>
      <c r="AR182" s="17"/>
    </row>
    <row r="183" spans="1:54" ht="13.5" customHeight="1" thickTop="1">
      <c r="A183" s="603" t="s">
        <v>3727</v>
      </c>
      <c r="B183" s="400">
        <f>B180*13.75%+(B181-B182)*13.75%/2</f>
        <v>0</v>
      </c>
      <c r="G183" s="10"/>
      <c r="M183" s="82"/>
      <c r="N183" s="17"/>
      <c r="O183" s="83"/>
      <c r="P183" s="17"/>
      <c r="Q183" s="17"/>
      <c r="R183" s="17"/>
      <c r="S183" s="88"/>
      <c r="T183" s="18"/>
      <c r="U183" s="17"/>
      <c r="V183" s="17"/>
      <c r="W183" s="17"/>
      <c r="X183" s="107"/>
      <c r="Y183" s="13"/>
      <c r="Z183" s="13"/>
      <c r="AA183" s="18"/>
      <c r="AB183" s="65"/>
      <c r="AC183" s="13"/>
      <c r="AD183" s="13"/>
      <c r="AE183" s="65"/>
      <c r="AF183" s="13"/>
      <c r="AG183" s="13"/>
    </row>
    <row r="184" spans="1:54">
      <c r="A184" s="138" t="s">
        <v>1638</v>
      </c>
      <c r="B184" s="48">
        <f>B180+B181-B182</f>
        <v>0</v>
      </c>
      <c r="C184" s="10"/>
      <c r="D184" s="10"/>
      <c r="E184" s="10"/>
      <c r="G184" s="10"/>
      <c r="M184" s="82"/>
      <c r="N184" s="17"/>
      <c r="O184" s="83"/>
      <c r="P184" s="17"/>
      <c r="Q184" s="17"/>
      <c r="R184" s="17"/>
      <c r="S184" s="88"/>
      <c r="T184" s="18"/>
      <c r="U184" s="17"/>
      <c r="V184" s="17"/>
      <c r="W184" s="17"/>
      <c r="X184" s="107"/>
      <c r="Y184" s="13"/>
      <c r="Z184" s="13"/>
      <c r="AA184" s="18"/>
      <c r="AB184" s="65"/>
      <c r="AC184" s="13"/>
      <c r="AD184" s="13"/>
      <c r="AE184" s="65"/>
      <c r="AF184" s="13"/>
      <c r="AG184" s="13"/>
    </row>
    <row r="185" spans="1:54" ht="12.75" customHeight="1">
      <c r="A185" s="138" t="s">
        <v>738</v>
      </c>
      <c r="B185" s="48">
        <f>B184+B183</f>
        <v>0</v>
      </c>
      <c r="E185" s="10"/>
      <c r="M185" s="82"/>
      <c r="N185" s="17"/>
      <c r="O185" s="83"/>
      <c r="P185" s="17"/>
      <c r="Q185" s="17"/>
      <c r="R185" s="17"/>
      <c r="S185" s="88"/>
      <c r="T185" s="18"/>
      <c r="U185" s="17"/>
      <c r="V185" s="17"/>
      <c r="W185" s="17"/>
      <c r="X185" s="107"/>
      <c r="Y185" s="13"/>
      <c r="Z185" s="13"/>
      <c r="AA185" s="18"/>
      <c r="AB185" s="65"/>
      <c r="AC185" s="13"/>
      <c r="AD185" s="13"/>
      <c r="AE185" s="65"/>
      <c r="AF185" s="13"/>
      <c r="AG185" s="13"/>
    </row>
    <row r="186" spans="1:54" ht="15.75" customHeight="1" thickBot="1">
      <c r="A186" s="170"/>
      <c r="E186" s="170"/>
      <c r="M186" s="82"/>
      <c r="N186" s="17"/>
      <c r="O186" s="83"/>
      <c r="P186" s="17"/>
      <c r="Q186" s="17"/>
      <c r="R186" s="17"/>
      <c r="S186" s="88"/>
      <c r="T186" s="18"/>
      <c r="U186" s="17"/>
      <c r="V186" s="17"/>
      <c r="W186" s="17"/>
      <c r="X186" s="107"/>
      <c r="Y186" s="13"/>
      <c r="Z186" s="13"/>
      <c r="AA186" s="18"/>
      <c r="AB186" s="65"/>
      <c r="AC186" s="13"/>
      <c r="AD186" s="13"/>
      <c r="AE186" s="65"/>
      <c r="AF186" s="13"/>
      <c r="AG186" s="13"/>
    </row>
    <row r="187" spans="1:54">
      <c r="A187" s="169"/>
      <c r="B187" s="1849"/>
      <c r="C187" s="1849"/>
      <c r="D187" s="331"/>
      <c r="E187" s="1849"/>
      <c r="F187" s="1849"/>
      <c r="G187" s="1849"/>
      <c r="H187" s="1849"/>
      <c r="I187" s="1849"/>
      <c r="J187" s="1849"/>
      <c r="K187" s="1849"/>
      <c r="L187" s="1849"/>
      <c r="M187" s="82"/>
      <c r="N187" s="17"/>
      <c r="O187" s="83"/>
      <c r="P187" s="17"/>
      <c r="Q187" s="17"/>
      <c r="R187" s="17"/>
      <c r="S187" s="88"/>
      <c r="T187" s="18"/>
      <c r="U187" s="17"/>
      <c r="V187" s="17"/>
      <c r="W187" s="17"/>
      <c r="X187" s="107"/>
      <c r="Y187" s="13"/>
      <c r="Z187" s="13"/>
      <c r="AA187" s="18"/>
      <c r="AB187" s="65"/>
      <c r="AC187" s="13"/>
      <c r="AD187" s="13"/>
      <c r="AE187" s="65"/>
      <c r="AF187" s="13"/>
      <c r="AG187" s="13"/>
      <c r="AH187" s="94"/>
      <c r="AI187" s="95"/>
      <c r="AJ187" s="96"/>
      <c r="AK187" s="96"/>
      <c r="AL187" s="96"/>
      <c r="AM187" s="96"/>
      <c r="AN187" s="95"/>
      <c r="AO187" s="95"/>
      <c r="AP187" s="95"/>
      <c r="AQ187" s="97"/>
      <c r="AR187" s="114"/>
      <c r="AS187" s="127"/>
      <c r="AT187" s="18"/>
      <c r="AU187" s="17"/>
      <c r="AV187" s="18"/>
      <c r="AW187" s="18"/>
      <c r="AX187" s="18"/>
      <c r="AY187" s="13"/>
      <c r="AZ187" s="18"/>
      <c r="BA187" s="17"/>
      <c r="BB187" s="17"/>
    </row>
    <row r="188" spans="1:54" ht="13.8" thickBot="1">
      <c r="M188" s="129"/>
      <c r="N188" s="18"/>
      <c r="O188" s="17"/>
      <c r="P188" s="18"/>
      <c r="Q188" s="18"/>
      <c r="R188" s="18"/>
      <c r="S188" s="13"/>
      <c r="T188" s="18"/>
      <c r="U188" s="17"/>
      <c r="V188" s="17"/>
      <c r="W188" s="17"/>
      <c r="X188" s="107"/>
      <c r="Y188" s="13"/>
      <c r="Z188" s="13"/>
      <c r="AA188" s="18"/>
      <c r="AB188" s="65"/>
      <c r="AC188" s="13"/>
      <c r="AD188" s="13"/>
      <c r="AE188" s="65"/>
      <c r="AF188" s="13"/>
      <c r="AG188" s="13"/>
      <c r="AH188" s="98"/>
      <c r="AI188" s="84"/>
      <c r="AJ188" s="99"/>
      <c r="AK188" s="99"/>
      <c r="AL188" s="99"/>
      <c r="AM188" s="100"/>
      <c r="AN188" s="88"/>
      <c r="AO188" s="88"/>
      <c r="AP188" s="88"/>
      <c r="AQ188" s="85"/>
      <c r="AR188" s="116"/>
      <c r="AS188" s="111"/>
      <c r="AT188" s="112"/>
      <c r="AU188" s="120"/>
      <c r="AV188" s="112"/>
      <c r="AW188" s="112"/>
      <c r="AX188" s="112"/>
      <c r="AY188" s="121"/>
      <c r="AZ188" s="112"/>
      <c r="BA188" s="113"/>
      <c r="BB188" s="113"/>
    </row>
    <row r="189" spans="1:54" ht="12.75" customHeight="1">
      <c r="A189" s="543" t="s">
        <v>3716</v>
      </c>
      <c r="B189" s="540"/>
      <c r="M189" s="129"/>
      <c r="N189" s="18"/>
      <c r="O189" s="17"/>
      <c r="P189" s="18"/>
      <c r="Q189" s="18"/>
      <c r="R189" s="18"/>
      <c r="S189" s="13"/>
      <c r="T189" s="18"/>
      <c r="U189" s="17"/>
      <c r="V189" s="17"/>
      <c r="W189" s="17"/>
      <c r="X189" s="107"/>
      <c r="Y189" s="13"/>
      <c r="Z189" s="13"/>
      <c r="AA189" s="18"/>
      <c r="AB189" s="65"/>
      <c r="AC189" s="13"/>
      <c r="AD189" s="13"/>
      <c r="AE189" s="65"/>
      <c r="AF189" s="13"/>
      <c r="AG189" s="13"/>
      <c r="AH189" s="98"/>
      <c r="AI189" s="81"/>
      <c r="AJ189" s="81"/>
      <c r="AK189" s="81"/>
      <c r="AL189" s="101"/>
      <c r="AM189" s="101"/>
      <c r="AN189" s="177"/>
      <c r="AO189" s="178"/>
      <c r="AP189" s="177"/>
      <c r="AQ189" s="179"/>
      <c r="AR189" s="118"/>
      <c r="AS189" s="122"/>
      <c r="AT189" s="9"/>
      <c r="AU189" s="9"/>
      <c r="AV189" s="9"/>
      <c r="AW189" s="10"/>
      <c r="AX189" s="10"/>
      <c r="BA189" s="9"/>
      <c r="BB189" s="9"/>
    </row>
    <row r="190" spans="1:54">
      <c r="A190" s="543" t="s">
        <v>466</v>
      </c>
      <c r="B190" s="540"/>
      <c r="M190" s="116"/>
      <c r="N190" s="17"/>
      <c r="O190" s="83"/>
      <c r="P190" s="18"/>
      <c r="Q190" s="17"/>
      <c r="R190" s="18"/>
      <c r="S190" s="13"/>
      <c r="T190" s="18"/>
      <c r="U190" s="17"/>
      <c r="V190" s="17"/>
      <c r="W190" s="131"/>
      <c r="X190" s="107"/>
      <c r="Y190" s="13"/>
      <c r="Z190" s="13"/>
      <c r="AA190" s="18"/>
      <c r="AB190" s="65"/>
      <c r="AC190" s="13"/>
      <c r="AD190" s="13"/>
      <c r="AE190" s="65"/>
      <c r="AF190" s="13"/>
      <c r="AG190" s="13"/>
      <c r="AH190" s="133"/>
      <c r="AI190" s="81"/>
      <c r="AJ190" s="81"/>
      <c r="AK190" s="81"/>
      <c r="AL190" s="101"/>
      <c r="AM190" s="101"/>
      <c r="AN190" s="177"/>
      <c r="AO190" s="178"/>
      <c r="AP190" s="177"/>
      <c r="AQ190" s="179"/>
      <c r="AR190" s="118"/>
      <c r="AS190" s="122"/>
      <c r="AT190" s="9"/>
      <c r="AU190" s="9"/>
      <c r="AV190" s="9"/>
      <c r="AW190" s="10"/>
      <c r="AX190" s="10"/>
      <c r="BA190" s="9"/>
      <c r="BB190" s="9"/>
    </row>
    <row r="191" spans="1:54" ht="13.8" thickBot="1">
      <c r="A191" s="544" t="s">
        <v>267</v>
      </c>
      <c r="B191" s="540">
        <v>4334.51</v>
      </c>
      <c r="M191" s="116"/>
      <c r="N191" s="18"/>
      <c r="O191" s="17"/>
      <c r="P191" s="18"/>
      <c r="Q191" s="18"/>
      <c r="R191" s="18"/>
      <c r="S191" s="13"/>
      <c r="T191" s="18"/>
      <c r="U191" s="17"/>
      <c r="V191" s="17"/>
      <c r="W191" s="132"/>
      <c r="X191" s="107"/>
      <c r="Y191" s="13"/>
      <c r="Z191" s="13"/>
      <c r="AA191" s="18"/>
      <c r="AB191" s="65"/>
      <c r="AC191" s="13"/>
      <c r="AD191" s="13"/>
      <c r="AE191" s="65"/>
      <c r="AF191" s="13"/>
      <c r="AG191" s="13"/>
      <c r="AH191" s="82"/>
      <c r="AI191" s="9"/>
      <c r="AJ191" s="83"/>
      <c r="AL191" s="83"/>
    </row>
    <row r="192" spans="1:54" ht="13.8" thickTop="1">
      <c r="A192" s="544" t="s">
        <v>248</v>
      </c>
      <c r="B192" s="540">
        <v>0</v>
      </c>
      <c r="D192" s="13"/>
      <c r="E192" s="13"/>
      <c r="F192" s="13"/>
      <c r="M192" s="129"/>
      <c r="N192" s="18"/>
      <c r="O192" s="17"/>
      <c r="P192" s="18"/>
      <c r="Q192" s="18"/>
      <c r="R192" s="18"/>
      <c r="S192" s="13"/>
      <c r="T192" s="18"/>
      <c r="U192" s="17"/>
      <c r="V192" s="17"/>
      <c r="W192" s="17"/>
      <c r="X192" s="107"/>
      <c r="Y192" s="13"/>
      <c r="Z192" s="13"/>
      <c r="AA192" s="18"/>
      <c r="AB192" s="65"/>
      <c r="AC192" s="13"/>
      <c r="AD192" s="13"/>
      <c r="AE192" s="65"/>
      <c r="AF192" s="13"/>
      <c r="AG192" s="13"/>
      <c r="AH192" s="82"/>
      <c r="AI192" s="9"/>
      <c r="AJ192" s="83"/>
      <c r="AL192" s="83"/>
    </row>
    <row r="193" spans="1:43">
      <c r="A193" s="544" t="s">
        <v>643</v>
      </c>
      <c r="B193" s="540">
        <v>0</v>
      </c>
      <c r="E193" s="13"/>
      <c r="F193" s="13"/>
      <c r="M193" s="129"/>
      <c r="N193" s="18"/>
      <c r="O193" s="17"/>
      <c r="P193" s="18"/>
      <c r="Q193" s="18"/>
      <c r="R193" s="18"/>
      <c r="S193" s="13"/>
      <c r="T193" s="18"/>
      <c r="U193" s="17"/>
      <c r="V193" s="17"/>
      <c r="W193" s="17"/>
      <c r="X193" s="107"/>
      <c r="Y193" s="13"/>
      <c r="Z193" s="13"/>
      <c r="AA193" s="18"/>
      <c r="AB193" s="65"/>
      <c r="AC193" s="13"/>
      <c r="AD193" s="13"/>
      <c r="AE193" s="65"/>
      <c r="AF193" s="13"/>
      <c r="AG193" s="13"/>
      <c r="AH193" s="82">
        <v>37043</v>
      </c>
      <c r="AI193" s="9">
        <f t="shared" ref="AI193:AI202" si="6">AL192</f>
        <v>0</v>
      </c>
      <c r="AJ193" s="83">
        <f>$AI$191*13/100/12</f>
        <v>0</v>
      </c>
      <c r="AL193" s="83">
        <f t="shared" ref="AL193:AL202" si="7">AI193+AJ193-AK193</f>
        <v>0</v>
      </c>
    </row>
    <row r="194" spans="1:43">
      <c r="A194" s="687" t="s">
        <v>3516</v>
      </c>
      <c r="B194" s="48">
        <f>B191*4%+(B192*4%)/4</f>
        <v>173.38040000000001</v>
      </c>
      <c r="D194" s="10"/>
      <c r="M194" s="90"/>
      <c r="N194" s="91"/>
      <c r="O194" s="92"/>
      <c r="P194" s="92"/>
      <c r="Q194" s="92"/>
      <c r="R194" s="92"/>
      <c r="S194" s="92"/>
      <c r="T194" s="91"/>
      <c r="U194" s="91"/>
      <c r="V194" s="91"/>
      <c r="W194" s="93"/>
      <c r="X194" s="109"/>
      <c r="Y194" s="7"/>
      <c r="Z194" s="7"/>
      <c r="AA194" s="124"/>
      <c r="AB194" s="7"/>
      <c r="AC194" s="7"/>
      <c r="AD194" s="7"/>
      <c r="AE194" s="7"/>
      <c r="AF194" s="7"/>
      <c r="AG194" s="7"/>
      <c r="AH194" s="82">
        <v>37073</v>
      </c>
      <c r="AI194" s="9">
        <f t="shared" si="6"/>
        <v>0</v>
      </c>
      <c r="AJ194" s="83">
        <f>$AI$191*13/100/12</f>
        <v>0</v>
      </c>
      <c r="AL194" s="83">
        <f t="shared" si="7"/>
        <v>0</v>
      </c>
    </row>
    <row r="195" spans="1:43">
      <c r="A195" s="545" t="s">
        <v>1638</v>
      </c>
      <c r="B195" s="540">
        <f>B191+B192-B193</f>
        <v>4334.51</v>
      </c>
      <c r="AH195" s="82">
        <v>37104</v>
      </c>
      <c r="AI195" s="9">
        <f t="shared" si="6"/>
        <v>0</v>
      </c>
      <c r="AJ195" s="83">
        <f>$AI$191*13/100/12</f>
        <v>0</v>
      </c>
      <c r="AL195" s="83">
        <f t="shared" si="7"/>
        <v>0</v>
      </c>
    </row>
    <row r="196" spans="1:43">
      <c r="A196" s="545" t="s">
        <v>738</v>
      </c>
      <c r="B196" s="540">
        <f>B195+B194</f>
        <v>4507.8904000000002</v>
      </c>
      <c r="AH196" s="82">
        <v>37135</v>
      </c>
      <c r="AI196" s="9">
        <f t="shared" si="6"/>
        <v>0</v>
      </c>
      <c r="AJ196" s="83">
        <f>$AI$191*13/100/12</f>
        <v>0</v>
      </c>
      <c r="AL196" s="83">
        <f t="shared" si="7"/>
        <v>0</v>
      </c>
    </row>
    <row r="197" spans="1:43">
      <c r="A197" s="545"/>
      <c r="B197" s="540"/>
      <c r="AH197" s="82">
        <v>37165</v>
      </c>
      <c r="AI197" s="9">
        <f t="shared" si="6"/>
        <v>0</v>
      </c>
      <c r="AJ197" s="83">
        <f t="shared" ref="AJ197:AJ202" si="8">$AI$197*13/100/12</f>
        <v>0</v>
      </c>
      <c r="AL197" s="83">
        <f t="shared" si="7"/>
        <v>0</v>
      </c>
    </row>
    <row r="198" spans="1:43">
      <c r="A198" s="543" t="s">
        <v>3923</v>
      </c>
      <c r="B198" s="540"/>
      <c r="AH198" s="82">
        <v>37196</v>
      </c>
      <c r="AI198" s="9">
        <f t="shared" si="6"/>
        <v>0</v>
      </c>
      <c r="AJ198" s="83">
        <f t="shared" si="8"/>
        <v>0</v>
      </c>
      <c r="AL198" s="83">
        <f t="shared" si="7"/>
        <v>0</v>
      </c>
    </row>
    <row r="199" spans="1:43">
      <c r="A199" s="543" t="s">
        <v>466</v>
      </c>
      <c r="B199" s="540"/>
      <c r="D199" s="613"/>
      <c r="E199" s="613" t="s">
        <v>475</v>
      </c>
      <c r="F199" s="613"/>
      <c r="AH199" s="82">
        <v>37226</v>
      </c>
      <c r="AI199" s="9">
        <f t="shared" si="6"/>
        <v>0</v>
      </c>
      <c r="AJ199" s="83">
        <f t="shared" si="8"/>
        <v>0</v>
      </c>
      <c r="AL199" s="83">
        <f t="shared" si="7"/>
        <v>0</v>
      </c>
    </row>
    <row r="200" spans="1:43">
      <c r="A200" s="544" t="s">
        <v>267</v>
      </c>
      <c r="B200" s="540">
        <f>B195</f>
        <v>4334.51</v>
      </c>
      <c r="C200" s="10"/>
      <c r="D200" s="613"/>
      <c r="E200" s="614" t="s">
        <v>3716</v>
      </c>
      <c r="F200" s="614" t="s">
        <v>3923</v>
      </c>
      <c r="AH200" s="82">
        <v>37257</v>
      </c>
      <c r="AI200" s="9">
        <f t="shared" si="6"/>
        <v>0</v>
      </c>
      <c r="AJ200" s="83">
        <f t="shared" si="8"/>
        <v>0</v>
      </c>
      <c r="AL200" s="83">
        <f t="shared" si="7"/>
        <v>0</v>
      </c>
    </row>
    <row r="201" spans="1:43">
      <c r="A201" s="544" t="s">
        <v>248</v>
      </c>
      <c r="B201" s="540">
        <v>0</v>
      </c>
      <c r="D201" s="613" t="s">
        <v>476</v>
      </c>
      <c r="E201" s="615">
        <f>C38</f>
        <v>1186.5827999999999</v>
      </c>
      <c r="F201" s="615">
        <f>C51</f>
        <v>1186.5827999999999</v>
      </c>
      <c r="G201" s="10">
        <f>C51</f>
        <v>1186.5827999999999</v>
      </c>
      <c r="AH201" s="82">
        <v>37288</v>
      </c>
      <c r="AI201" s="9">
        <f t="shared" si="6"/>
        <v>0</v>
      </c>
      <c r="AJ201" s="83">
        <f t="shared" si="8"/>
        <v>0</v>
      </c>
      <c r="AL201" s="83">
        <f t="shared" si="7"/>
        <v>0</v>
      </c>
    </row>
    <row r="202" spans="1:43">
      <c r="A202" s="544" t="s">
        <v>643</v>
      </c>
      <c r="B202" s="540">
        <v>0</v>
      </c>
      <c r="D202" s="613" t="s">
        <v>1032</v>
      </c>
      <c r="E202" s="615">
        <f>B83</f>
        <v>76.38</v>
      </c>
      <c r="F202" s="615">
        <f>B92</f>
        <v>76.38</v>
      </c>
      <c r="G202" s="10">
        <f>B92</f>
        <v>76.38</v>
      </c>
      <c r="AH202" s="82">
        <v>37316</v>
      </c>
      <c r="AI202" s="9">
        <f t="shared" si="6"/>
        <v>0</v>
      </c>
      <c r="AJ202" s="83">
        <f t="shared" si="8"/>
        <v>0</v>
      </c>
      <c r="AL202" s="83">
        <f t="shared" si="7"/>
        <v>0</v>
      </c>
      <c r="AO202" s="9">
        <f>SUM(AJ191:AJ202)</f>
        <v>0</v>
      </c>
      <c r="AQ202" s="9">
        <f>AO202</f>
        <v>0</v>
      </c>
    </row>
    <row r="203" spans="1:43">
      <c r="A203" s="687" t="s">
        <v>3727</v>
      </c>
      <c r="B203" s="48">
        <f>B200*4%</f>
        <v>173.38040000000001</v>
      </c>
      <c r="D203" s="613" t="s">
        <v>477</v>
      </c>
      <c r="E203" s="615">
        <f>B102</f>
        <v>0</v>
      </c>
      <c r="F203" s="615">
        <f>B111</f>
        <v>0</v>
      </c>
      <c r="G203" s="10">
        <f>B111</f>
        <v>0</v>
      </c>
    </row>
    <row r="204" spans="1:43">
      <c r="A204" s="545" t="s">
        <v>1638</v>
      </c>
      <c r="B204" s="540">
        <f>B200+B201-B202</f>
        <v>4334.51</v>
      </c>
      <c r="D204" s="613" t="s">
        <v>478</v>
      </c>
      <c r="E204" s="615">
        <f>B174</f>
        <v>0</v>
      </c>
      <c r="F204" s="615">
        <f>B183</f>
        <v>0</v>
      </c>
      <c r="G204" s="10">
        <f>B183</f>
        <v>0</v>
      </c>
    </row>
    <row r="205" spans="1:43">
      <c r="A205" s="545" t="s">
        <v>738</v>
      </c>
      <c r="B205" s="540">
        <f>B204+B203</f>
        <v>4507.8904000000002</v>
      </c>
      <c r="D205" s="613" t="s">
        <v>479</v>
      </c>
      <c r="E205" s="615">
        <f>B194</f>
        <v>173.38040000000001</v>
      </c>
      <c r="F205" s="615">
        <f>B203</f>
        <v>173.38040000000001</v>
      </c>
      <c r="G205" s="10">
        <f>B203</f>
        <v>173.38040000000001</v>
      </c>
      <c r="AH205" s="116" t="s">
        <v>1154</v>
      </c>
      <c r="AI205" s="9">
        <f>AI181</f>
        <v>0</v>
      </c>
      <c r="AJ205" s="17">
        <f>AI205*$AU$16</f>
        <v>0</v>
      </c>
      <c r="AQ205" s="9">
        <f>AJ205</f>
        <v>0</v>
      </c>
    </row>
    <row r="206" spans="1:43" ht="15">
      <c r="A206" s="546"/>
      <c r="B206" s="532"/>
      <c r="D206" s="613" t="s">
        <v>480</v>
      </c>
      <c r="E206" s="615">
        <f>B232</f>
        <v>0</v>
      </c>
      <c r="F206" s="615">
        <f>B241</f>
        <v>0</v>
      </c>
      <c r="G206" s="10">
        <f>B241</f>
        <v>0</v>
      </c>
      <c r="AH206" s="116" t="s">
        <v>1154</v>
      </c>
      <c r="AI206" s="5">
        <f>AJ212*10^5</f>
        <v>301353499.99999994</v>
      </c>
      <c r="AJ206" s="17">
        <f>AI206*$AU$16/2</f>
        <v>0</v>
      </c>
      <c r="AQ206" s="9">
        <f>AJ206</f>
        <v>0</v>
      </c>
    </row>
    <row r="207" spans="1:43" ht="13.8" thickBot="1">
      <c r="A207" s="1848"/>
      <c r="B207" s="532"/>
      <c r="D207" s="613" t="s">
        <v>481</v>
      </c>
      <c r="E207" s="615">
        <f>B251</f>
        <v>2781.7864000000004</v>
      </c>
      <c r="F207" s="615">
        <f>B260</f>
        <v>2781.7864000000004</v>
      </c>
      <c r="G207" s="10">
        <f>B260</f>
        <v>2781.7864000000004</v>
      </c>
      <c r="AQ207" s="15">
        <f>SUM(AQ202:AQ206)</f>
        <v>0</v>
      </c>
    </row>
    <row r="208" spans="1:43" ht="13.8" thickTop="1">
      <c r="A208" s="1848"/>
      <c r="B208" s="532"/>
      <c r="D208" s="613"/>
      <c r="E208" s="616">
        <f>SUM(E201:E207)</f>
        <v>4218.1296000000002</v>
      </c>
      <c r="F208" s="616">
        <f>SUM(F201:F207)</f>
        <v>4218.1296000000002</v>
      </c>
      <c r="G208" s="10">
        <f>C74</f>
        <v>0</v>
      </c>
    </row>
    <row r="209" spans="1:36">
      <c r="A209" s="543" t="s">
        <v>3716</v>
      </c>
      <c r="B209" s="540"/>
      <c r="D209" s="617" t="s">
        <v>1797</v>
      </c>
      <c r="E209" s="615">
        <f>'F-21'!C14*6.75%</f>
        <v>3619.0779750000002</v>
      </c>
      <c r="F209" s="615">
        <f>'F-21'!D14*6.75%</f>
        <v>3801.3279750000002</v>
      </c>
      <c r="G209" s="10">
        <f>F209</f>
        <v>3801.3279750000002</v>
      </c>
      <c r="AH209" s="5">
        <f>1347+1999.59</f>
        <v>3346.59</v>
      </c>
      <c r="AJ209" s="5">
        <f>12538.71-1367</f>
        <v>11171.71</v>
      </c>
    </row>
    <row r="210" spans="1:36">
      <c r="A210" s="543" t="s">
        <v>467</v>
      </c>
      <c r="B210" s="540"/>
      <c r="C210" s="10"/>
      <c r="D210" s="618" t="s">
        <v>1798</v>
      </c>
      <c r="E210" s="615">
        <f>'F-23'!D53</f>
        <v>80</v>
      </c>
      <c r="F210" s="615">
        <f>'F-23'!E53</f>
        <v>105</v>
      </c>
      <c r="G210" s="10">
        <f>F210</f>
        <v>105</v>
      </c>
      <c r="AH210" s="5">
        <v>12538.71</v>
      </c>
      <c r="AI210" s="5">
        <f>3892.03+4756.93</f>
        <v>8648.9600000000009</v>
      </c>
      <c r="AJ210" s="5">
        <f>1999.59+562.02</f>
        <v>2561.6099999999997</v>
      </c>
    </row>
    <row r="211" spans="1:36">
      <c r="A211" s="544" t="s">
        <v>267</v>
      </c>
      <c r="B211" s="540">
        <f>14148.33-B191</f>
        <v>9813.82</v>
      </c>
      <c r="C211" s="10"/>
      <c r="D211" s="613"/>
      <c r="E211" s="616">
        <f>SUM(E208:E210)</f>
        <v>7917.2075750000004</v>
      </c>
      <c r="F211" s="616">
        <f>SUM(F208:F210)</f>
        <v>8124.4575750000004</v>
      </c>
      <c r="G211" s="11">
        <f>SUM(G201:G210)</f>
        <v>8124.4575750000004</v>
      </c>
      <c r="AH211" s="5">
        <f>AH210-AH209</f>
        <v>9192.119999999999</v>
      </c>
      <c r="AJ211" s="5">
        <f>AJ209-AJ210</f>
        <v>8610.0999999999985</v>
      </c>
    </row>
    <row r="212" spans="1:36">
      <c r="A212" s="544" t="s">
        <v>248</v>
      </c>
      <c r="B212" s="540">
        <f>'F-3'!C27</f>
        <v>4278.67</v>
      </c>
      <c r="C212" s="5">
        <v>657.23</v>
      </c>
      <c r="D212" s="613"/>
      <c r="E212" s="615">
        <f>'F-2'!J14</f>
        <v>0</v>
      </c>
      <c r="F212" s="615">
        <f>'F-2'!O14</f>
        <v>0</v>
      </c>
      <c r="G212" s="10">
        <f>'F-2'!O33</f>
        <v>0</v>
      </c>
      <c r="AI212" s="10">
        <f>AI210*0.4</f>
        <v>3459.5840000000007</v>
      </c>
      <c r="AJ212" s="5">
        <f>AJ211*0.35</f>
        <v>3013.5349999999994</v>
      </c>
    </row>
    <row r="213" spans="1:36">
      <c r="A213" s="544" t="s">
        <v>643</v>
      </c>
      <c r="B213" s="540">
        <v>0</v>
      </c>
      <c r="C213" s="10">
        <f>B212-C212</f>
        <v>3621.44</v>
      </c>
      <c r="D213" s="615"/>
      <c r="E213" s="615">
        <f>E211-E212</f>
        <v>7917.2075750000004</v>
      </c>
      <c r="F213" s="870">
        <f>F211-F212</f>
        <v>8124.4575750000004</v>
      </c>
      <c r="G213" s="10">
        <f>G211-G212</f>
        <v>8124.4575750000004</v>
      </c>
      <c r="AI213" s="10">
        <f>AI210*0.6</f>
        <v>5189.3760000000002</v>
      </c>
      <c r="AJ213" s="5">
        <f>AJ211*0.65</f>
        <v>5596.5649999999996</v>
      </c>
    </row>
    <row r="214" spans="1:36">
      <c r="A214" s="687" t="s">
        <v>3727</v>
      </c>
      <c r="B214" s="540">
        <v>0</v>
      </c>
      <c r="C214" s="10"/>
      <c r="AI214" s="10">
        <f>SUM(AI212:AI213)</f>
        <v>8648.9600000000009</v>
      </c>
    </row>
    <row r="215" spans="1:36">
      <c r="A215" s="545" t="s">
        <v>1638</v>
      </c>
      <c r="B215" s="540">
        <f>B211+B212-B213</f>
        <v>14092.49</v>
      </c>
    </row>
    <row r="216" spans="1:36">
      <c r="A216" s="545" t="s">
        <v>738</v>
      </c>
      <c r="B216" s="540">
        <f>B215+B214</f>
        <v>14092.49</v>
      </c>
      <c r="D216" s="1104" t="s">
        <v>2620</v>
      </c>
      <c r="E216" s="616">
        <f>SUM(E201:E206)</f>
        <v>1436.3431999999998</v>
      </c>
      <c r="F216" s="616">
        <f>SUM(F201:F206)</f>
        <v>1436.3431999999998</v>
      </c>
    </row>
    <row r="217" spans="1:36">
      <c r="A217" s="545"/>
      <c r="B217" s="540"/>
      <c r="D217" s="1104" t="s">
        <v>2621</v>
      </c>
      <c r="E217" s="616">
        <f>E207+E210</f>
        <v>2861.7864000000004</v>
      </c>
      <c r="F217" s="616">
        <f>F207+F210</f>
        <v>2886.7864000000004</v>
      </c>
    </row>
    <row r="218" spans="1:36">
      <c r="A218" s="543" t="s">
        <v>3923</v>
      </c>
      <c r="B218" s="540"/>
      <c r="D218" s="1104"/>
      <c r="E218" s="1104"/>
      <c r="F218" s="1104"/>
    </row>
    <row r="219" spans="1:36">
      <c r="A219" s="543" t="s">
        <v>467</v>
      </c>
      <c r="B219" s="540"/>
      <c r="D219" s="1104" t="s">
        <v>2622</v>
      </c>
      <c r="E219" s="616">
        <f>E213-E216-E217</f>
        <v>3619.0779750000006</v>
      </c>
      <c r="F219" s="616">
        <f>F213-F216-F217</f>
        <v>3801.3279750000006</v>
      </c>
    </row>
    <row r="220" spans="1:36">
      <c r="A220" s="544" t="s">
        <v>267</v>
      </c>
      <c r="B220" s="540">
        <f>B215</f>
        <v>14092.49</v>
      </c>
      <c r="E220" s="10">
        <f>SUM(E216:E219)</f>
        <v>7917.2075750000004</v>
      </c>
      <c r="F220" s="10">
        <f>SUM(F216:F219)</f>
        <v>8124.4575750000004</v>
      </c>
    </row>
    <row r="221" spans="1:36">
      <c r="A221" s="544" t="s">
        <v>248</v>
      </c>
      <c r="B221" s="540">
        <v>0</v>
      </c>
      <c r="E221" s="10">
        <f>E213-E220</f>
        <v>0</v>
      </c>
      <c r="F221" s="10">
        <f>F213-F220</f>
        <v>0</v>
      </c>
    </row>
    <row r="222" spans="1:36">
      <c r="A222" s="544" t="s">
        <v>643</v>
      </c>
      <c r="B222" s="540">
        <v>0</v>
      </c>
    </row>
    <row r="223" spans="1:36">
      <c r="A223" s="687" t="s">
        <v>3943</v>
      </c>
      <c r="B223" s="540">
        <v>0</v>
      </c>
    </row>
    <row r="224" spans="1:36">
      <c r="A224" s="545" t="s">
        <v>1638</v>
      </c>
      <c r="B224" s="540">
        <f>B220+B221-B222</f>
        <v>14092.49</v>
      </c>
    </row>
    <row r="225" spans="1:2">
      <c r="A225" s="545" t="s">
        <v>738</v>
      </c>
      <c r="B225" s="540">
        <f>B224+B223</f>
        <v>14092.49</v>
      </c>
    </row>
    <row r="226" spans="1:2">
      <c r="A226" s="547"/>
      <c r="B226" s="532"/>
    </row>
    <row r="227" spans="1:2">
      <c r="A227" s="543" t="s">
        <v>3716</v>
      </c>
      <c r="B227" s="540"/>
    </row>
    <row r="228" spans="1:2">
      <c r="A228" s="543" t="s">
        <v>468</v>
      </c>
      <c r="B228" s="540"/>
    </row>
    <row r="229" spans="1:2">
      <c r="A229" s="544" t="s">
        <v>267</v>
      </c>
      <c r="B229" s="540">
        <v>0</v>
      </c>
    </row>
    <row r="230" spans="1:2">
      <c r="A230" s="544" t="s">
        <v>248</v>
      </c>
      <c r="B230" s="540">
        <v>0</v>
      </c>
    </row>
    <row r="231" spans="1:2">
      <c r="A231" s="544" t="s">
        <v>643</v>
      </c>
      <c r="B231" s="540">
        <v>0</v>
      </c>
    </row>
    <row r="232" spans="1:2">
      <c r="A232" s="687" t="s">
        <v>3516</v>
      </c>
      <c r="B232" s="540">
        <f>B229*11%+B230*11%/12*6</f>
        <v>0</v>
      </c>
    </row>
    <row r="233" spans="1:2">
      <c r="A233" s="545" t="s">
        <v>1638</v>
      </c>
      <c r="B233" s="540">
        <f>B229+B230-B231</f>
        <v>0</v>
      </c>
    </row>
    <row r="234" spans="1:2">
      <c r="A234" s="545" t="s">
        <v>738</v>
      </c>
      <c r="B234" s="540">
        <f>B233+B232</f>
        <v>0</v>
      </c>
    </row>
    <row r="235" spans="1:2">
      <c r="A235" s="547"/>
      <c r="B235" s="532"/>
    </row>
    <row r="236" spans="1:2">
      <c r="A236" s="543" t="s">
        <v>3923</v>
      </c>
      <c r="B236" s="540"/>
    </row>
    <row r="237" spans="1:2">
      <c r="A237" s="543" t="s">
        <v>468</v>
      </c>
      <c r="B237" s="540"/>
    </row>
    <row r="238" spans="1:2">
      <c r="A238" s="544" t="s">
        <v>267</v>
      </c>
      <c r="B238" s="540">
        <f>B233</f>
        <v>0</v>
      </c>
    </row>
    <row r="239" spans="1:2">
      <c r="A239" s="544" t="s">
        <v>248</v>
      </c>
      <c r="B239" s="540">
        <v>0</v>
      </c>
    </row>
    <row r="240" spans="1:2">
      <c r="A240" s="544" t="s">
        <v>643</v>
      </c>
      <c r="B240" s="540">
        <v>0</v>
      </c>
    </row>
    <row r="241" spans="1:3">
      <c r="A241" s="687" t="s">
        <v>3727</v>
      </c>
      <c r="B241" s="540">
        <f>B238*11%+B239*11%/12*6</f>
        <v>0</v>
      </c>
    </row>
    <row r="242" spans="1:3">
      <c r="A242" s="545" t="s">
        <v>1638</v>
      </c>
      <c r="B242" s="540">
        <f>B238+B239-B240</f>
        <v>0</v>
      </c>
    </row>
    <row r="243" spans="1:3">
      <c r="A243" s="545" t="s">
        <v>738</v>
      </c>
      <c r="B243" s="540">
        <f>B242+B241</f>
        <v>0</v>
      </c>
    </row>
    <row r="246" spans="1:3">
      <c r="A246" s="541" t="s">
        <v>3716</v>
      </c>
      <c r="B246" s="48"/>
    </row>
    <row r="247" spans="1:3">
      <c r="A247" s="135" t="s">
        <v>1296</v>
      </c>
      <c r="B247" s="48"/>
    </row>
    <row r="248" spans="1:3">
      <c r="A248" s="163" t="s">
        <v>267</v>
      </c>
      <c r="B248" s="539">
        <v>34772.33</v>
      </c>
    </row>
    <row r="249" spans="1:3">
      <c r="A249" s="163" t="s">
        <v>248</v>
      </c>
      <c r="B249" s="539">
        <v>0</v>
      </c>
      <c r="C249" s="10"/>
    </row>
    <row r="250" spans="1:3">
      <c r="A250" s="163" t="s">
        <v>643</v>
      </c>
      <c r="B250" s="539">
        <v>0</v>
      </c>
    </row>
    <row r="251" spans="1:3">
      <c r="A251" s="603" t="s">
        <v>3727</v>
      </c>
      <c r="B251" s="48">
        <f>B248*8%+B249*8%/12*6</f>
        <v>2781.7864000000004</v>
      </c>
    </row>
    <row r="252" spans="1:3">
      <c r="A252" s="138" t="s">
        <v>1638</v>
      </c>
      <c r="B252" s="48">
        <f>B248+B249-B250</f>
        <v>34772.33</v>
      </c>
    </row>
    <row r="253" spans="1:3">
      <c r="A253" s="138" t="s">
        <v>738</v>
      </c>
      <c r="B253" s="48">
        <f>B252+B251</f>
        <v>37554.116399999999</v>
      </c>
    </row>
    <row r="255" spans="1:3">
      <c r="A255" s="135" t="s">
        <v>3923</v>
      </c>
      <c r="B255" s="48"/>
    </row>
    <row r="256" spans="1:3">
      <c r="A256" s="135" t="s">
        <v>1296</v>
      </c>
      <c r="B256" s="48"/>
    </row>
    <row r="257" spans="1:2">
      <c r="A257" s="163" t="s">
        <v>267</v>
      </c>
      <c r="B257" s="48">
        <f>B252</f>
        <v>34772.33</v>
      </c>
    </row>
    <row r="258" spans="1:2">
      <c r="A258" s="163" t="s">
        <v>248</v>
      </c>
      <c r="B258" s="48">
        <v>0</v>
      </c>
    </row>
    <row r="259" spans="1:2">
      <c r="A259" s="163" t="s">
        <v>643</v>
      </c>
      <c r="B259" s="48">
        <v>0</v>
      </c>
    </row>
    <row r="260" spans="1:2">
      <c r="A260" s="603" t="s">
        <v>3727</v>
      </c>
      <c r="B260" s="48">
        <f>B257*8%+B258*8%/12*6</f>
        <v>2781.7864000000004</v>
      </c>
    </row>
    <row r="261" spans="1:2">
      <c r="A261" s="138" t="s">
        <v>1638</v>
      </c>
      <c r="B261" s="48">
        <f>B257+B258-B259</f>
        <v>34772.33</v>
      </c>
    </row>
    <row r="262" spans="1:2">
      <c r="A262" s="138" t="s">
        <v>738</v>
      </c>
      <c r="B262" s="48">
        <f>B261+B260</f>
        <v>37554.116399999999</v>
      </c>
    </row>
  </sheetData>
  <mergeCells count="11">
    <mergeCell ref="A207:A208"/>
    <mergeCell ref="B187:C187"/>
    <mergeCell ref="K187:L187"/>
    <mergeCell ref="G7:H7"/>
    <mergeCell ref="E170:F170"/>
    <mergeCell ref="I187:J187"/>
    <mergeCell ref="I170:J170"/>
    <mergeCell ref="E187:F187"/>
    <mergeCell ref="G170:H170"/>
    <mergeCell ref="G187:H187"/>
    <mergeCell ref="E7:F7"/>
  </mergeCells>
  <phoneticPr fontId="0" type="noConversion"/>
  <pageMargins left="0.75" right="0.75" top="1" bottom="1" header="0.5" footer="0.5"/>
  <pageSetup scale="80" orientation="landscape" r:id="rId1"/>
  <headerFooter alignWithMargins="0"/>
  <colBreaks count="1" manualBreakCount="1">
    <brk id="33" max="146" man="1"/>
  </colBreaks>
  <legacyDrawing r:id="rId2"/>
  <picture r:id="rId3"/>
</worksheet>
</file>

<file path=xl/worksheets/sheet22.xml><?xml version="1.0" encoding="utf-8"?>
<worksheet xmlns="http://schemas.openxmlformats.org/spreadsheetml/2006/main" xmlns:r="http://schemas.openxmlformats.org/officeDocument/2006/relationships">
  <sheetPr codeName="Sheet24" enableFormatConditionsCalculation="0">
    <tabColor rgb="FFFF0000"/>
  </sheetPr>
  <dimension ref="A1:AI55"/>
  <sheetViews>
    <sheetView view="pageBreakPreview" zoomScale="80" zoomScaleSheetLayoutView="80" workbookViewId="0">
      <pane xSplit="2" ySplit="7" topLeftCell="C28" activePane="bottomRight" state="frozen"/>
      <selection activeCell="Q14" sqref="Q14"/>
      <selection pane="topRight" activeCell="Q14" sqref="Q14"/>
      <selection pane="bottomLeft" activeCell="Q14" sqref="Q14"/>
      <selection pane="bottomRight" activeCell="L29" sqref="L29"/>
    </sheetView>
  </sheetViews>
  <sheetFormatPr defaultColWidth="14.6640625" defaultRowHeight="24.9" customHeight="1"/>
  <cols>
    <col min="1" max="1" width="5" style="40" customWidth="1"/>
    <col min="2" max="2" width="28.5546875" style="40" customWidth="1"/>
    <col min="3" max="4" width="10.6640625" style="40" customWidth="1"/>
    <col min="5" max="5" width="13.6640625" style="40" customWidth="1"/>
    <col min="6" max="6" width="11.88671875" style="40" customWidth="1"/>
    <col min="7" max="7" width="17" style="40" customWidth="1"/>
    <col min="8" max="8" width="13.5546875" style="40" customWidth="1"/>
    <col min="9" max="9" width="11.6640625" style="40" customWidth="1"/>
    <col min="10" max="10" width="12.44140625" style="40" customWidth="1"/>
    <col min="11" max="11" width="11.6640625" style="40" customWidth="1"/>
    <col min="12" max="12" width="12.44140625" style="40" customWidth="1"/>
    <col min="13" max="13" width="13.5546875" style="40" customWidth="1"/>
    <col min="14" max="14" width="11.33203125" style="40" customWidth="1"/>
    <col min="15" max="15" width="10" style="40" customWidth="1"/>
    <col min="16" max="16" width="11.6640625" style="40" customWidth="1"/>
    <col min="17" max="17" width="12.44140625" style="40" customWidth="1"/>
    <col min="18" max="18" width="11.44140625" style="40" customWidth="1"/>
    <col min="19" max="16384" width="14.6640625" style="40"/>
  </cols>
  <sheetData>
    <row r="1" spans="1:35" ht="24.9" customHeight="1">
      <c r="A1" s="25" t="s">
        <v>3486</v>
      </c>
      <c r="I1" s="67"/>
      <c r="J1" s="67"/>
      <c r="Q1" s="21" t="s">
        <v>244</v>
      </c>
      <c r="R1" s="225" t="s">
        <v>1276</v>
      </c>
    </row>
    <row r="2" spans="1:35" ht="24.9" customHeight="1">
      <c r="A2" s="236" t="s">
        <v>730</v>
      </c>
      <c r="B2" s="237"/>
      <c r="C2" s="237"/>
      <c r="D2" s="237"/>
      <c r="E2" s="237"/>
      <c r="F2" s="237"/>
      <c r="G2" s="236"/>
      <c r="I2" s="67"/>
      <c r="J2" s="67"/>
    </row>
    <row r="3" spans="1:35" ht="24.9" customHeight="1">
      <c r="E3" s="67"/>
      <c r="F3" s="67"/>
      <c r="G3" s="21" t="s">
        <v>243</v>
      </c>
      <c r="J3" s="67"/>
      <c r="K3" s="67"/>
      <c r="M3" s="619" t="s">
        <v>581</v>
      </c>
    </row>
    <row r="4" spans="1:35" ht="35.1" customHeight="1">
      <c r="A4" s="189"/>
      <c r="B4" s="189"/>
      <c r="C4" s="1851" t="s">
        <v>3904</v>
      </c>
      <c r="D4" s="1851"/>
      <c r="E4" s="1851"/>
      <c r="F4" s="1851"/>
      <c r="G4" s="1851"/>
      <c r="H4" s="1851"/>
      <c r="I4" s="1851" t="s">
        <v>3906</v>
      </c>
      <c r="J4" s="1851"/>
      <c r="K4" s="1851"/>
      <c r="L4" s="1851"/>
      <c r="M4" s="1851"/>
      <c r="N4" s="1851" t="s">
        <v>3907</v>
      </c>
      <c r="O4" s="1851"/>
      <c r="P4" s="1851"/>
      <c r="Q4" s="1851"/>
      <c r="R4" s="1851"/>
      <c r="S4" s="238"/>
      <c r="T4" s="67"/>
      <c r="U4" s="67"/>
      <c r="V4" s="67"/>
      <c r="W4" s="67"/>
      <c r="X4" s="67"/>
      <c r="Y4" s="67"/>
      <c r="Z4" s="67"/>
      <c r="AA4" s="67"/>
      <c r="AB4" s="67"/>
      <c r="AC4" s="67"/>
      <c r="AD4" s="67"/>
      <c r="AE4" s="67"/>
      <c r="AF4" s="67"/>
      <c r="AG4" s="67"/>
      <c r="AH4" s="67"/>
      <c r="AI4" s="67"/>
    </row>
    <row r="5" spans="1:35" ht="89.25" customHeight="1">
      <c r="A5" s="605" t="s">
        <v>1277</v>
      </c>
      <c r="B5" s="605" t="s">
        <v>1607</v>
      </c>
      <c r="C5" s="605" t="s">
        <v>3903</v>
      </c>
      <c r="D5" s="605" t="s">
        <v>1606</v>
      </c>
      <c r="E5" s="605" t="s">
        <v>1608</v>
      </c>
      <c r="F5" s="605" t="s">
        <v>742</v>
      </c>
      <c r="G5" s="605" t="s">
        <v>1609</v>
      </c>
      <c r="H5" s="605" t="s">
        <v>3905</v>
      </c>
      <c r="I5" s="605" t="s">
        <v>1606</v>
      </c>
      <c r="J5" s="605" t="s">
        <v>1608</v>
      </c>
      <c r="K5" s="605" t="s">
        <v>742</v>
      </c>
      <c r="L5" s="605" t="s">
        <v>1609</v>
      </c>
      <c r="M5" s="605" t="s">
        <v>3730</v>
      </c>
      <c r="N5" s="605" t="s">
        <v>1606</v>
      </c>
      <c r="O5" s="605" t="s">
        <v>1608</v>
      </c>
      <c r="P5" s="605" t="s">
        <v>742</v>
      </c>
      <c r="Q5" s="605" t="s">
        <v>1609</v>
      </c>
      <c r="R5" s="605" t="s">
        <v>3730</v>
      </c>
      <c r="S5" s="238"/>
    </row>
    <row r="6" spans="1:35" ht="19.5" customHeight="1">
      <c r="A6" s="1501">
        <v>1</v>
      </c>
      <c r="B6" s="1501">
        <v>2</v>
      </c>
      <c r="C6" s="1501">
        <v>3</v>
      </c>
      <c r="D6" s="1501">
        <v>4</v>
      </c>
      <c r="E6" s="1501">
        <v>5</v>
      </c>
      <c r="F6" s="1501"/>
      <c r="G6" s="1501">
        <v>6</v>
      </c>
      <c r="H6" s="1501">
        <v>7</v>
      </c>
      <c r="I6" s="28">
        <v>8</v>
      </c>
      <c r="J6" s="28">
        <v>9</v>
      </c>
      <c r="K6" s="28"/>
      <c r="L6" s="28">
        <v>10</v>
      </c>
      <c r="M6" s="28">
        <v>11</v>
      </c>
      <c r="N6" s="28">
        <v>12</v>
      </c>
      <c r="O6" s="28">
        <v>13</v>
      </c>
      <c r="P6" s="28"/>
      <c r="Q6" s="28">
        <v>14</v>
      </c>
      <c r="R6" s="28">
        <v>15</v>
      </c>
      <c r="S6" s="238"/>
    </row>
    <row r="7" spans="1:35" ht="35.1" customHeight="1">
      <c r="A7" s="47"/>
      <c r="B7" s="47"/>
      <c r="C7" s="47"/>
      <c r="D7" s="47"/>
      <c r="E7" s="47"/>
      <c r="F7" s="47"/>
      <c r="G7" s="47"/>
      <c r="H7" s="47"/>
      <c r="I7" s="47"/>
      <c r="J7" s="47"/>
      <c r="K7" s="47"/>
      <c r="L7" s="47"/>
      <c r="M7" s="47"/>
      <c r="N7" s="47"/>
      <c r="O7" s="47"/>
      <c r="P7" s="47"/>
      <c r="Q7" s="47"/>
      <c r="R7" s="68">
        <f t="shared" ref="R7:R12" si="0">M7+N7+O7+P7-Q7</f>
        <v>0</v>
      </c>
    </row>
    <row r="8" spans="1:35" ht="35.1" customHeight="1">
      <c r="A8" s="47"/>
      <c r="B8" s="163" t="s">
        <v>1155</v>
      </c>
      <c r="C8" s="1506"/>
      <c r="D8" s="68">
        <f>cwip!D83</f>
        <v>0</v>
      </c>
      <c r="E8" s="47"/>
      <c r="F8" s="47"/>
      <c r="G8" s="68">
        <f>D8</f>
        <v>0</v>
      </c>
      <c r="H8" s="49"/>
      <c r="I8" s="68">
        <f>cwip!E83</f>
        <v>15</v>
      </c>
      <c r="J8" s="68"/>
      <c r="K8" s="68"/>
      <c r="L8" s="68">
        <f>cwip!E83</f>
        <v>15</v>
      </c>
      <c r="M8" s="49">
        <f t="shared" ref="M8:M13" si="1">H8+I8+J8+K8-L8</f>
        <v>0</v>
      </c>
      <c r="N8" s="68">
        <f>cwip!F83</f>
        <v>30</v>
      </c>
      <c r="O8" s="68"/>
      <c r="P8" s="68"/>
      <c r="Q8" s="68">
        <f>N8</f>
        <v>30</v>
      </c>
      <c r="R8" s="68">
        <f t="shared" si="0"/>
        <v>0</v>
      </c>
    </row>
    <row r="9" spans="1:35" ht="35.1" customHeight="1">
      <c r="A9" s="47"/>
      <c r="B9" s="163" t="s">
        <v>1160</v>
      </c>
      <c r="C9" s="47"/>
      <c r="D9" s="68">
        <f>cwip!D85</f>
        <v>2.14</v>
      </c>
      <c r="E9" s="47"/>
      <c r="F9" s="47"/>
      <c r="G9" s="68">
        <f>D9</f>
        <v>2.14</v>
      </c>
      <c r="H9" s="68"/>
      <c r="I9" s="68">
        <f>cwip!E85</f>
        <v>1.5</v>
      </c>
      <c r="J9" s="68"/>
      <c r="K9" s="68"/>
      <c r="L9" s="68">
        <f>cwip!E85</f>
        <v>1.5</v>
      </c>
      <c r="M9" s="49">
        <f t="shared" si="1"/>
        <v>0</v>
      </c>
      <c r="N9" s="68">
        <f>cwip!F85</f>
        <v>1.5</v>
      </c>
      <c r="O9" s="68"/>
      <c r="P9" s="68"/>
      <c r="Q9" s="68">
        <f>N9</f>
        <v>1.5</v>
      </c>
      <c r="R9" s="68">
        <f t="shared" si="0"/>
        <v>0</v>
      </c>
    </row>
    <row r="10" spans="1:35" ht="35.1" customHeight="1">
      <c r="A10" s="47"/>
      <c r="B10" s="1507" t="s">
        <v>1158</v>
      </c>
      <c r="C10" s="1506"/>
      <c r="D10" s="68">
        <f>cwip!D89</f>
        <v>3.62</v>
      </c>
      <c r="E10" s="47"/>
      <c r="F10" s="47"/>
      <c r="G10" s="68">
        <f>D10</f>
        <v>3.62</v>
      </c>
      <c r="H10" s="49"/>
      <c r="I10" s="68">
        <f>cwip!E89</f>
        <v>30</v>
      </c>
      <c r="J10" s="68"/>
      <c r="K10" s="68"/>
      <c r="L10" s="68">
        <f>cwip!E89</f>
        <v>30</v>
      </c>
      <c r="M10" s="49">
        <f t="shared" si="1"/>
        <v>0</v>
      </c>
      <c r="N10" s="68">
        <f>cwip!F89</f>
        <v>50</v>
      </c>
      <c r="O10" s="68"/>
      <c r="P10" s="68"/>
      <c r="Q10" s="68">
        <f>N10</f>
        <v>50</v>
      </c>
      <c r="R10" s="68">
        <f t="shared" si="0"/>
        <v>0</v>
      </c>
    </row>
    <row r="11" spans="1:35" ht="35.1" customHeight="1">
      <c r="A11" s="47"/>
      <c r="B11" s="1507" t="s">
        <v>640</v>
      </c>
      <c r="C11" s="47"/>
      <c r="D11" s="47">
        <f>cwip!D91</f>
        <v>0</v>
      </c>
      <c r="E11" s="47"/>
      <c r="F11" s="47"/>
      <c r="G11" s="68">
        <f>D11</f>
        <v>0</v>
      </c>
      <c r="H11" s="49"/>
      <c r="I11" s="68">
        <f>cwip!E91</f>
        <v>0</v>
      </c>
      <c r="J11" s="68"/>
      <c r="K11" s="68"/>
      <c r="L11" s="68">
        <f>cwip!E91</f>
        <v>0</v>
      </c>
      <c r="M11" s="49">
        <f t="shared" si="1"/>
        <v>0</v>
      </c>
      <c r="N11" s="68">
        <f>cwip!F91</f>
        <v>0</v>
      </c>
      <c r="O11" s="68"/>
      <c r="P11" s="68"/>
      <c r="Q11" s="68">
        <f>N11</f>
        <v>0</v>
      </c>
      <c r="R11" s="68">
        <f t="shared" si="0"/>
        <v>0</v>
      </c>
    </row>
    <row r="12" spans="1:35" ht="35.1" customHeight="1">
      <c r="A12" s="47"/>
      <c r="B12" s="163" t="s">
        <v>641</v>
      </c>
      <c r="C12" s="47"/>
      <c r="D12" s="68">
        <f>cwip!D93</f>
        <v>62.59</v>
      </c>
      <c r="E12" s="47"/>
      <c r="F12" s="47"/>
      <c r="G12" s="68">
        <f>D12</f>
        <v>62.59</v>
      </c>
      <c r="H12" s="49"/>
      <c r="I12" s="68">
        <f>cwip!E93</f>
        <v>50</v>
      </c>
      <c r="J12" s="68"/>
      <c r="K12" s="68"/>
      <c r="L12" s="68">
        <f>cwip!E93</f>
        <v>50</v>
      </c>
      <c r="M12" s="49">
        <f t="shared" si="1"/>
        <v>0</v>
      </c>
      <c r="N12" s="68">
        <f>cwip!F93</f>
        <v>75</v>
      </c>
      <c r="O12" s="68"/>
      <c r="P12" s="68"/>
      <c r="Q12" s="68">
        <f>N12</f>
        <v>75</v>
      </c>
      <c r="R12" s="68">
        <f t="shared" si="0"/>
        <v>0</v>
      </c>
    </row>
    <row r="13" spans="1:35" ht="35.1" customHeight="1">
      <c r="A13" s="47"/>
      <c r="B13" s="163" t="s">
        <v>164</v>
      </c>
      <c r="C13" s="1731">
        <f>cwip!C69</f>
        <v>22166.97</v>
      </c>
      <c r="D13" s="686">
        <f>D33</f>
        <v>17305.550000000003</v>
      </c>
      <c r="E13" s="68">
        <v>173.78</v>
      </c>
      <c r="F13" s="68">
        <f>'F-12'!H32</f>
        <v>38.01</v>
      </c>
      <c r="G13" s="68">
        <f>cwip!D13-cwip!C13</f>
        <v>15704.789999999994</v>
      </c>
      <c r="H13" s="1736">
        <f>C13+D13+E13+F13-G13</f>
        <v>23979.520000000011</v>
      </c>
      <c r="I13" s="68">
        <f>'F-23'!D45-SUM(I8:I12)</f>
        <v>63877.950000000004</v>
      </c>
      <c r="J13" s="68">
        <f>J33</f>
        <v>0</v>
      </c>
      <c r="K13" s="68">
        <f>'F-12'!M32</f>
        <v>28.777537490756377</v>
      </c>
      <c r="L13" s="68">
        <f>cwip!E87</f>
        <v>39436.840453154233</v>
      </c>
      <c r="M13" s="49">
        <f t="shared" si="1"/>
        <v>48449.407084336533</v>
      </c>
      <c r="N13" s="68">
        <f>'F-23'!E45-SUM(N8:N12)</f>
        <v>200504.53</v>
      </c>
      <c r="O13" s="68">
        <f>O33</f>
        <v>0</v>
      </c>
      <c r="P13" s="68">
        <f>'F-12'!R32</f>
        <v>39.985471777313748</v>
      </c>
      <c r="Q13" s="68">
        <f>cwip!F87</f>
        <v>212770.27118816951</v>
      </c>
      <c r="R13" s="68">
        <f>M13+N13+O13+P13-Q13</f>
        <v>36223.651367944345</v>
      </c>
    </row>
    <row r="14" spans="1:35" ht="35.1" customHeight="1">
      <c r="A14" s="47"/>
      <c r="B14" s="1508" t="s">
        <v>823</v>
      </c>
      <c r="C14" s="49">
        <f t="shared" ref="C14:Q14" si="2">SUM(C8:C13)</f>
        <v>22166.97</v>
      </c>
      <c r="D14" s="49">
        <f t="shared" si="2"/>
        <v>17373.900000000001</v>
      </c>
      <c r="E14" s="49">
        <f t="shared" si="2"/>
        <v>173.78</v>
      </c>
      <c r="F14" s="49">
        <f t="shared" si="2"/>
        <v>38.01</v>
      </c>
      <c r="G14" s="49">
        <f t="shared" si="2"/>
        <v>15773.139999999994</v>
      </c>
      <c r="H14" s="49">
        <f t="shared" si="2"/>
        <v>23979.520000000011</v>
      </c>
      <c r="I14" s="49">
        <f>SUM(I8:I13)</f>
        <v>63974.450000000004</v>
      </c>
      <c r="J14" s="49">
        <f t="shared" si="2"/>
        <v>0</v>
      </c>
      <c r="K14" s="49">
        <f t="shared" si="2"/>
        <v>28.777537490756377</v>
      </c>
      <c r="L14" s="49">
        <f t="shared" si="2"/>
        <v>39533.340453154233</v>
      </c>
      <c r="M14" s="49">
        <f t="shared" si="2"/>
        <v>48449.407084336533</v>
      </c>
      <c r="N14" s="49">
        <f t="shared" si="2"/>
        <v>200661.03</v>
      </c>
      <c r="O14" s="49">
        <f t="shared" si="2"/>
        <v>0</v>
      </c>
      <c r="P14" s="49">
        <f t="shared" si="2"/>
        <v>39.985471777313748</v>
      </c>
      <c r="Q14" s="49">
        <f t="shared" si="2"/>
        <v>212926.77118816951</v>
      </c>
      <c r="R14" s="49">
        <f>SUM(R8:R13)</f>
        <v>36223.651367944345</v>
      </c>
    </row>
    <row r="15" spans="1:35" ht="18.75" customHeight="1">
      <c r="A15" s="47"/>
      <c r="B15" s="324" t="s">
        <v>165</v>
      </c>
      <c r="C15" s="49"/>
      <c r="D15" s="49"/>
      <c r="E15" s="49"/>
      <c r="F15" s="49"/>
      <c r="G15" s="49"/>
      <c r="H15" s="49"/>
      <c r="I15" s="49"/>
      <c r="J15" s="49"/>
      <c r="K15" s="49"/>
      <c r="L15" s="49"/>
      <c r="M15" s="49"/>
      <c r="N15" s="49"/>
      <c r="O15" s="49"/>
      <c r="P15" s="49"/>
      <c r="Q15" s="49"/>
      <c r="R15" s="49"/>
    </row>
    <row r="16" spans="1:35" ht="24.9" customHeight="1">
      <c r="A16" s="47">
        <v>1</v>
      </c>
      <c r="B16" s="47" t="s">
        <v>735</v>
      </c>
      <c r="C16" s="68">
        <v>0</v>
      </c>
      <c r="D16" s="47"/>
      <c r="E16" s="47"/>
      <c r="F16" s="47"/>
      <c r="G16" s="47">
        <v>0</v>
      </c>
      <c r="H16" s="68">
        <f t="shared" ref="H16:H26" si="3">C16+D16+E16+F16-G16</f>
        <v>0</v>
      </c>
      <c r="I16" s="68">
        <v>0</v>
      </c>
      <c r="J16" s="47">
        <v>0</v>
      </c>
      <c r="K16" s="68">
        <f>I16/($I$16+$I$19+$I$21+$I$22+$I$20+$I$23)*$K$13</f>
        <v>0</v>
      </c>
      <c r="L16" s="68">
        <v>0</v>
      </c>
      <c r="M16" s="49">
        <f t="shared" ref="M16:M32" si="4">H16+I16+J16+K16-L16</f>
        <v>0</v>
      </c>
      <c r="N16" s="47">
        <v>0</v>
      </c>
      <c r="O16" s="47">
        <v>0</v>
      </c>
      <c r="P16" s="68">
        <f>N16/($N$16+$N$19+$N$21+$N$20+$N$22)*$P$13</f>
        <v>0</v>
      </c>
      <c r="Q16" s="68">
        <v>0</v>
      </c>
      <c r="R16" s="68">
        <f t="shared" ref="R16:R26" si="5">M16+N16+O16+P16-Q16</f>
        <v>0</v>
      </c>
    </row>
    <row r="17" spans="1:20" ht="24.9" customHeight="1">
      <c r="A17" s="47">
        <v>2</v>
      </c>
      <c r="B17" s="47" t="s">
        <v>1032</v>
      </c>
      <c r="C17" s="68">
        <v>0</v>
      </c>
      <c r="D17" s="68"/>
      <c r="E17" s="47"/>
      <c r="F17" s="47"/>
      <c r="G17" s="68"/>
      <c r="H17" s="68">
        <f t="shared" si="3"/>
        <v>0</v>
      </c>
      <c r="I17" s="47">
        <v>0</v>
      </c>
      <c r="J17" s="68">
        <v>0</v>
      </c>
      <c r="K17" s="68"/>
      <c r="L17" s="68">
        <f>SUM(H17:K17)</f>
        <v>0</v>
      </c>
      <c r="M17" s="49">
        <f t="shared" si="4"/>
        <v>0</v>
      </c>
      <c r="N17" s="47">
        <f>'F-23'!E17+'F-23'!E18+'F-23'!E19</f>
        <v>0</v>
      </c>
      <c r="O17" s="68"/>
      <c r="P17" s="68"/>
      <c r="Q17" s="68">
        <f>SUM(M17:P17)/2</f>
        <v>0</v>
      </c>
      <c r="R17" s="68">
        <f t="shared" si="5"/>
        <v>0</v>
      </c>
    </row>
    <row r="18" spans="1:20" ht="24.9" customHeight="1">
      <c r="A18" s="47">
        <v>3</v>
      </c>
      <c r="B18" s="47" t="s">
        <v>736</v>
      </c>
      <c r="C18" s="68">
        <v>0</v>
      </c>
      <c r="D18" s="47"/>
      <c r="E18" s="47"/>
      <c r="F18" s="47"/>
      <c r="G18" s="47">
        <v>0</v>
      </c>
      <c r="H18" s="68">
        <f t="shared" si="3"/>
        <v>0</v>
      </c>
      <c r="I18" s="47">
        <v>0</v>
      </c>
      <c r="J18" s="47">
        <v>0</v>
      </c>
      <c r="K18" s="68"/>
      <c r="L18" s="68">
        <f>SUM(H18:K18)</f>
        <v>0</v>
      </c>
      <c r="M18" s="49">
        <f t="shared" si="4"/>
        <v>0</v>
      </c>
      <c r="N18" s="47">
        <v>0</v>
      </c>
      <c r="O18" s="47">
        <v>0</v>
      </c>
      <c r="P18" s="68"/>
      <c r="Q18" s="47">
        <v>0</v>
      </c>
      <c r="R18" s="68">
        <f t="shared" si="5"/>
        <v>0</v>
      </c>
    </row>
    <row r="19" spans="1:20" ht="38.25" customHeight="1">
      <c r="A19" s="47">
        <v>4</v>
      </c>
      <c r="B19" s="1554" t="s">
        <v>3552</v>
      </c>
      <c r="C19" s="68">
        <v>568.80999999999995</v>
      </c>
      <c r="D19" s="68">
        <f>1812.96-D20-D21+15704.79-212.2</f>
        <v>15754.79</v>
      </c>
      <c r="E19" s="47"/>
      <c r="F19" s="68">
        <f>38.01*80%</f>
        <v>30.408000000000001</v>
      </c>
      <c r="G19" s="68">
        <f>15704.79</f>
        <v>15704.79</v>
      </c>
      <c r="H19" s="68">
        <f t="shared" si="3"/>
        <v>649.21799999999894</v>
      </c>
      <c r="I19" s="68">
        <f>'F-23'!D12+'F-23'!D13</f>
        <v>8783</v>
      </c>
      <c r="J19" s="47">
        <v>0</v>
      </c>
      <c r="K19" s="68">
        <f>I19/($I$16+$I$19+$I$21+$I$22+$I$20+$I$23)*$K$13</f>
        <v>27.089262364588926</v>
      </c>
      <c r="L19" s="68">
        <f>H19+SUM(I19:K19)*0.25</f>
        <v>2851.7403155911461</v>
      </c>
      <c r="M19" s="49">
        <f t="shared" si="4"/>
        <v>6607.5669467734415</v>
      </c>
      <c r="N19" s="68">
        <f>'F-23'!E12+'F-23'!E13</f>
        <v>7254</v>
      </c>
      <c r="O19" s="47">
        <v>0</v>
      </c>
      <c r="P19" s="68">
        <f>N19/($N$16+$N$19+$N$21+$N$20+$N$22)*$P$13</f>
        <v>39.985471777313748</v>
      </c>
      <c r="Q19" s="68">
        <f>M19+SUM(N19:P19)*75%</f>
        <v>12078.056050606428</v>
      </c>
      <c r="R19" s="68">
        <f t="shared" si="5"/>
        <v>1823.4963679443263</v>
      </c>
    </row>
    <row r="20" spans="1:20" ht="24.9" customHeight="1">
      <c r="A20" s="47">
        <v>5</v>
      </c>
      <c r="B20" s="47" t="s">
        <v>1482</v>
      </c>
      <c r="C20" s="68">
        <f>12172.11+282.46+4238.96</f>
        <v>16693.53</v>
      </c>
      <c r="D20" s="47">
        <f>999.11</f>
        <v>999.11</v>
      </c>
      <c r="E20" s="47">
        <v>173.78</v>
      </c>
      <c r="F20" s="68">
        <f>38.01*15%</f>
        <v>5.7014999999999993</v>
      </c>
      <c r="G20" s="47">
        <v>0</v>
      </c>
      <c r="H20" s="68">
        <f t="shared" si="3"/>
        <v>17872.121499999997</v>
      </c>
      <c r="I20" s="68">
        <f>+'F-23'!D22+'F-23'!D23+'F-23'!D24-3731.29</f>
        <v>547.38000000000011</v>
      </c>
      <c r="J20" s="68">
        <v>0</v>
      </c>
      <c r="K20" s="68">
        <f>I20/($I$16+$I$19+$I$21+$I$22+$I$20+$I$23)*$K$13</f>
        <v>1.6882751261674473</v>
      </c>
      <c r="L20" s="68">
        <f>(H20+I20+J20+K20)*0.5</f>
        <v>9210.5948875630838</v>
      </c>
      <c r="M20" s="49">
        <f t="shared" si="4"/>
        <v>9210.5948875630838</v>
      </c>
      <c r="N20" s="68">
        <f>+'F-23'!E22+'F-23'!E23+'F-23'!E24</f>
        <v>0</v>
      </c>
      <c r="O20" s="68">
        <v>0</v>
      </c>
      <c r="P20" s="68">
        <f>N20/($N$16+$N$19+$N$21+$N$20+$N$22)*$P$13</f>
        <v>0</v>
      </c>
      <c r="Q20" s="68">
        <f>M20+N20/2</f>
        <v>9210.5948875630838</v>
      </c>
      <c r="R20" s="68">
        <f t="shared" si="5"/>
        <v>0</v>
      </c>
      <c r="S20" s="40">
        <f>20177-1750</f>
        <v>18427</v>
      </c>
      <c r="T20" s="12">
        <f>S20-H20-K20</f>
        <v>553.19022487383506</v>
      </c>
    </row>
    <row r="21" spans="1:20" ht="24.9" customHeight="1">
      <c r="A21" s="47">
        <v>6</v>
      </c>
      <c r="B21" s="47" t="s">
        <v>1745</v>
      </c>
      <c r="C21" s="68">
        <f>3659.21+1245.42</f>
        <v>4904.63</v>
      </c>
      <c r="D21" s="47">
        <f>551.65</f>
        <v>551.65</v>
      </c>
      <c r="E21" s="47"/>
      <c r="F21" s="68">
        <f>38.01*5%</f>
        <v>1.9005000000000001</v>
      </c>
      <c r="G21" s="47">
        <v>0</v>
      </c>
      <c r="H21" s="68">
        <f t="shared" si="3"/>
        <v>5458.1804999999995</v>
      </c>
      <c r="I21" s="68">
        <v>0</v>
      </c>
      <c r="J21" s="68"/>
      <c r="K21" s="68">
        <f>I21/($I$16+$I$19+$I$21+$I$22+$I$20+$I$23)*$K$13</f>
        <v>0</v>
      </c>
      <c r="L21" s="68">
        <f>(H21+I21+J21+K21)*0.5</f>
        <v>2729.0902499999997</v>
      </c>
      <c r="M21" s="49">
        <f t="shared" si="4"/>
        <v>2729.0902499999997</v>
      </c>
      <c r="N21" s="68">
        <v>0</v>
      </c>
      <c r="O21" s="68"/>
      <c r="P21" s="68">
        <f>N21/($N$16+$N$19+$N$21+$N$20+$N$22)*$P$13</f>
        <v>0</v>
      </c>
      <c r="Q21" s="68">
        <f>M21+N21+P21</f>
        <v>2729.0902499999997</v>
      </c>
      <c r="R21" s="68">
        <f t="shared" si="5"/>
        <v>0</v>
      </c>
      <c r="S21" s="12">
        <f>L20+M20-S20</f>
        <v>-5.8102248738323397</v>
      </c>
      <c r="T21" s="12">
        <f>I20-T20</f>
        <v>-5.8102248738349545</v>
      </c>
    </row>
    <row r="22" spans="1:20" ht="24.9" customHeight="1">
      <c r="A22" s="47">
        <v>7</v>
      </c>
      <c r="B22" s="47" t="s">
        <v>737</v>
      </c>
      <c r="C22" s="68">
        <v>0</v>
      </c>
      <c r="D22" s="47"/>
      <c r="E22" s="47"/>
      <c r="F22" s="68">
        <f t="shared" ref="F22" si="6">D22/($D$41+$D$42+$D$43+$D$44)*$F$49</f>
        <v>0</v>
      </c>
      <c r="G22" s="47">
        <v>0</v>
      </c>
      <c r="H22" s="68">
        <f t="shared" si="3"/>
        <v>0</v>
      </c>
      <c r="I22" s="68">
        <v>0</v>
      </c>
      <c r="J22" s="47"/>
      <c r="K22" s="68">
        <f>I22/($I$16+$I$19+$I$21+$I$22+$I$20+$I$23)*$K$13</f>
        <v>0</v>
      </c>
      <c r="L22" s="68">
        <f>+H22+I22+J22+K22</f>
        <v>0</v>
      </c>
      <c r="M22" s="49">
        <f t="shared" si="4"/>
        <v>0</v>
      </c>
      <c r="N22" s="68">
        <v>0</v>
      </c>
      <c r="O22" s="47">
        <v>0</v>
      </c>
      <c r="P22" s="68">
        <f>N22/($N$16+$N$19+$N$21+$N$20+$N$22)*$P$13</f>
        <v>0</v>
      </c>
      <c r="Q22" s="68">
        <f>(+M22+N22+O22+P22)*75%</f>
        <v>0</v>
      </c>
      <c r="R22" s="68">
        <f t="shared" si="5"/>
        <v>0</v>
      </c>
    </row>
    <row r="23" spans="1:20" ht="24.9" customHeight="1">
      <c r="A23" s="47">
        <v>8</v>
      </c>
      <c r="B23" s="1510" t="s">
        <v>1928</v>
      </c>
      <c r="C23" s="68"/>
      <c r="D23" s="68"/>
      <c r="E23" s="47">
        <v>0</v>
      </c>
      <c r="F23" s="68"/>
      <c r="G23" s="47"/>
      <c r="H23" s="68">
        <f t="shared" si="3"/>
        <v>0</v>
      </c>
      <c r="I23" s="68">
        <f>'F-23'!D34</f>
        <v>0</v>
      </c>
      <c r="J23" s="68">
        <v>0</v>
      </c>
      <c r="K23" s="68">
        <f>I23/($I$16+$I$19+$I$21+$I$22+$I$20+$I$23)*$K$13</f>
        <v>0</v>
      </c>
      <c r="L23" s="68">
        <f>H23</f>
        <v>0</v>
      </c>
      <c r="M23" s="49">
        <f t="shared" si="4"/>
        <v>0</v>
      </c>
      <c r="N23" s="47">
        <f>'F-23'!E34</f>
        <v>0</v>
      </c>
      <c r="O23" s="68">
        <v>0</v>
      </c>
      <c r="P23" s="68">
        <f>N23/($N$16+$N$19+$N$21+$N$20+$N$22)*$P$13</f>
        <v>0</v>
      </c>
      <c r="Q23" s="68">
        <v>0</v>
      </c>
      <c r="R23" s="68">
        <f t="shared" si="5"/>
        <v>0</v>
      </c>
    </row>
    <row r="24" spans="1:20" ht="24.9" customHeight="1">
      <c r="A24" s="47">
        <v>9</v>
      </c>
      <c r="B24" s="47" t="s">
        <v>621</v>
      </c>
      <c r="C24" s="68"/>
      <c r="D24" s="47"/>
      <c r="E24" s="47"/>
      <c r="F24" s="47"/>
      <c r="G24" s="47"/>
      <c r="H24" s="68">
        <f t="shared" si="3"/>
        <v>0</v>
      </c>
      <c r="I24" s="68">
        <f>'F-23'!D25</f>
        <v>700</v>
      </c>
      <c r="J24" s="47"/>
      <c r="K24" s="47"/>
      <c r="L24" s="68">
        <f>I24*0.5</f>
        <v>350</v>
      </c>
      <c r="M24" s="49">
        <f t="shared" si="4"/>
        <v>350</v>
      </c>
      <c r="N24" s="47">
        <f>'F-23'!E25</f>
        <v>700</v>
      </c>
      <c r="O24" s="47"/>
      <c r="P24" s="47"/>
      <c r="Q24" s="68">
        <f>SUM(M24:P24)</f>
        <v>1050</v>
      </c>
      <c r="R24" s="68">
        <f t="shared" si="5"/>
        <v>0</v>
      </c>
    </row>
    <row r="25" spans="1:20" ht="24.9" customHeight="1">
      <c r="A25" s="47">
        <v>10</v>
      </c>
      <c r="B25" s="47" t="s">
        <v>1291</v>
      </c>
      <c r="C25" s="68"/>
      <c r="D25" s="47"/>
      <c r="E25" s="47"/>
      <c r="F25" s="47"/>
      <c r="G25" s="47"/>
      <c r="H25" s="68">
        <f t="shared" si="3"/>
        <v>0</v>
      </c>
      <c r="I25" s="68">
        <f>'F-23'!D26</f>
        <v>201</v>
      </c>
      <c r="J25" s="47"/>
      <c r="K25" s="47"/>
      <c r="L25" s="68">
        <f>I25*0.5</f>
        <v>100.5</v>
      </c>
      <c r="M25" s="49">
        <f t="shared" si="4"/>
        <v>100.5</v>
      </c>
      <c r="N25" s="458">
        <f>'F-23'!E26</f>
        <v>201</v>
      </c>
      <c r="O25" s="47"/>
      <c r="P25" s="47"/>
      <c r="Q25" s="68">
        <f>SUM(M25:P25)</f>
        <v>301.5</v>
      </c>
      <c r="R25" s="68">
        <f t="shared" si="5"/>
        <v>0</v>
      </c>
    </row>
    <row r="26" spans="1:20" ht="24.9" customHeight="1">
      <c r="A26" s="47">
        <v>11</v>
      </c>
      <c r="B26" s="1510" t="s">
        <v>3553</v>
      </c>
      <c r="C26" s="47"/>
      <c r="D26" s="47"/>
      <c r="E26" s="47">
        <v>0</v>
      </c>
      <c r="F26" s="47"/>
      <c r="G26" s="47"/>
      <c r="H26" s="68">
        <f t="shared" si="3"/>
        <v>0</v>
      </c>
      <c r="I26" s="68">
        <f>'F-23'!D27</f>
        <v>6527.02</v>
      </c>
      <c r="J26" s="47">
        <v>0</v>
      </c>
      <c r="K26" s="47"/>
      <c r="L26" s="68">
        <f>I26*0.5</f>
        <v>3263.51</v>
      </c>
      <c r="M26" s="49">
        <f t="shared" si="4"/>
        <v>3263.51</v>
      </c>
      <c r="N26" s="458">
        <f>'F-23'!E27</f>
        <v>26108.079999999998</v>
      </c>
      <c r="O26" s="47"/>
      <c r="P26" s="47"/>
      <c r="Q26" s="68">
        <f>N26</f>
        <v>26108.079999999998</v>
      </c>
      <c r="R26" s="68">
        <f t="shared" si="5"/>
        <v>3263.5099999999984</v>
      </c>
    </row>
    <row r="27" spans="1:20" ht="24.9" customHeight="1">
      <c r="A27" s="47">
        <v>12</v>
      </c>
      <c r="B27" s="1510" t="s">
        <v>3977</v>
      </c>
      <c r="C27" s="47"/>
      <c r="D27" s="47"/>
      <c r="E27" s="47"/>
      <c r="F27" s="47"/>
      <c r="G27" s="47"/>
      <c r="H27" s="68"/>
      <c r="I27" s="68">
        <f>47015*15%</f>
        <v>7052.25</v>
      </c>
      <c r="J27" s="47"/>
      <c r="K27" s="47"/>
      <c r="L27" s="68">
        <f>I27*0.5</f>
        <v>3526.125</v>
      </c>
      <c r="M27" s="49">
        <f t="shared" si="4"/>
        <v>3526.125</v>
      </c>
      <c r="N27" s="68">
        <f>47015*85%</f>
        <v>39962.75</v>
      </c>
      <c r="O27" s="47"/>
      <c r="P27" s="47"/>
      <c r="Q27" s="68">
        <f>N27</f>
        <v>39962.75</v>
      </c>
      <c r="R27" s="68">
        <f t="shared" ref="R27:R29" si="7">M27+N27+O27+P27-Q27</f>
        <v>3526.125</v>
      </c>
    </row>
    <row r="28" spans="1:20" ht="24.9" customHeight="1">
      <c r="A28" s="47">
        <v>13</v>
      </c>
      <c r="B28" s="1510" t="s">
        <v>3978</v>
      </c>
      <c r="C28" s="47"/>
      <c r="D28" s="47"/>
      <c r="E28" s="47"/>
      <c r="F28" s="47"/>
      <c r="G28" s="47"/>
      <c r="H28" s="68"/>
      <c r="I28" s="68">
        <f>72979*20%</f>
        <v>14595.800000000001</v>
      </c>
      <c r="J28" s="47"/>
      <c r="K28" s="47"/>
      <c r="L28" s="68">
        <f>I28*0.35</f>
        <v>5108.53</v>
      </c>
      <c r="M28" s="49">
        <f t="shared" si="4"/>
        <v>9487.27</v>
      </c>
      <c r="N28" s="68">
        <f>72979*80%</f>
        <v>58383.200000000004</v>
      </c>
      <c r="O28" s="47"/>
      <c r="P28" s="47"/>
      <c r="Q28" s="68">
        <f>N28</f>
        <v>58383.200000000004</v>
      </c>
      <c r="R28" s="68">
        <f t="shared" si="7"/>
        <v>9487.2699999999968</v>
      </c>
    </row>
    <row r="29" spans="1:20" ht="24.9" customHeight="1">
      <c r="A29" s="47">
        <v>14</v>
      </c>
      <c r="B29" s="1510" t="s">
        <v>3979</v>
      </c>
      <c r="C29" s="47"/>
      <c r="D29" s="47"/>
      <c r="E29" s="47"/>
      <c r="F29" s="47"/>
      <c r="G29" s="47"/>
      <c r="H29" s="68"/>
      <c r="I29" s="68">
        <f>76000*25%</f>
        <v>19000</v>
      </c>
      <c r="J29" s="47"/>
      <c r="K29" s="47"/>
      <c r="L29" s="68">
        <f>I29*0.35</f>
        <v>6650</v>
      </c>
      <c r="M29" s="49">
        <f t="shared" si="4"/>
        <v>12350</v>
      </c>
      <c r="N29" s="68">
        <f>76000*75%</f>
        <v>57000</v>
      </c>
      <c r="O29" s="47"/>
      <c r="P29" s="47"/>
      <c r="Q29" s="68">
        <f>N29</f>
        <v>57000</v>
      </c>
      <c r="R29" s="68">
        <f t="shared" si="7"/>
        <v>12350</v>
      </c>
    </row>
    <row r="30" spans="1:20" ht="24.9" customHeight="1">
      <c r="A30" s="47">
        <v>15</v>
      </c>
      <c r="B30" s="1510" t="s">
        <v>3980</v>
      </c>
      <c r="C30" s="47"/>
      <c r="D30" s="47"/>
      <c r="E30" s="47"/>
      <c r="F30" s="47"/>
      <c r="G30" s="47"/>
      <c r="H30" s="68"/>
      <c r="I30" s="68">
        <v>4822</v>
      </c>
      <c r="J30" s="47"/>
      <c r="K30" s="47"/>
      <c r="L30" s="68">
        <f>I30</f>
        <v>4822</v>
      </c>
      <c r="M30" s="49">
        <f t="shared" si="4"/>
        <v>0</v>
      </c>
      <c r="N30" s="458"/>
      <c r="O30" s="47"/>
      <c r="P30" s="47"/>
      <c r="Q30" s="68"/>
      <c r="R30" s="68"/>
    </row>
    <row r="31" spans="1:20" ht="24.9" customHeight="1">
      <c r="A31" s="47">
        <v>16</v>
      </c>
      <c r="B31" s="1510" t="s">
        <v>3990</v>
      </c>
      <c r="C31" s="47"/>
      <c r="D31" s="47"/>
      <c r="E31" s="47"/>
      <c r="F31" s="47"/>
      <c r="G31" s="47"/>
      <c r="H31" s="68"/>
      <c r="I31" s="68"/>
      <c r="J31" s="47"/>
      <c r="K31" s="47"/>
      <c r="L31" s="68"/>
      <c r="M31" s="49"/>
      <c r="N31" s="458">
        <v>5947</v>
      </c>
      <c r="O31" s="47"/>
      <c r="P31" s="47"/>
      <c r="Q31" s="68">
        <f>N31</f>
        <v>5947</v>
      </c>
      <c r="R31" s="68">
        <f t="shared" ref="R31" si="8">M31+N31+O31+P31-Q31</f>
        <v>0</v>
      </c>
    </row>
    <row r="32" spans="1:20" ht="24.9" customHeight="1">
      <c r="A32" s="47">
        <v>17</v>
      </c>
      <c r="B32" s="1510" t="s">
        <v>3981</v>
      </c>
      <c r="C32" s="47"/>
      <c r="D32" s="47"/>
      <c r="E32" s="47"/>
      <c r="F32" s="47"/>
      <c r="G32" s="47"/>
      <c r="H32" s="68"/>
      <c r="I32" s="68">
        <f>(5429+1169)*25%</f>
        <v>1649.5</v>
      </c>
      <c r="J32" s="47"/>
      <c r="K32" s="47"/>
      <c r="L32" s="68">
        <f>I32*0.5</f>
        <v>824.75</v>
      </c>
      <c r="M32" s="49">
        <f t="shared" si="4"/>
        <v>824.75</v>
      </c>
      <c r="N32" s="68">
        <f>(5429+1169)*75%</f>
        <v>4948.5</v>
      </c>
      <c r="O32" s="47"/>
      <c r="P32" s="47"/>
      <c r="Q32" s="68"/>
      <c r="R32" s="68"/>
    </row>
    <row r="33" spans="1:18" ht="24.9" customHeight="1">
      <c r="A33" s="47"/>
      <c r="B33" s="26" t="s">
        <v>824</v>
      </c>
      <c r="C33" s="68">
        <f t="shared" ref="C33:H33" si="9">SUM(C16:C32)</f>
        <v>22166.97</v>
      </c>
      <c r="D33" s="68">
        <f t="shared" si="9"/>
        <v>17305.550000000003</v>
      </c>
      <c r="E33" s="68">
        <f t="shared" si="9"/>
        <v>173.78</v>
      </c>
      <c r="F33" s="68">
        <f t="shared" si="9"/>
        <v>38.01</v>
      </c>
      <c r="G33" s="68">
        <f t="shared" si="9"/>
        <v>15704.79</v>
      </c>
      <c r="H33" s="68">
        <f t="shared" si="9"/>
        <v>23979.519999999993</v>
      </c>
      <c r="I33" s="68">
        <f>SUM(I16:I32)</f>
        <v>63877.950000000004</v>
      </c>
      <c r="J33" s="68">
        <f t="shared" ref="J33:R33" si="10">SUM(J16:J32)</f>
        <v>0</v>
      </c>
      <c r="K33" s="68">
        <f t="shared" si="10"/>
        <v>28.777537490756373</v>
      </c>
      <c r="L33" s="68">
        <f t="shared" si="10"/>
        <v>39436.840453154233</v>
      </c>
      <c r="M33" s="68">
        <f t="shared" si="10"/>
        <v>48449.407084336533</v>
      </c>
      <c r="N33" s="68">
        <f t="shared" si="10"/>
        <v>200504.53</v>
      </c>
      <c r="O33" s="68">
        <f t="shared" si="10"/>
        <v>0</v>
      </c>
      <c r="P33" s="68">
        <f t="shared" si="10"/>
        <v>39.985471777313748</v>
      </c>
      <c r="Q33" s="68">
        <f t="shared" si="10"/>
        <v>212770.27118816951</v>
      </c>
      <c r="R33" s="68">
        <f t="shared" si="10"/>
        <v>30450.401367944323</v>
      </c>
    </row>
    <row r="34" spans="1:18" ht="24.9" customHeight="1">
      <c r="C34" s="415"/>
      <c r="H34" s="40">
        <v>0</v>
      </c>
      <c r="I34" s="12"/>
    </row>
    <row r="35" spans="1:18" ht="24.9" customHeight="1">
      <c r="C35" s="415">
        <f t="shared" ref="C35:R35" si="11">C13-C33</f>
        <v>0</v>
      </c>
      <c r="D35" s="415">
        <f t="shared" si="11"/>
        <v>0</v>
      </c>
      <c r="E35" s="415">
        <f t="shared" si="11"/>
        <v>0</v>
      </c>
      <c r="F35" s="415">
        <f t="shared" si="11"/>
        <v>0</v>
      </c>
      <c r="G35" s="415">
        <f t="shared" si="11"/>
        <v>0</v>
      </c>
      <c r="H35" s="415">
        <f t="shared" si="11"/>
        <v>0</v>
      </c>
      <c r="I35" s="415">
        <f t="shared" si="11"/>
        <v>0</v>
      </c>
      <c r="J35" s="415">
        <f t="shared" si="11"/>
        <v>0</v>
      </c>
      <c r="K35" s="415">
        <f t="shared" si="11"/>
        <v>0</v>
      </c>
      <c r="L35" s="415">
        <f t="shared" si="11"/>
        <v>0</v>
      </c>
      <c r="M35" s="415">
        <f t="shared" si="11"/>
        <v>0</v>
      </c>
      <c r="N35" s="415">
        <f t="shared" si="11"/>
        <v>0</v>
      </c>
      <c r="O35" s="415">
        <f t="shared" si="11"/>
        <v>0</v>
      </c>
      <c r="P35" s="415">
        <f t="shared" si="11"/>
        <v>0</v>
      </c>
      <c r="Q35" s="415">
        <f t="shared" si="11"/>
        <v>0</v>
      </c>
      <c r="R35" s="415">
        <f t="shared" si="11"/>
        <v>5773.2500000000218</v>
      </c>
    </row>
    <row r="36" spans="1:18" ht="24.9" customHeight="1">
      <c r="C36" s="40">
        <f>C35/(C20+C21)*C20</f>
        <v>0</v>
      </c>
      <c r="G36" s="12"/>
      <c r="H36" s="415">
        <f>'F-21'!C24</f>
        <v>23979.52</v>
      </c>
      <c r="I36" s="415">
        <f>18427-H20</f>
        <v>554.87850000000253</v>
      </c>
    </row>
    <row r="37" spans="1:18" ht="24.9" customHeight="1">
      <c r="H37" s="415">
        <f>H33-H36</f>
        <v>0</v>
      </c>
      <c r="I37" s="12"/>
    </row>
    <row r="38" spans="1:18" ht="24.9" customHeight="1">
      <c r="A38" s="47">
        <v>1</v>
      </c>
      <c r="B38" s="47" t="s">
        <v>735</v>
      </c>
      <c r="C38" s="68">
        <v>0</v>
      </c>
      <c r="D38" s="47"/>
      <c r="E38" s="47"/>
      <c r="F38" s="47"/>
      <c r="G38" s="47">
        <v>0</v>
      </c>
      <c r="H38" s="68">
        <f t="shared" ref="H38:H48" si="12">C38+D38+E38+F38-G38</f>
        <v>0</v>
      </c>
      <c r="I38" s="191" t="e">
        <f>H38/#REF!*#REF!</f>
        <v>#REF!</v>
      </c>
      <c r="L38" s="40" t="s">
        <v>1292</v>
      </c>
      <c r="M38" s="40">
        <v>1</v>
      </c>
      <c r="N38" s="40">
        <v>3</v>
      </c>
    </row>
    <row r="39" spans="1:18" ht="24.9" customHeight="1">
      <c r="A39" s="47">
        <v>2</v>
      </c>
      <c r="B39" s="47" t="s">
        <v>1032</v>
      </c>
      <c r="C39" s="68">
        <v>0</v>
      </c>
      <c r="D39" s="68"/>
      <c r="E39" s="47"/>
      <c r="F39" s="47"/>
      <c r="G39" s="68"/>
      <c r="H39" s="68">
        <f t="shared" si="12"/>
        <v>0</v>
      </c>
      <c r="L39" s="40" t="s">
        <v>1293</v>
      </c>
      <c r="M39" s="40">
        <v>1</v>
      </c>
      <c r="N39" s="40">
        <v>3</v>
      </c>
    </row>
    <row r="40" spans="1:18" ht="24.9" customHeight="1">
      <c r="A40" s="47">
        <v>3</v>
      </c>
      <c r="B40" s="47" t="s">
        <v>736</v>
      </c>
      <c r="C40" s="68">
        <v>0</v>
      </c>
      <c r="D40" s="47"/>
      <c r="E40" s="47"/>
      <c r="F40" s="47"/>
      <c r="G40" s="47">
        <v>0</v>
      </c>
      <c r="H40" s="68">
        <f t="shared" si="12"/>
        <v>0</v>
      </c>
      <c r="L40" s="40" t="s">
        <v>1294</v>
      </c>
      <c r="M40" s="40">
        <v>2</v>
      </c>
      <c r="N40" s="40">
        <v>0</v>
      </c>
    </row>
    <row r="41" spans="1:18" ht="24.9" customHeight="1">
      <c r="A41" s="47">
        <v>4</v>
      </c>
      <c r="B41" s="1509" t="s">
        <v>872</v>
      </c>
      <c r="C41" s="68">
        <v>0</v>
      </c>
      <c r="D41" s="68">
        <f>11735.7699197-1933.35</f>
        <v>9802.4199196999998</v>
      </c>
      <c r="E41" s="47"/>
      <c r="F41" s="68">
        <v>21.547847756150933</v>
      </c>
      <c r="G41" s="68">
        <f>1063746726.54/10^5+0.03</f>
        <v>10637.497265399999</v>
      </c>
      <c r="H41" s="68">
        <f t="shared" si="12"/>
        <v>-813.52949794384949</v>
      </c>
      <c r="L41" s="40" t="s">
        <v>1295</v>
      </c>
      <c r="M41" s="40">
        <v>3</v>
      </c>
      <c r="N41" s="40">
        <v>1</v>
      </c>
    </row>
    <row r="42" spans="1:18" ht="24.9" customHeight="1">
      <c r="A42" s="47">
        <v>5</v>
      </c>
      <c r="B42" s="47" t="s">
        <v>1482</v>
      </c>
      <c r="C42" s="68">
        <f>10137.44+1143.66+345.47+11.01+5570.1</f>
        <v>17207.68</v>
      </c>
      <c r="D42" s="47">
        <f>1461.8701115-63.02-1011.25</f>
        <v>387.60011149999991</v>
      </c>
      <c r="E42" s="47">
        <v>173.78</v>
      </c>
      <c r="F42" s="68">
        <v>0.71166597931076547</v>
      </c>
      <c r="G42" s="47"/>
      <c r="H42" s="68">
        <f t="shared" si="12"/>
        <v>17769.771777479309</v>
      </c>
      <c r="I42" s="40">
        <v>7846.2137153863032</v>
      </c>
    </row>
    <row r="43" spans="1:18" ht="24.9" customHeight="1">
      <c r="A43" s="47">
        <v>6</v>
      </c>
      <c r="B43" s="47" t="s">
        <v>1745</v>
      </c>
      <c r="C43" s="68">
        <f>1910.67+914.5</f>
        <v>2825.17</v>
      </c>
      <c r="D43" s="47">
        <v>1748.5518070000005</v>
      </c>
      <c r="E43" s="47"/>
      <c r="F43" s="68">
        <v>3.2104862645383019</v>
      </c>
      <c r="G43" s="47"/>
      <c r="H43" s="68">
        <f t="shared" si="12"/>
        <v>4576.9322932645391</v>
      </c>
      <c r="I43" s="40">
        <v>631.15628461369761</v>
      </c>
    </row>
    <row r="44" spans="1:18" ht="24.9" customHeight="1">
      <c r="A44" s="47">
        <v>7</v>
      </c>
      <c r="B44" s="47" t="s">
        <v>737</v>
      </c>
      <c r="C44" s="68">
        <v>0</v>
      </c>
      <c r="D44" s="47"/>
      <c r="E44" s="47"/>
      <c r="F44" s="68">
        <f t="shared" ref="F44" si="13">D44/($D$41+$D$42+$D$43+$D$44)*$F$49</f>
        <v>0</v>
      </c>
      <c r="G44" s="47">
        <v>0</v>
      </c>
      <c r="H44" s="68">
        <f t="shared" si="12"/>
        <v>0</v>
      </c>
      <c r="I44" s="40">
        <v>8477.3700000000008</v>
      </c>
    </row>
    <row r="45" spans="1:18" ht="24.9" customHeight="1">
      <c r="A45" s="47">
        <v>8</v>
      </c>
      <c r="B45" s="1510" t="s">
        <v>1928</v>
      </c>
      <c r="C45" s="68"/>
      <c r="D45" s="68"/>
      <c r="E45" s="47">
        <v>0</v>
      </c>
      <c r="F45" s="68"/>
      <c r="G45" s="47"/>
      <c r="H45" s="68">
        <f t="shared" si="12"/>
        <v>0</v>
      </c>
    </row>
    <row r="46" spans="1:18" ht="24.9" customHeight="1">
      <c r="A46" s="47">
        <v>9</v>
      </c>
      <c r="B46" s="47" t="s">
        <v>621</v>
      </c>
      <c r="C46" s="68"/>
      <c r="D46" s="47"/>
      <c r="E46" s="47"/>
      <c r="F46" s="47"/>
      <c r="G46" s="47"/>
      <c r="H46" s="68">
        <f t="shared" si="12"/>
        <v>0</v>
      </c>
    </row>
    <row r="47" spans="1:18" ht="24.9" customHeight="1">
      <c r="A47" s="47">
        <v>10</v>
      </c>
      <c r="B47" s="47" t="s">
        <v>1291</v>
      </c>
      <c r="C47" s="68"/>
      <c r="D47" s="47"/>
      <c r="E47" s="47"/>
      <c r="F47" s="47"/>
      <c r="G47" s="47"/>
      <c r="H47" s="68">
        <f t="shared" si="12"/>
        <v>0</v>
      </c>
    </row>
    <row r="48" spans="1:18" ht="24.9" customHeight="1">
      <c r="A48" s="47">
        <v>11</v>
      </c>
      <c r="B48" s="1510" t="s">
        <v>1816</v>
      </c>
      <c r="C48" s="47"/>
      <c r="D48" s="47"/>
      <c r="E48" s="47">
        <v>0</v>
      </c>
      <c r="F48" s="47"/>
      <c r="G48" s="47"/>
      <c r="H48" s="68">
        <f t="shared" si="12"/>
        <v>0</v>
      </c>
      <c r="I48" s="25">
        <f>34.68+194.48+48.23+335.54+26.8+1.76+6.55+0.4745+548.87+38.31+140.41+19.29</f>
        <v>1395.3945000000001</v>
      </c>
    </row>
    <row r="49" spans="1:8" ht="24.9" customHeight="1">
      <c r="A49" s="47"/>
      <c r="B49" s="26" t="s">
        <v>824</v>
      </c>
      <c r="C49" s="68">
        <f t="shared" ref="C49:H49" si="14">SUM(C38:C48)</f>
        <v>20032.849999999999</v>
      </c>
      <c r="D49" s="68">
        <f t="shared" si="14"/>
        <v>11938.5718382</v>
      </c>
      <c r="E49" s="68">
        <f t="shared" si="14"/>
        <v>173.78</v>
      </c>
      <c r="F49" s="68">
        <v>25.47</v>
      </c>
      <c r="G49" s="68">
        <f t="shared" si="14"/>
        <v>10637.497265399999</v>
      </c>
      <c r="H49" s="68">
        <f t="shared" si="14"/>
        <v>21533.174572799995</v>
      </c>
    </row>
    <row r="50" spans="1:8" ht="24.9" customHeight="1">
      <c r="C50" s="415">
        <f>C13-C49</f>
        <v>2134.1200000000026</v>
      </c>
      <c r="D50" s="415">
        <f>D13-D49</f>
        <v>5366.9781618000034</v>
      </c>
      <c r="E50" s="415">
        <f>E13-E49</f>
        <v>0</v>
      </c>
      <c r="F50" s="415">
        <f>F13-F49</f>
        <v>12.54</v>
      </c>
      <c r="G50" s="415">
        <f>G13-G49</f>
        <v>5067.2927345999942</v>
      </c>
      <c r="H50" s="12">
        <f>H14-H49</f>
        <v>2446.3454272000163</v>
      </c>
    </row>
    <row r="51" spans="1:8" ht="24.9" customHeight="1">
      <c r="E51" s="40">
        <f>SUM(E48:E50)</f>
        <v>173.78</v>
      </c>
      <c r="F51" s="40">
        <f>39.59</f>
        <v>39.590000000000003</v>
      </c>
      <c r="H51" s="12">
        <f>H50-H49</f>
        <v>-19086.829145599979</v>
      </c>
    </row>
    <row r="52" spans="1:8" ht="24.9" customHeight="1">
      <c r="H52" s="40">
        <v>22169.0049564</v>
      </c>
    </row>
    <row r="53" spans="1:8" ht="24.9" customHeight="1">
      <c r="C53" s="68">
        <v>6484.6</v>
      </c>
    </row>
    <row r="54" spans="1:8" ht="24.9" customHeight="1">
      <c r="C54" s="12">
        <v>13548.25</v>
      </c>
      <c r="D54" s="12">
        <v>11637.58</v>
      </c>
      <c r="E54" s="12">
        <v>1910.67</v>
      </c>
    </row>
    <row r="55" spans="1:8" ht="24.9" customHeight="1">
      <c r="D55" s="12">
        <v>5570.0958624176556</v>
      </c>
      <c r="E55" s="40">
        <f>+(C53/C54)*E54</f>
        <v>914.5041375823447</v>
      </c>
    </row>
  </sheetData>
  <mergeCells count="3">
    <mergeCell ref="C4:H4"/>
    <mergeCell ref="I4:M4"/>
    <mergeCell ref="N4:R4"/>
  </mergeCells>
  <phoneticPr fontId="0" type="noConversion"/>
  <printOptions horizontalCentered="1" verticalCentered="1"/>
  <pageMargins left="0.16" right="0.16" top="0.59" bottom="0.24" header="0.511811023622047" footer="0.16"/>
  <pageSetup scale="58" orientation="landscape" blackAndWhite="1" horizontalDpi="300" verticalDpi="300" r:id="rId1"/>
  <headerFooter alignWithMargins="0"/>
</worksheet>
</file>

<file path=xl/worksheets/sheet23.xml><?xml version="1.0" encoding="utf-8"?>
<worksheet xmlns="http://schemas.openxmlformats.org/spreadsheetml/2006/main" xmlns:r="http://schemas.openxmlformats.org/officeDocument/2006/relationships">
  <sheetPr codeName="Sheet30" enableFormatConditionsCalculation="0">
    <tabColor rgb="FFFF0000"/>
  </sheetPr>
  <dimension ref="A1:L34"/>
  <sheetViews>
    <sheetView showZeros="0" view="pageBreakPreview" topLeftCell="A6" zoomScaleSheetLayoutView="100" workbookViewId="0">
      <selection activeCell="B25" sqref="B25:B27"/>
    </sheetView>
  </sheetViews>
  <sheetFormatPr defaultColWidth="14.6640625" defaultRowHeight="13.2"/>
  <cols>
    <col min="1" max="1" width="34.6640625" style="20" customWidth="1"/>
    <col min="2" max="2" width="14.33203125" style="20" customWidth="1"/>
    <col min="3" max="3" width="15" style="20" customWidth="1"/>
    <col min="4" max="4" width="13.33203125" style="20" customWidth="1"/>
    <col min="5" max="6" width="14" style="20" customWidth="1"/>
    <col min="7" max="7" width="11.6640625" style="20" customWidth="1"/>
    <col min="8" max="8" width="14.44140625" style="20" customWidth="1"/>
    <col min="9" max="9" width="13.88671875" style="20" customWidth="1"/>
    <col min="10" max="10" width="10.5546875" style="20" customWidth="1"/>
    <col min="11" max="16384" width="14.6640625" style="20"/>
  </cols>
  <sheetData>
    <row r="1" spans="1:12" ht="24.9" customHeight="1">
      <c r="A1" s="77" t="s">
        <v>3486</v>
      </c>
      <c r="H1" s="21" t="s">
        <v>1420</v>
      </c>
      <c r="I1" s="19"/>
    </row>
    <row r="2" spans="1:12" ht="15.6">
      <c r="A2" s="73" t="s">
        <v>1125</v>
      </c>
      <c r="B2" s="23"/>
      <c r="C2" s="23"/>
      <c r="D2" s="23"/>
      <c r="E2" s="23"/>
      <c r="F2" s="23"/>
      <c r="G2" s="23"/>
      <c r="H2" s="23"/>
      <c r="I2" s="23"/>
      <c r="J2" s="23"/>
    </row>
    <row r="3" spans="1:12">
      <c r="A3" s="25" t="s">
        <v>1278</v>
      </c>
    </row>
    <row r="5" spans="1:12" ht="99.9" customHeight="1">
      <c r="A5" s="605" t="s">
        <v>1279</v>
      </c>
      <c r="B5" s="605" t="s">
        <v>3908</v>
      </c>
      <c r="C5" s="605" t="s">
        <v>3909</v>
      </c>
      <c r="D5" s="605" t="s">
        <v>3910</v>
      </c>
      <c r="E5" s="605" t="s">
        <v>3911</v>
      </c>
      <c r="F5" s="605" t="s">
        <v>3912</v>
      </c>
      <c r="G5" s="605" t="s">
        <v>3913</v>
      </c>
      <c r="H5" s="605" t="s">
        <v>3914</v>
      </c>
      <c r="I5" s="605" t="s">
        <v>3915</v>
      </c>
      <c r="J5" s="605" t="s">
        <v>1126</v>
      </c>
    </row>
    <row r="6" spans="1:12">
      <c r="A6" s="27"/>
      <c r="B6" s="27"/>
      <c r="C6" s="27"/>
      <c r="D6" s="27"/>
      <c r="E6" s="27"/>
      <c r="F6" s="27"/>
      <c r="G6" s="27"/>
      <c r="H6" s="27"/>
      <c r="I6" s="27"/>
      <c r="J6" s="27"/>
      <c r="K6" s="24"/>
      <c r="L6" s="24"/>
    </row>
    <row r="7" spans="1:12">
      <c r="A7" s="27"/>
      <c r="B7" s="27"/>
      <c r="C7" s="27"/>
      <c r="D7" s="27"/>
      <c r="E7" s="27"/>
      <c r="F7" s="27"/>
      <c r="G7" s="27"/>
      <c r="H7" s="27"/>
      <c r="I7" s="27"/>
      <c r="J7" s="27"/>
      <c r="K7" s="24"/>
      <c r="L7" s="24"/>
    </row>
    <row r="8" spans="1:12">
      <c r="A8" s="27"/>
      <c r="B8" s="27"/>
      <c r="C8" s="27"/>
      <c r="D8" s="27"/>
      <c r="E8" s="27"/>
      <c r="F8" s="27"/>
      <c r="G8" s="27"/>
      <c r="H8" s="27"/>
      <c r="I8" s="27"/>
      <c r="J8" s="27"/>
      <c r="K8" s="24"/>
      <c r="L8" s="24"/>
    </row>
    <row r="9" spans="1:12">
      <c r="A9" s="22"/>
      <c r="B9" s="22"/>
      <c r="C9" s="22"/>
      <c r="D9" s="22"/>
      <c r="E9" s="22"/>
      <c r="F9" s="22"/>
      <c r="G9" s="22"/>
      <c r="H9" s="22"/>
      <c r="I9" s="22"/>
      <c r="J9" s="22"/>
    </row>
    <row r="10" spans="1:12">
      <c r="A10" s="26" t="s">
        <v>1531</v>
      </c>
      <c r="B10" s="48">
        <f>Interest!C11</f>
        <v>33790.480000000003</v>
      </c>
      <c r="C10" s="48">
        <f>Interest!C12</f>
        <v>0</v>
      </c>
      <c r="D10" s="48">
        <v>0</v>
      </c>
      <c r="E10" s="48">
        <f>B10+C10-D10</f>
        <v>33790.480000000003</v>
      </c>
      <c r="F10" s="48">
        <f>E10</f>
        <v>33790.480000000003</v>
      </c>
      <c r="G10" s="48">
        <f>Interest!C23</f>
        <v>0</v>
      </c>
      <c r="H10" s="48">
        <v>0</v>
      </c>
      <c r="I10" s="48">
        <f>E10+G10-H10</f>
        <v>33790.480000000003</v>
      </c>
      <c r="J10" s="1594">
        <v>0</v>
      </c>
    </row>
    <row r="11" spans="1:12">
      <c r="A11" s="22"/>
      <c r="B11" s="48"/>
      <c r="C11" s="48"/>
      <c r="D11" s="48"/>
      <c r="E11" s="48"/>
      <c r="F11" s="48"/>
      <c r="G11" s="48"/>
      <c r="H11" s="48"/>
      <c r="I11" s="48"/>
      <c r="J11" s="259"/>
    </row>
    <row r="12" spans="1:12">
      <c r="A12" s="26" t="s">
        <v>1032</v>
      </c>
      <c r="B12" s="48">
        <f>Interest!B80</f>
        <v>636.5</v>
      </c>
      <c r="C12" s="48">
        <f>Interest!B81</f>
        <v>0</v>
      </c>
      <c r="D12" s="48">
        <f>Interest!B82</f>
        <v>0</v>
      </c>
      <c r="E12" s="48">
        <f>B12+C12-D12</f>
        <v>636.5</v>
      </c>
      <c r="F12" s="48">
        <f>E12</f>
        <v>636.5</v>
      </c>
      <c r="G12" s="48">
        <f>Interest!B90</f>
        <v>0</v>
      </c>
      <c r="H12" s="48">
        <f>Interest!B91</f>
        <v>0</v>
      </c>
      <c r="I12" s="48">
        <f>E12+G12-H12</f>
        <v>636.5</v>
      </c>
      <c r="J12" s="259">
        <v>0.12</v>
      </c>
    </row>
    <row r="13" spans="1:12">
      <c r="A13" s="26"/>
      <c r="B13" s="48"/>
      <c r="C13" s="48"/>
      <c r="D13" s="48"/>
      <c r="E13" s="48"/>
      <c r="F13" s="48"/>
      <c r="G13" s="48"/>
      <c r="H13" s="48"/>
      <c r="I13" s="48"/>
      <c r="J13" s="259"/>
    </row>
    <row r="14" spans="1:12">
      <c r="A14" s="26" t="s">
        <v>984</v>
      </c>
      <c r="B14" s="48">
        <f>Interest!B99</f>
        <v>0</v>
      </c>
      <c r="C14" s="48">
        <f>Interest!B100</f>
        <v>0</v>
      </c>
      <c r="D14" s="48">
        <f>Interest!B101</f>
        <v>0</v>
      </c>
      <c r="E14" s="48">
        <f>B14+C14-D14</f>
        <v>0</v>
      </c>
      <c r="F14" s="48"/>
      <c r="G14" s="48">
        <f>Interest!B109</f>
        <v>0</v>
      </c>
      <c r="H14" s="48">
        <f>Interest!B110</f>
        <v>0</v>
      </c>
      <c r="I14" s="48">
        <f>E14+G14-H14</f>
        <v>0</v>
      </c>
      <c r="J14" s="259">
        <v>0.11</v>
      </c>
    </row>
    <row r="15" spans="1:12">
      <c r="A15" s="26" t="s">
        <v>985</v>
      </c>
      <c r="B15" s="48"/>
      <c r="C15" s="48"/>
      <c r="D15" s="48"/>
      <c r="E15" s="48">
        <f t="shared" ref="E15:E20" si="0">B15+C15-D15</f>
        <v>0</v>
      </c>
      <c r="F15" s="48"/>
      <c r="G15" s="48"/>
      <c r="H15" s="48"/>
      <c r="I15" s="48"/>
      <c r="J15" s="259"/>
    </row>
    <row r="16" spans="1:12">
      <c r="A16" s="22"/>
      <c r="B16" s="48"/>
      <c r="C16" s="48"/>
      <c r="D16" s="48"/>
      <c r="E16" s="48">
        <f t="shared" si="0"/>
        <v>0</v>
      </c>
      <c r="F16" s="48"/>
      <c r="G16" s="48"/>
      <c r="H16" s="48"/>
      <c r="I16" s="48"/>
      <c r="J16" s="259"/>
    </row>
    <row r="17" spans="1:11">
      <c r="A17" s="26" t="s">
        <v>1127</v>
      </c>
      <c r="B17" s="48">
        <f>Interest!B33</f>
        <v>9127.56</v>
      </c>
      <c r="C17" s="48">
        <f>Interest!C35</f>
        <v>0</v>
      </c>
      <c r="D17" s="48">
        <f>Interest!C36</f>
        <v>0</v>
      </c>
      <c r="E17" s="48">
        <f>B17+C17-D17</f>
        <v>9127.56</v>
      </c>
      <c r="F17" s="48">
        <f>E17</f>
        <v>9127.56</v>
      </c>
      <c r="G17" s="48">
        <f>Interest!C48</f>
        <v>0</v>
      </c>
      <c r="H17" s="48">
        <v>0</v>
      </c>
      <c r="I17" s="48">
        <f>E17+G17-H17</f>
        <v>9127.56</v>
      </c>
      <c r="J17" s="259">
        <v>0.13</v>
      </c>
    </row>
    <row r="18" spans="1:11">
      <c r="A18" s="22"/>
      <c r="B18" s="48"/>
      <c r="C18" s="48"/>
      <c r="D18" s="48"/>
      <c r="E18" s="48">
        <f t="shared" si="0"/>
        <v>0</v>
      </c>
      <c r="F18" s="48"/>
      <c r="G18" s="48"/>
      <c r="H18" s="48"/>
      <c r="I18" s="48"/>
      <c r="J18" s="259"/>
    </row>
    <row r="19" spans="1:11">
      <c r="A19" s="26" t="s">
        <v>648</v>
      </c>
      <c r="B19" s="48">
        <f>Interest!B58</f>
        <v>0</v>
      </c>
      <c r="C19" s="48">
        <f>Interest!C60</f>
        <v>0</v>
      </c>
      <c r="D19" s="48">
        <f>Interest!C61+Interest!C62</f>
        <v>0</v>
      </c>
      <c r="E19" s="48">
        <f>B19+C19-D19</f>
        <v>0</v>
      </c>
      <c r="F19" s="48">
        <f>E19</f>
        <v>0</v>
      </c>
      <c r="G19" s="48">
        <f>Interest!C72</f>
        <v>0</v>
      </c>
      <c r="H19" s="48">
        <v>0</v>
      </c>
      <c r="I19" s="48">
        <f>E19+G19-H19</f>
        <v>0</v>
      </c>
      <c r="J19" s="259">
        <v>8.5000000000000006E-2</v>
      </c>
    </row>
    <row r="20" spans="1:11">
      <c r="A20" s="26"/>
      <c r="B20" s="48"/>
      <c r="C20" s="48"/>
      <c r="D20" s="48"/>
      <c r="E20" s="48">
        <f t="shared" si="0"/>
        <v>0</v>
      </c>
      <c r="F20" s="48"/>
      <c r="G20" s="48"/>
      <c r="H20" s="48"/>
      <c r="I20" s="48">
        <f>E20+G20-H20</f>
        <v>0</v>
      </c>
      <c r="J20" s="259"/>
    </row>
    <row r="21" spans="1:11">
      <c r="A21" s="26" t="s">
        <v>491</v>
      </c>
      <c r="B21" s="48">
        <f>Interest!B248</f>
        <v>34772.33</v>
      </c>
      <c r="C21" s="48">
        <f>Interest!B249</f>
        <v>0</v>
      </c>
      <c r="D21" s="48">
        <f>Interest!B250</f>
        <v>0</v>
      </c>
      <c r="E21" s="48">
        <f>B21+C21-D21</f>
        <v>34772.33</v>
      </c>
      <c r="F21" s="48">
        <f>E21</f>
        <v>34772.33</v>
      </c>
      <c r="G21" s="48">
        <f>Interest!B258</f>
        <v>0</v>
      </c>
      <c r="H21" s="48">
        <f>Interest!B259</f>
        <v>0</v>
      </c>
      <c r="I21" s="48">
        <f>E21+G21-H21</f>
        <v>34772.33</v>
      </c>
      <c r="J21" s="259">
        <v>8.7499999999999994E-2</v>
      </c>
    </row>
    <row r="22" spans="1:11">
      <c r="A22" s="26"/>
      <c r="B22" s="48"/>
      <c r="C22" s="48"/>
      <c r="D22" s="48"/>
      <c r="E22" s="48"/>
      <c r="F22" s="48"/>
      <c r="G22" s="48"/>
      <c r="H22" s="48"/>
      <c r="I22" s="48"/>
      <c r="J22" s="259"/>
    </row>
    <row r="23" spans="1:11">
      <c r="A23" s="26" t="s">
        <v>623</v>
      </c>
      <c r="B23" s="48">
        <f>Interest!B171</f>
        <v>0</v>
      </c>
      <c r="C23" s="48">
        <f>Interest!B172</f>
        <v>0</v>
      </c>
      <c r="D23" s="48">
        <f>Interest!B173</f>
        <v>0</v>
      </c>
      <c r="E23" s="48">
        <f>B23+C23-D23</f>
        <v>0</v>
      </c>
      <c r="F23" s="48"/>
      <c r="G23" s="48">
        <f>Interest!B181</f>
        <v>0</v>
      </c>
      <c r="H23" s="48">
        <f>Interest!B182</f>
        <v>0</v>
      </c>
      <c r="I23" s="48">
        <f>E23+G23-H23</f>
        <v>0</v>
      </c>
      <c r="J23" s="259">
        <v>0.13750000000000001</v>
      </c>
    </row>
    <row r="24" spans="1:11">
      <c r="A24" s="26"/>
      <c r="B24" s="48"/>
      <c r="C24" s="48"/>
      <c r="D24" s="48"/>
      <c r="E24" s="48"/>
      <c r="F24" s="48"/>
      <c r="G24" s="48"/>
      <c r="H24" s="48"/>
      <c r="I24" s="48"/>
      <c r="J24" s="259"/>
    </row>
    <row r="25" spans="1:11">
      <c r="A25" s="26" t="s">
        <v>1484</v>
      </c>
      <c r="B25" s="48">
        <f>Interest!B191</f>
        <v>4334.51</v>
      </c>
      <c r="C25" s="48">
        <v>0</v>
      </c>
      <c r="D25" s="48">
        <f>Interest!B193</f>
        <v>0</v>
      </c>
      <c r="E25" s="48">
        <f>B25+C25-D25</f>
        <v>4334.51</v>
      </c>
      <c r="F25" s="48">
        <f>E25</f>
        <v>4334.51</v>
      </c>
      <c r="G25" s="48">
        <v>0</v>
      </c>
      <c r="H25" s="48">
        <f>Interest!B202</f>
        <v>0</v>
      </c>
      <c r="I25" s="48">
        <f>E25+G25-H25</f>
        <v>4334.51</v>
      </c>
      <c r="J25" s="259">
        <v>0.04</v>
      </c>
      <c r="K25" s="20">
        <f>18427</f>
        <v>18427</v>
      </c>
    </row>
    <row r="26" spans="1:11">
      <c r="A26" s="26"/>
      <c r="B26" s="48"/>
      <c r="C26" s="48"/>
      <c r="D26" s="48"/>
      <c r="E26" s="48"/>
      <c r="F26" s="48"/>
      <c r="G26" s="48"/>
      <c r="H26" s="48"/>
      <c r="I26" s="48"/>
      <c r="J26" s="22"/>
      <c r="K26" s="10">
        <f>K25-B25-B27</f>
        <v>4278.67</v>
      </c>
    </row>
    <row r="27" spans="1:11">
      <c r="A27" s="26" t="s">
        <v>465</v>
      </c>
      <c r="B27" s="48">
        <f>Interest!B211</f>
        <v>9813.82</v>
      </c>
      <c r="C27" s="540">
        <v>4278.67</v>
      </c>
      <c r="D27" s="48">
        <f>Interest!B213</f>
        <v>0</v>
      </c>
      <c r="E27" s="48">
        <f>B27+C27-D27</f>
        <v>14092.49</v>
      </c>
      <c r="F27" s="48">
        <f>E27</f>
        <v>14092.49</v>
      </c>
      <c r="G27" s="48">
        <f>Interest!B221</f>
        <v>0</v>
      </c>
      <c r="H27" s="48">
        <f>Interest!B222</f>
        <v>0</v>
      </c>
      <c r="I27" s="48">
        <f>E27+G27-H27</f>
        <v>14092.49</v>
      </c>
      <c r="J27" s="259">
        <v>0</v>
      </c>
    </row>
    <row r="28" spans="1:11">
      <c r="A28" s="26"/>
      <c r="B28" s="48"/>
      <c r="C28" s="48"/>
      <c r="D28" s="48"/>
      <c r="E28" s="48"/>
      <c r="F28" s="48"/>
      <c r="G28" s="48"/>
      <c r="H28" s="48"/>
      <c r="I28" s="48"/>
      <c r="J28" s="22"/>
    </row>
    <row r="29" spans="1:11">
      <c r="A29" s="26" t="s">
        <v>1483</v>
      </c>
      <c r="B29" s="48"/>
      <c r="C29" s="48">
        <v>0</v>
      </c>
      <c r="D29" s="48"/>
      <c r="E29" s="48">
        <f>B29+C29-D29</f>
        <v>0</v>
      </c>
      <c r="F29" s="48">
        <f>E29</f>
        <v>0</v>
      </c>
      <c r="G29" s="48">
        <v>0</v>
      </c>
      <c r="H29" s="48">
        <f>Interest!B231</f>
        <v>0</v>
      </c>
      <c r="I29" s="48">
        <f>E29+G29-H29</f>
        <v>0</v>
      </c>
      <c r="J29" s="259">
        <v>0.11</v>
      </c>
    </row>
    <row r="30" spans="1:11">
      <c r="A30" s="66" t="s">
        <v>823</v>
      </c>
      <c r="B30" s="49">
        <f t="shared" ref="B30:I30" si="1">SUM(B6:B29)</f>
        <v>92475.199999999983</v>
      </c>
      <c r="C30" s="49">
        <f t="shared" si="1"/>
        <v>4278.67</v>
      </c>
      <c r="D30" s="49">
        <f t="shared" si="1"/>
        <v>0</v>
      </c>
      <c r="E30" s="49">
        <f t="shared" si="1"/>
        <v>96753.87</v>
      </c>
      <c r="F30" s="49">
        <f t="shared" si="1"/>
        <v>96753.87</v>
      </c>
      <c r="G30" s="49">
        <f t="shared" si="1"/>
        <v>0</v>
      </c>
      <c r="H30" s="49">
        <f t="shared" si="1"/>
        <v>0</v>
      </c>
      <c r="I30" s="49">
        <f t="shared" si="1"/>
        <v>96753.87</v>
      </c>
      <c r="J30" s="49"/>
    </row>
    <row r="31" spans="1:11" ht="13.8">
      <c r="B31" s="358"/>
      <c r="C31" s="10"/>
    </row>
    <row r="32" spans="1:11" ht="13.8">
      <c r="A32" s="74" t="s">
        <v>3679</v>
      </c>
    </row>
    <row r="34" spans="3:3">
      <c r="C34" s="10">
        <f>18420-B27-B25</f>
        <v>4271.67</v>
      </c>
    </row>
  </sheetData>
  <phoneticPr fontId="0" type="noConversion"/>
  <printOptions horizontalCentered="1" verticalCentered="1"/>
  <pageMargins left="0.15748031496062992" right="0.15748031496062992" top="0.47244094488188981" bottom="0.6692913385826772" header="0.35433070866141736" footer="0.51181102362204722"/>
  <pageSetup paperSize="9" orientation="landscape" blackAndWhite="1" horizontalDpi="300" verticalDpi="300" r:id="rId1"/>
  <headerFooter alignWithMargins="0"/>
</worksheet>
</file>

<file path=xl/worksheets/sheet24.xml><?xml version="1.0" encoding="utf-8"?>
<worksheet xmlns="http://schemas.openxmlformats.org/spreadsheetml/2006/main" xmlns:r="http://schemas.openxmlformats.org/officeDocument/2006/relationships">
  <sheetPr codeName="Sheet33" enableFormatConditionsCalculation="0">
    <tabColor rgb="FFFF0000"/>
  </sheetPr>
  <dimension ref="A1:K63"/>
  <sheetViews>
    <sheetView view="pageBreakPreview" topLeftCell="A33" workbookViewId="0">
      <selection activeCell="D51" sqref="D51"/>
    </sheetView>
  </sheetViews>
  <sheetFormatPr defaultColWidth="14.6640625" defaultRowHeight="13.8"/>
  <cols>
    <col min="1" max="1" width="4.6640625" style="906" customWidth="1"/>
    <col min="2" max="2" width="40.5546875" style="883" customWidth="1"/>
    <col min="3" max="10" width="13.44140625" style="883" customWidth="1"/>
    <col min="11" max="11" width="15.44140625" style="883" customWidth="1"/>
    <col min="12" max="16384" width="14.6640625" style="883"/>
  </cols>
  <sheetData>
    <row r="1" spans="1:10" ht="24.9" customHeight="1">
      <c r="A1" s="908" t="s">
        <v>3486</v>
      </c>
      <c r="H1" s="1854" t="s">
        <v>1421</v>
      </c>
      <c r="I1" s="1854"/>
      <c r="J1" s="1854"/>
    </row>
    <row r="2" spans="1:10" ht="15" customHeight="1">
      <c r="A2" s="1855" t="s">
        <v>3916</v>
      </c>
      <c r="B2" s="1855"/>
      <c r="C2" s="1855"/>
      <c r="D2" s="1855"/>
      <c r="E2" s="1855"/>
      <c r="F2" s="1855"/>
      <c r="G2" s="1855"/>
      <c r="H2" s="1855"/>
      <c r="I2" s="1855"/>
      <c r="J2" s="1855"/>
    </row>
    <row r="3" spans="1:10">
      <c r="A3" s="905"/>
    </row>
    <row r="4" spans="1:10" ht="32.25" customHeight="1">
      <c r="A4" s="887"/>
      <c r="B4" s="894"/>
      <c r="C4" s="1852" t="s">
        <v>1817</v>
      </c>
      <c r="D4" s="1853"/>
      <c r="E4" s="1852" t="s">
        <v>1818</v>
      </c>
      <c r="F4" s="1852"/>
      <c r="G4" s="1852" t="s">
        <v>1828</v>
      </c>
      <c r="H4" s="1853"/>
      <c r="I4" s="1852" t="s">
        <v>1819</v>
      </c>
      <c r="J4" s="1853"/>
    </row>
    <row r="5" spans="1:10">
      <c r="A5" s="886" t="s">
        <v>1540</v>
      </c>
      <c r="B5" s="885" t="s">
        <v>1280</v>
      </c>
      <c r="C5" s="886" t="s">
        <v>1282</v>
      </c>
      <c r="D5" s="887" t="s">
        <v>1281</v>
      </c>
      <c r="E5" s="886" t="s">
        <v>1282</v>
      </c>
      <c r="F5" s="887" t="s">
        <v>1281</v>
      </c>
      <c r="G5" s="886" t="s">
        <v>1282</v>
      </c>
      <c r="H5" s="887" t="s">
        <v>1281</v>
      </c>
      <c r="I5" s="886" t="s">
        <v>1282</v>
      </c>
      <c r="J5" s="887" t="s">
        <v>1281</v>
      </c>
    </row>
    <row r="6" spans="1:10">
      <c r="A6" s="907">
        <v>1</v>
      </c>
      <c r="B6" s="888" t="s">
        <v>1283</v>
      </c>
      <c r="C6" s="889">
        <f>'T-1'!F15</f>
        <v>1289.3530000000001</v>
      </c>
      <c r="D6" s="890">
        <f>C6/$C$44*100</f>
        <v>30.445451563780633</v>
      </c>
      <c r="E6" s="889">
        <f>'T-1'!I15</f>
        <v>717.673</v>
      </c>
      <c r="F6" s="890">
        <f>E6/$E$44*100</f>
        <v>32.086544381200873</v>
      </c>
      <c r="G6" s="889">
        <f>'T-1'!K15</f>
        <v>1557.0989999999999</v>
      </c>
      <c r="H6" s="890">
        <f t="shared" ref="H6:H43" si="0">G6/$G$44*100</f>
        <v>33.378528316997411</v>
      </c>
      <c r="I6" s="889">
        <f>'T-1'!O15</f>
        <v>1891.7450000000001</v>
      </c>
      <c r="J6" s="890">
        <f>I6/$I$44*100</f>
        <v>36.897504148115473</v>
      </c>
    </row>
    <row r="7" spans="1:10">
      <c r="A7" s="907">
        <v>2</v>
      </c>
      <c r="B7" s="891" t="s">
        <v>117</v>
      </c>
      <c r="C7" s="889">
        <f>'T-1'!F20</f>
        <v>279.15999999999997</v>
      </c>
      <c r="D7" s="890">
        <f t="shared" ref="D7:D44" si="1">C7/$C$44*100</f>
        <v>6.5917962408626654</v>
      </c>
      <c r="E7" s="889">
        <f>'T-1'!I20</f>
        <v>149.28799999999998</v>
      </c>
      <c r="F7" s="890">
        <f t="shared" ref="F7:F44" si="2">E7/$E$44*100</f>
        <v>6.6745384563453216</v>
      </c>
      <c r="G7" s="889">
        <f>'T-1'!K20</f>
        <v>313.01400000000001</v>
      </c>
      <c r="H7" s="890">
        <f t="shared" si="0"/>
        <v>6.7098795019562836</v>
      </c>
      <c r="I7" s="889">
        <f>'T-1'!O20</f>
        <v>362.17500000000001</v>
      </c>
      <c r="J7" s="890">
        <f t="shared" ref="J7:J44" si="3">I7/$I$44*100</f>
        <v>7.0640353561625497</v>
      </c>
    </row>
    <row r="8" spans="1:10">
      <c r="A8" s="907">
        <v>3</v>
      </c>
      <c r="B8" s="888" t="s">
        <v>1167</v>
      </c>
      <c r="C8" s="889">
        <f>'T-1'!F21</f>
        <v>80.17</v>
      </c>
      <c r="D8" s="890">
        <f t="shared" si="1"/>
        <v>1.8930516715502221</v>
      </c>
      <c r="E8" s="889">
        <f>'T-1'!I21</f>
        <v>43.636000000000003</v>
      </c>
      <c r="F8" s="890">
        <f t="shared" si="2"/>
        <v>1.9509281394424502</v>
      </c>
      <c r="G8" s="889">
        <f>'T-1'!K21</f>
        <v>98.953000000000003</v>
      </c>
      <c r="H8" s="890">
        <f t="shared" si="0"/>
        <v>2.1211917241947011</v>
      </c>
      <c r="I8" s="889">
        <f>'T-1'!O21</f>
        <v>119.705</v>
      </c>
      <c r="J8" s="890">
        <f t="shared" si="3"/>
        <v>2.3347838815750341</v>
      </c>
    </row>
    <row r="9" spans="1:10">
      <c r="A9" s="907">
        <v>4</v>
      </c>
      <c r="B9" s="892" t="s">
        <v>1242</v>
      </c>
      <c r="C9" s="889">
        <f>'T-1'!F22</f>
        <v>15.699</v>
      </c>
      <c r="D9" s="890">
        <f t="shared" si="1"/>
        <v>0.3706999899172625</v>
      </c>
      <c r="E9" s="889">
        <f>'T-1'!I22</f>
        <v>10.661</v>
      </c>
      <c r="F9" s="890">
        <f t="shared" si="2"/>
        <v>0.47664416753588684</v>
      </c>
      <c r="G9" s="889">
        <f>'T-1'!K22</f>
        <v>24.634</v>
      </c>
      <c r="H9" s="890">
        <f t="shared" si="0"/>
        <v>0.52806319094734133</v>
      </c>
      <c r="I9" s="889">
        <f>'T-1'!O22</f>
        <v>34.247</v>
      </c>
      <c r="J9" s="890">
        <f t="shared" si="3"/>
        <v>0.66796995607785958</v>
      </c>
    </row>
    <row r="10" spans="1:10">
      <c r="A10" s="907">
        <v>5</v>
      </c>
      <c r="B10" s="892" t="s">
        <v>1243</v>
      </c>
      <c r="C10" s="889">
        <f>'T-1'!F23</f>
        <v>1.202</v>
      </c>
      <c r="D10" s="890">
        <f t="shared" si="1"/>
        <v>2.8382787940668164E-2</v>
      </c>
      <c r="E10" s="889">
        <f>'T-1'!I23</f>
        <v>0.67899999999999994</v>
      </c>
      <c r="F10" s="890">
        <f t="shared" si="2"/>
        <v>3.0357507715680253E-2</v>
      </c>
      <c r="G10" s="889">
        <f>'T-1'!K23</f>
        <v>1.4950000000000001</v>
      </c>
      <c r="H10" s="890">
        <f t="shared" si="0"/>
        <v>3.204735205270258E-2</v>
      </c>
      <c r="I10" s="889">
        <f>'T-1'!O23</f>
        <v>2.3130000000000002</v>
      </c>
      <c r="J10" s="890">
        <f t="shared" si="3"/>
        <v>4.5113864233599719E-2</v>
      </c>
    </row>
    <row r="11" spans="1:10">
      <c r="A11" s="907">
        <v>6</v>
      </c>
      <c r="B11" s="888" t="s">
        <v>303</v>
      </c>
      <c r="C11" s="889">
        <f>'T-1'!F24</f>
        <v>10.928000000000001</v>
      </c>
      <c r="D11" s="890">
        <f t="shared" si="1"/>
        <v>0.25804251798304639</v>
      </c>
      <c r="E11" s="889">
        <f>'T-1'!I24</f>
        <v>6.2309999999999999</v>
      </c>
      <c r="F11" s="890">
        <f t="shared" si="2"/>
        <v>0.27858266653373148</v>
      </c>
      <c r="G11" s="889">
        <f>'T-1'!K24</f>
        <v>13.254</v>
      </c>
      <c r="H11" s="890">
        <f t="shared" si="0"/>
        <v>0.28411746094081597</v>
      </c>
      <c r="I11" s="889">
        <f>'T-1'!O24</f>
        <v>15.936</v>
      </c>
      <c r="J11" s="890">
        <f t="shared" si="3"/>
        <v>0.31082340701541072</v>
      </c>
    </row>
    <row r="12" spans="1:10">
      <c r="A12" s="907">
        <v>7</v>
      </c>
      <c r="B12" s="888" t="s">
        <v>335</v>
      </c>
      <c r="C12" s="889">
        <f>'T-1'!F25</f>
        <v>23.991999999999997</v>
      </c>
      <c r="D12" s="890">
        <f t="shared" si="1"/>
        <v>0.56652233633320337</v>
      </c>
      <c r="E12" s="889">
        <f>'T-1'!I25</f>
        <v>11.430000000000001</v>
      </c>
      <c r="F12" s="890">
        <f t="shared" si="2"/>
        <v>0.51102549807102415</v>
      </c>
      <c r="G12" s="889">
        <f>'T-1'!K25</f>
        <v>24.251000000000001</v>
      </c>
      <c r="H12" s="890">
        <f t="shared" si="0"/>
        <v>0.51985306664220077</v>
      </c>
      <c r="I12" s="889">
        <f>'T-1'!O25</f>
        <v>25.613</v>
      </c>
      <c r="J12" s="890">
        <f t="shared" si="3"/>
        <v>0.49956826831612167</v>
      </c>
    </row>
    <row r="13" spans="1:10">
      <c r="A13" s="907">
        <v>8</v>
      </c>
      <c r="B13" s="888" t="s">
        <v>336</v>
      </c>
      <c r="C13" s="889">
        <f>'T-1'!F26</f>
        <v>40.021000000000001</v>
      </c>
      <c r="D13" s="890">
        <f t="shared" si="1"/>
        <v>0.9450146058015646</v>
      </c>
      <c r="E13" s="889">
        <f>'T-1'!I26</f>
        <v>22.023999999999997</v>
      </c>
      <c r="F13" s="890">
        <f t="shared" si="2"/>
        <v>0.98467415306353734</v>
      </c>
      <c r="G13" s="889">
        <f>'T-1'!K26</f>
        <v>46.881999999999998</v>
      </c>
      <c r="H13" s="890">
        <f t="shared" si="0"/>
        <v>1.0049792367456871</v>
      </c>
      <c r="I13" s="889">
        <f>'T-1'!O26</f>
        <v>52.960999999999999</v>
      </c>
      <c r="J13" s="890">
        <f t="shared" si="3"/>
        <v>1.0329768109276585</v>
      </c>
    </row>
    <row r="14" spans="1:10">
      <c r="A14" s="907">
        <v>9</v>
      </c>
      <c r="B14" s="893" t="s">
        <v>337</v>
      </c>
      <c r="C14" s="889">
        <f>'T-1'!F27</f>
        <v>26.760999999999996</v>
      </c>
      <c r="D14" s="890">
        <f t="shared" si="1"/>
        <v>0.6319066456574215</v>
      </c>
      <c r="E14" s="889">
        <f>'T-1'!I27</f>
        <v>12.978000000000002</v>
      </c>
      <c r="F14" s="890">
        <f t="shared" si="2"/>
        <v>0.58023525056568248</v>
      </c>
      <c r="G14" s="889">
        <f>'T-1'!K27</f>
        <v>26.709</v>
      </c>
      <c r="H14" s="890">
        <f t="shared" si="0"/>
        <v>0.57254362941513925</v>
      </c>
      <c r="I14" s="889">
        <f>'T-1'!O27</f>
        <v>28.663</v>
      </c>
      <c r="J14" s="890">
        <f t="shared" si="3"/>
        <v>0.55905693494494968</v>
      </c>
    </row>
    <row r="15" spans="1:10" ht="16.5" customHeight="1">
      <c r="A15" s="907">
        <v>10</v>
      </c>
      <c r="B15" s="893" t="s">
        <v>338</v>
      </c>
      <c r="C15" s="889">
        <f>'T-1'!F28</f>
        <v>28.186000000000003</v>
      </c>
      <c r="D15" s="890">
        <f t="shared" si="1"/>
        <v>0.66555512553716556</v>
      </c>
      <c r="E15" s="889">
        <f>'T-1'!I28</f>
        <v>14.358000000000001</v>
      </c>
      <c r="F15" s="890">
        <f t="shared" si="2"/>
        <v>0.6419338671306879</v>
      </c>
      <c r="G15" s="889">
        <f>'T-1'!K28</f>
        <v>30.44</v>
      </c>
      <c r="H15" s="890">
        <f t="shared" si="0"/>
        <v>0.65252267323362301</v>
      </c>
      <c r="I15" s="889">
        <f>'T-1'!O28</f>
        <v>34.953000000000003</v>
      </c>
      <c r="J15" s="890">
        <f t="shared" si="3"/>
        <v>0.68174011956636871</v>
      </c>
    </row>
    <row r="16" spans="1:10">
      <c r="A16" s="907"/>
      <c r="B16" s="888" t="s">
        <v>339</v>
      </c>
      <c r="C16" s="889">
        <f>'T-1'!F29</f>
        <v>0</v>
      </c>
      <c r="D16" s="890">
        <f t="shared" si="1"/>
        <v>0</v>
      </c>
      <c r="E16" s="889">
        <f>'T-1'!I29</f>
        <v>0</v>
      </c>
      <c r="F16" s="890">
        <f t="shared" si="2"/>
        <v>0</v>
      </c>
      <c r="G16" s="889">
        <f>'T-1'!K29</f>
        <v>0</v>
      </c>
      <c r="H16" s="890">
        <f t="shared" si="0"/>
        <v>0</v>
      </c>
      <c r="I16" s="889">
        <f>'T-1'!O29</f>
        <v>0</v>
      </c>
      <c r="J16" s="890">
        <f t="shared" si="3"/>
        <v>0</v>
      </c>
    </row>
    <row r="17" spans="1:10">
      <c r="A17" s="907">
        <v>11</v>
      </c>
      <c r="B17" s="888" t="s">
        <v>340</v>
      </c>
      <c r="C17" s="889">
        <f>'T-1'!F30</f>
        <v>0</v>
      </c>
      <c r="D17" s="890">
        <f t="shared" si="1"/>
        <v>0</v>
      </c>
      <c r="E17" s="889">
        <f>'T-1'!I30</f>
        <v>0</v>
      </c>
      <c r="F17" s="890">
        <f t="shared" si="2"/>
        <v>0</v>
      </c>
      <c r="G17" s="889">
        <f>'T-1'!K30</f>
        <v>0</v>
      </c>
      <c r="H17" s="890">
        <f t="shared" si="0"/>
        <v>0</v>
      </c>
      <c r="I17" s="889">
        <f>'T-1'!O30</f>
        <v>0</v>
      </c>
      <c r="J17" s="890">
        <f t="shared" si="3"/>
        <v>0</v>
      </c>
    </row>
    <row r="18" spans="1:10">
      <c r="A18" s="907">
        <v>12</v>
      </c>
      <c r="B18" s="888" t="s">
        <v>407</v>
      </c>
      <c r="C18" s="889">
        <f>'T-1'!F31</f>
        <v>0</v>
      </c>
      <c r="D18" s="890">
        <f t="shared" si="1"/>
        <v>0</v>
      </c>
      <c r="E18" s="889">
        <f>'T-1'!I31</f>
        <v>0</v>
      </c>
      <c r="F18" s="890">
        <f t="shared" si="2"/>
        <v>0</v>
      </c>
      <c r="G18" s="889">
        <f>'T-1'!K31</f>
        <v>0</v>
      </c>
      <c r="H18" s="890">
        <f t="shared" si="0"/>
        <v>0</v>
      </c>
      <c r="I18" s="889">
        <f>'T-1'!O31</f>
        <v>0</v>
      </c>
      <c r="J18" s="890">
        <f t="shared" si="3"/>
        <v>0</v>
      </c>
    </row>
    <row r="19" spans="1:10">
      <c r="A19" s="907">
        <v>13</v>
      </c>
      <c r="B19" s="888" t="s">
        <v>230</v>
      </c>
      <c r="C19" s="889">
        <f>+'T-1'!F34</f>
        <v>17.39</v>
      </c>
      <c r="D19" s="890">
        <f t="shared" si="1"/>
        <v>0.4106295193745586</v>
      </c>
      <c r="E19" s="889">
        <f>+'T-1'!I34</f>
        <v>9.18</v>
      </c>
      <c r="F19" s="890">
        <f t="shared" si="2"/>
        <v>0.41042992758460195</v>
      </c>
      <c r="G19" s="889">
        <f>+'T-1'!K34</f>
        <v>18.361000000000001</v>
      </c>
      <c r="H19" s="890">
        <f t="shared" si="0"/>
        <v>0.3935929304613191</v>
      </c>
      <c r="I19" s="889">
        <f>+'T-1'!O34</f>
        <v>19.614999999999998</v>
      </c>
      <c r="J19" s="890">
        <f t="shared" si="3"/>
        <v>0.38258039210638062</v>
      </c>
    </row>
    <row r="20" spans="1:10">
      <c r="A20" s="907">
        <v>14</v>
      </c>
      <c r="B20" s="888" t="s">
        <v>1167</v>
      </c>
      <c r="C20" s="889">
        <f>+'T-1'!F35</f>
        <v>0</v>
      </c>
      <c r="D20" s="890">
        <f t="shared" si="1"/>
        <v>0</v>
      </c>
      <c r="E20" s="889">
        <f>+'T-1'!I35</f>
        <v>0</v>
      </c>
      <c r="F20" s="890">
        <f t="shared" si="2"/>
        <v>0</v>
      </c>
      <c r="G20" s="889">
        <f>+'T-1'!K35</f>
        <v>0</v>
      </c>
      <c r="H20" s="890">
        <f t="shared" si="0"/>
        <v>0</v>
      </c>
      <c r="I20" s="889">
        <f>+'T-1'!O35</f>
        <v>0</v>
      </c>
      <c r="J20" s="890">
        <f t="shared" si="3"/>
        <v>0</v>
      </c>
    </row>
    <row r="21" spans="1:10">
      <c r="A21" s="907">
        <v>15</v>
      </c>
      <c r="B21" s="888" t="s">
        <v>1242</v>
      </c>
      <c r="C21" s="889">
        <f>+'T-1'!F36</f>
        <v>14.632000000000001</v>
      </c>
      <c r="D21" s="890">
        <f t="shared" si="1"/>
        <v>0.34550495270204379</v>
      </c>
      <c r="E21" s="889">
        <f>+'T-1'!I36</f>
        <v>9.0739999999999981</v>
      </c>
      <c r="F21" s="890">
        <f t="shared" si="2"/>
        <v>0.40569075848613045</v>
      </c>
      <c r="G21" s="889">
        <f>+'T-1'!K36</f>
        <v>15.362</v>
      </c>
      <c r="H21" s="890">
        <f t="shared" si="0"/>
        <v>0.32930529915292106</v>
      </c>
      <c r="I21" s="889">
        <f>+'T-1'!O36</f>
        <v>16.283000000000001</v>
      </c>
      <c r="J21" s="890">
        <f t="shared" si="3"/>
        <v>0.31759146187449383</v>
      </c>
    </row>
    <row r="22" spans="1:10">
      <c r="A22" s="907">
        <v>16</v>
      </c>
      <c r="B22" s="888" t="s">
        <v>1243</v>
      </c>
      <c r="C22" s="889">
        <f>+'T-1'!F37</f>
        <v>2.5519999999999996</v>
      </c>
      <c r="D22" s="890">
        <f t="shared" si="1"/>
        <v>6.026029519516235E-2</v>
      </c>
      <c r="E22" s="889">
        <f>+'T-1'!I37</f>
        <v>2.0780000000000003</v>
      </c>
      <c r="F22" s="890">
        <f t="shared" si="2"/>
        <v>9.2905597987015587E-2</v>
      </c>
      <c r="G22" s="889">
        <f>+'T-1'!K37</f>
        <v>3.8140000000000001</v>
      </c>
      <c r="H22" s="890">
        <f t="shared" si="0"/>
        <v>8.175826135719573E-2</v>
      </c>
      <c r="I22" s="889">
        <f>+'T-1'!O37</f>
        <v>4.2539999999999996</v>
      </c>
      <c r="J22" s="890">
        <f t="shared" si="3"/>
        <v>8.2972061586568599E-2</v>
      </c>
    </row>
    <row r="23" spans="1:10">
      <c r="A23" s="907">
        <v>17</v>
      </c>
      <c r="B23" s="893" t="s">
        <v>1244</v>
      </c>
      <c r="C23" s="889">
        <f>+'T-1'!F38</f>
        <v>3.4260000000000002</v>
      </c>
      <c r="D23" s="890">
        <f t="shared" si="1"/>
        <v>8.0898029521405262E-2</v>
      </c>
      <c r="E23" s="889">
        <f>+'T-1'!I38</f>
        <v>2.476</v>
      </c>
      <c r="F23" s="890">
        <f t="shared" si="2"/>
        <v>0.11069983667750266</v>
      </c>
      <c r="G23" s="889">
        <f>+'T-1'!K38</f>
        <v>4.883</v>
      </c>
      <c r="H23" s="890">
        <f t="shared" si="0"/>
        <v>0.10467372580156968</v>
      </c>
      <c r="I23" s="889">
        <f>+'T-1'!O38</f>
        <v>6.3869999999999996</v>
      </c>
      <c r="J23" s="890">
        <f t="shared" si="3"/>
        <v>0.12457511926502436</v>
      </c>
    </row>
    <row r="24" spans="1:10">
      <c r="A24" s="907">
        <v>18</v>
      </c>
      <c r="B24" s="888" t="s">
        <v>1245</v>
      </c>
      <c r="C24" s="889">
        <f>+'T-1'!F39</f>
        <v>0</v>
      </c>
      <c r="D24" s="890">
        <f t="shared" si="1"/>
        <v>0</v>
      </c>
      <c r="E24" s="889">
        <f>+'T-1'!I39</f>
        <v>0</v>
      </c>
      <c r="F24" s="890">
        <f t="shared" si="2"/>
        <v>0</v>
      </c>
      <c r="G24" s="889">
        <f>+'T-1'!K39</f>
        <v>0</v>
      </c>
      <c r="H24" s="890">
        <f t="shared" si="0"/>
        <v>0</v>
      </c>
      <c r="I24" s="889">
        <f>+'T-1'!O39</f>
        <v>0</v>
      </c>
      <c r="J24" s="890">
        <f t="shared" si="3"/>
        <v>0</v>
      </c>
    </row>
    <row r="25" spans="1:10">
      <c r="A25" s="907">
        <v>19</v>
      </c>
      <c r="B25" s="888" t="s">
        <v>1246</v>
      </c>
      <c r="C25" s="889">
        <f>+'T-1'!F40</f>
        <v>54.728999999999999</v>
      </c>
      <c r="D25" s="890">
        <f t="shared" si="1"/>
        <v>1.2923141440971948</v>
      </c>
      <c r="E25" s="889">
        <f>+'T-1'!I40</f>
        <v>30.186999999999998</v>
      </c>
      <c r="F25" s="890">
        <f t="shared" si="2"/>
        <v>1.3496348827882765</v>
      </c>
      <c r="G25" s="889">
        <f>+'T-1'!K40</f>
        <v>56.542000000000002</v>
      </c>
      <c r="H25" s="890">
        <f t="shared" si="0"/>
        <v>1.2120544346246884</v>
      </c>
      <c r="I25" s="889">
        <f>+'T-1'!O40</f>
        <v>56.154000000000003</v>
      </c>
      <c r="J25" s="890">
        <f t="shared" si="3"/>
        <v>1.0952546183197398</v>
      </c>
    </row>
    <row r="26" spans="1:10">
      <c r="A26" s="907">
        <v>20</v>
      </c>
      <c r="B26" s="888" t="s">
        <v>886</v>
      </c>
      <c r="C26" s="889">
        <f>+'T-1'!F41</f>
        <v>0</v>
      </c>
      <c r="D26" s="890">
        <f t="shared" si="1"/>
        <v>0</v>
      </c>
      <c r="E26" s="889">
        <f>+'T-1'!I41</f>
        <v>0</v>
      </c>
      <c r="F26" s="890">
        <f t="shared" si="2"/>
        <v>0</v>
      </c>
      <c r="G26" s="889">
        <f>+'T-1'!K41</f>
        <v>0</v>
      </c>
      <c r="H26" s="890">
        <f t="shared" si="0"/>
        <v>0</v>
      </c>
      <c r="I26" s="889">
        <f>+'T-1'!O41</f>
        <v>0</v>
      </c>
      <c r="J26" s="890">
        <f t="shared" si="3"/>
        <v>0</v>
      </c>
    </row>
    <row r="27" spans="1:10">
      <c r="A27" s="907">
        <v>21</v>
      </c>
      <c r="B27" s="888" t="s">
        <v>1223</v>
      </c>
      <c r="C27" s="889">
        <f>+'T-1'!F42</f>
        <v>2.0649999999999999</v>
      </c>
      <c r="D27" s="890">
        <f t="shared" si="1"/>
        <v>4.8760779615207785E-2</v>
      </c>
      <c r="E27" s="889">
        <f>+'T-1'!I42</f>
        <v>1.1299999999999999</v>
      </c>
      <c r="F27" s="890">
        <f t="shared" si="2"/>
        <v>5.0521330955403072E-2</v>
      </c>
      <c r="G27" s="889">
        <f>+'T-1'!K42</f>
        <v>2.2959999999999998</v>
      </c>
      <c r="H27" s="890">
        <f t="shared" si="0"/>
        <v>4.9217873119066967E-2</v>
      </c>
      <c r="I27" s="889">
        <f>+'T-1'!O42</f>
        <v>2.653</v>
      </c>
      <c r="J27" s="890">
        <f t="shared" si="3"/>
        <v>5.174538772664939E-2</v>
      </c>
    </row>
    <row r="28" spans="1:10">
      <c r="A28" s="907">
        <v>22</v>
      </c>
      <c r="B28" s="888" t="s">
        <v>407</v>
      </c>
      <c r="C28" s="889">
        <f>+'T-1'!F43</f>
        <v>288.911</v>
      </c>
      <c r="D28" s="890">
        <f t="shared" si="1"/>
        <v>6.8220462951134611</v>
      </c>
      <c r="E28" s="889">
        <f>+'T-1'!I43</f>
        <v>141.464</v>
      </c>
      <c r="F28" s="890">
        <f t="shared" si="2"/>
        <v>6.3247341259072041</v>
      </c>
      <c r="G28" s="889">
        <f>+'T-1'!K43</f>
        <v>278.78500000000003</v>
      </c>
      <c r="H28" s="890">
        <f t="shared" si="0"/>
        <v>5.9761344762626676</v>
      </c>
      <c r="I28" s="889">
        <f>+'T-1'!O43</f>
        <v>274.37900000000002</v>
      </c>
      <c r="J28" s="890">
        <f t="shared" si="3"/>
        <v>5.3516199544102276</v>
      </c>
    </row>
    <row r="29" spans="1:10">
      <c r="A29" s="907">
        <v>23</v>
      </c>
      <c r="B29" s="888" t="s">
        <v>410</v>
      </c>
      <c r="C29" s="889">
        <f>+'T-1'!F44</f>
        <v>57.048000000000002</v>
      </c>
      <c r="D29" s="890">
        <f t="shared" si="1"/>
        <v>1.3470726176699148</v>
      </c>
      <c r="E29" s="889">
        <f>+'T-1'!I44</f>
        <v>23.766999999999999</v>
      </c>
      <c r="F29" s="890">
        <f t="shared" si="2"/>
        <v>1.0626021883336858</v>
      </c>
      <c r="G29" s="889">
        <f>+'T-1'!K44</f>
        <v>46.277000000000001</v>
      </c>
      <c r="H29" s="890">
        <f t="shared" si="0"/>
        <v>0.99201024143338934</v>
      </c>
      <c r="I29" s="889">
        <f>+'T-1'!O44</f>
        <v>44.573999999999998</v>
      </c>
      <c r="J29" s="890">
        <f t="shared" si="3"/>
        <v>0.86939272993881256</v>
      </c>
    </row>
    <row r="30" spans="1:10">
      <c r="A30" s="907">
        <v>24</v>
      </c>
      <c r="B30" s="888" t="s">
        <v>232</v>
      </c>
      <c r="C30" s="889">
        <f>+'T-1'!F45</f>
        <v>0</v>
      </c>
      <c r="D30" s="890">
        <f t="shared" si="1"/>
        <v>0</v>
      </c>
      <c r="E30" s="889">
        <f>+'T-1'!I45</f>
        <v>0</v>
      </c>
      <c r="F30" s="890">
        <f t="shared" si="2"/>
        <v>0</v>
      </c>
      <c r="G30" s="889">
        <f>+'T-1'!K45</f>
        <v>0</v>
      </c>
      <c r="H30" s="890">
        <f t="shared" si="0"/>
        <v>0</v>
      </c>
      <c r="I30" s="889">
        <f>+'T-1'!O45</f>
        <v>0</v>
      </c>
      <c r="J30" s="890">
        <f t="shared" si="3"/>
        <v>0</v>
      </c>
    </row>
    <row r="31" spans="1:10">
      <c r="A31" s="907">
        <v>25</v>
      </c>
      <c r="B31" s="888" t="s">
        <v>408</v>
      </c>
      <c r="C31" s="889">
        <f>+'T-1'!F46</f>
        <v>0</v>
      </c>
      <c r="D31" s="890">
        <f t="shared" si="1"/>
        <v>0</v>
      </c>
      <c r="E31" s="889">
        <f>+'T-1'!I46</f>
        <v>0</v>
      </c>
      <c r="F31" s="890">
        <f t="shared" si="2"/>
        <v>0</v>
      </c>
      <c r="G31" s="889">
        <f>+'T-1'!K46</f>
        <v>0</v>
      </c>
      <c r="H31" s="890">
        <f t="shared" si="0"/>
        <v>0</v>
      </c>
      <c r="I31" s="889">
        <f>+'T-1'!O46</f>
        <v>0</v>
      </c>
      <c r="J31" s="890">
        <f t="shared" si="3"/>
        <v>0</v>
      </c>
    </row>
    <row r="32" spans="1:10">
      <c r="A32" s="907">
        <v>26</v>
      </c>
      <c r="B32" s="888" t="s">
        <v>235</v>
      </c>
      <c r="C32" s="889">
        <f>+'T-1'!F47</f>
        <v>0.96399999999999997</v>
      </c>
      <c r="D32" s="890">
        <f t="shared" si="1"/>
        <v>2.2762901476542519E-2</v>
      </c>
      <c r="E32" s="889">
        <f>+'T-1'!I47</f>
        <v>0.11799999999999999</v>
      </c>
      <c r="F32" s="890">
        <f t="shared" si="2"/>
        <v>5.2756788077323565E-3</v>
      </c>
      <c r="G32" s="889">
        <f>+'T-1'!K47</f>
        <v>0.255</v>
      </c>
      <c r="H32" s="890">
        <f t="shared" si="0"/>
        <v>5.4662707514643192E-3</v>
      </c>
      <c r="I32" s="889">
        <f>+'T-1'!O47</f>
        <v>6.0999999999999999E-2</v>
      </c>
      <c r="J32" s="890">
        <f t="shared" si="3"/>
        <v>1.1897733325765597E-3</v>
      </c>
    </row>
    <row r="33" spans="1:11">
      <c r="A33" s="907">
        <v>27</v>
      </c>
      <c r="B33" s="888" t="s">
        <v>233</v>
      </c>
      <c r="C33" s="889">
        <f>+'T-1'!H48</f>
        <v>0</v>
      </c>
      <c r="D33" s="890">
        <f t="shared" si="1"/>
        <v>0</v>
      </c>
      <c r="E33" s="889">
        <f>+'T-1'!K48</f>
        <v>0</v>
      </c>
      <c r="F33" s="890">
        <f t="shared" si="2"/>
        <v>0</v>
      </c>
      <c r="G33" s="889">
        <v>0</v>
      </c>
      <c r="H33" s="890">
        <f t="shared" si="0"/>
        <v>0</v>
      </c>
      <c r="I33" s="889">
        <v>0</v>
      </c>
      <c r="J33" s="890">
        <f t="shared" si="3"/>
        <v>0</v>
      </c>
    </row>
    <row r="34" spans="1:11">
      <c r="A34" s="907">
        <v>28</v>
      </c>
      <c r="B34" s="888" t="s">
        <v>1555</v>
      </c>
      <c r="C34" s="889">
        <v>0</v>
      </c>
      <c r="D34" s="890">
        <f t="shared" si="1"/>
        <v>0</v>
      </c>
      <c r="E34" s="889">
        <v>0</v>
      </c>
      <c r="F34" s="890">
        <f t="shared" si="2"/>
        <v>0</v>
      </c>
      <c r="G34" s="889">
        <v>0</v>
      </c>
      <c r="H34" s="890">
        <f t="shared" si="0"/>
        <v>0</v>
      </c>
      <c r="I34" s="889">
        <v>0</v>
      </c>
      <c r="J34" s="890">
        <f t="shared" si="3"/>
        <v>0</v>
      </c>
    </row>
    <row r="35" spans="1:11">
      <c r="A35" s="907">
        <v>29</v>
      </c>
      <c r="B35" s="888" t="s">
        <v>886</v>
      </c>
      <c r="C35" s="889">
        <f>+'T-1'!F51</f>
        <v>37.646000000000001</v>
      </c>
      <c r="D35" s="890">
        <f t="shared" si="1"/>
        <v>0.88893380600199146</v>
      </c>
      <c r="E35" s="889">
        <f>+'T-1'!I51</f>
        <v>22.722999999999999</v>
      </c>
      <c r="F35" s="890">
        <f t="shared" si="2"/>
        <v>1.0159258436279859</v>
      </c>
      <c r="G35" s="889">
        <f>+'T-1'!K51</f>
        <v>48.600999999999999</v>
      </c>
      <c r="H35" s="890">
        <f t="shared" si="0"/>
        <v>1.041828332517323</v>
      </c>
      <c r="I35" s="889">
        <f>+'T-1'!O51</f>
        <v>50.753999999999998</v>
      </c>
      <c r="J35" s="890">
        <f t="shared" si="3"/>
        <v>0.98993042166542144</v>
      </c>
    </row>
    <row r="36" spans="1:11">
      <c r="A36" s="907">
        <v>30</v>
      </c>
      <c r="B36" s="888" t="s">
        <v>407</v>
      </c>
      <c r="C36" s="889">
        <f>+'T-1'!F52</f>
        <v>952.05600000000004</v>
      </c>
      <c r="D36" s="890">
        <f t="shared" si="1"/>
        <v>22.480868182729427</v>
      </c>
      <c r="E36" s="889">
        <f>+'T-1'!I52</f>
        <v>505.50600000000003</v>
      </c>
      <c r="F36" s="890">
        <f t="shared" si="2"/>
        <v>22.600739757470787</v>
      </c>
      <c r="G36" s="889">
        <f>+'T-1'!K52</f>
        <v>1066.0920000000001</v>
      </c>
      <c r="H36" s="890">
        <f t="shared" si="0"/>
        <v>22.85312752145137</v>
      </c>
      <c r="I36" s="889">
        <f>+'T-1'!O52</f>
        <v>1110.674</v>
      </c>
      <c r="J36" s="890">
        <f t="shared" si="3"/>
        <v>21.663119776821933</v>
      </c>
    </row>
    <row r="37" spans="1:11">
      <c r="A37" s="907">
        <v>31</v>
      </c>
      <c r="B37" s="888" t="s">
        <v>408</v>
      </c>
      <c r="C37" s="889">
        <f>+'T-1'!F53</f>
        <v>401.28800000000001</v>
      </c>
      <c r="D37" s="890">
        <f t="shared" si="1"/>
        <v>9.4756008378825687</v>
      </c>
      <c r="E37" s="889">
        <f>+'T-1'!I53</f>
        <v>187.24200000000002</v>
      </c>
      <c r="F37" s="890">
        <f t="shared" si="2"/>
        <v>8.3714292484527295</v>
      </c>
      <c r="G37" s="889">
        <f>+'T-1'!K53</f>
        <v>373.10399999999998</v>
      </c>
      <c r="H37" s="890">
        <f t="shared" si="0"/>
        <v>7.997990127271934</v>
      </c>
      <c r="I37" s="889">
        <f>+'T-1'!O53</f>
        <v>375.74</v>
      </c>
      <c r="J37" s="890">
        <f t="shared" si="3"/>
        <v>7.3286136390543692</v>
      </c>
    </row>
    <row r="38" spans="1:11">
      <c r="A38" s="907">
        <v>32</v>
      </c>
      <c r="B38" s="888" t="s">
        <v>409</v>
      </c>
      <c r="C38" s="889">
        <f>+'T-1'!F54</f>
        <v>50.622</v>
      </c>
      <c r="D38" s="890">
        <f t="shared" si="1"/>
        <v>1.1953356831385222</v>
      </c>
      <c r="E38" s="889">
        <f>+'T-1'!I54</f>
        <v>29.966999999999999</v>
      </c>
      <c r="F38" s="890">
        <f t="shared" si="2"/>
        <v>1.3397988714518265</v>
      </c>
      <c r="G38" s="889">
        <f>+'T-1'!K54</f>
        <v>58.454999999999998</v>
      </c>
      <c r="H38" s="890">
        <f t="shared" si="0"/>
        <v>1.2530621834386146</v>
      </c>
      <c r="I38" s="889">
        <f>+'T-1'!O54</f>
        <v>54.75</v>
      </c>
      <c r="J38" s="890">
        <f t="shared" si="3"/>
        <v>1.0678703271896173</v>
      </c>
    </row>
    <row r="39" spans="1:11">
      <c r="A39" s="907">
        <v>33</v>
      </c>
      <c r="B39" s="888" t="s">
        <v>410</v>
      </c>
      <c r="C39" s="889">
        <f>+'T-1'!F55</f>
        <v>551.65600000000006</v>
      </c>
      <c r="D39" s="890">
        <f t="shared" si="1"/>
        <v>13.026235660729816</v>
      </c>
      <c r="E39" s="889">
        <f>+'T-1'!I55</f>
        <v>277.625</v>
      </c>
      <c r="F39" s="890">
        <f t="shared" si="2"/>
        <v>12.412375669463522</v>
      </c>
      <c r="G39" s="889">
        <f>+'T-1'!K55</f>
        <v>546.73900000000003</v>
      </c>
      <c r="H39" s="890">
        <f t="shared" si="0"/>
        <v>11.720091781901374</v>
      </c>
      <c r="I39" s="889">
        <f>+'T-1'!O55</f>
        <v>541.76900000000001</v>
      </c>
      <c r="J39" s="890">
        <f t="shared" si="3"/>
        <v>10.566923092076561</v>
      </c>
    </row>
    <row r="40" spans="1:11">
      <c r="A40" s="907">
        <v>34</v>
      </c>
      <c r="B40" s="888" t="s">
        <v>232</v>
      </c>
      <c r="C40" s="889">
        <f>+'T-1'!F56</f>
        <v>0</v>
      </c>
      <c r="D40" s="890">
        <f t="shared" si="1"/>
        <v>0</v>
      </c>
      <c r="E40" s="889">
        <f>+'T-1'!I56</f>
        <v>0</v>
      </c>
      <c r="F40" s="890">
        <f t="shared" si="2"/>
        <v>0</v>
      </c>
      <c r="G40" s="889">
        <f>+'T-1'!K56</f>
        <v>0</v>
      </c>
      <c r="H40" s="890">
        <f t="shared" si="0"/>
        <v>0</v>
      </c>
      <c r="I40" s="889">
        <f>+'T-1'!O56</f>
        <v>0</v>
      </c>
      <c r="J40" s="890">
        <f t="shared" si="3"/>
        <v>0</v>
      </c>
    </row>
    <row r="41" spans="1:11">
      <c r="A41" s="907">
        <v>35</v>
      </c>
      <c r="B41" s="888" t="s">
        <v>235</v>
      </c>
      <c r="C41" s="889">
        <f>+'T-1'!F57</f>
        <v>4.5039999999999996</v>
      </c>
      <c r="D41" s="890">
        <f t="shared" si="1"/>
        <v>0.10635280938832729</v>
      </c>
      <c r="E41" s="889">
        <f>+'T-1'!I57</f>
        <v>5.1839999999999993</v>
      </c>
      <c r="F41" s="890">
        <f t="shared" si="2"/>
        <v>0.23177219440071636</v>
      </c>
      <c r="G41" s="889">
        <f>+'T-1'!K57</f>
        <v>8.6750000000000007</v>
      </c>
      <c r="H41" s="890">
        <f t="shared" si="0"/>
        <v>0.18596038732922734</v>
      </c>
      <c r="I41" s="889">
        <f>+'T-1'!O57</f>
        <v>0.66900000000000004</v>
      </c>
      <c r="J41" s="890">
        <f t="shared" si="3"/>
        <v>1.3048497696618335E-2</v>
      </c>
    </row>
    <row r="42" spans="1:11">
      <c r="A42" s="907">
        <v>36</v>
      </c>
      <c r="B42" s="888" t="s">
        <v>233</v>
      </c>
      <c r="C42" s="889">
        <f>+'T-1'!F58</f>
        <v>0</v>
      </c>
      <c r="D42" s="890">
        <f t="shared" si="1"/>
        <v>0</v>
      </c>
      <c r="E42" s="889">
        <f>+'T-1'!I58</f>
        <v>0</v>
      </c>
      <c r="F42" s="890">
        <f t="shared" si="2"/>
        <v>0</v>
      </c>
      <c r="G42" s="889">
        <f>+'T-1'!K58</f>
        <v>0</v>
      </c>
      <c r="H42" s="890">
        <f t="shared" si="0"/>
        <v>0</v>
      </c>
      <c r="I42" s="889">
        <f>+'T-1'!O58</f>
        <v>0</v>
      </c>
      <c r="J42" s="890">
        <f t="shared" si="3"/>
        <v>0</v>
      </c>
    </row>
    <row r="43" spans="1:11">
      <c r="A43" s="907">
        <v>37</v>
      </c>
      <c r="B43" s="888" t="s">
        <v>1555</v>
      </c>
      <c r="C43" s="889">
        <v>0</v>
      </c>
      <c r="D43" s="890">
        <f t="shared" si="1"/>
        <v>0</v>
      </c>
      <c r="E43" s="889">
        <v>0</v>
      </c>
      <c r="F43" s="890">
        <f t="shared" si="2"/>
        <v>0</v>
      </c>
      <c r="G43" s="889">
        <v>0</v>
      </c>
      <c r="H43" s="890">
        <f t="shared" si="0"/>
        <v>0</v>
      </c>
      <c r="I43" s="889">
        <v>0</v>
      </c>
      <c r="J43" s="890">
        <f t="shared" si="3"/>
        <v>0</v>
      </c>
    </row>
    <row r="44" spans="1:11">
      <c r="A44" s="887">
        <v>38</v>
      </c>
      <c r="B44" s="895" t="s">
        <v>474</v>
      </c>
      <c r="C44" s="896">
        <f>SUM(C6:C43)</f>
        <v>4234.9610000000002</v>
      </c>
      <c r="D44" s="897">
        <f t="shared" si="1"/>
        <v>100</v>
      </c>
      <c r="E44" s="896">
        <f>SUM(E6:E43)</f>
        <v>2236.6790000000001</v>
      </c>
      <c r="F44" s="897">
        <f t="shared" si="2"/>
        <v>100</v>
      </c>
      <c r="G44" s="896">
        <f>SUM(G6:G43)</f>
        <v>4664.9719999999988</v>
      </c>
      <c r="H44" s="898">
        <f>SUM(H6:H43)</f>
        <v>100.00000000000003</v>
      </c>
      <c r="I44" s="896">
        <f>SUM(I6:I43)</f>
        <v>5127.0269999999991</v>
      </c>
      <c r="J44" s="890">
        <f t="shared" si="3"/>
        <v>100</v>
      </c>
    </row>
    <row r="45" spans="1:11">
      <c r="A45" s="887">
        <v>39</v>
      </c>
      <c r="B45" s="884" t="s">
        <v>803</v>
      </c>
      <c r="C45" s="889">
        <f>C46-C44</f>
        <v>1214.0310000000009</v>
      </c>
      <c r="D45" s="899">
        <f>C45/C46</f>
        <v>0.22279918928124701</v>
      </c>
      <c r="E45" s="889">
        <f>E46-E44</f>
        <v>623.59099999999989</v>
      </c>
      <c r="F45" s="899">
        <f>E45/E46</f>
        <v>0.21801822904830659</v>
      </c>
      <c r="G45" s="889">
        <f>G46-G44</f>
        <v>1166.2450000000008</v>
      </c>
      <c r="H45" s="899">
        <f>G45/G46</f>
        <v>0.20000027438526141</v>
      </c>
      <c r="I45" s="889">
        <f>I46-I44</f>
        <v>1202.6350000000011</v>
      </c>
      <c r="J45" s="899">
        <f>I45/I46</f>
        <v>0.18999987677067134</v>
      </c>
    </row>
    <row r="46" spans="1:11">
      <c r="A46" s="887">
        <v>40</v>
      </c>
      <c r="B46" s="884" t="s">
        <v>1820</v>
      </c>
      <c r="C46" s="889">
        <f>+'T-1'!F62</f>
        <v>5448.9920000000011</v>
      </c>
      <c r="D46" s="884"/>
      <c r="E46" s="889">
        <f>+'T-1'!I62</f>
        <v>2860.27</v>
      </c>
      <c r="F46" s="894"/>
      <c r="G46" s="889">
        <f>'T-1'!K62</f>
        <v>5831.2169999999996</v>
      </c>
      <c r="H46" s="889"/>
      <c r="I46" s="889">
        <f>'T-1'!O62</f>
        <v>6329.6620000000003</v>
      </c>
      <c r="J46" s="894"/>
    </row>
    <row r="47" spans="1:11">
      <c r="A47" s="886" t="s">
        <v>573</v>
      </c>
      <c r="B47" s="884" t="s">
        <v>1529</v>
      </c>
      <c r="C47" s="889"/>
      <c r="D47" s="894"/>
      <c r="E47" s="889"/>
      <c r="F47" s="894"/>
      <c r="G47" s="889"/>
      <c r="H47" s="889"/>
      <c r="I47" s="894"/>
      <c r="J47" s="894"/>
    </row>
    <row r="48" spans="1:11">
      <c r="A48" s="887">
        <v>1</v>
      </c>
      <c r="B48" s="894" t="s">
        <v>1531</v>
      </c>
      <c r="C48" s="896">
        <f>C46</f>
        <v>5448.9920000000011</v>
      </c>
      <c r="D48" s="894"/>
      <c r="E48" s="896">
        <f>E46</f>
        <v>2860.27</v>
      </c>
      <c r="F48" s="884"/>
      <c r="G48" s="896">
        <f>G46</f>
        <v>5831.2169999999996</v>
      </c>
      <c r="H48" s="889"/>
      <c r="I48" s="896">
        <f>I46</f>
        <v>6329.6620000000003</v>
      </c>
      <c r="J48" s="887"/>
      <c r="K48" s="900"/>
    </row>
    <row r="49" spans="1:11">
      <c r="A49" s="887">
        <v>2</v>
      </c>
      <c r="B49" s="894" t="s">
        <v>1821</v>
      </c>
      <c r="C49" s="889"/>
      <c r="D49" s="894"/>
      <c r="E49" s="889"/>
      <c r="F49" s="894"/>
      <c r="G49" s="889"/>
      <c r="H49" s="889"/>
      <c r="I49" s="901"/>
      <c r="J49" s="894"/>
      <c r="K49" s="900"/>
    </row>
    <row r="50" spans="1:11">
      <c r="A50" s="887">
        <v>3</v>
      </c>
      <c r="B50" s="884" t="s">
        <v>888</v>
      </c>
      <c r="C50" s="896">
        <f>SUM(C48:C49)</f>
        <v>5448.9920000000011</v>
      </c>
      <c r="D50" s="884"/>
      <c r="E50" s="896">
        <f>SUM(E48:E49)</f>
        <v>2860.27</v>
      </c>
      <c r="F50" s="894"/>
      <c r="G50" s="896">
        <f>SUM(G48:G49)</f>
        <v>5831.2169999999996</v>
      </c>
      <c r="H50" s="896"/>
      <c r="I50" s="896">
        <f>SUM(I48:I49)</f>
        <v>6329.6620000000003</v>
      </c>
      <c r="J50" s="894"/>
    </row>
    <row r="51" spans="1:11">
      <c r="A51" s="887">
        <v>4</v>
      </c>
      <c r="B51" s="894" t="s">
        <v>1822</v>
      </c>
      <c r="C51" s="889">
        <f>D51/C50/10</f>
        <v>3.3553611383536612</v>
      </c>
      <c r="D51" s="902">
        <v>182833.36</v>
      </c>
      <c r="E51" s="903">
        <v>3.2615085457397015</v>
      </c>
      <c r="F51" s="890">
        <f>E48*E51*10</f>
        <v>93287.950481228967</v>
      </c>
      <c r="G51" s="903">
        <v>3.2616504273464693</v>
      </c>
      <c r="H51" s="890">
        <f>G48*G51*10</f>
        <v>190193.91419999997</v>
      </c>
      <c r="I51" s="903">
        <v>3.2615204603342169</v>
      </c>
      <c r="J51" s="890">
        <f>I48*I51*10</f>
        <v>206443.2212</v>
      </c>
    </row>
    <row r="52" spans="1:11">
      <c r="A52" s="887">
        <v>5</v>
      </c>
      <c r="B52" s="894" t="s">
        <v>1823</v>
      </c>
      <c r="C52" s="894"/>
      <c r="D52" s="894">
        <v>0</v>
      </c>
      <c r="E52" s="894"/>
      <c r="F52" s="894"/>
      <c r="G52" s="894"/>
      <c r="H52" s="914"/>
      <c r="I52" s="894"/>
      <c r="J52" s="894"/>
    </row>
    <row r="53" spans="1:11">
      <c r="A53" s="886" t="s">
        <v>574</v>
      </c>
      <c r="B53" s="884" t="s">
        <v>1824</v>
      </c>
      <c r="C53" s="894"/>
      <c r="D53" s="897">
        <f>SUM(D51:D52)</f>
        <v>182833.36</v>
      </c>
      <c r="E53" s="894">
        <f>2.97+0.25</f>
        <v>3.22</v>
      </c>
      <c r="F53" s="897">
        <f>SUM(F51:F52)</f>
        <v>93287.950481228967</v>
      </c>
      <c r="G53" s="894"/>
      <c r="H53" s="897">
        <f>SUM(H51:H52)</f>
        <v>190193.91419999997</v>
      </c>
      <c r="I53" s="894"/>
      <c r="J53" s="897">
        <f>SUM(J51:J52)</f>
        <v>206443.2212</v>
      </c>
    </row>
    <row r="54" spans="1:11">
      <c r="G54" s="883">
        <f>G50*3.26*10</f>
        <v>190097.67419999995</v>
      </c>
      <c r="H54" s="904">
        <f>H53-'F-22'!C9</f>
        <v>0</v>
      </c>
      <c r="I54" s="883">
        <f>I50*3.26*10</f>
        <v>206346.98120000001</v>
      </c>
      <c r="J54" s="904">
        <f>J53-'F-22'!D9</f>
        <v>0</v>
      </c>
    </row>
    <row r="55" spans="1:11">
      <c r="F55" s="883">
        <v>172277.60130000004</v>
      </c>
      <c r="G55" s="883">
        <f>G54+84.24</f>
        <v>190181.91419999994</v>
      </c>
      <c r="I55" s="883">
        <f>I54+84.24</f>
        <v>206431.2212</v>
      </c>
    </row>
    <row r="56" spans="1:11">
      <c r="D56" s="883">
        <v>15522317477.4</v>
      </c>
      <c r="F56" s="904">
        <f>F51+H51</f>
        <v>283481.86468122894</v>
      </c>
      <c r="G56" s="883">
        <f>G55/G50/10</f>
        <v>3.2614446384005253</v>
      </c>
      <c r="I56" s="883">
        <f>I55/I50/10</f>
        <v>3.2613308767513964</v>
      </c>
    </row>
    <row r="57" spans="1:11">
      <c r="D57" s="883">
        <f>D56/10^5</f>
        <v>155223.17477399998</v>
      </c>
      <c r="G57" s="883">
        <f>G58/G50</f>
        <v>31.600758023582387</v>
      </c>
      <c r="H57" s="883">
        <f>+G57/10</f>
        <v>3.1600758023582385</v>
      </c>
      <c r="J57" s="883">
        <f>J58/I48</f>
        <v>30.757164853352361</v>
      </c>
      <c r="K57" s="883">
        <f>+J57/10</f>
        <v>3.0757164853352359</v>
      </c>
    </row>
    <row r="58" spans="1:11">
      <c r="F58" s="883">
        <f>(E48+G48)*3.15*10</f>
        <v>273781.84049999993</v>
      </c>
      <c r="G58" s="883">
        <v>184270.8774</v>
      </c>
      <c r="J58" s="883">
        <v>194682.45760000002</v>
      </c>
    </row>
    <row r="60" spans="1:11">
      <c r="G60" s="883">
        <f>+G48*3.22</f>
        <v>18776.51874</v>
      </c>
    </row>
    <row r="61" spans="1:11">
      <c r="G61" s="883">
        <v>84.72</v>
      </c>
    </row>
    <row r="62" spans="1:11">
      <c r="G62" s="883">
        <f>+G60+G61</f>
        <v>18861.238740000001</v>
      </c>
    </row>
    <row r="63" spans="1:11">
      <c r="G63" s="883">
        <f>+G62/G48</f>
        <v>3.2345286995836378</v>
      </c>
    </row>
  </sheetData>
  <mergeCells count="6">
    <mergeCell ref="C4:D4"/>
    <mergeCell ref="E4:F4"/>
    <mergeCell ref="G4:H4"/>
    <mergeCell ref="I4:J4"/>
    <mergeCell ref="H1:J1"/>
    <mergeCell ref="A2:J2"/>
  </mergeCells>
  <phoneticPr fontId="0" type="noConversion"/>
  <printOptions horizontalCentered="1" verticalCentered="1"/>
  <pageMargins left="0.15748031496062992" right="0.23622047244094491" top="0.28999999999999998" bottom="0.23" header="0.22" footer="0.15"/>
  <pageSetup paperSize="9" scale="71" orientation="landscape" blackAndWhite="1" horizontalDpi="300" verticalDpi="300" r:id="rId1"/>
  <headerFooter alignWithMargins="0"/>
</worksheet>
</file>

<file path=xl/worksheets/sheet25.xml><?xml version="1.0" encoding="utf-8"?>
<worksheet xmlns="http://schemas.openxmlformats.org/spreadsheetml/2006/main" xmlns:r="http://schemas.openxmlformats.org/officeDocument/2006/relationships">
  <sheetPr>
    <tabColor rgb="FFFF0000"/>
  </sheetPr>
  <dimension ref="A1:P24"/>
  <sheetViews>
    <sheetView view="pageBreakPreview" zoomScaleSheetLayoutView="100" workbookViewId="0">
      <selection activeCell="R12" sqref="R12"/>
    </sheetView>
  </sheetViews>
  <sheetFormatPr defaultColWidth="9.109375" defaultRowHeight="13.8"/>
  <cols>
    <col min="1" max="1" width="4" style="909" customWidth="1"/>
    <col min="2" max="2" width="45.33203125" style="909" bestFit="1" customWidth="1"/>
    <col min="3" max="3" width="9.109375" style="909"/>
    <col min="4" max="4" width="9.88671875" style="909" bestFit="1" customWidth="1"/>
    <col min="5" max="5" width="9.33203125" style="909" customWidth="1"/>
    <col min="6" max="6" width="10.44140625" style="909" bestFit="1" customWidth="1"/>
    <col min="7" max="7" width="10.5546875" style="909" customWidth="1"/>
    <col min="8" max="10" width="10.44140625" style="909" bestFit="1" customWidth="1"/>
    <col min="11" max="11" width="11.109375" style="909" bestFit="1" customWidth="1"/>
    <col min="12" max="13" width="10.44140625" style="909" bestFit="1" customWidth="1"/>
    <col min="14" max="14" width="11.109375" style="909" bestFit="1" customWidth="1"/>
    <col min="15" max="15" width="10.44140625" style="909" customWidth="1"/>
    <col min="16" max="16" width="9.33203125" style="909" bestFit="1" customWidth="1"/>
    <col min="17" max="16384" width="9.109375" style="909"/>
  </cols>
  <sheetData>
    <row r="1" spans="1:16">
      <c r="A1" s="1857" t="s">
        <v>1825</v>
      </c>
      <c r="B1" s="1857"/>
      <c r="C1" s="1857"/>
      <c r="D1" s="1857"/>
      <c r="E1" s="1857"/>
      <c r="F1" s="1857"/>
      <c r="G1" s="1857"/>
      <c r="H1" s="1857"/>
      <c r="I1" s="1857"/>
      <c r="J1" s="1857"/>
      <c r="K1" s="1857"/>
      <c r="L1" s="1857"/>
      <c r="M1" s="1857"/>
      <c r="N1" s="1857"/>
      <c r="O1" s="1857"/>
    </row>
    <row r="2" spans="1:16" ht="18.75" customHeight="1">
      <c r="A2" s="1858" t="s">
        <v>1826</v>
      </c>
      <c r="B2" s="1858"/>
      <c r="C2" s="1858"/>
      <c r="D2" s="1858"/>
      <c r="E2" s="1858"/>
      <c r="F2" s="1858"/>
      <c r="G2" s="1858"/>
      <c r="H2" s="1858"/>
      <c r="I2" s="1858"/>
      <c r="J2" s="1858"/>
      <c r="K2" s="1858"/>
      <c r="L2" s="1858"/>
      <c r="M2" s="1858"/>
      <c r="N2" s="1858"/>
      <c r="O2" s="1859"/>
    </row>
    <row r="3" spans="1:16" ht="21" customHeight="1">
      <c r="A3" s="894"/>
      <c r="B3" s="894"/>
      <c r="C3" s="894"/>
      <c r="D3" s="1852" t="s">
        <v>1827</v>
      </c>
      <c r="E3" s="1852"/>
      <c r="F3" s="1852"/>
      <c r="G3" s="1852"/>
      <c r="H3" s="1852" t="s">
        <v>1828</v>
      </c>
      <c r="I3" s="1852"/>
      <c r="J3" s="1852"/>
      <c r="K3" s="1852"/>
      <c r="L3" s="1852" t="s">
        <v>1819</v>
      </c>
      <c r="M3" s="1852"/>
      <c r="N3" s="1852"/>
      <c r="O3" s="1852"/>
    </row>
    <row r="4" spans="1:16" ht="24.75" customHeight="1">
      <c r="A4" s="894">
        <v>1</v>
      </c>
      <c r="B4" s="894" t="s">
        <v>610</v>
      </c>
      <c r="C4" s="894"/>
      <c r="D4" s="910" t="s">
        <v>217</v>
      </c>
      <c r="E4" s="910" t="s">
        <v>218</v>
      </c>
      <c r="F4" s="910" t="s">
        <v>219</v>
      </c>
      <c r="G4" s="910" t="s">
        <v>824</v>
      </c>
      <c r="H4" s="910" t="s">
        <v>217</v>
      </c>
      <c r="I4" s="910" t="s">
        <v>218</v>
      </c>
      <c r="J4" s="910" t="s">
        <v>219</v>
      </c>
      <c r="K4" s="910" t="s">
        <v>824</v>
      </c>
      <c r="L4" s="910" t="s">
        <v>217</v>
      </c>
      <c r="M4" s="910" t="s">
        <v>218</v>
      </c>
      <c r="N4" s="910" t="s">
        <v>219</v>
      </c>
      <c r="O4" s="910" t="s">
        <v>824</v>
      </c>
    </row>
    <row r="5" spans="1:16" ht="24.75" customHeight="1">
      <c r="A5" s="911"/>
      <c r="B5" s="912" t="s">
        <v>1829</v>
      </c>
      <c r="C5" s="883"/>
      <c r="D5" s="883"/>
      <c r="E5" s="883"/>
      <c r="F5" s="883"/>
      <c r="G5" s="883"/>
      <c r="H5" s="883"/>
      <c r="I5" s="883"/>
      <c r="J5" s="883"/>
      <c r="K5" s="883"/>
      <c r="L5" s="883"/>
      <c r="M5" s="883"/>
      <c r="N5" s="883"/>
      <c r="O5" s="913"/>
    </row>
    <row r="6" spans="1:16" ht="24.75" customHeight="1">
      <c r="A6" s="894">
        <v>2</v>
      </c>
      <c r="B6" s="894" t="s">
        <v>743</v>
      </c>
      <c r="C6" s="894" t="s">
        <v>1540</v>
      </c>
      <c r="D6" s="914">
        <f>'F-4'!C46</f>
        <v>5448.9920000000011</v>
      </c>
      <c r="E6" s="914">
        <f>D9-D10</f>
        <v>3451.2200000000012</v>
      </c>
      <c r="F6" s="914">
        <f>E9-E10</f>
        <v>2491.8200000000011</v>
      </c>
      <c r="G6" s="914">
        <f>'F-4'!C46</f>
        <v>5448.9920000000011</v>
      </c>
      <c r="H6" s="915">
        <f>'F-4'!G48</f>
        <v>5831.2169999999996</v>
      </c>
      <c r="I6" s="915">
        <f>H9-H10</f>
        <v>3729.5509999999995</v>
      </c>
      <c r="J6" s="915">
        <f>I9-I10</f>
        <v>2743.5433499999999</v>
      </c>
      <c r="K6" s="915">
        <f>'F-4'!G46</f>
        <v>5831.2169999999996</v>
      </c>
      <c r="L6" s="915">
        <f>'F-4'!I46</f>
        <v>6329.6620000000003</v>
      </c>
      <c r="M6" s="915">
        <f>L9-L10</f>
        <v>4195.3060000000005</v>
      </c>
      <c r="N6" s="915">
        <f>M9-M10</f>
        <v>3141.6501000000003</v>
      </c>
      <c r="O6" s="915">
        <f>'F-4'!I48</f>
        <v>6329.6620000000003</v>
      </c>
      <c r="P6" s="909">
        <f>'F-6'!I9/'F-5'!K6</f>
        <v>32.616504273464699</v>
      </c>
    </row>
    <row r="7" spans="1:16" ht="24.75" customHeight="1">
      <c r="A7" s="894">
        <v>3</v>
      </c>
      <c r="B7" s="894" t="s">
        <v>744</v>
      </c>
      <c r="C7" s="894" t="s">
        <v>573</v>
      </c>
      <c r="D7" s="916">
        <v>0</v>
      </c>
      <c r="E7" s="917">
        <v>0.15</v>
      </c>
      <c r="F7" s="916">
        <f>F8/F6</f>
        <v>0.27945357208787186</v>
      </c>
      <c r="G7" s="918">
        <f>G8/G6</f>
        <v>0.22279918928124701</v>
      </c>
      <c r="H7" s="916">
        <v>0</v>
      </c>
      <c r="I7" s="917">
        <v>0.15</v>
      </c>
      <c r="J7" s="916">
        <f>J8/J6</f>
        <v>0.22117833494411532</v>
      </c>
      <c r="K7" s="918">
        <f>K8/K6</f>
        <v>0.20000027438526125</v>
      </c>
      <c r="L7" s="916">
        <v>0</v>
      </c>
      <c r="M7" s="917">
        <v>0.15</v>
      </c>
      <c r="N7" s="918">
        <f>N8/N6</f>
        <v>0.18249616658456017</v>
      </c>
      <c r="O7" s="918">
        <f>O8/O6</f>
        <v>0.18999987677067121</v>
      </c>
    </row>
    <row r="8" spans="1:16" ht="24.75" customHeight="1">
      <c r="A8" s="894">
        <v>4</v>
      </c>
      <c r="B8" s="894" t="s">
        <v>745</v>
      </c>
      <c r="C8" s="883" t="s">
        <v>574</v>
      </c>
      <c r="D8" s="914">
        <f>D6*D7</f>
        <v>0</v>
      </c>
      <c r="E8" s="914">
        <f>E6*E7</f>
        <v>517.68300000000011</v>
      </c>
      <c r="F8" s="914">
        <f>F6-F9</f>
        <v>696.34800000000109</v>
      </c>
      <c r="G8" s="915">
        <f>G6-G9</f>
        <v>1214.0310000000009</v>
      </c>
      <c r="H8" s="914">
        <f>H6*H7</f>
        <v>0</v>
      </c>
      <c r="I8" s="914">
        <f>I6*I7</f>
        <v>559.43264999999985</v>
      </c>
      <c r="J8" s="914">
        <f>J6-J10</f>
        <v>606.81235000000015</v>
      </c>
      <c r="K8" s="915">
        <f>K6-K10</f>
        <v>1166.2449999999999</v>
      </c>
      <c r="L8" s="914">
        <f>L6*L7</f>
        <v>0</v>
      </c>
      <c r="M8" s="914">
        <f>M6*M7</f>
        <v>629.29590000000007</v>
      </c>
      <c r="N8" s="914">
        <f>N6-N10</f>
        <v>573.33910000000014</v>
      </c>
      <c r="O8" s="915">
        <f>O6-O10</f>
        <v>1202.6350000000002</v>
      </c>
    </row>
    <row r="9" spans="1:16" ht="24.75" customHeight="1">
      <c r="A9" s="894">
        <v>5</v>
      </c>
      <c r="B9" s="894" t="s">
        <v>746</v>
      </c>
      <c r="C9" s="894" t="s">
        <v>1830</v>
      </c>
      <c r="D9" s="914">
        <f>D6-D8</f>
        <v>5448.9920000000011</v>
      </c>
      <c r="E9" s="914">
        <f>E6-E8</f>
        <v>2933.5370000000012</v>
      </c>
      <c r="F9" s="914">
        <f>F10</f>
        <v>1795.472</v>
      </c>
      <c r="G9" s="914">
        <f>G10</f>
        <v>4234.9610000000002</v>
      </c>
      <c r="H9" s="914">
        <f t="shared" ref="H9:O9" si="0">H6-H8</f>
        <v>5831.2169999999996</v>
      </c>
      <c r="I9" s="914">
        <f t="shared" si="0"/>
        <v>3170.1183499999997</v>
      </c>
      <c r="J9" s="914">
        <f t="shared" si="0"/>
        <v>2136.7309999999998</v>
      </c>
      <c r="K9" s="914">
        <f t="shared" si="0"/>
        <v>4664.9719999999998</v>
      </c>
      <c r="L9" s="914">
        <f t="shared" si="0"/>
        <v>6329.6620000000003</v>
      </c>
      <c r="M9" s="914">
        <f t="shared" si="0"/>
        <v>3566.0101000000004</v>
      </c>
      <c r="N9" s="914">
        <f t="shared" si="0"/>
        <v>2568.3110000000001</v>
      </c>
      <c r="O9" s="914">
        <f t="shared" si="0"/>
        <v>5127.027</v>
      </c>
    </row>
    <row r="10" spans="1:16" ht="24.75" customHeight="1">
      <c r="A10" s="894">
        <v>6</v>
      </c>
      <c r="B10" s="894" t="s">
        <v>747</v>
      </c>
      <c r="C10" s="883" t="s">
        <v>576</v>
      </c>
      <c r="D10" s="915">
        <f>'T-1'!F59</f>
        <v>1997.7719999999999</v>
      </c>
      <c r="E10" s="915">
        <f>'T-1'!F49</f>
        <v>441.71700000000004</v>
      </c>
      <c r="F10" s="915">
        <f>'T-1'!F32</f>
        <v>1795.472</v>
      </c>
      <c r="G10" s="914">
        <f>SUM(D10:F10)</f>
        <v>4234.9610000000002</v>
      </c>
      <c r="H10" s="915">
        <f>'T-1'!K59</f>
        <v>2101.6660000000002</v>
      </c>
      <c r="I10" s="914">
        <f>'T-1'!K49</f>
        <v>426.57499999999999</v>
      </c>
      <c r="J10" s="914">
        <f>'T-1'!K32</f>
        <v>2136.7309999999998</v>
      </c>
      <c r="K10" s="914">
        <f>SUM(H10:J10)</f>
        <v>4664.9719999999998</v>
      </c>
      <c r="L10" s="915">
        <f>'T-1'!O59</f>
        <v>2134.3559999999998</v>
      </c>
      <c r="M10" s="914">
        <f>'T-1'!O49</f>
        <v>424.36</v>
      </c>
      <c r="N10" s="914">
        <f>'T-1'!O32</f>
        <v>2568.3110000000001</v>
      </c>
      <c r="O10" s="914">
        <f>SUM(L10:N10)</f>
        <v>5127.027</v>
      </c>
    </row>
    <row r="11" spans="1:16" ht="24.75" customHeight="1">
      <c r="A11" s="894"/>
      <c r="B11" s="895" t="s">
        <v>748</v>
      </c>
      <c r="C11" s="895"/>
      <c r="D11" s="894"/>
      <c r="E11" s="894"/>
      <c r="F11" s="894"/>
      <c r="G11" s="894"/>
      <c r="H11" s="894"/>
      <c r="I11" s="894"/>
      <c r="J11" s="894"/>
      <c r="K11" s="894"/>
      <c r="L11" s="894"/>
      <c r="M11" s="894"/>
      <c r="N11" s="894"/>
      <c r="O11" s="894"/>
    </row>
    <row r="12" spans="1:16" ht="27.6">
      <c r="A12" s="894">
        <v>7</v>
      </c>
      <c r="B12" s="919" t="s">
        <v>1831</v>
      </c>
      <c r="C12" s="894" t="s">
        <v>577</v>
      </c>
      <c r="D12" s="903">
        <f>'F-4'!C51</f>
        <v>3.3553611383536612</v>
      </c>
      <c r="E12" s="903">
        <f>D12</f>
        <v>3.3553611383536612</v>
      </c>
      <c r="F12" s="903">
        <f>E12</f>
        <v>3.3553611383536612</v>
      </c>
      <c r="G12" s="903">
        <f>F12</f>
        <v>3.3553611383536612</v>
      </c>
      <c r="H12" s="903">
        <f>+'F-4'!G51</f>
        <v>3.2616504273464693</v>
      </c>
      <c r="I12" s="903">
        <f>+H12</f>
        <v>3.2616504273464693</v>
      </c>
      <c r="J12" s="903">
        <f>+I12</f>
        <v>3.2616504273464693</v>
      </c>
      <c r="K12" s="903">
        <f>+J12</f>
        <v>3.2616504273464693</v>
      </c>
      <c r="L12" s="903">
        <f>'F-4'!I51</f>
        <v>3.2615204603342169</v>
      </c>
      <c r="M12" s="903">
        <f t="shared" ref="M12:O12" si="1">+L12</f>
        <v>3.2615204603342169</v>
      </c>
      <c r="N12" s="903">
        <f t="shared" si="1"/>
        <v>3.2615204603342169</v>
      </c>
      <c r="O12" s="903">
        <f t="shared" si="1"/>
        <v>3.2615204603342169</v>
      </c>
    </row>
    <row r="13" spans="1:16" ht="26.25" customHeight="1">
      <c r="A13" s="894">
        <v>8</v>
      </c>
      <c r="B13" s="894" t="s">
        <v>1838</v>
      </c>
      <c r="C13" s="894" t="s">
        <v>579</v>
      </c>
      <c r="D13" s="914">
        <f>'F-6'!B26-'F-6'!B9-'F-6'!B18</f>
        <v>3801.6972194282862</v>
      </c>
      <c r="E13" s="914">
        <f>'F-6'!C26-'F-6'!C9-'F-6'!C18</f>
        <v>13682.432947151898</v>
      </c>
      <c r="F13" s="914">
        <f>'F-6'!D26-'F-6'!D9-'F-6'!D18</f>
        <v>38059.809833419815</v>
      </c>
      <c r="G13" s="914">
        <f>'F-6'!E26-'F-6'!E9-'F-6'!E18</f>
        <v>55543.94</v>
      </c>
      <c r="H13" s="914">
        <f>'F-6'!F26-'F-6'!F9-'F-6'!F18</f>
        <v>3585.9030654063272</v>
      </c>
      <c r="I13" s="914">
        <f>'F-6'!G26-'F-6'!G9-'F-6'!G18</f>
        <v>17031.341187193633</v>
      </c>
      <c r="J13" s="914">
        <f>'F-6'!H26-'F-6'!H9-'F-6'!H18</f>
        <v>36953.752530512334</v>
      </c>
      <c r="K13" s="914">
        <f>'F-6'!I26-'F-6'!I9-'F-6'!I18</f>
        <v>57570.996783112278</v>
      </c>
      <c r="L13" s="914">
        <f>'F-6'!J26-'F-6'!J9-'F-6'!J18</f>
        <v>4299.3909580673571</v>
      </c>
      <c r="M13" s="914">
        <f>'F-6'!K26-'F-6'!K9-'F-6'!K18</f>
        <v>20106.799081661658</v>
      </c>
      <c r="N13" s="914">
        <f>'F-6'!L26-'F-6'!L9-'F-6'!L18</f>
        <v>47908.711541638804</v>
      </c>
      <c r="O13" s="914">
        <f>'F-6'!M26-'F-6'!M9-'F-6'!M18</f>
        <v>72314.901581367842</v>
      </c>
      <c r="P13" s="920"/>
    </row>
    <row r="14" spans="1:16" ht="26.25" customHeight="1">
      <c r="A14" s="894">
        <v>9</v>
      </c>
      <c r="B14" s="894" t="s">
        <v>1839</v>
      </c>
      <c r="C14" s="894" t="s">
        <v>1832</v>
      </c>
      <c r="D14" s="914">
        <f>D12*D8*10</f>
        <v>0</v>
      </c>
      <c r="E14" s="914">
        <f>E8*D17*10</f>
        <v>17731.315503220645</v>
      </c>
      <c r="F14" s="914">
        <f>F8*E17*10</f>
        <v>31307.658776689954</v>
      </c>
      <c r="G14" s="914">
        <f>G12*G8*10</f>
        <v>40735.124381566362</v>
      </c>
      <c r="H14" s="914">
        <f>H12*H8*10</f>
        <v>0</v>
      </c>
      <c r="I14" s="914">
        <f>I8*H17*10</f>
        <v>18590.7601602379</v>
      </c>
      <c r="J14" s="914">
        <f>J8*I17*10</f>
        <v>26983.907580902051</v>
      </c>
      <c r="K14" s="914">
        <f>K12*K8*10</f>
        <v>38038.835026406829</v>
      </c>
      <c r="L14" s="914">
        <f>L12*L8*10</f>
        <v>0</v>
      </c>
      <c r="M14" s="914">
        <f>M8*L17*10</f>
        <v>20952.060597605676</v>
      </c>
      <c r="N14" s="914">
        <f>N8*M17*10</f>
        <v>25690.407101540572</v>
      </c>
      <c r="O14" s="914">
        <f>O12*O8*10</f>
        <v>39224.186588140423</v>
      </c>
    </row>
    <row r="15" spans="1:16" ht="26.25" customHeight="1">
      <c r="A15" s="894">
        <v>10</v>
      </c>
      <c r="B15" s="894" t="s">
        <v>1840</v>
      </c>
      <c r="C15" s="894" t="s">
        <v>1833</v>
      </c>
      <c r="D15" s="914">
        <f>D13+D14</f>
        <v>3801.6972194282862</v>
      </c>
      <c r="E15" s="914">
        <f>E13+E14</f>
        <v>31413.748450372543</v>
      </c>
      <c r="F15" s="914">
        <f>F13+F14</f>
        <v>69367.468610109761</v>
      </c>
      <c r="G15" s="914">
        <f>G13+G14</f>
        <v>96279.064381566364</v>
      </c>
      <c r="H15" s="914">
        <f t="shared" ref="H15:O15" si="2">H13+H14</f>
        <v>3585.9030654063272</v>
      </c>
      <c r="I15" s="914">
        <f t="shared" si="2"/>
        <v>35622.101347431533</v>
      </c>
      <c r="J15" s="914">
        <f t="shared" si="2"/>
        <v>63937.660111414385</v>
      </c>
      <c r="K15" s="914">
        <f t="shared" si="2"/>
        <v>95609.831809519106</v>
      </c>
      <c r="L15" s="914">
        <f t="shared" si="2"/>
        <v>4299.3909580673571</v>
      </c>
      <c r="M15" s="914">
        <f t="shared" si="2"/>
        <v>41058.859679267334</v>
      </c>
      <c r="N15" s="914">
        <f t="shared" si="2"/>
        <v>73599.118643179376</v>
      </c>
      <c r="O15" s="914">
        <f t="shared" si="2"/>
        <v>111539.08816950826</v>
      </c>
    </row>
    <row r="16" spans="1:16" ht="26.25" customHeight="1">
      <c r="A16" s="894">
        <v>11</v>
      </c>
      <c r="B16" s="894" t="s">
        <v>84</v>
      </c>
      <c r="C16" s="894" t="s">
        <v>1834</v>
      </c>
      <c r="D16" s="914">
        <f>D15/D9/10</f>
        <v>6.9768816313701423E-2</v>
      </c>
      <c r="E16" s="914">
        <f>E15/E9/10</f>
        <v>1.0708488916407917</v>
      </c>
      <c r="F16" s="914">
        <f>F15/F9/10</f>
        <v>3.8634670220482277</v>
      </c>
      <c r="G16" s="914">
        <f>G15/G9/10</f>
        <v>2.273434498725404</v>
      </c>
      <c r="H16" s="914">
        <f>H15/H9/10</f>
        <v>6.1494934340572946E-2</v>
      </c>
      <c r="I16" s="914">
        <f t="shared" ref="I16:O16" si="3">I15/I9/10</f>
        <v>1.1236836425186314</v>
      </c>
      <c r="J16" s="914">
        <f>J15/J9/10</f>
        <v>2.9923120931654195</v>
      </c>
      <c r="K16" s="914">
        <f t="shared" si="3"/>
        <v>2.0495263810697923</v>
      </c>
      <c r="L16" s="914">
        <f>L15/L9/10</f>
        <v>6.7924495147882416E-2</v>
      </c>
      <c r="M16" s="914">
        <f t="shared" si="3"/>
        <v>1.1513949351760762</v>
      </c>
      <c r="N16" s="914">
        <f>N15/N9/10</f>
        <v>2.8656622442990498</v>
      </c>
      <c r="O16" s="914">
        <f t="shared" si="3"/>
        <v>2.1755120105571564</v>
      </c>
    </row>
    <row r="17" spans="1:15" ht="26.25" customHeight="1">
      <c r="A17" s="894">
        <v>12</v>
      </c>
      <c r="B17" s="894" t="s">
        <v>143</v>
      </c>
      <c r="C17" s="894" t="s">
        <v>1835</v>
      </c>
      <c r="D17" s="914">
        <f>D16+D12</f>
        <v>3.4251299546673626</v>
      </c>
      <c r="E17" s="914">
        <f>D17+E16</f>
        <v>4.4959788463081543</v>
      </c>
      <c r="F17" s="914">
        <f>E17+F16</f>
        <v>8.3594458683563815</v>
      </c>
      <c r="G17" s="914">
        <f>G16+G12</f>
        <v>5.6287956370790653</v>
      </c>
      <c r="H17" s="914">
        <f>H16+H12</f>
        <v>3.3231453616870423</v>
      </c>
      <c r="I17" s="914">
        <f>H17+I16</f>
        <v>4.4468290042056733</v>
      </c>
      <c r="J17" s="914">
        <f>I17+J16</f>
        <v>7.4391410973710927</v>
      </c>
      <c r="K17" s="914">
        <f>K16+K12</f>
        <v>5.3111768084162616</v>
      </c>
      <c r="L17" s="914">
        <f>L16+L12</f>
        <v>3.3294449554820993</v>
      </c>
      <c r="M17" s="914">
        <f>L17+M16</f>
        <v>4.4808398906581752</v>
      </c>
      <c r="N17" s="914">
        <f>M17+N16</f>
        <v>7.346502134957225</v>
      </c>
      <c r="O17" s="914">
        <f>O16+O12</f>
        <v>5.4370324708913733</v>
      </c>
    </row>
    <row r="18" spans="1:15" ht="26.25" customHeight="1">
      <c r="A18" s="921">
        <v>13</v>
      </c>
      <c r="B18" s="894" t="s">
        <v>387</v>
      </c>
      <c r="C18" s="894" t="s">
        <v>887</v>
      </c>
      <c r="D18" s="914">
        <f>G18</f>
        <v>0</v>
      </c>
      <c r="E18" s="914">
        <f>G18</f>
        <v>0</v>
      </c>
      <c r="F18" s="914">
        <f>G18</f>
        <v>0</v>
      </c>
      <c r="G18" s="914">
        <f>'F-6'!E18/G10/10</f>
        <v>0</v>
      </c>
      <c r="H18" s="914">
        <f>K18</f>
        <v>2.2606352192467608E-2</v>
      </c>
      <c r="I18" s="914">
        <f>K18</f>
        <v>2.2606352192467608E-2</v>
      </c>
      <c r="J18" s="914">
        <f>K18</f>
        <v>2.2606352192467608E-2</v>
      </c>
      <c r="K18" s="914">
        <f>'F-6'!I18/K10/10</f>
        <v>2.2606352192467608E-2</v>
      </c>
      <c r="L18" s="914">
        <f>O18</f>
        <v>2.0569035427353902E-2</v>
      </c>
      <c r="M18" s="914">
        <f>O18</f>
        <v>2.0569035427353902E-2</v>
      </c>
      <c r="N18" s="914">
        <f>O18</f>
        <v>2.0569035427353902E-2</v>
      </c>
      <c r="O18" s="914">
        <f>'F-6'!M18/O10/10</f>
        <v>2.0569035427353902E-2</v>
      </c>
    </row>
    <row r="19" spans="1:15" ht="26.25" customHeight="1">
      <c r="A19" s="921">
        <v>14</v>
      </c>
      <c r="B19" s="894" t="s">
        <v>142</v>
      </c>
      <c r="C19" s="894" t="s">
        <v>1836</v>
      </c>
      <c r="D19" s="914">
        <f>D17+D18</f>
        <v>3.4251299546673626</v>
      </c>
      <c r="E19" s="914">
        <f>E17+E18</f>
        <v>4.4959788463081543</v>
      </c>
      <c r="F19" s="914">
        <f>F17+F18</f>
        <v>8.3594458683563815</v>
      </c>
      <c r="G19" s="914">
        <f>G17+G18</f>
        <v>5.6287956370790653</v>
      </c>
      <c r="H19" s="914">
        <f t="shared" ref="H19:O19" si="4">H17+H18</f>
        <v>3.3457517138795101</v>
      </c>
      <c r="I19" s="914">
        <f t="shared" si="4"/>
        <v>4.469435356398141</v>
      </c>
      <c r="J19" s="914">
        <f t="shared" si="4"/>
        <v>7.4617474495635605</v>
      </c>
      <c r="K19" s="914">
        <f t="shared" si="4"/>
        <v>5.3337831606087294</v>
      </c>
      <c r="L19" s="914">
        <f t="shared" si="4"/>
        <v>3.3500139909094533</v>
      </c>
      <c r="M19" s="914">
        <f t="shared" si="4"/>
        <v>4.5014089260855288</v>
      </c>
      <c r="N19" s="914">
        <f t="shared" si="4"/>
        <v>7.3670711703845786</v>
      </c>
      <c r="O19" s="914">
        <f t="shared" si="4"/>
        <v>5.4576015063187269</v>
      </c>
    </row>
    <row r="20" spans="1:15">
      <c r="A20" s="883"/>
      <c r="B20" s="922"/>
      <c r="C20" s="883"/>
      <c r="D20" s="883"/>
      <c r="E20" s="883"/>
      <c r="F20" s="883"/>
      <c r="G20" s="904"/>
      <c r="H20" s="883"/>
      <c r="I20" s="883"/>
      <c r="J20" s="883"/>
      <c r="K20" s="883"/>
      <c r="L20" s="883"/>
      <c r="M20" s="883"/>
      <c r="N20" s="883"/>
      <c r="O20" s="883"/>
    </row>
    <row r="21" spans="1:15">
      <c r="A21" s="883"/>
      <c r="B21" s="1856" t="s">
        <v>1837</v>
      </c>
      <c r="C21" s="1856"/>
      <c r="D21" s="1856"/>
      <c r="E21" s="1856"/>
      <c r="F21" s="1856"/>
      <c r="G21" s="1856"/>
      <c r="H21" s="1856"/>
      <c r="I21" s="1856"/>
      <c r="J21" s="1856"/>
      <c r="K21" s="1856"/>
      <c r="L21" s="1856"/>
      <c r="M21" s="1856"/>
      <c r="N21" s="1856"/>
      <c r="O21" s="1856"/>
    </row>
    <row r="22" spans="1:15">
      <c r="A22" s="883"/>
    </row>
    <row r="23" spans="1:15">
      <c r="H23" s="904"/>
      <c r="I23" s="904"/>
      <c r="J23" s="904"/>
      <c r="K23" s="904"/>
      <c r="O23" s="920"/>
    </row>
    <row r="24" spans="1:15">
      <c r="K24" s="904"/>
      <c r="L24" s="920"/>
      <c r="M24" s="920"/>
      <c r="N24" s="920"/>
      <c r="O24" s="923"/>
    </row>
  </sheetData>
  <mergeCells count="6">
    <mergeCell ref="B21:O21"/>
    <mergeCell ref="A1:O1"/>
    <mergeCell ref="A2:O2"/>
    <mergeCell ref="D3:G3"/>
    <mergeCell ref="H3:K3"/>
    <mergeCell ref="L3:O3"/>
  </mergeCells>
  <printOptions horizontalCentered="1"/>
  <pageMargins left="0.15748031496062992" right="0.15748031496062992" top="0.74803149606299213" bottom="0.74803149606299213" header="0.31496062992125984" footer="0.31496062992125984"/>
  <pageSetup paperSize="9" scale="80" orientation="landscape" blackAndWhite="1" r:id="rId1"/>
  <colBreaks count="1" manualBreakCount="1">
    <brk id="15" max="20" man="1"/>
  </colBreaks>
</worksheet>
</file>

<file path=xl/worksheets/sheet26.xml><?xml version="1.0" encoding="utf-8"?>
<worksheet xmlns="http://schemas.openxmlformats.org/spreadsheetml/2006/main" xmlns:r="http://schemas.openxmlformats.org/officeDocument/2006/relationships">
  <dimension ref="A1:H141"/>
  <sheetViews>
    <sheetView workbookViewId="0">
      <selection activeCell="C31" sqref="C31"/>
    </sheetView>
  </sheetViews>
  <sheetFormatPr defaultColWidth="9.109375" defaultRowHeight="13.2"/>
  <cols>
    <col min="1" max="1" width="6.5546875" style="279" customWidth="1"/>
    <col min="2" max="2" width="41.109375" style="279" customWidth="1"/>
    <col min="3" max="5" width="13.88671875" style="279" customWidth="1"/>
    <col min="6" max="6" width="10.44140625" style="279" customWidth="1"/>
    <col min="7" max="7" width="9.109375" style="279"/>
    <col min="8" max="8" width="10.33203125" style="279" customWidth="1"/>
    <col min="9" max="16384" width="9.109375" style="279"/>
  </cols>
  <sheetData>
    <row r="1" spans="1:8" ht="21">
      <c r="A1" s="1860" t="s">
        <v>731</v>
      </c>
      <c r="B1" s="1860"/>
      <c r="C1" s="1860"/>
      <c r="D1" s="1860"/>
      <c r="E1" s="1860"/>
      <c r="F1" s="1860"/>
    </row>
    <row r="3" spans="1:8" ht="17.399999999999999">
      <c r="A3" s="1864" t="s">
        <v>2296</v>
      </c>
      <c r="B3" s="1864"/>
      <c r="C3" s="1864"/>
      <c r="D3" s="1864"/>
      <c r="E3" s="1864"/>
      <c r="F3" s="1864"/>
    </row>
    <row r="6" spans="1:8" ht="51.75" customHeight="1">
      <c r="A6" s="825" t="s">
        <v>993</v>
      </c>
      <c r="B6" s="825" t="s">
        <v>1631</v>
      </c>
      <c r="C6" s="824" t="s">
        <v>2293</v>
      </c>
      <c r="D6" s="824" t="s">
        <v>2294</v>
      </c>
      <c r="E6" s="824" t="s">
        <v>2295</v>
      </c>
      <c r="F6" s="825" t="s">
        <v>1428</v>
      </c>
    </row>
    <row r="7" spans="1:8" ht="21" customHeight="1">
      <c r="A7" s="743">
        <v>1</v>
      </c>
      <c r="B7" s="744" t="s">
        <v>2281</v>
      </c>
      <c r="C7" s="747">
        <f>+'F-6'!E9/100</f>
        <v>1828.3335920000004</v>
      </c>
      <c r="D7" s="747">
        <f>+'F-6'!I9/100</f>
        <v>1901.9391419999997</v>
      </c>
      <c r="E7" s="747">
        <f>+'F-6'!M9/100</f>
        <v>2064.4322119999997</v>
      </c>
      <c r="F7" s="746"/>
    </row>
    <row r="8" spans="1:8" ht="21" customHeight="1">
      <c r="A8" s="743"/>
      <c r="B8" s="744"/>
      <c r="C8" s="748"/>
      <c r="D8" s="748"/>
      <c r="E8" s="748"/>
      <c r="F8" s="746"/>
    </row>
    <row r="9" spans="1:8" ht="21" customHeight="1">
      <c r="A9" s="743">
        <v>2</v>
      </c>
      <c r="B9" s="744" t="s">
        <v>2282</v>
      </c>
      <c r="C9" s="748"/>
      <c r="D9" s="748"/>
      <c r="E9" s="748"/>
      <c r="F9" s="746"/>
    </row>
    <row r="10" spans="1:8" ht="21" customHeight="1">
      <c r="A10" s="743"/>
      <c r="B10" s="744" t="s">
        <v>2283</v>
      </c>
      <c r="C10" s="747">
        <f>+'F-6'!E11/100</f>
        <v>354.68537439999994</v>
      </c>
      <c r="D10" s="747">
        <f>+'F-6'!I11/100</f>
        <v>268.53385054509238</v>
      </c>
      <c r="E10" s="747">
        <f>+'F-6'!M11/100</f>
        <v>373.11923251505289</v>
      </c>
      <c r="F10" s="746"/>
    </row>
    <row r="11" spans="1:8" ht="21" customHeight="1">
      <c r="A11" s="743"/>
      <c r="B11" s="744" t="s">
        <v>2284</v>
      </c>
      <c r="C11" s="747">
        <f>+'F-6'!E12/100</f>
        <v>13.7668</v>
      </c>
      <c r="D11" s="747">
        <f>+'F-6'!I12/100</f>
        <v>77.75956152000002</v>
      </c>
      <c r="E11" s="747">
        <f>+'F-6'!M12/100</f>
        <v>99.107565364703291</v>
      </c>
      <c r="F11" s="746"/>
    </row>
    <row r="12" spans="1:8" ht="21" customHeight="1">
      <c r="A12" s="743"/>
      <c r="B12" s="744" t="s">
        <v>2285</v>
      </c>
      <c r="C12" s="747">
        <f>+'F-6'!E13/100</f>
        <v>45.213725599999997</v>
      </c>
      <c r="D12" s="747">
        <f>+'F-6'!I13/100</f>
        <v>46.290279847999997</v>
      </c>
      <c r="E12" s="747">
        <f>+'F-6'!M13/100</f>
        <v>58.855431773440017</v>
      </c>
      <c r="F12" s="746"/>
    </row>
    <row r="13" spans="1:8" ht="21" customHeight="1">
      <c r="A13" s="743"/>
      <c r="B13" s="744" t="s">
        <v>2286</v>
      </c>
      <c r="C13" s="747">
        <f>+'F-6'!E14/100</f>
        <v>49.827600000000004</v>
      </c>
      <c r="D13" s="747">
        <f>+'F-6'!I14/100</f>
        <v>46.559613748030536</v>
      </c>
      <c r="E13" s="747">
        <f>+'F-6'!M14/100</f>
        <v>37.6995686603534</v>
      </c>
      <c r="F13" s="746"/>
    </row>
    <row r="14" spans="1:8" ht="21" customHeight="1">
      <c r="A14" s="743"/>
      <c r="B14" s="744" t="s">
        <v>2287</v>
      </c>
      <c r="C14" s="747">
        <f>+'F-6'!E15/100</f>
        <v>15.549000000000001</v>
      </c>
      <c r="D14" s="747">
        <f>+'F-6'!I15/100</f>
        <v>51.994617169999998</v>
      </c>
      <c r="E14" s="747">
        <f>+'F-6'!M15/100</f>
        <v>66.240172233135524</v>
      </c>
      <c r="F14" s="746"/>
    </row>
    <row r="15" spans="1:8" ht="21" customHeight="1">
      <c r="A15" s="743"/>
      <c r="B15" s="744" t="s">
        <v>2297</v>
      </c>
      <c r="C15" s="747">
        <f>+'F-6'!E16/100</f>
        <v>39.945700000000002</v>
      </c>
      <c r="D15" s="747">
        <f>+'F-6'!I16/100</f>
        <v>42.981296</v>
      </c>
      <c r="E15" s="747">
        <f>+'F-6'!M16/100</f>
        <v>43.231296</v>
      </c>
      <c r="F15" s="746"/>
      <c r="H15" s="750"/>
    </row>
    <row r="16" spans="1:8" ht="21" customHeight="1">
      <c r="A16" s="743"/>
      <c r="B16" s="744" t="s">
        <v>2298</v>
      </c>
      <c r="C16" s="747">
        <f>+'F-6'!E17/100</f>
        <v>31.642700000000001</v>
      </c>
      <c r="D16" s="747">
        <f>+'F-6'!I17/100</f>
        <v>36.190779750000004</v>
      </c>
      <c r="E16" s="747">
        <f>+'F-6'!M17/100</f>
        <v>38.013279750000002</v>
      </c>
      <c r="F16" s="746"/>
      <c r="H16" s="750"/>
    </row>
    <row r="17" spans="1:8" ht="21" customHeight="1">
      <c r="A17" s="743"/>
      <c r="B17" s="744" t="s">
        <v>2299</v>
      </c>
      <c r="C17" s="747">
        <f>+'F-6'!E18/100</f>
        <v>0</v>
      </c>
      <c r="D17" s="747">
        <f>+'F-6'!I18/100</f>
        <v>10.5458</v>
      </c>
      <c r="E17" s="747">
        <f>+'F-6'!M18/100</f>
        <v>10.5458</v>
      </c>
      <c r="F17" s="746"/>
      <c r="H17" s="750"/>
    </row>
    <row r="18" spans="1:8" ht="21" customHeight="1">
      <c r="A18" s="743"/>
      <c r="B18" s="746" t="s">
        <v>823</v>
      </c>
      <c r="C18" s="749">
        <f>SUM(C10:C17)</f>
        <v>550.63089999999988</v>
      </c>
      <c r="D18" s="749">
        <f>SUM(D10:D17)</f>
        <v>580.85579858112305</v>
      </c>
      <c r="E18" s="749">
        <f>SUM(E10:E17)</f>
        <v>726.81234629668529</v>
      </c>
      <c r="F18" s="746"/>
    </row>
    <row r="19" spans="1:8" ht="21" customHeight="1">
      <c r="A19" s="743"/>
      <c r="B19" s="744"/>
      <c r="C19" s="748"/>
      <c r="D19" s="748"/>
      <c r="E19" s="748"/>
      <c r="F19" s="746"/>
    </row>
    <row r="20" spans="1:8" ht="21" customHeight="1">
      <c r="A20" s="743">
        <v>3</v>
      </c>
      <c r="B20" s="744" t="s">
        <v>2288</v>
      </c>
      <c r="D20" s="747"/>
      <c r="E20" s="747"/>
      <c r="F20" s="746"/>
    </row>
    <row r="21" spans="1:8" ht="21" customHeight="1">
      <c r="A21" s="743"/>
      <c r="B21" s="744" t="s">
        <v>2300</v>
      </c>
      <c r="C21" s="747">
        <f>+'F-6'!E21/100</f>
        <v>0</v>
      </c>
      <c r="D21" s="748">
        <f>+'F-6'!I21/100</f>
        <v>0</v>
      </c>
      <c r="E21" s="748">
        <f>+'F-6'!M21/100</f>
        <v>0</v>
      </c>
      <c r="F21" s="746"/>
    </row>
    <row r="22" spans="1:8" ht="21" customHeight="1">
      <c r="A22" s="743"/>
      <c r="B22" s="744" t="s">
        <v>2301</v>
      </c>
      <c r="C22" s="747">
        <f>+'F-6'!E22/100</f>
        <v>0</v>
      </c>
      <c r="D22" s="748">
        <f>+'F-6'!I22/100</f>
        <v>0</v>
      </c>
      <c r="E22" s="748">
        <f>+'F-6'!M22/100</f>
        <v>0</v>
      </c>
      <c r="F22" s="746"/>
    </row>
    <row r="23" spans="1:8" ht="21" customHeight="1">
      <c r="A23" s="743"/>
      <c r="B23" s="744" t="s">
        <v>2302</v>
      </c>
      <c r="C23" s="747">
        <f>+'F-6'!E23/100</f>
        <v>4.8085000000000004</v>
      </c>
      <c r="D23" s="748">
        <f>+'F-6'!I23/100</f>
        <v>5.3999692499999989</v>
      </c>
      <c r="E23" s="748">
        <f>+'F-6'!M23/100</f>
        <v>6.8824695169932832</v>
      </c>
      <c r="F23" s="746"/>
    </row>
    <row r="24" spans="1:8" ht="21" customHeight="1">
      <c r="A24" s="743"/>
      <c r="B24" s="746" t="s">
        <v>823</v>
      </c>
      <c r="C24" s="751">
        <f>SUM(C21:C23)</f>
        <v>4.8085000000000004</v>
      </c>
      <c r="D24" s="751">
        <f>SUM(D21:D23)</f>
        <v>5.3999692499999989</v>
      </c>
      <c r="E24" s="751">
        <f>SUM(E21:E23)</f>
        <v>6.8824695169932832</v>
      </c>
      <c r="F24" s="746"/>
    </row>
    <row r="25" spans="1:8" ht="21" customHeight="1">
      <c r="A25" s="743"/>
      <c r="B25" s="744"/>
      <c r="C25" s="748"/>
      <c r="D25" s="748"/>
      <c r="E25" s="748"/>
      <c r="F25" s="746"/>
    </row>
    <row r="26" spans="1:8" ht="21" customHeight="1">
      <c r="A26" s="743">
        <v>4</v>
      </c>
      <c r="B26" s="744" t="s">
        <v>2303</v>
      </c>
      <c r="C26" s="749">
        <f>+C7+C18+C24</f>
        <v>2383.7729920000002</v>
      </c>
      <c r="D26" s="749">
        <f>+D7+D18+D24</f>
        <v>2488.1949098311229</v>
      </c>
      <c r="E26" s="749">
        <f>+E7+E18+E24</f>
        <v>2798.1270278136781</v>
      </c>
      <c r="F26" s="746"/>
    </row>
    <row r="27" spans="1:8" ht="21" customHeight="1">
      <c r="A27" s="743">
        <v>5</v>
      </c>
      <c r="B27" s="744" t="s">
        <v>2289</v>
      </c>
      <c r="C27" s="747">
        <f>+'F-6'!E27/100</f>
        <v>127.2744</v>
      </c>
      <c r="D27" s="747">
        <f>+'F-6'!I27/100</f>
        <v>74.429479499999999</v>
      </c>
      <c r="E27" s="747">
        <f>+'F-6'!M27/100</f>
        <v>77.28072379999999</v>
      </c>
      <c r="F27" s="746"/>
    </row>
    <row r="28" spans="1:8" ht="21" customHeight="1">
      <c r="A28" s="743">
        <v>6</v>
      </c>
      <c r="B28" s="744" t="s">
        <v>2290</v>
      </c>
      <c r="C28" s="747">
        <f>+C26-C27</f>
        <v>2256.4985920000004</v>
      </c>
      <c r="D28" s="747">
        <f>+D26-D27</f>
        <v>2413.7654303311228</v>
      </c>
      <c r="E28" s="747">
        <f>+E26-E27</f>
        <v>2720.846304013678</v>
      </c>
      <c r="F28" s="745"/>
    </row>
    <row r="29" spans="1:8" ht="21" customHeight="1">
      <c r="A29" s="743">
        <v>7</v>
      </c>
      <c r="B29" s="744" t="s">
        <v>2291</v>
      </c>
      <c r="C29" s="747">
        <f>+'F-6'!E29/100</f>
        <v>2137.2327</v>
      </c>
      <c r="D29" s="747">
        <f>+'F-6'!I29/100</f>
        <v>2327.980687401523</v>
      </c>
      <c r="E29" s="747">
        <f>+'F-6'!M29/100</f>
        <v>2513.3045773568924</v>
      </c>
      <c r="F29" s="746"/>
    </row>
    <row r="30" spans="1:8" ht="21" customHeight="1">
      <c r="A30" s="743">
        <v>8</v>
      </c>
      <c r="B30" s="744" t="s">
        <v>2292</v>
      </c>
      <c r="C30" s="755">
        <f>+C29-C28</f>
        <v>-119.26589200000035</v>
      </c>
      <c r="D30" s="755">
        <f>+D29-D28</f>
        <v>-85.784742929599815</v>
      </c>
      <c r="E30" s="755">
        <f>+E29-E28</f>
        <v>-207.54172665678561</v>
      </c>
      <c r="F30" s="746"/>
    </row>
    <row r="33" spans="2:8" ht="17.399999999999999">
      <c r="B33" s="1865" t="s">
        <v>2317</v>
      </c>
      <c r="C33" s="1865"/>
      <c r="D33" s="1865"/>
      <c r="E33" s="1865"/>
      <c r="F33" s="1865"/>
      <c r="G33" s="1865"/>
      <c r="H33" s="1865"/>
    </row>
    <row r="35" spans="2:8" ht="26.4">
      <c r="B35" s="1861" t="s">
        <v>731</v>
      </c>
      <c r="C35" s="1607" t="s">
        <v>3714</v>
      </c>
      <c r="D35" s="1862" t="s">
        <v>2316</v>
      </c>
      <c r="E35" s="1862"/>
      <c r="F35" s="1862"/>
      <c r="G35" s="1862"/>
      <c r="H35" s="1607" t="s">
        <v>3715</v>
      </c>
    </row>
    <row r="36" spans="2:8" ht="39.6">
      <c r="B36" s="1861"/>
      <c r="C36" s="824" t="s">
        <v>2304</v>
      </c>
      <c r="D36" s="824" t="s">
        <v>2306</v>
      </c>
      <c r="E36" s="824" t="s">
        <v>187</v>
      </c>
      <c r="F36" s="824" t="s">
        <v>2307</v>
      </c>
      <c r="G36" s="824" t="s">
        <v>2308</v>
      </c>
      <c r="H36" s="824" t="s">
        <v>563</v>
      </c>
    </row>
    <row r="37" spans="2:8" ht="21.75" customHeight="1">
      <c r="B37" s="752" t="s">
        <v>2309</v>
      </c>
      <c r="C37" s="754">
        <f>+'T-1'!F62</f>
        <v>5448.9920000000011</v>
      </c>
      <c r="D37" s="754">
        <v>6140</v>
      </c>
      <c r="E37" s="754">
        <v>5330</v>
      </c>
      <c r="F37" s="754">
        <f>+'T-1'!I62</f>
        <v>2860.27</v>
      </c>
      <c r="G37" s="754">
        <f>+'T-1'!K62</f>
        <v>5831.2169999999996</v>
      </c>
      <c r="H37" s="754">
        <f>+'T-1'!O62</f>
        <v>6329.6620000000003</v>
      </c>
    </row>
    <row r="38" spans="2:8" ht="21.75" customHeight="1">
      <c r="B38" s="752" t="s">
        <v>2310</v>
      </c>
      <c r="C38" s="754">
        <f t="shared" ref="C38:H38" si="0">SUM(C39:C41)</f>
        <v>4234.9609999999993</v>
      </c>
      <c r="D38" s="754">
        <f t="shared" si="0"/>
        <v>3765.252</v>
      </c>
      <c r="E38" s="754">
        <f t="shared" si="0"/>
        <v>4351.9449999999997</v>
      </c>
      <c r="F38" s="754">
        <f t="shared" si="0"/>
        <v>2236.6790000000001</v>
      </c>
      <c r="G38" s="754">
        <f t="shared" si="0"/>
        <v>4664.9719999999998</v>
      </c>
      <c r="H38" s="754">
        <f t="shared" si="0"/>
        <v>5127.027</v>
      </c>
    </row>
    <row r="39" spans="2:8" ht="21.75" customHeight="1">
      <c r="B39" s="752" t="s">
        <v>219</v>
      </c>
      <c r="C39" s="754">
        <f>+'T-1'!F32</f>
        <v>1795.472</v>
      </c>
      <c r="D39" s="754">
        <v>1789.097</v>
      </c>
      <c r="E39" s="754">
        <v>2359.9180000000001</v>
      </c>
      <c r="F39" s="754">
        <f>+'T-1'!I32</f>
        <v>988.95800000000008</v>
      </c>
      <c r="G39" s="754">
        <f>+'T-1'!K32</f>
        <v>2136.7309999999998</v>
      </c>
      <c r="H39" s="754">
        <f>+'T-1'!O32</f>
        <v>2568.3110000000001</v>
      </c>
    </row>
    <row r="40" spans="2:8" ht="21.75" customHeight="1">
      <c r="B40" s="752" t="s">
        <v>81</v>
      </c>
      <c r="C40" s="754">
        <f>+'T-1'!F49</f>
        <v>441.71700000000004</v>
      </c>
      <c r="D40" s="754">
        <v>433.32499999999999</v>
      </c>
      <c r="E40" s="754">
        <v>449.197</v>
      </c>
      <c r="F40" s="754">
        <f>+'T-1'!I49</f>
        <v>219.47399999999999</v>
      </c>
      <c r="G40" s="754">
        <f>+'T-1'!K49</f>
        <v>426.57499999999999</v>
      </c>
      <c r="H40" s="754">
        <f>+'T-1'!O49</f>
        <v>424.36</v>
      </c>
    </row>
    <row r="41" spans="2:8" ht="21.75" customHeight="1">
      <c r="B41" s="752" t="s">
        <v>217</v>
      </c>
      <c r="C41" s="754">
        <f>+'T-1'!F59</f>
        <v>1997.7719999999999</v>
      </c>
      <c r="D41" s="754">
        <v>1542.83</v>
      </c>
      <c r="E41" s="754">
        <v>1542.83</v>
      </c>
      <c r="F41" s="754">
        <f>+'T-1'!I59</f>
        <v>1028.2470000000001</v>
      </c>
      <c r="G41" s="754">
        <f>+'T-1'!K59</f>
        <v>2101.6660000000002</v>
      </c>
      <c r="H41" s="754">
        <f>+'T-1'!O59</f>
        <v>2134.3559999999998</v>
      </c>
    </row>
    <row r="42" spans="2:8" ht="21.75" customHeight="1">
      <c r="B42" s="752" t="s">
        <v>2311</v>
      </c>
      <c r="C42" s="753">
        <f t="shared" ref="C42:H42" si="1">1-C38/C37</f>
        <v>0.2227991892812472</v>
      </c>
      <c r="D42" s="753">
        <f t="shared" si="1"/>
        <v>0.3867667752442997</v>
      </c>
      <c r="E42" s="753">
        <f t="shared" si="1"/>
        <v>0.18350000000000011</v>
      </c>
      <c r="F42" s="753">
        <f t="shared" si="1"/>
        <v>0.21801822904830659</v>
      </c>
      <c r="G42" s="753">
        <f t="shared" si="1"/>
        <v>0.20000027438526125</v>
      </c>
      <c r="H42" s="753">
        <f t="shared" si="1"/>
        <v>0.18999987677067121</v>
      </c>
    </row>
    <row r="43" spans="2:8" ht="21.75" customHeight="1">
      <c r="B43" s="752" t="s">
        <v>2312</v>
      </c>
      <c r="C43" s="753">
        <f>+'T-1'!F65</f>
        <v>0.93376982206477721</v>
      </c>
      <c r="D43" s="753">
        <v>0.99</v>
      </c>
      <c r="E43" s="753">
        <v>0.99</v>
      </c>
      <c r="F43" s="753">
        <f>+'T-1'!I65</f>
        <v>0.87509999999999999</v>
      </c>
      <c r="G43" s="753">
        <f>+'T-1'!K65</f>
        <v>0.96</v>
      </c>
      <c r="H43" s="753">
        <f>+'T-1'!O65</f>
        <v>0.97</v>
      </c>
    </row>
    <row r="44" spans="2:8" ht="21.75" customHeight="1">
      <c r="B44" s="752" t="s">
        <v>2313</v>
      </c>
      <c r="C44" s="753">
        <f t="shared" ref="C44:H44" si="2">1-((1-C42)*C43)</f>
        <v>0.27427333726654957</v>
      </c>
      <c r="D44" s="753">
        <f t="shared" si="2"/>
        <v>0.39289910749185675</v>
      </c>
      <c r="E44" s="753">
        <f t="shared" si="2"/>
        <v>0.19166500000000009</v>
      </c>
      <c r="F44" s="753">
        <f t="shared" si="2"/>
        <v>0.31568775224017309</v>
      </c>
      <c r="G44" s="753">
        <f t="shared" si="2"/>
        <v>0.2320002634098508</v>
      </c>
      <c r="H44" s="753">
        <f t="shared" si="2"/>
        <v>0.21429988046755111</v>
      </c>
    </row>
    <row r="45" spans="2:8" ht="21.75" customHeight="1">
      <c r="B45" s="752" t="s">
        <v>2314</v>
      </c>
      <c r="C45" s="754">
        <f>+'T-6_17-18'!J62</f>
        <v>510.78253140938023</v>
      </c>
      <c r="D45" s="754">
        <v>473.422171060263</v>
      </c>
      <c r="E45" s="754">
        <v>455.98326725176901</v>
      </c>
      <c r="F45" s="754">
        <f>+'T-6'!J62</f>
        <v>512.86541340979181</v>
      </c>
      <c r="G45" s="754">
        <f>+'T-7_Current_Year'!W65</f>
        <v>499.0342251575193</v>
      </c>
      <c r="H45" s="754">
        <f>+'T-7_Ensuing_Year'!W65</f>
        <v>490.20701029210346</v>
      </c>
    </row>
    <row r="50" spans="2:8" ht="15.6">
      <c r="B50" s="1863" t="s">
        <v>2319</v>
      </c>
      <c r="C50" s="1863"/>
      <c r="D50" s="1863"/>
      <c r="E50" s="1863"/>
      <c r="F50" s="1863"/>
      <c r="G50" s="1863"/>
      <c r="H50" s="1863"/>
    </row>
    <row r="52" spans="2:8" ht="26.25" customHeight="1">
      <c r="B52" s="1861" t="s">
        <v>731</v>
      </c>
      <c r="C52" s="824" t="s">
        <v>2315</v>
      </c>
      <c r="D52" s="1862" t="s">
        <v>2305</v>
      </c>
      <c r="E52" s="1862"/>
      <c r="F52" s="1862"/>
      <c r="G52" s="1862"/>
      <c r="H52" s="824" t="s">
        <v>2316</v>
      </c>
    </row>
    <row r="53" spans="2:8" ht="39.6">
      <c r="B53" s="1861"/>
      <c r="C53" s="757" t="s">
        <v>186</v>
      </c>
      <c r="D53" s="824" t="s">
        <v>2306</v>
      </c>
      <c r="E53" s="824" t="s">
        <v>187</v>
      </c>
      <c r="F53" s="824" t="s">
        <v>2307</v>
      </c>
      <c r="G53" s="824" t="s">
        <v>2308</v>
      </c>
      <c r="H53" s="758" t="s">
        <v>563</v>
      </c>
    </row>
    <row r="54" spans="2:8" ht="21" customHeight="1">
      <c r="B54" s="752" t="s">
        <v>2318</v>
      </c>
      <c r="C54" s="756"/>
      <c r="D54" s="756"/>
      <c r="E54" s="756"/>
      <c r="F54" s="756"/>
      <c r="G54" s="756"/>
      <c r="H54" s="756"/>
    </row>
    <row r="55" spans="2:8" ht="21" customHeight="1">
      <c r="B55" s="752" t="s">
        <v>219</v>
      </c>
      <c r="C55" s="754">
        <f>+'T-6_17-18'!J33</f>
        <v>400.64852027767625</v>
      </c>
      <c r="D55" s="743">
        <v>366</v>
      </c>
      <c r="E55" s="759">
        <v>369.29774678611716</v>
      </c>
      <c r="F55" s="754">
        <f>+'T-6'!J33</f>
        <v>409.99627891174356</v>
      </c>
      <c r="G55" s="754">
        <f>+'T-7_Current_Year'!W36</f>
        <v>398.84486850118162</v>
      </c>
      <c r="H55" s="754">
        <f>+'T-7_Ensuing_Year'!W36</f>
        <v>396.56385480581116</v>
      </c>
    </row>
    <row r="56" spans="2:8" ht="21" customHeight="1">
      <c r="B56" s="752" t="s">
        <v>81</v>
      </c>
      <c r="C56" s="754">
        <f>+'T-6_17-18'!J50</f>
        <v>595.29563046022668</v>
      </c>
      <c r="D56" s="743">
        <v>589</v>
      </c>
      <c r="E56" s="759">
        <v>573.85044868955038</v>
      </c>
      <c r="F56" s="754">
        <f>+'T-6'!J50</f>
        <v>596.26197180531631</v>
      </c>
      <c r="G56" s="754">
        <f>+'T-7_Current_Year'!W53</f>
        <v>594.49035296272643</v>
      </c>
      <c r="H56" s="754">
        <f>+'T-7_Ensuing_Year'!W53</f>
        <v>597.2745823327482</v>
      </c>
    </row>
    <row r="57" spans="2:8" ht="21" customHeight="1">
      <c r="B57" s="752" t="s">
        <v>217</v>
      </c>
      <c r="C57" s="754">
        <f>+'T-6_17-18'!J60</f>
        <v>591.07781068109875</v>
      </c>
      <c r="D57" s="743">
        <v>565</v>
      </c>
      <c r="E57" s="759">
        <v>554.2605471762929</v>
      </c>
      <c r="F57" s="754">
        <f>+'T-6'!J60</f>
        <v>594.00338634588775</v>
      </c>
      <c r="G57" s="754">
        <f>+'T-7_Current_Year'!W63</f>
        <v>581.52045585219059</v>
      </c>
      <c r="H57" s="754">
        <f>+'T-7_Ensuing_Year'!W63</f>
        <v>581.60205003195347</v>
      </c>
    </row>
    <row r="58" spans="2:8" ht="21" customHeight="1">
      <c r="B58" s="743" t="s">
        <v>823</v>
      </c>
      <c r="C58" s="760">
        <f>+'T-6_17-18'!J62</f>
        <v>510.78253140938023</v>
      </c>
      <c r="D58" s="825">
        <v>473</v>
      </c>
      <c r="E58" s="761">
        <v>455.98326725176912</v>
      </c>
      <c r="F58" s="760">
        <f>+'T-6'!J62</f>
        <v>512.86541340979181</v>
      </c>
      <c r="G58" s="760">
        <f>+'T-7_Current_Year'!W65</f>
        <v>499.0342251575193</v>
      </c>
      <c r="H58" s="760">
        <f>+'T-7_Ensuing_Year'!W65</f>
        <v>490.20701029210346</v>
      </c>
    </row>
    <row r="62" spans="2:8" ht="15.6">
      <c r="B62" s="827" t="s">
        <v>2524</v>
      </c>
    </row>
    <row r="63" spans="2:8">
      <c r="C63" s="828" t="s">
        <v>2525</v>
      </c>
    </row>
    <row r="64" spans="2:8" ht="27.6">
      <c r="B64" s="829" t="s">
        <v>2354</v>
      </c>
      <c r="C64" s="830">
        <f>+'F-6'!P32</f>
        <v>2787.5812278136782</v>
      </c>
    </row>
    <row r="65" spans="2:3" ht="13.8">
      <c r="B65" s="829" t="s">
        <v>2355</v>
      </c>
      <c r="C65" s="830">
        <f>+'F-6'!P33</f>
        <v>10.5458</v>
      </c>
    </row>
    <row r="66" spans="2:3" ht="13.8">
      <c r="B66" s="829" t="s">
        <v>2356</v>
      </c>
      <c r="C66" s="830">
        <f>+'F-6'!P34</f>
        <v>0</v>
      </c>
    </row>
    <row r="67" spans="2:3" ht="29.4">
      <c r="B67" s="829" t="s">
        <v>2357</v>
      </c>
      <c r="C67" s="830">
        <f>+'F-6'!P35</f>
        <v>0</v>
      </c>
    </row>
    <row r="68" spans="2:3" ht="13.8">
      <c r="B68" s="831" t="s">
        <v>2358</v>
      </c>
      <c r="C68" s="832">
        <f>SUM(C64:C67)</f>
        <v>2798.1270278136781</v>
      </c>
    </row>
    <row r="69" spans="2:3" ht="27.6">
      <c r="B69" s="829" t="s">
        <v>2359</v>
      </c>
      <c r="C69" s="830">
        <f>+'F-6'!P37</f>
        <v>2513.3045773568924</v>
      </c>
    </row>
    <row r="70" spans="2:3" ht="13.8">
      <c r="B70" s="829" t="s">
        <v>2360</v>
      </c>
      <c r="C70" s="830">
        <f>+'F-6'!P38</f>
        <v>77.28072379999999</v>
      </c>
    </row>
    <row r="71" spans="2:3" ht="13.8">
      <c r="B71" s="831" t="s">
        <v>2361</v>
      </c>
      <c r="C71" s="833">
        <f>+C69+C70-C68</f>
        <v>-207.54172665678561</v>
      </c>
    </row>
    <row r="76" spans="2:3" ht="13.8">
      <c r="B76" s="834" t="s">
        <v>2538</v>
      </c>
    </row>
    <row r="78" spans="2:3" ht="27.6">
      <c r="B78" s="836" t="s">
        <v>731</v>
      </c>
      <c r="C78" s="826" t="s">
        <v>2540</v>
      </c>
    </row>
    <row r="79" spans="2:3">
      <c r="B79" s="825"/>
      <c r="C79" s="837" t="s">
        <v>2526</v>
      </c>
    </row>
    <row r="80" spans="2:3" ht="16.5" customHeight="1">
      <c r="B80" s="838" t="s">
        <v>78</v>
      </c>
      <c r="C80" s="752"/>
    </row>
    <row r="81" spans="2:3" ht="16.5" customHeight="1">
      <c r="B81" s="752" t="s">
        <v>2527</v>
      </c>
      <c r="C81" s="839">
        <f>+'F-6'!E9/100</f>
        <v>1828.3335920000004</v>
      </c>
    </row>
    <row r="82" spans="2:3" ht="16.5" customHeight="1">
      <c r="B82" s="752" t="s">
        <v>2528</v>
      </c>
      <c r="C82" s="839">
        <f>+'F-6'!E11/100+C89</f>
        <v>355.06547439999997</v>
      </c>
    </row>
    <row r="83" spans="2:3" ht="16.5" customHeight="1">
      <c r="B83" s="752" t="s">
        <v>1120</v>
      </c>
      <c r="C83" s="839">
        <f>+'F-6'!E12/100</f>
        <v>13.7668</v>
      </c>
    </row>
    <row r="84" spans="2:3" ht="16.5" customHeight="1">
      <c r="B84" s="752" t="s">
        <v>2529</v>
      </c>
      <c r="C84" s="839">
        <f>+'F-6'!E13/100</f>
        <v>45.213725599999997</v>
      </c>
    </row>
    <row r="85" spans="2:3" ht="16.5" customHeight="1">
      <c r="B85" s="752" t="s">
        <v>2530</v>
      </c>
      <c r="C85" s="839">
        <f>+'F-6'!E14/100</f>
        <v>49.827600000000004</v>
      </c>
    </row>
    <row r="86" spans="2:3" ht="16.5" customHeight="1">
      <c r="B86" s="752" t="s">
        <v>249</v>
      </c>
      <c r="C86" s="839">
        <f>+'F-6'!E15/100</f>
        <v>15.549000000000001</v>
      </c>
    </row>
    <row r="87" spans="2:3" ht="16.5" customHeight="1">
      <c r="B87" s="752" t="s">
        <v>2531</v>
      </c>
      <c r="C87" s="839">
        <f>+('F-6'!E16+'F-6'!E17)/100</f>
        <v>71.588400000000007</v>
      </c>
    </row>
    <row r="88" spans="2:3" ht="16.5" customHeight="1">
      <c r="B88" s="838" t="s">
        <v>2532</v>
      </c>
      <c r="C88" s="840">
        <f>SUM(C81:C87)</f>
        <v>2379.3445920000004</v>
      </c>
    </row>
    <row r="89" spans="2:3" ht="16.5" customHeight="1">
      <c r="B89" s="752" t="s">
        <v>2533</v>
      </c>
      <c r="C89" s="839">
        <f>'F-12'!H32/100</f>
        <v>0.38009999999999999</v>
      </c>
    </row>
    <row r="90" spans="2:3" ht="16.5" customHeight="1">
      <c r="B90" s="752" t="s">
        <v>2539</v>
      </c>
      <c r="C90" s="839">
        <f>'F-6'!E23/100</f>
        <v>4.8085000000000004</v>
      </c>
    </row>
    <row r="91" spans="2:3" ht="16.5" customHeight="1">
      <c r="B91" s="838" t="s">
        <v>2534</v>
      </c>
      <c r="C91" s="840">
        <f>+C88-C89+C90</f>
        <v>2383.7729920000006</v>
      </c>
    </row>
    <row r="92" spans="2:3" ht="16.5" customHeight="1">
      <c r="B92" s="752" t="s">
        <v>2329</v>
      </c>
      <c r="C92" s="839">
        <f>+'F-6'!E18/100</f>
        <v>0</v>
      </c>
    </row>
    <row r="93" spans="2:3" ht="16.5" customHeight="1">
      <c r="B93" s="838" t="s">
        <v>824</v>
      </c>
      <c r="C93" s="840">
        <f>+C91+C92</f>
        <v>2383.7729920000006</v>
      </c>
    </row>
    <row r="94" spans="2:3" ht="16.5" customHeight="1">
      <c r="B94" s="752" t="s">
        <v>2535</v>
      </c>
      <c r="C94" s="839">
        <f>+'F-6'!E27/100</f>
        <v>127.2744</v>
      </c>
    </row>
    <row r="95" spans="2:3" ht="16.5" customHeight="1">
      <c r="B95" s="838" t="s">
        <v>1858</v>
      </c>
      <c r="C95" s="839">
        <f>+C93-C94</f>
        <v>2256.4985920000008</v>
      </c>
    </row>
    <row r="96" spans="2:3" ht="16.5" customHeight="1">
      <c r="B96" s="838" t="s">
        <v>2536</v>
      </c>
      <c r="C96" s="839">
        <f>+'F-6'!E29/100</f>
        <v>2137.2327</v>
      </c>
    </row>
    <row r="97" spans="2:6" ht="26.4">
      <c r="B97" s="841" t="s">
        <v>2537</v>
      </c>
      <c r="C97" s="840">
        <f>+C96-C95</f>
        <v>-119.2658920000008</v>
      </c>
      <c r="E97" s="835"/>
    </row>
    <row r="102" spans="2:6" ht="15.6">
      <c r="B102" s="2" t="s">
        <v>2542</v>
      </c>
    </row>
    <row r="104" spans="2:6" ht="26.4">
      <c r="B104" s="844" t="s">
        <v>731</v>
      </c>
      <c r="C104" s="845" t="s">
        <v>1501</v>
      </c>
      <c r="D104" s="1071" t="s">
        <v>2541</v>
      </c>
      <c r="E104" s="1072" t="s">
        <v>856</v>
      </c>
      <c r="F104" s="1072" t="s">
        <v>1019</v>
      </c>
    </row>
    <row r="105" spans="2:6" ht="15">
      <c r="B105" s="846" t="s">
        <v>2337</v>
      </c>
      <c r="C105" s="847" t="s">
        <v>1282</v>
      </c>
      <c r="D105" s="842">
        <f>+'F-6'!Q8</f>
        <v>5013.32</v>
      </c>
      <c r="E105" s="842">
        <f>+'F-6'!R8</f>
        <v>4664.9719999999998</v>
      </c>
      <c r="F105" s="743">
        <f>+E105-D105</f>
        <v>-348.34799999999996</v>
      </c>
    </row>
    <row r="106" spans="2:6" ht="15">
      <c r="B106" s="848" t="s">
        <v>2338</v>
      </c>
      <c r="C106" s="849" t="s">
        <v>2339</v>
      </c>
      <c r="D106" s="754">
        <f>+'F-6'!Q9*100</f>
        <v>481.36763661605482</v>
      </c>
      <c r="E106" s="754">
        <f>+'F-6'!R9*100</f>
        <v>499.03422515751936</v>
      </c>
      <c r="F106" s="754">
        <f>+E106-D106</f>
        <v>17.666588541464535</v>
      </c>
    </row>
    <row r="107" spans="2:6" ht="15">
      <c r="B107" s="850" t="s">
        <v>2340</v>
      </c>
      <c r="C107" s="851" t="s">
        <v>2341</v>
      </c>
      <c r="D107" s="743">
        <f>+'F-6'!Q10</f>
        <v>2413.25</v>
      </c>
      <c r="E107" s="843">
        <f>+'F-6'!R10</f>
        <v>2327.980687401523</v>
      </c>
      <c r="F107" s="843">
        <f>+E107-D107</f>
        <v>-85.269312598476972</v>
      </c>
    </row>
    <row r="108" spans="2:6" ht="15">
      <c r="B108" s="852" t="s">
        <v>2342</v>
      </c>
      <c r="C108" s="851" t="s">
        <v>2341</v>
      </c>
      <c r="D108" s="743">
        <f>+'F-6'!Q11</f>
        <v>12.43</v>
      </c>
      <c r="E108" s="843">
        <f>+'F-6'!R11</f>
        <v>46.559613748030536</v>
      </c>
      <c r="F108" s="843">
        <f t="shared" ref="F108:F110" si="3">+E108-D108</f>
        <v>34.129613748030536</v>
      </c>
    </row>
    <row r="109" spans="2:6" ht="15">
      <c r="B109" s="850" t="s">
        <v>2343</v>
      </c>
      <c r="C109" s="851" t="s">
        <v>2341</v>
      </c>
      <c r="D109" s="743">
        <f>+'F-6'!Q12</f>
        <v>2400.8200000000002</v>
      </c>
      <c r="E109" s="843">
        <f>+'F-6'!R12</f>
        <v>2281.4210736534924</v>
      </c>
      <c r="F109" s="843">
        <f t="shared" si="3"/>
        <v>-119.39892634650778</v>
      </c>
    </row>
    <row r="110" spans="2:6" ht="15">
      <c r="B110" s="850" t="s">
        <v>1588</v>
      </c>
      <c r="C110" s="851" t="s">
        <v>2341</v>
      </c>
      <c r="D110" s="743">
        <f>+'F-6'!Q13</f>
        <v>117.36</v>
      </c>
      <c r="E110" s="843">
        <f>+'F-6'!R13</f>
        <v>74.429479499999999</v>
      </c>
      <c r="F110" s="843">
        <f t="shared" si="3"/>
        <v>-42.9305205</v>
      </c>
    </row>
    <row r="111" spans="2:6" ht="15">
      <c r="B111" s="853" t="s">
        <v>2344</v>
      </c>
      <c r="C111" s="854" t="s">
        <v>2341</v>
      </c>
      <c r="D111" s="857">
        <f>+D109+D110</f>
        <v>2518.1800000000003</v>
      </c>
      <c r="E111" s="857">
        <f t="shared" ref="E111:F111" si="4">+E109+E110</f>
        <v>2355.8505531534925</v>
      </c>
      <c r="F111" s="857">
        <f t="shared" si="4"/>
        <v>-162.32944684650778</v>
      </c>
    </row>
    <row r="112" spans="2:6" ht="15">
      <c r="B112" s="848" t="s">
        <v>2345</v>
      </c>
      <c r="C112" s="849" t="s">
        <v>1281</v>
      </c>
      <c r="D112" s="753">
        <f>+'F-6'!Q15</f>
        <v>0.1835</v>
      </c>
      <c r="E112" s="753">
        <f>+'F-6'!R15</f>
        <v>0.20000027438526125</v>
      </c>
      <c r="F112" s="753">
        <f>+E112-D112</f>
        <v>1.6500274385261249E-2</v>
      </c>
    </row>
    <row r="113" spans="2:6" ht="15">
      <c r="B113" s="848" t="s">
        <v>2346</v>
      </c>
      <c r="C113" s="849" t="s">
        <v>1282</v>
      </c>
      <c r="D113" s="842">
        <f>+'F-6'!Q16</f>
        <v>6140</v>
      </c>
      <c r="E113" s="842">
        <f>+'F-6'!R16</f>
        <v>5831.2169999999996</v>
      </c>
      <c r="F113" s="743">
        <f>+E113-D113</f>
        <v>-308.78300000000036</v>
      </c>
    </row>
    <row r="114" spans="2:6" ht="15">
      <c r="B114" s="848" t="s">
        <v>2347</v>
      </c>
      <c r="C114" s="849" t="s">
        <v>2339</v>
      </c>
      <c r="D114" s="754">
        <f>+'F-6'!Q17*100</f>
        <v>326</v>
      </c>
      <c r="E114" s="754">
        <f>+'F-6'!R17*100</f>
        <v>326.16504273464699</v>
      </c>
      <c r="F114" s="754">
        <f>+'F-6'!S17*100</f>
        <v>0</v>
      </c>
    </row>
    <row r="115" spans="2:6" ht="15">
      <c r="B115" s="850" t="s">
        <v>1843</v>
      </c>
      <c r="C115" s="851" t="s">
        <v>2341</v>
      </c>
      <c r="D115" s="843">
        <f>+'F-6'!Q19</f>
        <v>2002.6</v>
      </c>
      <c r="E115" s="843">
        <f>+'F-6'!R19</f>
        <v>1901.9391419999997</v>
      </c>
      <c r="F115" s="843">
        <f>+E115-D115</f>
        <v>-100.66085800000019</v>
      </c>
    </row>
    <row r="116" spans="2:6" ht="15">
      <c r="B116" s="850" t="s">
        <v>2348</v>
      </c>
      <c r="C116" s="851" t="s">
        <v>2341</v>
      </c>
      <c r="D116" s="843">
        <f>+'F-6'!Q20</f>
        <v>382.39</v>
      </c>
      <c r="E116" s="843">
        <f>+'F-6'!R20</f>
        <v>392.58369191309248</v>
      </c>
      <c r="F116" s="843">
        <f t="shared" ref="F116:F121" si="5">+E116-D116</f>
        <v>10.193691913092493</v>
      </c>
    </row>
    <row r="117" spans="2:6" ht="15">
      <c r="B117" s="855" t="s">
        <v>2349</v>
      </c>
      <c r="C117" s="851" t="s">
        <v>2341</v>
      </c>
      <c r="D117" s="843">
        <f>+'F-6'!Q21</f>
        <v>49.92</v>
      </c>
      <c r="E117" s="843">
        <f>+'F-6'!R21</f>
        <v>79.172075750000005</v>
      </c>
      <c r="F117" s="843">
        <f t="shared" si="5"/>
        <v>29.252075750000003</v>
      </c>
    </row>
    <row r="118" spans="2:6" ht="15">
      <c r="B118" s="850" t="s">
        <v>249</v>
      </c>
      <c r="C118" s="851" t="s">
        <v>2341</v>
      </c>
      <c r="D118" s="843">
        <f>+'F-6'!Q22</f>
        <v>56.38</v>
      </c>
      <c r="E118" s="843">
        <f>+'F-6'!R22</f>
        <v>51.994617169999998</v>
      </c>
      <c r="F118" s="843">
        <f t="shared" si="5"/>
        <v>-4.3853828300000046</v>
      </c>
    </row>
    <row r="119" spans="2:6" ht="15">
      <c r="B119" s="853" t="s">
        <v>2350</v>
      </c>
      <c r="C119" s="854" t="s">
        <v>2341</v>
      </c>
      <c r="D119" s="857">
        <f>SUM(D115:D118)</f>
        <v>2491.29</v>
      </c>
      <c r="E119" s="857">
        <f t="shared" ref="E119:F119" si="6">SUM(E115:E118)</f>
        <v>2425.6895268330923</v>
      </c>
      <c r="F119" s="857">
        <f t="shared" si="6"/>
        <v>-65.600473166907705</v>
      </c>
    </row>
    <row r="120" spans="2:6" ht="15">
      <c r="B120" s="850" t="s">
        <v>2351</v>
      </c>
      <c r="C120" s="851" t="s">
        <v>2341</v>
      </c>
      <c r="D120" s="743">
        <f>+'F-6'!Q25</f>
        <v>0</v>
      </c>
      <c r="E120" s="843">
        <f>+'F-6'!R25</f>
        <v>5.3999692499999989</v>
      </c>
      <c r="F120" s="843">
        <f t="shared" si="5"/>
        <v>5.3999692499999989</v>
      </c>
    </row>
    <row r="121" spans="2:6" ht="15">
      <c r="B121" s="850" t="s">
        <v>2352</v>
      </c>
      <c r="C121" s="851" t="s">
        <v>2341</v>
      </c>
      <c r="D121" s="743">
        <f>+'F-6'!Q26</f>
        <v>10.55</v>
      </c>
      <c r="E121" s="843">
        <f>+'F-6'!R26</f>
        <v>10.5458</v>
      </c>
      <c r="F121" s="843">
        <f t="shared" si="5"/>
        <v>-4.2000000000008697E-3</v>
      </c>
    </row>
    <row r="122" spans="2:6" ht="15">
      <c r="B122" s="853" t="s">
        <v>2353</v>
      </c>
      <c r="C122" s="856" t="s">
        <v>2341</v>
      </c>
      <c r="D122" s="1073">
        <f>+D111-D119-D120-D121</f>
        <v>16.340000000000327</v>
      </c>
      <c r="E122" s="1073">
        <f t="shared" ref="E122:F122" si="7">+E111-E119-E120-E121</f>
        <v>-85.784742929599801</v>
      </c>
      <c r="F122" s="1073">
        <f t="shared" si="7"/>
        <v>-102.12474292960007</v>
      </c>
    </row>
    <row r="129" spans="1:3" ht="14.4">
      <c r="A129" s="861" t="s">
        <v>1540</v>
      </c>
      <c r="B129" s="862" t="s">
        <v>2543</v>
      </c>
      <c r="C129" s="863" t="s">
        <v>2544</v>
      </c>
    </row>
    <row r="130" spans="1:3" ht="14.4">
      <c r="A130" s="864">
        <v>1</v>
      </c>
      <c r="B130" s="865" t="s">
        <v>2545</v>
      </c>
      <c r="C130" s="866">
        <v>796.86</v>
      </c>
    </row>
    <row r="131" spans="1:3" ht="14.4">
      <c r="A131" s="864">
        <v>2</v>
      </c>
      <c r="B131" s="865" t="s">
        <v>2546</v>
      </c>
      <c r="C131" s="866">
        <v>762.72</v>
      </c>
    </row>
    <row r="132" spans="1:3" ht="14.4">
      <c r="A132" s="864">
        <v>3</v>
      </c>
      <c r="B132" s="865" t="s">
        <v>2547</v>
      </c>
      <c r="C132" s="866">
        <v>8.99</v>
      </c>
    </row>
    <row r="133" spans="1:3" ht="14.4">
      <c r="A133" s="864">
        <v>4</v>
      </c>
      <c r="B133" s="865" t="s">
        <v>1933</v>
      </c>
      <c r="C133" s="866">
        <v>65.81</v>
      </c>
    </row>
    <row r="134" spans="1:3" ht="28.8">
      <c r="A134" s="864">
        <v>5</v>
      </c>
      <c r="B134" s="865" t="s">
        <v>2548</v>
      </c>
      <c r="C134" s="866">
        <v>90.96</v>
      </c>
    </row>
    <row r="135" spans="1:3" ht="14.4">
      <c r="A135" s="864"/>
      <c r="B135" s="867"/>
      <c r="C135" s="867"/>
    </row>
    <row r="136" spans="1:3" ht="14.4">
      <c r="A136" s="868" t="s">
        <v>573</v>
      </c>
      <c r="B136" s="869" t="s">
        <v>2549</v>
      </c>
      <c r="C136" s="867"/>
    </row>
    <row r="137" spans="1:3" ht="14.4">
      <c r="A137" s="864">
        <v>1</v>
      </c>
      <c r="B137" s="865" t="s">
        <v>2546</v>
      </c>
      <c r="C137" s="866">
        <v>762.72</v>
      </c>
    </row>
    <row r="138" spans="1:3" ht="14.4">
      <c r="A138" s="864">
        <v>2</v>
      </c>
      <c r="B138" s="865" t="s">
        <v>2550</v>
      </c>
      <c r="C138" s="866">
        <v>721.85</v>
      </c>
    </row>
    <row r="139" spans="1:3" ht="14.4">
      <c r="A139" s="864">
        <v>3</v>
      </c>
      <c r="B139" s="865" t="s">
        <v>2551</v>
      </c>
      <c r="C139" s="866">
        <v>8.68</v>
      </c>
    </row>
    <row r="140" spans="1:3" ht="14.4">
      <c r="A140" s="864">
        <v>4</v>
      </c>
      <c r="B140" s="865" t="s">
        <v>2552</v>
      </c>
      <c r="C140" s="866">
        <v>61.66</v>
      </c>
    </row>
    <row r="141" spans="1:3" ht="28.8">
      <c r="A141" s="864">
        <v>5</v>
      </c>
      <c r="B141" s="865" t="s">
        <v>2553</v>
      </c>
      <c r="C141" s="866">
        <v>93.86</v>
      </c>
    </row>
  </sheetData>
  <mergeCells count="8">
    <mergeCell ref="A1:F1"/>
    <mergeCell ref="B52:B53"/>
    <mergeCell ref="D52:G52"/>
    <mergeCell ref="B50:H50"/>
    <mergeCell ref="A3:F3"/>
    <mergeCell ref="B35:B36"/>
    <mergeCell ref="D35:G35"/>
    <mergeCell ref="B33:H33"/>
  </mergeCell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dimension ref="A1:E23"/>
  <sheetViews>
    <sheetView view="pageBreakPreview" zoomScaleSheetLayoutView="100" workbookViewId="0">
      <selection activeCell="C6" sqref="C6"/>
    </sheetView>
  </sheetViews>
  <sheetFormatPr defaultRowHeight="13.2"/>
  <cols>
    <col min="1" max="1" width="10.109375" customWidth="1"/>
    <col min="2" max="2" width="39.88671875" bestFit="1" customWidth="1"/>
    <col min="3" max="3" width="26.33203125" style="5" customWidth="1"/>
    <col min="4" max="4" width="29.109375" style="5" customWidth="1"/>
    <col min="5" max="5" width="42.33203125" customWidth="1"/>
  </cols>
  <sheetData>
    <row r="1" spans="1:5" ht="46.8">
      <c r="A1" s="1095" t="s">
        <v>993</v>
      </c>
      <c r="B1" s="1095" t="s">
        <v>2601</v>
      </c>
      <c r="C1" s="1095" t="s">
        <v>2600</v>
      </c>
      <c r="D1" s="1095" t="s">
        <v>2599</v>
      </c>
      <c r="E1" s="1095" t="s">
        <v>1428</v>
      </c>
    </row>
    <row r="2" spans="1:5" ht="15">
      <c r="A2" s="1089">
        <v>1</v>
      </c>
      <c r="B2" s="1088" t="s">
        <v>1843</v>
      </c>
      <c r="C2" s="1093">
        <v>0</v>
      </c>
      <c r="D2" s="1093">
        <v>1</v>
      </c>
      <c r="E2" s="1091" t="s">
        <v>2594</v>
      </c>
    </row>
    <row r="3" spans="1:5" ht="15">
      <c r="A3" s="1089">
        <v>2</v>
      </c>
      <c r="B3" s="1088" t="s">
        <v>1844</v>
      </c>
      <c r="C3" s="1093">
        <v>0</v>
      </c>
      <c r="D3" s="1093">
        <v>1</v>
      </c>
      <c r="E3" s="1091" t="s">
        <v>2594</v>
      </c>
    </row>
    <row r="4" spans="1:5" ht="15">
      <c r="A4" s="1089">
        <v>3</v>
      </c>
      <c r="B4" s="1088" t="s">
        <v>1845</v>
      </c>
      <c r="C4" s="1093">
        <v>0</v>
      </c>
      <c r="D4" s="1093">
        <v>1</v>
      </c>
      <c r="E4" s="1091" t="s">
        <v>2594</v>
      </c>
    </row>
    <row r="5" spans="1:5" ht="15.6">
      <c r="A5" s="1089"/>
      <c r="B5" s="1092" t="s">
        <v>2598</v>
      </c>
      <c r="C5" s="198"/>
      <c r="D5" s="198"/>
      <c r="E5" s="1091"/>
    </row>
    <row r="6" spans="1:5" ht="15.6">
      <c r="A6" s="1089">
        <v>4</v>
      </c>
      <c r="B6" s="1088" t="s">
        <v>968</v>
      </c>
      <c r="C6" s="1093">
        <v>0.6</v>
      </c>
      <c r="D6" s="1093">
        <v>0.4</v>
      </c>
      <c r="E6" s="1094" t="s">
        <v>2597</v>
      </c>
    </row>
    <row r="7" spans="1:5" ht="15">
      <c r="A7" s="1089">
        <v>5</v>
      </c>
      <c r="B7" s="1088" t="s">
        <v>1848</v>
      </c>
      <c r="C7" s="1093">
        <v>0.9</v>
      </c>
      <c r="D7" s="1093">
        <v>0.1</v>
      </c>
      <c r="E7" s="1091" t="s">
        <v>2618</v>
      </c>
    </row>
    <row r="8" spans="1:5" ht="15">
      <c r="A8" s="1089">
        <v>6</v>
      </c>
      <c r="B8" s="1088" t="s">
        <v>1849</v>
      </c>
      <c r="C8" s="1093">
        <v>0.4</v>
      </c>
      <c r="D8" s="1093">
        <v>0.6</v>
      </c>
      <c r="E8" s="1091" t="s">
        <v>2619</v>
      </c>
    </row>
    <row r="9" spans="1:5" ht="15">
      <c r="A9" s="1089">
        <v>7</v>
      </c>
      <c r="B9" s="1088" t="s">
        <v>1850</v>
      </c>
      <c r="C9" s="1093">
        <v>0</v>
      </c>
      <c r="D9" s="1093">
        <v>1</v>
      </c>
      <c r="E9" s="1091" t="s">
        <v>2594</v>
      </c>
    </row>
    <row r="10" spans="1:5" ht="15">
      <c r="A10" s="1089">
        <v>8</v>
      </c>
      <c r="B10" s="1088" t="s">
        <v>249</v>
      </c>
      <c r="C10" s="1093">
        <v>0.9</v>
      </c>
      <c r="D10" s="1093">
        <v>0.1</v>
      </c>
      <c r="E10" s="1091" t="s">
        <v>2618</v>
      </c>
    </row>
    <row r="11" spans="1:5" ht="15.6">
      <c r="A11" s="1089"/>
      <c r="B11" s="1092" t="s">
        <v>1851</v>
      </c>
      <c r="C11" s="198"/>
      <c r="D11" s="198"/>
      <c r="E11" s="1091"/>
    </row>
    <row r="12" spans="1:5" ht="15">
      <c r="A12" s="1089">
        <v>9</v>
      </c>
      <c r="B12" s="1088" t="s">
        <v>2596</v>
      </c>
      <c r="C12" s="1093">
        <v>0.95</v>
      </c>
      <c r="D12" s="1093">
        <v>0.05</v>
      </c>
      <c r="E12" s="1091" t="s">
        <v>2618</v>
      </c>
    </row>
    <row r="13" spans="1:5" ht="15">
      <c r="A13" s="1089">
        <v>10</v>
      </c>
      <c r="B13" s="1088" t="s">
        <v>2595</v>
      </c>
      <c r="C13" s="1093">
        <v>0.1</v>
      </c>
      <c r="D13" s="1093">
        <v>0.9</v>
      </c>
      <c r="E13" s="1091" t="s">
        <v>2619</v>
      </c>
    </row>
    <row r="14" spans="1:5" ht="15">
      <c r="A14" s="1089">
        <v>11</v>
      </c>
      <c r="B14" s="1088" t="s">
        <v>1852</v>
      </c>
      <c r="C14" s="1093">
        <v>0</v>
      </c>
      <c r="D14" s="1093">
        <v>1</v>
      </c>
      <c r="E14" s="1091" t="s">
        <v>2594</v>
      </c>
    </row>
    <row r="15" spans="1:5" ht="15">
      <c r="A15" s="1089">
        <v>12</v>
      </c>
      <c r="B15" s="1088" t="s">
        <v>567</v>
      </c>
      <c r="C15" s="1093">
        <v>0.9</v>
      </c>
      <c r="D15" s="1093">
        <v>0.1</v>
      </c>
      <c r="E15" s="1091" t="s">
        <v>2618</v>
      </c>
    </row>
    <row r="16" spans="1:5" ht="15.6">
      <c r="A16" s="1089"/>
      <c r="B16" s="1092" t="s">
        <v>2288</v>
      </c>
      <c r="C16" s="1093"/>
      <c r="D16" s="1093"/>
      <c r="E16" s="1091"/>
    </row>
    <row r="17" spans="1:5" ht="15">
      <c r="A17" s="1089">
        <v>13</v>
      </c>
      <c r="B17" s="1088" t="s">
        <v>878</v>
      </c>
      <c r="C17" s="1093">
        <v>0.25</v>
      </c>
      <c r="D17" s="1093">
        <v>0.75</v>
      </c>
      <c r="E17" s="1091"/>
    </row>
    <row r="18" spans="1:5" ht="15">
      <c r="A18" s="1089">
        <v>14</v>
      </c>
      <c r="B18" s="1088" t="s">
        <v>2593</v>
      </c>
      <c r="C18" s="1093">
        <v>0.25</v>
      </c>
      <c r="D18" s="1093">
        <v>0.75</v>
      </c>
      <c r="E18" s="1091"/>
    </row>
    <row r="19" spans="1:5" ht="15">
      <c r="A19" s="1089">
        <v>15</v>
      </c>
      <c r="B19" s="1088" t="s">
        <v>2592</v>
      </c>
      <c r="C19" s="1093">
        <v>0.9</v>
      </c>
      <c r="D19" s="1093">
        <v>0.1</v>
      </c>
      <c r="E19" s="1091" t="s">
        <v>2618</v>
      </c>
    </row>
    <row r="20" spans="1:5" ht="15.6">
      <c r="A20" s="1089"/>
      <c r="B20" s="1092" t="s">
        <v>2591</v>
      </c>
      <c r="C20" s="198"/>
      <c r="D20" s="198"/>
      <c r="E20" s="1091"/>
    </row>
    <row r="21" spans="1:5" ht="45">
      <c r="A21" s="1089">
        <v>16</v>
      </c>
      <c r="B21" s="1088" t="s">
        <v>2590</v>
      </c>
      <c r="C21" s="198" t="s">
        <v>2586</v>
      </c>
      <c r="D21" s="198" t="s">
        <v>2586</v>
      </c>
      <c r="E21" s="1090" t="s">
        <v>2589</v>
      </c>
    </row>
    <row r="22" spans="1:5" ht="15">
      <c r="A22" s="1089">
        <v>17</v>
      </c>
      <c r="B22" s="1088" t="s">
        <v>2588</v>
      </c>
      <c r="C22" s="198" t="s">
        <v>2586</v>
      </c>
      <c r="D22" s="198" t="s">
        <v>2586</v>
      </c>
      <c r="E22" s="198" t="s">
        <v>2587</v>
      </c>
    </row>
    <row r="23" spans="1:5" ht="15">
      <c r="A23" s="1089">
        <v>18</v>
      </c>
      <c r="B23" s="1088" t="s">
        <v>1859</v>
      </c>
      <c r="C23" s="198" t="s">
        <v>2586</v>
      </c>
      <c r="D23" s="198" t="s">
        <v>2586</v>
      </c>
      <c r="E23" s="198" t="s">
        <v>2586</v>
      </c>
    </row>
  </sheetData>
  <conditionalFormatting sqref="C1:D1">
    <cfRule type="colorScale" priority="4">
      <colorScale>
        <cfvo type="min" val="0"/>
        <cfvo type="percentile" val="50"/>
        <cfvo type="max" val="0"/>
        <color rgb="FFF8696B"/>
        <color rgb="FFFFEB84"/>
        <color rgb="FF63BE7B"/>
      </colorScale>
    </cfRule>
  </conditionalFormatting>
  <conditionalFormatting sqref="A1:B1">
    <cfRule type="colorScale" priority="3">
      <colorScale>
        <cfvo type="min" val="0"/>
        <cfvo type="percentile" val="50"/>
        <cfvo type="max" val="0"/>
        <color rgb="FFF8696B"/>
        <color rgb="FFFFEB84"/>
        <color rgb="FF63BE7B"/>
      </colorScale>
    </cfRule>
  </conditionalFormatting>
  <conditionalFormatting sqref="E1">
    <cfRule type="colorScale" priority="2">
      <colorScale>
        <cfvo type="min" val="0"/>
        <cfvo type="percentile" val="50"/>
        <cfvo type="max" val="0"/>
        <color rgb="FFF8696B"/>
        <color rgb="FFFFEB84"/>
        <color rgb="FF63BE7B"/>
      </colorScale>
    </cfRule>
  </conditionalFormatting>
  <conditionalFormatting sqref="B2:B23">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0" orientation="landscape" r:id="rId1"/>
</worksheet>
</file>

<file path=xl/worksheets/sheet28.xml><?xml version="1.0" encoding="utf-8"?>
<worksheet xmlns="http://schemas.openxmlformats.org/spreadsheetml/2006/main" xmlns:r="http://schemas.openxmlformats.org/officeDocument/2006/relationships">
  <dimension ref="A1:E37"/>
  <sheetViews>
    <sheetView view="pageBreakPreview" zoomScaleSheetLayoutView="100" workbookViewId="0">
      <selection sqref="A1:D1"/>
    </sheetView>
  </sheetViews>
  <sheetFormatPr defaultRowHeight="13.2"/>
  <cols>
    <col min="2" max="2" width="40.33203125" bestFit="1" customWidth="1"/>
    <col min="3" max="3" width="26.5546875" bestFit="1" customWidth="1"/>
    <col min="4" max="4" width="21.33203125" customWidth="1"/>
    <col min="5" max="5" width="33" customWidth="1"/>
  </cols>
  <sheetData>
    <row r="1" spans="1:4" ht="24.75" customHeight="1">
      <c r="A1" s="1866" t="s">
        <v>2609</v>
      </c>
      <c r="B1" s="1866"/>
      <c r="C1" s="1866"/>
      <c r="D1" s="1866"/>
    </row>
    <row r="2" spans="1:4" ht="46.8">
      <c r="A2" s="1095" t="s">
        <v>993</v>
      </c>
      <c r="B2" s="1095" t="s">
        <v>2601</v>
      </c>
      <c r="C2" s="1095" t="s">
        <v>2600</v>
      </c>
      <c r="D2" s="1095" t="s">
        <v>2608</v>
      </c>
    </row>
    <row r="3" spans="1:4" ht="15.6">
      <c r="A3" s="1095"/>
      <c r="B3" s="1101" t="s">
        <v>2598</v>
      </c>
      <c r="C3" s="1095"/>
      <c r="D3" s="1095"/>
    </row>
    <row r="4" spans="1:4" ht="15">
      <c r="A4" s="1089">
        <v>1</v>
      </c>
      <c r="B4" s="1088" t="s">
        <v>968</v>
      </c>
      <c r="C4" s="1093">
        <v>0.6</v>
      </c>
      <c r="D4" s="1100">
        <f>C4*'F-6'!M11</f>
        <v>22387.153950903172</v>
      </c>
    </row>
    <row r="5" spans="1:4" ht="15">
      <c r="A5" s="1089">
        <v>2</v>
      </c>
      <c r="B5" s="1088" t="s">
        <v>1848</v>
      </c>
      <c r="C5" s="1093">
        <v>0.9</v>
      </c>
      <c r="D5" s="1100">
        <f>C5*'F-6'!M12</f>
        <v>8919.680882823297</v>
      </c>
    </row>
    <row r="6" spans="1:4" ht="15">
      <c r="A6" s="1089">
        <v>3</v>
      </c>
      <c r="B6" s="1088" t="s">
        <v>1849</v>
      </c>
      <c r="C6" s="1093">
        <v>0.4</v>
      </c>
      <c r="D6" s="1100">
        <f>C6*'F-6'!M13</f>
        <v>2354.2172709376005</v>
      </c>
    </row>
    <row r="7" spans="1:4" ht="15">
      <c r="A7" s="1089">
        <v>4</v>
      </c>
      <c r="B7" s="1088" t="s">
        <v>249</v>
      </c>
      <c r="C7" s="1093">
        <v>0.9</v>
      </c>
      <c r="D7" s="1100">
        <f>C7*'F-6'!M15</f>
        <v>5961.6155009821969</v>
      </c>
    </row>
    <row r="8" spans="1:4" ht="15.6">
      <c r="A8" s="1089"/>
      <c r="B8" s="1092" t="s">
        <v>2607</v>
      </c>
      <c r="C8" s="198"/>
      <c r="D8" s="30"/>
    </row>
    <row r="9" spans="1:4" ht="15">
      <c r="A9" s="1089">
        <v>5</v>
      </c>
      <c r="B9" s="1088" t="s">
        <v>2596</v>
      </c>
      <c r="C9" s="1093">
        <v>0.9</v>
      </c>
      <c r="D9" s="200">
        <f>C9*Interest!F216</f>
        <v>1292.7088799999999</v>
      </c>
    </row>
    <row r="10" spans="1:4" ht="15">
      <c r="A10" s="1089">
        <v>6</v>
      </c>
      <c r="B10" s="1088" t="s">
        <v>2595</v>
      </c>
      <c r="C10" s="1093">
        <v>0.1</v>
      </c>
      <c r="D10" s="200">
        <f>C10*Interest!F217</f>
        <v>288.67864000000003</v>
      </c>
    </row>
    <row r="11" spans="1:4" ht="15">
      <c r="A11" s="1089">
        <v>7</v>
      </c>
      <c r="B11" s="1088" t="s">
        <v>567</v>
      </c>
      <c r="C11" s="1093">
        <v>0.9</v>
      </c>
      <c r="D11" s="1100">
        <f>C11*'F-6'!M18</f>
        <v>949.12199999999996</v>
      </c>
    </row>
    <row r="12" spans="1:4" ht="15.6">
      <c r="A12" s="1089"/>
      <c r="B12" s="1092" t="s">
        <v>2288</v>
      </c>
      <c r="C12" s="1093"/>
      <c r="D12" s="1100"/>
    </row>
    <row r="13" spans="1:4" ht="15">
      <c r="A13" s="1089">
        <v>8</v>
      </c>
      <c r="B13" s="1088" t="s">
        <v>878</v>
      </c>
      <c r="C13" s="1093">
        <v>0.25</v>
      </c>
      <c r="D13" s="1100">
        <f>C13*'F-6'!M21</f>
        <v>0</v>
      </c>
    </row>
    <row r="14" spans="1:4" ht="15">
      <c r="A14" s="1089">
        <v>9</v>
      </c>
      <c r="B14" s="1088" t="s">
        <v>2593</v>
      </c>
      <c r="C14" s="1093">
        <v>0.25</v>
      </c>
      <c r="D14" s="1100">
        <f>C14*'F-6'!M22</f>
        <v>0</v>
      </c>
    </row>
    <row r="15" spans="1:4" ht="15">
      <c r="A15" s="1089">
        <v>10</v>
      </c>
      <c r="B15" s="1088" t="s">
        <v>2592</v>
      </c>
      <c r="C15" s="1093">
        <v>0.9</v>
      </c>
      <c r="D15" s="1100">
        <f>C15*'F-6'!M23</f>
        <v>619.42225652939544</v>
      </c>
    </row>
    <row r="16" spans="1:4" ht="15.6">
      <c r="A16" s="1089"/>
      <c r="B16" s="1092" t="s">
        <v>1081</v>
      </c>
      <c r="C16" s="1093"/>
      <c r="D16" s="1099">
        <f>SUM(D4:D15)</f>
        <v>42772.599382175664</v>
      </c>
    </row>
    <row r="17" spans="1:5" ht="15.6">
      <c r="A17" s="1089"/>
      <c r="B17" s="1092" t="s">
        <v>2606</v>
      </c>
      <c r="C17" s="198"/>
      <c r="D17" s="30"/>
    </row>
    <row r="18" spans="1:5" ht="15">
      <c r="A18" s="1089">
        <v>11</v>
      </c>
      <c r="B18" s="1088" t="s">
        <v>2590</v>
      </c>
      <c r="C18" s="198" t="s">
        <v>2586</v>
      </c>
      <c r="D18" s="200">
        <f>'F-23'!I44</f>
        <v>1267.8600000000001</v>
      </c>
    </row>
    <row r="19" spans="1:5" ht="15.6">
      <c r="A19" s="1089"/>
      <c r="B19" s="1092" t="s">
        <v>1858</v>
      </c>
      <c r="C19" s="198"/>
      <c r="D19" s="1099">
        <f>D16-D18</f>
        <v>41504.739382175663</v>
      </c>
    </row>
    <row r="20" spans="1:5" ht="15">
      <c r="A20" s="1089">
        <v>12</v>
      </c>
      <c r="B20" s="1088" t="s">
        <v>1859</v>
      </c>
      <c r="C20" s="198" t="s">
        <v>2586</v>
      </c>
      <c r="D20" s="1100">
        <v>0</v>
      </c>
    </row>
    <row r="21" spans="1:5" ht="15.6">
      <c r="A21" s="30"/>
      <c r="B21" s="1092" t="s">
        <v>2605</v>
      </c>
      <c r="C21" s="30"/>
      <c r="D21" s="1099">
        <f>D19-D20</f>
        <v>41504.739382175663</v>
      </c>
      <c r="E21" s="3">
        <f>D21+'ARR Retail Supply Business'!D25-'F-6'!M28</f>
        <v>0</v>
      </c>
    </row>
    <row r="22" spans="1:5" ht="15.6">
      <c r="A22" s="30"/>
      <c r="B22" s="1088" t="s">
        <v>3474</v>
      </c>
      <c r="C22" s="30"/>
      <c r="D22" s="1099">
        <f>D32+D33</f>
        <v>10974.920496000002</v>
      </c>
      <c r="E22" s="3"/>
    </row>
    <row r="25" spans="1:5" ht="15">
      <c r="B25" s="1098" t="s">
        <v>2604</v>
      </c>
      <c r="D25" s="915">
        <f>'F-5'!L6</f>
        <v>6329.6620000000003</v>
      </c>
    </row>
    <row r="27" spans="1:5" ht="15">
      <c r="B27" s="1098" t="s">
        <v>2603</v>
      </c>
      <c r="D27" s="915">
        <f>'F-5'!L10</f>
        <v>2134.3559999999998</v>
      </c>
    </row>
    <row r="29" spans="1:5" ht="15">
      <c r="B29" s="1098" t="s">
        <v>2602</v>
      </c>
      <c r="D29" s="1097">
        <f>D25-D27</f>
        <v>4195.3060000000005</v>
      </c>
    </row>
    <row r="30" spans="1:5" ht="15">
      <c r="B30" s="1098" t="s">
        <v>3473</v>
      </c>
      <c r="D30" s="1512">
        <f>D29*8%</f>
        <v>335.62448000000006</v>
      </c>
    </row>
    <row r="31" spans="1:5" ht="15">
      <c r="B31" s="1098"/>
      <c r="D31" s="1512"/>
    </row>
    <row r="32" spans="1:5" ht="15">
      <c r="B32" s="1098" t="s">
        <v>3502</v>
      </c>
      <c r="D32" s="1512">
        <f>D30*3.02*10</f>
        <v>10135.859296000002</v>
      </c>
    </row>
    <row r="33" spans="2:4" ht="15">
      <c r="B33" s="1098" t="s">
        <v>3503</v>
      </c>
      <c r="D33" s="1512">
        <f>D30*0.25*10</f>
        <v>839.0612000000001</v>
      </c>
    </row>
    <row r="34" spans="2:4" ht="15">
      <c r="B34" s="1098"/>
    </row>
    <row r="35" spans="2:4" ht="39" customHeight="1">
      <c r="B35" s="1867" t="s">
        <v>3475</v>
      </c>
      <c r="C35" s="1868"/>
      <c r="D35" s="1097">
        <f>D21/D29*10</f>
        <v>98.931375642624531</v>
      </c>
    </row>
    <row r="37" spans="2:4" ht="50.25" customHeight="1">
      <c r="B37" s="1867" t="s">
        <v>3476</v>
      </c>
      <c r="C37" s="1868"/>
      <c r="D37" s="1097">
        <f>(D21+D22)/D29*10</f>
        <v>125.09137564262453</v>
      </c>
    </row>
  </sheetData>
  <mergeCells count="3">
    <mergeCell ref="A1:D1"/>
    <mergeCell ref="B35:C35"/>
    <mergeCell ref="B37:C37"/>
  </mergeCells>
  <conditionalFormatting sqref="C2:C3">
    <cfRule type="colorScale" priority="4">
      <colorScale>
        <cfvo type="min" val="0"/>
        <cfvo type="percentile" val="50"/>
        <cfvo type="max" val="0"/>
        <color rgb="FFF8696B"/>
        <color rgb="FFFFEB84"/>
        <color rgb="FF63BE7B"/>
      </colorScale>
    </cfRule>
  </conditionalFormatting>
  <conditionalFormatting sqref="A2:B3">
    <cfRule type="colorScale" priority="3">
      <colorScale>
        <cfvo type="min" val="0"/>
        <cfvo type="percentile" val="50"/>
        <cfvo type="max" val="0"/>
        <color rgb="FFF8696B"/>
        <color rgb="FFFFEB84"/>
        <color rgb="FF63BE7B"/>
      </colorScale>
    </cfRule>
  </conditionalFormatting>
  <conditionalFormatting sqref="D2:D3">
    <cfRule type="colorScale" priority="2">
      <colorScale>
        <cfvo type="min" val="0"/>
        <cfvo type="percentile" val="50"/>
        <cfvo type="max" val="0"/>
        <color rgb="FFF8696B"/>
        <color rgb="FFFFEB84"/>
        <color rgb="FF63BE7B"/>
      </colorScale>
    </cfRule>
  </conditionalFormatting>
  <conditionalFormatting sqref="B4:B22">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1" orientation="portrait" r:id="rId1"/>
</worksheet>
</file>

<file path=xl/worksheets/sheet29.xml><?xml version="1.0" encoding="utf-8"?>
<worksheet xmlns="http://schemas.openxmlformats.org/spreadsheetml/2006/main" xmlns:r="http://schemas.openxmlformats.org/officeDocument/2006/relationships">
  <dimension ref="A1:F42"/>
  <sheetViews>
    <sheetView view="pageBreakPreview" zoomScaleSheetLayoutView="100" workbookViewId="0">
      <selection activeCell="D4" sqref="D4"/>
    </sheetView>
  </sheetViews>
  <sheetFormatPr defaultRowHeight="13.2"/>
  <cols>
    <col min="2" max="2" width="51.6640625" customWidth="1"/>
    <col min="3" max="3" width="29" customWidth="1"/>
    <col min="4" max="4" width="21.33203125" customWidth="1"/>
    <col min="6" max="6" width="10.5546875" bestFit="1" customWidth="1"/>
  </cols>
  <sheetData>
    <row r="1" spans="1:4" ht="24.75" customHeight="1">
      <c r="A1" s="1866" t="s">
        <v>2617</v>
      </c>
      <c r="B1" s="1866"/>
      <c r="C1" s="1866"/>
      <c r="D1" s="1866"/>
    </row>
    <row r="2" spans="1:4" ht="46.8">
      <c r="A2" s="1095" t="s">
        <v>993</v>
      </c>
      <c r="B2" s="1095" t="s">
        <v>2601</v>
      </c>
      <c r="C2" s="1095" t="s">
        <v>2600</v>
      </c>
      <c r="D2" s="1095" t="s">
        <v>2608</v>
      </c>
    </row>
    <row r="3" spans="1:4" ht="15.6">
      <c r="A3" s="1095"/>
      <c r="B3" s="934" t="s">
        <v>2616</v>
      </c>
      <c r="C3" s="1095"/>
      <c r="D3" s="1095"/>
    </row>
    <row r="4" spans="1:4" ht="15">
      <c r="A4" s="1103">
        <v>1</v>
      </c>
      <c r="B4" s="926" t="s">
        <v>1843</v>
      </c>
      <c r="C4" s="1102">
        <v>1</v>
      </c>
      <c r="D4" s="1100">
        <f>C4*'F-6'!M6</f>
        <v>190522.82619999998</v>
      </c>
    </row>
    <row r="5" spans="1:4" ht="15">
      <c r="A5" s="1103">
        <v>2</v>
      </c>
      <c r="B5" s="926" t="s">
        <v>1844</v>
      </c>
      <c r="C5" s="1102">
        <v>1</v>
      </c>
      <c r="D5" s="1100">
        <f>C5*'F-6'!M7</f>
        <v>15824.155000000001</v>
      </c>
    </row>
    <row r="6" spans="1:4" ht="15">
      <c r="A6" s="1103">
        <v>3</v>
      </c>
      <c r="B6" s="926" t="s">
        <v>1845</v>
      </c>
      <c r="C6" s="1102">
        <v>1</v>
      </c>
      <c r="D6" s="1100">
        <f>C6*'F-6'!M8</f>
        <v>96.24</v>
      </c>
    </row>
    <row r="7" spans="1:4" ht="15.6">
      <c r="A7" s="1095"/>
      <c r="B7" s="1101" t="s">
        <v>2598</v>
      </c>
      <c r="C7" s="1095"/>
      <c r="D7" s="1095"/>
    </row>
    <row r="8" spans="1:4" ht="15">
      <c r="A8" s="1089">
        <v>4</v>
      </c>
      <c r="B8" s="1088" t="s">
        <v>968</v>
      </c>
      <c r="C8" s="1093">
        <v>0.4</v>
      </c>
      <c r="D8" s="1100">
        <f>C8*'F-6'!M11</f>
        <v>14924.769300602115</v>
      </c>
    </row>
    <row r="9" spans="1:4" ht="15">
      <c r="A9" s="1089">
        <v>5</v>
      </c>
      <c r="B9" s="1088" t="s">
        <v>1848</v>
      </c>
      <c r="C9" s="1093">
        <v>0.1</v>
      </c>
      <c r="D9" s="1100">
        <f>C9*'F-6'!M12</f>
        <v>991.07565364703305</v>
      </c>
    </row>
    <row r="10" spans="1:4" ht="15">
      <c r="A10" s="1089">
        <v>6</v>
      </c>
      <c r="B10" s="1088" t="s">
        <v>1849</v>
      </c>
      <c r="C10" s="1093">
        <v>0.6</v>
      </c>
      <c r="D10" s="1100">
        <f>C10*'F-6'!M13</f>
        <v>3531.3259064064009</v>
      </c>
    </row>
    <row r="11" spans="1:4" ht="15">
      <c r="A11" s="1089">
        <v>7</v>
      </c>
      <c r="B11" s="1088" t="s">
        <v>1850</v>
      </c>
      <c r="C11" s="1093">
        <v>1</v>
      </c>
      <c r="D11" s="1100">
        <f>C11*'F-6'!M14</f>
        <v>3769.9568660353398</v>
      </c>
    </row>
    <row r="12" spans="1:4" ht="15">
      <c r="A12" s="1089">
        <v>8</v>
      </c>
      <c r="B12" s="1088" t="s">
        <v>249</v>
      </c>
      <c r="C12" s="1093">
        <v>0.1</v>
      </c>
      <c r="D12" s="1100">
        <f>C12*'F-6'!M15</f>
        <v>662.40172233135524</v>
      </c>
    </row>
    <row r="13" spans="1:4" ht="15.6">
      <c r="A13" s="1089"/>
      <c r="B13" s="1092" t="s">
        <v>2607</v>
      </c>
      <c r="C13" s="198"/>
      <c r="D13" s="30"/>
    </row>
    <row r="14" spans="1:4" ht="15">
      <c r="A14" s="1089">
        <v>9</v>
      </c>
      <c r="B14" s="1088" t="s">
        <v>2596</v>
      </c>
      <c r="C14" s="1093">
        <v>0.1</v>
      </c>
      <c r="D14" s="1100">
        <f>C14*Interest!F216</f>
        <v>143.63431999999997</v>
      </c>
    </row>
    <row r="15" spans="1:4" ht="15">
      <c r="A15" s="1089">
        <v>10</v>
      </c>
      <c r="B15" s="1088" t="s">
        <v>2595</v>
      </c>
      <c r="C15" s="1093">
        <v>0.9</v>
      </c>
      <c r="D15" s="1100">
        <f>C15*Interest!F217</f>
        <v>2598.1077600000003</v>
      </c>
    </row>
    <row r="16" spans="1:4" ht="15">
      <c r="A16" s="1089">
        <v>11</v>
      </c>
      <c r="B16" s="1088" t="s">
        <v>1852</v>
      </c>
      <c r="C16" s="1093">
        <v>1</v>
      </c>
      <c r="D16" s="1100">
        <f>'F-6'!M17</f>
        <v>3801.3279750000002</v>
      </c>
    </row>
    <row r="17" spans="1:6" ht="15">
      <c r="A17" s="1089">
        <v>12</v>
      </c>
      <c r="B17" s="1088" t="s">
        <v>567</v>
      </c>
      <c r="C17" s="1093">
        <v>0.1</v>
      </c>
      <c r="D17" s="1100">
        <f>C17*'F-6'!M18</f>
        <v>105.458</v>
      </c>
    </row>
    <row r="18" spans="1:6" ht="15.6">
      <c r="A18" s="1089"/>
      <c r="B18" s="1092" t="s">
        <v>2288</v>
      </c>
      <c r="C18" s="1093"/>
      <c r="D18" s="1100"/>
    </row>
    <row r="19" spans="1:6" ht="15">
      <c r="A19" s="1089">
        <v>13</v>
      </c>
      <c r="B19" s="1088" t="s">
        <v>878</v>
      </c>
      <c r="C19" s="1093">
        <v>0.75</v>
      </c>
      <c r="D19" s="1100">
        <f>C19*'F-6'!M21</f>
        <v>0</v>
      </c>
    </row>
    <row r="20" spans="1:6" ht="15">
      <c r="A20" s="1089">
        <v>14</v>
      </c>
      <c r="B20" s="1088" t="s">
        <v>2593</v>
      </c>
      <c r="C20" s="1093">
        <v>0.75</v>
      </c>
      <c r="D20" s="1100">
        <f>C20*'F-6'!M22</f>
        <v>0</v>
      </c>
    </row>
    <row r="21" spans="1:6" ht="15">
      <c r="A21" s="1089">
        <v>15</v>
      </c>
      <c r="B21" s="1088" t="s">
        <v>2592</v>
      </c>
      <c r="C21" s="1093">
        <v>0.1</v>
      </c>
      <c r="D21" s="1100">
        <f>C21*'F-6'!M23</f>
        <v>68.824695169932838</v>
      </c>
    </row>
    <row r="22" spans="1:6" ht="15.6">
      <c r="A22" s="1089"/>
      <c r="B22" s="1092" t="s">
        <v>1081</v>
      </c>
      <c r="C22" s="1093"/>
      <c r="D22" s="1099">
        <f>SUM(D4:D21)</f>
        <v>237040.10339919219</v>
      </c>
    </row>
    <row r="23" spans="1:6" ht="15.6">
      <c r="A23" s="1089"/>
      <c r="B23" s="1092" t="s">
        <v>2606</v>
      </c>
      <c r="C23" s="198"/>
      <c r="D23" s="30"/>
    </row>
    <row r="24" spans="1:6" ht="15">
      <c r="A24" s="1089">
        <v>16</v>
      </c>
      <c r="B24" s="1088" t="s">
        <v>2615</v>
      </c>
      <c r="C24" s="198" t="s">
        <v>2586</v>
      </c>
      <c r="D24" s="200">
        <f>'F-23'!I45-'F-23'!I44</f>
        <v>6460.212379999999</v>
      </c>
    </row>
    <row r="25" spans="1:6" ht="15.6">
      <c r="A25" s="1089"/>
      <c r="B25" s="1092" t="s">
        <v>1858</v>
      </c>
      <c r="C25" s="198"/>
      <c r="D25" s="1099">
        <f>D22-D24</f>
        <v>230579.89101919218</v>
      </c>
      <c r="F25" s="3"/>
    </row>
    <row r="26" spans="1:6" ht="15">
      <c r="A26" s="1089">
        <v>17</v>
      </c>
      <c r="B26" s="1088" t="s">
        <v>1859</v>
      </c>
      <c r="C26" s="198" t="s">
        <v>2586</v>
      </c>
      <c r="D26" s="1100"/>
      <c r="F26" s="3"/>
    </row>
    <row r="27" spans="1:6" ht="15.6">
      <c r="A27" s="30"/>
      <c r="B27" s="1092" t="s">
        <v>2605</v>
      </c>
      <c r="C27" s="30"/>
      <c r="D27" s="1100">
        <f>D25-D26</f>
        <v>230579.89101919218</v>
      </c>
    </row>
    <row r="30" spans="1:6">
      <c r="D30" s="3"/>
    </row>
    <row r="32" spans="1:6" ht="15">
      <c r="B32" s="1098" t="s">
        <v>2603</v>
      </c>
      <c r="D32" s="1105">
        <f>'F-5'!L10</f>
        <v>2134.3559999999998</v>
      </c>
    </row>
    <row r="33" spans="1:4" ht="15">
      <c r="B33" s="1098" t="s">
        <v>2614</v>
      </c>
      <c r="D33" s="1105">
        <f>'F-5'!M10</f>
        <v>424.36</v>
      </c>
    </row>
    <row r="34" spans="1:4" ht="15">
      <c r="B34" s="1098" t="s">
        <v>2613</v>
      </c>
      <c r="D34" s="1105">
        <f>'F-5'!O10</f>
        <v>5127.027</v>
      </c>
    </row>
    <row r="35" spans="1:4" ht="15">
      <c r="B35" s="1098" t="s">
        <v>2612</v>
      </c>
      <c r="D35" s="1106">
        <f>SUM(D32:D34)</f>
        <v>7685.7430000000004</v>
      </c>
    </row>
    <row r="36" spans="1:4">
      <c r="D36" s="547"/>
    </row>
    <row r="37" spans="1:4" ht="15">
      <c r="B37" s="1098" t="s">
        <v>2611</v>
      </c>
      <c r="D37" s="1106"/>
    </row>
    <row r="38" spans="1:4">
      <c r="D38" s="547"/>
    </row>
    <row r="39" spans="1:4" ht="15.6">
      <c r="B39" s="1098" t="s">
        <v>2610</v>
      </c>
      <c r="D39" s="1107">
        <f>D25/D35*10</f>
        <v>300.00988976497416</v>
      </c>
    </row>
    <row r="42" spans="1:4" ht="78.75" customHeight="1">
      <c r="A42" s="1096" t="s">
        <v>1320</v>
      </c>
      <c r="B42" s="1869"/>
      <c r="C42" s="1869"/>
      <c r="D42" s="1869"/>
    </row>
  </sheetData>
  <mergeCells count="2">
    <mergeCell ref="A1:D1"/>
    <mergeCell ref="B42:D42"/>
  </mergeCells>
  <conditionalFormatting sqref="C2:C3 C7">
    <cfRule type="colorScale" priority="7">
      <colorScale>
        <cfvo type="min" val="0"/>
        <cfvo type="percentile" val="50"/>
        <cfvo type="max" val="0"/>
        <color rgb="FFF8696B"/>
        <color rgb="FFFFEB84"/>
        <color rgb="FF63BE7B"/>
      </colorScale>
    </cfRule>
  </conditionalFormatting>
  <conditionalFormatting sqref="B2:B7 A2:A3 A7">
    <cfRule type="colorScale" priority="6">
      <colorScale>
        <cfvo type="min" val="0"/>
        <cfvo type="percentile" val="50"/>
        <cfvo type="max" val="0"/>
        <color rgb="FFF8696B"/>
        <color rgb="FFFFEB84"/>
        <color rgb="FF63BE7B"/>
      </colorScale>
    </cfRule>
  </conditionalFormatting>
  <conditionalFormatting sqref="D2:D3 D7">
    <cfRule type="colorScale" priority="5">
      <colorScale>
        <cfvo type="min" val="0"/>
        <cfvo type="percentile" val="50"/>
        <cfvo type="max" val="0"/>
        <color rgb="FFF8696B"/>
        <color rgb="FFFFEB84"/>
        <color rgb="FF63BE7B"/>
      </colorScale>
    </cfRule>
  </conditionalFormatting>
  <conditionalFormatting sqref="B8:B27">
    <cfRule type="colorScale" priority="4">
      <colorScale>
        <cfvo type="min" val="0"/>
        <cfvo type="percentile" val="50"/>
        <cfvo type="max" val="0"/>
        <color rgb="FFF8696B"/>
        <color rgb="FFFFEB84"/>
        <color rgb="FF63BE7B"/>
      </colorScale>
    </cfRule>
  </conditionalFormatting>
  <conditionalFormatting sqref="B3:B6">
    <cfRule type="colorScale" priority="3">
      <colorScale>
        <cfvo type="min" val="0"/>
        <cfvo type="percentile" val="50"/>
        <cfvo type="max" val="0"/>
        <color rgb="FFF8696B"/>
        <color rgb="FFFFEB84"/>
        <color rgb="FF63BE7B"/>
      </colorScale>
    </cfRule>
  </conditionalFormatting>
  <conditionalFormatting sqref="B11">
    <cfRule type="colorScale" priority="2">
      <colorScale>
        <cfvo type="min" val="0"/>
        <cfvo type="percentile" val="50"/>
        <cfvo type="max" val="0"/>
        <color rgb="FFF8696B"/>
        <color rgb="FFFFEB84"/>
        <color rgb="FF63BE7B"/>
      </colorScale>
    </cfRule>
  </conditionalFormatting>
  <conditionalFormatting sqref="B16">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80" orientation="portrait" r:id="rId1"/>
</worksheet>
</file>

<file path=xl/worksheets/sheet30.xml><?xml version="1.0" encoding="utf-8"?>
<worksheet xmlns="http://schemas.openxmlformats.org/spreadsheetml/2006/main" xmlns:r="http://schemas.openxmlformats.org/officeDocument/2006/relationships">
  <dimension ref="A7:J37"/>
  <sheetViews>
    <sheetView topLeftCell="A6" workbookViewId="0">
      <selection activeCell="L13" sqref="L13"/>
    </sheetView>
  </sheetViews>
  <sheetFormatPr defaultRowHeight="13.2"/>
  <cols>
    <col min="1" max="1" width="6.109375" bestFit="1" customWidth="1"/>
    <col min="2" max="2" width="24" customWidth="1"/>
    <col min="3" max="3" width="13.44140625" customWidth="1"/>
    <col min="4" max="4" width="15.33203125" customWidth="1"/>
    <col min="5" max="5" width="15" customWidth="1"/>
    <col min="6" max="6" width="13.33203125" customWidth="1"/>
    <col min="7" max="7" width="12.88671875" customWidth="1"/>
    <col min="9" max="9" width="9.5546875" bestFit="1" customWidth="1"/>
  </cols>
  <sheetData>
    <row r="7" spans="1:9" ht="72">
      <c r="A7" s="1514" t="s">
        <v>1277</v>
      </c>
      <c r="B7" s="1514" t="s">
        <v>2601</v>
      </c>
      <c r="C7" s="1515" t="s">
        <v>4246</v>
      </c>
      <c r="D7" s="1515" t="s">
        <v>2600</v>
      </c>
      <c r="E7" s="1515" t="s">
        <v>2599</v>
      </c>
      <c r="F7" s="1515" t="s">
        <v>4244</v>
      </c>
      <c r="G7" s="1515" t="s">
        <v>4245</v>
      </c>
    </row>
    <row r="8" spans="1:9">
      <c r="A8" s="1516">
        <v>1</v>
      </c>
      <c r="B8" s="1517" t="s">
        <v>1843</v>
      </c>
      <c r="C8" s="1523">
        <f>'F-6'!M6</f>
        <v>190522.82619999998</v>
      </c>
      <c r="D8" s="1518">
        <v>0</v>
      </c>
      <c r="E8" s="1518">
        <v>1</v>
      </c>
      <c r="F8" s="1523">
        <f>'ARR Wheeling'!D32</f>
        <v>10135.859296000002</v>
      </c>
      <c r="G8" s="1523">
        <f>C8-F8</f>
        <v>180386.96690399997</v>
      </c>
      <c r="I8" s="3">
        <f>C8-F8-G8</f>
        <v>0</v>
      </c>
    </row>
    <row r="9" spans="1:9">
      <c r="A9" s="1516">
        <v>2</v>
      </c>
      <c r="B9" s="1517" t="s">
        <v>1844</v>
      </c>
      <c r="C9" s="1523">
        <f>'F-6'!M7</f>
        <v>15824.155000000001</v>
      </c>
      <c r="D9" s="1518">
        <v>0</v>
      </c>
      <c r="E9" s="1518">
        <v>1</v>
      </c>
      <c r="F9" s="1523">
        <f>'ARR Wheeling'!D33</f>
        <v>839.0612000000001</v>
      </c>
      <c r="G9" s="1523">
        <f>C9-F9</f>
        <v>14985.093800000001</v>
      </c>
      <c r="I9" s="3">
        <f t="shared" ref="I9:I32" si="0">C9-F9-G9</f>
        <v>0</v>
      </c>
    </row>
    <row r="10" spans="1:9">
      <c r="A10" s="1516">
        <v>3</v>
      </c>
      <c r="B10" s="1517" t="s">
        <v>1845</v>
      </c>
      <c r="C10" s="1523">
        <f>'F-6'!M8</f>
        <v>96.24</v>
      </c>
      <c r="D10" s="1518">
        <v>0</v>
      </c>
      <c r="E10" s="1518">
        <v>1</v>
      </c>
      <c r="F10" s="1523"/>
      <c r="G10" s="1523">
        <f>C10-F10</f>
        <v>96.24</v>
      </c>
      <c r="I10" s="3">
        <f t="shared" si="0"/>
        <v>0</v>
      </c>
    </row>
    <row r="11" spans="1:9" ht="26.4">
      <c r="A11" s="1517"/>
      <c r="B11" s="1519" t="s">
        <v>3490</v>
      </c>
      <c r="C11" s="1524">
        <f>SUM(C8:C10)</f>
        <v>206443.22119999997</v>
      </c>
      <c r="D11" s="1520"/>
      <c r="E11" s="1520"/>
      <c r="F11" s="1524">
        <f t="shared" ref="F11:G11" si="1">SUM(F8:F10)</f>
        <v>10974.920496000002</v>
      </c>
      <c r="G11" s="1524">
        <f t="shared" si="1"/>
        <v>195468.30070399996</v>
      </c>
      <c r="I11" s="3">
        <f t="shared" si="0"/>
        <v>0</v>
      </c>
    </row>
    <row r="12" spans="1:9" ht="14.4">
      <c r="A12" s="1517"/>
      <c r="B12" s="1521" t="s">
        <v>3491</v>
      </c>
      <c r="C12" s="1525"/>
      <c r="D12" s="1520"/>
      <c r="E12" s="1520"/>
      <c r="F12" s="1525"/>
      <c r="G12" s="1525"/>
      <c r="I12" s="3">
        <f t="shared" si="0"/>
        <v>0</v>
      </c>
    </row>
    <row r="13" spans="1:9">
      <c r="A13" s="1516">
        <v>4</v>
      </c>
      <c r="B13" s="1517" t="s">
        <v>3492</v>
      </c>
      <c r="C13" s="1523">
        <f>'F-6'!M11</f>
        <v>37311.923251505286</v>
      </c>
      <c r="D13" s="1518">
        <v>0.6</v>
      </c>
      <c r="E13" s="1518">
        <v>0.4</v>
      </c>
      <c r="F13" s="1523">
        <f>C13*D13</f>
        <v>22387.153950903172</v>
      </c>
      <c r="G13" s="1523">
        <f>C13-F13</f>
        <v>14924.769300602115</v>
      </c>
      <c r="I13" s="3">
        <f t="shared" si="0"/>
        <v>0</v>
      </c>
    </row>
    <row r="14" spans="1:9">
      <c r="A14" s="1516">
        <v>5</v>
      </c>
      <c r="B14" s="1517" t="s">
        <v>3493</v>
      </c>
      <c r="C14" s="1523">
        <f>'F-6'!M12</f>
        <v>9910.7565364703296</v>
      </c>
      <c r="D14" s="1518">
        <v>0.9</v>
      </c>
      <c r="E14" s="1518">
        <v>0.1</v>
      </c>
      <c r="F14" s="1523">
        <f>C14*D14</f>
        <v>8919.680882823297</v>
      </c>
      <c r="G14" s="1523">
        <f>C14-F14</f>
        <v>991.0756536470326</v>
      </c>
      <c r="I14" s="3">
        <f t="shared" si="0"/>
        <v>0</v>
      </c>
    </row>
    <row r="15" spans="1:9" ht="26.4">
      <c r="A15" s="1516">
        <v>6</v>
      </c>
      <c r="B15" s="1517" t="s">
        <v>3494</v>
      </c>
      <c r="C15" s="1523">
        <f>'F-6'!M13</f>
        <v>5885.5431773440014</v>
      </c>
      <c r="D15" s="1518">
        <v>0.4</v>
      </c>
      <c r="E15" s="1518">
        <v>0.6</v>
      </c>
      <c r="F15" s="1523">
        <f>C15*D15</f>
        <v>2354.2172709376005</v>
      </c>
      <c r="G15" s="1523">
        <f>C15-F15</f>
        <v>3531.3259064064009</v>
      </c>
      <c r="I15" s="3">
        <f t="shared" si="0"/>
        <v>0</v>
      </c>
    </row>
    <row r="16" spans="1:9" ht="26.4">
      <c r="A16" s="1516">
        <v>7</v>
      </c>
      <c r="B16" s="1517" t="s">
        <v>3495</v>
      </c>
      <c r="C16" s="1523">
        <f>'F-6'!M14</f>
        <v>3769.9568660353398</v>
      </c>
      <c r="D16" s="1518">
        <v>0</v>
      </c>
      <c r="E16" s="1518">
        <v>1</v>
      </c>
      <c r="F16" s="1523">
        <f>C16*D16</f>
        <v>0</v>
      </c>
      <c r="G16" s="1523">
        <f>C16-F16</f>
        <v>3769.9568660353398</v>
      </c>
      <c r="I16" s="3">
        <f t="shared" si="0"/>
        <v>0</v>
      </c>
    </row>
    <row r="17" spans="1:10">
      <c r="A17" s="1516">
        <v>8</v>
      </c>
      <c r="B17" s="1517" t="s">
        <v>249</v>
      </c>
      <c r="C17" s="1523">
        <f>'F-6'!M15</f>
        <v>6624.0172233135518</v>
      </c>
      <c r="D17" s="1518">
        <v>0.9</v>
      </c>
      <c r="E17" s="1518">
        <v>0.1</v>
      </c>
      <c r="F17" s="1523">
        <f>C17*D17</f>
        <v>5961.6155009821969</v>
      </c>
      <c r="G17" s="1523">
        <f>C17-F17</f>
        <v>662.4017223313549</v>
      </c>
      <c r="I17" s="3">
        <f t="shared" si="0"/>
        <v>0</v>
      </c>
    </row>
    <row r="18" spans="1:10" ht="14.4">
      <c r="A18" s="1517"/>
      <c r="B18" s="1521" t="s">
        <v>3496</v>
      </c>
      <c r="C18" s="1525"/>
      <c r="D18" s="1520"/>
      <c r="E18" s="1520"/>
      <c r="F18" s="1525"/>
      <c r="G18" s="1525"/>
      <c r="I18" s="3">
        <f t="shared" si="0"/>
        <v>0</v>
      </c>
    </row>
    <row r="19" spans="1:10">
      <c r="A19" s="1516">
        <v>9</v>
      </c>
      <c r="B19" s="1517" t="s">
        <v>3497</v>
      </c>
      <c r="C19" s="1523">
        <f>Interest!F216</f>
        <v>1436.3431999999998</v>
      </c>
      <c r="D19" s="1518">
        <v>0.9</v>
      </c>
      <c r="E19" s="1518">
        <v>0.1</v>
      </c>
      <c r="F19" s="1523">
        <f t="shared" ref="F19:F20" si="2">C19*D19</f>
        <v>1292.7088799999999</v>
      </c>
      <c r="G19" s="1523">
        <f t="shared" ref="G19:G20" si="3">C19-F19</f>
        <v>143.63431999999989</v>
      </c>
      <c r="I19" s="3">
        <f t="shared" si="0"/>
        <v>0</v>
      </c>
    </row>
    <row r="20" spans="1:10">
      <c r="A20" s="1516">
        <v>10</v>
      </c>
      <c r="B20" s="1517" t="s">
        <v>3498</v>
      </c>
      <c r="C20" s="1523">
        <f>Interest!F217</f>
        <v>2886.7864000000004</v>
      </c>
      <c r="D20" s="1518">
        <v>0.1</v>
      </c>
      <c r="E20" s="1518">
        <v>0.9</v>
      </c>
      <c r="F20" s="1523">
        <f t="shared" si="2"/>
        <v>288.67864000000003</v>
      </c>
      <c r="G20" s="1523">
        <f t="shared" si="3"/>
        <v>2598.1077600000003</v>
      </c>
      <c r="I20" s="3">
        <f t="shared" si="0"/>
        <v>0</v>
      </c>
    </row>
    <row r="21" spans="1:10" ht="26.4">
      <c r="A21" s="1516">
        <v>11</v>
      </c>
      <c r="B21" s="1517" t="s">
        <v>1852</v>
      </c>
      <c r="C21" s="1523">
        <f>'F-6'!M17</f>
        <v>3801.3279750000002</v>
      </c>
      <c r="D21" s="1518">
        <v>0</v>
      </c>
      <c r="E21" s="1518">
        <v>1</v>
      </c>
      <c r="F21" s="1523">
        <f t="shared" ref="F21" si="4">C21*D21</f>
        <v>0</v>
      </c>
      <c r="G21" s="1523">
        <f t="shared" ref="G21" si="5">C21-F21</f>
        <v>3801.3279750000002</v>
      </c>
      <c r="I21" s="3">
        <f t="shared" si="0"/>
        <v>0</v>
      </c>
    </row>
    <row r="22" spans="1:10">
      <c r="A22" s="1516">
        <v>12</v>
      </c>
      <c r="B22" s="1517" t="s">
        <v>567</v>
      </c>
      <c r="C22" s="1523">
        <f>'F-6'!M18</f>
        <v>1054.58</v>
      </c>
      <c r="D22" s="1518">
        <v>0.9</v>
      </c>
      <c r="E22" s="1518">
        <v>0.1</v>
      </c>
      <c r="F22" s="1523">
        <f t="shared" ref="F22" si="6">C22*D22</f>
        <v>949.12199999999996</v>
      </c>
      <c r="G22" s="1523">
        <f t="shared" ref="G22" si="7">C22-F22</f>
        <v>105.45799999999997</v>
      </c>
      <c r="I22" s="3">
        <f t="shared" si="0"/>
        <v>0</v>
      </c>
    </row>
    <row r="23" spans="1:10" ht="14.4">
      <c r="A23" s="1517"/>
      <c r="B23" s="1521" t="s">
        <v>2288</v>
      </c>
      <c r="C23" s="1525"/>
      <c r="D23" s="1520"/>
      <c r="E23" s="1520"/>
      <c r="F23" s="1525"/>
      <c r="G23" s="1525"/>
      <c r="I23" s="3">
        <f t="shared" si="0"/>
        <v>0</v>
      </c>
    </row>
    <row r="24" spans="1:10" ht="26.4">
      <c r="A24" s="1516">
        <v>13</v>
      </c>
      <c r="B24" s="1517" t="s">
        <v>3499</v>
      </c>
      <c r="C24" s="1523">
        <v>0</v>
      </c>
      <c r="D24" s="1518">
        <v>0.25</v>
      </c>
      <c r="E24" s="1518">
        <v>0.75</v>
      </c>
      <c r="F24" s="1523">
        <f t="shared" ref="F24:F25" si="8">C24*D24</f>
        <v>0</v>
      </c>
      <c r="G24" s="1523">
        <f t="shared" ref="G24:G25" si="9">C24-F24</f>
        <v>0</v>
      </c>
      <c r="I24" s="3">
        <f t="shared" si="0"/>
        <v>0</v>
      </c>
    </row>
    <row r="25" spans="1:10" ht="26.4">
      <c r="A25" s="1516">
        <v>14</v>
      </c>
      <c r="B25" s="1517" t="s">
        <v>3500</v>
      </c>
      <c r="C25" s="1523">
        <f>'F-6'!M22</f>
        <v>0</v>
      </c>
      <c r="D25" s="1518">
        <v>0.25</v>
      </c>
      <c r="E25" s="1518">
        <v>0.75</v>
      </c>
      <c r="F25" s="1523">
        <f t="shared" si="8"/>
        <v>0</v>
      </c>
      <c r="G25" s="1523">
        <f t="shared" si="9"/>
        <v>0</v>
      </c>
      <c r="I25" s="3">
        <f t="shared" si="0"/>
        <v>0</v>
      </c>
    </row>
    <row r="26" spans="1:10" ht="26.4">
      <c r="A26" s="1516">
        <v>15</v>
      </c>
      <c r="B26" s="1517" t="s">
        <v>3501</v>
      </c>
      <c r="C26" s="1523">
        <f>'F-6'!M23</f>
        <v>688.24695169932829</v>
      </c>
      <c r="D26" s="1518">
        <v>0.9</v>
      </c>
      <c r="E26" s="1518">
        <v>0.1</v>
      </c>
      <c r="F26" s="1523">
        <f t="shared" ref="F26" si="10">C26*D26</f>
        <v>619.42225652939544</v>
      </c>
      <c r="G26" s="1523">
        <f t="shared" ref="G26" si="11">C26-F26</f>
        <v>68.824695169932852</v>
      </c>
      <c r="I26" s="3">
        <f t="shared" si="0"/>
        <v>0</v>
      </c>
    </row>
    <row r="27" spans="1:10">
      <c r="A27" s="1517"/>
      <c r="B27" s="1519" t="s">
        <v>1247</v>
      </c>
      <c r="C27" s="1524">
        <f>SUM(C13:C26)+C11</f>
        <v>279812.70278136781</v>
      </c>
      <c r="D27" s="1520"/>
      <c r="E27" s="1520"/>
      <c r="F27" s="1524">
        <f t="shared" ref="F27:G27" si="12">SUM(F13:F26)+F11</f>
        <v>53747.519878175663</v>
      </c>
      <c r="G27" s="1524">
        <f t="shared" si="12"/>
        <v>226065.18290319215</v>
      </c>
      <c r="I27" s="3">
        <f t="shared" si="0"/>
        <v>0</v>
      </c>
    </row>
    <row r="28" spans="1:10" ht="14.4">
      <c r="A28" s="1517"/>
      <c r="B28" s="1521" t="s">
        <v>2591</v>
      </c>
      <c r="C28" s="1525"/>
      <c r="D28" s="1520"/>
      <c r="E28" s="1520"/>
      <c r="F28" s="1525"/>
      <c r="G28" s="1525"/>
      <c r="I28" s="3">
        <f t="shared" si="0"/>
        <v>0</v>
      </c>
    </row>
    <row r="29" spans="1:10" ht="28.8">
      <c r="A29" s="1516">
        <v>16</v>
      </c>
      <c r="B29" s="1517" t="s">
        <v>2590</v>
      </c>
      <c r="C29" s="1526">
        <f>'F-23'!I44</f>
        <v>1267.8600000000001</v>
      </c>
      <c r="D29" s="1522" t="s">
        <v>2586</v>
      </c>
      <c r="E29" s="1522" t="s">
        <v>2586</v>
      </c>
      <c r="F29" s="1526">
        <f>C29</f>
        <v>1267.8600000000001</v>
      </c>
      <c r="G29" s="1526">
        <f>C29-F29</f>
        <v>0</v>
      </c>
      <c r="I29" s="3">
        <f t="shared" si="0"/>
        <v>0</v>
      </c>
    </row>
    <row r="30" spans="1:10" ht="28.8">
      <c r="A30" s="1516">
        <v>17</v>
      </c>
      <c r="B30" s="1517" t="s">
        <v>2588</v>
      </c>
      <c r="C30" s="1523">
        <f>'F-23'!I45-C29</f>
        <v>6460.212379999999</v>
      </c>
      <c r="D30" s="1522" t="s">
        <v>2586</v>
      </c>
      <c r="E30" s="1522" t="s">
        <v>2586</v>
      </c>
      <c r="F30" s="1523">
        <v>0</v>
      </c>
      <c r="G30" s="1523">
        <f>C30-F30</f>
        <v>6460.212379999999</v>
      </c>
      <c r="I30" s="3">
        <f t="shared" si="0"/>
        <v>0</v>
      </c>
    </row>
    <row r="31" spans="1:10">
      <c r="A31" s="1527">
        <v>18</v>
      </c>
      <c r="B31" s="261" t="s">
        <v>3504</v>
      </c>
      <c r="C31" s="34">
        <f>C29+C30</f>
        <v>7728.0723799999996</v>
      </c>
      <c r="D31" s="31"/>
      <c r="E31" s="31"/>
      <c r="F31" s="34">
        <f t="shared" ref="F31:G31" si="13">F29+F30</f>
        <v>1267.8600000000001</v>
      </c>
      <c r="G31" s="34">
        <f t="shared" si="13"/>
        <v>6460.212379999999</v>
      </c>
      <c r="I31" s="3">
        <f t="shared" si="0"/>
        <v>0</v>
      </c>
    </row>
    <row r="32" spans="1:10" ht="26.4">
      <c r="A32" s="1527">
        <v>19</v>
      </c>
      <c r="B32" s="261" t="s">
        <v>1858</v>
      </c>
      <c r="C32" s="34">
        <f>C27-C31</f>
        <v>272084.63040136779</v>
      </c>
      <c r="D32" s="31"/>
      <c r="E32" s="31"/>
      <c r="F32" s="34">
        <f t="shared" ref="F32:G32" si="14">F27-F31</f>
        <v>52479.659878175662</v>
      </c>
      <c r="G32" s="34">
        <f t="shared" si="14"/>
        <v>219604.97052319214</v>
      </c>
      <c r="I32" s="3">
        <f t="shared" si="0"/>
        <v>0</v>
      </c>
      <c r="J32" s="3">
        <f>G32+F32</f>
        <v>272084.63040136779</v>
      </c>
    </row>
    <row r="33" spans="1:10" ht="28.5" customHeight="1">
      <c r="A33" s="1870" t="s">
        <v>3505</v>
      </c>
      <c r="B33" s="1871"/>
      <c r="C33" s="1871"/>
      <c r="D33" s="1871"/>
      <c r="E33" s="1871"/>
      <c r="F33" s="1871"/>
      <c r="G33" s="1872"/>
      <c r="J33">
        <f>'F-6'!M28</f>
        <v>272084.63040136779</v>
      </c>
    </row>
    <row r="34" spans="1:10">
      <c r="C34" s="3"/>
    </row>
    <row r="37" spans="1:10">
      <c r="G37" s="3"/>
    </row>
  </sheetData>
  <mergeCells count="1">
    <mergeCell ref="A33:G33"/>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tabColor rgb="FFFF0000"/>
  </sheetPr>
  <dimension ref="A1:S74"/>
  <sheetViews>
    <sheetView view="pageBreakPreview" zoomScale="75" zoomScaleSheetLayoutView="75" workbookViewId="0">
      <pane xSplit="1" ySplit="4" topLeftCell="J5" activePane="bottomRight" state="frozen"/>
      <selection pane="topRight" activeCell="B1" sqref="B1"/>
      <selection pane="bottomLeft" activeCell="A5" sqref="A5"/>
      <selection pane="bottomRight" activeCell="N21" sqref="N21"/>
    </sheetView>
  </sheetViews>
  <sheetFormatPr defaultColWidth="14.6640625" defaultRowHeight="13.8"/>
  <cols>
    <col min="1" max="1" width="36.88671875" style="924" bestFit="1" customWidth="1"/>
    <col min="2" max="2" width="16.44140625" style="924" customWidth="1"/>
    <col min="3" max="3" width="12.33203125" style="924" customWidth="1"/>
    <col min="4" max="4" width="13" style="924" customWidth="1"/>
    <col min="5" max="6" width="11.6640625" style="924" bestFit="1" customWidth="1"/>
    <col min="7" max="7" width="12.6640625" style="924" bestFit="1" customWidth="1"/>
    <col min="8" max="8" width="11.5546875" style="924" bestFit="1" customWidth="1"/>
    <col min="9" max="9" width="11.6640625" style="924" bestFit="1" customWidth="1"/>
    <col min="10" max="10" width="15.6640625" style="924" bestFit="1" customWidth="1"/>
    <col min="11" max="11" width="14" style="924" bestFit="1" customWidth="1"/>
    <col min="12" max="12" width="12.109375" style="924" customWidth="1"/>
    <col min="13" max="13" width="12.33203125" style="924" bestFit="1" customWidth="1"/>
    <col min="14" max="14" width="17.6640625" style="924" bestFit="1" customWidth="1"/>
    <col min="15" max="15" width="59.5546875" style="924" customWidth="1"/>
    <col min="16" max="16384" width="14.6640625" style="924"/>
  </cols>
  <sheetData>
    <row r="1" spans="1:19" ht="18.75" customHeight="1">
      <c r="A1" s="1877" t="s">
        <v>1841</v>
      </c>
      <c r="B1" s="1877"/>
      <c r="C1" s="1877"/>
      <c r="D1" s="1877"/>
      <c r="E1" s="1877"/>
      <c r="F1" s="1877"/>
      <c r="G1" s="1877"/>
      <c r="H1" s="1877"/>
      <c r="I1" s="1877"/>
      <c r="J1" s="1877"/>
      <c r="K1" s="1877"/>
      <c r="L1" s="1877"/>
      <c r="M1" s="1877"/>
    </row>
    <row r="2" spans="1:19" ht="18" customHeight="1">
      <c r="A2" s="1879" t="s">
        <v>2557</v>
      </c>
      <c r="B2" s="1879"/>
      <c r="C2" s="1879"/>
      <c r="D2" s="1879"/>
      <c r="E2" s="1879"/>
      <c r="F2" s="1879"/>
      <c r="G2" s="1879"/>
      <c r="H2" s="1879"/>
      <c r="I2" s="1879"/>
      <c r="J2" s="1879"/>
      <c r="K2" s="1879"/>
      <c r="L2" s="1880" t="s">
        <v>2558</v>
      </c>
      <c r="M2" s="1880"/>
      <c r="O2" s="924">
        <v>153880.13174149996</v>
      </c>
    </row>
    <row r="3" spans="1:19">
      <c r="A3" s="925" t="s">
        <v>78</v>
      </c>
      <c r="B3" s="1878" t="s">
        <v>3917</v>
      </c>
      <c r="C3" s="1878"/>
      <c r="D3" s="1878"/>
      <c r="E3" s="1878"/>
      <c r="F3" s="1878" t="s">
        <v>3918</v>
      </c>
      <c r="G3" s="1878"/>
      <c r="H3" s="1878"/>
      <c r="I3" s="1878"/>
      <c r="J3" s="1878" t="s">
        <v>3919</v>
      </c>
      <c r="K3" s="1878"/>
      <c r="L3" s="1878"/>
      <c r="M3" s="1878"/>
      <c r="O3" s="924">
        <f>O2-E9</f>
        <v>-28953.22745850007</v>
      </c>
    </row>
    <row r="4" spans="1:19" ht="24" customHeight="1">
      <c r="A4" s="926"/>
      <c r="B4" s="925" t="s">
        <v>217</v>
      </c>
      <c r="C4" s="925" t="s">
        <v>81</v>
      </c>
      <c r="D4" s="925" t="s">
        <v>219</v>
      </c>
      <c r="E4" s="925" t="s">
        <v>824</v>
      </c>
      <c r="F4" s="925" t="s">
        <v>217</v>
      </c>
      <c r="G4" s="925" t="s">
        <v>81</v>
      </c>
      <c r="H4" s="925" t="s">
        <v>219</v>
      </c>
      <c r="I4" s="925" t="s">
        <v>824</v>
      </c>
      <c r="J4" s="925" t="s">
        <v>217</v>
      </c>
      <c r="K4" s="925" t="s">
        <v>81</v>
      </c>
      <c r="L4" s="925" t="s">
        <v>219</v>
      </c>
      <c r="M4" s="925" t="s">
        <v>824</v>
      </c>
      <c r="O4" s="924">
        <f>538809066/10^5</f>
        <v>5388.0906599999998</v>
      </c>
      <c r="P4" s="924">
        <f>O4+O3</f>
        <v>-23565.136798500069</v>
      </c>
    </row>
    <row r="5" spans="1:19" ht="24" customHeight="1" thickBot="1">
      <c r="A5" s="934" t="s">
        <v>1842</v>
      </c>
      <c r="B5" s="925"/>
      <c r="C5" s="925"/>
      <c r="D5" s="925"/>
      <c r="E5" s="925"/>
      <c r="F5" s="925"/>
      <c r="G5" s="925"/>
      <c r="H5" s="925"/>
      <c r="I5" s="925"/>
      <c r="J5" s="925"/>
      <c r="K5" s="925"/>
      <c r="L5" s="925"/>
      <c r="M5" s="925"/>
    </row>
    <row r="6" spans="1:19" ht="24" customHeight="1" thickBot="1">
      <c r="A6" s="926" t="s">
        <v>1843</v>
      </c>
      <c r="B6" s="926">
        <f>('F-5'!D10+'F-5'!D8)*3.01*10+1796.22*('F-5'!D10+'F-5'!D8)/'F-5'!$D$6</f>
        <v>60791.487996521631</v>
      </c>
      <c r="C6" s="926">
        <f>('F-5'!E10+'F-5'!E8)*3.01*10+1796.22*('F-5'!E10+'F-5'!E8)/'F-5'!$D$6</f>
        <v>29194.199129761979</v>
      </c>
      <c r="D6" s="926">
        <f>('F-5'!F10+'F-5'!F8)*3.01*10+1796.22*('F-5'!F10+'F-5'!F8)/'F-5'!$D$6-3.37+103.6</f>
        <v>75925.422073716429</v>
      </c>
      <c r="E6" s="926">
        <f>SUM(B6:D6)</f>
        <v>165911.10920000004</v>
      </c>
      <c r="F6" s="926">
        <f>('F-5'!H10+'F-5'!H8)*3.01*10</f>
        <v>63260.1466</v>
      </c>
      <c r="G6" s="926">
        <f>('F-5'!I10+'F-5'!I8)*3.01*10</f>
        <v>29678.830264999993</v>
      </c>
      <c r="H6" s="926">
        <f>('F-5'!J10+'F-5'!J8)*3.01*10</f>
        <v>82580.654834999994</v>
      </c>
      <c r="I6" s="926">
        <f>F6+G6+H6</f>
        <v>175519.63169999997</v>
      </c>
      <c r="J6" s="926">
        <f>('F-5'!L10+'F-5'!L8)*3.01*10</f>
        <v>64244.11559999999</v>
      </c>
      <c r="K6" s="926">
        <f>('F-5'!M10+'F-5'!M8)*3.01*10</f>
        <v>31715.042590000005</v>
      </c>
      <c r="L6" s="926">
        <f>('F-5'!N10+'F-5'!N8)*3.01*10</f>
        <v>94563.668009999994</v>
      </c>
      <c r="M6" s="926">
        <f>J6+K6+L6</f>
        <v>190522.82619999998</v>
      </c>
      <c r="N6" s="924">
        <f>13663290949+20506190+61833237</f>
        <v>13745630376</v>
      </c>
      <c r="O6" s="1873"/>
      <c r="P6" s="927" t="s">
        <v>1501</v>
      </c>
      <c r="Q6" s="1875" t="s">
        <v>2335</v>
      </c>
      <c r="R6" s="1875" t="s">
        <v>2336</v>
      </c>
      <c r="S6" s="1875" t="s">
        <v>188</v>
      </c>
    </row>
    <row r="7" spans="1:19" ht="24" customHeight="1" thickBot="1">
      <c r="A7" s="926" t="s">
        <v>1844</v>
      </c>
      <c r="B7" s="926">
        <f>('F-5'!D10+'F-5'!D8)*0.25*10+52.76</f>
        <v>5047.1900000000005</v>
      </c>
      <c r="C7" s="926">
        <f>('F-5'!E10+'F-5'!E8)*0.25*10</f>
        <v>2398.5</v>
      </c>
      <c r="D7" s="926">
        <f>('F-5'!F10+'F-5'!F8)*0.25*10</f>
        <v>6229.5500000000029</v>
      </c>
      <c r="E7" s="926">
        <f>SUM(B7:D7)</f>
        <v>13675.240000000003</v>
      </c>
      <c r="F7" s="926">
        <f>('F-5'!H10+'F-5'!H8)*0.25*10</f>
        <v>5254.1650000000009</v>
      </c>
      <c r="G7" s="926">
        <f>('F-5'!I10+'F-5'!I8)*0.25*10</f>
        <v>2465.0191249999993</v>
      </c>
      <c r="H7" s="926">
        <f>('F-5'!J10+'F-5'!J8)*0.25*10</f>
        <v>6858.8583749999998</v>
      </c>
      <c r="I7" s="926">
        <f>F7+G7+H7</f>
        <v>14578.0425</v>
      </c>
      <c r="J7" s="926">
        <f>('F-5'!L10+'F-5'!L8)*0.25*10</f>
        <v>5335.8899999999994</v>
      </c>
      <c r="K7" s="926">
        <f>('F-5'!M10+'F-5'!M8)*0.25*10</f>
        <v>2634.1397500000003</v>
      </c>
      <c r="L7" s="926">
        <f>('F-5'!N10+'F-5'!N8)*0.25*10</f>
        <v>7854.125250000001</v>
      </c>
      <c r="M7" s="926">
        <f>J7+K7+L7</f>
        <v>15824.155000000001</v>
      </c>
      <c r="O7" s="1874"/>
      <c r="P7" s="928" t="s">
        <v>1282</v>
      </c>
      <c r="Q7" s="1876"/>
      <c r="R7" s="1876"/>
      <c r="S7" s="1876"/>
    </row>
    <row r="8" spans="1:19" ht="24" customHeight="1" thickBot="1">
      <c r="A8" s="926" t="s">
        <v>1845</v>
      </c>
      <c r="B8" s="926">
        <f>('F-5'!D10+'F-5'!D8)*((3247.01)/'F-5'!$G$6)</f>
        <v>1190.4560809999352</v>
      </c>
      <c r="C8" s="926">
        <f>('F-5'!E10+'F-5'!E8)*((3247.01)/'F-5'!$G$6)</f>
        <v>571.69865435662223</v>
      </c>
      <c r="D8" s="926">
        <f>('F-5'!F10+'F-5'!F8)*((3247.01)/'F-5'!$G$6)</f>
        <v>1484.8552646434428</v>
      </c>
      <c r="E8" s="926">
        <f>SUM(B8:D8)</f>
        <v>3247.01</v>
      </c>
      <c r="F8" s="926">
        <f>('F-5'!H10+'F-5'!H8)*(96.24/'F-5'!$K$6)</f>
        <v>34.686470395459473</v>
      </c>
      <c r="G8" s="926">
        <f>('F-5'!I10+'F-5'!I8)*(96.24/'F-5'!$K$6)</f>
        <v>16.273339893884927</v>
      </c>
      <c r="H8" s="926">
        <f>('F-5'!J10+'F-5'!J8)*(96.24/'F-5'!$K$6)</f>
        <v>45.280189710655591</v>
      </c>
      <c r="I8" s="926">
        <f>F8+G8+H8</f>
        <v>96.24</v>
      </c>
      <c r="J8" s="926">
        <f>('F-5'!L10+'F-5'!L8)*(96.24/'F-5'!$O$6)</f>
        <v>32.452036370978412</v>
      </c>
      <c r="K8" s="926">
        <f>('F-5'!M10+'F-5'!M8)*(96.24/'F-5'!$O$6)</f>
        <v>16.020420018636067</v>
      </c>
      <c r="L8" s="926">
        <f>('F-5'!N10+'F-5'!N8)*(96.24/'F-5'!$O$6)</f>
        <v>47.767543610385516</v>
      </c>
      <c r="M8" s="926">
        <f>J8+K8+L8</f>
        <v>96.24</v>
      </c>
      <c r="O8" s="929" t="s">
        <v>2337</v>
      </c>
      <c r="P8" s="930" t="s">
        <v>1282</v>
      </c>
      <c r="Q8" s="931">
        <v>5013.32</v>
      </c>
      <c r="R8" s="932">
        <f>'T-1'!K61</f>
        <v>4664.9719999999998</v>
      </c>
      <c r="S8" s="933">
        <f>R8-Q8</f>
        <v>-348.34799999999996</v>
      </c>
    </row>
    <row r="9" spans="1:19" ht="24" customHeight="1" thickBot="1">
      <c r="A9" s="934" t="s">
        <v>1846</v>
      </c>
      <c r="B9" s="934">
        <f t="shared" ref="B9:M9" si="0">SUM(B6:B8)</f>
        <v>67029.134077521565</v>
      </c>
      <c r="C9" s="934">
        <f t="shared" si="0"/>
        <v>32164.397784118602</v>
      </c>
      <c r="D9" s="934">
        <f t="shared" si="0"/>
        <v>83639.827338359872</v>
      </c>
      <c r="E9" s="1768">
        <f t="shared" si="0"/>
        <v>182833.35920000004</v>
      </c>
      <c r="F9" s="934">
        <f t="shared" si="0"/>
        <v>68548.998070395464</v>
      </c>
      <c r="G9" s="934">
        <f t="shared" si="0"/>
        <v>32160.122729893876</v>
      </c>
      <c r="H9" s="934">
        <f t="shared" si="0"/>
        <v>89484.793399710645</v>
      </c>
      <c r="I9" s="934">
        <f t="shared" si="0"/>
        <v>190193.91419999997</v>
      </c>
      <c r="J9" s="934">
        <f t="shared" si="0"/>
        <v>69612.457636370964</v>
      </c>
      <c r="K9" s="934">
        <f t="shared" si="0"/>
        <v>34365.202760018641</v>
      </c>
      <c r="L9" s="934">
        <f t="shared" si="0"/>
        <v>102465.56080361038</v>
      </c>
      <c r="M9" s="934">
        <f t="shared" si="0"/>
        <v>206443.22119999997</v>
      </c>
      <c r="N9" s="924">
        <f>M9-'ARR Retail Supply Business'!D4-'ARR Retail Supply Business'!D5-'ARR Retail Supply Business'!D6</f>
        <v>-1.1127099242003169E-11</v>
      </c>
      <c r="O9" s="935" t="s">
        <v>2338</v>
      </c>
      <c r="P9" s="936" t="s">
        <v>2339</v>
      </c>
      <c r="Q9" s="937">
        <f>Q10/Q8*10</f>
        <v>4.8136763661605482</v>
      </c>
      <c r="R9" s="937">
        <f>R10/R8*10</f>
        <v>4.9903422515751936</v>
      </c>
      <c r="S9" s="938"/>
    </row>
    <row r="10" spans="1:19" ht="24" customHeight="1" thickBot="1">
      <c r="A10" s="934" t="s">
        <v>1847</v>
      </c>
      <c r="B10" s="934"/>
      <c r="C10" s="934"/>
      <c r="D10" s="934"/>
      <c r="E10" s="934"/>
      <c r="F10" s="926"/>
      <c r="G10" s="926"/>
      <c r="H10" s="926"/>
      <c r="I10" s="926"/>
      <c r="J10" s="926"/>
      <c r="K10" s="926"/>
      <c r="L10" s="926"/>
      <c r="M10" s="926"/>
      <c r="N10" s="939"/>
      <c r="O10" s="940" t="s">
        <v>2340</v>
      </c>
      <c r="P10" s="941" t="s">
        <v>2341</v>
      </c>
      <c r="Q10" s="942">
        <v>2413.25</v>
      </c>
      <c r="R10" s="943">
        <f>'T-7_Current_Year'!Z65</f>
        <v>2327.980687401523</v>
      </c>
      <c r="S10" s="933">
        <f>R10-Q10</f>
        <v>-85.269312598476972</v>
      </c>
    </row>
    <row r="11" spans="1:19" ht="24" customHeight="1" thickBot="1">
      <c r="A11" s="926" t="s">
        <v>968</v>
      </c>
      <c r="B11" s="926">
        <f>$E$11*'F-12'!C48</f>
        <v>2531.2897682282792</v>
      </c>
      <c r="C11" s="926">
        <f>$E$11*'F-12'!D48</f>
        <v>6503.2244615148684</v>
      </c>
      <c r="D11" s="926">
        <f>$E$11*'F-12'!E48</f>
        <v>26434.023210256844</v>
      </c>
      <c r="E11" s="926">
        <f>'F-12'!H33</f>
        <v>35468.537439999993</v>
      </c>
      <c r="F11" s="926">
        <f>$I$11*'F-12'!I48</f>
        <v>1756.1650777103239</v>
      </c>
      <c r="G11" s="926">
        <f>$I$11*'F-12'!J48</f>
        <v>4176.5776741454201</v>
      </c>
      <c r="H11" s="926">
        <f>$I$11*'F-12'!K48</f>
        <v>20920.642302653498</v>
      </c>
      <c r="I11" s="926">
        <f>'F-12'!M33</f>
        <v>26853.385054509239</v>
      </c>
      <c r="J11" s="926">
        <f>$M$11*'F-12'!N48</f>
        <v>2281.0161070204831</v>
      </c>
      <c r="K11" s="926">
        <f>$M$11*'F-12'!O48</f>
        <v>4967.3738796658808</v>
      </c>
      <c r="L11" s="926">
        <f>$M$11*'F-12'!P48</f>
        <v>30063.533264818925</v>
      </c>
      <c r="M11" s="926">
        <f>'F-12'!R33</f>
        <v>37311.923251505286</v>
      </c>
      <c r="N11" s="924">
        <f>M11-'ARR Wheeling'!D4-'ARR Retail Supply Business'!D8</f>
        <v>0</v>
      </c>
      <c r="O11" s="944" t="s">
        <v>2342</v>
      </c>
      <c r="P11" s="941" t="s">
        <v>2341</v>
      </c>
      <c r="Q11" s="942">
        <v>12.43</v>
      </c>
      <c r="R11" s="943">
        <f>I14/100</f>
        <v>46.559613748030536</v>
      </c>
      <c r="S11" s="933">
        <f>R11-Q11</f>
        <v>34.129613748030536</v>
      </c>
    </row>
    <row r="12" spans="1:19" ht="24" customHeight="1" thickBot="1">
      <c r="A12" s="926" t="s">
        <v>1848</v>
      </c>
      <c r="B12" s="926"/>
      <c r="C12" s="926">
        <f>E12*0.6</f>
        <v>826.00800000000004</v>
      </c>
      <c r="D12" s="926">
        <f>E12*0.4</f>
        <v>550.67200000000003</v>
      </c>
      <c r="E12" s="1767">
        <f>'F-13'!C14</f>
        <v>1376.68</v>
      </c>
      <c r="F12" s="926"/>
      <c r="G12" s="926">
        <f>I12*0.6</f>
        <v>4665.5736912000011</v>
      </c>
      <c r="H12" s="926">
        <f>I12-G12</f>
        <v>3110.3824608000004</v>
      </c>
      <c r="I12" s="926">
        <f>'F-13'!E14</f>
        <v>7775.9561520000016</v>
      </c>
      <c r="J12" s="926"/>
      <c r="K12" s="926">
        <f>M12*0.6</f>
        <v>5946.4539218821974</v>
      </c>
      <c r="L12" s="926">
        <f>M12-K12</f>
        <v>3964.3026145881322</v>
      </c>
      <c r="M12" s="926">
        <f>'F-13'!F14</f>
        <v>9910.7565364703296</v>
      </c>
      <c r="N12" s="924">
        <f>M12-'ARR Wheeling'!D5-'ARR Retail Supply Business'!D9</f>
        <v>0</v>
      </c>
      <c r="O12" s="940" t="s">
        <v>2343</v>
      </c>
      <c r="P12" s="941" t="s">
        <v>2341</v>
      </c>
      <c r="Q12" s="942">
        <f>+Q10-Q11</f>
        <v>2400.8200000000002</v>
      </c>
      <c r="R12" s="943">
        <f>R10-R11</f>
        <v>2281.4210736534924</v>
      </c>
      <c r="S12" s="933">
        <f>R12-Q12</f>
        <v>-119.39892634650778</v>
      </c>
    </row>
    <row r="13" spans="1:19" ht="24" customHeight="1" thickBot="1">
      <c r="A13" s="926" t="s">
        <v>1849</v>
      </c>
      <c r="B13" s="926">
        <f>$E$13*'F-14'!B90</f>
        <v>90.427451199999993</v>
      </c>
      <c r="C13" s="926">
        <f>$E$13*'F-14'!C90</f>
        <v>874.85848563702473</v>
      </c>
      <c r="D13" s="926">
        <f>$E$13*'F-14'!D90</f>
        <v>3556.0866231629752</v>
      </c>
      <c r="E13" s="926">
        <f>'F-14'!C77</f>
        <v>4521.3725599999998</v>
      </c>
      <c r="F13" s="926">
        <f>$I$13*'F-14'!B100</f>
        <v>92.580559696000009</v>
      </c>
      <c r="G13" s="926">
        <f>$I$13*'F-14'!C100</f>
        <v>754.93720233313502</v>
      </c>
      <c r="H13" s="926">
        <f>$I$13*'F-14'!D100</f>
        <v>3781.5102227708653</v>
      </c>
      <c r="I13" s="926">
        <f>'F-14'!E77</f>
        <v>4629.0279848</v>
      </c>
      <c r="J13" s="926">
        <f>$M$13*'F-14'!B108</f>
        <v>117.71086354688003</v>
      </c>
      <c r="K13" s="926">
        <f>$M$13*'F-14'!C108</f>
        <v>817.87718084712492</v>
      </c>
      <c r="L13" s="926">
        <f>$M$13*'F-14'!D108</f>
        <v>4949.9551329499964</v>
      </c>
      <c r="M13" s="926">
        <f>'F-14'!F77</f>
        <v>5885.5431773440014</v>
      </c>
      <c r="N13" s="924">
        <f>M13-'ARR Wheeling'!D6-'ARR Retail Supply Business'!D10</f>
        <v>0</v>
      </c>
      <c r="O13" s="940" t="s">
        <v>1588</v>
      </c>
      <c r="P13" s="941" t="s">
        <v>2341</v>
      </c>
      <c r="Q13" s="942">
        <v>117.36</v>
      </c>
      <c r="R13" s="943">
        <f>I27/100</f>
        <v>74.429479499999999</v>
      </c>
      <c r="S13" s="933">
        <f>R13-Q13</f>
        <v>-42.9305205</v>
      </c>
    </row>
    <row r="14" spans="1:19" ht="24" customHeight="1" thickBot="1">
      <c r="A14" s="926" t="s">
        <v>1850</v>
      </c>
      <c r="B14" s="926"/>
      <c r="C14" s="1767">
        <f>183.03</f>
        <v>183.03</v>
      </c>
      <c r="D14" s="1767">
        <f>E14-C14-B14</f>
        <v>4799.7300000000005</v>
      </c>
      <c r="E14" s="926">
        <f>4982.76</f>
        <v>4982.76</v>
      </c>
      <c r="F14" s="926"/>
      <c r="G14" s="926">
        <f>'T-7_Current_Year'!Z53*100*1%</f>
        <v>253.59472231507505</v>
      </c>
      <c r="H14" s="926">
        <f>I14-G14</f>
        <v>4402.3666524879782</v>
      </c>
      <c r="I14" s="926">
        <f>('F-22'!C4-'F-23'!D9)*0.5</f>
        <v>4655.9613748030533</v>
      </c>
      <c r="J14" s="926"/>
      <c r="K14" s="926">
        <f>'T-7_Ensuing_Year'!Z53*100*1%</f>
        <v>253.45944175872509</v>
      </c>
      <c r="L14" s="926">
        <f>M14-K14</f>
        <v>3516.4974242766148</v>
      </c>
      <c r="M14" s="926">
        <f>('F-22'!D4-'F-23'!E9)*0.5</f>
        <v>3769.9568660353398</v>
      </c>
      <c r="N14" s="924">
        <f>M14-'ARR Retail Supply Business'!D11</f>
        <v>0</v>
      </c>
      <c r="O14" s="1719" t="s">
        <v>2344</v>
      </c>
      <c r="P14" s="1720" t="s">
        <v>2341</v>
      </c>
      <c r="Q14" s="1721">
        <f>Q12+Q13</f>
        <v>2518.1800000000003</v>
      </c>
      <c r="R14" s="1722">
        <f>R12+R13</f>
        <v>2355.8505531534925</v>
      </c>
      <c r="S14" s="1723">
        <f>R14-Q14</f>
        <v>-162.32944684650784</v>
      </c>
    </row>
    <row r="15" spans="1:19" ht="24" customHeight="1" thickBot="1">
      <c r="A15" s="926" t="s">
        <v>249</v>
      </c>
      <c r="B15" s="926"/>
      <c r="C15" s="926">
        <f>E15*0.6</f>
        <v>932.94</v>
      </c>
      <c r="D15" s="926">
        <f>E15-C15</f>
        <v>621.96</v>
      </c>
      <c r="E15" s="1767">
        <f>'F-22'!B12</f>
        <v>1554.9</v>
      </c>
      <c r="F15" s="926"/>
      <c r="G15" s="926">
        <f>I15*0.6</f>
        <v>3119.6770302</v>
      </c>
      <c r="H15" s="926">
        <f>I15-G15</f>
        <v>2079.7846868000001</v>
      </c>
      <c r="I15" s="926">
        <f>cwip!E43+cwip!E45</f>
        <v>5199.4617170000001</v>
      </c>
      <c r="J15" s="926"/>
      <c r="K15" s="926">
        <f>M15*0.6</f>
        <v>3974.4103339881308</v>
      </c>
      <c r="L15" s="926">
        <f>M15-K15</f>
        <v>2649.606889325421</v>
      </c>
      <c r="M15" s="926">
        <f>cwip!F43+cwip!F45</f>
        <v>6624.0172233135518</v>
      </c>
      <c r="N15" s="924">
        <f>M15-'ARR Wheeling'!D7-'ARR Retail Supply Business'!D12</f>
        <v>0</v>
      </c>
      <c r="O15" s="935" t="s">
        <v>2345</v>
      </c>
      <c r="P15" s="936" t="s">
        <v>1281</v>
      </c>
      <c r="Q15" s="948">
        <v>0.1835</v>
      </c>
      <c r="R15" s="949">
        <f>'T-1'!K64</f>
        <v>0.20000027438526125</v>
      </c>
      <c r="S15" s="950"/>
    </row>
    <row r="16" spans="1:19" ht="24" customHeight="1" thickBot="1">
      <c r="A16" s="926" t="s">
        <v>1851</v>
      </c>
      <c r="B16" s="1767"/>
      <c r="C16" s="1767">
        <f>E16*0.6</f>
        <v>2396.7420000000002</v>
      </c>
      <c r="D16" s="1767">
        <f>E16-C16</f>
        <v>1597.828</v>
      </c>
      <c r="E16" s="1767">
        <f>'F-22'!B14-E17-'F-22'!B15</f>
        <v>3994.57</v>
      </c>
      <c r="F16" s="926"/>
      <c r="G16" s="926">
        <f>I16*0.6</f>
        <v>2578.8777599999999</v>
      </c>
      <c r="H16" s="926">
        <f>I16-G16</f>
        <v>1719.2518400000004</v>
      </c>
      <c r="I16" s="926">
        <f>Interest!E213-Interest!E209</f>
        <v>4298.1296000000002</v>
      </c>
      <c r="J16" s="926"/>
      <c r="K16" s="926">
        <f>M16*0.6</f>
        <v>2593.8777599999999</v>
      </c>
      <c r="L16" s="926">
        <f>M16-K16</f>
        <v>1729.2518400000004</v>
      </c>
      <c r="M16" s="926">
        <f>Interest!F213-Interest!F209</f>
        <v>4323.1296000000002</v>
      </c>
      <c r="N16" s="924">
        <f>M16-'ARR Wheeling'!D9-'ARR Wheeling'!D10-'ARR Retail Supply Business'!D14-'ARR Retail Supply Business'!D15</f>
        <v>0</v>
      </c>
      <c r="O16" s="935" t="s">
        <v>2346</v>
      </c>
      <c r="P16" s="936" t="s">
        <v>1282</v>
      </c>
      <c r="Q16" s="937">
        <v>6140</v>
      </c>
      <c r="R16" s="937">
        <f>'T-1'!K62</f>
        <v>5831.2169999999996</v>
      </c>
      <c r="S16" s="933">
        <f>R16-Q16</f>
        <v>-308.78300000000036</v>
      </c>
    </row>
    <row r="17" spans="1:19" ht="24" customHeight="1" thickBot="1">
      <c r="A17" s="926" t="s">
        <v>1852</v>
      </c>
      <c r="B17" s="1767">
        <v>1179.98</v>
      </c>
      <c r="C17" s="1767">
        <f>E17-B17-D17</f>
        <v>1677.12</v>
      </c>
      <c r="D17" s="1767">
        <v>307.17</v>
      </c>
      <c r="E17" s="1767">
        <f>3164.27</f>
        <v>3164.27</v>
      </c>
      <c r="F17" s="926">
        <f>I17*0.48</f>
        <v>1737.157428</v>
      </c>
      <c r="G17" s="926">
        <f>I17*0.32</f>
        <v>1158.1049520000001</v>
      </c>
      <c r="H17" s="926">
        <f>I17-F17-G17</f>
        <v>723.81559500000003</v>
      </c>
      <c r="I17" s="926">
        <f>'F-21'!C14*6.75%</f>
        <v>3619.0779750000002</v>
      </c>
      <c r="J17" s="926">
        <f>M17*0.5</f>
        <v>1900.6639875000001</v>
      </c>
      <c r="K17" s="926">
        <f>M17*0.3</f>
        <v>1140.3983925</v>
      </c>
      <c r="L17" s="926">
        <f>M17-J17-K17</f>
        <v>760.26559500000008</v>
      </c>
      <c r="M17" s="926">
        <f>'F-21'!D14*6.75%</f>
        <v>3801.3279750000002</v>
      </c>
      <c r="N17" s="924">
        <f>M17-'ARR Retail Supply Business'!D16</f>
        <v>0</v>
      </c>
      <c r="O17" s="935" t="s">
        <v>2347</v>
      </c>
      <c r="P17" s="936" t="s">
        <v>2339</v>
      </c>
      <c r="Q17" s="937">
        <v>3.26</v>
      </c>
      <c r="R17" s="937">
        <f>R19/R16*10</f>
        <v>3.2616504273464697</v>
      </c>
      <c r="S17" s="950"/>
    </row>
    <row r="18" spans="1:19" ht="24" customHeight="1" thickBot="1">
      <c r="A18" s="926" t="s">
        <v>567</v>
      </c>
      <c r="B18" s="926">
        <f>B29/$E$29*$E$18</f>
        <v>0</v>
      </c>
      <c r="C18" s="926">
        <f>C29/$E$29*$E$18</f>
        <v>0</v>
      </c>
      <c r="D18" s="926">
        <f>D29/$E$29*$E$18</f>
        <v>0</v>
      </c>
      <c r="E18" s="926">
        <v>0</v>
      </c>
      <c r="F18" s="926">
        <f>F29/$I$29*$I$18</f>
        <v>553.64177493861359</v>
      </c>
      <c r="G18" s="926">
        <f>G29/$I$29*$I$18</f>
        <v>114.87892649038342</v>
      </c>
      <c r="H18" s="926">
        <f>H29/$I$29*$I$18</f>
        <v>386.05929857100313</v>
      </c>
      <c r="I18" s="926">
        <v>1054.58</v>
      </c>
      <c r="J18" s="926">
        <f>J29/$M$29*$M$18</f>
        <v>520.86742372011167</v>
      </c>
      <c r="K18" s="926">
        <f>K29/$M$29*$M$18</f>
        <v>106.35131949308519</v>
      </c>
      <c r="L18" s="926">
        <f>L29/$M$29*$M$18</f>
        <v>427.36125678680321</v>
      </c>
      <c r="M18" s="926">
        <f>I18</f>
        <v>1054.58</v>
      </c>
      <c r="N18" s="924">
        <f>M18-'ARR Wheeling'!D11-'ARR Retail Supply Business'!D17</f>
        <v>0</v>
      </c>
      <c r="O18" s="935"/>
      <c r="P18" s="936"/>
      <c r="Q18" s="951"/>
      <c r="R18" s="937"/>
      <c r="S18" s="950"/>
    </row>
    <row r="19" spans="1:19" ht="24" customHeight="1" thickBot="1">
      <c r="A19" s="934" t="s">
        <v>1853</v>
      </c>
      <c r="B19" s="934">
        <f t="shared" ref="B19:M19" si="1">SUM(B11:B18)</f>
        <v>3801.6972194282794</v>
      </c>
      <c r="C19" s="934">
        <f t="shared" si="1"/>
        <v>13393.922947151896</v>
      </c>
      <c r="D19" s="934">
        <f t="shared" si="1"/>
        <v>37867.469833419818</v>
      </c>
      <c r="E19" s="934">
        <f t="shared" si="1"/>
        <v>55063.09</v>
      </c>
      <c r="F19" s="934">
        <f t="shared" si="1"/>
        <v>4139.5448403449373</v>
      </c>
      <c r="G19" s="934">
        <f t="shared" si="1"/>
        <v>16822.221958684011</v>
      </c>
      <c r="H19" s="934">
        <f t="shared" si="1"/>
        <v>37123.813059083339</v>
      </c>
      <c r="I19" s="934">
        <f t="shared" si="1"/>
        <v>58085.579858112294</v>
      </c>
      <c r="J19" s="934">
        <f t="shared" si="1"/>
        <v>4820.2583817874747</v>
      </c>
      <c r="K19" s="934">
        <f t="shared" si="1"/>
        <v>19800.202230135146</v>
      </c>
      <c r="L19" s="934">
        <f t="shared" si="1"/>
        <v>48060.774017745884</v>
      </c>
      <c r="M19" s="934">
        <f t="shared" si="1"/>
        <v>72681.234629668514</v>
      </c>
      <c r="O19" s="940" t="s">
        <v>1843</v>
      </c>
      <c r="P19" s="941" t="s">
        <v>2341</v>
      </c>
      <c r="Q19" s="942">
        <v>2002.6</v>
      </c>
      <c r="R19" s="943">
        <f>I9/100</f>
        <v>1901.9391419999997</v>
      </c>
      <c r="S19" s="933">
        <f t="shared" ref="S19:S27" si="2">R19-Q19</f>
        <v>-100.66085800000019</v>
      </c>
    </row>
    <row r="20" spans="1:19" ht="24" customHeight="1" thickBot="1">
      <c r="A20" s="934" t="s">
        <v>1854</v>
      </c>
      <c r="B20" s="934"/>
      <c r="C20" s="934"/>
      <c r="D20" s="934"/>
      <c r="E20" s="934"/>
      <c r="F20" s="926"/>
      <c r="G20" s="926"/>
      <c r="H20" s="926"/>
      <c r="I20" s="926"/>
      <c r="J20" s="926"/>
      <c r="K20" s="926"/>
      <c r="L20" s="926"/>
      <c r="M20" s="926"/>
      <c r="O20" s="940" t="s">
        <v>2348</v>
      </c>
      <c r="P20" s="941" t="s">
        <v>2341</v>
      </c>
      <c r="Q20" s="942">
        <v>382.39</v>
      </c>
      <c r="R20" s="943">
        <f>I19/100-R21-R22-R26-R11</f>
        <v>392.58369191309248</v>
      </c>
      <c r="S20" s="933">
        <f t="shared" si="2"/>
        <v>10.193691913092493</v>
      </c>
    </row>
    <row r="21" spans="1:19" ht="24" customHeight="1" thickBot="1">
      <c r="A21" s="926" t="s">
        <v>878</v>
      </c>
      <c r="B21" s="1511"/>
      <c r="C21" s="1511"/>
      <c r="D21" s="926"/>
      <c r="E21" s="926"/>
      <c r="F21" s="926"/>
      <c r="G21" s="926"/>
      <c r="H21" s="926"/>
      <c r="I21" s="926"/>
      <c r="J21" s="926"/>
      <c r="K21" s="926">
        <f>M21/('T-7_Ensuing_Year'!Z36+'T-7_Ensuing_Year'!Z53)*'T-7_Ensuing_Year'!Z53</f>
        <v>0</v>
      </c>
      <c r="L21" s="926">
        <f>M21-K21</f>
        <v>0</v>
      </c>
      <c r="M21" s="926"/>
      <c r="O21" s="952" t="s">
        <v>2349</v>
      </c>
      <c r="P21" s="941" t="s">
        <v>2341</v>
      </c>
      <c r="Q21" s="942">
        <v>49.92</v>
      </c>
      <c r="R21" s="943">
        <f>(I16+I17)/100</f>
        <v>79.172075750000005</v>
      </c>
      <c r="S21" s="933">
        <f t="shared" si="2"/>
        <v>29.252075750000003</v>
      </c>
    </row>
    <row r="22" spans="1:19" ht="24" customHeight="1" thickBot="1">
      <c r="A22" s="926" t="s">
        <v>3684</v>
      </c>
      <c r="B22" s="926"/>
      <c r="C22" s="926"/>
      <c r="D22" s="926"/>
      <c r="E22" s="926"/>
      <c r="F22" s="926"/>
      <c r="G22" s="926"/>
      <c r="H22" s="926"/>
      <c r="I22" s="926"/>
      <c r="J22" s="926"/>
      <c r="K22" s="926">
        <f>M22/('T-7_Ensuing_Year'!Z36+'T-7_Ensuing_Year'!Z53)*'T-7_Ensuing_Year'!Z53</f>
        <v>0</v>
      </c>
      <c r="L22" s="926">
        <f>M22-K22</f>
        <v>0</v>
      </c>
      <c r="M22" s="926"/>
      <c r="N22" s="924">
        <f>M22-'ARR Wheeling'!D14-'ARR Retail Supply Business'!D20</f>
        <v>0</v>
      </c>
      <c r="O22" s="940" t="s">
        <v>249</v>
      </c>
      <c r="P22" s="941" t="s">
        <v>2341</v>
      </c>
      <c r="Q22" s="942">
        <v>56.38</v>
      </c>
      <c r="R22" s="943">
        <f>I15/100</f>
        <v>51.994617169999998</v>
      </c>
      <c r="S22" s="933">
        <f t="shared" si="2"/>
        <v>-4.3853828300000046</v>
      </c>
    </row>
    <row r="23" spans="1:19" ht="24" customHeight="1" thickBot="1">
      <c r="A23" s="926" t="s">
        <v>2623</v>
      </c>
      <c r="B23" s="926"/>
      <c r="C23" s="926">
        <f>E23*0.6</f>
        <v>288.51</v>
      </c>
      <c r="D23" s="926">
        <f>E23-C23</f>
        <v>192.34000000000003</v>
      </c>
      <c r="E23" s="1767">
        <f>'F-22'!B22</f>
        <v>480.85</v>
      </c>
      <c r="F23" s="926"/>
      <c r="G23" s="926">
        <f>I23*0.6</f>
        <v>323.99815499999994</v>
      </c>
      <c r="H23" s="926">
        <f>I23-G23</f>
        <v>215.99876999999998</v>
      </c>
      <c r="I23" s="926">
        <f>'F-22'!C22</f>
        <v>539.99692499999992</v>
      </c>
      <c r="J23" s="926"/>
      <c r="K23" s="926">
        <f>M23*0.6</f>
        <v>412.94817101959694</v>
      </c>
      <c r="L23" s="926">
        <f>M23-K23</f>
        <v>275.29878067973135</v>
      </c>
      <c r="M23" s="926">
        <f>'F-22'!D22</f>
        <v>688.24695169932829</v>
      </c>
      <c r="N23" s="924">
        <f>M23-'ARR Wheeling'!D15-'ARR Retail Supply Business'!D21</f>
        <v>0</v>
      </c>
      <c r="O23" s="945" t="s">
        <v>2350</v>
      </c>
      <c r="P23" s="946" t="s">
        <v>2341</v>
      </c>
      <c r="Q23" s="947">
        <f>Q19+Q20+Q21+Q22</f>
        <v>2491.29</v>
      </c>
      <c r="R23" s="947">
        <f>R19+R20+R21+R22</f>
        <v>2425.6895268330923</v>
      </c>
      <c r="S23" s="933">
        <f t="shared" si="2"/>
        <v>-65.600473166907705</v>
      </c>
    </row>
    <row r="24" spans="1:19" ht="24" customHeight="1" thickBot="1">
      <c r="A24" s="926" t="s">
        <v>2624</v>
      </c>
      <c r="B24" s="926">
        <f>'F-5'!D10/'F-5'!$G$10*'F-6'!$E$24</f>
        <v>0</v>
      </c>
      <c r="C24" s="926">
        <f>'F-5'!E10/'F-5'!$G$10*'F-6'!$E$24</f>
        <v>0</v>
      </c>
      <c r="D24" s="926">
        <f>'F-5'!F10/'F-5'!$G$10*'F-6'!$E$24</f>
        <v>0</v>
      </c>
      <c r="E24" s="926">
        <f>'F-22'!B20</f>
        <v>0</v>
      </c>
      <c r="F24" s="926"/>
      <c r="G24" s="926"/>
      <c r="H24" s="926"/>
      <c r="I24" s="926"/>
      <c r="J24" s="926"/>
      <c r="K24" s="926"/>
      <c r="L24" s="926"/>
      <c r="M24" s="926"/>
      <c r="O24" s="945"/>
      <c r="P24" s="946"/>
      <c r="Q24" s="947"/>
      <c r="R24" s="947"/>
      <c r="S24" s="933"/>
    </row>
    <row r="25" spans="1:19" ht="24" customHeight="1" thickBot="1">
      <c r="A25" s="934" t="s">
        <v>1855</v>
      </c>
      <c r="B25" s="934">
        <f>SUM(B21:B24)</f>
        <v>0</v>
      </c>
      <c r="C25" s="934">
        <f>SUM(C21:C24)</f>
        <v>288.51</v>
      </c>
      <c r="D25" s="934">
        <f>SUM(D21:D24)</f>
        <v>192.34000000000003</v>
      </c>
      <c r="E25" s="934">
        <f>SUM(E21:E24)</f>
        <v>480.85</v>
      </c>
      <c r="F25" s="934">
        <f t="shared" ref="F25:M25" si="3">SUM(F21:F23)</f>
        <v>0</v>
      </c>
      <c r="G25" s="934">
        <f t="shared" si="3"/>
        <v>323.99815499999994</v>
      </c>
      <c r="H25" s="934">
        <f t="shared" si="3"/>
        <v>215.99876999999998</v>
      </c>
      <c r="I25" s="934">
        <f>SUM(I21:I24)</f>
        <v>539.99692499999992</v>
      </c>
      <c r="J25" s="934">
        <f t="shared" si="3"/>
        <v>0</v>
      </c>
      <c r="K25" s="934">
        <f t="shared" si="3"/>
        <v>412.94817101959694</v>
      </c>
      <c r="L25" s="934">
        <f t="shared" si="3"/>
        <v>275.29878067973135</v>
      </c>
      <c r="M25" s="934">
        <f t="shared" si="3"/>
        <v>688.24695169932829</v>
      </c>
      <c r="O25" s="940" t="s">
        <v>2351</v>
      </c>
      <c r="P25" s="941" t="s">
        <v>2341</v>
      </c>
      <c r="Q25" s="942">
        <v>0</v>
      </c>
      <c r="R25" s="943">
        <f>I23/100</f>
        <v>5.3999692499999989</v>
      </c>
      <c r="S25" s="933">
        <f t="shared" si="2"/>
        <v>5.3999692499999989</v>
      </c>
    </row>
    <row r="26" spans="1:19" ht="24" customHeight="1" thickBot="1">
      <c r="A26" s="934" t="s">
        <v>1856</v>
      </c>
      <c r="B26" s="934">
        <f t="shared" ref="B26:M26" si="4">B25+B19+B9</f>
        <v>70830.831296949851</v>
      </c>
      <c r="C26" s="934">
        <f t="shared" si="4"/>
        <v>45846.8307312705</v>
      </c>
      <c r="D26" s="934">
        <f t="shared" si="4"/>
        <v>121699.63717177969</v>
      </c>
      <c r="E26" s="934">
        <f t="shared" si="4"/>
        <v>238377.29920000004</v>
      </c>
      <c r="F26" s="934">
        <f t="shared" si="4"/>
        <v>72688.542910740405</v>
      </c>
      <c r="G26" s="934">
        <f t="shared" si="4"/>
        <v>49306.342843577891</v>
      </c>
      <c r="H26" s="934">
        <f t="shared" si="4"/>
        <v>126824.60522879398</v>
      </c>
      <c r="I26" s="934">
        <f t="shared" si="4"/>
        <v>248819.49098311225</v>
      </c>
      <c r="J26" s="934">
        <f t="shared" si="4"/>
        <v>74432.716018158433</v>
      </c>
      <c r="K26" s="934">
        <f t="shared" si="4"/>
        <v>54578.353161173385</v>
      </c>
      <c r="L26" s="934">
        <f t="shared" si="4"/>
        <v>150801.63360203599</v>
      </c>
      <c r="M26" s="934">
        <f t="shared" si="4"/>
        <v>279812.70278136781</v>
      </c>
      <c r="O26" s="940" t="s">
        <v>2352</v>
      </c>
      <c r="P26" s="941" t="s">
        <v>2341</v>
      </c>
      <c r="Q26" s="942">
        <v>10.55</v>
      </c>
      <c r="R26" s="943">
        <f>I18/100</f>
        <v>10.5458</v>
      </c>
      <c r="S26" s="933">
        <f t="shared" si="2"/>
        <v>-4.2000000000008697E-3</v>
      </c>
    </row>
    <row r="27" spans="1:19" ht="24" customHeight="1" thickBot="1">
      <c r="A27" s="926" t="s">
        <v>1857</v>
      </c>
      <c r="B27" s="926">
        <f>B29/$E$29*$E$27</f>
        <v>7056.0045476002679</v>
      </c>
      <c r="C27" s="926">
        <f>C29/$E$29*$E$27</f>
        <v>1473.135167538846</v>
      </c>
      <c r="D27" s="926">
        <f>D29/$E$29*$E$27</f>
        <v>4198.3002848608858</v>
      </c>
      <c r="E27" s="1767">
        <f>'F-22'!B5</f>
        <v>12727.44</v>
      </c>
      <c r="F27" s="926">
        <f>F29/$I$29*$I$27</f>
        <v>3907.4578636174742</v>
      </c>
      <c r="G27" s="926">
        <f>G29/$I$29*$I$27</f>
        <v>810.78521346867956</v>
      </c>
      <c r="H27" s="926">
        <f>H29/$I$29*$I$27</f>
        <v>2724.7048729138482</v>
      </c>
      <c r="I27" s="926">
        <f>'F-22'!C5</f>
        <v>7442.9479499999998</v>
      </c>
      <c r="J27" s="926">
        <f>J29/$M$29*$M$27</f>
        <v>3816.9708802491527</v>
      </c>
      <c r="K27" s="926">
        <f>K29/$M$29*$M$27</f>
        <v>779.35357654333211</v>
      </c>
      <c r="L27" s="926">
        <f>L29/$M$29*$M$27</f>
        <v>3131.7479232075152</v>
      </c>
      <c r="M27" s="926">
        <f>'F-22'!D5</f>
        <v>7728.0723799999996</v>
      </c>
      <c r="O27" s="945" t="s">
        <v>2353</v>
      </c>
      <c r="P27" s="953" t="s">
        <v>2341</v>
      </c>
      <c r="Q27" s="954">
        <f>Q14-Q23-Q25-Q26</f>
        <v>16.340000000000327</v>
      </c>
      <c r="R27" s="954">
        <f>R14-R23-R25-R26</f>
        <v>-85.784742929599801</v>
      </c>
      <c r="S27" s="933">
        <f t="shared" si="2"/>
        <v>-102.12474292960013</v>
      </c>
    </row>
    <row r="28" spans="1:19" ht="24" customHeight="1">
      <c r="A28" s="934" t="s">
        <v>1858</v>
      </c>
      <c r="B28" s="934">
        <f t="shared" ref="B28:M28" si="5">B26-B27</f>
        <v>63774.82674934958</v>
      </c>
      <c r="C28" s="934">
        <f t="shared" si="5"/>
        <v>44373.695563731657</v>
      </c>
      <c r="D28" s="934">
        <f t="shared" si="5"/>
        <v>117501.3368869188</v>
      </c>
      <c r="E28" s="934">
        <f t="shared" si="5"/>
        <v>225649.85920000004</v>
      </c>
      <c r="F28" s="934">
        <f t="shared" si="5"/>
        <v>68781.085047122935</v>
      </c>
      <c r="G28" s="934">
        <f t="shared" si="5"/>
        <v>48495.557630109215</v>
      </c>
      <c r="H28" s="934">
        <f t="shared" si="5"/>
        <v>124099.90035588013</v>
      </c>
      <c r="I28" s="934">
        <f t="shared" si="5"/>
        <v>241376.54303311225</v>
      </c>
      <c r="J28" s="934">
        <f t="shared" si="5"/>
        <v>70615.745137909282</v>
      </c>
      <c r="K28" s="934">
        <f t="shared" si="5"/>
        <v>53798.999584630052</v>
      </c>
      <c r="L28" s="934">
        <f t="shared" si="5"/>
        <v>147669.88567882846</v>
      </c>
      <c r="M28" s="934">
        <f t="shared" si="5"/>
        <v>272084.63040136779</v>
      </c>
    </row>
    <row r="29" spans="1:19" ht="24" customHeight="1">
      <c r="A29" s="926" t="s">
        <v>1859</v>
      </c>
      <c r="B29" s="926">
        <f>118486.7</f>
        <v>118486.7</v>
      </c>
      <c r="C29" s="926">
        <f>24855.38-118.02</f>
        <v>24737.360000000001</v>
      </c>
      <c r="D29" s="926">
        <f>E29-B29-C29</f>
        <v>70499.209999999992</v>
      </c>
      <c r="E29" s="926">
        <f>'F-22'!B4+'F-22'!B6</f>
        <v>213723.27</v>
      </c>
      <c r="F29" s="926">
        <f>'T-7_Current_Year'!Z63*100</f>
        <v>122216.17703690502</v>
      </c>
      <c r="G29" s="926">
        <f>'T-7_Current_Year'!Z53*100</f>
        <v>25359.472231507505</v>
      </c>
      <c r="H29" s="926">
        <f>'T-7_Current_Year'!Z36*100</f>
        <v>85222.41947173982</v>
      </c>
      <c r="I29" s="926">
        <f>'T-7_Current_Year'!Z65*100</f>
        <v>232798.06874015229</v>
      </c>
      <c r="J29" s="926">
        <f>'T-7_Ensuing_Year'!Z63*100</f>
        <v>124134.58250979998</v>
      </c>
      <c r="K29" s="926">
        <f>'T-7_Ensuing_Year'!Z53*100</f>
        <v>25345.944175872508</v>
      </c>
      <c r="L29" s="926">
        <f>'T-7_Ensuing_Year'!Z36*100</f>
        <v>101849.93105001676</v>
      </c>
      <c r="M29" s="926">
        <f>'T-7_Ensuing_Year'!Z65*100</f>
        <v>251330.45773568924</v>
      </c>
      <c r="N29" s="924">
        <v>182181.48019038278</v>
      </c>
    </row>
    <row r="30" spans="1:19" ht="24" customHeight="1" thickBot="1">
      <c r="A30" s="934" t="s">
        <v>1861</v>
      </c>
      <c r="B30" s="934">
        <f t="shared" ref="B30:M30" si="6">B29-B28</f>
        <v>54711.873250650417</v>
      </c>
      <c r="C30" s="934">
        <f t="shared" si="6"/>
        <v>-19636.335563731656</v>
      </c>
      <c r="D30" s="934">
        <f t="shared" si="6"/>
        <v>-47002.126886918806</v>
      </c>
      <c r="E30" s="934">
        <f t="shared" si="6"/>
        <v>-11926.589200000046</v>
      </c>
      <c r="F30" s="934">
        <f t="shared" si="6"/>
        <v>53435.091989782086</v>
      </c>
      <c r="G30" s="934">
        <f t="shared" si="6"/>
        <v>-23136.08539860171</v>
      </c>
      <c r="H30" s="934">
        <f t="shared" si="6"/>
        <v>-38877.480884140314</v>
      </c>
      <c r="I30" s="934">
        <f t="shared" si="6"/>
        <v>-8578.4742929599597</v>
      </c>
      <c r="J30" s="934">
        <f t="shared" si="6"/>
        <v>53518.837371890695</v>
      </c>
      <c r="K30" s="934">
        <f t="shared" si="6"/>
        <v>-28453.055408757544</v>
      </c>
      <c r="L30" s="934">
        <f t="shared" si="6"/>
        <v>-45819.954628811698</v>
      </c>
      <c r="M30" s="934">
        <f t="shared" si="6"/>
        <v>-20754.172665678547</v>
      </c>
      <c r="N30" s="955">
        <f>M28-N29</f>
        <v>89903.150210985012</v>
      </c>
    </row>
    <row r="31" spans="1:19" ht="24" customHeight="1" thickBot="1">
      <c r="A31" s="926" t="s">
        <v>1860</v>
      </c>
      <c r="B31" s="926"/>
      <c r="C31" s="926"/>
      <c r="D31" s="926"/>
      <c r="E31" s="926"/>
      <c r="F31" s="926"/>
      <c r="G31" s="926"/>
      <c r="H31" s="926"/>
      <c r="I31" s="926"/>
      <c r="J31" s="926"/>
      <c r="K31" s="926"/>
      <c r="L31" s="926"/>
      <c r="M31" s="926"/>
      <c r="N31" s="924">
        <f>'F-7'!L35-'F-6'!N30</f>
        <v>-61420.905165306511</v>
      </c>
      <c r="O31" s="956"/>
      <c r="P31" s="957" t="s">
        <v>2341</v>
      </c>
    </row>
    <row r="32" spans="1:19" ht="24" customHeight="1">
      <c r="A32" s="934" t="s">
        <v>1862</v>
      </c>
      <c r="B32" s="934">
        <f>B30</f>
        <v>54711.873250650417</v>
      </c>
      <c r="C32" s="934">
        <f t="shared" ref="C32:M32" si="7">C30</f>
        <v>-19636.335563731656</v>
      </c>
      <c r="D32" s="934">
        <f t="shared" si="7"/>
        <v>-47002.126886918806</v>
      </c>
      <c r="E32" s="934">
        <f t="shared" si="7"/>
        <v>-11926.589200000046</v>
      </c>
      <c r="F32" s="934">
        <f>F30</f>
        <v>53435.091989782086</v>
      </c>
      <c r="G32" s="934">
        <f t="shared" si="7"/>
        <v>-23136.08539860171</v>
      </c>
      <c r="H32" s="934">
        <f t="shared" si="7"/>
        <v>-38877.480884140314</v>
      </c>
      <c r="I32" s="934">
        <f t="shared" si="7"/>
        <v>-8578.4742929599597</v>
      </c>
      <c r="J32" s="934">
        <f>J30</f>
        <v>53518.837371890695</v>
      </c>
      <c r="K32" s="934">
        <f t="shared" si="7"/>
        <v>-28453.055408757544</v>
      </c>
      <c r="L32" s="934">
        <f t="shared" si="7"/>
        <v>-45819.954628811698</v>
      </c>
      <c r="M32" s="934">
        <f t="shared" si="7"/>
        <v>-20754.172665678547</v>
      </c>
      <c r="N32" s="924">
        <f>N31+N9</f>
        <v>-61420.905165306525</v>
      </c>
      <c r="O32" s="958" t="s">
        <v>3685</v>
      </c>
      <c r="P32" s="959">
        <f>(M26-M22-M21-M18)/100</f>
        <v>2787.5812278136782</v>
      </c>
    </row>
    <row r="33" spans="1:16" ht="14.4" thickBot="1">
      <c r="B33" s="924">
        <v>12715.726465599975</v>
      </c>
      <c r="C33" s="924">
        <f>B33+1054.56</f>
        <v>13770.286465599975</v>
      </c>
      <c r="O33" s="960" t="s">
        <v>3686</v>
      </c>
      <c r="P33" s="961">
        <f>M18/100</f>
        <v>10.5458</v>
      </c>
    </row>
    <row r="34" spans="1:16" ht="14.4" thickBot="1">
      <c r="A34" s="924">
        <f>723941561.700007/10^5</f>
        <v>7239.4156170000697</v>
      </c>
      <c r="D34" s="924">
        <v>3.0765981308889101</v>
      </c>
      <c r="E34" s="924">
        <f>E32+11926.58</f>
        <v>-9.2000000458938302E-3</v>
      </c>
      <c r="I34" s="924">
        <f>I32+I21+I22</f>
        <v>-8578.4742929599597</v>
      </c>
      <c r="M34" s="924">
        <f>M32+M21+M22</f>
        <v>-20754.172665678547</v>
      </c>
      <c r="O34" s="960" t="s">
        <v>2356</v>
      </c>
      <c r="P34" s="961">
        <f>M21/100</f>
        <v>0</v>
      </c>
    </row>
    <row r="35" spans="1:16" ht="16.2" thickBot="1">
      <c r="A35" s="924">
        <f>E32+A34</f>
        <v>-4687.1735829999761</v>
      </c>
      <c r="B35" s="924" t="s">
        <v>910</v>
      </c>
      <c r="E35" s="924">
        <f>E32-E34</f>
        <v>-11926.58</v>
      </c>
      <c r="F35" s="924">
        <f>E35-F5</f>
        <v>-11926.58</v>
      </c>
      <c r="O35" s="960" t="s">
        <v>3688</v>
      </c>
      <c r="P35" s="961">
        <f>M22/100</f>
        <v>0</v>
      </c>
    </row>
    <row r="36" spans="1:16" ht="14.4" thickBot="1">
      <c r="A36" s="924" t="s">
        <v>1540</v>
      </c>
      <c r="B36" s="924" t="s">
        <v>1321</v>
      </c>
      <c r="H36" s="962">
        <v>139206.768774</v>
      </c>
      <c r="I36" s="924">
        <f>E6-H36</f>
        <v>26704.340426000039</v>
      </c>
      <c r="O36" s="963" t="s">
        <v>2358</v>
      </c>
      <c r="P36" s="964">
        <f>SUM(P32:P35)</f>
        <v>2798.1270278136781</v>
      </c>
    </row>
    <row r="37" spans="1:16" ht="14.4" thickBot="1">
      <c r="B37" s="924" t="s">
        <v>944</v>
      </c>
      <c r="C37" s="924" t="e">
        <f>#REF!</f>
        <v>#REF!</v>
      </c>
      <c r="D37" s="924" t="e">
        <f>#REF!/70*100</f>
        <v>#REF!</v>
      </c>
      <c r="E37" s="924" t="e">
        <f>F37-D37-C37</f>
        <v>#REF!</v>
      </c>
      <c r="F37" s="924" t="e">
        <f>#REF!</f>
        <v>#REF!</v>
      </c>
      <c r="H37" s="962">
        <v>12612.420429999987</v>
      </c>
      <c r="I37" s="924">
        <f>E7-H37</f>
        <v>1062.819570000016</v>
      </c>
      <c r="O37" s="960" t="s">
        <v>3687</v>
      </c>
      <c r="P37" s="961">
        <f>M29/100</f>
        <v>2513.3045773568924</v>
      </c>
    </row>
    <row r="38" spans="1:16" ht="14.4" thickBot="1">
      <c r="B38" s="924" t="s">
        <v>1322</v>
      </c>
      <c r="C38" s="924" t="e">
        <f>C37*'F-4'!F7*10</f>
        <v>#REF!</v>
      </c>
      <c r="D38" s="924" t="e">
        <f>D37*'F-4'!F7*10</f>
        <v>#REF!</v>
      </c>
      <c r="E38" s="924" t="e">
        <f>E37*'F-4'!F7*10</f>
        <v>#REF!</v>
      </c>
      <c r="F38" s="924" t="e">
        <f>SUM(C38:E38)</f>
        <v>#REF!</v>
      </c>
      <c r="H38" s="962">
        <v>3403.9855699999998</v>
      </c>
      <c r="I38" s="924">
        <f>E8-H38</f>
        <v>-156.97556999999961</v>
      </c>
      <c r="O38" s="960" t="s">
        <v>2360</v>
      </c>
      <c r="P38" s="961">
        <f>M27/100</f>
        <v>77.28072379999999</v>
      </c>
    </row>
    <row r="39" spans="1:16" ht="14.4" thickBot="1">
      <c r="H39" s="962">
        <v>155223.18477399999</v>
      </c>
      <c r="O39" s="963" t="s">
        <v>2361</v>
      </c>
      <c r="P39" s="964">
        <f>P36-P37-P38</f>
        <v>207.54172665678567</v>
      </c>
    </row>
    <row r="40" spans="1:16">
      <c r="A40" s="924" t="s">
        <v>573</v>
      </c>
      <c r="B40" s="924" t="s">
        <v>315</v>
      </c>
      <c r="F40" s="924">
        <f>SUM(C40:E40)</f>
        <v>0</v>
      </c>
      <c r="H40" s="962">
        <v>1407.8647100000001</v>
      </c>
    </row>
    <row r="41" spans="1:16">
      <c r="H41" s="962">
        <v>153815.320064</v>
      </c>
    </row>
    <row r="42" spans="1:16">
      <c r="A42" s="924" t="s">
        <v>574</v>
      </c>
      <c r="B42" s="924" t="s">
        <v>911</v>
      </c>
    </row>
    <row r="44" spans="1:16">
      <c r="A44" s="924" t="s">
        <v>575</v>
      </c>
      <c r="B44" s="924" t="s">
        <v>912</v>
      </c>
    </row>
    <row r="46" spans="1:16">
      <c r="A46" s="924" t="s">
        <v>576</v>
      </c>
      <c r="B46" s="924" t="s">
        <v>913</v>
      </c>
      <c r="C46" s="924" t="s">
        <v>945</v>
      </c>
    </row>
    <row r="48" spans="1:16">
      <c r="A48" s="924" t="s">
        <v>577</v>
      </c>
      <c r="B48" s="924" t="s">
        <v>869</v>
      </c>
      <c r="C48" s="924" t="s">
        <v>945</v>
      </c>
    </row>
    <row r="50" spans="1:4">
      <c r="A50" s="924" t="s">
        <v>579</v>
      </c>
      <c r="B50" s="924" t="s">
        <v>914</v>
      </c>
      <c r="C50" s="924" t="s">
        <v>1142</v>
      </c>
    </row>
    <row r="52" spans="1:4">
      <c r="A52" s="924" t="s">
        <v>580</v>
      </c>
      <c r="B52" s="924" t="s">
        <v>249</v>
      </c>
      <c r="C52" s="924" t="s">
        <v>945</v>
      </c>
    </row>
    <row r="54" spans="1:4" ht="14.4" thickBot="1"/>
    <row r="55" spans="1:4" ht="15.6" thickBot="1">
      <c r="B55" s="965"/>
      <c r="C55" s="966"/>
      <c r="D55" s="966" t="s">
        <v>2322</v>
      </c>
    </row>
    <row r="56" spans="1:4" ht="30.6" thickBot="1">
      <c r="B56" s="967">
        <v>1</v>
      </c>
      <c r="C56" s="968" t="s">
        <v>2281</v>
      </c>
      <c r="D56" s="969">
        <f>E9</f>
        <v>182833.35920000004</v>
      </c>
    </row>
    <row r="57" spans="1:4" ht="30.6" thickBot="1">
      <c r="B57" s="967">
        <v>2</v>
      </c>
      <c r="C57" s="968" t="s">
        <v>2282</v>
      </c>
      <c r="D57" s="970"/>
    </row>
    <row r="58" spans="1:4" ht="45.6" thickBot="1">
      <c r="B58" s="967"/>
      <c r="C58" s="968" t="s">
        <v>2283</v>
      </c>
      <c r="D58" s="969">
        <f>(E11+D64)</f>
        <v>35610.677439999992</v>
      </c>
    </row>
    <row r="59" spans="1:4" ht="60.6" thickBot="1">
      <c r="B59" s="967"/>
      <c r="C59" s="968" t="s">
        <v>2284</v>
      </c>
      <c r="D59" s="969">
        <f>E12</f>
        <v>1376.68</v>
      </c>
    </row>
    <row r="60" spans="1:4" ht="45.6" thickBot="1">
      <c r="B60" s="967"/>
      <c r="C60" s="968" t="s">
        <v>2285</v>
      </c>
      <c r="D60" s="969">
        <f>E13</f>
        <v>4521.3725599999998</v>
      </c>
    </row>
    <row r="61" spans="1:4" ht="75.599999999999994" thickBot="1">
      <c r="B61" s="967"/>
      <c r="C61" s="968" t="s">
        <v>2286</v>
      </c>
      <c r="D61" s="969">
        <f>E14</f>
        <v>4982.76</v>
      </c>
    </row>
    <row r="62" spans="1:4" ht="45.6" thickBot="1">
      <c r="B62" s="967"/>
      <c r="C62" s="968" t="s">
        <v>2287</v>
      </c>
      <c r="D62" s="969">
        <f>E15</f>
        <v>1554.9</v>
      </c>
    </row>
    <row r="63" spans="1:4" ht="105.6" thickBot="1">
      <c r="B63" s="967"/>
      <c r="C63" s="968" t="s">
        <v>2323</v>
      </c>
      <c r="D63" s="970">
        <v>0</v>
      </c>
    </row>
    <row r="64" spans="1:4" ht="90.6" thickBot="1">
      <c r="B64" s="967"/>
      <c r="C64" s="968" t="s">
        <v>2324</v>
      </c>
      <c r="D64" s="970">
        <f>142.14</f>
        <v>142.13999999999999</v>
      </c>
    </row>
    <row r="65" spans="2:4" ht="60.6" thickBot="1">
      <c r="B65" s="967"/>
      <c r="C65" s="968" t="s">
        <v>2325</v>
      </c>
      <c r="D65" s="969">
        <f>(E16+D66+E17)</f>
        <v>7158.84</v>
      </c>
    </row>
    <row r="66" spans="2:4" ht="45.6" thickBot="1">
      <c r="B66" s="967"/>
      <c r="C66" s="968" t="s">
        <v>2326</v>
      </c>
      <c r="D66" s="970"/>
    </row>
    <row r="67" spans="2:4" ht="75.599999999999994" thickBot="1">
      <c r="B67" s="967" t="s">
        <v>2327</v>
      </c>
      <c r="C67" s="928" t="s">
        <v>2328</v>
      </c>
      <c r="D67" s="969">
        <f>+D56+D58+D59+D60+D61+D62+D63-D64+D65-D66</f>
        <v>237896.4492</v>
      </c>
    </row>
    <row r="68" spans="2:4" ht="45.6" thickBot="1">
      <c r="B68" s="967">
        <v>3</v>
      </c>
      <c r="C68" s="968" t="s">
        <v>2288</v>
      </c>
      <c r="D68" s="969">
        <f>E23</f>
        <v>480.85</v>
      </c>
    </row>
    <row r="69" spans="2:4" ht="30.6" thickBot="1">
      <c r="B69" s="967">
        <v>4</v>
      </c>
      <c r="C69" s="968" t="s">
        <v>2329</v>
      </c>
      <c r="D69" s="969">
        <f>E18</f>
        <v>0</v>
      </c>
    </row>
    <row r="70" spans="2:4" ht="30.6" thickBot="1">
      <c r="B70" s="967">
        <v>5</v>
      </c>
      <c r="C70" s="968" t="s">
        <v>2330</v>
      </c>
      <c r="D70" s="969">
        <f>D67+D68+D69</f>
        <v>238377.29920000001</v>
      </c>
    </row>
    <row r="71" spans="2:4" ht="45.6" thickBot="1">
      <c r="B71" s="967">
        <v>6</v>
      </c>
      <c r="C71" s="968" t="s">
        <v>2331</v>
      </c>
      <c r="D71" s="969">
        <f>E27</f>
        <v>12727.44</v>
      </c>
    </row>
    <row r="72" spans="2:4" ht="60.6" thickBot="1">
      <c r="B72" s="967">
        <v>8</v>
      </c>
      <c r="C72" s="968" t="s">
        <v>2332</v>
      </c>
      <c r="D72" s="969">
        <f>D70-D71</f>
        <v>225649.85920000001</v>
      </c>
    </row>
    <row r="73" spans="2:4" ht="45.6" thickBot="1">
      <c r="B73" s="967">
        <v>9</v>
      </c>
      <c r="C73" s="968" t="s">
        <v>2333</v>
      </c>
      <c r="D73" s="969">
        <f>E29</f>
        <v>213723.27</v>
      </c>
    </row>
    <row r="74" spans="2:4" ht="45.6" thickBot="1">
      <c r="B74" s="967">
        <v>10</v>
      </c>
      <c r="C74" s="928" t="s">
        <v>2334</v>
      </c>
      <c r="D74" s="969">
        <f>D73-D72</f>
        <v>-11926.589200000017</v>
      </c>
    </row>
  </sheetData>
  <mergeCells count="10">
    <mergeCell ref="O6:O7"/>
    <mergeCell ref="Q6:Q7"/>
    <mergeCell ref="R6:R7"/>
    <mergeCell ref="S6:S7"/>
    <mergeCell ref="A1:M1"/>
    <mergeCell ref="B3:E3"/>
    <mergeCell ref="F3:I3"/>
    <mergeCell ref="J3:M3"/>
    <mergeCell ref="A2:K2"/>
    <mergeCell ref="L2:M2"/>
  </mergeCells>
  <conditionalFormatting sqref="B37">
    <cfRule type="dataBar" priority="3">
      <dataBar>
        <cfvo type="min" val="0"/>
        <cfvo type="max" val="0"/>
        <color rgb="FF638EC6"/>
      </dataBar>
    </cfRule>
  </conditionalFormatting>
  <conditionalFormatting sqref="B75:D65537 A1:A1048576 G76:K65537 L1:N1048576 T1:IV1048576 O1:S5 Q28:S65537 O28:P30 O42:P65537 E1:F1048576 G1:K54 K8:L8 B1:D54">
    <cfRule type="colorScale" priority="2">
      <colorScale>
        <cfvo type="min" val="0"/>
        <cfvo type="percentile" val="50"/>
        <cfvo type="max" val="0"/>
        <color rgb="FFF8696B"/>
        <color rgb="FFFFEB84"/>
        <color rgb="FF63BE7B"/>
      </colorScale>
    </cfRule>
  </conditionalFormatting>
  <conditionalFormatting sqref="A5:A32">
    <cfRule type="colorScale" priority="1">
      <colorScale>
        <cfvo type="min" val="0"/>
        <cfvo type="percentile" val="50"/>
        <cfvo type="max" val="0"/>
        <color rgb="FFF8696B"/>
        <color rgb="FFFFEB84"/>
        <color rgb="FF63BE7B"/>
      </colorScale>
    </cfRule>
  </conditionalFormatting>
  <printOptions horizontalCentered="1"/>
  <pageMargins left="0.15748031496062992" right="0.15748031496062992" top="0.39370078740157483" bottom="0.23622047244094491" header="0.31496062992125984" footer="0.15748031496062992"/>
  <pageSetup paperSize="9" scale="70" orientation="landscape" blackAndWhite="1" horizontalDpi="300" verticalDpi="300" r:id="rId1"/>
  <headerFooter alignWithMargins="0"/>
</worksheet>
</file>

<file path=xl/worksheets/sheet32.xml><?xml version="1.0" encoding="utf-8"?>
<worksheet xmlns="http://schemas.openxmlformats.org/spreadsheetml/2006/main" xmlns:r="http://schemas.openxmlformats.org/officeDocument/2006/relationships">
  <sheetPr codeName="Sheet46" enableFormatConditionsCalculation="0">
    <tabColor rgb="FFFF0000"/>
  </sheetPr>
  <dimension ref="A1:AJ204"/>
  <sheetViews>
    <sheetView showZeros="0" view="pageBreakPreview" zoomScaleSheetLayoutView="100" workbookViewId="0">
      <pane xSplit="4" ySplit="8" topLeftCell="E33" activePane="bottomRight" state="frozen"/>
      <selection activeCell="A5" sqref="A5:A6"/>
      <selection pane="topRight" activeCell="A5" sqref="A5:A6"/>
      <selection pane="bottomLeft" activeCell="A5" sqref="A5:A6"/>
      <selection pane="bottomRight" activeCell="L35" sqref="L35"/>
    </sheetView>
  </sheetViews>
  <sheetFormatPr defaultColWidth="14.6640625" defaultRowHeight="13.2"/>
  <cols>
    <col min="1" max="1" width="33" style="20" customWidth="1"/>
    <col min="2" max="2" width="12.44140625" style="20" customWidth="1"/>
    <col min="3" max="3" width="11.88671875" style="20" customWidth="1"/>
    <col min="4" max="4" width="11.109375" style="20" customWidth="1"/>
    <col min="5" max="6" width="11.88671875" style="20" customWidth="1"/>
    <col min="7" max="7" width="18.44140625" style="20" bestFit="1" customWidth="1"/>
    <col min="8" max="8" width="15.109375" style="20" customWidth="1"/>
    <col min="9" max="9" width="12.109375" style="20" customWidth="1"/>
    <col min="10" max="10" width="11.109375" style="20" customWidth="1"/>
    <col min="11" max="11" width="11.44140625" style="20" customWidth="1"/>
    <col min="12" max="12" width="15.109375" style="20" customWidth="1"/>
    <col min="13" max="13" width="9.6640625" style="20" customWidth="1"/>
    <col min="14" max="16384" width="14.6640625" style="20"/>
  </cols>
  <sheetData>
    <row r="1" spans="1:36" ht="30" customHeight="1">
      <c r="A1" s="976" t="s">
        <v>3486</v>
      </c>
      <c r="B1" s="142"/>
      <c r="C1" s="142"/>
      <c r="D1" s="142"/>
      <c r="E1" s="142"/>
      <c r="F1" s="142"/>
      <c r="G1" s="142"/>
      <c r="H1" s="142"/>
      <c r="I1" s="142"/>
      <c r="J1" s="142"/>
      <c r="K1" s="193" t="s">
        <v>244</v>
      </c>
      <c r="L1" s="977" t="s">
        <v>1912</v>
      </c>
      <c r="M1" s="142"/>
    </row>
    <row r="2" spans="1:36" ht="30" customHeight="1">
      <c r="A2" s="77"/>
      <c r="K2" s="69"/>
      <c r="L2" s="636"/>
      <c r="M2" s="142"/>
    </row>
    <row r="3" spans="1:36" ht="15.6">
      <c r="A3" s="208" t="s">
        <v>3920</v>
      </c>
      <c r="B3" s="348"/>
      <c r="C3" s="348"/>
      <c r="D3" s="348"/>
      <c r="E3" s="348"/>
      <c r="F3" s="348"/>
      <c r="G3" s="348"/>
      <c r="H3" s="348"/>
      <c r="I3" s="348"/>
      <c r="J3" s="209"/>
      <c r="K3" s="209"/>
      <c r="L3" s="349"/>
      <c r="M3" s="349"/>
    </row>
    <row r="5" spans="1:36" ht="15.6">
      <c r="A5" s="22"/>
      <c r="B5" s="1883" t="s">
        <v>217</v>
      </c>
      <c r="C5" s="1883"/>
      <c r="D5" s="1883"/>
      <c r="E5" s="1883" t="s">
        <v>81</v>
      </c>
      <c r="F5" s="1883"/>
      <c r="G5" s="1883"/>
      <c r="H5" s="1883" t="s">
        <v>219</v>
      </c>
      <c r="I5" s="1883"/>
      <c r="J5" s="1883"/>
      <c r="K5" s="1883" t="s">
        <v>824</v>
      </c>
      <c r="L5" s="1883"/>
      <c r="M5" s="1883"/>
    </row>
    <row r="6" spans="1:36" ht="15">
      <c r="A6" s="971"/>
      <c r="B6" s="1881" t="s">
        <v>1589</v>
      </c>
      <c r="C6" s="1881" t="s">
        <v>391</v>
      </c>
      <c r="D6" s="1881" t="s">
        <v>1590</v>
      </c>
      <c r="E6" s="1881" t="s">
        <v>1589</v>
      </c>
      <c r="F6" s="1881" t="s">
        <v>391</v>
      </c>
      <c r="G6" s="1881" t="s">
        <v>1590</v>
      </c>
      <c r="H6" s="1881" t="s">
        <v>1589</v>
      </c>
      <c r="I6" s="1881" t="s">
        <v>391</v>
      </c>
      <c r="J6" s="1881" t="s">
        <v>1590</v>
      </c>
      <c r="K6" s="1881" t="s">
        <v>1589</v>
      </c>
      <c r="L6" s="1881" t="s">
        <v>391</v>
      </c>
      <c r="M6" s="1881" t="s">
        <v>1590</v>
      </c>
    </row>
    <row r="7" spans="1:36" ht="15">
      <c r="A7" s="971"/>
      <c r="B7" s="1882"/>
      <c r="C7" s="1882" t="s">
        <v>581</v>
      </c>
      <c r="D7" s="1882" t="s">
        <v>141</v>
      </c>
      <c r="E7" s="1882"/>
      <c r="F7" s="1882" t="s">
        <v>581</v>
      </c>
      <c r="G7" s="1882" t="s">
        <v>141</v>
      </c>
      <c r="H7" s="1882"/>
      <c r="I7" s="1882" t="s">
        <v>581</v>
      </c>
      <c r="J7" s="1882" t="s">
        <v>141</v>
      </c>
      <c r="K7" s="1882"/>
      <c r="L7" s="1882" t="s">
        <v>581</v>
      </c>
      <c r="M7" s="1882" t="s">
        <v>141</v>
      </c>
    </row>
    <row r="8" spans="1:36" ht="15">
      <c r="A8" s="971"/>
      <c r="B8" s="1882"/>
      <c r="C8" s="1882"/>
      <c r="D8" s="1882"/>
      <c r="E8" s="1882"/>
      <c r="F8" s="1882"/>
      <c r="G8" s="1882"/>
      <c r="H8" s="1882"/>
      <c r="I8" s="1882"/>
      <c r="J8" s="1882"/>
      <c r="K8" s="1882"/>
      <c r="L8" s="1882"/>
      <c r="M8" s="1882"/>
    </row>
    <row r="9" spans="1:36" ht="15.6">
      <c r="A9" s="972" t="s">
        <v>879</v>
      </c>
      <c r="B9" s="971"/>
      <c r="C9" s="971"/>
      <c r="D9" s="971"/>
      <c r="E9" s="971"/>
      <c r="F9" s="971"/>
      <c r="G9" s="971"/>
      <c r="H9" s="971"/>
      <c r="I9" s="971"/>
      <c r="J9" s="971"/>
      <c r="K9" s="971"/>
      <c r="L9" s="971"/>
      <c r="M9" s="971"/>
    </row>
    <row r="10" spans="1:36" ht="15">
      <c r="A10" s="971"/>
      <c r="B10" s="971"/>
      <c r="C10" s="971"/>
      <c r="D10" s="971"/>
      <c r="E10" s="971"/>
      <c r="F10" s="971"/>
      <c r="G10" s="971"/>
      <c r="H10" s="971"/>
      <c r="I10" s="971"/>
      <c r="J10" s="971"/>
      <c r="K10" s="971"/>
      <c r="L10" s="971"/>
      <c r="M10" s="971"/>
    </row>
    <row r="11" spans="1:36" ht="20.100000000000001" customHeight="1">
      <c r="A11" s="971" t="s">
        <v>880</v>
      </c>
      <c r="B11" s="200"/>
      <c r="C11" s="200"/>
      <c r="D11" s="200"/>
      <c r="E11" s="973">
        <f>'T-8'!AY37</f>
        <v>0.96547971700017965</v>
      </c>
      <c r="F11" s="200">
        <f>'T-8'!BE37*100</f>
        <v>30.479730851676479</v>
      </c>
      <c r="G11" s="200">
        <f>'T-8'!BF37</f>
        <v>15.538991002639042</v>
      </c>
      <c r="H11" s="973">
        <f>'T-8'!AY18</f>
        <v>0.47254421568740868</v>
      </c>
      <c r="I11" s="200">
        <f>'T-8'!BE18*100</f>
        <v>73509.508597823951</v>
      </c>
      <c r="J11" s="200">
        <f>'T-8'!BF18</f>
        <v>388.58043022618779</v>
      </c>
      <c r="K11" s="973">
        <f>('T-8'!AR18+'T-8'!AR37)/('T-8'!BD18+'T-8'!BD37)</f>
        <v>0.47564753621294181</v>
      </c>
      <c r="L11" s="200">
        <f t="shared" ref="L11:L34" si="0">C11+F11+I11</f>
        <v>73539.988328675623</v>
      </c>
      <c r="M11" s="200">
        <f>L11/('T-8'!D18+'T-8'!D37)</f>
        <v>38.475215725282318</v>
      </c>
    </row>
    <row r="12" spans="1:36" ht="20.100000000000001" customHeight="1">
      <c r="A12" s="36" t="s">
        <v>1469</v>
      </c>
      <c r="B12" s="200"/>
      <c r="C12" s="200"/>
      <c r="D12" s="200"/>
      <c r="E12" s="973" t="e">
        <f>'T-8'!AY38</f>
        <v>#DIV/0!</v>
      </c>
      <c r="F12" s="200">
        <f>'T-8'!BE38*100</f>
        <v>0</v>
      </c>
      <c r="G12" s="200" t="e">
        <f>'T-8'!BF38</f>
        <v>#DIV/0!</v>
      </c>
      <c r="H12" s="973">
        <f>'T-8'!AY23</f>
        <v>0.88531076169422762</v>
      </c>
      <c r="I12" s="200">
        <f>'T-8'!BE23*100</f>
        <v>3060.1027041113584</v>
      </c>
      <c r="J12" s="200">
        <f>'T-8'!BF23</f>
        <v>84.492378107582198</v>
      </c>
      <c r="K12" s="973">
        <f>'T-8'!AY23</f>
        <v>0.88531076169422762</v>
      </c>
      <c r="L12" s="200">
        <f t="shared" si="0"/>
        <v>3060.1027041113584</v>
      </c>
      <c r="M12" s="200">
        <f>'T-8'!BF23</f>
        <v>84.492378107582198</v>
      </c>
    </row>
    <row r="13" spans="1:36" s="421" customFormat="1" ht="15">
      <c r="A13" s="420" t="s">
        <v>1088</v>
      </c>
      <c r="B13" s="200"/>
      <c r="C13" s="200"/>
      <c r="D13" s="200"/>
      <c r="E13" s="973" t="e">
        <f>'T-8'!AY38</f>
        <v>#DIV/0!</v>
      </c>
      <c r="F13" s="200">
        <f>'T-8'!BE38*100</f>
        <v>0</v>
      </c>
      <c r="G13" s="200" t="e">
        <f>'T-8'!BF38</f>
        <v>#DIV/0!</v>
      </c>
      <c r="H13" s="973">
        <f>'T-8'!AY24</f>
        <v>0.21513520086027782</v>
      </c>
      <c r="I13" s="200">
        <f>'T-8'!BE24*100</f>
        <v>6921.52844450886</v>
      </c>
      <c r="J13" s="200">
        <f>'T-8'!BF24</f>
        <v>578.21548343919301</v>
      </c>
      <c r="K13" s="973">
        <f>'T-8'!AY24</f>
        <v>0.21513520086027782</v>
      </c>
      <c r="L13" s="200">
        <f t="shared" si="0"/>
        <v>6921.52844450886</v>
      </c>
      <c r="M13" s="200">
        <f>'T-8'!BF24</f>
        <v>578.21548343919301</v>
      </c>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row>
    <row r="14" spans="1:36" s="421" customFormat="1" ht="15">
      <c r="A14" s="422" t="s">
        <v>1242</v>
      </c>
      <c r="B14" s="200"/>
      <c r="C14" s="200"/>
      <c r="D14" s="200"/>
      <c r="E14" s="973">
        <f>'T-8'!AY39</f>
        <v>0.34425211468202055</v>
      </c>
      <c r="F14" s="200">
        <f>'T-8'!BE39*100</f>
        <v>480.63986543450665</v>
      </c>
      <c r="G14" s="200">
        <f>'T-8'!BF39</f>
        <v>295.1789384232062</v>
      </c>
      <c r="H14" s="973">
        <f>'T-8'!AY25</f>
        <v>0.21319088222846957</v>
      </c>
      <c r="I14" s="200">
        <f>'T-8'!BE25*100</f>
        <v>1985.1200837216065</v>
      </c>
      <c r="J14" s="200">
        <f>'T-8'!BF25</f>
        <v>579.64787681303665</v>
      </c>
      <c r="K14" s="973">
        <f>'T-8'!AY25</f>
        <v>0.21319088222846957</v>
      </c>
      <c r="L14" s="200">
        <f t="shared" si="0"/>
        <v>2465.7599491561132</v>
      </c>
      <c r="M14" s="200">
        <f>'T-8'!BF25</f>
        <v>579.64787681303665</v>
      </c>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row>
    <row r="15" spans="1:36" s="421" customFormat="1" ht="15">
      <c r="A15" s="422" t="s">
        <v>1243</v>
      </c>
      <c r="B15" s="200"/>
      <c r="C15" s="200"/>
      <c r="D15" s="200"/>
      <c r="E15" s="973">
        <f>'T-8'!AY40</f>
        <v>0.87532793947392951</v>
      </c>
      <c r="F15" s="200">
        <f>'T-8'!BE40*100</f>
        <v>23.873444855678414</v>
      </c>
      <c r="G15" s="200">
        <f>'T-8'!BF40</f>
        <v>56.119992608552934</v>
      </c>
      <c r="H15" s="973">
        <f>'T-8'!AY26</f>
        <v>0.58519335429049624</v>
      </c>
      <c r="I15" s="200">
        <f>'T-8'!BE26*100</f>
        <v>70.683200170995292</v>
      </c>
      <c r="J15" s="200">
        <f>'T-8'!BF26</f>
        <v>305.59100808904145</v>
      </c>
      <c r="K15" s="973">
        <f>'T-8'!AY26</f>
        <v>0.58519335429049624</v>
      </c>
      <c r="L15" s="200">
        <f t="shared" si="0"/>
        <v>94.556645026673706</v>
      </c>
      <c r="M15" s="200">
        <f>'T-8'!BF26</f>
        <v>305.59100808904145</v>
      </c>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row>
    <row r="16" spans="1:36" ht="20.100000000000001" customHeight="1">
      <c r="A16" s="36" t="s">
        <v>1470</v>
      </c>
      <c r="B16" s="200"/>
      <c r="C16" s="200"/>
      <c r="D16" s="200"/>
      <c r="E16" s="973"/>
      <c r="F16" s="200"/>
      <c r="G16" s="200"/>
      <c r="H16" s="973">
        <f>'T-8'!AY27</f>
        <v>0.7792420119608533</v>
      </c>
      <c r="I16" s="200">
        <f>'T-8'!BE27*100</f>
        <v>259.17351201248647</v>
      </c>
      <c r="J16" s="200">
        <f>'T-8'!BF27</f>
        <v>162.63398093153017</v>
      </c>
      <c r="K16" s="973">
        <f>'T-8'!AY27</f>
        <v>0.7792420119608533</v>
      </c>
      <c r="L16" s="200">
        <f t="shared" si="0"/>
        <v>259.17351201248647</v>
      </c>
      <c r="M16" s="200">
        <f>'T-8'!BF27</f>
        <v>162.63398093153017</v>
      </c>
    </row>
    <row r="17" spans="1:13" ht="20.100000000000001" customHeight="1">
      <c r="A17" s="36" t="s">
        <v>571</v>
      </c>
      <c r="B17" s="200"/>
      <c r="C17" s="200"/>
      <c r="D17" s="200"/>
      <c r="E17" s="973"/>
      <c r="F17" s="200"/>
      <c r="G17" s="971"/>
      <c r="H17" s="973">
        <f>'T-8'!AY28</f>
        <v>0.86632659696502623</v>
      </c>
      <c r="I17" s="200">
        <f>'T-8'!BE28*100</f>
        <v>252.23207887060221</v>
      </c>
      <c r="J17" s="200">
        <f>'T-8'!BF28</f>
        <v>98.478147374615318</v>
      </c>
      <c r="K17" s="973">
        <f>'T-8'!AY28</f>
        <v>0.86632659696502623</v>
      </c>
      <c r="L17" s="200">
        <f t="shared" si="0"/>
        <v>252.23207887060221</v>
      </c>
      <c r="M17" s="200">
        <f>'T-8'!BF28</f>
        <v>98.478147374615318</v>
      </c>
    </row>
    <row r="18" spans="1:13" ht="20.100000000000001" customHeight="1">
      <c r="A18" s="36" t="s">
        <v>572</v>
      </c>
      <c r="B18" s="200"/>
      <c r="C18" s="200"/>
      <c r="D18" s="200"/>
      <c r="E18" s="973" t="e">
        <f>'T-8'!AY44</f>
        <v>#DIV/0!</v>
      </c>
      <c r="F18" s="200">
        <f>'T-8'!BE44*100</f>
        <v>0</v>
      </c>
      <c r="G18" s="200" t="e">
        <f>'T-8'!BF44</f>
        <v>#DIV/0!</v>
      </c>
      <c r="H18" s="973">
        <f>'T-8'!AY29</f>
        <v>0.8864057254846982</v>
      </c>
      <c r="I18" s="200">
        <f>'T-8'!BE29*100</f>
        <v>443.20789132737701</v>
      </c>
      <c r="J18" s="200">
        <f>'T-8'!BF29</f>
        <v>83.68571049024321</v>
      </c>
      <c r="K18" s="973">
        <f>'T-8'!AY29</f>
        <v>0.8864057254846982</v>
      </c>
      <c r="L18" s="200">
        <f t="shared" si="0"/>
        <v>443.20789132737701</v>
      </c>
      <c r="M18" s="200">
        <f>'T-8'!BF29</f>
        <v>83.68571049024321</v>
      </c>
    </row>
    <row r="19" spans="1:13" ht="20.100000000000001" customHeight="1">
      <c r="A19" s="971" t="s">
        <v>1124</v>
      </c>
      <c r="B19" s="200"/>
      <c r="C19" s="200"/>
      <c r="D19" s="200"/>
      <c r="E19" s="973"/>
      <c r="F19" s="200"/>
      <c r="G19" s="200"/>
      <c r="H19" s="973">
        <f>'T-8'!AY30</f>
        <v>0.82268428598217336</v>
      </c>
      <c r="I19" s="200">
        <f>'T-8'!BE30*100</f>
        <v>374.42404806733191</v>
      </c>
      <c r="J19" s="200">
        <f>'T-8'!BF30</f>
        <v>130.62974847968877</v>
      </c>
      <c r="K19" s="973">
        <f>'T-8'!AY30</f>
        <v>0.82268428598217336</v>
      </c>
      <c r="L19" s="200">
        <f t="shared" si="0"/>
        <v>374.42404806733191</v>
      </c>
      <c r="M19" s="200">
        <f>'T-8'!BF30</f>
        <v>130.62974847968877</v>
      </c>
    </row>
    <row r="20" spans="1:13" ht="20.100000000000001" customHeight="1">
      <c r="A20" s="971" t="s">
        <v>1528</v>
      </c>
      <c r="B20" s="200"/>
      <c r="C20" s="200"/>
      <c r="D20" s="200"/>
      <c r="E20" s="973">
        <f>'T-8'!AY41</f>
        <v>1.7075928460717045</v>
      </c>
      <c r="F20" s="200">
        <f>'T-8'!BE41*100</f>
        <v>-203.43647279591738</v>
      </c>
      <c r="G20" s="200">
        <f>'T-8'!BF41</f>
        <v>-318.51647533414342</v>
      </c>
      <c r="H20" s="973"/>
      <c r="I20" s="200"/>
      <c r="J20" s="200"/>
      <c r="K20" s="973">
        <f>'T-8'!AY41</f>
        <v>1.7075928460717045</v>
      </c>
      <c r="L20" s="200">
        <f t="shared" si="0"/>
        <v>-203.43647279591738</v>
      </c>
      <c r="M20" s="200">
        <f>'T-8'!BF41</f>
        <v>-318.51647533414342</v>
      </c>
    </row>
    <row r="21" spans="1:13" ht="20.100000000000001" customHeight="1">
      <c r="A21" s="971" t="s">
        <v>886</v>
      </c>
      <c r="B21" s="973">
        <f>'T-8'!AY54</f>
        <v>1.8245191661903213</v>
      </c>
      <c r="C21" s="200">
        <f>'T-8'!BE54*100</f>
        <v>-1401.9019878538161</v>
      </c>
      <c r="D21" s="200">
        <f>'T-8'!BF54</f>
        <v>-276.21507425105722</v>
      </c>
      <c r="E21" s="973">
        <f>'T-8'!AY43</f>
        <v>1.4485039704880265</v>
      </c>
      <c r="F21" s="200">
        <f>'T-8'!BE43*100</f>
        <v>-1133.6929802934328</v>
      </c>
      <c r="G21" s="200">
        <f>'T-8'!BF43</f>
        <v>-201.88997761396033</v>
      </c>
      <c r="H21" s="973"/>
      <c r="I21" s="200"/>
      <c r="J21" s="200"/>
      <c r="K21" s="973">
        <f>('T-8'!AR43+'T-8'!AR54)/('T-8'!BD43+'T-8'!BD54)</f>
        <v>1.5997167935103311</v>
      </c>
      <c r="L21" s="200">
        <f t="shared" si="0"/>
        <v>-2535.5949681472489</v>
      </c>
      <c r="M21" s="200">
        <f>L21/('T-8'!D43+'T-8'!D54)</f>
        <v>-23.717541887859177</v>
      </c>
    </row>
    <row r="22" spans="1:13" ht="31.5" customHeight="1">
      <c r="A22" s="257" t="s">
        <v>661</v>
      </c>
      <c r="B22" s="973"/>
      <c r="C22" s="200"/>
      <c r="D22" s="200"/>
      <c r="E22" s="973"/>
      <c r="F22" s="200"/>
      <c r="G22" s="200"/>
      <c r="H22" s="973" t="e">
        <f>'T-8'!AY33</f>
        <v>#DIV/0!</v>
      </c>
      <c r="I22" s="200">
        <f>'T-8'!BE33*100</f>
        <v>0</v>
      </c>
      <c r="J22" s="200" t="e">
        <f>'T-8'!BF33</f>
        <v>#DIV/0!</v>
      </c>
      <c r="K22" s="973"/>
      <c r="L22" s="200"/>
      <c r="M22" s="200"/>
    </row>
    <row r="23" spans="1:13" ht="30.75" customHeight="1">
      <c r="A23" s="700" t="s">
        <v>1223</v>
      </c>
      <c r="B23" s="973"/>
      <c r="C23" s="200"/>
      <c r="D23" s="200"/>
      <c r="E23" s="973">
        <f>'T-8'!AY45</f>
        <v>1.5578395511403342</v>
      </c>
      <c r="F23" s="200">
        <f>'T-8'!BE45*100</f>
        <v>-66.618526190950902</v>
      </c>
      <c r="G23" s="200">
        <f>'T-8'!BF45</f>
        <v>-251.10639348266452</v>
      </c>
      <c r="H23" s="973">
        <f>'T-8'!AY31</f>
        <v>0.81227754911859951</v>
      </c>
      <c r="I23" s="200">
        <f>'T-8'!BE31*100</f>
        <v>483.38763618452134</v>
      </c>
      <c r="J23" s="200">
        <f>'T-8'!BF31</f>
        <v>138.29646559222994</v>
      </c>
      <c r="K23" s="973">
        <f>('T-8'!AR31+'T-8'!AR45)/('T-8'!BD31+'T-8'!BD45)</f>
        <v>0.8453222488782115</v>
      </c>
      <c r="L23" s="200">
        <f t="shared" si="0"/>
        <v>416.76910999357045</v>
      </c>
      <c r="M23" s="200">
        <f>L23/('T-8'!D31+'T-8'!D45)</f>
        <v>11.082516353602362</v>
      </c>
    </row>
    <row r="24" spans="1:13" ht="20.100000000000001" customHeight="1">
      <c r="A24" s="971" t="s">
        <v>407</v>
      </c>
      <c r="B24" s="973">
        <f>'T-8'!AY55</f>
        <v>1.7774311165662455</v>
      </c>
      <c r="C24" s="200">
        <f>'T-8'!BE55*100</f>
        <v>-28926.450494356333</v>
      </c>
      <c r="D24" s="200">
        <f>'T-8'!BF55</f>
        <v>-260.4405117465281</v>
      </c>
      <c r="E24" s="973">
        <f>'T-8'!AY46</f>
        <v>1.3972716415950748</v>
      </c>
      <c r="F24" s="200">
        <f>'T-8'!BE46*100</f>
        <v>-4906.6705803557925</v>
      </c>
      <c r="G24" s="200">
        <f>'T-8'!BF46</f>
        <v>-178.82821135567198</v>
      </c>
      <c r="H24" s="973"/>
      <c r="I24" s="200"/>
      <c r="J24" s="200"/>
      <c r="K24" s="973">
        <f>('T-8'!AR46+'T-8'!AR55)/('T-8'!BD46+'T-8'!BD55)</f>
        <v>1.6826884414947276</v>
      </c>
      <c r="L24" s="200">
        <f t="shared" si="0"/>
        <v>-33833.121074712122</v>
      </c>
      <c r="M24" s="200">
        <f>L24/('T-8'!D46+'T-8'!D55)</f>
        <v>-24.427311499785297</v>
      </c>
    </row>
    <row r="25" spans="1:13" ht="20.100000000000001" customHeight="1">
      <c r="A25" s="971" t="s">
        <v>408</v>
      </c>
      <c r="B25" s="973">
        <f>'T-8'!AY56</f>
        <v>1.83435565947431</v>
      </c>
      <c r="C25" s="200">
        <f>'T-8'!BE56*100</f>
        <v>-10502.320510556819</v>
      </c>
      <c r="D25" s="200">
        <f>'T-8'!BF56</f>
        <v>-279.5103132633422</v>
      </c>
      <c r="E25" s="973" t="e">
        <f>'T-8'!AY49</f>
        <v>#DIV/0!</v>
      </c>
      <c r="F25" s="200">
        <f>'T-8'!BE49*100</f>
        <v>0</v>
      </c>
      <c r="G25" s="200" t="e">
        <f>'T-8'!BF49</f>
        <v>#DIV/0!</v>
      </c>
      <c r="H25" s="973"/>
      <c r="I25" s="200"/>
      <c r="J25" s="200"/>
      <c r="K25" s="973">
        <f>'T-8'!AY56</f>
        <v>1.83435565947431</v>
      </c>
      <c r="L25" s="200">
        <f t="shared" si="0"/>
        <v>-10502.320510556819</v>
      </c>
      <c r="M25" s="200">
        <f>'T-8'!BF56</f>
        <v>-279.5103132633422</v>
      </c>
    </row>
    <row r="26" spans="1:13" ht="20.100000000000001" customHeight="1">
      <c r="A26" s="971" t="s">
        <v>409</v>
      </c>
      <c r="B26" s="973">
        <f>'T-8'!AY57</f>
        <v>1.7668505395675655</v>
      </c>
      <c r="C26" s="200">
        <f>'T-8'!BE57*100</f>
        <v>-1406.5056199770745</v>
      </c>
      <c r="D26" s="200">
        <f>'T-8'!BF57</f>
        <v>-256.89600364878072</v>
      </c>
      <c r="E26" s="973"/>
      <c r="F26" s="200"/>
      <c r="G26" s="200"/>
      <c r="H26" s="973"/>
      <c r="I26" s="200"/>
      <c r="J26" s="200"/>
      <c r="K26" s="973">
        <f>'T-8'!AY57</f>
        <v>1.7668505395675655</v>
      </c>
      <c r="L26" s="200">
        <f t="shared" si="0"/>
        <v>-1406.5056199770745</v>
      </c>
      <c r="M26" s="200">
        <f>'T-8'!BF57</f>
        <v>-256.89600364878072</v>
      </c>
    </row>
    <row r="27" spans="1:13" ht="20.100000000000001" customHeight="1">
      <c r="A27" s="971" t="s">
        <v>410</v>
      </c>
      <c r="B27" s="973">
        <f>'T-8'!AY58</f>
        <v>1.5714022360336073</v>
      </c>
      <c r="C27" s="200">
        <f>'T-8'!BE58*100</f>
        <v>-10370.571914839755</v>
      </c>
      <c r="D27" s="200">
        <f>'T-8'!BF58</f>
        <v>-191.42054851495297</v>
      </c>
      <c r="E27" s="973">
        <f>'T-8'!AY47</f>
        <v>1.2325354403955917</v>
      </c>
      <c r="F27" s="200">
        <f>'T-8'!BE47*100</f>
        <v>-466.57259808663662</v>
      </c>
      <c r="G27" s="200">
        <f>'T-8'!BF47</f>
        <v>-104.67371070279459</v>
      </c>
      <c r="H27" s="973"/>
      <c r="I27" s="200"/>
      <c r="J27" s="200"/>
      <c r="K27" s="973">
        <f>('T-8'!AR47+'T-8'!AR58)/('T-8'!BD47+'T-8'!BD58)</f>
        <v>1.5376689108303379</v>
      </c>
      <c r="L27" s="200">
        <f t="shared" si="0"/>
        <v>-10837.144512926392</v>
      </c>
      <c r="M27" s="200">
        <f>L27/('T-8'!D47+'T-8'!D58)</f>
        <v>-18.482602355492251</v>
      </c>
    </row>
    <row r="28" spans="1:13" ht="20.100000000000001" customHeight="1">
      <c r="A28" s="145" t="s">
        <v>1525</v>
      </c>
      <c r="B28" s="973"/>
      <c r="C28" s="200"/>
      <c r="D28" s="200"/>
      <c r="E28" s="973"/>
      <c r="F28" s="200"/>
      <c r="G28" s="200"/>
      <c r="H28" s="973"/>
      <c r="I28" s="200"/>
      <c r="J28" s="200"/>
      <c r="K28" s="973"/>
      <c r="L28" s="200"/>
      <c r="M28" s="200"/>
    </row>
    <row r="29" spans="1:13" ht="20.100000000000001" customHeight="1">
      <c r="A29" s="971" t="s">
        <v>558</v>
      </c>
      <c r="B29" s="973" t="e">
        <f>'T-8'!AY59</f>
        <v>#DIV/0!</v>
      </c>
      <c r="C29" s="200">
        <f>'T-8'!BE59*100</f>
        <v>0</v>
      </c>
      <c r="D29" s="200" t="e">
        <f>'T-8'!BF59</f>
        <v>#DIV/0!</v>
      </c>
      <c r="E29" s="973"/>
      <c r="F29" s="200"/>
      <c r="G29" s="200"/>
      <c r="H29" s="973"/>
      <c r="I29" s="200"/>
      <c r="J29" s="200"/>
      <c r="K29" s="973"/>
      <c r="L29" s="200"/>
      <c r="M29" s="200"/>
    </row>
    <row r="30" spans="1:13" ht="20.100000000000001" customHeight="1">
      <c r="A30" s="971" t="s">
        <v>1530</v>
      </c>
      <c r="B30" s="973" t="e">
        <f>'T-8'!AY61</f>
        <v>#DIV/0!</v>
      </c>
      <c r="C30" s="200">
        <f>'T-8'!BE61*100</f>
        <v>0</v>
      </c>
      <c r="D30" s="200" t="e">
        <f>'T-8'!BF61</f>
        <v>#DIV/0!</v>
      </c>
      <c r="E30" s="973"/>
      <c r="F30" s="200"/>
      <c r="G30" s="200"/>
      <c r="H30" s="973"/>
      <c r="I30" s="200"/>
      <c r="J30" s="200"/>
      <c r="K30" s="973"/>
      <c r="L30" s="200">
        <f t="shared" si="0"/>
        <v>0</v>
      </c>
      <c r="M30" s="200"/>
    </row>
    <row r="31" spans="1:13" ht="20.100000000000001" customHeight="1">
      <c r="A31" s="971" t="s">
        <v>559</v>
      </c>
      <c r="B31" s="973">
        <f>'T-8'!AY60</f>
        <v>2.1425946257453039</v>
      </c>
      <c r="C31" s="200">
        <f>'T-8'!BE60*100</f>
        <v>-25.607366400815756</v>
      </c>
      <c r="D31" s="200">
        <f>'T-8'!BF60</f>
        <v>-382.77079821847167</v>
      </c>
      <c r="E31" s="973">
        <f>'T-8'!AY50</f>
        <v>1.6435655540789529</v>
      </c>
      <c r="F31" s="200">
        <f>'T-8'!BE50*100</f>
        <v>-1.7671405550878279</v>
      </c>
      <c r="G31" s="200">
        <f>'T-8'!BF50</f>
        <v>-289.69517296521769</v>
      </c>
      <c r="H31" s="973"/>
      <c r="I31" s="200"/>
      <c r="J31" s="200"/>
      <c r="K31" s="973">
        <f>('T-8'!AR50+'T-8'!AR60)/('T-8'!BD50+'T-8'!BD60)</f>
        <v>2.0881271211326946</v>
      </c>
      <c r="L31" s="200">
        <f t="shared" si="0"/>
        <v>-27.374506955903584</v>
      </c>
      <c r="M31" s="200">
        <f>L31/('T-8'!D50+'T-8'!D60)</f>
        <v>-37.499324597128201</v>
      </c>
    </row>
    <row r="32" spans="1:13" ht="20.100000000000001" customHeight="1">
      <c r="A32" s="971" t="s">
        <v>560</v>
      </c>
      <c r="B32" s="973"/>
      <c r="C32" s="200"/>
      <c r="D32" s="200"/>
      <c r="E32" s="973"/>
      <c r="F32" s="200"/>
      <c r="G32" s="200"/>
      <c r="H32" s="973"/>
      <c r="I32" s="200"/>
      <c r="J32" s="200"/>
      <c r="K32" s="973"/>
      <c r="L32" s="200">
        <f t="shared" si="0"/>
        <v>0</v>
      </c>
      <c r="M32" s="200"/>
    </row>
    <row r="33" spans="1:13" ht="20.100000000000001" customHeight="1">
      <c r="A33" s="971"/>
      <c r="B33" s="973"/>
      <c r="C33" s="200"/>
      <c r="D33" s="200"/>
      <c r="E33" s="973"/>
      <c r="F33" s="200"/>
      <c r="G33" s="200"/>
      <c r="H33" s="973"/>
      <c r="I33" s="200"/>
      <c r="J33" s="200"/>
      <c r="K33" s="973"/>
      <c r="L33" s="200">
        <f t="shared" si="0"/>
        <v>0</v>
      </c>
      <c r="M33" s="200"/>
    </row>
    <row r="34" spans="1:13" ht="20.100000000000001" customHeight="1">
      <c r="A34" s="971"/>
      <c r="B34" s="973"/>
      <c r="C34" s="200"/>
      <c r="D34" s="200"/>
      <c r="E34" s="973"/>
      <c r="F34" s="200"/>
      <c r="G34" s="200"/>
      <c r="H34" s="973"/>
      <c r="I34" s="200"/>
      <c r="J34" s="200"/>
      <c r="K34" s="973"/>
      <c r="L34" s="200">
        <f t="shared" si="0"/>
        <v>0</v>
      </c>
      <c r="M34" s="200"/>
    </row>
    <row r="35" spans="1:13" ht="20.100000000000001" customHeight="1">
      <c r="A35" s="972" t="s">
        <v>824</v>
      </c>
      <c r="B35" s="978">
        <f>'T-8'!AR62/'T-8'!BD62</f>
        <v>1.7361182717749233</v>
      </c>
      <c r="C35" s="979">
        <f>SUM(C11:C34)</f>
        <v>-52633.357893984612</v>
      </c>
      <c r="D35" s="979">
        <f>'T-8'!BE62/'T-8'!D62*1000</f>
        <v>-246.60065094100804</v>
      </c>
      <c r="E35" s="978">
        <f>'T-8'!AR52/'T-8'!BD52</f>
        <v>1.3268614163702392</v>
      </c>
      <c r="F35" s="979">
        <f>SUM(F11:F34)</f>
        <v>-6243.7652571359567</v>
      </c>
      <c r="G35" s="979">
        <f>'T-8'!BE52/'T-8'!D52*1000</f>
        <v>-147.13368972419534</v>
      </c>
      <c r="H35" s="978">
        <f>'T-8'!AR35/'T-8'!BD35</f>
        <v>0.53829241720914378</v>
      </c>
      <c r="I35" s="979">
        <f>SUM(I11:I34)</f>
        <v>87359.368196799071</v>
      </c>
      <c r="J35" s="979">
        <f>'T-8'!BE35/'T-8'!D35*1000</f>
        <v>340.1432622326468</v>
      </c>
      <c r="K35" s="978">
        <f>'T-8'!AR64/'T-8'!BD64</f>
        <v>0.89820960677423833</v>
      </c>
      <c r="L35" s="979">
        <f>SUM(L11:L34)</f>
        <v>28482.245045678501</v>
      </c>
      <c r="M35" s="979">
        <f>'T-8'!BE64/'T-8'!D64*1000</f>
        <v>55.55314033976925</v>
      </c>
    </row>
    <row r="36" spans="1:13" s="24" customFormat="1" ht="20.100000000000001" customHeight="1">
      <c r="A36" s="974"/>
      <c r="B36" s="975"/>
      <c r="C36" s="975"/>
      <c r="D36" s="975"/>
      <c r="E36" s="975"/>
      <c r="F36" s="975"/>
      <c r="G36" s="975"/>
      <c r="H36" s="975"/>
      <c r="I36" s="975"/>
      <c r="J36" s="975"/>
      <c r="K36" s="975"/>
      <c r="L36" s="975"/>
      <c r="M36" s="975"/>
    </row>
    <row r="37" spans="1:13" ht="20.100000000000001" customHeight="1">
      <c r="F37" s="10">
        <f>F35-'T-8'!BE53</f>
        <v>-6243.7652571359567</v>
      </c>
      <c r="I37" s="10"/>
      <c r="L37" s="10"/>
    </row>
    <row r="38" spans="1:13" ht="20.100000000000001" customHeight="1">
      <c r="C38" s="10"/>
      <c r="D38" s="10"/>
      <c r="F38" s="10"/>
      <c r="G38" s="10"/>
      <c r="H38" s="10"/>
      <c r="I38" s="10"/>
      <c r="J38" s="10"/>
      <c r="K38" s="619"/>
      <c r="L38" s="11">
        <f>'F-6'!M32</f>
        <v>-20754.172665678547</v>
      </c>
      <c r="M38" s="10"/>
    </row>
    <row r="39" spans="1:13" ht="20.100000000000001" customHeight="1">
      <c r="C39" s="10">
        <f>-C35</f>
        <v>52633.357893984612</v>
      </c>
      <c r="F39" s="10">
        <f>-F35</f>
        <v>6243.7652571359567</v>
      </c>
      <c r="K39" s="620"/>
      <c r="L39" s="11">
        <f>-'F-6'!M27</f>
        <v>-7728.0723799999996</v>
      </c>
      <c r="M39" s="10"/>
    </row>
    <row r="40" spans="1:13" ht="20.100000000000001" customHeight="1">
      <c r="C40" s="698">
        <f>C39/L35</f>
        <v>1.8479357160776364</v>
      </c>
      <c r="F40" s="698">
        <f>F39/L35</f>
        <v>0.21921605010849729</v>
      </c>
      <c r="K40" s="619"/>
      <c r="L40" s="10">
        <f>L35+L38+L39</f>
        <v>-4.5474735088646412E-11</v>
      </c>
    </row>
    <row r="41" spans="1:13" ht="20.100000000000001" customHeight="1"/>
    <row r="42" spans="1:13" ht="20.100000000000001" customHeight="1"/>
    <row r="43" spans="1:13" ht="20.100000000000001" customHeight="1"/>
    <row r="44" spans="1:13" ht="20.100000000000001" customHeight="1"/>
    <row r="45" spans="1:13" ht="20.100000000000001" customHeight="1"/>
    <row r="46" spans="1:13" ht="20.100000000000001" customHeight="1"/>
    <row r="47" spans="1:13" ht="20.100000000000001" customHeight="1"/>
    <row r="48" spans="1:13"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sheetData>
  <mergeCells count="16">
    <mergeCell ref="H5:J5"/>
    <mergeCell ref="K5:M5"/>
    <mergeCell ref="H6:H8"/>
    <mergeCell ref="I6:I8"/>
    <mergeCell ref="J6:J8"/>
    <mergeCell ref="K6:K8"/>
    <mergeCell ref="L6:L8"/>
    <mergeCell ref="M6:M8"/>
    <mergeCell ref="F6:F8"/>
    <mergeCell ref="G6:G8"/>
    <mergeCell ref="B5:D5"/>
    <mergeCell ref="E5:G5"/>
    <mergeCell ref="B6:B8"/>
    <mergeCell ref="C6:C8"/>
    <mergeCell ref="D6:D8"/>
    <mergeCell ref="E6:E8"/>
  </mergeCells>
  <phoneticPr fontId="0" type="noConversion"/>
  <printOptions horizontalCentered="1" verticalCentered="1"/>
  <pageMargins left="0.15748031496062992" right="0.15748031496062992" top="0.28000000000000003" bottom="0.27559055118110237" header="0.22" footer="0.19685039370078741"/>
  <pageSetup paperSize="9" scale="75" orientation="landscape" blackAndWhite="1" horizontalDpi="300" verticalDpi="300" r:id="rId1"/>
  <headerFooter alignWithMargins="0"/>
</worksheet>
</file>

<file path=xl/worksheets/sheet33.xml><?xml version="1.0" encoding="utf-8"?>
<worksheet xmlns="http://schemas.openxmlformats.org/spreadsheetml/2006/main" xmlns:r="http://schemas.openxmlformats.org/officeDocument/2006/relationships">
  <sheetPr codeName="Sheet47" enableFormatConditionsCalculation="0">
    <tabColor rgb="FFFF0000"/>
  </sheetPr>
  <dimension ref="A1:D42"/>
  <sheetViews>
    <sheetView view="pageBreakPreview" zoomScaleSheetLayoutView="100" workbookViewId="0">
      <selection activeCell="C1" sqref="C1"/>
    </sheetView>
  </sheetViews>
  <sheetFormatPr defaultColWidth="14.6640625" defaultRowHeight="13.2"/>
  <cols>
    <col min="1" max="1" width="6" style="981" customWidth="1"/>
    <col min="2" max="2" width="48.44140625" style="981" customWidth="1"/>
    <col min="3" max="3" width="17.33203125" style="981" customWidth="1"/>
    <col min="4" max="4" width="19.109375" style="981" customWidth="1"/>
    <col min="5" max="16384" width="14.6640625" style="981"/>
  </cols>
  <sheetData>
    <row r="1" spans="1:4" ht="21" customHeight="1">
      <c r="A1" s="989" t="s">
        <v>3486</v>
      </c>
      <c r="C1" s="990" t="s">
        <v>244</v>
      </c>
      <c r="D1" s="991" t="s">
        <v>1913</v>
      </c>
    </row>
    <row r="2" spans="1:4">
      <c r="A2" s="1884" t="s">
        <v>925</v>
      </c>
      <c r="B2" s="1884"/>
      <c r="C2" s="1884"/>
      <c r="D2" s="1884"/>
    </row>
    <row r="3" spans="1:4">
      <c r="A3" s="1884"/>
      <c r="B3" s="1884"/>
      <c r="C3" s="1884"/>
      <c r="D3" s="1884"/>
    </row>
    <row r="4" spans="1:4">
      <c r="A4" s="1884"/>
      <c r="B4" s="1884"/>
      <c r="C4" s="1884"/>
      <c r="D4" s="1884"/>
    </row>
    <row r="5" spans="1:4">
      <c r="A5" s="980"/>
      <c r="B5" s="980"/>
      <c r="C5" s="980"/>
      <c r="D5" s="982" t="s">
        <v>1654</v>
      </c>
    </row>
    <row r="6" spans="1:4" ht="15.6">
      <c r="A6" s="983" t="s">
        <v>1599</v>
      </c>
      <c r="B6" s="984" t="s">
        <v>561</v>
      </c>
      <c r="C6" s="984" t="s">
        <v>562</v>
      </c>
      <c r="D6" s="984" t="s">
        <v>563</v>
      </c>
    </row>
    <row r="7" spans="1:4" ht="15.6">
      <c r="A7" s="980"/>
      <c r="B7" s="980"/>
      <c r="C7" s="984"/>
      <c r="D7" s="980"/>
    </row>
    <row r="8" spans="1:4">
      <c r="A8" s="980">
        <v>1</v>
      </c>
      <c r="B8" s="980" t="s">
        <v>1635</v>
      </c>
      <c r="C8" s="985">
        <v>20</v>
      </c>
      <c r="D8" s="980" t="s">
        <v>867</v>
      </c>
    </row>
    <row r="9" spans="1:4">
      <c r="A9" s="980">
        <v>2</v>
      </c>
      <c r="B9" s="980" t="s">
        <v>566</v>
      </c>
      <c r="C9" s="985">
        <v>40</v>
      </c>
      <c r="D9" s="980" t="s">
        <v>867</v>
      </c>
    </row>
    <row r="10" spans="1:4">
      <c r="A10" s="980">
        <v>3</v>
      </c>
      <c r="B10" s="980" t="s">
        <v>1569</v>
      </c>
      <c r="C10" s="985">
        <v>1000</v>
      </c>
      <c r="D10" s="980" t="s">
        <v>867</v>
      </c>
    </row>
    <row r="11" spans="1:4">
      <c r="A11" s="980">
        <v>4</v>
      </c>
      <c r="B11" s="980" t="s">
        <v>1570</v>
      </c>
      <c r="C11" s="985">
        <v>1000</v>
      </c>
      <c r="D11" s="980" t="s">
        <v>867</v>
      </c>
    </row>
    <row r="12" spans="1:4">
      <c r="A12" s="980">
        <v>5</v>
      </c>
      <c r="B12" s="980" t="s">
        <v>1128</v>
      </c>
      <c r="C12" s="985">
        <v>40</v>
      </c>
      <c r="D12" s="980" t="s">
        <v>867</v>
      </c>
    </row>
    <row r="13" spans="1:4">
      <c r="A13" s="980">
        <v>6</v>
      </c>
      <c r="B13" s="980" t="s">
        <v>1129</v>
      </c>
      <c r="C13" s="985">
        <v>150</v>
      </c>
      <c r="D13" s="980" t="s">
        <v>867</v>
      </c>
    </row>
    <row r="14" spans="1:4">
      <c r="A14" s="980">
        <v>7</v>
      </c>
      <c r="B14" s="980" t="s">
        <v>27</v>
      </c>
      <c r="C14" s="985">
        <v>1000</v>
      </c>
      <c r="D14" s="980" t="s">
        <v>867</v>
      </c>
    </row>
    <row r="15" spans="1:4">
      <c r="A15" s="980">
        <v>8</v>
      </c>
      <c r="B15" s="980" t="s">
        <v>28</v>
      </c>
      <c r="C15" s="985">
        <v>1000</v>
      </c>
      <c r="D15" s="980" t="s">
        <v>867</v>
      </c>
    </row>
    <row r="16" spans="1:4">
      <c r="A16" s="980">
        <v>9</v>
      </c>
      <c r="B16" s="980" t="s">
        <v>930</v>
      </c>
      <c r="C16" s="985"/>
      <c r="D16" s="985"/>
    </row>
    <row r="17" spans="1:4">
      <c r="A17" s="980">
        <v>10</v>
      </c>
      <c r="B17" s="980" t="s">
        <v>1134</v>
      </c>
      <c r="C17" s="985"/>
      <c r="D17" s="985"/>
    </row>
    <row r="18" spans="1:4">
      <c r="A18" s="980">
        <v>11</v>
      </c>
      <c r="B18" s="980" t="s">
        <v>0</v>
      </c>
      <c r="C18" s="985"/>
      <c r="D18" s="985"/>
    </row>
    <row r="19" spans="1:4">
      <c r="A19" s="980">
        <v>12</v>
      </c>
      <c r="B19" s="980" t="s">
        <v>1</v>
      </c>
      <c r="C19" s="985"/>
      <c r="D19" s="985"/>
    </row>
    <row r="20" spans="1:4">
      <c r="A20" s="980"/>
      <c r="B20" s="980"/>
      <c r="C20" s="985"/>
      <c r="D20" s="985"/>
    </row>
    <row r="21" spans="1:4" ht="15.6">
      <c r="A21" s="986" t="s">
        <v>406</v>
      </c>
      <c r="B21" s="984" t="s">
        <v>2</v>
      </c>
      <c r="C21" s="985"/>
      <c r="D21" s="985"/>
    </row>
    <row r="22" spans="1:4">
      <c r="A22" s="980"/>
      <c r="B22" s="980"/>
      <c r="C22" s="985"/>
      <c r="D22" s="985"/>
    </row>
    <row r="23" spans="1:4">
      <c r="A23" s="980">
        <v>1</v>
      </c>
      <c r="B23" s="980" t="s">
        <v>3</v>
      </c>
      <c r="C23" s="985">
        <v>150</v>
      </c>
      <c r="D23" s="980" t="s">
        <v>867</v>
      </c>
    </row>
    <row r="24" spans="1:4">
      <c r="A24" s="980">
        <v>2</v>
      </c>
      <c r="B24" s="980" t="s">
        <v>4</v>
      </c>
      <c r="C24" s="985">
        <v>400</v>
      </c>
      <c r="D24" s="980" t="s">
        <v>867</v>
      </c>
    </row>
    <row r="25" spans="1:4">
      <c r="A25" s="980">
        <v>3</v>
      </c>
      <c r="B25" s="980" t="s">
        <v>5</v>
      </c>
      <c r="C25" s="985">
        <v>600</v>
      </c>
      <c r="D25" s="980" t="s">
        <v>867</v>
      </c>
    </row>
    <row r="26" spans="1:4">
      <c r="A26" s="980">
        <v>4</v>
      </c>
      <c r="B26" s="980" t="s">
        <v>6</v>
      </c>
      <c r="C26" s="985">
        <v>3000</v>
      </c>
      <c r="D26" s="980" t="s">
        <v>867</v>
      </c>
    </row>
    <row r="27" spans="1:4">
      <c r="A27" s="980"/>
      <c r="B27" s="980"/>
      <c r="C27" s="980"/>
      <c r="D27" s="980"/>
    </row>
    <row r="28" spans="1:4" ht="27.9" customHeight="1">
      <c r="A28" s="986" t="s">
        <v>1002</v>
      </c>
      <c r="B28" s="987" t="s">
        <v>586</v>
      </c>
      <c r="C28" s="980"/>
      <c r="D28" s="980" t="s">
        <v>867</v>
      </c>
    </row>
    <row r="29" spans="1:4">
      <c r="A29" s="980"/>
      <c r="B29" s="980"/>
      <c r="C29" s="980"/>
      <c r="D29" s="980"/>
    </row>
    <row r="30" spans="1:4" ht="15">
      <c r="A30" s="980"/>
      <c r="B30" s="988" t="s">
        <v>587</v>
      </c>
      <c r="C30" s="980"/>
      <c r="D30" s="980"/>
    </row>
    <row r="31" spans="1:4">
      <c r="A31" s="980"/>
      <c r="B31" s="980"/>
      <c r="C31" s="980"/>
      <c r="D31" s="980"/>
    </row>
    <row r="32" spans="1:4" ht="42.9" customHeight="1">
      <c r="A32" s="986" t="s">
        <v>588</v>
      </c>
      <c r="B32" s="987" t="s">
        <v>68</v>
      </c>
      <c r="C32" s="980"/>
      <c r="D32" s="980" t="s">
        <v>867</v>
      </c>
    </row>
    <row r="33" spans="1:4">
      <c r="A33" s="980"/>
      <c r="B33" s="980"/>
      <c r="C33" s="980"/>
      <c r="D33" s="980"/>
    </row>
    <row r="34" spans="1:4" ht="15.6">
      <c r="A34" s="986" t="s">
        <v>69</v>
      </c>
      <c r="B34" s="980" t="s">
        <v>70</v>
      </c>
      <c r="C34" s="980"/>
      <c r="D34" s="980" t="s">
        <v>557</v>
      </c>
    </row>
    <row r="35" spans="1:4">
      <c r="A35" s="980"/>
      <c r="B35" s="980"/>
      <c r="C35" s="980"/>
      <c r="D35" s="980"/>
    </row>
    <row r="36" spans="1:4" ht="27.9" customHeight="1">
      <c r="A36" s="986" t="s">
        <v>1627</v>
      </c>
      <c r="B36" s="987" t="s">
        <v>1628</v>
      </c>
      <c r="C36" s="980"/>
      <c r="D36" s="980" t="s">
        <v>557</v>
      </c>
    </row>
    <row r="37" spans="1:4">
      <c r="A37" s="980"/>
      <c r="B37" s="980"/>
      <c r="C37" s="980"/>
      <c r="D37" s="980"/>
    </row>
    <row r="38" spans="1:4">
      <c r="A38" s="980" t="s">
        <v>397</v>
      </c>
      <c r="B38" s="980" t="s">
        <v>864</v>
      </c>
      <c r="C38" s="980"/>
      <c r="D38" s="980" t="s">
        <v>867</v>
      </c>
    </row>
    <row r="39" spans="1:4">
      <c r="A39" s="980"/>
      <c r="B39" s="980"/>
      <c r="C39" s="980"/>
      <c r="D39" s="980"/>
    </row>
    <row r="40" spans="1:4">
      <c r="A40" s="980" t="s">
        <v>398</v>
      </c>
      <c r="B40" s="980" t="s">
        <v>865</v>
      </c>
      <c r="C40" s="980"/>
      <c r="D40" s="980" t="s">
        <v>867</v>
      </c>
    </row>
    <row r="41" spans="1:4">
      <c r="A41" s="980"/>
      <c r="B41" s="980"/>
      <c r="C41" s="980"/>
      <c r="D41" s="980"/>
    </row>
    <row r="42" spans="1:4">
      <c r="A42" s="980" t="s">
        <v>399</v>
      </c>
      <c r="B42" s="980" t="s">
        <v>866</v>
      </c>
      <c r="C42" s="980"/>
      <c r="D42" s="980" t="s">
        <v>557</v>
      </c>
    </row>
  </sheetData>
  <mergeCells count="1">
    <mergeCell ref="A2:D4"/>
  </mergeCells>
  <phoneticPr fontId="0" type="noConversion"/>
  <printOptions horizontalCentered="1"/>
  <pageMargins left="0.16" right="0.22" top="0.55118110236220474" bottom="0.6692913385826772" header="0.51181102362204722" footer="0.51181102362204722"/>
  <pageSetup paperSize="9"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sheetPr codeName="Sheet48" enableFormatConditionsCalculation="0">
    <tabColor rgb="FFFF0000"/>
  </sheetPr>
  <dimension ref="A1:H38"/>
  <sheetViews>
    <sheetView view="pageBreakPreview" topLeftCell="A19" zoomScaleSheetLayoutView="100" workbookViewId="0">
      <selection activeCell="D28" sqref="D28"/>
    </sheetView>
  </sheetViews>
  <sheetFormatPr defaultColWidth="14.6640625" defaultRowHeight="13.2"/>
  <cols>
    <col min="1" max="1" width="6" style="993" customWidth="1"/>
    <col min="2" max="2" width="40.6640625" style="993" customWidth="1"/>
    <col min="3" max="3" width="14.44140625" style="994" customWidth="1"/>
    <col min="4" max="4" width="13.6640625" style="993" customWidth="1"/>
    <col min="5" max="5" width="15.33203125" style="993" customWidth="1"/>
    <col min="6" max="16384" width="14.6640625" style="993"/>
  </cols>
  <sheetData>
    <row r="1" spans="1:8" ht="15.6">
      <c r="A1" s="1513" t="s">
        <v>3486</v>
      </c>
      <c r="D1" s="995" t="s">
        <v>244</v>
      </c>
      <c r="E1" s="996" t="s">
        <v>1914</v>
      </c>
    </row>
    <row r="2" spans="1:8">
      <c r="A2" s="997"/>
      <c r="C2" s="995"/>
      <c r="D2" s="996"/>
    </row>
    <row r="3" spans="1:8" ht="15.6">
      <c r="A3" s="1887" t="s">
        <v>1629</v>
      </c>
      <c r="B3" s="1887"/>
      <c r="C3" s="1887"/>
      <c r="D3" s="1887"/>
      <c r="E3" s="1887"/>
    </row>
    <row r="4" spans="1:8" ht="15.6">
      <c r="E4" s="998" t="s">
        <v>243</v>
      </c>
    </row>
    <row r="5" spans="1:8" ht="30" customHeight="1">
      <c r="A5" s="1885" t="s">
        <v>993</v>
      </c>
      <c r="B5" s="1885" t="s">
        <v>1631</v>
      </c>
      <c r="C5" s="1885" t="s">
        <v>3921</v>
      </c>
      <c r="D5" s="1885" t="s">
        <v>3922</v>
      </c>
      <c r="E5" s="1885" t="s">
        <v>3923</v>
      </c>
    </row>
    <row r="6" spans="1:8" ht="30" customHeight="1" thickBot="1">
      <c r="A6" s="1886" t="s">
        <v>1133</v>
      </c>
      <c r="B6" s="1886"/>
      <c r="C6" s="1886"/>
      <c r="D6" s="1886"/>
      <c r="E6" s="1886"/>
    </row>
    <row r="7" spans="1:8" ht="13.8" thickTop="1">
      <c r="A7" s="992"/>
      <c r="B7" s="992"/>
      <c r="C7" s="999"/>
      <c r="D7" s="992"/>
      <c r="E7" s="992"/>
    </row>
    <row r="8" spans="1:8" ht="21" customHeight="1">
      <c r="A8" s="1000">
        <v>1</v>
      </c>
      <c r="B8" s="980" t="s">
        <v>250</v>
      </c>
      <c r="C8" s="737"/>
      <c r="D8" s="1001"/>
      <c r="E8" s="1002"/>
    </row>
    <row r="9" spans="1:8" ht="21" customHeight="1">
      <c r="A9" s="1000"/>
      <c r="B9" s="980" t="s">
        <v>251</v>
      </c>
      <c r="C9" s="985">
        <f>157643.45</f>
        <v>157643.45000000001</v>
      </c>
      <c r="D9" s="985">
        <f>C25</f>
        <v>157551.13999999998</v>
      </c>
      <c r="E9" s="985">
        <f>D25</f>
        <v>166863.06274960612</v>
      </c>
    </row>
    <row r="10" spans="1:8" ht="21" customHeight="1">
      <c r="A10" s="1000"/>
      <c r="B10" s="980"/>
      <c r="C10" s="737"/>
      <c r="D10" s="985"/>
      <c r="E10" s="985"/>
    </row>
    <row r="11" spans="1:8" ht="21" customHeight="1">
      <c r="A11" s="1000">
        <v>2</v>
      </c>
      <c r="B11" s="980" t="s">
        <v>252</v>
      </c>
      <c r="C11" s="1003">
        <f>'F-22'!B4</f>
        <v>213723.27</v>
      </c>
      <c r="D11" s="985">
        <f>'F-22'!C4</f>
        <v>232798.06874015229</v>
      </c>
      <c r="E11" s="985">
        <f>'F-22'!D4</f>
        <v>251330.45773568924</v>
      </c>
      <c r="F11" s="1004"/>
    </row>
    <row r="12" spans="1:8" ht="21" customHeight="1">
      <c r="A12" s="1000"/>
      <c r="B12" s="980"/>
      <c r="C12" s="737"/>
      <c r="D12" s="985"/>
      <c r="E12" s="985"/>
    </row>
    <row r="13" spans="1:8" ht="21" customHeight="1">
      <c r="A13" s="1000">
        <v>3</v>
      </c>
      <c r="B13" s="737" t="s">
        <v>1929</v>
      </c>
      <c r="C13" s="1010">
        <f>216801.84-2986.26</f>
        <v>213815.58</v>
      </c>
      <c r="D13" s="985">
        <f>'F-23'!D9</f>
        <v>223486.14599054618</v>
      </c>
      <c r="E13" s="985">
        <f>'F-23'!E9</f>
        <v>243790.54400361856</v>
      </c>
      <c r="F13" s="1004"/>
    </row>
    <row r="14" spans="1:8" ht="21" customHeight="1">
      <c r="A14" s="1000"/>
      <c r="B14" s="1005" t="s">
        <v>253</v>
      </c>
      <c r="C14" s="737"/>
      <c r="D14" s="985"/>
      <c r="E14" s="985"/>
      <c r="G14" s="1004"/>
      <c r="H14" s="1004"/>
    </row>
    <row r="15" spans="1:8" ht="21" customHeight="1">
      <c r="A15" s="1000"/>
      <c r="B15" s="1005" t="s">
        <v>688</v>
      </c>
      <c r="C15" s="737"/>
      <c r="D15" s="985"/>
      <c r="E15" s="985"/>
      <c r="F15" s="1004"/>
    </row>
    <row r="16" spans="1:8" ht="21" customHeight="1">
      <c r="A16" s="1000"/>
      <c r="B16" s="980"/>
      <c r="C16" s="737"/>
      <c r="D16" s="985"/>
      <c r="E16" s="985"/>
    </row>
    <row r="17" spans="1:8" ht="21" customHeight="1">
      <c r="A17" s="1000">
        <v>4</v>
      </c>
      <c r="B17" s="980" t="s">
        <v>1544</v>
      </c>
      <c r="C17" s="1003">
        <f>C9+C11-C13</f>
        <v>157551.13999999998</v>
      </c>
      <c r="D17" s="985">
        <f>D9+D11-D13</f>
        <v>166863.06274960612</v>
      </c>
      <c r="E17" s="985">
        <f>E9+E11-E13</f>
        <v>174402.97648167677</v>
      </c>
      <c r="G17" s="1004"/>
      <c r="H17" s="1004"/>
    </row>
    <row r="18" spans="1:8" ht="21" customHeight="1">
      <c r="A18" s="1000"/>
      <c r="B18" s="980" t="s">
        <v>1545</v>
      </c>
      <c r="C18" s="1003"/>
      <c r="D18" s="985"/>
      <c r="E18" s="985"/>
    </row>
    <row r="19" spans="1:8" ht="21" customHeight="1">
      <c r="A19" s="1000"/>
      <c r="B19" s="980"/>
      <c r="C19" s="1003"/>
      <c r="D19" s="985"/>
      <c r="E19" s="985"/>
      <c r="G19" s="1004"/>
    </row>
    <row r="20" spans="1:8" ht="21" customHeight="1">
      <c r="A20" s="1000">
        <v>5</v>
      </c>
      <c r="B20" s="980" t="s">
        <v>1546</v>
      </c>
      <c r="C20" s="1003"/>
      <c r="D20" s="985"/>
      <c r="E20" s="985"/>
      <c r="G20" s="1004"/>
    </row>
    <row r="21" spans="1:8" ht="21" customHeight="1">
      <c r="A21" s="1000"/>
      <c r="B21" s="980" t="s">
        <v>229</v>
      </c>
      <c r="C21" s="1003"/>
      <c r="D21" s="985"/>
      <c r="E21" s="985"/>
    </row>
    <row r="22" spans="1:8" ht="21" customHeight="1">
      <c r="A22" s="1000"/>
      <c r="B22" s="980"/>
      <c r="C22" s="1003"/>
      <c r="D22" s="985"/>
      <c r="E22" s="985"/>
    </row>
    <row r="23" spans="1:8" ht="21" customHeight="1">
      <c r="A23" s="1000">
        <v>6</v>
      </c>
      <c r="B23" s="980" t="s">
        <v>120</v>
      </c>
      <c r="C23" s="1003"/>
      <c r="D23" s="985"/>
      <c r="E23" s="985"/>
    </row>
    <row r="24" spans="1:8" ht="21" customHeight="1">
      <c r="A24" s="1000"/>
      <c r="B24" s="980"/>
      <c r="C24" s="1003"/>
      <c r="D24" s="985"/>
      <c r="E24" s="985"/>
      <c r="G24" s="1004"/>
    </row>
    <row r="25" spans="1:8" ht="21" customHeight="1">
      <c r="A25" s="1000">
        <v>7</v>
      </c>
      <c r="B25" s="980" t="s">
        <v>71</v>
      </c>
      <c r="C25" s="1003">
        <f>C17-C20-C23</f>
        <v>157551.13999999998</v>
      </c>
      <c r="D25" s="985">
        <f>D17-D20-D23</f>
        <v>166863.06274960612</v>
      </c>
      <c r="E25" s="985">
        <f>E17-E20-E23</f>
        <v>174402.97648167677</v>
      </c>
      <c r="F25" s="1004">
        <f>C25-90930.57-22342.75</f>
        <v>44277.819999999978</v>
      </c>
      <c r="G25" s="1004">
        <f>C25-F25</f>
        <v>113273.32</v>
      </c>
    </row>
    <row r="26" spans="1:8" ht="21" customHeight="1">
      <c r="A26" s="1000"/>
      <c r="B26" s="980"/>
      <c r="C26" s="1003"/>
      <c r="D26" s="985"/>
      <c r="E26" s="985"/>
      <c r="F26" s="1004"/>
    </row>
    <row r="27" spans="1:8" ht="21" customHeight="1">
      <c r="A27" s="1000"/>
      <c r="B27" s="980"/>
      <c r="C27" s="1003"/>
      <c r="D27" s="985"/>
      <c r="E27" s="985"/>
      <c r="F27" s="1004"/>
    </row>
    <row r="28" spans="1:8" ht="21" customHeight="1">
      <c r="A28" s="1000">
        <v>8</v>
      </c>
      <c r="B28" s="985" t="s">
        <v>121</v>
      </c>
      <c r="C28" s="985">
        <v>94751.3</v>
      </c>
      <c r="D28" s="985">
        <f>C28+'F-6'!I14</f>
        <v>99407.261374803056</v>
      </c>
      <c r="E28" s="985">
        <f>D28+'F-6'!M14</f>
        <v>103177.2182408384</v>
      </c>
      <c r="F28" s="993">
        <f>107154.74-C28</f>
        <v>12403.440000000002</v>
      </c>
    </row>
    <row r="29" spans="1:8" ht="21" customHeight="1">
      <c r="A29" s="1000"/>
      <c r="B29" s="985"/>
      <c r="C29" s="1003"/>
      <c r="D29" s="985"/>
      <c r="E29" s="985"/>
    </row>
    <row r="30" spans="1:8" ht="21" customHeight="1">
      <c r="A30" s="1000"/>
      <c r="B30" s="985" t="s">
        <v>654</v>
      </c>
      <c r="C30" s="1006">
        <f>C25-C28</f>
        <v>62799.839999999982</v>
      </c>
      <c r="D30" s="1006">
        <f>D25-D28</f>
        <v>67455.801374803064</v>
      </c>
      <c r="E30" s="1006">
        <f>E25-E28</f>
        <v>71225.758240838375</v>
      </c>
    </row>
    <row r="31" spans="1:8" ht="21" customHeight="1">
      <c r="A31" s="1000"/>
      <c r="B31" s="985"/>
      <c r="C31" s="737"/>
      <c r="D31" s="980"/>
      <c r="E31" s="980"/>
    </row>
    <row r="32" spans="1:8" ht="21" customHeight="1">
      <c r="A32" s="1000">
        <v>9</v>
      </c>
      <c r="B32" s="980" t="s">
        <v>1547</v>
      </c>
      <c r="C32" s="1007">
        <f>C28/C25</f>
        <v>0.60140028183864624</v>
      </c>
      <c r="D32" s="1008">
        <f>D28/D25</f>
        <v>0.59574156039538295</v>
      </c>
      <c r="E32" s="1008">
        <f>E28/E25</f>
        <v>0.59160239304561679</v>
      </c>
    </row>
    <row r="33" spans="1:5" ht="21" customHeight="1">
      <c r="A33" s="980"/>
      <c r="B33" s="980" t="s">
        <v>1548</v>
      </c>
      <c r="C33" s="737"/>
      <c r="D33" s="980"/>
      <c r="E33" s="980"/>
    </row>
    <row r="35" spans="1:5">
      <c r="B35" s="1009"/>
      <c r="C35" s="1010"/>
      <c r="D35" s="1011"/>
      <c r="E35" s="1011"/>
    </row>
    <row r="36" spans="1:5">
      <c r="C36" s="1010"/>
      <c r="D36" s="1004"/>
      <c r="E36" s="1004"/>
    </row>
    <row r="37" spans="1:5">
      <c r="C37" s="1010"/>
      <c r="D37" s="1004"/>
    </row>
    <row r="38" spans="1:5">
      <c r="D38" s="1004"/>
    </row>
  </sheetData>
  <mergeCells count="6">
    <mergeCell ref="C5:C6"/>
    <mergeCell ref="D5:D6"/>
    <mergeCell ref="A3:E3"/>
    <mergeCell ref="B5:B6"/>
    <mergeCell ref="A5:A6"/>
    <mergeCell ref="E5:E6"/>
  </mergeCells>
  <phoneticPr fontId="0" type="noConversion"/>
  <printOptions horizontalCentered="1"/>
  <pageMargins left="0.16" right="0.22" top="0.55118110236220474" bottom="0.55118110236220474" header="0.51181102362204722" footer="0.51181102362204722"/>
  <pageSetup paperSize="9" orientation="portrait" blackAndWhite="1" horizontalDpi="300" verticalDpi="300" r:id="rId1"/>
  <headerFooter alignWithMargins="0"/>
</worksheet>
</file>

<file path=xl/worksheets/sheet35.xml><?xml version="1.0" encoding="utf-8"?>
<worksheet xmlns="http://schemas.openxmlformats.org/spreadsheetml/2006/main" xmlns:r="http://schemas.openxmlformats.org/officeDocument/2006/relationships">
  <sheetPr codeName="Sheet49" enableFormatConditionsCalculation="0">
    <tabColor rgb="FFFF0000"/>
  </sheetPr>
  <dimension ref="A1:R44"/>
  <sheetViews>
    <sheetView view="pageBreakPreview" topLeftCell="B1" zoomScale="60" zoomScaleNormal="75" workbookViewId="0">
      <pane xSplit="1" ySplit="6" topLeftCell="C36" activePane="bottomRight" state="frozen"/>
      <selection activeCell="A5" sqref="A5:A6"/>
      <selection pane="topRight" activeCell="A5" sqref="A5:A6"/>
      <selection pane="bottomLeft" activeCell="A5" sqref="A5:A6"/>
      <selection pane="bottomRight" activeCell="R40" sqref="R40"/>
    </sheetView>
  </sheetViews>
  <sheetFormatPr defaultColWidth="14.6640625" defaultRowHeight="38.1" customHeight="1"/>
  <cols>
    <col min="1" max="1" width="6" style="20" customWidth="1"/>
    <col min="2" max="2" width="42.88671875" style="20" customWidth="1"/>
    <col min="3" max="5" width="12.5546875" style="20" customWidth="1"/>
    <col min="6" max="6" width="13.6640625" style="20" customWidth="1"/>
    <col min="7" max="7" width="12.5546875" style="20" customWidth="1"/>
    <col min="8" max="8" width="14.5546875" style="20" bestFit="1" customWidth="1"/>
    <col min="9" max="12" width="12.5546875" style="20" customWidth="1"/>
    <col min="13" max="13" width="12.6640625" style="20" customWidth="1"/>
    <col min="14" max="14" width="13.6640625" style="20" customWidth="1"/>
    <col min="15" max="15" width="14.5546875" style="20" bestFit="1" customWidth="1"/>
    <col min="16" max="16" width="13.33203125" style="20" customWidth="1"/>
    <col min="17" max="16384" width="14.6640625" style="20"/>
  </cols>
  <sheetData>
    <row r="1" spans="1:18" ht="38.1" customHeight="1">
      <c r="A1" s="77" t="s">
        <v>3487</v>
      </c>
      <c r="B1" s="143"/>
      <c r="C1" s="143"/>
      <c r="D1" s="143"/>
      <c r="E1" s="143"/>
      <c r="F1" s="143"/>
      <c r="G1" s="143"/>
      <c r="H1" s="143"/>
      <c r="I1" s="143"/>
      <c r="J1" s="143"/>
      <c r="K1" s="143"/>
      <c r="L1" s="146" t="s">
        <v>244</v>
      </c>
      <c r="M1" s="241" t="s">
        <v>1915</v>
      </c>
      <c r="N1" s="242"/>
      <c r="O1" s="143"/>
      <c r="P1" s="143"/>
    </row>
    <row r="2" spans="1:18" ht="38.1" customHeight="1">
      <c r="A2" s="147" t="s">
        <v>963</v>
      </c>
      <c r="B2" s="243"/>
      <c r="C2" s="243"/>
      <c r="D2" s="244"/>
      <c r="E2" s="244"/>
      <c r="F2" s="244"/>
      <c r="G2" s="244"/>
      <c r="H2" s="244"/>
      <c r="I2" s="243"/>
      <c r="J2" s="243"/>
      <c r="K2" s="243"/>
      <c r="L2" s="243"/>
      <c r="M2" s="243"/>
      <c r="N2" s="243"/>
      <c r="O2" s="143"/>
      <c r="P2" s="150"/>
    </row>
    <row r="3" spans="1:18" ht="38.1" customHeight="1">
      <c r="A3" s="147"/>
      <c r="B3" s="243"/>
      <c r="C3" s="243"/>
      <c r="D3" s="243"/>
      <c r="E3" s="243"/>
      <c r="F3" s="245"/>
      <c r="G3" s="243"/>
      <c r="H3" s="243"/>
      <c r="I3" s="143"/>
      <c r="J3" s="143"/>
      <c r="K3" s="143"/>
      <c r="L3" s="243"/>
      <c r="M3" s="243"/>
      <c r="N3" s="243"/>
      <c r="O3" s="143"/>
      <c r="P3" s="150"/>
    </row>
    <row r="4" spans="1:18" ht="38.1" customHeight="1">
      <c r="A4" s="147"/>
      <c r="B4" s="243"/>
      <c r="C4" s="243"/>
      <c r="D4" s="243"/>
      <c r="E4" s="243"/>
      <c r="F4" s="246" t="s">
        <v>3924</v>
      </c>
      <c r="G4" s="243"/>
      <c r="H4" s="243"/>
      <c r="I4" s="143"/>
      <c r="J4" s="143"/>
      <c r="K4" s="143"/>
      <c r="L4" s="243"/>
      <c r="M4" s="243"/>
      <c r="N4" s="243"/>
      <c r="O4" s="143"/>
      <c r="P4" s="150"/>
    </row>
    <row r="5" spans="1:18" ht="38.1" customHeight="1" thickBot="1">
      <c r="A5" s="143"/>
      <c r="B5" s="143"/>
      <c r="C5" s="143"/>
      <c r="D5" s="143"/>
      <c r="E5" s="143"/>
      <c r="F5" s="143"/>
      <c r="G5" s="143"/>
      <c r="H5" s="143"/>
      <c r="I5" s="143"/>
      <c r="J5" s="143"/>
      <c r="K5" s="143"/>
      <c r="L5" s="143"/>
      <c r="M5" s="143"/>
      <c r="N5" s="143"/>
      <c r="O5" s="143"/>
      <c r="P5" s="150"/>
    </row>
    <row r="6" spans="1:18" ht="38.1" customHeight="1">
      <c r="A6" s="247" t="s">
        <v>1630</v>
      </c>
      <c r="B6" s="149" t="s">
        <v>1631</v>
      </c>
      <c r="C6" s="149" t="s">
        <v>1612</v>
      </c>
      <c r="D6" s="149" t="s">
        <v>682</v>
      </c>
      <c r="E6" s="149" t="s">
        <v>683</v>
      </c>
      <c r="F6" s="149" t="s">
        <v>684</v>
      </c>
      <c r="G6" s="149" t="s">
        <v>685</v>
      </c>
      <c r="H6" s="149" t="s">
        <v>686</v>
      </c>
      <c r="I6" s="149" t="s">
        <v>687</v>
      </c>
      <c r="J6" s="149" t="s">
        <v>1334</v>
      </c>
      <c r="K6" s="149" t="s">
        <v>1146</v>
      </c>
      <c r="L6" s="149" t="s">
        <v>1147</v>
      </c>
      <c r="M6" s="149" t="s">
        <v>1148</v>
      </c>
      <c r="N6" s="149" t="s">
        <v>1149</v>
      </c>
      <c r="O6" s="151" t="s">
        <v>824</v>
      </c>
      <c r="P6" s="1888" t="s">
        <v>401</v>
      </c>
    </row>
    <row r="7" spans="1:18" ht="38.1" customHeight="1">
      <c r="A7" s="248" t="s">
        <v>1133</v>
      </c>
      <c r="B7" s="149"/>
      <c r="C7" s="149"/>
      <c r="D7" s="149"/>
      <c r="E7" s="149"/>
      <c r="F7" s="149"/>
      <c r="G7" s="149"/>
      <c r="H7" s="149"/>
      <c r="I7" s="149"/>
      <c r="J7" s="149"/>
      <c r="K7" s="149"/>
      <c r="L7" s="149"/>
      <c r="M7" s="149"/>
      <c r="N7" s="149"/>
      <c r="O7" s="151"/>
      <c r="P7" s="1888"/>
    </row>
    <row r="8" spans="1:18" ht="38.1" customHeight="1">
      <c r="A8" s="249"/>
      <c r="B8" s="250"/>
      <c r="C8" s="250"/>
      <c r="D8" s="250"/>
      <c r="E8" s="250"/>
      <c r="F8" s="250"/>
      <c r="G8" s="250"/>
      <c r="H8" s="250"/>
      <c r="I8" s="250"/>
      <c r="J8" s="250"/>
      <c r="K8" s="250"/>
      <c r="L8" s="250"/>
      <c r="M8" s="250"/>
      <c r="N8" s="250"/>
      <c r="O8" s="250"/>
      <c r="P8" s="250"/>
    </row>
    <row r="9" spans="1:18" ht="38.1" customHeight="1">
      <c r="A9" s="248">
        <v>1</v>
      </c>
      <c r="B9" s="151" t="s">
        <v>964</v>
      </c>
      <c r="C9" s="251">
        <f>'F-21'!C28</f>
        <v>1144.07</v>
      </c>
      <c r="D9" s="251">
        <f>C18</f>
        <v>1064.830552357661</v>
      </c>
      <c r="E9" s="251">
        <f>D18</f>
        <v>1159.7007509345503</v>
      </c>
      <c r="F9" s="251">
        <f>E18</f>
        <v>1582.0419085636313</v>
      </c>
      <c r="G9" s="251">
        <f>F18</f>
        <v>1738.7504802566489</v>
      </c>
      <c r="H9" s="251">
        <f>G18</f>
        <v>1715.4498211489361</v>
      </c>
      <c r="I9" s="251">
        <f t="shared" ref="I9:N9" si="0">H18</f>
        <v>1927.0529558541978</v>
      </c>
      <c r="J9" s="251">
        <f t="shared" si="0"/>
        <v>1938.1805691806012</v>
      </c>
      <c r="K9" s="251">
        <f t="shared" si="0"/>
        <v>2049.5948023984915</v>
      </c>
      <c r="L9" s="251">
        <f t="shared" si="0"/>
        <v>2453.3188758156084</v>
      </c>
      <c r="M9" s="251">
        <f t="shared" si="0"/>
        <v>2237.9634224661468</v>
      </c>
      <c r="N9" s="251">
        <f t="shared" si="0"/>
        <v>2872.501943801497</v>
      </c>
      <c r="O9" s="251">
        <f>C9</f>
        <v>1144.07</v>
      </c>
      <c r="P9" s="251"/>
    </row>
    <row r="10" spans="1:18" ht="38.1" customHeight="1">
      <c r="A10" s="248"/>
      <c r="B10" s="151"/>
      <c r="C10" s="251"/>
      <c r="D10" s="251"/>
      <c r="E10" s="251"/>
      <c r="F10" s="251"/>
      <c r="G10" s="251"/>
      <c r="H10" s="251"/>
      <c r="I10" s="251"/>
      <c r="J10" s="251"/>
      <c r="K10" s="251"/>
      <c r="L10" s="251"/>
      <c r="M10" s="251"/>
      <c r="N10" s="251"/>
      <c r="O10" s="251"/>
      <c r="P10" s="251"/>
    </row>
    <row r="11" spans="1:18" ht="38.1" customHeight="1">
      <c r="A11" s="248">
        <v>2</v>
      </c>
      <c r="B11" s="151" t="s">
        <v>1136</v>
      </c>
      <c r="C11" s="251">
        <v>651.84186831417105</v>
      </c>
      <c r="D11" s="251">
        <v>993.98914175498089</v>
      </c>
      <c r="E11" s="251">
        <v>1696.523797950761</v>
      </c>
      <c r="F11" s="251">
        <v>864.66250681943075</v>
      </c>
      <c r="G11" s="251">
        <v>845.7446864373328</v>
      </c>
      <c r="H11" s="251">
        <v>905.34453406895773</v>
      </c>
      <c r="I11" s="251">
        <v>669.48171925387544</v>
      </c>
      <c r="J11" s="251">
        <v>821.656898765552</v>
      </c>
      <c r="K11" s="251">
        <v>1158.1888519291779</v>
      </c>
      <c r="L11" s="251">
        <v>1013.1005938707746</v>
      </c>
      <c r="M11" s="251">
        <v>2930.8873739159408</v>
      </c>
      <c r="N11" s="251">
        <v>2213.5205269190474</v>
      </c>
      <c r="O11" s="251">
        <f>SUM(C11:N11)</f>
        <v>14764.942500000001</v>
      </c>
      <c r="P11" s="251"/>
      <c r="Q11" s="697">
        <v>23000</v>
      </c>
      <c r="R11" s="697">
        <v>16502</v>
      </c>
    </row>
    <row r="12" spans="1:18" ht="38.1" customHeight="1">
      <c r="A12" s="248"/>
      <c r="B12" s="151"/>
      <c r="C12" s="251"/>
      <c r="D12" s="251"/>
      <c r="E12" s="251"/>
      <c r="F12" s="251"/>
      <c r="G12" s="251"/>
      <c r="H12" s="251"/>
      <c r="I12" s="251"/>
      <c r="J12" s="251"/>
      <c r="K12" s="251"/>
      <c r="L12" s="251"/>
      <c r="M12" s="251"/>
      <c r="N12" s="251"/>
      <c r="O12" s="251"/>
      <c r="P12" s="251"/>
    </row>
    <row r="13" spans="1:18" ht="38.1" customHeight="1">
      <c r="A13" s="248">
        <v>3</v>
      </c>
      <c r="B13" s="151" t="s">
        <v>1150</v>
      </c>
      <c r="C13" s="251">
        <v>731.08131595650991</v>
      </c>
      <c r="D13" s="251">
        <v>899.11894317809117</v>
      </c>
      <c r="E13" s="251">
        <v>1274.1826403216801</v>
      </c>
      <c r="F13" s="251">
        <v>707.95393512641317</v>
      </c>
      <c r="G13" s="251">
        <v>869.04534554504539</v>
      </c>
      <c r="H13" s="251">
        <v>693.74139936369625</v>
      </c>
      <c r="I13" s="251">
        <v>658.35410592747223</v>
      </c>
      <c r="J13" s="251">
        <v>710.24266554766155</v>
      </c>
      <c r="K13" s="251">
        <v>754.46477851206078</v>
      </c>
      <c r="L13" s="251">
        <v>1228.4560472202363</v>
      </c>
      <c r="M13" s="251">
        <v>2296.3488525805906</v>
      </c>
      <c r="N13" s="251">
        <v>2207.024345720542</v>
      </c>
      <c r="O13" s="251">
        <f>SUM(C13:N13)</f>
        <v>13030.014374999997</v>
      </c>
      <c r="P13" s="251"/>
      <c r="Q13" s="20">
        <f>O13*1.0125</f>
        <v>13192.889554687496</v>
      </c>
    </row>
    <row r="14" spans="1:18" ht="38.1" customHeight="1">
      <c r="A14" s="248"/>
      <c r="B14" s="151"/>
      <c r="C14" s="251"/>
      <c r="D14" s="251"/>
      <c r="E14" s="251"/>
      <c r="F14" s="251"/>
      <c r="G14" s="251"/>
      <c r="H14" s="251"/>
      <c r="I14" s="251"/>
      <c r="J14" s="251"/>
      <c r="K14" s="251"/>
      <c r="L14" s="251"/>
      <c r="M14" s="251"/>
      <c r="N14" s="251"/>
      <c r="O14" s="251"/>
      <c r="P14" s="251"/>
    </row>
    <row r="15" spans="1:18" ht="38.1" customHeight="1">
      <c r="A15" s="248">
        <v>4</v>
      </c>
      <c r="B15" s="151" t="s">
        <v>1137</v>
      </c>
      <c r="C15" s="251"/>
      <c r="D15" s="251"/>
      <c r="E15" s="251"/>
      <c r="F15" s="251"/>
      <c r="G15" s="251"/>
      <c r="H15" s="251"/>
      <c r="I15" s="251"/>
      <c r="J15" s="251"/>
      <c r="K15" s="251"/>
      <c r="L15" s="251"/>
      <c r="M15" s="251"/>
      <c r="N15" s="251"/>
      <c r="O15" s="251"/>
      <c r="P15" s="251"/>
    </row>
    <row r="16" spans="1:18" ht="38.1" customHeight="1">
      <c r="A16" s="248"/>
      <c r="B16" s="151" t="s">
        <v>1138</v>
      </c>
      <c r="C16" s="251"/>
      <c r="D16" s="251"/>
      <c r="E16" s="251"/>
      <c r="F16" s="251"/>
      <c r="G16" s="251"/>
      <c r="H16" s="251"/>
      <c r="I16" s="251"/>
      <c r="J16" s="251"/>
      <c r="K16" s="251"/>
      <c r="L16" s="251"/>
      <c r="M16" s="251"/>
      <c r="N16" s="251"/>
      <c r="O16" s="251"/>
      <c r="P16" s="251"/>
    </row>
    <row r="17" spans="1:16" ht="38.1" customHeight="1">
      <c r="A17" s="248"/>
      <c r="B17" s="151"/>
      <c r="C17" s="251"/>
      <c r="D17" s="251"/>
      <c r="E17" s="251"/>
      <c r="F17" s="251"/>
      <c r="G17" s="251"/>
      <c r="H17" s="251"/>
      <c r="I17" s="251"/>
      <c r="J17" s="251"/>
      <c r="K17" s="251"/>
      <c r="L17" s="251"/>
      <c r="M17" s="251"/>
      <c r="N17" s="251"/>
      <c r="O17" s="251"/>
      <c r="P17" s="251"/>
    </row>
    <row r="18" spans="1:16" ht="38.1" customHeight="1">
      <c r="A18" s="248">
        <v>5</v>
      </c>
      <c r="B18" s="151" t="s">
        <v>1139</v>
      </c>
      <c r="C18" s="251">
        <f>C9+C11-C13-C15</f>
        <v>1064.830552357661</v>
      </c>
      <c r="D18" s="251">
        <f>D9+D11-D13-D15</f>
        <v>1159.7007509345503</v>
      </c>
      <c r="E18" s="251">
        <f t="shared" ref="E18:O18" si="1">E9+E11-E13-E15</f>
        <v>1582.0419085636313</v>
      </c>
      <c r="F18" s="251">
        <f t="shared" si="1"/>
        <v>1738.7504802566489</v>
      </c>
      <c r="G18" s="251">
        <f t="shared" si="1"/>
        <v>1715.4498211489361</v>
      </c>
      <c r="H18" s="251">
        <f t="shared" si="1"/>
        <v>1927.0529558541978</v>
      </c>
      <c r="I18" s="251">
        <f t="shared" si="1"/>
        <v>1938.1805691806012</v>
      </c>
      <c r="J18" s="251">
        <f t="shared" si="1"/>
        <v>2049.5948023984915</v>
      </c>
      <c r="K18" s="251">
        <f t="shared" si="1"/>
        <v>2453.3188758156084</v>
      </c>
      <c r="L18" s="251">
        <f t="shared" si="1"/>
        <v>2237.9634224661468</v>
      </c>
      <c r="M18" s="251">
        <f t="shared" si="1"/>
        <v>2872.501943801497</v>
      </c>
      <c r="N18" s="251">
        <f t="shared" si="1"/>
        <v>2878.9981250000023</v>
      </c>
      <c r="O18" s="251">
        <f t="shared" si="1"/>
        <v>2878.9981250000037</v>
      </c>
      <c r="P18" s="251">
        <f>SUM(C18:N18)/12</f>
        <v>1968.1986839814974</v>
      </c>
    </row>
    <row r="19" spans="1:16" ht="38.1" customHeight="1" thickBot="1">
      <c r="A19" s="252"/>
      <c r="B19" s="151" t="s">
        <v>1461</v>
      </c>
      <c r="C19" s="151"/>
      <c r="D19" s="151"/>
      <c r="E19" s="151"/>
      <c r="F19" s="151"/>
      <c r="G19" s="151"/>
      <c r="H19" s="151"/>
      <c r="I19" s="151"/>
      <c r="J19" s="151"/>
      <c r="K19" s="151"/>
      <c r="L19" s="151"/>
      <c r="M19" s="151"/>
      <c r="N19" s="151"/>
      <c r="O19" s="151"/>
      <c r="P19" s="151"/>
    </row>
    <row r="20" spans="1:16" ht="38.1" customHeight="1">
      <c r="A20" s="150"/>
      <c r="B20" s="150"/>
      <c r="C20" s="150"/>
      <c r="D20" s="150"/>
      <c r="E20" s="150"/>
      <c r="F20" s="150"/>
      <c r="G20" s="150"/>
      <c r="H20" s="150"/>
      <c r="I20" s="150"/>
      <c r="J20" s="150"/>
      <c r="K20" s="150"/>
      <c r="L20" s="150"/>
      <c r="M20" s="150"/>
      <c r="N20" s="150"/>
      <c r="O20" s="150"/>
      <c r="P20" s="150"/>
    </row>
    <row r="21" spans="1:16" ht="38.1" customHeight="1">
      <c r="A21" s="150"/>
      <c r="B21" s="150"/>
      <c r="C21" s="150"/>
      <c r="D21" s="150"/>
      <c r="E21" s="150"/>
      <c r="F21" s="150"/>
      <c r="G21" s="150"/>
      <c r="H21" s="150"/>
      <c r="I21" s="150"/>
      <c r="J21" s="150"/>
      <c r="K21" s="150"/>
      <c r="L21" s="150"/>
      <c r="M21" s="150"/>
      <c r="N21" s="150"/>
      <c r="O21" s="150"/>
      <c r="P21" s="150"/>
    </row>
    <row r="22" spans="1:16" ht="38.1" customHeight="1">
      <c r="A22" s="150"/>
      <c r="B22" s="150"/>
      <c r="C22" s="150"/>
      <c r="D22" s="150"/>
      <c r="E22" s="150"/>
      <c r="F22" s="150"/>
      <c r="G22" s="150"/>
      <c r="H22" s="150"/>
      <c r="I22" s="150"/>
      <c r="J22" s="253"/>
      <c r="K22" s="150"/>
      <c r="L22" s="150"/>
      <c r="M22" s="150"/>
      <c r="N22" s="150"/>
      <c r="O22" s="150"/>
      <c r="P22" s="150"/>
    </row>
    <row r="23" spans="1:16" ht="38.1" customHeight="1">
      <c r="A23" s="147" t="s">
        <v>963</v>
      </c>
      <c r="B23" s="243"/>
      <c r="C23" s="243"/>
      <c r="D23" s="244"/>
      <c r="E23" s="244"/>
      <c r="F23" s="244"/>
      <c r="G23" s="244"/>
      <c r="H23" s="244"/>
      <c r="I23" s="243"/>
      <c r="J23" s="243"/>
      <c r="K23" s="243"/>
      <c r="L23" s="243"/>
      <c r="M23" s="243"/>
      <c r="N23" s="243"/>
      <c r="O23" s="143"/>
      <c r="P23" s="150"/>
    </row>
    <row r="24" spans="1:16" ht="38.1" customHeight="1">
      <c r="A24" s="147"/>
      <c r="B24" s="243"/>
      <c r="C24" s="243"/>
      <c r="D24" s="243"/>
      <c r="E24" s="243"/>
      <c r="F24" s="245"/>
      <c r="G24" s="243"/>
      <c r="H24" s="243"/>
      <c r="I24" s="143"/>
      <c r="J24" s="143"/>
      <c r="K24" s="143"/>
      <c r="L24" s="243"/>
      <c r="M24" s="243"/>
      <c r="N24" s="243"/>
      <c r="O24" s="143"/>
      <c r="P24" s="150"/>
    </row>
    <row r="25" spans="1:16" ht="38.1" customHeight="1">
      <c r="A25" s="147"/>
      <c r="B25" s="243"/>
      <c r="C25" s="243"/>
      <c r="D25" s="243"/>
      <c r="E25" s="243"/>
      <c r="F25" s="246" t="s">
        <v>3971</v>
      </c>
      <c r="G25" s="243"/>
      <c r="H25" s="243"/>
      <c r="I25" s="143"/>
      <c r="J25" s="143"/>
      <c r="K25" s="143"/>
      <c r="L25" s="243"/>
      <c r="M25" s="243"/>
      <c r="N25" s="243"/>
      <c r="O25" s="143"/>
      <c r="P25" s="150"/>
    </row>
    <row r="26" spans="1:16" ht="38.1" customHeight="1">
      <c r="A26" s="143"/>
      <c r="B26" s="143"/>
      <c r="C26" s="143"/>
      <c r="D26" s="143"/>
      <c r="E26" s="143"/>
      <c r="F26" s="245"/>
      <c r="G26" s="143"/>
      <c r="H26" s="143"/>
      <c r="I26" s="143"/>
      <c r="J26" s="143"/>
      <c r="K26" s="143"/>
      <c r="L26" s="143"/>
      <c r="M26" s="143"/>
      <c r="N26" s="148" t="s">
        <v>495</v>
      </c>
      <c r="O26" s="143"/>
      <c r="P26" s="150"/>
    </row>
    <row r="27" spans="1:16" ht="38.1" customHeight="1" thickBot="1">
      <c r="A27" s="143"/>
      <c r="B27" s="143"/>
      <c r="C27" s="143"/>
      <c r="D27" s="143"/>
      <c r="E27" s="143"/>
      <c r="F27" s="143"/>
      <c r="G27" s="143"/>
      <c r="H27" s="143"/>
      <c r="I27" s="143"/>
      <c r="J27" s="143"/>
      <c r="K27" s="143"/>
      <c r="L27" s="143"/>
      <c r="M27" s="143"/>
      <c r="N27" s="143"/>
      <c r="O27" s="143"/>
      <c r="P27" s="150"/>
    </row>
    <row r="28" spans="1:16" ht="38.1" customHeight="1">
      <c r="A28" s="247" t="s">
        <v>1630</v>
      </c>
      <c r="B28" s="149" t="s">
        <v>1631</v>
      </c>
      <c r="C28" s="149" t="s">
        <v>1612</v>
      </c>
      <c r="D28" s="149" t="s">
        <v>682</v>
      </c>
      <c r="E28" s="149" t="s">
        <v>683</v>
      </c>
      <c r="F28" s="149" t="s">
        <v>684</v>
      </c>
      <c r="G28" s="149" t="s">
        <v>685</v>
      </c>
      <c r="H28" s="149" t="s">
        <v>686</v>
      </c>
      <c r="I28" s="149" t="s">
        <v>687</v>
      </c>
      <c r="J28" s="149" t="s">
        <v>1334</v>
      </c>
      <c r="K28" s="149" t="s">
        <v>1146</v>
      </c>
      <c r="L28" s="149" t="s">
        <v>1147</v>
      </c>
      <c r="M28" s="149" t="s">
        <v>1148</v>
      </c>
      <c r="N28" s="149" t="s">
        <v>1149</v>
      </c>
      <c r="O28" s="151" t="s">
        <v>824</v>
      </c>
      <c r="P28" s="1888" t="s">
        <v>401</v>
      </c>
    </row>
    <row r="29" spans="1:16" ht="38.1" customHeight="1">
      <c r="A29" s="248" t="s">
        <v>1133</v>
      </c>
      <c r="B29" s="149"/>
      <c r="C29" s="149"/>
      <c r="D29" s="149"/>
      <c r="E29" s="149"/>
      <c r="F29" s="149"/>
      <c r="G29" s="149"/>
      <c r="H29" s="149"/>
      <c r="I29" s="149"/>
      <c r="J29" s="149"/>
      <c r="K29" s="149"/>
      <c r="L29" s="149"/>
      <c r="M29" s="149"/>
      <c r="N29" s="149"/>
      <c r="O29" s="151"/>
      <c r="P29" s="1888"/>
    </row>
    <row r="30" spans="1:16" ht="38.1" customHeight="1">
      <c r="A30" s="249"/>
      <c r="B30" s="250"/>
      <c r="C30" s="250"/>
      <c r="D30" s="250"/>
      <c r="E30" s="250"/>
      <c r="F30" s="250"/>
      <c r="G30" s="250"/>
      <c r="H30" s="250"/>
      <c r="I30" s="250"/>
      <c r="J30" s="250"/>
      <c r="K30" s="250"/>
      <c r="L30" s="250"/>
      <c r="M30" s="250"/>
      <c r="N30" s="250"/>
      <c r="O30" s="250"/>
      <c r="P30" s="250"/>
    </row>
    <row r="31" spans="1:16" ht="38.1" customHeight="1">
      <c r="A31" s="248">
        <v>1</v>
      </c>
      <c r="B31" s="151" t="s">
        <v>964</v>
      </c>
      <c r="C31" s="251">
        <f>O18</f>
        <v>2878.9981250000037</v>
      </c>
      <c r="D31" s="151">
        <f t="shared" ref="D31:N31" si="2">C40</f>
        <v>3014.9860007121429</v>
      </c>
      <c r="E31" s="151">
        <f t="shared" si="2"/>
        <v>3039.2497966730316</v>
      </c>
      <c r="F31" s="151">
        <f t="shared" si="2"/>
        <v>3103.10702122772</v>
      </c>
      <c r="G31" s="251">
        <f t="shared" si="2"/>
        <v>3396.1993168122349</v>
      </c>
      <c r="H31" s="251">
        <f t="shared" si="2"/>
        <v>3467.0069279447266</v>
      </c>
      <c r="I31" s="251">
        <f t="shared" si="2"/>
        <v>3803.2403222769235</v>
      </c>
      <c r="J31" s="251">
        <f t="shared" si="2"/>
        <v>3144.9233089133295</v>
      </c>
      <c r="K31" s="251">
        <f t="shared" si="2"/>
        <v>3583.7888807441564</v>
      </c>
      <c r="L31" s="251">
        <f t="shared" si="2"/>
        <v>3920.1457615550121</v>
      </c>
      <c r="M31" s="251">
        <f t="shared" si="2"/>
        <v>3709.5523967734434</v>
      </c>
      <c r="N31" s="251">
        <f t="shared" si="2"/>
        <v>3628.3141628994131</v>
      </c>
      <c r="O31" s="251">
        <f>C31</f>
        <v>2878.9981250000037</v>
      </c>
      <c r="P31" s="151"/>
    </row>
    <row r="32" spans="1:16" ht="38.1" customHeight="1">
      <c r="A32" s="248"/>
      <c r="B32" s="151"/>
      <c r="C32" s="151"/>
      <c r="D32" s="151"/>
      <c r="E32" s="151"/>
      <c r="F32" s="151"/>
      <c r="G32" s="151"/>
      <c r="H32" s="151"/>
      <c r="I32" s="151"/>
      <c r="J32" s="151"/>
      <c r="K32" s="151"/>
      <c r="L32" s="151"/>
      <c r="M32" s="151"/>
      <c r="N32" s="151"/>
      <c r="O32" s="151"/>
      <c r="P32" s="151"/>
    </row>
    <row r="33" spans="1:17" ht="38.1" customHeight="1">
      <c r="A33" s="248">
        <v>2</v>
      </c>
      <c r="B33" s="151" t="s">
        <v>1136</v>
      </c>
      <c r="C33" s="251">
        <v>1015.4445095480089</v>
      </c>
      <c r="D33" s="251">
        <v>844.38434155969219</v>
      </c>
      <c r="E33" s="251">
        <v>902.20482470354943</v>
      </c>
      <c r="F33" s="251">
        <v>1319.3286608449562</v>
      </c>
      <c r="G33" s="251">
        <v>1089.8316747335534</v>
      </c>
      <c r="H33" s="251">
        <v>1355.0868977050186</v>
      </c>
      <c r="I33" s="251">
        <v>947.10627008314054</v>
      </c>
      <c r="J33" s="251">
        <v>1379.6050670201219</v>
      </c>
      <c r="K33" s="251">
        <v>1281.117620450568</v>
      </c>
      <c r="L33" s="251">
        <v>995.03418458901751</v>
      </c>
      <c r="M33" s="251">
        <v>1167.561617011298</v>
      </c>
      <c r="N33" s="251">
        <v>921.9943317510772</v>
      </c>
      <c r="O33" s="151">
        <f>SUM(C33:N33)</f>
        <v>13218.7</v>
      </c>
      <c r="P33" s="151"/>
      <c r="Q33" s="697">
        <v>16000</v>
      </c>
    </row>
    <row r="34" spans="1:17" ht="38.1" customHeight="1">
      <c r="A34" s="248"/>
      <c r="B34" s="151"/>
      <c r="C34" s="151"/>
      <c r="D34" s="151"/>
      <c r="E34" s="151"/>
      <c r="F34" s="151"/>
      <c r="G34" s="151"/>
      <c r="H34" s="151"/>
      <c r="I34" s="151"/>
      <c r="J34" s="151"/>
      <c r="K34" s="151"/>
      <c r="L34" s="151"/>
      <c r="M34" s="151"/>
      <c r="N34" s="151"/>
      <c r="O34" s="151"/>
      <c r="P34" s="151"/>
      <c r="Q34" s="20">
        <f>O33*0.985</f>
        <v>13020.4195</v>
      </c>
    </row>
    <row r="35" spans="1:17" ht="38.1" customHeight="1">
      <c r="A35" s="248">
        <v>3</v>
      </c>
      <c r="B35" s="151" t="s">
        <v>1150</v>
      </c>
      <c r="C35" s="151">
        <v>879.45663383586941</v>
      </c>
      <c r="D35" s="151">
        <v>820.12054559880346</v>
      </c>
      <c r="E35" s="151">
        <v>838.34760014886103</v>
      </c>
      <c r="F35" s="151">
        <v>1026.2363652604413</v>
      </c>
      <c r="G35" s="151">
        <v>1019.0240636010618</v>
      </c>
      <c r="H35" s="251">
        <v>1018.853503372821</v>
      </c>
      <c r="I35" s="251">
        <v>1605.4232834467346</v>
      </c>
      <c r="J35" s="151">
        <v>940.73949518929521</v>
      </c>
      <c r="K35" s="151">
        <v>944.76073963971214</v>
      </c>
      <c r="L35" s="151">
        <v>1205.6275493705859</v>
      </c>
      <c r="M35" s="151">
        <v>1248.7998508853284</v>
      </c>
      <c r="N35" s="251">
        <v>998.02236965048314</v>
      </c>
      <c r="O35" s="151">
        <f>SUM(C35:N35)</f>
        <v>12545.411999999998</v>
      </c>
      <c r="P35" s="151"/>
    </row>
    <row r="36" spans="1:17" ht="38.1" customHeight="1">
      <c r="A36" s="248"/>
      <c r="B36" s="151"/>
      <c r="C36" s="151"/>
      <c r="D36" s="151"/>
      <c r="E36" s="151"/>
      <c r="F36" s="151"/>
      <c r="G36" s="151"/>
      <c r="H36" s="151"/>
      <c r="I36" s="151"/>
      <c r="J36" s="151"/>
      <c r="K36" s="151"/>
      <c r="L36" s="151"/>
      <c r="M36" s="151"/>
      <c r="N36" s="151"/>
      <c r="O36" s="151"/>
      <c r="P36" s="151"/>
      <c r="Q36" s="20">
        <f>O35*1.0351</f>
        <v>12985.755961199997</v>
      </c>
    </row>
    <row r="37" spans="1:17" ht="38.1" customHeight="1">
      <c r="A37" s="248">
        <v>4</v>
      </c>
      <c r="B37" s="151" t="s">
        <v>1137</v>
      </c>
      <c r="C37" s="151"/>
      <c r="D37" s="151"/>
      <c r="E37" s="151"/>
      <c r="F37" s="151"/>
      <c r="G37" s="151"/>
      <c r="H37" s="151"/>
      <c r="I37" s="151"/>
      <c r="J37" s="151"/>
      <c r="K37" s="151"/>
      <c r="L37" s="151"/>
      <c r="M37" s="151"/>
      <c r="N37" s="151"/>
      <c r="O37" s="151"/>
      <c r="P37" s="151"/>
    </row>
    <row r="38" spans="1:17" ht="38.1" customHeight="1">
      <c r="A38" s="248"/>
      <c r="B38" s="151" t="s">
        <v>1138</v>
      </c>
      <c r="C38" s="151"/>
      <c r="D38" s="151"/>
      <c r="E38" s="151"/>
      <c r="F38" s="151"/>
      <c r="G38" s="151"/>
      <c r="H38" s="151"/>
      <c r="I38" s="151"/>
      <c r="J38" s="151"/>
      <c r="K38" s="151"/>
      <c r="L38" s="151"/>
      <c r="M38" s="151"/>
      <c r="N38" s="151"/>
      <c r="O38" s="151"/>
      <c r="P38" s="151"/>
    </row>
    <row r="39" spans="1:17" ht="38.1" customHeight="1">
      <c r="A39" s="248"/>
      <c r="B39" s="151"/>
      <c r="C39" s="151"/>
      <c r="D39" s="151"/>
      <c r="E39" s="151"/>
      <c r="F39" s="151"/>
      <c r="G39" s="151"/>
      <c r="H39" s="151"/>
      <c r="I39" s="151"/>
      <c r="J39" s="151"/>
      <c r="K39" s="151"/>
      <c r="L39" s="151"/>
      <c r="M39" s="151"/>
      <c r="N39" s="151"/>
      <c r="O39" s="151"/>
      <c r="P39" s="151"/>
    </row>
    <row r="40" spans="1:17" ht="38.1" customHeight="1">
      <c r="A40" s="248">
        <v>5</v>
      </c>
      <c r="B40" s="151" t="s">
        <v>1139</v>
      </c>
      <c r="C40" s="151">
        <f>C31+C33-C35-C37</f>
        <v>3014.9860007121429</v>
      </c>
      <c r="D40" s="151">
        <f>D31+D33-D35-D37</f>
        <v>3039.2497966730316</v>
      </c>
      <c r="E40" s="151">
        <f t="shared" ref="E40:O40" si="3">E31+E33-E35-E37</f>
        <v>3103.10702122772</v>
      </c>
      <c r="F40" s="251">
        <f t="shared" si="3"/>
        <v>3396.1993168122349</v>
      </c>
      <c r="G40" s="151">
        <f t="shared" si="3"/>
        <v>3467.0069279447266</v>
      </c>
      <c r="H40" s="151">
        <f t="shared" si="3"/>
        <v>3803.2403222769235</v>
      </c>
      <c r="I40" s="151">
        <f t="shared" si="3"/>
        <v>3144.9233089133295</v>
      </c>
      <c r="J40" s="151">
        <f t="shared" si="3"/>
        <v>3583.7888807441564</v>
      </c>
      <c r="K40" s="151">
        <f t="shared" si="3"/>
        <v>3920.1457615550121</v>
      </c>
      <c r="L40" s="251">
        <f t="shared" si="3"/>
        <v>3709.5523967734434</v>
      </c>
      <c r="M40" s="251">
        <f t="shared" si="3"/>
        <v>3628.3141628994131</v>
      </c>
      <c r="N40" s="251">
        <f t="shared" si="3"/>
        <v>3552.2861250000074</v>
      </c>
      <c r="O40" s="251">
        <f t="shared" si="3"/>
        <v>3552.286125000006</v>
      </c>
      <c r="P40" s="251">
        <f>SUM(C40:N40)/12</f>
        <v>3446.9000017943454</v>
      </c>
    </row>
    <row r="41" spans="1:17" ht="38.1" customHeight="1" thickBot="1">
      <c r="A41" s="252"/>
      <c r="B41" s="151" t="s">
        <v>1461</v>
      </c>
      <c r="C41" s="151"/>
      <c r="D41" s="151"/>
      <c r="E41" s="151"/>
      <c r="F41" s="151"/>
      <c r="G41" s="151"/>
      <c r="H41" s="151"/>
      <c r="I41" s="151"/>
      <c r="J41" s="151"/>
      <c r="K41" s="151"/>
      <c r="L41" s="151"/>
      <c r="M41" s="151"/>
      <c r="N41" s="151"/>
      <c r="O41" s="151"/>
      <c r="P41" s="151"/>
    </row>
    <row r="42" spans="1:17" ht="38.1" customHeight="1">
      <c r="A42" s="150"/>
      <c r="B42" s="150"/>
      <c r="C42" s="150"/>
      <c r="D42" s="150"/>
      <c r="E42" s="150"/>
      <c r="F42" s="150"/>
      <c r="G42" s="150"/>
      <c r="H42" s="150"/>
      <c r="I42" s="150"/>
      <c r="J42" s="150"/>
      <c r="K42" s="150"/>
      <c r="L42" s="150"/>
      <c r="M42" s="150"/>
      <c r="N42" s="150"/>
      <c r="O42" s="150"/>
      <c r="P42" s="150"/>
    </row>
    <row r="43" spans="1:17" ht="38.1" customHeight="1">
      <c r="A43" s="150"/>
      <c r="B43" s="150"/>
      <c r="C43" s="150"/>
      <c r="D43" s="150"/>
      <c r="E43" s="150"/>
      <c r="F43" s="150"/>
      <c r="G43" s="150"/>
      <c r="H43" s="150"/>
      <c r="I43" s="150"/>
      <c r="J43" s="150"/>
      <c r="K43" s="150"/>
      <c r="L43" s="150"/>
      <c r="M43" s="150"/>
      <c r="N43" s="150"/>
      <c r="O43" s="150"/>
      <c r="P43" s="150"/>
    </row>
    <row r="44" spans="1:17" ht="38.1" customHeight="1">
      <c r="A44" s="150"/>
      <c r="B44" s="150"/>
      <c r="C44" s="150"/>
      <c r="D44" s="150"/>
      <c r="E44" s="150"/>
      <c r="F44" s="150"/>
      <c r="G44" s="150"/>
      <c r="H44" s="150"/>
      <c r="I44" s="150"/>
      <c r="J44" s="150"/>
      <c r="K44" s="150"/>
      <c r="L44" s="150"/>
      <c r="M44" s="150"/>
      <c r="N44" s="150"/>
      <c r="O44" s="150"/>
      <c r="P44" s="150"/>
    </row>
  </sheetData>
  <mergeCells count="2">
    <mergeCell ref="P6:P7"/>
    <mergeCell ref="P28:P29"/>
  </mergeCells>
  <phoneticPr fontId="0" type="noConversion"/>
  <printOptions horizontalCentered="1" verticalCentered="1"/>
  <pageMargins left="0.47" right="0.45" top="0.65" bottom="0.64" header="0.5" footer="0.5"/>
  <pageSetup scale="55" orientation="landscape" horizontalDpi="300" verticalDpi="300" r:id="rId1"/>
  <headerFooter alignWithMargins="0"/>
  <rowBreaks count="1" manualBreakCount="1">
    <brk id="20" max="15" man="1"/>
  </rowBreaks>
</worksheet>
</file>

<file path=xl/worksheets/sheet36.xml><?xml version="1.0" encoding="utf-8"?>
<worksheet xmlns="http://schemas.openxmlformats.org/spreadsheetml/2006/main" xmlns:r="http://schemas.openxmlformats.org/officeDocument/2006/relationships">
  <sheetPr codeName="Sheet52" enableFormatConditionsCalculation="0">
    <tabColor rgb="FFFF0000"/>
  </sheetPr>
  <dimension ref="A1:G80"/>
  <sheetViews>
    <sheetView view="pageBreakPreview" zoomScaleSheetLayoutView="100" workbookViewId="0">
      <selection activeCell="B57" sqref="B57"/>
    </sheetView>
  </sheetViews>
  <sheetFormatPr defaultColWidth="9.109375" defaultRowHeight="15"/>
  <cols>
    <col min="1" max="1" width="6.5546875" style="170" customWidth="1"/>
    <col min="2" max="2" width="55" style="170" customWidth="1"/>
    <col min="3" max="3" width="16" style="170" customWidth="1"/>
    <col min="4" max="4" width="12.5546875" style="170" customWidth="1"/>
    <col min="5" max="5" width="13" style="170" customWidth="1"/>
    <col min="6" max="6" width="14.109375" style="170" customWidth="1"/>
    <col min="7" max="7" width="12" style="170" customWidth="1"/>
    <col min="8" max="16384" width="9.109375" style="170"/>
  </cols>
  <sheetData>
    <row r="1" spans="1:7" ht="15.6">
      <c r="A1" s="1531" t="s">
        <v>3487</v>
      </c>
      <c r="B1" s="73"/>
      <c r="C1" s="73"/>
      <c r="D1" s="73"/>
      <c r="E1" s="73"/>
      <c r="F1" s="73"/>
      <c r="G1" s="73"/>
    </row>
    <row r="2" spans="1:7" ht="15.6">
      <c r="A2" s="71"/>
      <c r="B2" s="73"/>
      <c r="C2" s="73"/>
      <c r="D2" s="73"/>
      <c r="E2" s="73"/>
      <c r="F2" s="73"/>
      <c r="G2" s="73"/>
    </row>
    <row r="3" spans="1:7">
      <c r="E3" s="193" t="s">
        <v>244</v>
      </c>
      <c r="F3" s="170" t="s">
        <v>1916</v>
      </c>
    </row>
    <row r="4" spans="1:7">
      <c r="B4" s="170" t="s">
        <v>3925</v>
      </c>
    </row>
    <row r="5" spans="1:7">
      <c r="F5" s="170" t="s">
        <v>1067</v>
      </c>
    </row>
    <row r="6" spans="1:7" ht="15.6" thickBot="1"/>
    <row r="7" spans="1:7" ht="75" customHeight="1">
      <c r="A7" s="140"/>
      <c r="B7" s="141" t="s">
        <v>1462</v>
      </c>
      <c r="C7" s="194" t="s">
        <v>1463</v>
      </c>
      <c r="D7" s="194" t="s">
        <v>1464</v>
      </c>
      <c r="E7" s="194" t="s">
        <v>1426</v>
      </c>
      <c r="F7" s="194" t="s">
        <v>1427</v>
      </c>
      <c r="G7" s="195" t="s">
        <v>1428</v>
      </c>
    </row>
    <row r="8" spans="1:7" ht="15.6">
      <c r="A8" s="196"/>
      <c r="B8" s="76">
        <v>1</v>
      </c>
      <c r="C8" s="76">
        <v>2</v>
      </c>
      <c r="D8" s="76">
        <v>3</v>
      </c>
      <c r="E8" s="76">
        <v>4</v>
      </c>
      <c r="F8" s="76">
        <v>5</v>
      </c>
      <c r="G8" s="197">
        <v>6</v>
      </c>
    </row>
    <row r="9" spans="1:7">
      <c r="A9" s="196"/>
      <c r="B9" s="198" t="s">
        <v>1429</v>
      </c>
      <c r="C9" s="198"/>
      <c r="D9" s="198"/>
      <c r="E9" s="198"/>
      <c r="F9" s="198"/>
      <c r="G9" s="199"/>
    </row>
    <row r="10" spans="1:7">
      <c r="A10" s="196"/>
      <c r="B10" s="198" t="s">
        <v>1068</v>
      </c>
      <c r="C10" s="198"/>
      <c r="D10" s="198"/>
      <c r="E10" s="198"/>
      <c r="F10" s="198"/>
      <c r="G10" s="199"/>
    </row>
    <row r="11" spans="1:7">
      <c r="A11" s="196"/>
      <c r="B11" s="198" t="s">
        <v>1430</v>
      </c>
      <c r="C11" s="198">
        <f>50000/10^7</f>
        <v>5.0000000000000001E-3</v>
      </c>
      <c r="D11" s="198"/>
      <c r="E11" s="198"/>
      <c r="F11" s="198">
        <v>65.91</v>
      </c>
      <c r="G11" s="199"/>
    </row>
    <row r="12" spans="1:7">
      <c r="A12" s="196"/>
      <c r="B12" s="198" t="s">
        <v>1431</v>
      </c>
      <c r="C12" s="198"/>
      <c r="D12" s="198"/>
      <c r="E12" s="198"/>
      <c r="F12" s="198"/>
      <c r="G12" s="199"/>
    </row>
    <row r="13" spans="1:7">
      <c r="A13" s="196"/>
      <c r="B13" s="198" t="s">
        <v>568</v>
      </c>
      <c r="C13" s="198"/>
      <c r="D13" s="198"/>
      <c r="E13" s="198"/>
      <c r="F13" s="198"/>
      <c r="G13" s="199"/>
    </row>
    <row r="14" spans="1:7">
      <c r="A14" s="196"/>
      <c r="B14" s="198" t="s">
        <v>1430</v>
      </c>
      <c r="C14" s="198">
        <f>70/10000000</f>
        <v>6.9999999999999999E-6</v>
      </c>
      <c r="D14" s="200">
        <f>(659100000-70)/10^7</f>
        <v>65.909993</v>
      </c>
      <c r="E14" s="198"/>
      <c r="F14" s="198">
        <f>C14+D14-E14</f>
        <v>65.91</v>
      </c>
      <c r="G14" s="199"/>
    </row>
    <row r="15" spans="1:7">
      <c r="A15" s="196"/>
      <c r="B15" s="198" t="s">
        <v>1431</v>
      </c>
      <c r="C15" s="198"/>
      <c r="D15" s="200"/>
      <c r="E15" s="198"/>
      <c r="F15" s="198"/>
      <c r="G15" s="199"/>
    </row>
    <row r="16" spans="1:7">
      <c r="A16" s="196"/>
      <c r="B16" s="198" t="s">
        <v>1069</v>
      </c>
      <c r="C16" s="198"/>
      <c r="D16" s="200"/>
      <c r="E16" s="198"/>
      <c r="F16" s="198"/>
      <c r="G16" s="199"/>
    </row>
    <row r="17" spans="1:7">
      <c r="A17" s="196"/>
      <c r="B17" s="198" t="s">
        <v>1430</v>
      </c>
      <c r="C17" s="198">
        <f>70/10000000</f>
        <v>6.9999999999999999E-6</v>
      </c>
      <c r="D17" s="200">
        <f>(659100000-70)/10^7</f>
        <v>65.909993</v>
      </c>
      <c r="E17" s="198"/>
      <c r="F17" s="198">
        <f>C17+D17-E17</f>
        <v>65.91</v>
      </c>
      <c r="G17" s="199"/>
    </row>
    <row r="18" spans="1:7">
      <c r="A18" s="196"/>
      <c r="B18" s="198" t="s">
        <v>1431</v>
      </c>
      <c r="C18" s="198"/>
      <c r="D18" s="200"/>
      <c r="E18" s="198"/>
      <c r="F18" s="198"/>
      <c r="G18" s="199"/>
    </row>
    <row r="19" spans="1:7">
      <c r="A19" s="196"/>
      <c r="B19" s="198" t="s">
        <v>569</v>
      </c>
      <c r="C19" s="198"/>
      <c r="D19" s="200"/>
      <c r="E19" s="198"/>
      <c r="F19" s="198"/>
      <c r="G19" s="199"/>
    </row>
    <row r="20" spans="1:7">
      <c r="A20" s="196"/>
      <c r="B20" s="198" t="s">
        <v>1430</v>
      </c>
      <c r="C20" s="198">
        <f>70/10000000</f>
        <v>6.9999999999999999E-6</v>
      </c>
      <c r="D20" s="200">
        <f>(659100000-70)/10^7</f>
        <v>65.909993</v>
      </c>
      <c r="E20" s="198"/>
      <c r="F20" s="198">
        <f>C20+D20-E20</f>
        <v>65.91</v>
      </c>
      <c r="G20" s="199"/>
    </row>
    <row r="21" spans="1:7">
      <c r="A21" s="196"/>
      <c r="B21" s="198" t="s">
        <v>1431</v>
      </c>
      <c r="C21" s="198"/>
      <c r="D21" s="200"/>
      <c r="E21" s="198"/>
      <c r="F21" s="198"/>
      <c r="G21" s="199"/>
    </row>
    <row r="22" spans="1:7">
      <c r="A22" s="196"/>
      <c r="B22" s="198" t="s">
        <v>570</v>
      </c>
      <c r="C22" s="198"/>
      <c r="D22" s="200"/>
      <c r="E22" s="198"/>
      <c r="F22" s="198"/>
      <c r="G22" s="199"/>
    </row>
    <row r="23" spans="1:7">
      <c r="A23" s="196"/>
      <c r="B23" s="198" t="s">
        <v>1327</v>
      </c>
      <c r="C23" s="198">
        <f>70/10000000</f>
        <v>6.9999999999999999E-6</v>
      </c>
      <c r="D23" s="200">
        <f>(659100000-70)/10^7</f>
        <v>65.909993</v>
      </c>
      <c r="E23" s="198"/>
      <c r="F23" s="198">
        <f>C23+D23-E23</f>
        <v>65.91</v>
      </c>
      <c r="G23" s="199"/>
    </row>
    <row r="24" spans="1:7">
      <c r="A24" s="196"/>
      <c r="B24" s="198" t="s">
        <v>1430</v>
      </c>
      <c r="C24" s="198"/>
      <c r="D24" s="200"/>
      <c r="E24" s="198"/>
      <c r="F24" s="198"/>
      <c r="G24" s="199"/>
    </row>
    <row r="25" spans="1:7">
      <c r="A25" s="196"/>
      <c r="B25" s="198" t="s">
        <v>1431</v>
      </c>
      <c r="C25" s="198"/>
      <c r="D25" s="198"/>
      <c r="E25" s="198"/>
      <c r="F25" s="198"/>
      <c r="G25" s="199"/>
    </row>
    <row r="26" spans="1:7" ht="16.2" thickBot="1">
      <c r="A26" s="201"/>
      <c r="B26" s="202" t="s">
        <v>1070</v>
      </c>
      <c r="C26" s="203">
        <f>70/10000000</f>
        <v>6.9999999999999999E-6</v>
      </c>
      <c r="D26" s="202">
        <f>(659100000-70)/10^7</f>
        <v>65.909993</v>
      </c>
      <c r="E26" s="202"/>
      <c r="F26" s="202">
        <f>C26+D26-E26</f>
        <v>65.91</v>
      </c>
      <c r="G26" s="204"/>
    </row>
    <row r="28" spans="1:7" ht="15.6">
      <c r="B28" s="1531" t="s">
        <v>3487</v>
      </c>
    </row>
    <row r="29" spans="1:7" ht="15.6">
      <c r="B29" s="73" t="s">
        <v>3926</v>
      </c>
    </row>
    <row r="30" spans="1:7" ht="15.6">
      <c r="F30" s="73" t="s">
        <v>1067</v>
      </c>
    </row>
    <row r="31" spans="1:7" ht="15.6" thickBot="1"/>
    <row r="32" spans="1:7" ht="46.8">
      <c r="A32" s="140"/>
      <c r="B32" s="141" t="s">
        <v>1462</v>
      </c>
      <c r="C32" s="194" t="s">
        <v>1463</v>
      </c>
      <c r="D32" s="194" t="s">
        <v>1464</v>
      </c>
      <c r="E32" s="194" t="s">
        <v>1426</v>
      </c>
      <c r="F32" s="194" t="s">
        <v>1427</v>
      </c>
      <c r="G32" s="195" t="s">
        <v>1428</v>
      </c>
    </row>
    <row r="33" spans="1:7" ht="15.6">
      <c r="A33" s="196"/>
      <c r="B33" s="76">
        <v>1</v>
      </c>
      <c r="C33" s="76">
        <v>2</v>
      </c>
      <c r="D33" s="76">
        <v>3</v>
      </c>
      <c r="E33" s="76">
        <v>4</v>
      </c>
      <c r="F33" s="76">
        <v>5</v>
      </c>
      <c r="G33" s="197">
        <v>6</v>
      </c>
    </row>
    <row r="34" spans="1:7">
      <c r="A34" s="196"/>
      <c r="B34" s="198" t="s">
        <v>1429</v>
      </c>
      <c r="C34" s="198"/>
      <c r="D34" s="198"/>
      <c r="E34" s="198"/>
      <c r="F34" s="198"/>
      <c r="G34" s="199"/>
    </row>
    <row r="35" spans="1:7">
      <c r="A35" s="196"/>
      <c r="B35" s="198" t="s">
        <v>1068</v>
      </c>
      <c r="C35" s="198"/>
      <c r="D35" s="198"/>
      <c r="E35" s="198"/>
      <c r="F35" s="198"/>
      <c r="G35" s="199"/>
    </row>
    <row r="36" spans="1:7">
      <c r="A36" s="196"/>
      <c r="B36" s="198" t="s">
        <v>1248</v>
      </c>
      <c r="C36" s="198">
        <v>65.91</v>
      </c>
      <c r="D36" s="198"/>
      <c r="E36" s="198"/>
      <c r="F36" s="198">
        <v>65.91</v>
      </c>
      <c r="G36" s="199"/>
    </row>
    <row r="37" spans="1:7">
      <c r="A37" s="196"/>
      <c r="B37" s="198"/>
      <c r="C37" s="198"/>
      <c r="D37" s="198"/>
      <c r="E37" s="198"/>
      <c r="F37" s="198"/>
      <c r="G37" s="199"/>
    </row>
    <row r="38" spans="1:7">
      <c r="A38" s="196"/>
      <c r="B38" s="198"/>
      <c r="C38" s="198"/>
      <c r="D38" s="198"/>
      <c r="E38" s="198"/>
      <c r="F38" s="198"/>
      <c r="G38" s="199"/>
    </row>
    <row r="39" spans="1:7">
      <c r="A39" s="196"/>
      <c r="B39" s="198" t="s">
        <v>1431</v>
      </c>
      <c r="C39" s="198"/>
      <c r="D39" s="198"/>
      <c r="E39" s="198"/>
      <c r="F39" s="198"/>
      <c r="G39" s="199"/>
    </row>
    <row r="40" spans="1:7">
      <c r="A40" s="196"/>
      <c r="B40" s="198" t="s">
        <v>1069</v>
      </c>
      <c r="C40" s="198"/>
      <c r="D40" s="198"/>
      <c r="E40" s="198"/>
      <c r="F40" s="198"/>
      <c r="G40" s="199"/>
    </row>
    <row r="41" spans="1:7">
      <c r="A41" s="196"/>
      <c r="B41" s="198" t="s">
        <v>1248</v>
      </c>
      <c r="C41" s="198">
        <v>65.91</v>
      </c>
      <c r="D41" s="198"/>
      <c r="E41" s="198"/>
      <c r="F41" s="198">
        <v>65.91</v>
      </c>
      <c r="G41" s="199"/>
    </row>
    <row r="42" spans="1:7">
      <c r="A42" s="196"/>
      <c r="B42" s="198" t="s">
        <v>1431</v>
      </c>
      <c r="C42" s="198"/>
      <c r="D42" s="198"/>
      <c r="E42" s="198"/>
      <c r="F42" s="198"/>
      <c r="G42" s="199"/>
    </row>
    <row r="43" spans="1:7">
      <c r="A43" s="196"/>
      <c r="B43" s="198" t="s">
        <v>569</v>
      </c>
      <c r="C43" s="198"/>
      <c r="D43" s="198"/>
      <c r="E43" s="198"/>
      <c r="F43" s="198"/>
      <c r="G43" s="199"/>
    </row>
    <row r="44" spans="1:7">
      <c r="A44" s="196"/>
      <c r="B44" s="198" t="s">
        <v>1430</v>
      </c>
      <c r="C44" s="198"/>
      <c r="D44" s="198"/>
      <c r="E44" s="198"/>
      <c r="F44" s="198"/>
      <c r="G44" s="199"/>
    </row>
    <row r="45" spans="1:7">
      <c r="A45" s="196"/>
      <c r="B45" s="198" t="s">
        <v>1431</v>
      </c>
      <c r="C45" s="198"/>
      <c r="D45" s="198"/>
      <c r="E45" s="198"/>
      <c r="F45" s="198"/>
      <c r="G45" s="199"/>
    </row>
    <row r="46" spans="1:7">
      <c r="A46" s="196"/>
      <c r="B46" s="198" t="s">
        <v>570</v>
      </c>
      <c r="C46" s="198"/>
      <c r="D46" s="198"/>
      <c r="E46" s="198"/>
      <c r="F46" s="198"/>
      <c r="G46" s="199"/>
    </row>
    <row r="47" spans="1:7">
      <c r="A47" s="196"/>
      <c r="B47" s="198" t="s">
        <v>1327</v>
      </c>
      <c r="G47" s="199"/>
    </row>
    <row r="48" spans="1:7">
      <c r="A48" s="196"/>
      <c r="B48" s="198" t="s">
        <v>1248</v>
      </c>
      <c r="C48" s="198">
        <v>65.91</v>
      </c>
      <c r="D48" s="198"/>
      <c r="E48" s="198"/>
      <c r="F48" s="198">
        <v>65.91</v>
      </c>
      <c r="G48" s="199"/>
    </row>
    <row r="49" spans="1:7">
      <c r="A49" s="196"/>
      <c r="B49" s="198" t="s">
        <v>1431</v>
      </c>
      <c r="C49" s="198"/>
      <c r="D49" s="198"/>
      <c r="E49" s="198"/>
      <c r="F49" s="198"/>
      <c r="G49" s="199"/>
    </row>
    <row r="50" spans="1:7" ht="15.6">
      <c r="A50" s="196"/>
      <c r="B50" s="76" t="s">
        <v>1070</v>
      </c>
      <c r="C50" s="198">
        <v>65.91</v>
      </c>
      <c r="D50" s="198"/>
      <c r="E50" s="198"/>
      <c r="F50" s="198">
        <v>65.91</v>
      </c>
      <c r="G50" s="199"/>
    </row>
    <row r="51" spans="1:7">
      <c r="A51" s="196"/>
      <c r="B51" s="198"/>
      <c r="C51" s="198"/>
      <c r="D51" s="198"/>
      <c r="E51" s="198"/>
      <c r="F51" s="198"/>
      <c r="G51" s="199"/>
    </row>
    <row r="52" spans="1:7">
      <c r="A52" s="196"/>
      <c r="B52" s="198"/>
      <c r="C52" s="198"/>
      <c r="D52" s="198"/>
      <c r="E52" s="198"/>
      <c r="F52" s="198"/>
      <c r="G52" s="199"/>
    </row>
    <row r="53" spans="1:7" ht="15.6" thickBot="1">
      <c r="A53" s="201"/>
      <c r="B53" s="203"/>
      <c r="C53" s="203"/>
      <c r="D53" s="203"/>
      <c r="E53" s="203"/>
      <c r="F53" s="203"/>
      <c r="G53" s="204"/>
    </row>
    <row r="55" spans="1:7" ht="15.6">
      <c r="B55" s="1531" t="s">
        <v>3487</v>
      </c>
    </row>
    <row r="56" spans="1:7" ht="15.6">
      <c r="B56" s="73" t="s">
        <v>3927</v>
      </c>
    </row>
    <row r="57" spans="1:7" ht="15.6">
      <c r="B57" s="170" t="s">
        <v>210</v>
      </c>
      <c r="D57" s="73" t="s">
        <v>3689</v>
      </c>
      <c r="F57" s="73" t="s">
        <v>1067</v>
      </c>
    </row>
    <row r="58" spans="1:7" ht="15.6" thickBot="1"/>
    <row r="59" spans="1:7" ht="46.8">
      <c r="A59" s="140"/>
      <c r="B59" s="141" t="s">
        <v>1462</v>
      </c>
      <c r="C59" s="194" t="s">
        <v>1463</v>
      </c>
      <c r="D59" s="194" t="s">
        <v>1464</v>
      </c>
      <c r="E59" s="194" t="s">
        <v>1426</v>
      </c>
      <c r="F59" s="194" t="s">
        <v>1427</v>
      </c>
      <c r="G59" s="195" t="s">
        <v>1428</v>
      </c>
    </row>
    <row r="60" spans="1:7" ht="15.6">
      <c r="A60" s="196"/>
      <c r="B60" s="76">
        <v>1</v>
      </c>
      <c r="C60" s="76">
        <v>2</v>
      </c>
      <c r="D60" s="76">
        <v>3</v>
      </c>
      <c r="E60" s="76">
        <v>4</v>
      </c>
      <c r="F60" s="76">
        <v>5</v>
      </c>
      <c r="G60" s="197">
        <v>6</v>
      </c>
    </row>
    <row r="61" spans="1:7">
      <c r="A61" s="196"/>
      <c r="B61" s="198" t="s">
        <v>1429</v>
      </c>
      <c r="C61" s="198"/>
      <c r="D61" s="198"/>
      <c r="E61" s="198"/>
      <c r="F61" s="198"/>
      <c r="G61" s="199"/>
    </row>
    <row r="62" spans="1:7">
      <c r="A62" s="196"/>
      <c r="B62" s="198" t="s">
        <v>1068</v>
      </c>
      <c r="C62" s="198"/>
      <c r="D62" s="198"/>
      <c r="E62" s="198"/>
      <c r="F62" s="198"/>
      <c r="G62" s="199"/>
    </row>
    <row r="63" spans="1:7">
      <c r="A63" s="196"/>
      <c r="B63" s="198" t="s">
        <v>1248</v>
      </c>
      <c r="C63" s="198">
        <v>65.91</v>
      </c>
      <c r="D63" s="198"/>
      <c r="E63" s="198"/>
      <c r="F63" s="198">
        <v>65.91</v>
      </c>
      <c r="G63" s="199"/>
    </row>
    <row r="64" spans="1:7">
      <c r="A64" s="196"/>
      <c r="B64" s="198"/>
      <c r="C64" s="198"/>
      <c r="D64" s="198"/>
      <c r="E64" s="198"/>
      <c r="F64" s="198"/>
      <c r="G64" s="199"/>
    </row>
    <row r="65" spans="1:7">
      <c r="A65" s="196"/>
      <c r="B65" s="198"/>
      <c r="C65" s="198"/>
      <c r="D65" s="198"/>
      <c r="E65" s="198"/>
      <c r="F65" s="198"/>
      <c r="G65" s="199"/>
    </row>
    <row r="66" spans="1:7">
      <c r="A66" s="196"/>
      <c r="B66" s="198" t="s">
        <v>1431</v>
      </c>
      <c r="C66" s="198"/>
      <c r="D66" s="198"/>
      <c r="E66" s="198"/>
      <c r="F66" s="198"/>
      <c r="G66" s="199"/>
    </row>
    <row r="67" spans="1:7">
      <c r="A67" s="196"/>
      <c r="B67" s="198" t="s">
        <v>1069</v>
      </c>
      <c r="C67" s="198"/>
      <c r="D67" s="198"/>
      <c r="E67" s="198"/>
      <c r="F67" s="198"/>
      <c r="G67" s="199"/>
    </row>
    <row r="68" spans="1:7">
      <c r="A68" s="196"/>
      <c r="B68" s="198" t="s">
        <v>1248</v>
      </c>
      <c r="C68" s="198">
        <v>65.91</v>
      </c>
      <c r="D68" s="198"/>
      <c r="E68" s="198"/>
      <c r="F68" s="198">
        <v>65.91</v>
      </c>
      <c r="G68" s="199"/>
    </row>
    <row r="69" spans="1:7">
      <c r="A69" s="196"/>
      <c r="B69" s="198" t="s">
        <v>1431</v>
      </c>
      <c r="C69" s="198"/>
      <c r="D69" s="198"/>
      <c r="E69" s="198"/>
      <c r="F69" s="198"/>
      <c r="G69" s="199"/>
    </row>
    <row r="70" spans="1:7">
      <c r="A70" s="196"/>
      <c r="B70" s="198" t="s">
        <v>569</v>
      </c>
      <c r="C70" s="198"/>
      <c r="D70" s="198"/>
      <c r="E70" s="198"/>
      <c r="F70" s="198"/>
      <c r="G70" s="199"/>
    </row>
    <row r="71" spans="1:7">
      <c r="A71" s="196"/>
      <c r="B71" s="198" t="s">
        <v>1430</v>
      </c>
      <c r="C71" s="198"/>
      <c r="D71" s="198"/>
      <c r="E71" s="198"/>
      <c r="F71" s="198"/>
      <c r="G71" s="199"/>
    </row>
    <row r="72" spans="1:7">
      <c r="A72" s="196"/>
      <c r="B72" s="198" t="s">
        <v>1431</v>
      </c>
      <c r="C72" s="198"/>
      <c r="D72" s="198"/>
      <c r="E72" s="198"/>
      <c r="F72" s="198"/>
      <c r="G72" s="199"/>
    </row>
    <row r="73" spans="1:7">
      <c r="A73" s="196"/>
      <c r="B73" s="198" t="s">
        <v>570</v>
      </c>
      <c r="C73" s="198"/>
      <c r="D73" s="198"/>
      <c r="E73" s="198"/>
      <c r="F73" s="198"/>
      <c r="G73" s="199"/>
    </row>
    <row r="74" spans="1:7">
      <c r="A74" s="196"/>
      <c r="B74" s="198" t="s">
        <v>1327</v>
      </c>
      <c r="G74" s="199"/>
    </row>
    <row r="75" spans="1:7">
      <c r="A75" s="196"/>
      <c r="B75" s="198" t="s">
        <v>1248</v>
      </c>
      <c r="C75" s="198">
        <v>65.91</v>
      </c>
      <c r="D75" s="198"/>
      <c r="E75" s="198"/>
      <c r="F75" s="198">
        <v>65.91</v>
      </c>
      <c r="G75" s="199"/>
    </row>
    <row r="76" spans="1:7">
      <c r="A76" s="196"/>
      <c r="B76" s="198" t="s">
        <v>1431</v>
      </c>
      <c r="C76" s="198"/>
      <c r="D76" s="198"/>
      <c r="E76" s="198"/>
      <c r="F76" s="198"/>
      <c r="G76" s="199"/>
    </row>
    <row r="77" spans="1:7" ht="15.6">
      <c r="A77" s="196"/>
      <c r="B77" s="76" t="s">
        <v>1070</v>
      </c>
      <c r="C77" s="198">
        <v>65.91</v>
      </c>
      <c r="D77" s="198"/>
      <c r="E77" s="198"/>
      <c r="F77" s="198">
        <v>65.91</v>
      </c>
      <c r="G77" s="199"/>
    </row>
    <row r="78" spans="1:7">
      <c r="A78" s="196"/>
      <c r="B78" s="198"/>
      <c r="C78" s="198"/>
      <c r="D78" s="198"/>
      <c r="E78" s="198"/>
      <c r="F78" s="198"/>
      <c r="G78" s="199"/>
    </row>
    <row r="79" spans="1:7">
      <c r="A79" s="196"/>
      <c r="B79" s="198"/>
      <c r="C79" s="198"/>
      <c r="D79" s="198"/>
      <c r="E79" s="198"/>
      <c r="F79" s="198"/>
      <c r="G79" s="199"/>
    </row>
    <row r="80" spans="1:7" ht="15.6" thickBot="1">
      <c r="A80" s="201"/>
      <c r="B80" s="203"/>
      <c r="C80" s="203"/>
      <c r="D80" s="203"/>
      <c r="E80" s="203"/>
      <c r="F80" s="203"/>
      <c r="G80" s="204"/>
    </row>
  </sheetData>
  <phoneticPr fontId="0" type="noConversion"/>
  <printOptions horizontalCentered="1"/>
  <pageMargins left="0.49" right="0.41" top="0.74803149606299213" bottom="0.78740157480314965" header="0.51181102362204722" footer="0.51181102362204722"/>
  <pageSetup scale="72" orientation="portrait" horizontalDpi="300" verticalDpi="300" r:id="rId1"/>
  <headerFooter alignWithMargins="0"/>
  <rowBreaks count="1" manualBreakCount="1">
    <brk id="53" max="6" man="1"/>
  </rowBreaks>
</worksheet>
</file>

<file path=xl/worksheets/sheet37.xml><?xml version="1.0" encoding="utf-8"?>
<worksheet xmlns="http://schemas.openxmlformats.org/spreadsheetml/2006/main" xmlns:r="http://schemas.openxmlformats.org/officeDocument/2006/relationships">
  <sheetPr codeName="Sheet53" enableFormatConditionsCalculation="0">
    <tabColor rgb="FFFF0000"/>
  </sheetPr>
  <dimension ref="A1:AA290"/>
  <sheetViews>
    <sheetView view="pageBreakPreview" zoomScaleSheetLayoutView="75" workbookViewId="0">
      <pane xSplit="2" ySplit="6" topLeftCell="J7" activePane="bottomRight" state="frozen"/>
      <selection pane="topRight" activeCell="C1" sqref="C1"/>
      <selection pane="bottomLeft" activeCell="A7" sqref="A7"/>
      <selection pane="bottomRight" activeCell="R9" sqref="R9"/>
    </sheetView>
  </sheetViews>
  <sheetFormatPr defaultColWidth="9.109375" defaultRowHeight="13.2"/>
  <cols>
    <col min="1" max="1" width="3.33203125" style="8" customWidth="1"/>
    <col min="2" max="2" width="40.6640625" style="8" customWidth="1"/>
    <col min="3" max="3" width="18.44140625" style="8" customWidth="1"/>
    <col min="4" max="4" width="17.109375" style="8" customWidth="1"/>
    <col min="5" max="5" width="15" style="8" customWidth="1"/>
    <col min="6" max="6" width="17.109375" style="8" customWidth="1"/>
    <col min="7" max="7" width="15" style="8" customWidth="1"/>
    <col min="8" max="8" width="16.109375" style="8" customWidth="1"/>
    <col min="9" max="9" width="14" style="8" customWidth="1"/>
    <col min="10" max="10" width="15.6640625" style="8" customWidth="1"/>
    <col min="11" max="11" width="13.109375" style="8" customWidth="1"/>
    <col min="12" max="12" width="11" style="8" customWidth="1"/>
    <col min="13" max="13" width="12.5546875" style="8" customWidth="1"/>
    <col min="14" max="14" width="13.33203125" style="8" customWidth="1"/>
    <col min="15" max="15" width="14.5546875" style="8" customWidth="1"/>
    <col min="16" max="16" width="15.109375" style="8" customWidth="1"/>
    <col min="17" max="17" width="12.44140625" style="8" customWidth="1"/>
    <col min="18" max="18" width="15.109375" style="8" customWidth="1"/>
    <col min="19" max="19" width="9.33203125" style="8" bestFit="1" customWidth="1"/>
    <col min="20" max="21" width="9.44140625" style="8" bestFit="1" customWidth="1"/>
    <col min="22" max="22" width="9.33203125" style="8" bestFit="1" customWidth="1"/>
    <col min="23" max="16384" width="9.109375" style="8"/>
  </cols>
  <sheetData>
    <row r="1" spans="1:24" ht="24.9" customHeight="1">
      <c r="A1" s="161"/>
      <c r="B1" s="144" t="s">
        <v>3472</v>
      </c>
      <c r="F1" s="21" t="s">
        <v>244</v>
      </c>
      <c r="G1" s="6" t="s">
        <v>1917</v>
      </c>
      <c r="H1" s="6"/>
      <c r="I1" s="6"/>
      <c r="J1" s="6"/>
      <c r="K1" s="6"/>
      <c r="L1" s="6"/>
    </row>
    <row r="2" spans="1:24">
      <c r="H2" s="12"/>
    </row>
    <row r="3" spans="1:24">
      <c r="B3" s="6" t="s">
        <v>1329</v>
      </c>
    </row>
    <row r="4" spans="1:24">
      <c r="A4" s="163"/>
      <c r="B4" s="163"/>
      <c r="C4" s="163"/>
      <c r="D4" s="1896" t="s">
        <v>3928</v>
      </c>
      <c r="E4" s="1896"/>
      <c r="F4" s="1896"/>
      <c r="G4" s="1896"/>
      <c r="H4" s="1896"/>
      <c r="I4" s="1897" t="s">
        <v>3929</v>
      </c>
      <c r="J4" s="1898"/>
      <c r="K4" s="1898"/>
      <c r="L4" s="1898"/>
      <c r="M4" s="1899"/>
      <c r="N4" s="1897" t="s">
        <v>3930</v>
      </c>
      <c r="O4" s="1898"/>
      <c r="P4" s="1898"/>
      <c r="Q4" s="1898"/>
      <c r="R4" s="1899"/>
    </row>
    <row r="5" spans="1:24">
      <c r="A5" s="135" t="s">
        <v>1330</v>
      </c>
      <c r="B5" s="136" t="s">
        <v>1331</v>
      </c>
      <c r="C5" s="135" t="s">
        <v>1631</v>
      </c>
      <c r="D5" s="152" t="s">
        <v>1332</v>
      </c>
      <c r="E5" s="152"/>
      <c r="F5" s="1896" t="s">
        <v>1333</v>
      </c>
      <c r="G5" s="1896"/>
      <c r="H5" s="152"/>
      <c r="I5" s="152" t="s">
        <v>1332</v>
      </c>
      <c r="J5" s="152"/>
      <c r="K5" s="1896" t="s">
        <v>1333</v>
      </c>
      <c r="L5" s="1896"/>
      <c r="M5" s="163"/>
      <c r="N5" s="152" t="s">
        <v>1332</v>
      </c>
      <c r="O5" s="152"/>
      <c r="P5" s="1896" t="s">
        <v>1333</v>
      </c>
      <c r="Q5" s="1896"/>
      <c r="R5" s="163"/>
    </row>
    <row r="6" spans="1:24">
      <c r="A6" s="163"/>
      <c r="B6" s="135"/>
      <c r="C6" s="135"/>
      <c r="D6" s="135" t="s">
        <v>254</v>
      </c>
      <c r="E6" s="135" t="s">
        <v>255</v>
      </c>
      <c r="F6" s="135" t="s">
        <v>256</v>
      </c>
      <c r="G6" s="135" t="s">
        <v>255</v>
      </c>
      <c r="H6" s="1732" t="s">
        <v>3512</v>
      </c>
      <c r="I6" s="135" t="s">
        <v>254</v>
      </c>
      <c r="J6" s="135" t="s">
        <v>255</v>
      </c>
      <c r="K6" s="135" t="s">
        <v>256</v>
      </c>
      <c r="L6" s="135" t="s">
        <v>255</v>
      </c>
      <c r="M6" s="1732" t="s">
        <v>3716</v>
      </c>
      <c r="N6" s="135" t="s">
        <v>254</v>
      </c>
      <c r="O6" s="135" t="s">
        <v>255</v>
      </c>
      <c r="P6" s="135" t="s">
        <v>256</v>
      </c>
      <c r="Q6" s="135" t="s">
        <v>255</v>
      </c>
      <c r="R6" s="1732" t="s">
        <v>3923</v>
      </c>
    </row>
    <row r="7" spans="1:24">
      <c r="A7" s="163">
        <v>1</v>
      </c>
      <c r="B7" s="163" t="s">
        <v>257</v>
      </c>
      <c r="C7" s="163"/>
      <c r="D7" s="68">
        <f>H7*13%</f>
        <v>1197.3923</v>
      </c>
      <c r="E7" s="68">
        <f>H7*3%</f>
        <v>276.32129999999995</v>
      </c>
      <c r="F7" s="68">
        <f>H7*71%</f>
        <v>6539.6040999999987</v>
      </c>
      <c r="G7" s="68">
        <f>H7*13%</f>
        <v>1197.3923</v>
      </c>
      <c r="H7" s="1735">
        <v>9210.7099999999991</v>
      </c>
      <c r="I7" s="68">
        <f>M7*13%</f>
        <v>1429.1685875999999</v>
      </c>
      <c r="J7" s="68">
        <f>M7*3%</f>
        <v>329.80813559999996</v>
      </c>
      <c r="K7" s="68">
        <f>M7*71%</f>
        <v>7805.4592091999984</v>
      </c>
      <c r="L7" s="68">
        <f>M7*13%</f>
        <v>1429.1685875999999</v>
      </c>
      <c r="M7" s="68">
        <f>(91541440*12)/10^5+(506681*12)/10^5-M114</f>
        <v>10993.604519999999</v>
      </c>
      <c r="N7" s="68">
        <f>R7*13%</f>
        <v>1457.9969996279999</v>
      </c>
      <c r="O7" s="68">
        <f>R7*3%</f>
        <v>336.46084606799997</v>
      </c>
      <c r="P7" s="68">
        <f>R7*71%</f>
        <v>7962.9066902759987</v>
      </c>
      <c r="Q7" s="68">
        <f>R7*13%</f>
        <v>1457.9969996279999</v>
      </c>
      <c r="R7" s="68">
        <f>(M7-R114)*1.03</f>
        <v>11215.361535599999</v>
      </c>
      <c r="S7" s="12">
        <f>R7-M7</f>
        <v>221.75701560000016</v>
      </c>
    </row>
    <row r="8" spans="1:24">
      <c r="A8" s="544" t="s">
        <v>710</v>
      </c>
      <c r="B8" s="544" t="s">
        <v>400</v>
      </c>
      <c r="C8" s="544"/>
      <c r="D8" s="686"/>
      <c r="E8" s="686"/>
      <c r="F8" s="686"/>
      <c r="G8" s="686"/>
      <c r="H8" s="693"/>
      <c r="I8" s="68">
        <f>M8*13%</f>
        <v>0</v>
      </c>
      <c r="J8" s="68">
        <f>M8*3%</f>
        <v>0</v>
      </c>
      <c r="K8" s="68">
        <f>M8*71%</f>
        <v>0</v>
      </c>
      <c r="L8" s="68">
        <f>M8*13%</f>
        <v>0</v>
      </c>
      <c r="M8" s="686">
        <f>M108</f>
        <v>0</v>
      </c>
      <c r="N8" s="68">
        <f>R8*13%</f>
        <v>327.483</v>
      </c>
      <c r="O8" s="68">
        <f>R8*3%</f>
        <v>75.572999999999993</v>
      </c>
      <c r="P8" s="68">
        <f>R8*71%</f>
        <v>1788.5609999999999</v>
      </c>
      <c r="Q8" s="68">
        <f>R8*13%</f>
        <v>327.483</v>
      </c>
      <c r="R8" s="686">
        <f>R108</f>
        <v>2519.1</v>
      </c>
      <c r="W8" s="163"/>
      <c r="X8" s="603" t="s">
        <v>1489</v>
      </c>
    </row>
    <row r="9" spans="1:24" s="692" customFormat="1">
      <c r="A9" s="543" t="s">
        <v>420</v>
      </c>
      <c r="B9" s="543" t="s">
        <v>421</v>
      </c>
      <c r="C9" s="543"/>
      <c r="D9" s="535"/>
      <c r="E9" s="535"/>
      <c r="F9" s="535">
        <f>H9*75%</f>
        <v>1449.3880800000002</v>
      </c>
      <c r="G9" s="535">
        <f>H9-F9</f>
        <v>483.12935999999991</v>
      </c>
      <c r="H9" s="689">
        <f>H93/10^5</f>
        <v>1932.5174400000001</v>
      </c>
      <c r="I9" s="535"/>
      <c r="J9" s="535"/>
      <c r="K9" s="535">
        <f>M9*75%</f>
        <v>1718.9907863999999</v>
      </c>
      <c r="L9" s="535">
        <f>M9-K9</f>
        <v>572.99692879999998</v>
      </c>
      <c r="M9" s="535">
        <f>M93/10^5</f>
        <v>2291.9877151999999</v>
      </c>
      <c r="N9" s="535"/>
      <c r="O9" s="535"/>
      <c r="P9" s="535">
        <f>R9*75%</f>
        <v>2301.2730574920001</v>
      </c>
      <c r="Q9" s="535">
        <f>R9-P9</f>
        <v>767.09101916400004</v>
      </c>
      <c r="R9" s="535">
        <f>R93/10^5</f>
        <v>3068.3640766560002</v>
      </c>
      <c r="W9" s="543" t="s">
        <v>3507</v>
      </c>
      <c r="X9" s="535">
        <f>R8</f>
        <v>2519.1</v>
      </c>
    </row>
    <row r="10" spans="1:24" s="692" customFormat="1">
      <c r="A10" s="543" t="s">
        <v>3541</v>
      </c>
      <c r="B10" s="543" t="s">
        <v>3537</v>
      </c>
      <c r="C10" s="543"/>
      <c r="D10" s="535"/>
      <c r="E10" s="535"/>
      <c r="F10" s="535"/>
      <c r="G10" s="535"/>
      <c r="H10" s="689"/>
      <c r="I10" s="535"/>
      <c r="J10" s="535"/>
      <c r="K10" s="535"/>
      <c r="L10" s="535"/>
      <c r="M10" s="535"/>
      <c r="N10" s="68">
        <f>R10*13%</f>
        <v>386.43742500000008</v>
      </c>
      <c r="O10" s="68">
        <f>R10*3%</f>
        <v>89.17786730769231</v>
      </c>
      <c r="P10" s="68">
        <f>R10*71%</f>
        <v>2110.5428596153847</v>
      </c>
      <c r="Q10" s="68">
        <f>R10*13%</f>
        <v>386.43742500000008</v>
      </c>
      <c r="R10" s="535">
        <f>50%*(4684.09/26*33)</f>
        <v>2972.5955769230773</v>
      </c>
      <c r="W10" s="543"/>
      <c r="X10" s="535"/>
    </row>
    <row r="11" spans="1:24">
      <c r="A11" s="163">
        <v>2</v>
      </c>
      <c r="B11" s="163" t="s">
        <v>780</v>
      </c>
      <c r="C11" s="163"/>
      <c r="D11" s="68"/>
      <c r="E11" s="68"/>
      <c r="F11" s="68"/>
      <c r="G11" s="68"/>
      <c r="H11" s="688"/>
      <c r="I11" s="330"/>
      <c r="J11" s="68"/>
      <c r="K11" s="68"/>
      <c r="L11" s="68"/>
      <c r="M11" s="68"/>
      <c r="N11" s="68"/>
      <c r="O11" s="68"/>
      <c r="P11" s="68"/>
      <c r="Q11" s="68"/>
      <c r="R11" s="68"/>
      <c r="W11" s="603" t="s">
        <v>3508</v>
      </c>
      <c r="X11" s="163">
        <f>X9*131%</f>
        <v>3300.0210000000002</v>
      </c>
    </row>
    <row r="12" spans="1:24">
      <c r="A12" s="163">
        <v>3</v>
      </c>
      <c r="B12" s="163" t="s">
        <v>258</v>
      </c>
      <c r="C12" s="163"/>
      <c r="D12" s="68">
        <f>H12*13%</f>
        <v>797.69820000000004</v>
      </c>
      <c r="E12" s="68">
        <f>H12*3%</f>
        <v>184.08420000000001</v>
      </c>
      <c r="F12" s="68">
        <f>H12*71%</f>
        <v>4356.6594000000005</v>
      </c>
      <c r="G12" s="68">
        <f>H12*13%</f>
        <v>797.69820000000004</v>
      </c>
      <c r="H12" s="1735">
        <v>6136.14</v>
      </c>
      <c r="I12" s="68">
        <f t="shared" ref="I12:I13" si="0">M12*13%</f>
        <v>128.62517288399999</v>
      </c>
      <c r="J12" s="68">
        <f t="shared" ref="J12:J14" si="1">M12*3%</f>
        <v>29.682732203999993</v>
      </c>
      <c r="K12" s="68">
        <f t="shared" ref="K12:K14" si="2">M12*71%</f>
        <v>702.49132882799984</v>
      </c>
      <c r="L12" s="68">
        <f t="shared" ref="L12:L14" si="3">M12*13%</f>
        <v>128.62517288399999</v>
      </c>
      <c r="M12" s="68">
        <f>M7*9%</f>
        <v>989.42440679999982</v>
      </c>
      <c r="N12" s="68">
        <f t="shared" ref="N12:N14" si="4">R12*13%</f>
        <v>232.11239995164001</v>
      </c>
      <c r="O12" s="68">
        <f t="shared" ref="O12:O14" si="5">R12*3%</f>
        <v>53.564399988840002</v>
      </c>
      <c r="P12" s="68">
        <f t="shared" ref="P12:P14" si="6">R12*71%</f>
        <v>1267.6907997358801</v>
      </c>
      <c r="Q12" s="68">
        <f t="shared" ref="Q12:Q14" si="7">R12*13%</f>
        <v>232.11239995164001</v>
      </c>
      <c r="R12" s="68">
        <f>(R7+R8)*13%</f>
        <v>1785.4799996280001</v>
      </c>
      <c r="S12" s="12">
        <f>R12-M12</f>
        <v>796.05559282800027</v>
      </c>
      <c r="W12" s="603" t="s">
        <v>3509</v>
      </c>
      <c r="X12" s="163">
        <f>X9*5%</f>
        <v>125.955</v>
      </c>
    </row>
    <row r="13" spans="1:24">
      <c r="A13" s="163">
        <v>4</v>
      </c>
      <c r="B13" s="163" t="s">
        <v>259</v>
      </c>
      <c r="C13" s="163"/>
      <c r="D13" s="68">
        <f>H13*13%</f>
        <v>18.476900000000001</v>
      </c>
      <c r="E13" s="68">
        <f>H13*3%</f>
        <v>4.2638999999999996</v>
      </c>
      <c r="F13" s="68">
        <f>H13*71%</f>
        <v>100.91229999999999</v>
      </c>
      <c r="G13" s="68">
        <f>H13*13%</f>
        <v>18.476900000000001</v>
      </c>
      <c r="H13" s="1735">
        <v>142.13</v>
      </c>
      <c r="I13" s="68">
        <f t="shared" si="0"/>
        <v>41.846953200000002</v>
      </c>
      <c r="J13" s="68">
        <f t="shared" si="1"/>
        <v>9.6569891999999982</v>
      </c>
      <c r="K13" s="68">
        <f t="shared" si="2"/>
        <v>228.54874439999998</v>
      </c>
      <c r="L13" s="68">
        <f t="shared" si="3"/>
        <v>41.846953200000002</v>
      </c>
      <c r="M13" s="68">
        <f>((264671+1881008+536818)*12)/10^5</f>
        <v>321.89963999999998</v>
      </c>
      <c r="N13" s="68">
        <f t="shared" si="4"/>
        <v>51.260591939860745</v>
      </c>
      <c r="O13" s="68">
        <f t="shared" si="5"/>
        <v>11.829367370737096</v>
      </c>
      <c r="P13" s="68">
        <f t="shared" si="6"/>
        <v>279.96169444077793</v>
      </c>
      <c r="Q13" s="68">
        <f t="shared" si="7"/>
        <v>51.260591939860745</v>
      </c>
      <c r="R13" s="68">
        <f>(M13/M35*R35)*1.03</f>
        <v>394.31224569123651</v>
      </c>
      <c r="W13" s="603" t="s">
        <v>3510</v>
      </c>
      <c r="X13" s="163">
        <f>X9*20%</f>
        <v>503.82</v>
      </c>
    </row>
    <row r="14" spans="1:24">
      <c r="A14" s="163">
        <v>5</v>
      </c>
      <c r="B14" s="163" t="s">
        <v>829</v>
      </c>
      <c r="C14" s="163"/>
      <c r="D14" s="68">
        <v>0</v>
      </c>
      <c r="E14" s="68">
        <v>0</v>
      </c>
      <c r="F14" s="68">
        <f>H14/(F35+G35)*F35</f>
        <v>0</v>
      </c>
      <c r="G14" s="68">
        <f>H14-F14</f>
        <v>0</v>
      </c>
      <c r="H14" s="1735">
        <v>0</v>
      </c>
      <c r="I14" s="68">
        <v>0</v>
      </c>
      <c r="J14" s="68">
        <f t="shared" si="1"/>
        <v>0</v>
      </c>
      <c r="K14" s="68">
        <f t="shared" si="2"/>
        <v>0</v>
      </c>
      <c r="L14" s="68">
        <f t="shared" si="3"/>
        <v>0</v>
      </c>
      <c r="M14" s="68">
        <f>(H14/2)*1.03</f>
        <v>0</v>
      </c>
      <c r="N14" s="68">
        <f t="shared" si="4"/>
        <v>0</v>
      </c>
      <c r="O14" s="68">
        <f t="shared" si="5"/>
        <v>0</v>
      </c>
      <c r="P14" s="68">
        <f t="shared" si="6"/>
        <v>0</v>
      </c>
      <c r="Q14" s="68">
        <f t="shared" si="7"/>
        <v>0</v>
      </c>
      <c r="R14" s="68">
        <f>M14*1.03</f>
        <v>0</v>
      </c>
      <c r="W14" s="163"/>
      <c r="X14" s="68">
        <f>SUM(X9:X13)</f>
        <v>6448.8959999999997</v>
      </c>
    </row>
    <row r="15" spans="1:24">
      <c r="A15" s="163">
        <v>6</v>
      </c>
      <c r="B15" s="135" t="s">
        <v>678</v>
      </c>
      <c r="C15" s="163"/>
      <c r="D15" s="49">
        <f t="shared" ref="D15:K15" si="8">SUM(D7:D14)</f>
        <v>2013.5673999999999</v>
      </c>
      <c r="E15" s="49">
        <f t="shared" si="8"/>
        <v>464.66939999999994</v>
      </c>
      <c r="F15" s="49">
        <f t="shared" si="8"/>
        <v>12446.56388</v>
      </c>
      <c r="G15" s="49">
        <f t="shared" si="8"/>
        <v>2496.6967600000003</v>
      </c>
      <c r="H15" s="690">
        <f>SUM(H7:H14)</f>
        <v>17421.497439999999</v>
      </c>
      <c r="I15" s="49">
        <f t="shared" si="8"/>
        <v>1599.6407136839998</v>
      </c>
      <c r="J15" s="49">
        <f t="shared" si="8"/>
        <v>369.14785700399995</v>
      </c>
      <c r="K15" s="49">
        <f t="shared" si="8"/>
        <v>10455.490068827998</v>
      </c>
      <c r="L15" s="49">
        <f t="shared" ref="L15:R15" si="9">SUM(L7:L14)</f>
        <v>2172.637642484</v>
      </c>
      <c r="M15" s="49">
        <f t="shared" si="9"/>
        <v>14596.916281999998</v>
      </c>
      <c r="N15" s="49">
        <f>SUM(N7:N14)</f>
        <v>2455.2904165195005</v>
      </c>
      <c r="O15" s="49">
        <f t="shared" si="9"/>
        <v>566.60548073526945</v>
      </c>
      <c r="P15" s="49">
        <f t="shared" si="9"/>
        <v>15710.936101560041</v>
      </c>
      <c r="Q15" s="49">
        <f t="shared" si="9"/>
        <v>3222.3814356835005</v>
      </c>
      <c r="R15" s="49">
        <f t="shared" si="9"/>
        <v>21955.213434498313</v>
      </c>
      <c r="T15" s="323"/>
    </row>
    <row r="16" spans="1:24">
      <c r="A16" s="163"/>
      <c r="B16" s="163"/>
      <c r="C16" s="163"/>
      <c r="D16" s="68"/>
      <c r="E16" s="68"/>
      <c r="F16" s="68"/>
      <c r="G16" s="68"/>
      <c r="H16" s="688"/>
      <c r="I16" s="68"/>
      <c r="J16" s="68"/>
      <c r="K16" s="68"/>
      <c r="L16" s="68"/>
      <c r="M16" s="68"/>
      <c r="N16" s="68"/>
      <c r="O16" s="68"/>
      <c r="P16" s="68"/>
      <c r="Q16" s="68"/>
      <c r="R16" s="68"/>
      <c r="T16" s="39"/>
    </row>
    <row r="17" spans="1:22">
      <c r="A17" s="163"/>
      <c r="B17" s="135" t="s">
        <v>679</v>
      </c>
      <c r="C17" s="163"/>
      <c r="D17" s="68"/>
      <c r="E17" s="68"/>
      <c r="F17" s="68"/>
      <c r="G17" s="68"/>
      <c r="H17" s="688"/>
      <c r="I17" s="68"/>
      <c r="J17" s="68"/>
      <c r="K17" s="68"/>
      <c r="L17" s="68"/>
      <c r="M17" s="68"/>
      <c r="N17" s="68"/>
      <c r="O17" s="68"/>
      <c r="P17" s="68"/>
      <c r="Q17" s="68"/>
      <c r="R17" s="68"/>
      <c r="T17" s="39"/>
    </row>
    <row r="18" spans="1:22">
      <c r="A18" s="163">
        <v>7</v>
      </c>
      <c r="B18" s="163" t="s">
        <v>1122</v>
      </c>
      <c r="C18" s="163"/>
      <c r="D18" s="68">
        <f>H18*13%</f>
        <v>27.277900000000002</v>
      </c>
      <c r="E18" s="68">
        <f t="shared" ref="E18:E26" si="10">H18*3%</f>
        <v>6.2949000000000002</v>
      </c>
      <c r="F18" s="68">
        <f t="shared" ref="F18:F26" si="11">H18*71%</f>
        <v>148.97929999999999</v>
      </c>
      <c r="G18" s="68">
        <f>H18*13%</f>
        <v>27.277900000000002</v>
      </c>
      <c r="H18" s="1735">
        <v>209.83</v>
      </c>
      <c r="I18" s="1740">
        <f>((5.23*12))/16*13</f>
        <v>50.992500000000007</v>
      </c>
      <c r="J18" s="1740">
        <f>((5.23*12))/16*3</f>
        <v>11.767500000000002</v>
      </c>
      <c r="K18" s="1740">
        <f>((32.29*12))/84*71</f>
        <v>327.51285714285717</v>
      </c>
      <c r="L18" s="1740">
        <f>((32.29*12))/84*13</f>
        <v>59.967142857142861</v>
      </c>
      <c r="M18" s="1740">
        <f>SUM(I18:L18)</f>
        <v>450.24</v>
      </c>
      <c r="N18" s="68">
        <f t="shared" ref="N18:N26" si="12">R18*13%</f>
        <v>89.27399998140001</v>
      </c>
      <c r="O18" s="68">
        <f t="shared" ref="O18:O26" si="13">R18*3%</f>
        <v>20.6016923034</v>
      </c>
      <c r="P18" s="68">
        <f t="shared" ref="P18:P26" si="14">R18*71%</f>
        <v>487.57338451380002</v>
      </c>
      <c r="Q18" s="68">
        <f t="shared" ref="Q18:Q26" si="15">R18*13%</f>
        <v>89.27399998140001</v>
      </c>
      <c r="R18" s="68">
        <f>(R7+R8)*5%</f>
        <v>686.72307678000004</v>
      </c>
      <c r="T18" s="39"/>
    </row>
    <row r="19" spans="1:22">
      <c r="A19" s="163">
        <v>8</v>
      </c>
      <c r="B19" s="163" t="s">
        <v>680</v>
      </c>
      <c r="C19" s="163"/>
      <c r="D19" s="68">
        <f>H19*13%</f>
        <v>0.17030000000000001</v>
      </c>
      <c r="E19" s="68">
        <f t="shared" si="10"/>
        <v>3.9300000000000002E-2</v>
      </c>
      <c r="F19" s="68">
        <f t="shared" si="11"/>
        <v>0.93010000000000004</v>
      </c>
      <c r="G19" s="68">
        <f>H19*13%</f>
        <v>0.17030000000000001</v>
      </c>
      <c r="H19" s="1735">
        <v>1.31</v>
      </c>
      <c r="I19" s="68">
        <f t="shared" ref="I19:I26" si="16">M19*13%</f>
        <v>3.25</v>
      </c>
      <c r="J19" s="68">
        <f t="shared" ref="J19:J26" si="17">M19*3%</f>
        <v>0.75</v>
      </c>
      <c r="K19" s="68">
        <f t="shared" ref="K19:K26" si="18">M19*71%</f>
        <v>17.75</v>
      </c>
      <c r="L19" s="68">
        <f t="shared" ref="L19:L26" si="19">M19*13%</f>
        <v>3.25</v>
      </c>
      <c r="M19" s="68">
        <v>25</v>
      </c>
      <c r="N19" s="68">
        <f t="shared" si="12"/>
        <v>3.9000000000000004</v>
      </c>
      <c r="O19" s="68">
        <f t="shared" si="13"/>
        <v>0.89999999999999991</v>
      </c>
      <c r="P19" s="68">
        <f t="shared" si="14"/>
        <v>21.299999999999997</v>
      </c>
      <c r="Q19" s="68">
        <f t="shared" si="15"/>
        <v>3.9000000000000004</v>
      </c>
      <c r="R19" s="68">
        <v>30</v>
      </c>
      <c r="T19" s="39"/>
    </row>
    <row r="20" spans="1:22">
      <c r="A20" s="163">
        <v>9</v>
      </c>
      <c r="B20" s="163" t="s">
        <v>1233</v>
      </c>
      <c r="C20" s="163"/>
      <c r="D20" s="68">
        <f>H20*13%</f>
        <v>102.41660000000002</v>
      </c>
      <c r="E20" s="68">
        <f t="shared" si="10"/>
        <v>23.634599999999999</v>
      </c>
      <c r="F20" s="68">
        <f t="shared" si="11"/>
        <v>559.35220000000004</v>
      </c>
      <c r="G20" s="68">
        <f>H20*13%</f>
        <v>102.41660000000002</v>
      </c>
      <c r="H20" s="1735">
        <v>787.82</v>
      </c>
      <c r="I20" s="1740">
        <f>((19.49*12))/16*13</f>
        <v>190.0275</v>
      </c>
      <c r="J20" s="1740">
        <f>((19.49*12))/16*3</f>
        <v>43.852499999999999</v>
      </c>
      <c r="K20" s="1740">
        <f>((114.16*12))/84*71</f>
        <v>1157.9085714285716</v>
      </c>
      <c r="L20" s="1740">
        <f>((114.16*12))/84*13</f>
        <v>212.01142857142858</v>
      </c>
      <c r="M20" s="1740">
        <f>SUM(I20:L20)</f>
        <v>1603.8000000000002</v>
      </c>
      <c r="N20" s="68">
        <f t="shared" si="12"/>
        <v>357.09599992560004</v>
      </c>
      <c r="O20" s="68">
        <f t="shared" si="13"/>
        <v>82.406769213600001</v>
      </c>
      <c r="P20" s="68">
        <f t="shared" si="14"/>
        <v>1950.2935380552001</v>
      </c>
      <c r="Q20" s="68">
        <f t="shared" si="15"/>
        <v>357.09599992560004</v>
      </c>
      <c r="R20" s="68">
        <f>(R7+R8)*20%</f>
        <v>2746.8923071200002</v>
      </c>
      <c r="T20" s="39"/>
    </row>
    <row r="21" spans="1:22">
      <c r="A21" s="163">
        <v>10</v>
      </c>
      <c r="B21" s="163" t="s">
        <v>1234</v>
      </c>
      <c r="C21" s="163"/>
      <c r="D21" s="68">
        <f t="shared" ref="D21:D23" si="20">H21*13%</f>
        <v>0</v>
      </c>
      <c r="E21" s="68">
        <f t="shared" si="10"/>
        <v>0</v>
      </c>
      <c r="F21" s="68">
        <f t="shared" si="11"/>
        <v>0</v>
      </c>
      <c r="G21" s="68">
        <f t="shared" ref="G21:G23" si="21">H21*13%</f>
        <v>0</v>
      </c>
      <c r="H21" s="1735">
        <v>0</v>
      </c>
      <c r="I21" s="68">
        <f t="shared" si="16"/>
        <v>0</v>
      </c>
      <c r="J21" s="68">
        <f t="shared" si="17"/>
        <v>0</v>
      </c>
      <c r="K21" s="68">
        <f t="shared" si="18"/>
        <v>0</v>
      </c>
      <c r="L21" s="68">
        <f t="shared" si="19"/>
        <v>0</v>
      </c>
      <c r="M21" s="68">
        <f t="shared" ref="M21:M26" si="22">H21*1.03</f>
        <v>0</v>
      </c>
      <c r="N21" s="68">
        <f t="shared" si="12"/>
        <v>0</v>
      </c>
      <c r="O21" s="68">
        <f t="shared" si="13"/>
        <v>0</v>
      </c>
      <c r="P21" s="68">
        <f t="shared" si="14"/>
        <v>0</v>
      </c>
      <c r="Q21" s="68">
        <f t="shared" si="15"/>
        <v>0</v>
      </c>
      <c r="R21" s="68">
        <f t="shared" ref="R21:R26" si="23">M21*1.03</f>
        <v>0</v>
      </c>
      <c r="T21" s="39"/>
    </row>
    <row r="22" spans="1:22">
      <c r="A22" s="163">
        <v>11</v>
      </c>
      <c r="B22" s="163" t="s">
        <v>1642</v>
      </c>
      <c r="C22" s="163"/>
      <c r="D22" s="68">
        <f t="shared" si="20"/>
        <v>0</v>
      </c>
      <c r="E22" s="68">
        <f t="shared" si="10"/>
        <v>0</v>
      </c>
      <c r="F22" s="68">
        <f t="shared" si="11"/>
        <v>0</v>
      </c>
      <c r="G22" s="68">
        <f t="shared" si="21"/>
        <v>0</v>
      </c>
      <c r="H22" s="1735">
        <v>0</v>
      </c>
      <c r="I22" s="68">
        <f t="shared" si="16"/>
        <v>0</v>
      </c>
      <c r="J22" s="68">
        <f t="shared" si="17"/>
        <v>0</v>
      </c>
      <c r="K22" s="68">
        <f t="shared" si="18"/>
        <v>0</v>
      </c>
      <c r="L22" s="68">
        <f t="shared" si="19"/>
        <v>0</v>
      </c>
      <c r="M22" s="68">
        <f t="shared" si="22"/>
        <v>0</v>
      </c>
      <c r="N22" s="68">
        <f t="shared" si="12"/>
        <v>0</v>
      </c>
      <c r="O22" s="68">
        <f t="shared" si="13"/>
        <v>0</v>
      </c>
      <c r="P22" s="68">
        <f t="shared" si="14"/>
        <v>0</v>
      </c>
      <c r="Q22" s="68">
        <f t="shared" si="15"/>
        <v>0</v>
      </c>
      <c r="R22" s="68">
        <f t="shared" si="23"/>
        <v>0</v>
      </c>
      <c r="T22" s="39"/>
    </row>
    <row r="23" spans="1:22">
      <c r="A23" s="163">
        <v>12</v>
      </c>
      <c r="B23" s="163" t="s">
        <v>1235</v>
      </c>
      <c r="C23" s="163"/>
      <c r="D23" s="68">
        <f t="shared" si="20"/>
        <v>0</v>
      </c>
      <c r="E23" s="68">
        <f t="shared" si="10"/>
        <v>0</v>
      </c>
      <c r="F23" s="68">
        <f t="shared" si="11"/>
        <v>0</v>
      </c>
      <c r="G23" s="68">
        <f t="shared" si="21"/>
        <v>0</v>
      </c>
      <c r="H23" s="1735">
        <v>0</v>
      </c>
      <c r="I23" s="68">
        <f t="shared" si="16"/>
        <v>0</v>
      </c>
      <c r="J23" s="68">
        <f t="shared" si="17"/>
        <v>0</v>
      </c>
      <c r="K23" s="68">
        <f t="shared" si="18"/>
        <v>0</v>
      </c>
      <c r="L23" s="68">
        <f t="shared" si="19"/>
        <v>0</v>
      </c>
      <c r="M23" s="68">
        <f t="shared" si="22"/>
        <v>0</v>
      </c>
      <c r="N23" s="68">
        <f t="shared" si="12"/>
        <v>0</v>
      </c>
      <c r="O23" s="68">
        <f t="shared" si="13"/>
        <v>0</v>
      </c>
      <c r="P23" s="68">
        <f t="shared" si="14"/>
        <v>0</v>
      </c>
      <c r="Q23" s="68">
        <f t="shared" si="15"/>
        <v>0</v>
      </c>
      <c r="R23" s="68">
        <f t="shared" si="23"/>
        <v>0</v>
      </c>
      <c r="T23" s="39"/>
    </row>
    <row r="24" spans="1:22">
      <c r="A24" s="163">
        <v>13</v>
      </c>
      <c r="B24" s="163" t="s">
        <v>1123</v>
      </c>
      <c r="C24" s="163"/>
      <c r="D24" s="68">
        <f>H24*0%</f>
        <v>0</v>
      </c>
      <c r="E24" s="68">
        <f>H24*0%</f>
        <v>0</v>
      </c>
      <c r="F24" s="68">
        <f>H24*75%</f>
        <v>0.75</v>
      </c>
      <c r="G24" s="68">
        <f>H24*25%</f>
        <v>0.25</v>
      </c>
      <c r="H24" s="1735">
        <v>1</v>
      </c>
      <c r="I24" s="68">
        <f>M24*0%</f>
        <v>0</v>
      </c>
      <c r="J24" s="68">
        <f>M24*0%</f>
        <v>0</v>
      </c>
      <c r="K24" s="68">
        <f>M24*75%</f>
        <v>0.77249999999999996</v>
      </c>
      <c r="L24" s="68">
        <f>M24*25%</f>
        <v>0.25750000000000001</v>
      </c>
      <c r="M24" s="68">
        <f t="shared" si="22"/>
        <v>1.03</v>
      </c>
      <c r="N24" s="68">
        <f>R24*0%</f>
        <v>0</v>
      </c>
      <c r="O24" s="68">
        <f>R24*0%</f>
        <v>0</v>
      </c>
      <c r="P24" s="68">
        <f>R24*75%</f>
        <v>0.79567499999999991</v>
      </c>
      <c r="Q24" s="68">
        <f>R24*25%</f>
        <v>0.26522499999999999</v>
      </c>
      <c r="R24" s="68">
        <f t="shared" si="23"/>
        <v>1.0609</v>
      </c>
      <c r="T24" s="39"/>
    </row>
    <row r="25" spans="1:22">
      <c r="A25" s="163">
        <v>14</v>
      </c>
      <c r="B25" s="163" t="s">
        <v>1236</v>
      </c>
      <c r="C25" s="163"/>
      <c r="D25" s="68">
        <f>H25*13%</f>
        <v>40.922700000000006</v>
      </c>
      <c r="E25" s="68">
        <f t="shared" si="10"/>
        <v>9.4436999999999998</v>
      </c>
      <c r="F25" s="68">
        <f t="shared" si="11"/>
        <v>223.5009</v>
      </c>
      <c r="G25" s="68">
        <f>H25*13%</f>
        <v>40.922700000000006</v>
      </c>
      <c r="H25" s="1735">
        <v>314.79000000000002</v>
      </c>
      <c r="I25" s="68">
        <f t="shared" si="16"/>
        <v>42.15038100000001</v>
      </c>
      <c r="J25" s="68">
        <f t="shared" si="17"/>
        <v>9.727011000000001</v>
      </c>
      <c r="K25" s="68">
        <f t="shared" si="18"/>
        <v>230.20592700000003</v>
      </c>
      <c r="L25" s="68">
        <f t="shared" si="19"/>
        <v>42.15038100000001</v>
      </c>
      <c r="M25" s="68">
        <f t="shared" si="22"/>
        <v>324.23370000000006</v>
      </c>
      <c r="N25" s="68">
        <f t="shared" si="12"/>
        <v>43.414892430000009</v>
      </c>
      <c r="O25" s="68">
        <f t="shared" si="13"/>
        <v>10.018821330000002</v>
      </c>
      <c r="P25" s="68">
        <f t="shared" si="14"/>
        <v>237.11210481000003</v>
      </c>
      <c r="Q25" s="68">
        <f t="shared" si="15"/>
        <v>43.414892430000009</v>
      </c>
      <c r="R25" s="68">
        <f t="shared" si="23"/>
        <v>333.96071100000006</v>
      </c>
      <c r="T25" s="39"/>
    </row>
    <row r="26" spans="1:22">
      <c r="A26" s="163">
        <v>15</v>
      </c>
      <c r="B26" s="163" t="s">
        <v>1237</v>
      </c>
      <c r="C26" s="163"/>
      <c r="D26" s="68">
        <f>H26*13%</f>
        <v>16.773900000000001</v>
      </c>
      <c r="E26" s="68">
        <f t="shared" si="10"/>
        <v>3.8708999999999998</v>
      </c>
      <c r="F26" s="68">
        <f t="shared" si="11"/>
        <v>91.6113</v>
      </c>
      <c r="G26" s="68">
        <f>H26*13%</f>
        <v>16.773900000000001</v>
      </c>
      <c r="H26" s="1735">
        <f>134.24-5.21</f>
        <v>129.03</v>
      </c>
      <c r="I26" s="68">
        <f t="shared" si="16"/>
        <v>17.277117000000001</v>
      </c>
      <c r="J26" s="68">
        <f t="shared" si="17"/>
        <v>3.9870269999999999</v>
      </c>
      <c r="K26" s="68">
        <f t="shared" si="18"/>
        <v>94.359639000000001</v>
      </c>
      <c r="L26" s="68">
        <f t="shared" si="19"/>
        <v>17.277117000000001</v>
      </c>
      <c r="M26" s="68">
        <f t="shared" si="22"/>
        <v>132.90090000000001</v>
      </c>
      <c r="N26" s="68">
        <f t="shared" si="12"/>
        <v>17.795430510000003</v>
      </c>
      <c r="O26" s="68">
        <f t="shared" si="13"/>
        <v>4.1066378100000005</v>
      </c>
      <c r="P26" s="68">
        <f t="shared" si="14"/>
        <v>97.190428170000004</v>
      </c>
      <c r="Q26" s="68">
        <f t="shared" si="15"/>
        <v>17.795430510000003</v>
      </c>
      <c r="R26" s="68">
        <f t="shared" si="23"/>
        <v>136.88792700000002</v>
      </c>
      <c r="T26" s="39"/>
    </row>
    <row r="27" spans="1:22">
      <c r="A27" s="163">
        <v>16</v>
      </c>
      <c r="B27" s="163" t="s">
        <v>1526</v>
      </c>
      <c r="C27" s="163"/>
      <c r="D27" s="49">
        <f t="shared" ref="D27:N27" si="24">SUM(D18:D26)</f>
        <v>187.56140000000002</v>
      </c>
      <c r="E27" s="49">
        <f t="shared" si="24"/>
        <v>43.283399999999993</v>
      </c>
      <c r="F27" s="49">
        <f t="shared" si="24"/>
        <v>1025.1238000000001</v>
      </c>
      <c r="G27" s="49">
        <f t="shared" si="24"/>
        <v>187.81140000000002</v>
      </c>
      <c r="H27" s="49">
        <f>SUM(H18:H26)</f>
        <v>1443.78</v>
      </c>
      <c r="I27" s="49">
        <f t="shared" si="24"/>
        <v>303.697498</v>
      </c>
      <c r="J27" s="49">
        <f t="shared" si="24"/>
        <v>70.084038000000007</v>
      </c>
      <c r="K27" s="49">
        <f t="shared" si="24"/>
        <v>1828.5094945714288</v>
      </c>
      <c r="L27" s="49">
        <f t="shared" si="24"/>
        <v>334.91356942857146</v>
      </c>
      <c r="M27" s="49">
        <f t="shared" si="24"/>
        <v>2537.2046000000005</v>
      </c>
      <c r="N27" s="49">
        <f t="shared" si="24"/>
        <v>511.48032284700008</v>
      </c>
      <c r="O27" s="49">
        <f>SUM(O18:O26)</f>
        <v>118.03392065700001</v>
      </c>
      <c r="P27" s="49">
        <f>SUM(P18:P26)</f>
        <v>2794.2651305489999</v>
      </c>
      <c r="Q27" s="49">
        <f>SUM(Q18:Q26)</f>
        <v>511.74554784700007</v>
      </c>
      <c r="R27" s="49">
        <f>SUM(R18:R26)</f>
        <v>3935.5249219000007</v>
      </c>
      <c r="T27" s="39"/>
    </row>
    <row r="28" spans="1:22">
      <c r="A28" s="163">
        <v>17</v>
      </c>
      <c r="B28" s="135" t="s">
        <v>3970</v>
      </c>
      <c r="C28" s="163"/>
      <c r="D28" s="68">
        <f>H28*13%</f>
        <v>18.778499999999998</v>
      </c>
      <c r="E28" s="68">
        <f t="shared" ref="E28:E30" si="25">H28*3%</f>
        <v>4.3334999999999999</v>
      </c>
      <c r="F28" s="68">
        <f t="shared" ref="F28:F30" si="26">H28*71%</f>
        <v>102.55949999999999</v>
      </c>
      <c r="G28" s="68">
        <f>H28*13%</f>
        <v>18.778499999999998</v>
      </c>
      <c r="H28" s="1735">
        <v>144.44999999999999</v>
      </c>
      <c r="I28" s="68">
        <f t="shared" ref="I28:I30" si="27">M28*13%</f>
        <v>30.013555</v>
      </c>
      <c r="J28" s="68">
        <f t="shared" ref="J28:J30" si="28">M28*3%</f>
        <v>6.9262050000000004</v>
      </c>
      <c r="K28" s="68">
        <f t="shared" ref="K28:K30" si="29">M28*71%</f>
        <v>163.920185</v>
      </c>
      <c r="L28" s="68">
        <f t="shared" ref="L28:L30" si="30">M28*13%</f>
        <v>30.013555</v>
      </c>
      <c r="M28" s="68">
        <f>H28*1.03+82.09</f>
        <v>230.87350000000001</v>
      </c>
      <c r="N28" s="68">
        <f t="shared" ref="N28:N30" si="31">R28*13%</f>
        <v>31.34131065</v>
      </c>
      <c r="O28" s="68">
        <f t="shared" ref="O28:O30" si="32">R28*3%</f>
        <v>7.2326101500000002</v>
      </c>
      <c r="P28" s="68">
        <f t="shared" ref="P28:P30" si="33">R28*71%</f>
        <v>171.17177354999998</v>
      </c>
      <c r="Q28" s="68">
        <f t="shared" ref="Q28:Q30" si="34">R28*13%</f>
        <v>31.34131065</v>
      </c>
      <c r="R28" s="68">
        <f>(H28*1.03)*1.03+87.84</f>
        <v>241.087005</v>
      </c>
      <c r="T28" s="39"/>
    </row>
    <row r="29" spans="1:22">
      <c r="A29" s="163">
        <v>18</v>
      </c>
      <c r="B29" s="163" t="s">
        <v>53</v>
      </c>
      <c r="C29" s="163"/>
      <c r="D29" s="68">
        <f>H29*13%</f>
        <v>2109.7726000000002</v>
      </c>
      <c r="E29" s="68">
        <f t="shared" si="25"/>
        <v>486.87059999999997</v>
      </c>
      <c r="F29" s="68">
        <f t="shared" si="26"/>
        <v>11522.6042</v>
      </c>
      <c r="G29" s="68">
        <f>H29*13%</f>
        <v>2109.7726000000002</v>
      </c>
      <c r="H29" s="1735">
        <f>490.16+15114.47+599.7+24.69</f>
        <v>16229.02</v>
      </c>
      <c r="I29" s="68">
        <f t="shared" si="27"/>
        <v>1210.2976677071429</v>
      </c>
      <c r="J29" s="68">
        <f t="shared" si="28"/>
        <v>279.29946177857141</v>
      </c>
      <c r="K29" s="68">
        <f t="shared" si="29"/>
        <v>6610.0872620928567</v>
      </c>
      <c r="L29" s="68">
        <f t="shared" si="30"/>
        <v>1210.2976677071429</v>
      </c>
      <c r="M29" s="1739">
        <f>I171+I168+I169</f>
        <v>9309.9820592857141</v>
      </c>
      <c r="N29" s="68">
        <f t="shared" si="31"/>
        <v>1426.8572777877037</v>
      </c>
      <c r="O29" s="68">
        <f t="shared" si="32"/>
        <v>329.27475641254699</v>
      </c>
      <c r="P29" s="68">
        <f t="shared" si="33"/>
        <v>7792.8359017636121</v>
      </c>
      <c r="Q29" s="68">
        <f t="shared" si="34"/>
        <v>1426.8572777877037</v>
      </c>
      <c r="R29" s="1739">
        <f>V29</f>
        <v>10975.825213751566</v>
      </c>
      <c r="S29" s="394"/>
      <c r="T29" s="49">
        <f>M29</f>
        <v>9309.9820592857141</v>
      </c>
      <c r="U29" s="135">
        <f>T29/T31*U31</f>
        <v>10975.825213751566</v>
      </c>
      <c r="V29" s="163">
        <f>U29</f>
        <v>10975.825213751566</v>
      </c>
    </row>
    <row r="30" spans="1:22">
      <c r="A30" s="163">
        <v>19</v>
      </c>
      <c r="B30" s="163" t="s">
        <v>1257</v>
      </c>
      <c r="C30" s="163"/>
      <c r="D30" s="68">
        <f>H30*13%</f>
        <v>34.814</v>
      </c>
      <c r="E30" s="68">
        <f t="shared" si="25"/>
        <v>8.0340000000000007</v>
      </c>
      <c r="F30" s="68">
        <f t="shared" si="26"/>
        <v>190.13800000000001</v>
      </c>
      <c r="G30" s="68">
        <f>H30*13%</f>
        <v>34.814</v>
      </c>
      <c r="H30" s="1735">
        <v>267.8</v>
      </c>
      <c r="I30" s="68">
        <f t="shared" si="27"/>
        <v>26.934199592857105</v>
      </c>
      <c r="J30" s="68">
        <f t="shared" si="28"/>
        <v>6.2155845214285623</v>
      </c>
      <c r="K30" s="68">
        <f t="shared" si="29"/>
        <v>147.10216700714264</v>
      </c>
      <c r="L30" s="68">
        <f t="shared" si="30"/>
        <v>26.934199592857105</v>
      </c>
      <c r="M30" s="1739">
        <f>I170</f>
        <v>207.18615071428542</v>
      </c>
      <c r="N30" s="68">
        <f t="shared" si="31"/>
        <v>31.753559257253748</v>
      </c>
      <c r="O30" s="68">
        <f t="shared" si="32"/>
        <v>7.3277444439816328</v>
      </c>
      <c r="P30" s="68">
        <f t="shared" si="33"/>
        <v>173.42328517423198</v>
      </c>
      <c r="Q30" s="68">
        <f t="shared" si="34"/>
        <v>31.753559257253748</v>
      </c>
      <c r="R30" s="1739">
        <f>V30</f>
        <v>244.25814813272112</v>
      </c>
      <c r="S30" s="394"/>
      <c r="T30" s="49">
        <f>M30</f>
        <v>207.18615071428542</v>
      </c>
      <c r="U30" s="135">
        <f>T30/T31*U31</f>
        <v>244.25814813272112</v>
      </c>
      <c r="V30" s="163">
        <f>U30</f>
        <v>244.25814813272112</v>
      </c>
    </row>
    <row r="31" spans="1:22">
      <c r="A31" s="163">
        <v>20</v>
      </c>
      <c r="B31" s="135" t="s">
        <v>1269</v>
      </c>
      <c r="C31" s="163"/>
      <c r="D31" s="49">
        <f>D15+D27+D28+D29+D30</f>
        <v>4364.4939000000004</v>
      </c>
      <c r="E31" s="49">
        <f>E15+E27+E28+E29+E30</f>
        <v>1007.1908999999998</v>
      </c>
      <c r="F31" s="49">
        <f>F15+F27+F28+F29+F30</f>
        <v>25286.989379999999</v>
      </c>
      <c r="G31" s="49">
        <f>G15+G27+G28+G29+G30</f>
        <v>4847.8732600000003</v>
      </c>
      <c r="H31" s="49">
        <f>H30+H28+H27+H15+H29</f>
        <v>35506.547439999995</v>
      </c>
      <c r="I31" s="49">
        <f t="shared" ref="I31:N31" si="35">I30+I28+I27+I15+I29</f>
        <v>3170.5836339839998</v>
      </c>
      <c r="J31" s="49">
        <f t="shared" si="35"/>
        <v>731.67314630399994</v>
      </c>
      <c r="K31" s="49">
        <f t="shared" si="35"/>
        <v>19205.109177499427</v>
      </c>
      <c r="L31" s="49">
        <f t="shared" si="35"/>
        <v>3774.7966342125715</v>
      </c>
      <c r="M31" s="49">
        <f t="shared" si="35"/>
        <v>26882.162591999997</v>
      </c>
      <c r="N31" s="49">
        <f t="shared" si="35"/>
        <v>4456.7228870614581</v>
      </c>
      <c r="O31" s="49">
        <f>O30+O28+O27+O15+O29</f>
        <v>1028.4745123987982</v>
      </c>
      <c r="P31" s="49">
        <f>P30+P28+P27+P15+P29</f>
        <v>26642.632192596888</v>
      </c>
      <c r="Q31" s="49">
        <f>Q30+Q28+Q27+Q15+Q29</f>
        <v>5224.0791312254578</v>
      </c>
      <c r="R31" s="49">
        <f>R30+R28+R27+R15+R29</f>
        <v>37351.908723282599</v>
      </c>
      <c r="S31" s="64"/>
      <c r="T31" s="49">
        <f>SUM(T29:T30)</f>
        <v>9517.1682099999998</v>
      </c>
      <c r="U31" s="135">
        <f>G224*10^2</f>
        <v>11220.083361884288</v>
      </c>
      <c r="V31" s="135">
        <f>V29+V30</f>
        <v>11220.083361884288</v>
      </c>
    </row>
    <row r="32" spans="1:22" ht="18" customHeight="1">
      <c r="A32" s="135" t="s">
        <v>385</v>
      </c>
      <c r="B32" s="135"/>
      <c r="C32" s="163"/>
      <c r="D32" s="49">
        <f>H32*13%</f>
        <v>4.9413</v>
      </c>
      <c r="E32" s="49">
        <f t="shared" ref="E32" si="36">H32*3%</f>
        <v>1.1402999999999999</v>
      </c>
      <c r="F32" s="49">
        <f t="shared" ref="F32" si="37">H32*71%</f>
        <v>26.987099999999998</v>
      </c>
      <c r="G32" s="49">
        <f>H32*13%</f>
        <v>4.9413</v>
      </c>
      <c r="H32" s="49">
        <v>38.01</v>
      </c>
      <c r="I32" s="49">
        <f t="shared" ref="I32" si="38">M32*13%</f>
        <v>3.7410798737983293</v>
      </c>
      <c r="J32" s="49">
        <f>M32*3%</f>
        <v>0.86332612472269121</v>
      </c>
      <c r="K32" s="49">
        <f>M32*71%</f>
        <v>20.432051618437026</v>
      </c>
      <c r="L32" s="49">
        <f>M32*13%</f>
        <v>3.7410798737983293</v>
      </c>
      <c r="M32" s="49">
        <f>H32/H31*M31</f>
        <v>28.777537490756377</v>
      </c>
      <c r="N32" s="49">
        <f t="shared" ref="N32" si="39">R32*13%</f>
        <v>5.1981113310507876</v>
      </c>
      <c r="O32" s="49">
        <f>R32*3%</f>
        <v>1.1995641533194124</v>
      </c>
      <c r="P32" s="49">
        <f>R32*71%</f>
        <v>28.389684961892758</v>
      </c>
      <c r="Q32" s="49">
        <f>R32*13%</f>
        <v>5.1981113310507876</v>
      </c>
      <c r="R32" s="49">
        <f>M32/M31*R31</f>
        <v>39.985471777313748</v>
      </c>
      <c r="S32" s="454"/>
      <c r="T32" s="39"/>
      <c r="U32" s="39"/>
    </row>
    <row r="33" spans="1:22" ht="18" customHeight="1">
      <c r="A33" s="135" t="s">
        <v>386</v>
      </c>
      <c r="B33" s="135"/>
      <c r="C33" s="163"/>
      <c r="D33" s="49">
        <f>D31-D32</f>
        <v>4359.5526</v>
      </c>
      <c r="E33" s="49">
        <f>E31-E32</f>
        <v>1006.0505999999998</v>
      </c>
      <c r="F33" s="49">
        <f>F31-F32</f>
        <v>25260.002280000001</v>
      </c>
      <c r="G33" s="49">
        <f>G31-G32</f>
        <v>4842.9319599999999</v>
      </c>
      <c r="H33" s="49">
        <f>H31-H32</f>
        <v>35468.537439999993</v>
      </c>
      <c r="I33" s="49">
        <f t="shared" ref="I33:R33" si="40">I31-I32</f>
        <v>3166.8425541102015</v>
      </c>
      <c r="J33" s="49">
        <f t="shared" si="40"/>
        <v>730.80982017927727</v>
      </c>
      <c r="K33" s="49">
        <f t="shared" si="40"/>
        <v>19184.677125880989</v>
      </c>
      <c r="L33" s="49">
        <f t="shared" si="40"/>
        <v>3771.0555543387732</v>
      </c>
      <c r="M33" s="49">
        <f t="shared" si="40"/>
        <v>26853.385054509239</v>
      </c>
      <c r="N33" s="49">
        <f t="shared" si="40"/>
        <v>4451.5247757304069</v>
      </c>
      <c r="O33" s="49">
        <f t="shared" si="40"/>
        <v>1027.2749482454788</v>
      </c>
      <c r="P33" s="49">
        <f t="shared" si="40"/>
        <v>26614.242507634994</v>
      </c>
      <c r="Q33" s="49">
        <f t="shared" si="40"/>
        <v>5218.8810198944066</v>
      </c>
      <c r="R33" s="49">
        <f t="shared" si="40"/>
        <v>37311.923251505286</v>
      </c>
      <c r="S33" s="474" t="s">
        <v>3567</v>
      </c>
      <c r="T33" s="323"/>
      <c r="U33" s="39"/>
    </row>
    <row r="34" spans="1:22">
      <c r="A34" s="154"/>
      <c r="B34" s="108" t="s">
        <v>1270</v>
      </c>
      <c r="C34" s="449"/>
      <c r="D34" s="455"/>
      <c r="E34" s="450"/>
      <c r="F34" s="450"/>
      <c r="G34" s="450"/>
      <c r="H34" s="685"/>
      <c r="I34" s="450"/>
      <c r="J34" s="450"/>
      <c r="K34" s="450"/>
      <c r="L34" s="450"/>
      <c r="M34" s="450"/>
      <c r="N34" s="450"/>
      <c r="O34" s="450"/>
      <c r="P34" s="450"/>
      <c r="Q34" s="450"/>
      <c r="R34" s="451"/>
      <c r="S34" s="656" t="s">
        <v>3568</v>
      </c>
      <c r="T34" s="39"/>
      <c r="U34" s="54">
        <f>V31-U31</f>
        <v>0</v>
      </c>
    </row>
    <row r="35" spans="1:22">
      <c r="A35" s="154">
        <v>1</v>
      </c>
      <c r="B35" s="153" t="s">
        <v>1271</v>
      </c>
      <c r="C35" s="448"/>
      <c r="D35" s="472">
        <f>D106</f>
        <v>342</v>
      </c>
      <c r="E35" s="50">
        <f>D118</f>
        <v>88</v>
      </c>
      <c r="F35" s="50">
        <f>E106</f>
        <v>1852</v>
      </c>
      <c r="G35" s="50">
        <f>E118</f>
        <v>350</v>
      </c>
      <c r="H35" s="50">
        <f>D35+E35+F35+G35</f>
        <v>2632</v>
      </c>
      <c r="I35" s="50">
        <f>D109</f>
        <v>333</v>
      </c>
      <c r="J35" s="50">
        <f>D121</f>
        <v>86</v>
      </c>
      <c r="K35" s="50">
        <f>E109</f>
        <v>1746</v>
      </c>
      <c r="L35" s="50">
        <f>E121</f>
        <v>334</v>
      </c>
      <c r="M35" s="50">
        <f>I35+J35+K35+L35</f>
        <v>2499</v>
      </c>
      <c r="N35" s="50">
        <f>D112</f>
        <v>346</v>
      </c>
      <c r="O35" s="50">
        <f>D124</f>
        <v>93</v>
      </c>
      <c r="P35" s="50">
        <f>E112</f>
        <v>2096</v>
      </c>
      <c r="Q35" s="50">
        <f>E124</f>
        <v>437</v>
      </c>
      <c r="R35" s="1503">
        <f>N35+O35+P35+Q35</f>
        <v>2972</v>
      </c>
      <c r="S35" s="656" t="s">
        <v>3569</v>
      </c>
      <c r="T35" s="39"/>
      <c r="U35" s="39"/>
    </row>
    <row r="36" spans="1:22">
      <c r="A36" s="154">
        <v>2</v>
      </c>
      <c r="B36" s="153" t="s">
        <v>1272</v>
      </c>
      <c r="C36" s="154"/>
      <c r="D36" s="1737">
        <f>D35/$H$35</f>
        <v>0.12993920972644377</v>
      </c>
      <c r="E36" s="1737">
        <f>E35/$H$35</f>
        <v>3.3434650455927049E-2</v>
      </c>
      <c r="F36" s="1737">
        <f>F35/$H$35+0.01</f>
        <v>0.71364741641337381</v>
      </c>
      <c r="G36" s="1737">
        <f>G35/$H$35</f>
        <v>0.13297872340425532</v>
      </c>
      <c r="H36" s="64"/>
      <c r="I36" s="518">
        <f>ROUND(I35/$M$35,2)</f>
        <v>0.13</v>
      </c>
      <c r="J36" s="518">
        <f t="shared" ref="J36:L36" si="41">ROUND(J35/$M$35,2)</f>
        <v>0.03</v>
      </c>
      <c r="K36" s="518">
        <f>ROUND(K35/$M$35,2)+0.01</f>
        <v>0.71</v>
      </c>
      <c r="L36" s="518">
        <f t="shared" si="41"/>
        <v>0.13</v>
      </c>
      <c r="M36" s="39"/>
      <c r="N36" s="454">
        <f>N35/$R$35+0.01</f>
        <v>0.12641991924629878</v>
      </c>
      <c r="O36" s="454">
        <f>O35/$R$35</f>
        <v>3.1292059219380886E-2</v>
      </c>
      <c r="P36" s="454">
        <f>P35/$R$35</f>
        <v>0.70524899057873491</v>
      </c>
      <c r="Q36" s="454">
        <f>Q35/$R$35-0.02</f>
        <v>0.12703903095558547</v>
      </c>
      <c r="R36" s="260"/>
      <c r="S36" s="656" t="s">
        <v>3570</v>
      </c>
      <c r="T36" s="64">
        <f>R7-M7</f>
        <v>221.75701560000016</v>
      </c>
    </row>
    <row r="37" spans="1:22">
      <c r="A37" s="154">
        <v>3</v>
      </c>
      <c r="B37" s="153" t="s">
        <v>1273</v>
      </c>
      <c r="C37" s="154"/>
      <c r="D37" s="456">
        <f>D35/$H$35</f>
        <v>0.12993920972644377</v>
      </c>
      <c r="E37" s="452">
        <f>E35/$H$35</f>
        <v>3.3434650455927049E-2</v>
      </c>
      <c r="F37" s="452">
        <f>F35/$H$35</f>
        <v>0.70364741641337381</v>
      </c>
      <c r="G37" s="452">
        <f>G35/$H$35</f>
        <v>0.13297872340425532</v>
      </c>
      <c r="H37" s="612"/>
      <c r="I37" s="452">
        <f>I35/$M$35</f>
        <v>0.13325330132052821</v>
      </c>
      <c r="J37" s="452">
        <f>J35/$M$35</f>
        <v>3.4413765506202482E-2</v>
      </c>
      <c r="K37" s="452">
        <f>K35/$M$35</f>
        <v>0.69867947178871548</v>
      </c>
      <c r="L37" s="452">
        <f>L35/$M$35</f>
        <v>0.13365346138455383</v>
      </c>
      <c r="M37" s="453">
        <v>24</v>
      </c>
      <c r="N37" s="452">
        <f>N35/$R$35</f>
        <v>0.11641991924629878</v>
      </c>
      <c r="O37" s="452">
        <f>O35/$R$35</f>
        <v>3.1292059219380886E-2</v>
      </c>
      <c r="P37" s="452">
        <f>P35/$R$35</f>
        <v>0.70524899057873491</v>
      </c>
      <c r="Q37" s="452">
        <f>Q35/$R$35</f>
        <v>0.14703903095558546</v>
      </c>
      <c r="R37" s="153"/>
      <c r="S37" s="656" t="s">
        <v>273</v>
      </c>
      <c r="T37" s="12">
        <f>R12-M12</f>
        <v>796.05559282800027</v>
      </c>
    </row>
    <row r="38" spans="1:22">
      <c r="A38" s="154">
        <v>4</v>
      </c>
      <c r="B38" s="153" t="s">
        <v>873</v>
      </c>
      <c r="C38" s="154"/>
      <c r="D38" s="395"/>
      <c r="E38" s="39"/>
      <c r="F38" s="39"/>
      <c r="G38" s="39"/>
      <c r="H38" s="16"/>
      <c r="I38" s="39"/>
      <c r="J38" s="39"/>
      <c r="K38" s="39"/>
      <c r="L38" s="39"/>
      <c r="M38" s="16">
        <f>230.69</f>
        <v>230.69</v>
      </c>
      <c r="N38" s="39"/>
      <c r="O38" s="39"/>
      <c r="P38" s="39"/>
      <c r="Q38" s="39"/>
      <c r="R38" s="1504"/>
      <c r="S38" s="656" t="s">
        <v>2492</v>
      </c>
      <c r="T38" s="12">
        <f>R18-M18</f>
        <v>236.48307678000003</v>
      </c>
    </row>
    <row r="39" spans="1:22" ht="13.8" thickBot="1">
      <c r="A39" s="155"/>
      <c r="B39" s="156" t="s">
        <v>1328</v>
      </c>
      <c r="C39" s="155"/>
      <c r="D39" s="457"/>
      <c r="E39" s="157"/>
      <c r="F39" s="157"/>
      <c r="G39" s="157"/>
      <c r="H39" s="528"/>
      <c r="I39" s="157"/>
      <c r="J39" s="157"/>
      <c r="K39" s="157"/>
      <c r="L39" s="157"/>
      <c r="M39" s="157"/>
      <c r="N39" s="157"/>
      <c r="O39" s="157"/>
      <c r="P39" s="157"/>
      <c r="Q39" s="157"/>
      <c r="R39" s="156"/>
      <c r="S39" s="656" t="s">
        <v>274</v>
      </c>
      <c r="T39" s="1569">
        <f>R20-M20</f>
        <v>1143.09230712</v>
      </c>
      <c r="U39" s="11">
        <f>SUM(T36:T39)</f>
        <v>2397.3879923280006</v>
      </c>
      <c r="V39" s="8">
        <f>U39/12</f>
        <v>199.78233269400005</v>
      </c>
    </row>
    <row r="40" spans="1:22">
      <c r="A40" s="39"/>
      <c r="B40" s="39"/>
      <c r="D40" s="39"/>
      <c r="E40" s="39"/>
      <c r="F40" s="39"/>
      <c r="G40" s="39"/>
      <c r="H40" s="64"/>
      <c r="N40" s="39"/>
      <c r="O40" s="39"/>
      <c r="P40" s="39"/>
      <c r="Q40" s="39"/>
      <c r="R40" s="39"/>
    </row>
    <row r="41" spans="1:22">
      <c r="B41" s="39"/>
      <c r="C41" s="39"/>
      <c r="D41" s="39"/>
      <c r="E41" s="39"/>
      <c r="F41" s="39"/>
      <c r="S41" s="656" t="s">
        <v>2491</v>
      </c>
      <c r="U41" s="1570">
        <f>R10</f>
        <v>2972.5955769230773</v>
      </c>
    </row>
    <row r="42" spans="1:22">
      <c r="C42" s="1900" t="s">
        <v>3517</v>
      </c>
      <c r="D42" s="1900"/>
      <c r="E42" s="1900"/>
      <c r="F42" s="1900"/>
      <c r="I42" s="1900" t="s">
        <v>3872</v>
      </c>
      <c r="J42" s="1900"/>
      <c r="K42" s="1900"/>
      <c r="L42" s="1900"/>
      <c r="N42" s="1900" t="s">
        <v>3949</v>
      </c>
      <c r="O42" s="1900"/>
      <c r="P42" s="1900"/>
      <c r="Q42" s="1900"/>
      <c r="U42" s="6">
        <f>SUM(U34:U41)</f>
        <v>5369.9835692510778</v>
      </c>
      <c r="V42" s="12"/>
    </row>
    <row r="43" spans="1:22" ht="13.8" thickBot="1">
      <c r="C43" s="158" t="s">
        <v>217</v>
      </c>
      <c r="D43" s="158" t="s">
        <v>81</v>
      </c>
      <c r="E43" s="158" t="s">
        <v>219</v>
      </c>
      <c r="F43" s="158" t="s">
        <v>823</v>
      </c>
      <c r="I43" s="158" t="s">
        <v>217</v>
      </c>
      <c r="J43" s="158" t="s">
        <v>81</v>
      </c>
      <c r="K43" s="158" t="s">
        <v>219</v>
      </c>
      <c r="L43" s="158" t="s">
        <v>823</v>
      </c>
      <c r="N43" s="158" t="s">
        <v>217</v>
      </c>
      <c r="O43" s="158" t="s">
        <v>81</v>
      </c>
      <c r="P43" s="158" t="s">
        <v>219</v>
      </c>
      <c r="Q43" s="158" t="s">
        <v>823</v>
      </c>
      <c r="U43" s="12">
        <f>R33-U42</f>
        <v>31941.939682254208</v>
      </c>
    </row>
    <row r="44" spans="1:22" ht="14.4" thickTop="1" thickBot="1">
      <c r="B44" s="157" t="s">
        <v>830</v>
      </c>
      <c r="C44" s="264">
        <f>'T-1'!F59</f>
        <v>1997.7719999999999</v>
      </c>
      <c r="D44" s="157">
        <f>'T-1'!F49</f>
        <v>441.71700000000004</v>
      </c>
      <c r="E44" s="157">
        <f>'T-1'!F32</f>
        <v>1795.472</v>
      </c>
      <c r="F44" s="264">
        <f>SUM(C44:E44)</f>
        <v>4234.9610000000002</v>
      </c>
      <c r="I44" s="264">
        <f>'T-1'!K59</f>
        <v>2101.6660000000002</v>
      </c>
      <c r="J44" s="264">
        <f>'T-1'!K49</f>
        <v>426.57499999999999</v>
      </c>
      <c r="K44" s="264">
        <f>'T-1'!K32</f>
        <v>2136.7309999999998</v>
      </c>
      <c r="L44" s="264">
        <f>SUM(I44:K44)</f>
        <v>4664.9719999999998</v>
      </c>
      <c r="N44" s="740">
        <f>'T-1'!O59</f>
        <v>2134.3559999999998</v>
      </c>
      <c r="O44" s="740">
        <f>'T-1'!O49</f>
        <v>424.36</v>
      </c>
      <c r="P44" s="740">
        <f>'T-1'!O32</f>
        <v>2568.3110000000001</v>
      </c>
      <c r="Q44" s="740">
        <f>SUM(N44:P44)</f>
        <v>5127.027</v>
      </c>
      <c r="U44" s="424">
        <f>U43/M33</f>
        <v>1.1894939731961462</v>
      </c>
    </row>
    <row r="45" spans="1:22">
      <c r="B45" s="8" t="s">
        <v>635</v>
      </c>
      <c r="C45" s="12">
        <f>F45/$F$44*C44</f>
        <v>2534.0024350320105</v>
      </c>
      <c r="D45" s="12">
        <f>F45/$F$44*D44</f>
        <v>560.28012886106865</v>
      </c>
      <c r="E45" s="12">
        <f>F45/$F$44*E44</f>
        <v>2277.4022361069201</v>
      </c>
      <c r="F45" s="12">
        <f>E31+D31</f>
        <v>5371.6848</v>
      </c>
      <c r="I45" s="12">
        <f>L45/L44*I44</f>
        <v>1758.047079039437</v>
      </c>
      <c r="J45" s="12">
        <f>L45/L44*J44</f>
        <v>356.83069181366011</v>
      </c>
      <c r="K45" s="12">
        <f>L45/L44*K44</f>
        <v>1787.3790094349029</v>
      </c>
      <c r="L45" s="12">
        <f>I31+J31</f>
        <v>3902.2567802879998</v>
      </c>
      <c r="N45" s="55">
        <f>$Q$45/$Q$44*N44</f>
        <v>2283.4605670542387</v>
      </c>
      <c r="O45" s="55">
        <f>$Q$45/$Q$44*O44</f>
        <v>454.00548279440585</v>
      </c>
      <c r="P45" s="55">
        <f>$Q$45/$Q$44*P44</f>
        <v>2747.7313496116112</v>
      </c>
      <c r="Q45" s="55">
        <f>O31+N31</f>
        <v>5485.1973994602558</v>
      </c>
    </row>
    <row r="46" spans="1:22">
      <c r="B46" s="8" t="s">
        <v>636</v>
      </c>
      <c r="D46" s="12">
        <f>F46/SUM(D44:E44)*D44</f>
        <v>5949.913539156898</v>
      </c>
      <c r="E46" s="12">
        <f>F46/SUM(D44:E44)*E44</f>
        <v>24184.949100843103</v>
      </c>
      <c r="F46" s="12">
        <f>F31+G31</f>
        <v>30134.862639999999</v>
      </c>
      <c r="I46" s="12"/>
      <c r="J46" s="12">
        <f>L46/(J44+K44)*J44</f>
        <v>3824.2228285000101</v>
      </c>
      <c r="K46" s="12">
        <f>L46/(J44+K44)*K44</f>
        <v>19155.682983211991</v>
      </c>
      <c r="L46" s="12">
        <f>L31+K31</f>
        <v>22979.905811712</v>
      </c>
      <c r="M46" s="55"/>
      <c r="N46" s="55"/>
      <c r="O46" s="55">
        <f>Q46/SUM(O44:P44)*O44</f>
        <v>4518.6917029560718</v>
      </c>
      <c r="P46" s="55">
        <f>Q46/SUM(O44:P44)*P44</f>
        <v>27348.019620866275</v>
      </c>
      <c r="Q46" s="55">
        <f>Q31+P31</f>
        <v>31866.711323822346</v>
      </c>
    </row>
    <row r="47" spans="1:22" ht="13.8" thickBot="1">
      <c r="B47" s="8" t="s">
        <v>823</v>
      </c>
      <c r="C47" s="14">
        <f>SUM(C45:C46)</f>
        <v>2534.0024350320105</v>
      </c>
      <c r="D47" s="14">
        <f>SUM(D45:D46)</f>
        <v>6510.193668017967</v>
      </c>
      <c r="E47" s="14">
        <f>SUM(E45:E46)</f>
        <v>26462.351336950022</v>
      </c>
      <c r="F47" s="14">
        <f>SUM(F45:F46)</f>
        <v>35506.547440000002</v>
      </c>
      <c r="G47" s="526"/>
      <c r="I47" s="14">
        <f>SUM(I45:I46)</f>
        <v>1758.047079039437</v>
      </c>
      <c r="J47" s="14">
        <f>SUM(J45:J46)</f>
        <v>4181.0535203136706</v>
      </c>
      <c r="K47" s="14">
        <f>SUM(K45:K46)</f>
        <v>20943.061992646893</v>
      </c>
      <c r="L47" s="14">
        <f>SUM(L45:L46)</f>
        <v>26882.162592000001</v>
      </c>
      <c r="M47" s="55"/>
      <c r="N47" s="741">
        <f>SUM(N45:N46)</f>
        <v>2283.4605670542387</v>
      </c>
      <c r="O47" s="741">
        <f>SUM(O45:O46)</f>
        <v>4972.6971857504777</v>
      </c>
      <c r="P47" s="741">
        <f>SUM(P45:P46)</f>
        <v>30095.750970477886</v>
      </c>
      <c r="Q47" s="741">
        <f>SUM(Q45:Q46)</f>
        <v>37351.908723282599</v>
      </c>
    </row>
    <row r="48" spans="1:22" ht="13.8" thickTop="1">
      <c r="C48" s="159">
        <f>C47/$F$47</f>
        <v>7.1367187680357866E-2</v>
      </c>
      <c r="D48" s="159">
        <f>D47/$F$47</f>
        <v>0.18335192062869762</v>
      </c>
      <c r="E48" s="159">
        <f>E47/$F$47</f>
        <v>0.74528089169094447</v>
      </c>
      <c r="F48" s="160">
        <f>SUM(C48:E48)</f>
        <v>1</v>
      </c>
      <c r="I48" s="159">
        <f>I47/L47/100*100</f>
        <v>6.5398275641805073E-2</v>
      </c>
      <c r="J48" s="159">
        <f>J47/L47</f>
        <v>0.15553263268922909</v>
      </c>
      <c r="K48" s="159">
        <f>K47/L47</f>
        <v>0.77906909166896587</v>
      </c>
      <c r="L48" s="79">
        <f>SUM(I48:K48)</f>
        <v>1</v>
      </c>
      <c r="N48" s="159">
        <f>N47/$Q$47</f>
        <v>6.1133704945870337E-2</v>
      </c>
      <c r="O48" s="159">
        <f>O47/$Q$47</f>
        <v>0.13313100603747305</v>
      </c>
      <c r="P48" s="159">
        <f>P47/$Q$47</f>
        <v>0.8057352890166567</v>
      </c>
      <c r="Q48" s="160">
        <f>SUM(N48:P48)</f>
        <v>1</v>
      </c>
    </row>
    <row r="49" spans="2:17">
      <c r="C49" s="159"/>
      <c r="D49" s="159"/>
      <c r="E49" s="159"/>
      <c r="F49" s="160"/>
      <c r="I49" s="159"/>
      <c r="J49" s="159"/>
      <c r="K49" s="159"/>
      <c r="L49" s="79"/>
      <c r="N49" s="159"/>
      <c r="O49" s="159"/>
      <c r="P49" s="159"/>
      <c r="Q49" s="160"/>
    </row>
    <row r="50" spans="2:17">
      <c r="C50" s="159"/>
      <c r="D50" s="159"/>
      <c r="E50" s="159"/>
      <c r="F50" s="160"/>
      <c r="I50" s="159"/>
      <c r="J50" s="159"/>
      <c r="K50" s="159"/>
      <c r="L50" s="79"/>
      <c r="N50" s="159"/>
      <c r="O50" s="159"/>
      <c r="P50" s="159"/>
      <c r="Q50" s="160"/>
    </row>
    <row r="51" spans="2:17" ht="13.8" thickBot="1">
      <c r="C51" s="1900" t="s">
        <v>836</v>
      </c>
      <c r="D51" s="1900"/>
      <c r="E51" s="1900"/>
      <c r="F51" s="1900"/>
      <c r="I51" s="159"/>
      <c r="J51" s="159"/>
      <c r="K51" s="159"/>
      <c r="L51" s="79"/>
      <c r="N51" s="159"/>
      <c r="O51" s="159"/>
      <c r="P51" s="159"/>
      <c r="Q51" s="160"/>
    </row>
    <row r="52" spans="2:17" ht="13.8" thickBot="1">
      <c r="C52" s="158" t="s">
        <v>217</v>
      </c>
      <c r="D52" s="158" t="s">
        <v>81</v>
      </c>
      <c r="E52" s="158" t="s">
        <v>219</v>
      </c>
      <c r="F52" s="158" t="s">
        <v>823</v>
      </c>
      <c r="I52" s="159"/>
      <c r="J52" s="159"/>
      <c r="K52" s="159"/>
      <c r="L52" s="79"/>
      <c r="N52" s="1538" t="s">
        <v>3523</v>
      </c>
      <c r="O52" s="1539"/>
      <c r="P52" s="1539"/>
      <c r="Q52" s="1540"/>
    </row>
    <row r="53" spans="2:17" ht="14.4" thickTop="1" thickBot="1">
      <c r="B53" s="157" t="s">
        <v>830</v>
      </c>
      <c r="C53" s="264">
        <v>1777.48</v>
      </c>
      <c r="D53" s="157">
        <v>523.53099999999995</v>
      </c>
      <c r="E53" s="157">
        <v>1134.5820000000001</v>
      </c>
      <c r="F53" s="264">
        <v>3435.5930000000008</v>
      </c>
      <c r="I53" s="159"/>
      <c r="J53" s="159"/>
      <c r="K53" s="159"/>
      <c r="L53" s="79"/>
      <c r="N53" s="1541" t="s">
        <v>3735</v>
      </c>
      <c r="O53" s="100"/>
      <c r="P53" s="1542">
        <f>M7</f>
        <v>10993.604519999999</v>
      </c>
      <c r="Q53" s="1543"/>
    </row>
    <row r="54" spans="2:17">
      <c r="B54" s="8" t="s">
        <v>635</v>
      </c>
      <c r="C54" s="12">
        <v>885.92417124822418</v>
      </c>
      <c r="D54" s="12">
        <v>260.93613840816994</v>
      </c>
      <c r="E54" s="12">
        <v>565.4936303436059</v>
      </c>
      <c r="F54" s="12">
        <v>1712.3539400000002</v>
      </c>
      <c r="I54" s="159"/>
      <c r="J54" s="159"/>
      <c r="K54" s="159"/>
      <c r="L54" s="79"/>
      <c r="N54" s="1541" t="s">
        <v>3571</v>
      </c>
      <c r="O54" s="100"/>
      <c r="P54" s="1542">
        <f>P53*2.57</f>
        <v>28253.563616399995</v>
      </c>
      <c r="Q54" s="1543"/>
    </row>
    <row r="55" spans="2:17">
      <c r="B55" s="8" t="s">
        <v>636</v>
      </c>
      <c r="D55" s="12">
        <v>4424.187604089946</v>
      </c>
      <c r="E55" s="12">
        <v>9587.9778279100556</v>
      </c>
      <c r="F55" s="12">
        <v>14012.165432000002</v>
      </c>
      <c r="I55" s="159"/>
      <c r="J55" s="159"/>
      <c r="K55" s="159"/>
      <c r="L55" s="79"/>
      <c r="N55" s="1544"/>
      <c r="O55" s="100"/>
      <c r="P55" s="100"/>
      <c r="Q55" s="1543"/>
    </row>
    <row r="56" spans="2:17" ht="13.8" thickBot="1">
      <c r="B56" s="8" t="s">
        <v>823</v>
      </c>
      <c r="C56" s="14">
        <f>SUM(C54:C55)</f>
        <v>885.92417124822418</v>
      </c>
      <c r="D56" s="14">
        <f>SUM(D54:D55)</f>
        <v>4685.1237424981164</v>
      </c>
      <c r="E56" s="14">
        <f>SUM(E54:E55)</f>
        <v>10153.471458253662</v>
      </c>
      <c r="F56" s="14">
        <f>SUM(F54:F55)</f>
        <v>15724.519372000002</v>
      </c>
      <c r="I56" s="159"/>
      <c r="J56" s="159"/>
      <c r="K56" s="159"/>
      <c r="L56" s="79"/>
      <c r="M56" s="424">
        <f>(7%*3+9%*6+11%*3)/12</f>
        <v>9.0000000000000011E-2</v>
      </c>
      <c r="N56" s="1541" t="s">
        <v>3524</v>
      </c>
      <c r="O56" s="100">
        <v>0.02</v>
      </c>
      <c r="P56" s="100"/>
      <c r="Q56" s="1543"/>
    </row>
    <row r="57" spans="2:17" ht="13.8" thickTop="1">
      <c r="C57" s="159">
        <f>C56/$F$47</f>
        <v>2.4951008620178704E-2</v>
      </c>
      <c r="D57" s="159">
        <f>D56/$F$47</f>
        <v>0.13195098032032473</v>
      </c>
      <c r="E57" s="159">
        <f>E56/$F$47</f>
        <v>0.28596053940224103</v>
      </c>
      <c r="F57" s="160">
        <f>SUM(C57:E57)</f>
        <v>0.44286252834274448</v>
      </c>
      <c r="I57" s="159"/>
      <c r="J57" s="159"/>
      <c r="K57" s="159"/>
      <c r="L57" s="79"/>
      <c r="N57" s="1541" t="s">
        <v>3525</v>
      </c>
      <c r="O57" s="100">
        <v>0.04</v>
      </c>
      <c r="P57" s="100"/>
      <c r="Q57" s="1543"/>
    </row>
    <row r="58" spans="2:17">
      <c r="C58" s="159"/>
      <c r="D58" s="159"/>
      <c r="E58" s="159"/>
      <c r="F58" s="160"/>
      <c r="I58" s="159"/>
      <c r="J58" s="159"/>
      <c r="K58" s="159"/>
      <c r="L58" s="79"/>
      <c r="N58" s="1541" t="s">
        <v>3526</v>
      </c>
      <c r="O58" s="100">
        <v>0.06</v>
      </c>
      <c r="P58" s="100"/>
      <c r="Q58" s="1543"/>
    </row>
    <row r="59" spans="2:17">
      <c r="C59" s="525" t="s">
        <v>1418</v>
      </c>
      <c r="D59" s="525"/>
      <c r="E59" s="525"/>
      <c r="F59" s="525"/>
      <c r="I59" s="159"/>
      <c r="J59" s="159"/>
      <c r="K59" s="159"/>
      <c r="L59" s="79"/>
      <c r="N59" s="1541" t="s">
        <v>3527</v>
      </c>
      <c r="O59" s="100">
        <v>0.08</v>
      </c>
      <c r="P59" s="100"/>
      <c r="Q59" s="1543"/>
    </row>
    <row r="60" spans="2:17" ht="13.8" thickBot="1">
      <c r="C60" s="158" t="s">
        <v>217</v>
      </c>
      <c r="D60" s="158" t="s">
        <v>81</v>
      </c>
      <c r="E60" s="158" t="s">
        <v>219</v>
      </c>
      <c r="F60" s="158" t="s">
        <v>823</v>
      </c>
      <c r="I60" s="159"/>
      <c r="J60" s="159"/>
      <c r="K60" s="159"/>
      <c r="L60" s="79"/>
      <c r="N60" s="1541" t="s">
        <v>3732</v>
      </c>
      <c r="O60" s="1131">
        <v>0.11</v>
      </c>
    </row>
    <row r="61" spans="2:17" ht="14.4" thickTop="1" thickBot="1">
      <c r="B61" s="157" t="s">
        <v>830</v>
      </c>
      <c r="C61" s="264">
        <v>1534.107</v>
      </c>
      <c r="D61" s="157">
        <v>631.17499999999995</v>
      </c>
      <c r="E61" s="157">
        <v>1009.86</v>
      </c>
      <c r="F61" s="264">
        <f>SUM(C61:E61)</f>
        <v>3175.1420000000003</v>
      </c>
      <c r="I61" s="159"/>
      <c r="J61" s="159"/>
      <c r="K61" s="159"/>
      <c r="L61" s="79"/>
      <c r="N61" s="1544"/>
      <c r="O61" s="1545">
        <f>AVERAGE(O59:O60)</f>
        <v>9.5000000000000001E-2</v>
      </c>
      <c r="P61" s="100"/>
      <c r="Q61" s="1543"/>
    </row>
    <row r="62" spans="2:17" ht="13.8" thickBot="1">
      <c r="B62" s="8" t="s">
        <v>635</v>
      </c>
      <c r="C62" s="12">
        <f>C54/$F$54*$F$62</f>
        <v>717.48690547764886</v>
      </c>
      <c r="D62" s="12">
        <f>D54/$F$54*$F$62</f>
        <v>211.32538037649866</v>
      </c>
      <c r="E62" s="12">
        <f>E54/$F$54*$F$62</f>
        <v>457.97855851578737</v>
      </c>
      <c r="F62" s="527">
        <f>F54/F56*F64</f>
        <v>1386.790844369935</v>
      </c>
      <c r="I62" s="159"/>
      <c r="J62" s="159"/>
      <c r="K62" s="159"/>
      <c r="L62" s="79"/>
      <c r="N62" s="1544"/>
      <c r="O62" s="100"/>
      <c r="P62" s="100"/>
      <c r="Q62" s="1543"/>
    </row>
    <row r="63" spans="2:17">
      <c r="B63" s="8" t="s">
        <v>636</v>
      </c>
      <c r="D63" s="12">
        <f>F63/SUM(D61:E61)*D61</f>
        <v>4364.702319649632</v>
      </c>
      <c r="E63" s="12">
        <f>F63/SUM(D61:E61)*E61</f>
        <v>6983.3854074090041</v>
      </c>
      <c r="F63" s="12">
        <f>F64-F62</f>
        <v>11348.087727058635</v>
      </c>
      <c r="I63" s="159"/>
      <c r="J63" s="159"/>
      <c r="K63" s="159"/>
      <c r="L63" s="79"/>
      <c r="N63" s="1538" t="s">
        <v>3528</v>
      </c>
      <c r="O63" s="1676" t="s">
        <v>3532</v>
      </c>
      <c r="P63" s="1676" t="s">
        <v>3531</v>
      </c>
      <c r="Q63" s="1677" t="s">
        <v>2491</v>
      </c>
    </row>
    <row r="64" spans="2:17" ht="13.8" thickBot="1">
      <c r="B64" s="8" t="s">
        <v>823</v>
      </c>
      <c r="C64" s="14">
        <f>SUM(C62:C63)</f>
        <v>717.48690547764886</v>
      </c>
      <c r="D64" s="14">
        <f>SUM(D62:D63)</f>
        <v>4576.0277000261303</v>
      </c>
      <c r="E64" s="14">
        <f>SUM(E62:E63)</f>
        <v>7441.363965924791</v>
      </c>
      <c r="F64" s="14">
        <v>12734.87857142857</v>
      </c>
      <c r="I64" s="159"/>
      <c r="J64" s="159"/>
      <c r="K64" s="159"/>
      <c r="L64" s="79"/>
      <c r="N64" s="1541" t="s">
        <v>3529</v>
      </c>
      <c r="O64" s="1542">
        <f>4535.6474/12*3</f>
        <v>1133.91185</v>
      </c>
      <c r="P64" s="1542">
        <f>O64*2.57</f>
        <v>2914.1534544999995</v>
      </c>
      <c r="Q64" s="1546">
        <f>P64-O64</f>
        <v>1780.2416044999995</v>
      </c>
    </row>
    <row r="65" spans="3:17" ht="13.8" thickTop="1">
      <c r="C65" s="159">
        <f>C64/F64</f>
        <v>5.6340302065178059E-2</v>
      </c>
      <c r="D65" s="159">
        <f>D64/F64</f>
        <v>0.35933029705463476</v>
      </c>
      <c r="E65" s="159">
        <f>E64/F64</f>
        <v>0.58432940088018726</v>
      </c>
      <c r="F65" s="160">
        <f>SUM(C65:E65)</f>
        <v>1</v>
      </c>
      <c r="I65" s="159"/>
      <c r="J65" s="159"/>
      <c r="K65" s="159"/>
      <c r="L65" s="79"/>
      <c r="N65" s="1541" t="s">
        <v>3530</v>
      </c>
      <c r="O65" s="64">
        <f>H7</f>
        <v>9210.7099999999991</v>
      </c>
      <c r="P65" s="1542">
        <f>O65*2.57</f>
        <v>23671.524699999994</v>
      </c>
      <c r="Q65" s="1546">
        <f>P65-O65</f>
        <v>14460.814699999995</v>
      </c>
    </row>
    <row r="66" spans="3:17">
      <c r="C66" s="159"/>
      <c r="D66" s="159"/>
      <c r="E66" s="159"/>
      <c r="F66" s="160"/>
      <c r="I66" s="159"/>
      <c r="J66" s="159"/>
      <c r="K66" s="159"/>
      <c r="L66" s="79"/>
      <c r="N66" s="1541" t="s">
        <v>3733</v>
      </c>
      <c r="O66" s="1542">
        <f>M7</f>
        <v>10993.604519999999</v>
      </c>
      <c r="P66" s="1542">
        <f>O66*2.57</f>
        <v>28253.563616399995</v>
      </c>
      <c r="Q66" s="1546">
        <f>P66-O66</f>
        <v>17259.959096399994</v>
      </c>
    </row>
    <row r="67" spans="3:17">
      <c r="C67" s="159"/>
      <c r="D67" s="159"/>
      <c r="E67" s="159"/>
      <c r="F67" s="160"/>
      <c r="I67" s="159"/>
      <c r="J67" s="159"/>
      <c r="K67" s="159"/>
      <c r="L67" s="79"/>
      <c r="N67" s="1541" t="s">
        <v>3507</v>
      </c>
      <c r="O67" s="1542"/>
      <c r="P67" s="1542"/>
      <c r="Q67" s="1546">
        <f>Q64+Q65+Q66</f>
        <v>33501.015400899989</v>
      </c>
    </row>
    <row r="68" spans="3:17">
      <c r="C68" s="159"/>
      <c r="D68" s="159"/>
      <c r="E68" s="159"/>
      <c r="F68" s="160"/>
      <c r="I68" s="159"/>
      <c r="J68" s="159"/>
      <c r="K68" s="159"/>
      <c r="L68" s="79"/>
      <c r="N68" s="1541" t="s">
        <v>3533</v>
      </c>
      <c r="O68" s="1542"/>
      <c r="P68" s="1542"/>
      <c r="Q68" s="1543"/>
    </row>
    <row r="69" spans="3:17">
      <c r="C69" s="159"/>
      <c r="D69" s="159"/>
      <c r="E69" s="159"/>
      <c r="F69" s="160"/>
      <c r="I69" s="159"/>
      <c r="J69" s="159"/>
      <c r="K69" s="159"/>
      <c r="L69" s="79"/>
      <c r="N69" s="1541" t="s">
        <v>3529</v>
      </c>
      <c r="O69" s="1542"/>
      <c r="P69" s="1542"/>
      <c r="Q69" s="1546">
        <f>5687.03/12*3</f>
        <v>1421.7574999999999</v>
      </c>
    </row>
    <row r="70" spans="3:17">
      <c r="C70" s="159"/>
      <c r="D70" s="159"/>
      <c r="E70" s="159"/>
      <c r="F70" s="160"/>
      <c r="I70" s="159"/>
      <c r="J70" s="159"/>
      <c r="K70" s="159"/>
      <c r="L70" s="79"/>
      <c r="N70" s="1541" t="s">
        <v>3530</v>
      </c>
      <c r="O70" s="39"/>
      <c r="P70" s="39"/>
      <c r="Q70" s="260">
        <f>H12</f>
        <v>6136.14</v>
      </c>
    </row>
    <row r="71" spans="3:17">
      <c r="C71" s="159"/>
      <c r="D71" s="445"/>
      <c r="E71" s="445"/>
      <c r="F71" s="160"/>
      <c r="I71" s="159"/>
      <c r="J71" s="159"/>
      <c r="K71" s="159"/>
      <c r="L71" s="79"/>
      <c r="N71" s="1541" t="s">
        <v>3734</v>
      </c>
      <c r="O71" s="1542"/>
      <c r="P71" s="1542"/>
      <c r="Q71" s="1546">
        <f>M12</f>
        <v>989.42440679999982</v>
      </c>
    </row>
    <row r="72" spans="3:17">
      <c r="C72" s="159"/>
      <c r="D72" s="445"/>
      <c r="E72" s="445"/>
      <c r="F72" s="160"/>
      <c r="I72" s="159"/>
      <c r="J72" s="159"/>
      <c r="K72" s="159"/>
      <c r="L72" s="79"/>
      <c r="N72" s="1544"/>
      <c r="O72" s="1542"/>
      <c r="P72" s="1542"/>
      <c r="Q72" s="1546">
        <f>Q69+Q70+Q71</f>
        <v>8547.3219067999999</v>
      </c>
    </row>
    <row r="73" spans="3:17">
      <c r="C73" s="159"/>
      <c r="D73" s="445"/>
      <c r="E73" s="445"/>
      <c r="F73" s="160"/>
      <c r="I73" s="159"/>
      <c r="J73" s="159"/>
      <c r="K73" s="159"/>
      <c r="L73" s="79"/>
      <c r="N73" s="1541" t="s">
        <v>3534</v>
      </c>
      <c r="O73" s="1542"/>
      <c r="P73" s="1542"/>
      <c r="Q73" s="1546">
        <f>Q67-Q72</f>
        <v>24953.693494099989</v>
      </c>
    </row>
    <row r="74" spans="3:17">
      <c r="C74" s="159"/>
      <c r="D74" s="445"/>
      <c r="E74" s="445"/>
      <c r="F74" s="160"/>
      <c r="I74" s="159"/>
      <c r="J74" s="159"/>
      <c r="K74" s="159"/>
      <c r="L74" s="79"/>
      <c r="N74" s="1541" t="s">
        <v>3535</v>
      </c>
      <c r="O74" s="1542"/>
      <c r="P74" s="1542"/>
      <c r="Q74" s="1543"/>
    </row>
    <row r="75" spans="3:17">
      <c r="C75" s="159"/>
      <c r="D75" s="445"/>
      <c r="E75" s="445"/>
      <c r="F75" s="160"/>
      <c r="I75" s="159"/>
      <c r="J75" s="159"/>
      <c r="K75" s="159"/>
      <c r="L75" s="79"/>
      <c r="N75" s="1541" t="s">
        <v>3529</v>
      </c>
      <c r="O75" s="1542"/>
      <c r="P75" s="1542"/>
      <c r="Q75" s="1546">
        <v>0</v>
      </c>
    </row>
    <row r="76" spans="3:17">
      <c r="C76" s="159"/>
      <c r="D76" s="445"/>
      <c r="E76" s="445"/>
      <c r="F76" s="160"/>
      <c r="I76" s="159"/>
      <c r="J76" s="159"/>
      <c r="K76" s="159"/>
      <c r="L76" s="79"/>
      <c r="N76" s="1541" t="s">
        <v>3530</v>
      </c>
      <c r="O76" s="1542"/>
      <c r="P76" s="1542"/>
      <c r="Q76" s="1546">
        <f>P65*4%</f>
        <v>946.86098799999979</v>
      </c>
    </row>
    <row r="77" spans="3:17">
      <c r="C77" s="159"/>
      <c r="D77" s="445"/>
      <c r="E77" s="445"/>
      <c r="F77" s="160"/>
      <c r="I77" s="159"/>
      <c r="J77" s="159"/>
      <c r="K77" s="159"/>
      <c r="L77" s="79"/>
      <c r="N77" s="1541" t="s">
        <v>3734</v>
      </c>
      <c r="O77" s="39"/>
      <c r="P77" s="39"/>
      <c r="Q77" s="1546">
        <f>P66*5%</f>
        <v>1412.6781808199999</v>
      </c>
    </row>
    <row r="78" spans="3:17">
      <c r="C78" s="159"/>
      <c r="D78" s="445"/>
      <c r="E78" s="445"/>
      <c r="F78" s="160"/>
      <c r="I78" s="159"/>
      <c r="J78" s="159"/>
      <c r="K78" s="159"/>
      <c r="L78" s="79"/>
      <c r="N78" s="1544"/>
      <c r="O78" s="1542"/>
      <c r="P78" s="1542"/>
      <c r="Q78" s="1546">
        <f>Q75+Q76+Q77</f>
        <v>2359.5391688199998</v>
      </c>
    </row>
    <row r="79" spans="3:17">
      <c r="C79" s="159"/>
      <c r="D79" s="445"/>
      <c r="E79" s="445"/>
      <c r="F79" s="160"/>
      <c r="I79" s="159"/>
      <c r="J79" s="159"/>
      <c r="K79" s="159"/>
      <c r="L79" s="79"/>
      <c r="N79" s="1541" t="s">
        <v>3536</v>
      </c>
      <c r="O79" s="1542"/>
      <c r="P79" s="1542"/>
      <c r="Q79" s="1543"/>
    </row>
    <row r="80" spans="3:17">
      <c r="C80" s="159"/>
      <c r="D80" s="445"/>
      <c r="E80" s="445"/>
      <c r="F80" s="160"/>
      <c r="I80" s="159"/>
      <c r="J80" s="159"/>
      <c r="K80" s="159"/>
      <c r="L80" s="79"/>
      <c r="N80" s="1541" t="s">
        <v>3529</v>
      </c>
      <c r="O80" s="1542"/>
      <c r="P80" s="1542"/>
      <c r="Q80" s="1546">
        <f>Q64*25%</f>
        <v>445.06040112499988</v>
      </c>
    </row>
    <row r="81" spans="2:19">
      <c r="C81" s="159"/>
      <c r="D81" s="445"/>
      <c r="E81" s="445"/>
      <c r="F81" s="160"/>
      <c r="I81" s="159"/>
      <c r="J81" s="159"/>
      <c r="K81" s="159"/>
      <c r="L81" s="79"/>
      <c r="N81" s="1541" t="s">
        <v>3530</v>
      </c>
      <c r="O81" s="1542"/>
      <c r="P81" s="1542"/>
      <c r="Q81" s="1546">
        <f>Q65*25%</f>
        <v>3615.2036749999988</v>
      </c>
    </row>
    <row r="82" spans="2:19">
      <c r="C82" s="159"/>
      <c r="D82" s="445"/>
      <c r="E82" s="445"/>
      <c r="F82" s="160"/>
      <c r="I82" s="159"/>
      <c r="J82" s="159"/>
      <c r="K82" s="159"/>
      <c r="L82" s="79"/>
      <c r="N82" s="1541" t="s">
        <v>3734</v>
      </c>
      <c r="O82" s="39"/>
      <c r="P82" s="39"/>
      <c r="Q82" s="153">
        <f>Q66*25%</f>
        <v>4314.9897740999986</v>
      </c>
    </row>
    <row r="83" spans="2:19">
      <c r="C83" s="159"/>
      <c r="D83" s="445"/>
      <c r="E83" s="445"/>
      <c r="F83" s="160"/>
      <c r="I83" s="159"/>
      <c r="J83" s="159"/>
      <c r="K83" s="159"/>
      <c r="L83" s="79"/>
      <c r="N83" s="1541"/>
      <c r="O83" s="1542"/>
      <c r="P83" s="1542"/>
      <c r="Q83" s="1546">
        <f>Q80+Q81+Q82</f>
        <v>8375.2538502249972</v>
      </c>
    </row>
    <row r="84" spans="2:19" ht="13.8" thickBot="1">
      <c r="C84" s="159"/>
      <c r="D84" s="445"/>
      <c r="E84" s="445"/>
      <c r="F84" s="160"/>
      <c r="I84" s="159"/>
      <c r="J84" s="159"/>
      <c r="K84" s="159"/>
      <c r="L84" s="79"/>
      <c r="N84" s="1547" t="s">
        <v>3538</v>
      </c>
      <c r="O84" s="1548"/>
      <c r="P84" s="1548"/>
      <c r="Q84" s="1549">
        <f>Q83+Q78+Q73</f>
        <v>35688.486513144984</v>
      </c>
    </row>
    <row r="85" spans="2:19">
      <c r="C85" s="159"/>
      <c r="D85" s="445"/>
      <c r="E85" s="445"/>
      <c r="F85" s="160"/>
      <c r="I85" s="159"/>
      <c r="J85" s="159"/>
      <c r="K85" s="159"/>
      <c r="L85" s="79"/>
      <c r="N85" s="159"/>
      <c r="O85" s="446"/>
      <c r="P85" s="446"/>
      <c r="Q85" s="160"/>
    </row>
    <row r="86" spans="2:19">
      <c r="B86" s="8" t="s">
        <v>422</v>
      </c>
      <c r="C86" s="1610">
        <f>288+315+18+58+42+11</f>
        <v>732</v>
      </c>
      <c r="D86" s="446">
        <f>+(1326852+871968+90210+193868+1482024+734448+82431+126294+54126+71131+171060+137808+601535+39504+513912+116961)/732</f>
        <v>9035.6994535519134</v>
      </c>
      <c r="E86" s="159"/>
      <c r="F86" s="160"/>
      <c r="G86" s="55" t="s">
        <v>1748</v>
      </c>
      <c r="H86" s="341">
        <f>C86*D86*12</f>
        <v>79369584.000000015</v>
      </c>
      <c r="I86" s="1610">
        <f>C86</f>
        <v>732</v>
      </c>
      <c r="J86" s="473">
        <f>D86*1.03</f>
        <v>9306.7704371584714</v>
      </c>
      <c r="K86" s="473"/>
      <c r="L86" s="473"/>
      <c r="M86" s="341">
        <f>I86*J86*12</f>
        <v>81750671.520000011</v>
      </c>
      <c r="N86" s="473">
        <f>I86</f>
        <v>732</v>
      </c>
      <c r="O86" s="473">
        <f>J86*1.03</f>
        <v>9585.9735502732256</v>
      </c>
      <c r="P86" s="473"/>
      <c r="Q86" s="473"/>
      <c r="R86" s="341">
        <f>N86*O86*12</f>
        <v>84203191.665600002</v>
      </c>
      <c r="S86" s="55"/>
    </row>
    <row r="87" spans="2:19">
      <c r="B87" s="640" t="s">
        <v>3945</v>
      </c>
      <c r="C87" s="1617">
        <f>33*7</f>
        <v>231</v>
      </c>
      <c r="D87" s="446">
        <f>2299473/231</f>
        <v>9954.4285714285706</v>
      </c>
      <c r="E87" s="473"/>
      <c r="F87" s="55"/>
      <c r="G87" s="1086" t="s">
        <v>2585</v>
      </c>
      <c r="H87" s="55">
        <f>C87*D87*12</f>
        <v>27593676</v>
      </c>
      <c r="I87" s="473">
        <f>53*7</f>
        <v>371</v>
      </c>
      <c r="J87" s="473">
        <f>(51458336/12)/371</f>
        <v>11558.476190476191</v>
      </c>
      <c r="K87" s="473"/>
      <c r="L87" s="473"/>
      <c r="M87" s="55">
        <f>I87*J87*12</f>
        <v>51458336</v>
      </c>
      <c r="N87" s="1617">
        <f>99*7</f>
        <v>693</v>
      </c>
      <c r="O87" s="473">
        <f>(114795252/12)/693</f>
        <v>13804.142857142857</v>
      </c>
      <c r="Q87" s="473"/>
      <c r="R87" s="55">
        <f>N87*O87*12</f>
        <v>114795252</v>
      </c>
      <c r="S87" s="55"/>
    </row>
    <row r="88" spans="2:19">
      <c r="B88" s="640" t="s">
        <v>3946</v>
      </c>
      <c r="C88" s="1617">
        <f>72*7</f>
        <v>504</v>
      </c>
      <c r="D88" s="1738">
        <f>5017032/504</f>
        <v>9954.4285714285706</v>
      </c>
      <c r="E88" s="473"/>
      <c r="F88" s="55"/>
      <c r="G88" s="1086"/>
      <c r="H88" s="55">
        <f>C88*D88*12</f>
        <v>60204384</v>
      </c>
      <c r="I88" s="473">
        <f>72*7</f>
        <v>504</v>
      </c>
      <c r="J88" s="473">
        <f>(69905664/12)/504</f>
        <v>11558.476190476191</v>
      </c>
      <c r="K88" s="473"/>
      <c r="L88" s="473"/>
      <c r="M88" s="55">
        <f>I88*J88*12</f>
        <v>69905664</v>
      </c>
      <c r="N88" s="1617">
        <f>93*7</f>
        <v>651</v>
      </c>
      <c r="O88" s="473">
        <f>(107837964/12)/651</f>
        <v>13804.142857142857</v>
      </c>
      <c r="P88" s="473"/>
      <c r="Q88" s="473"/>
      <c r="R88" s="55">
        <f>N88*O88*12</f>
        <v>107837964</v>
      </c>
      <c r="S88" s="55"/>
    </row>
    <row r="89" spans="2:19">
      <c r="B89" s="640" t="s">
        <v>3947</v>
      </c>
      <c r="C89" s="1617">
        <f>14*7</f>
        <v>98</v>
      </c>
      <c r="D89" s="1738">
        <f>869470/98</f>
        <v>8872.1428571428569</v>
      </c>
      <c r="E89" s="473"/>
      <c r="F89" s="55"/>
      <c r="G89" s="1086"/>
      <c r="H89" s="55">
        <f>C89*D89*12</f>
        <v>10433640</v>
      </c>
      <c r="I89" s="473">
        <f>14*7</f>
        <v>98</v>
      </c>
      <c r="J89" s="473">
        <f>(10433640/12)/98</f>
        <v>8872.1428571428569</v>
      </c>
      <c r="K89" s="473"/>
      <c r="L89" s="473"/>
      <c r="M89" s="55">
        <f>I89*J89*12</f>
        <v>10433640</v>
      </c>
      <c r="N89" s="1617"/>
      <c r="O89" s="473"/>
      <c r="P89" s="473"/>
      <c r="Q89" s="473"/>
      <c r="R89" s="55"/>
      <c r="S89" s="55"/>
    </row>
    <row r="90" spans="2:19">
      <c r="B90" s="640" t="s">
        <v>3948</v>
      </c>
      <c r="C90" s="473">
        <f>21*7</f>
        <v>147</v>
      </c>
      <c r="D90" s="446">
        <f>1304205/147</f>
        <v>8872.1428571428569</v>
      </c>
      <c r="E90" s="473"/>
      <c r="F90" s="55"/>
      <c r="G90" s="1086"/>
      <c r="H90" s="55">
        <f>C90*D90*12</f>
        <v>15650460</v>
      </c>
      <c r="I90" s="473">
        <f>21*7</f>
        <v>147</v>
      </c>
      <c r="J90" s="473">
        <f>(15650460/12)/147</f>
        <v>8872.1428571428569</v>
      </c>
      <c r="K90" s="473"/>
      <c r="L90" s="473"/>
      <c r="M90" s="55">
        <f>I90*J90*12</f>
        <v>15650460</v>
      </c>
      <c r="N90" s="473"/>
      <c r="O90" s="473"/>
      <c r="P90" s="473"/>
      <c r="Q90" s="473"/>
      <c r="R90" s="55">
        <f>N90*O90*12</f>
        <v>0</v>
      </c>
      <c r="S90" s="55"/>
    </row>
    <row r="91" spans="2:19">
      <c r="B91" s="640" t="s">
        <v>3723</v>
      </c>
      <c r="C91" s="1610">
        <f>SUM(C87:C90)</f>
        <v>980</v>
      </c>
      <c r="D91" s="446"/>
      <c r="E91" s="473"/>
      <c r="F91" s="55"/>
      <c r="G91" s="1086"/>
      <c r="H91" s="341">
        <f>SUM(H87:H90)</f>
        <v>113882160</v>
      </c>
      <c r="I91" s="1610">
        <f>SUM(I87:I90)</f>
        <v>1120</v>
      </c>
      <c r="J91" s="1618"/>
      <c r="K91" s="473"/>
      <c r="L91" s="473"/>
      <c r="M91" s="341">
        <f>SUM(M87:M90)</f>
        <v>147448100</v>
      </c>
      <c r="N91" s="1610">
        <f>SUM(N87:N90)</f>
        <v>1344</v>
      </c>
      <c r="O91" s="473"/>
      <c r="P91" s="473"/>
      <c r="Q91" s="473"/>
      <c r="R91" s="341">
        <f>SUM(R87:R90)</f>
        <v>222633216</v>
      </c>
      <c r="S91" s="55"/>
    </row>
    <row r="92" spans="2:19">
      <c r="B92" s="640" t="s">
        <v>3724</v>
      </c>
      <c r="C92" s="1610">
        <v>25</v>
      </c>
      <c r="D92" s="446">
        <f>522269/25</f>
        <v>20890.759999999998</v>
      </c>
      <c r="E92" s="473"/>
      <c r="F92" s="55"/>
      <c r="G92" s="1086"/>
      <c r="H92" s="341">
        <f>C92*D92*12-C92*D92*12</f>
        <v>0</v>
      </c>
      <c r="I92" s="1610">
        <v>25</v>
      </c>
      <c r="J92" s="473">
        <f>D92*1.03</f>
        <v>21517.482799999998</v>
      </c>
      <c r="K92" s="473"/>
      <c r="L92" s="473"/>
      <c r="M92" s="341">
        <f>I92*J92*12-I92*J92*12</f>
        <v>0</v>
      </c>
      <c r="N92" s="473">
        <f>I92</f>
        <v>25</v>
      </c>
      <c r="O92" s="473">
        <f>J92*1.03</f>
        <v>22163.007283999999</v>
      </c>
      <c r="P92" s="473"/>
      <c r="Q92" s="473"/>
      <c r="R92" s="341">
        <f>N92*O92*12-N92*O92*12</f>
        <v>0</v>
      </c>
      <c r="S92" s="55"/>
    </row>
    <row r="93" spans="2:19">
      <c r="C93" s="473">
        <f>C86+C91+C92</f>
        <v>1737</v>
      </c>
      <c r="D93" s="446"/>
      <c r="E93" s="159"/>
      <c r="F93" s="160"/>
      <c r="H93" s="341">
        <f>H86+H91+H92</f>
        <v>193251744</v>
      </c>
      <c r="I93" s="1610">
        <f>I86+I91+I92</f>
        <v>1877</v>
      </c>
      <c r="J93" s="341"/>
      <c r="K93" s="473"/>
      <c r="L93" s="473"/>
      <c r="M93" s="341">
        <f>M86+M91+M92</f>
        <v>229198771.52000001</v>
      </c>
      <c r="N93" s="341">
        <f>SUM(N86:N87)</f>
        <v>1425</v>
      </c>
      <c r="O93" s="341"/>
      <c r="P93" s="473"/>
      <c r="Q93" s="473"/>
      <c r="R93" s="341">
        <f>R86+R91+R92</f>
        <v>306836407.6656</v>
      </c>
      <c r="S93" s="55"/>
    </row>
    <row r="94" spans="2:19">
      <c r="C94" s="159"/>
      <c r="D94" s="159"/>
      <c r="E94" s="159"/>
      <c r="F94" s="160"/>
      <c r="I94" s="159"/>
      <c r="J94" s="159"/>
      <c r="K94" s="159"/>
      <c r="L94" s="79"/>
      <c r="N94" s="159"/>
      <c r="O94" s="159"/>
      <c r="P94" s="159"/>
      <c r="Q94" s="160"/>
    </row>
    <row r="95" spans="2:19">
      <c r="B95" s="8" t="s">
        <v>423</v>
      </c>
      <c r="C95" s="159"/>
      <c r="D95" s="159"/>
      <c r="E95" s="159"/>
      <c r="F95" s="160"/>
      <c r="I95" s="159"/>
      <c r="J95" s="159"/>
      <c r="K95" s="159"/>
      <c r="L95" s="79"/>
      <c r="N95" s="159"/>
      <c r="O95" s="159"/>
      <c r="P95" s="159"/>
      <c r="Q95" s="160"/>
    </row>
    <row r="96" spans="2:19">
      <c r="B96" s="8" t="s">
        <v>424</v>
      </c>
      <c r="C96" s="473">
        <v>1</v>
      </c>
      <c r="D96" s="446">
        <v>79500</v>
      </c>
      <c r="E96" s="473"/>
      <c r="F96" s="55"/>
      <c r="G96" s="55"/>
      <c r="H96" s="55">
        <f>C96*D96*12</f>
        <v>954000</v>
      </c>
      <c r="I96" s="473">
        <v>1</v>
      </c>
      <c r="J96" s="446">
        <v>79500</v>
      </c>
      <c r="K96" s="473"/>
      <c r="L96" s="55"/>
      <c r="M96" s="55">
        <f>I96*J96*12</f>
        <v>954000</v>
      </c>
      <c r="N96" s="473">
        <v>1</v>
      </c>
      <c r="O96" s="446">
        <v>79500</v>
      </c>
      <c r="P96" s="473"/>
      <c r="Q96" s="55"/>
      <c r="R96" s="55">
        <f>N96*O96*12</f>
        <v>954000</v>
      </c>
    </row>
    <row r="97" spans="2:19">
      <c r="B97" s="8" t="s">
        <v>425</v>
      </c>
      <c r="C97" s="473">
        <v>1</v>
      </c>
      <c r="D97" s="446">
        <v>39000</v>
      </c>
      <c r="E97" s="473"/>
      <c r="F97" s="55"/>
      <c r="G97" s="55"/>
      <c r="H97" s="55">
        <f>C97*D97*12</f>
        <v>468000</v>
      </c>
      <c r="I97" s="473">
        <v>1</v>
      </c>
      <c r="J97" s="446">
        <v>39000</v>
      </c>
      <c r="K97" s="473"/>
      <c r="L97" s="55"/>
      <c r="M97" s="55">
        <f>I97*J97*12</f>
        <v>468000</v>
      </c>
      <c r="N97" s="473">
        <v>1</v>
      </c>
      <c r="O97" s="446">
        <v>39000</v>
      </c>
      <c r="P97" s="473"/>
      <c r="Q97" s="55"/>
      <c r="R97" s="55">
        <f>N97*O97*12</f>
        <v>468000</v>
      </c>
    </row>
    <row r="98" spans="2:19">
      <c r="B98" s="8" t="s">
        <v>426</v>
      </c>
      <c r="C98" s="473">
        <v>1</v>
      </c>
      <c r="D98" s="446">
        <v>25800</v>
      </c>
      <c r="E98" s="473"/>
      <c r="F98" s="55"/>
      <c r="G98" s="55"/>
      <c r="H98" s="55">
        <f>C98*D98*4</f>
        <v>103200</v>
      </c>
      <c r="I98" s="473">
        <v>1</v>
      </c>
      <c r="J98" s="446">
        <v>25800</v>
      </c>
      <c r="K98" s="473"/>
      <c r="L98" s="55"/>
      <c r="M98" s="55">
        <f>I98*J98*12</f>
        <v>309600</v>
      </c>
      <c r="N98" s="473"/>
      <c r="O98" s="446">
        <v>25800</v>
      </c>
      <c r="P98" s="473"/>
      <c r="Q98" s="55"/>
      <c r="R98" s="55">
        <f>N98*O98*12</f>
        <v>0</v>
      </c>
    </row>
    <row r="99" spans="2:19">
      <c r="B99" s="8" t="s">
        <v>427</v>
      </c>
      <c r="C99" s="473">
        <v>14</v>
      </c>
      <c r="D99" s="446">
        <v>24600</v>
      </c>
      <c r="E99" s="473"/>
      <c r="F99" s="55"/>
      <c r="G99" s="55"/>
      <c r="H99" s="55">
        <f>C99*D99*12</f>
        <v>4132800</v>
      </c>
      <c r="I99" s="473">
        <v>14</v>
      </c>
      <c r="J99" s="446">
        <v>24600</v>
      </c>
      <c r="K99" s="473"/>
      <c r="L99" s="55"/>
      <c r="M99" s="55">
        <f>I99*J99*12</f>
        <v>4132800</v>
      </c>
      <c r="N99" s="473">
        <v>14</v>
      </c>
      <c r="O99" s="446">
        <v>24600</v>
      </c>
      <c r="P99" s="473"/>
      <c r="Q99" s="55"/>
      <c r="R99" s="55">
        <f>N99*O99*12</f>
        <v>4132800</v>
      </c>
    </row>
    <row r="100" spans="2:19">
      <c r="C100" s="159"/>
      <c r="D100" s="159"/>
      <c r="E100" s="159"/>
      <c r="F100" s="160"/>
      <c r="H100" s="341">
        <f>SUM(H96:H99)</f>
        <v>5658000</v>
      </c>
      <c r="I100" s="159"/>
      <c r="J100" s="159"/>
      <c r="K100" s="159"/>
      <c r="L100" s="79"/>
      <c r="M100" s="341">
        <f>SUM(M96:M99)</f>
        <v>5864400</v>
      </c>
      <c r="N100" s="159"/>
      <c r="O100" s="159"/>
      <c r="P100" s="159"/>
      <c r="Q100" s="79"/>
      <c r="R100" s="341">
        <f>SUM(R96:R99)</f>
        <v>5554800</v>
      </c>
    </row>
    <row r="101" spans="2:19">
      <c r="C101" s="159"/>
      <c r="D101" s="159"/>
      <c r="E101" s="159"/>
      <c r="F101" s="160"/>
      <c r="I101" s="159"/>
      <c r="J101" s="159"/>
      <c r="K101" s="159"/>
      <c r="L101" s="79"/>
      <c r="N101" s="159"/>
      <c r="O101" s="159"/>
      <c r="P101" s="159"/>
      <c r="Q101" s="160"/>
    </row>
    <row r="102" spans="2:19">
      <c r="C102" s="159" t="s">
        <v>700</v>
      </c>
      <c r="D102" s="159" t="s">
        <v>701</v>
      </c>
      <c r="E102" s="159" t="s">
        <v>702</v>
      </c>
      <c r="F102" s="160"/>
      <c r="I102" s="159"/>
      <c r="J102" s="159"/>
      <c r="K102" s="159"/>
      <c r="L102" s="79"/>
      <c r="N102" s="159"/>
      <c r="O102" s="159"/>
      <c r="P102" s="159"/>
      <c r="Q102" s="160"/>
    </row>
    <row r="103" spans="2:19">
      <c r="C103" s="691" t="s">
        <v>2584</v>
      </c>
      <c r="D103" s="548">
        <f>341+5</f>
        <v>346</v>
      </c>
      <c r="E103" s="548">
        <f>1955-5</f>
        <v>1950</v>
      </c>
      <c r="F103" s="445">
        <f>D103+E103</f>
        <v>2296</v>
      </c>
      <c r="I103" s="159"/>
      <c r="J103" s="159"/>
      <c r="K103" s="159"/>
      <c r="L103" s="79"/>
      <c r="N103" s="159"/>
      <c r="O103" s="159"/>
      <c r="P103" s="159"/>
      <c r="Q103" s="160"/>
    </row>
    <row r="104" spans="2:19">
      <c r="C104" s="159" t="s">
        <v>1335</v>
      </c>
      <c r="D104" s="445">
        <v>0</v>
      </c>
      <c r="E104" s="445"/>
      <c r="F104" s="445">
        <f>D104+E104</f>
        <v>0</v>
      </c>
      <c r="I104" s="447" t="s">
        <v>699</v>
      </c>
      <c r="J104" s="159"/>
      <c r="K104" s="159"/>
      <c r="L104" s="79"/>
      <c r="N104" s="447" t="s">
        <v>699</v>
      </c>
      <c r="O104" s="159"/>
      <c r="P104" s="159"/>
      <c r="Q104" s="79"/>
    </row>
    <row r="105" spans="2:19">
      <c r="C105" s="159" t="s">
        <v>703</v>
      </c>
      <c r="D105" s="548">
        <v>4</v>
      </c>
      <c r="E105" s="548">
        <v>98</v>
      </c>
      <c r="F105" s="445">
        <f>D105+E105</f>
        <v>102</v>
      </c>
      <c r="I105" s="159"/>
      <c r="J105" s="159"/>
      <c r="K105" s="159" t="s">
        <v>705</v>
      </c>
      <c r="L105" s="79" t="s">
        <v>706</v>
      </c>
      <c r="M105" s="8" t="s">
        <v>824</v>
      </c>
      <c r="N105" s="159"/>
      <c r="O105" s="159"/>
      <c r="P105" s="159" t="s">
        <v>705</v>
      </c>
      <c r="Q105" s="79" t="s">
        <v>706</v>
      </c>
      <c r="R105" s="8" t="s">
        <v>824</v>
      </c>
    </row>
    <row r="106" spans="2:19">
      <c r="C106" s="691" t="s">
        <v>3518</v>
      </c>
      <c r="D106" s="1537">
        <f>D103+D104-D105</f>
        <v>342</v>
      </c>
      <c r="E106" s="1537">
        <f>E103+E104-E105</f>
        <v>1852</v>
      </c>
      <c r="F106" s="1537">
        <f>F103+F104-F105</f>
        <v>2194</v>
      </c>
      <c r="I106" s="159" t="s">
        <v>1757</v>
      </c>
      <c r="J106" s="159"/>
      <c r="K106" s="446">
        <f>D107*30000/10^5*12</f>
        <v>0</v>
      </c>
      <c r="L106" s="446">
        <f>D119*30000/10^5*12</f>
        <v>0</v>
      </c>
      <c r="M106" s="12">
        <f>K106+L106</f>
        <v>0</v>
      </c>
      <c r="N106" s="691" t="s">
        <v>3519</v>
      </c>
      <c r="O106" s="159"/>
      <c r="P106" s="446">
        <f>D110*67500/10^5*12</f>
        <v>153.89999999999998</v>
      </c>
      <c r="Q106" s="446">
        <f>D122*67500/10^5*12</f>
        <v>56.699999999999996</v>
      </c>
      <c r="R106" s="12">
        <f>P106+Q106</f>
        <v>210.59999999999997</v>
      </c>
      <c r="S106" s="12"/>
    </row>
    <row r="107" spans="2:19">
      <c r="C107" s="159" t="s">
        <v>1335</v>
      </c>
      <c r="D107" s="445">
        <f>12-12</f>
        <v>0</v>
      </c>
      <c r="E107" s="445">
        <f>264-264</f>
        <v>0</v>
      </c>
      <c r="F107" s="445">
        <f t="shared" ref="F107:F124" si="42">D107+E107</f>
        <v>0</v>
      </c>
      <c r="I107" s="159" t="s">
        <v>1758</v>
      </c>
      <c r="J107" s="159"/>
      <c r="K107" s="446">
        <f>E107*15000/10^5*12</f>
        <v>0</v>
      </c>
      <c r="L107" s="446">
        <f>E119*15000/10^5*12</f>
        <v>0</v>
      </c>
      <c r="M107" s="12">
        <f>K107+L107</f>
        <v>0</v>
      </c>
      <c r="N107" s="691" t="s">
        <v>3520</v>
      </c>
      <c r="O107" s="159"/>
      <c r="P107" s="446">
        <f>E110*33750/10^5*12</f>
        <v>1822.5</v>
      </c>
      <c r="Q107" s="446">
        <f>E122*33750/10^5*12</f>
        <v>486</v>
      </c>
      <c r="R107" s="12">
        <f>P107+Q107</f>
        <v>2308.5</v>
      </c>
      <c r="S107" s="12"/>
    </row>
    <row r="108" spans="2:19">
      <c r="C108" s="159" t="s">
        <v>703</v>
      </c>
      <c r="D108" s="548">
        <v>9</v>
      </c>
      <c r="E108" s="548">
        <v>106</v>
      </c>
      <c r="F108" s="445">
        <f t="shared" si="42"/>
        <v>115</v>
      </c>
      <c r="I108" s="159"/>
      <c r="J108" s="159"/>
      <c r="K108" s="446">
        <f>SUM(K106:K107)</f>
        <v>0</v>
      </c>
      <c r="L108" s="446">
        <f>SUM(L106:L107)</f>
        <v>0</v>
      </c>
      <c r="M108" s="446">
        <f>SUM(M106:M107)</f>
        <v>0</v>
      </c>
      <c r="N108" s="159"/>
      <c r="O108" s="159"/>
      <c r="P108" s="446">
        <f>SUM(P106:P107)</f>
        <v>1976.4</v>
      </c>
      <c r="Q108" s="446">
        <f>SUM(Q106:Q107)</f>
        <v>542.70000000000005</v>
      </c>
      <c r="R108" s="446">
        <f>SUM(R106:R107)</f>
        <v>2519.1</v>
      </c>
      <c r="S108" s="12"/>
    </row>
    <row r="109" spans="2:19">
      <c r="C109" s="691" t="s">
        <v>3722</v>
      </c>
      <c r="D109" s="548">
        <f>D106+D107-D108</f>
        <v>333</v>
      </c>
      <c r="E109" s="548">
        <f>E106+E107-E108</f>
        <v>1746</v>
      </c>
      <c r="F109" s="445">
        <f>D109+E109</f>
        <v>2079</v>
      </c>
      <c r="G109" s="55"/>
      <c r="I109" s="159"/>
      <c r="J109" s="159"/>
      <c r="K109" s="446"/>
      <c r="L109" s="446"/>
      <c r="M109" s="12"/>
      <c r="N109" s="159"/>
      <c r="O109" s="159"/>
      <c r="P109" s="446"/>
      <c r="Q109" s="446"/>
      <c r="R109" s="12"/>
      <c r="S109" s="12"/>
    </row>
    <row r="110" spans="2:19">
      <c r="C110" s="159" t="s">
        <v>1335</v>
      </c>
      <c r="D110" s="445">
        <v>19</v>
      </c>
      <c r="E110" s="445">
        <v>450</v>
      </c>
      <c r="F110" s="445">
        <f t="shared" si="42"/>
        <v>469</v>
      </c>
      <c r="I110" s="447" t="s">
        <v>707</v>
      </c>
      <c r="J110" s="159"/>
      <c r="K110" s="446"/>
      <c r="L110" s="446"/>
      <c r="M110" s="12"/>
      <c r="N110" s="447" t="s">
        <v>707</v>
      </c>
      <c r="O110" s="159"/>
      <c r="P110" s="446"/>
      <c r="Q110" s="446"/>
      <c r="R110" s="12"/>
      <c r="S110" s="12"/>
    </row>
    <row r="111" spans="2:19">
      <c r="C111" s="159" t="s">
        <v>703</v>
      </c>
      <c r="D111" s="548">
        <v>6</v>
      </c>
      <c r="E111" s="548">
        <v>100</v>
      </c>
      <c r="F111" s="445">
        <f t="shared" si="42"/>
        <v>106</v>
      </c>
      <c r="I111" s="159"/>
      <c r="J111" s="159"/>
      <c r="K111" s="159" t="s">
        <v>705</v>
      </c>
      <c r="L111" s="79" t="s">
        <v>706</v>
      </c>
      <c r="M111" s="8" t="s">
        <v>824</v>
      </c>
      <c r="N111" s="159"/>
      <c r="O111" s="159"/>
      <c r="P111" s="159" t="s">
        <v>705</v>
      </c>
      <c r="Q111" s="79" t="s">
        <v>706</v>
      </c>
      <c r="R111" s="8" t="s">
        <v>824</v>
      </c>
      <c r="S111" s="12"/>
    </row>
    <row r="112" spans="2:19">
      <c r="C112" s="691" t="s">
        <v>3944</v>
      </c>
      <c r="D112" s="548">
        <f>D109+D110-D111</f>
        <v>346</v>
      </c>
      <c r="E112" s="548">
        <f>E109+E110-E111</f>
        <v>2096</v>
      </c>
      <c r="F112" s="445">
        <f t="shared" si="42"/>
        <v>2442</v>
      </c>
      <c r="G112" s="55"/>
      <c r="I112" s="159" t="s">
        <v>708</v>
      </c>
      <c r="J112" s="159"/>
      <c r="K112" s="446">
        <f>D108*12500/10^5*6</f>
        <v>6.75</v>
      </c>
      <c r="L112" s="446">
        <f>D120*12500/10^5*6</f>
        <v>1.5</v>
      </c>
      <c r="M112" s="12">
        <f>K112+L112</f>
        <v>8.25</v>
      </c>
      <c r="N112" s="691" t="s">
        <v>3521</v>
      </c>
      <c r="O112" s="159"/>
      <c r="P112" s="446">
        <f>D111*28150/10^5*6</f>
        <v>10.134</v>
      </c>
      <c r="Q112" s="446">
        <f>D123*28150/10^5*6</f>
        <v>0</v>
      </c>
      <c r="R112" s="12">
        <f>P112+Q112</f>
        <v>10.134</v>
      </c>
      <c r="S112" s="12"/>
    </row>
    <row r="113" spans="1:19">
      <c r="C113" s="159"/>
      <c r="D113" s="159"/>
      <c r="E113" s="159"/>
      <c r="F113" s="445">
        <f t="shared" si="42"/>
        <v>0</v>
      </c>
      <c r="I113" s="159" t="s">
        <v>709</v>
      </c>
      <c r="J113" s="159"/>
      <c r="K113" s="446">
        <f>E108*6000/10^5*6</f>
        <v>38.160000000000004</v>
      </c>
      <c r="L113" s="446">
        <f>E120*6000/10^5*6</f>
        <v>5.76</v>
      </c>
      <c r="M113" s="12">
        <f>K113+L113</f>
        <v>43.92</v>
      </c>
      <c r="N113" s="691" t="s">
        <v>3522</v>
      </c>
      <c r="O113" s="159"/>
      <c r="P113" s="446">
        <f>E111*13500/10^5*6</f>
        <v>81</v>
      </c>
      <c r="Q113" s="446">
        <f>E123*13500/10^5*6</f>
        <v>13.77</v>
      </c>
      <c r="R113" s="12">
        <f>P113+Q113</f>
        <v>94.77</v>
      </c>
      <c r="S113" s="12"/>
    </row>
    <row r="114" spans="1:19">
      <c r="C114" s="159" t="s">
        <v>704</v>
      </c>
      <c r="D114" s="159" t="s">
        <v>701</v>
      </c>
      <c r="E114" s="159" t="s">
        <v>702</v>
      </c>
      <c r="F114" s="445"/>
      <c r="I114" s="159"/>
      <c r="J114" s="159"/>
      <c r="K114" s="446">
        <f>SUM(K112:K113)</f>
        <v>44.910000000000004</v>
      </c>
      <c r="L114" s="446">
        <f>SUM(L112:L113)</f>
        <v>7.26</v>
      </c>
      <c r="M114" s="446">
        <f>SUM(M112:M113)</f>
        <v>52.17</v>
      </c>
      <c r="N114" s="159"/>
      <c r="O114" s="159"/>
      <c r="P114" s="446">
        <f>SUM(P112:P113)</f>
        <v>91.134</v>
      </c>
      <c r="Q114" s="446">
        <f>SUM(Q112:Q113)</f>
        <v>13.77</v>
      </c>
      <c r="R114" s="446">
        <f>SUM(R112:R113)</f>
        <v>104.904</v>
      </c>
      <c r="S114" s="12"/>
    </row>
    <row r="115" spans="1:19">
      <c r="C115" s="691" t="s">
        <v>2584</v>
      </c>
      <c r="D115" s="548">
        <f>87+2</f>
        <v>89</v>
      </c>
      <c r="E115" s="548">
        <f>387-2</f>
        <v>385</v>
      </c>
      <c r="F115" s="445">
        <f>D115+E115</f>
        <v>474</v>
      </c>
      <c r="G115" s="55">
        <f>F103+F115</f>
        <v>2770</v>
      </c>
      <c r="I115" s="159"/>
      <c r="J115" s="159"/>
      <c r="K115" s="446"/>
      <c r="L115" s="446"/>
      <c r="M115" s="12"/>
      <c r="N115" s="446"/>
      <c r="O115" s="446"/>
      <c r="P115" s="446"/>
      <c r="Q115" s="12"/>
      <c r="R115" s="12"/>
      <c r="S115" s="12"/>
    </row>
    <row r="116" spans="1:19">
      <c r="C116" s="159" t="s">
        <v>1335</v>
      </c>
      <c r="D116" s="445">
        <v>0</v>
      </c>
      <c r="E116" s="445">
        <v>0</v>
      </c>
      <c r="F116" s="445">
        <f>D116+E116</f>
        <v>0</v>
      </c>
      <c r="G116" s="55">
        <f t="shared" ref="G116:G124" si="43">F104+F116</f>
        <v>0</v>
      </c>
      <c r="I116" s="159"/>
      <c r="J116" s="159"/>
      <c r="K116" s="446"/>
      <c r="L116" s="446"/>
      <c r="M116" s="12"/>
      <c r="N116" s="446"/>
      <c r="O116" s="446"/>
      <c r="P116" s="446"/>
      <c r="Q116" s="12"/>
      <c r="R116" s="12"/>
      <c r="S116" s="12"/>
    </row>
    <row r="117" spans="1:19">
      <c r="C117" s="159" t="s">
        <v>703</v>
      </c>
      <c r="D117" s="548">
        <v>1</v>
      </c>
      <c r="E117" s="548">
        <v>35</v>
      </c>
      <c r="F117" s="445">
        <f>D117+E117</f>
        <v>36</v>
      </c>
      <c r="G117" s="55">
        <f t="shared" si="43"/>
        <v>138</v>
      </c>
      <c r="I117" s="159"/>
      <c r="J117" s="159"/>
      <c r="K117" s="446"/>
      <c r="L117" s="446"/>
      <c r="M117" s="12"/>
      <c r="N117" s="446"/>
      <c r="O117" s="446"/>
      <c r="P117" s="446"/>
      <c r="Q117" s="12"/>
      <c r="R117" s="12"/>
      <c r="S117" s="12"/>
    </row>
    <row r="118" spans="1:19">
      <c r="C118" s="691" t="s">
        <v>3518</v>
      </c>
      <c r="D118" s="1537">
        <f>D115+D116-D117</f>
        <v>88</v>
      </c>
      <c r="E118" s="1537">
        <f>E115+E116-E117</f>
        <v>350</v>
      </c>
      <c r="F118" s="1537">
        <f>F115+F116-F117</f>
        <v>438</v>
      </c>
      <c r="G118" s="55">
        <f t="shared" si="43"/>
        <v>2632</v>
      </c>
      <c r="I118" s="159"/>
      <c r="J118" s="159"/>
      <c r="K118" s="446"/>
      <c r="L118" s="446"/>
      <c r="M118" s="12"/>
      <c r="N118" s="446"/>
      <c r="O118" s="446"/>
      <c r="P118" s="446"/>
      <c r="Q118" s="12"/>
      <c r="R118" s="12"/>
      <c r="S118" s="12"/>
    </row>
    <row r="119" spans="1:19">
      <c r="C119" s="159" t="s">
        <v>1335</v>
      </c>
      <c r="D119" s="445">
        <f>6-6</f>
        <v>0</v>
      </c>
      <c r="E119" s="445">
        <f>98-98</f>
        <v>0</v>
      </c>
      <c r="F119" s="445">
        <f t="shared" si="42"/>
        <v>0</v>
      </c>
      <c r="G119" s="55">
        <f t="shared" si="43"/>
        <v>0</v>
      </c>
      <c r="I119" s="159"/>
      <c r="J119" s="159"/>
      <c r="K119" s="446"/>
      <c r="L119" s="446"/>
      <c r="M119" s="12"/>
      <c r="N119" s="446"/>
      <c r="O119" s="446"/>
      <c r="P119" s="446"/>
      <c r="Q119" s="12"/>
      <c r="R119" s="12"/>
      <c r="S119" s="12"/>
    </row>
    <row r="120" spans="1:19">
      <c r="C120" s="159" t="s">
        <v>703</v>
      </c>
      <c r="D120" s="548">
        <v>2</v>
      </c>
      <c r="E120" s="548">
        <v>16</v>
      </c>
      <c r="F120" s="445">
        <f t="shared" si="42"/>
        <v>18</v>
      </c>
      <c r="G120" s="55">
        <f>F108+F120</f>
        <v>133</v>
      </c>
      <c r="I120" s="159"/>
      <c r="J120" s="159"/>
      <c r="K120" s="446"/>
      <c r="L120" s="446"/>
      <c r="M120" s="12"/>
      <c r="N120" s="446"/>
      <c r="O120" s="446"/>
      <c r="P120" s="446"/>
      <c r="Q120" s="12"/>
      <c r="R120" s="12"/>
      <c r="S120" s="12"/>
    </row>
    <row r="121" spans="1:19">
      <c r="C121" s="691" t="s">
        <v>3722</v>
      </c>
      <c r="D121" s="548">
        <f>D118+D119-D120</f>
        <v>86</v>
      </c>
      <c r="E121" s="548">
        <f>E118+E119-E120</f>
        <v>334</v>
      </c>
      <c r="F121" s="445">
        <f t="shared" si="42"/>
        <v>420</v>
      </c>
      <c r="G121" s="55">
        <f t="shared" si="43"/>
        <v>2499</v>
      </c>
      <c r="H121" s="55"/>
      <c r="I121" s="159"/>
      <c r="J121" s="159"/>
      <c r="K121" s="446"/>
      <c r="L121" s="446"/>
      <c r="M121" s="12"/>
      <c r="N121" s="446"/>
      <c r="O121" s="446"/>
      <c r="P121" s="446"/>
      <c r="Q121" s="12"/>
      <c r="R121" s="12"/>
      <c r="S121" s="12"/>
    </row>
    <row r="122" spans="1:19">
      <c r="C122" s="159" t="s">
        <v>1335</v>
      </c>
      <c r="D122" s="445">
        <v>7</v>
      </c>
      <c r="E122" s="445">
        <v>120</v>
      </c>
      <c r="F122" s="445">
        <f t="shared" si="42"/>
        <v>127</v>
      </c>
      <c r="G122" s="55">
        <f t="shared" si="43"/>
        <v>596</v>
      </c>
      <c r="I122" s="159"/>
      <c r="J122" s="159"/>
      <c r="K122" s="446"/>
      <c r="L122" s="446"/>
      <c r="M122" s="12"/>
      <c r="N122" s="446"/>
      <c r="O122" s="446"/>
      <c r="P122" s="446"/>
      <c r="Q122" s="12"/>
      <c r="R122" s="12"/>
      <c r="S122" s="12"/>
    </row>
    <row r="123" spans="1:19">
      <c r="C123" s="159" t="s">
        <v>703</v>
      </c>
      <c r="D123" s="548">
        <v>0</v>
      </c>
      <c r="E123" s="548">
        <v>17</v>
      </c>
      <c r="F123" s="445">
        <f t="shared" si="42"/>
        <v>17</v>
      </c>
      <c r="G123" s="55">
        <f t="shared" si="43"/>
        <v>123</v>
      </c>
      <c r="I123" s="159"/>
      <c r="J123" s="159"/>
      <c r="K123" s="446"/>
      <c r="L123" s="446"/>
      <c r="M123" s="12"/>
      <c r="N123" s="446"/>
      <c r="O123" s="446"/>
      <c r="P123" s="446"/>
      <c r="Q123" s="12"/>
      <c r="R123" s="12"/>
      <c r="S123" s="12"/>
    </row>
    <row r="124" spans="1:19">
      <c r="C124" s="691" t="s">
        <v>3944</v>
      </c>
      <c r="D124" s="548">
        <f>D121+D122-D123</f>
        <v>93</v>
      </c>
      <c r="E124" s="548">
        <f>E121+E122-E123</f>
        <v>437</v>
      </c>
      <c r="F124" s="445">
        <f t="shared" si="42"/>
        <v>530</v>
      </c>
      <c r="G124" s="55">
        <f t="shared" si="43"/>
        <v>2972</v>
      </c>
      <c r="I124" s="159"/>
      <c r="J124" s="159"/>
      <c r="K124" s="446"/>
      <c r="L124" s="446"/>
      <c r="M124" s="12"/>
      <c r="N124" s="446"/>
      <c r="O124" s="446"/>
      <c r="P124" s="446"/>
      <c r="Q124" s="12"/>
      <c r="R124" s="12"/>
      <c r="S124" s="12"/>
    </row>
    <row r="127" spans="1:19">
      <c r="H127" s="8" t="s">
        <v>247</v>
      </c>
    </row>
    <row r="128" spans="1:19">
      <c r="A128" s="320" t="s">
        <v>83</v>
      </c>
      <c r="F128" s="8" t="s">
        <v>947</v>
      </c>
      <c r="H128" s="12">
        <v>10232</v>
      </c>
    </row>
    <row r="129" spans="1:27">
      <c r="A129" s="321">
        <v>1</v>
      </c>
      <c r="B129" s="321" t="s">
        <v>18</v>
      </c>
      <c r="C129" s="163">
        <v>4306</v>
      </c>
      <c r="F129" s="8" t="s">
        <v>948</v>
      </c>
      <c r="H129" s="12">
        <f>H33</f>
        <v>35468.537439999993</v>
      </c>
      <c r="I129" s="8" t="s">
        <v>837</v>
      </c>
      <c r="N129" s="8" t="s">
        <v>1489</v>
      </c>
    </row>
    <row r="130" spans="1:27" ht="66">
      <c r="A130" s="321">
        <v>2</v>
      </c>
      <c r="B130" s="321" t="s">
        <v>1240</v>
      </c>
      <c r="C130" s="163">
        <v>70</v>
      </c>
      <c r="F130" s="8" t="s">
        <v>1019</v>
      </c>
      <c r="H130" s="12">
        <f>H129-H128</f>
        <v>25236.537439999993</v>
      </c>
      <c r="I130" s="423" t="s">
        <v>841</v>
      </c>
      <c r="J130" s="423" t="s">
        <v>838</v>
      </c>
      <c r="K130" s="423" t="s">
        <v>839</v>
      </c>
      <c r="L130" s="423" t="s">
        <v>840</v>
      </c>
      <c r="M130" s="423" t="s">
        <v>842</v>
      </c>
      <c r="N130" s="423" t="s">
        <v>843</v>
      </c>
    </row>
    <row r="131" spans="1:27" ht="26.4">
      <c r="A131" s="321">
        <v>3</v>
      </c>
      <c r="B131" s="321" t="s">
        <v>1241</v>
      </c>
      <c r="C131" s="163">
        <f>289</f>
        <v>289</v>
      </c>
      <c r="F131" s="8" t="s">
        <v>949</v>
      </c>
      <c r="H131" s="8">
        <f>H130/7</f>
        <v>3605.2196342857133</v>
      </c>
      <c r="I131" s="163" t="s">
        <v>1009</v>
      </c>
      <c r="J131" s="163">
        <f>19209.67+18994.02</f>
        <v>38203.69</v>
      </c>
      <c r="K131" s="163">
        <f>19978.06+19753.78</f>
        <v>39731.839999999997</v>
      </c>
      <c r="L131" s="163">
        <f>20777.18+20543.94</f>
        <v>41321.119999999995</v>
      </c>
      <c r="M131" s="163">
        <f t="shared" ref="M131:N133" si="44">K131-J131</f>
        <v>1528.1499999999942</v>
      </c>
      <c r="N131" s="163">
        <f t="shared" si="44"/>
        <v>1589.2799999999988</v>
      </c>
      <c r="P131" s="31" t="s">
        <v>400</v>
      </c>
      <c r="Q131" s="30"/>
      <c r="R131" s="30"/>
      <c r="S131" s="30"/>
      <c r="T131" s="30"/>
      <c r="U131" s="30"/>
      <c r="V131" s="425" t="s">
        <v>79</v>
      </c>
    </row>
    <row r="132" spans="1:27">
      <c r="A132" s="321"/>
      <c r="B132" s="321" t="s">
        <v>835</v>
      </c>
      <c r="C132" s="163">
        <f>C129+C130-C131</f>
        <v>4087</v>
      </c>
      <c r="F132" s="8" t="s">
        <v>950</v>
      </c>
      <c r="H132" s="8">
        <f>H131*3</f>
        <v>10815.65890285714</v>
      </c>
      <c r="I132" s="163" t="s">
        <v>280</v>
      </c>
      <c r="J132" s="163">
        <f>3426.22</f>
        <v>3426.22</v>
      </c>
      <c r="K132" s="163">
        <f>3765.23</f>
        <v>3765.23</v>
      </c>
      <c r="L132" s="163">
        <f>4133.74</f>
        <v>4133.74</v>
      </c>
      <c r="M132" s="163">
        <f t="shared" si="44"/>
        <v>339.01000000000022</v>
      </c>
      <c r="N132" s="163">
        <f t="shared" si="44"/>
        <v>368.50999999999976</v>
      </c>
      <c r="O132" s="424"/>
      <c r="P132" s="30"/>
      <c r="Q132" s="1892" t="s">
        <v>247</v>
      </c>
      <c r="R132" s="1892"/>
      <c r="S132" s="1892"/>
      <c r="T132" s="1892" t="s">
        <v>45</v>
      </c>
      <c r="U132" s="1892"/>
      <c r="V132" s="1892"/>
    </row>
    <row r="133" spans="1:27" ht="26.4">
      <c r="A133" s="321">
        <v>1</v>
      </c>
      <c r="B133" s="321" t="s">
        <v>1344</v>
      </c>
      <c r="C133" s="442">
        <f>23+117+17+533+566</f>
        <v>1256</v>
      </c>
      <c r="I133" s="163" t="s">
        <v>1011</v>
      </c>
      <c r="J133" s="163">
        <f>3263.22</f>
        <v>3263.22</v>
      </c>
      <c r="K133" s="163">
        <f>3666.35</f>
        <v>3666.35</v>
      </c>
      <c r="L133" s="163">
        <f>4101.26</f>
        <v>4101.26</v>
      </c>
      <c r="M133" s="163">
        <f t="shared" si="44"/>
        <v>403.13000000000011</v>
      </c>
      <c r="N133" s="163">
        <f t="shared" si="44"/>
        <v>434.91000000000031</v>
      </c>
      <c r="P133" s="30"/>
      <c r="Q133" s="30" t="s">
        <v>186</v>
      </c>
      <c r="R133" s="30" t="s">
        <v>187</v>
      </c>
      <c r="S133" s="30" t="s">
        <v>188</v>
      </c>
      <c r="T133" s="30" t="s">
        <v>856</v>
      </c>
      <c r="U133" s="30" t="s">
        <v>187</v>
      </c>
      <c r="V133" s="30" t="s">
        <v>188</v>
      </c>
    </row>
    <row r="134" spans="1:27" ht="26.4">
      <c r="A134" s="321">
        <v>2</v>
      </c>
      <c r="B134" s="321" t="s">
        <v>1345</v>
      </c>
      <c r="C134" s="163">
        <f>5+4+88+22+121</f>
        <v>240</v>
      </c>
      <c r="I134" s="39" t="s">
        <v>1302</v>
      </c>
      <c r="M134" s="8" t="s">
        <v>1489</v>
      </c>
      <c r="N134" s="424"/>
      <c r="P134" s="30" t="s">
        <v>189</v>
      </c>
      <c r="Q134" s="426">
        <f>75.69-(36.65-0.05)</f>
        <v>39.089999999999996</v>
      </c>
      <c r="R134" s="426">
        <v>43.42</v>
      </c>
      <c r="S134" s="426">
        <f>Q134-R134</f>
        <v>-4.3300000000000054</v>
      </c>
      <c r="T134" s="426">
        <f>62.2</f>
        <v>62.2</v>
      </c>
      <c r="U134" s="426">
        <v>37.71</v>
      </c>
      <c r="V134" s="426">
        <f>T134-U134</f>
        <v>24.490000000000002</v>
      </c>
    </row>
    <row r="135" spans="1:27" ht="39.6">
      <c r="A135" s="163"/>
      <c r="B135" s="321" t="s">
        <v>1346</v>
      </c>
      <c r="C135" s="135">
        <f>C132+C133-C134</f>
        <v>5103</v>
      </c>
      <c r="I135" s="423" t="s">
        <v>841</v>
      </c>
      <c r="J135" s="423" t="s">
        <v>185</v>
      </c>
      <c r="K135" s="423" t="s">
        <v>1303</v>
      </c>
      <c r="L135" s="423" t="s">
        <v>183</v>
      </c>
      <c r="M135" s="423" t="s">
        <v>184</v>
      </c>
      <c r="P135" s="30" t="s">
        <v>273</v>
      </c>
      <c r="Q135" s="426">
        <v>15.41</v>
      </c>
      <c r="R135" s="426">
        <v>21.71</v>
      </c>
      <c r="S135" s="426">
        <f t="shared" ref="S135:S146" si="45">Q135-R135</f>
        <v>-6.3000000000000007</v>
      </c>
      <c r="T135" s="426">
        <v>16.79</v>
      </c>
      <c r="U135" s="426">
        <v>17.72</v>
      </c>
      <c r="V135" s="426">
        <f t="shared" ref="V135:V146" si="46">T135-U135</f>
        <v>-0.92999999999999972</v>
      </c>
    </row>
    <row r="136" spans="1:27" ht="26.4">
      <c r="A136" s="321">
        <v>1</v>
      </c>
      <c r="B136" s="321" t="s">
        <v>1347</v>
      </c>
      <c r="C136" s="163">
        <v>84</v>
      </c>
      <c r="I136" s="163" t="s">
        <v>1009</v>
      </c>
      <c r="J136" s="68">
        <f>14430.02</f>
        <v>14430.02</v>
      </c>
      <c r="K136" s="68">
        <f>J136/7</f>
        <v>2061.4314285714286</v>
      </c>
      <c r="L136" s="68">
        <f t="shared" ref="L136:M138" si="47">K136</f>
        <v>2061.4314285714286</v>
      </c>
      <c r="M136" s="68">
        <f t="shared" si="47"/>
        <v>2061.4314285714286</v>
      </c>
      <c r="P136" s="30" t="s">
        <v>190</v>
      </c>
      <c r="Q136" s="426">
        <v>2.0699999999999998</v>
      </c>
      <c r="R136" s="426">
        <v>1.47</v>
      </c>
      <c r="S136" s="426">
        <f t="shared" si="45"/>
        <v>0.59999999999999987</v>
      </c>
      <c r="T136" s="426">
        <v>3.4</v>
      </c>
      <c r="U136" s="426">
        <v>3.88</v>
      </c>
      <c r="V136" s="426">
        <f t="shared" si="46"/>
        <v>-0.48</v>
      </c>
    </row>
    <row r="137" spans="1:27" ht="26.4">
      <c r="A137" s="321">
        <v>2</v>
      </c>
      <c r="B137" s="321" t="s">
        <v>319</v>
      </c>
      <c r="C137" s="163">
        <v>269</v>
      </c>
      <c r="I137" s="163" t="s">
        <v>280</v>
      </c>
      <c r="J137" s="68">
        <f>1238.86</f>
        <v>1238.8599999999999</v>
      </c>
      <c r="K137" s="68">
        <f>J137/7</f>
        <v>176.98</v>
      </c>
      <c r="L137" s="68">
        <f t="shared" si="47"/>
        <v>176.98</v>
      </c>
      <c r="M137" s="68">
        <f t="shared" si="47"/>
        <v>176.98</v>
      </c>
      <c r="P137" s="30" t="s">
        <v>829</v>
      </c>
      <c r="Q137" s="426">
        <v>1</v>
      </c>
      <c r="R137" s="426">
        <v>0.4</v>
      </c>
      <c r="S137" s="426">
        <f t="shared" si="45"/>
        <v>0.6</v>
      </c>
      <c r="T137" s="426">
        <v>0.3</v>
      </c>
      <c r="U137" s="426">
        <v>0.4</v>
      </c>
      <c r="V137" s="426">
        <f t="shared" si="46"/>
        <v>-0.10000000000000003</v>
      </c>
    </row>
    <row r="138" spans="1:27" ht="26.4">
      <c r="A138" s="163"/>
      <c r="B138" s="321" t="s">
        <v>320</v>
      </c>
      <c r="C138" s="135">
        <f>C135+C136-C137</f>
        <v>4918</v>
      </c>
      <c r="I138" s="163" t="s">
        <v>1011</v>
      </c>
      <c r="J138" s="68">
        <f>937.7</f>
        <v>937.7</v>
      </c>
      <c r="K138" s="68">
        <f>J138/7</f>
        <v>133.95714285714286</v>
      </c>
      <c r="L138" s="68">
        <f t="shared" si="47"/>
        <v>133.95714285714286</v>
      </c>
      <c r="M138" s="68">
        <f t="shared" si="47"/>
        <v>133.95714285714286</v>
      </c>
      <c r="P138" s="30" t="s">
        <v>191</v>
      </c>
      <c r="Q138" s="426">
        <v>1.49</v>
      </c>
      <c r="R138" s="426">
        <v>2.17</v>
      </c>
      <c r="S138" s="426">
        <f t="shared" si="45"/>
        <v>-0.67999999999999994</v>
      </c>
      <c r="T138" s="426">
        <v>3.11</v>
      </c>
      <c r="U138" s="426">
        <v>1.88</v>
      </c>
      <c r="V138" s="426">
        <f t="shared" si="46"/>
        <v>1.23</v>
      </c>
      <c r="X138" s="30"/>
      <c r="Y138" s="30"/>
      <c r="Z138" s="30"/>
      <c r="AA138" s="427">
        <f>S147+V147</f>
        <v>69.02428571428571</v>
      </c>
    </row>
    <row r="139" spans="1:27">
      <c r="P139" s="30" t="s">
        <v>192</v>
      </c>
      <c r="Q139" s="426">
        <v>0.56999999999999995</v>
      </c>
      <c r="R139" s="426">
        <v>0.25</v>
      </c>
      <c r="S139" s="426">
        <f t="shared" si="45"/>
        <v>0.31999999999999995</v>
      </c>
      <c r="T139" s="426">
        <v>0.25</v>
      </c>
      <c r="U139" s="426">
        <v>0.25</v>
      </c>
      <c r="V139" s="426">
        <f t="shared" si="46"/>
        <v>0</v>
      </c>
      <c r="X139" s="30"/>
      <c r="Y139" s="30"/>
      <c r="Z139" s="30"/>
      <c r="AA139" s="33"/>
    </row>
    <row r="140" spans="1:27">
      <c r="C140" s="180" t="s">
        <v>1489</v>
      </c>
      <c r="K140" s="8" t="s">
        <v>1489</v>
      </c>
      <c r="P140" s="30" t="s">
        <v>193</v>
      </c>
      <c r="Q140" s="426">
        <v>5.56</v>
      </c>
      <c r="R140" s="426">
        <v>7.1</v>
      </c>
      <c r="S140" s="426">
        <f t="shared" si="45"/>
        <v>-1.54</v>
      </c>
      <c r="T140" s="426">
        <v>11.82</v>
      </c>
      <c r="U140" s="426">
        <v>6.17</v>
      </c>
      <c r="V140" s="426">
        <f t="shared" si="46"/>
        <v>5.65</v>
      </c>
      <c r="X140" s="30" t="s">
        <v>200</v>
      </c>
      <c r="Y140" s="30"/>
      <c r="Z140" s="30"/>
      <c r="AA140" s="33"/>
    </row>
    <row r="141" spans="1:27" ht="38.25" customHeight="1">
      <c r="A141" s="1890" t="s">
        <v>45</v>
      </c>
      <c r="B141" s="321" t="s">
        <v>321</v>
      </c>
      <c r="C141" s="68">
        <f>H7</f>
        <v>9210.7099999999991</v>
      </c>
      <c r="D141" s="163"/>
      <c r="E141" s="163"/>
      <c r="F141" s="324" t="s">
        <v>782</v>
      </c>
      <c r="G141" s="324" t="s">
        <v>1502</v>
      </c>
      <c r="I141" s="163" t="s">
        <v>281</v>
      </c>
      <c r="J141" s="163"/>
      <c r="K141" s="163"/>
      <c r="P141" s="30" t="s">
        <v>194</v>
      </c>
      <c r="Q141" s="426"/>
      <c r="R141" s="426">
        <v>0</v>
      </c>
      <c r="S141" s="426">
        <f t="shared" si="45"/>
        <v>0</v>
      </c>
      <c r="T141" s="426"/>
      <c r="U141" s="426">
        <v>0</v>
      </c>
      <c r="V141" s="426">
        <f t="shared" si="46"/>
        <v>0</v>
      </c>
      <c r="X141" s="30" t="s">
        <v>201</v>
      </c>
      <c r="Y141" s="30"/>
      <c r="Z141" s="426">
        <f>V134+S134</f>
        <v>20.159999999999997</v>
      </c>
      <c r="AA141" s="33"/>
    </row>
    <row r="142" spans="1:27" ht="26.4">
      <c r="A142" s="1891"/>
      <c r="B142" s="321" t="s">
        <v>970</v>
      </c>
      <c r="C142" s="68">
        <v>0</v>
      </c>
      <c r="D142" s="135" t="s">
        <v>1169</v>
      </c>
      <c r="E142" s="163"/>
      <c r="F142" s="325">
        <f>C148</f>
        <v>10390</v>
      </c>
      <c r="G142" s="325">
        <f>C151</f>
        <v>11670</v>
      </c>
      <c r="I142" s="163" t="s">
        <v>1639</v>
      </c>
      <c r="J142" s="163"/>
      <c r="K142" s="163">
        <f>78.9</f>
        <v>78.900000000000006</v>
      </c>
      <c r="P142" s="30" t="s">
        <v>195</v>
      </c>
      <c r="Q142" s="426">
        <v>0.04</v>
      </c>
      <c r="R142" s="426">
        <v>0.1</v>
      </c>
      <c r="S142" s="426">
        <f t="shared" si="45"/>
        <v>-6.0000000000000005E-2</v>
      </c>
      <c r="T142" s="426">
        <v>0.1</v>
      </c>
      <c r="U142" s="426">
        <v>0.1</v>
      </c>
      <c r="V142" s="426">
        <f t="shared" si="46"/>
        <v>0</v>
      </c>
      <c r="X142" s="30" t="s">
        <v>202</v>
      </c>
      <c r="Y142" s="30"/>
      <c r="Z142" s="426">
        <f>+V145+S145</f>
        <v>19.614285714285714</v>
      </c>
      <c r="AA142" s="30"/>
    </row>
    <row r="143" spans="1:27">
      <c r="A143" s="1891"/>
      <c r="B143" s="321" t="s">
        <v>272</v>
      </c>
      <c r="C143" s="68">
        <f>C141-C142</f>
        <v>9210.7099999999991</v>
      </c>
      <c r="D143" s="135"/>
      <c r="F143" s="325"/>
      <c r="G143" s="163"/>
      <c r="I143" s="163" t="s">
        <v>1640</v>
      </c>
      <c r="J143" s="163"/>
      <c r="K143" s="163">
        <f>K142*1.3</f>
        <v>102.57000000000001</v>
      </c>
      <c r="L143" s="39"/>
      <c r="P143" s="30" t="s">
        <v>196</v>
      </c>
      <c r="Q143" s="426">
        <f>0.92-0.12</f>
        <v>0.8</v>
      </c>
      <c r="R143" s="426"/>
      <c r="S143" s="426">
        <f t="shared" si="45"/>
        <v>0.8</v>
      </c>
      <c r="T143" s="426">
        <v>0.95</v>
      </c>
      <c r="U143" s="426">
        <v>0.02</v>
      </c>
      <c r="V143" s="426">
        <f t="shared" si="46"/>
        <v>0.92999999999999994</v>
      </c>
      <c r="X143" s="30" t="s">
        <v>199</v>
      </c>
      <c r="Y143" s="30"/>
      <c r="Z143" s="426">
        <f>+S146+V146</f>
        <v>29.280000000000005</v>
      </c>
      <c r="AA143" s="30"/>
    </row>
    <row r="144" spans="1:27" ht="26.4">
      <c r="A144" s="1891"/>
      <c r="B144" s="321" t="s">
        <v>589</v>
      </c>
      <c r="C144" s="163">
        <f>ROUND((C129+C132)/2,0)</f>
        <v>4197</v>
      </c>
      <c r="D144" s="135" t="s">
        <v>273</v>
      </c>
      <c r="E144" s="163"/>
      <c r="F144" s="325">
        <f>ROUND(F142*F157,0)</f>
        <v>14442</v>
      </c>
      <c r="G144" s="325">
        <f>ROUND(G142*G157,0)</f>
        <v>15288</v>
      </c>
      <c r="I144" s="163" t="s">
        <v>1641</v>
      </c>
      <c r="J144" s="163"/>
      <c r="K144" s="163">
        <f>K143*1.03</f>
        <v>105.64710000000001</v>
      </c>
      <c r="L144" s="39"/>
      <c r="P144" s="30" t="s">
        <v>197</v>
      </c>
      <c r="Q144" s="426">
        <v>0.68</v>
      </c>
      <c r="R144" s="426">
        <v>0.54</v>
      </c>
      <c r="S144" s="426">
        <f t="shared" si="45"/>
        <v>0.14000000000000001</v>
      </c>
      <c r="T144" s="426">
        <v>0.82</v>
      </c>
      <c r="U144" s="426">
        <v>1.03</v>
      </c>
      <c r="V144" s="426">
        <f t="shared" si="46"/>
        <v>-0.21000000000000008</v>
      </c>
      <c r="X144" s="30" t="s">
        <v>203</v>
      </c>
      <c r="Y144" s="30"/>
      <c r="Z144" s="426">
        <v>-0.03</v>
      </c>
      <c r="AA144" s="30"/>
    </row>
    <row r="145" spans="1:27" ht="46.5" customHeight="1">
      <c r="A145" s="1891"/>
      <c r="B145" s="321" t="s">
        <v>322</v>
      </c>
      <c r="C145" s="68">
        <f>C143/C144*10^5</f>
        <v>219459.37574457942</v>
      </c>
      <c r="D145" s="135" t="s">
        <v>274</v>
      </c>
      <c r="E145" s="163"/>
      <c r="F145" s="325">
        <f>F142*19%</f>
        <v>1974.1000000000001</v>
      </c>
      <c r="G145" s="325">
        <f>G142*19%</f>
        <v>2217.3000000000002</v>
      </c>
      <c r="I145" s="39"/>
      <c r="J145" s="39"/>
      <c r="K145" s="39"/>
      <c r="L145" s="39"/>
      <c r="P145" s="30" t="s">
        <v>198</v>
      </c>
      <c r="Q145" s="426">
        <f>(166.07)/7+0.79</f>
        <v>24.514285714285712</v>
      </c>
      <c r="R145" s="426">
        <v>25.16</v>
      </c>
      <c r="S145" s="426">
        <f t="shared" si="45"/>
        <v>-0.64571428571428768</v>
      </c>
      <c r="T145" s="426">
        <v>47.45</v>
      </c>
      <c r="U145" s="426">
        <v>27.19</v>
      </c>
      <c r="V145" s="426">
        <f t="shared" si="46"/>
        <v>20.260000000000002</v>
      </c>
      <c r="X145" s="30"/>
      <c r="Y145" s="30"/>
      <c r="Z145" s="427">
        <f>SUM(Z141:Z144)</f>
        <v>69.02428571428571</v>
      </c>
      <c r="AA145" s="30"/>
    </row>
    <row r="146" spans="1:27" ht="39.6">
      <c r="A146" s="1890" t="s">
        <v>595</v>
      </c>
      <c r="B146" s="321" t="s">
        <v>323</v>
      </c>
      <c r="C146" s="68">
        <f>ROUNDUP(C145*1.03,-1)</f>
        <v>226050</v>
      </c>
      <c r="D146" s="135" t="s">
        <v>275</v>
      </c>
      <c r="E146" s="163"/>
      <c r="F146" s="325">
        <f>F142*5%</f>
        <v>519.5</v>
      </c>
      <c r="G146" s="325">
        <f>G142*5%</f>
        <v>583.5</v>
      </c>
      <c r="I146" s="39"/>
      <c r="J146" s="39"/>
      <c r="K146" s="39"/>
      <c r="L146" s="39"/>
      <c r="P146" s="30" t="s">
        <v>199</v>
      </c>
      <c r="Q146" s="426">
        <f>(36.65-0.05)+11.16</f>
        <v>47.760000000000005</v>
      </c>
      <c r="R146" s="426"/>
      <c r="S146" s="426">
        <f t="shared" si="45"/>
        <v>47.760000000000005</v>
      </c>
      <c r="T146" s="426">
        <v>0</v>
      </c>
      <c r="U146" s="426">
        <v>18.48</v>
      </c>
      <c r="V146" s="426">
        <f t="shared" si="46"/>
        <v>-18.48</v>
      </c>
    </row>
    <row r="147" spans="1:27" ht="26.4">
      <c r="A147" s="1891"/>
      <c r="B147" s="321" t="s">
        <v>324</v>
      </c>
      <c r="C147" s="163">
        <f>ROUND((C132+C135)/2,0)</f>
        <v>4595</v>
      </c>
      <c r="D147" s="135" t="s">
        <v>824</v>
      </c>
      <c r="E147" s="163"/>
      <c r="F147" s="326">
        <f>SUM(F142:F146)</f>
        <v>27325.599999999999</v>
      </c>
      <c r="G147" s="326">
        <f>SUM(G142:G146)</f>
        <v>29758.799999999999</v>
      </c>
      <c r="I147" s="39"/>
      <c r="J147" s="39"/>
      <c r="K147" s="39"/>
      <c r="L147" s="39"/>
      <c r="P147" s="30"/>
      <c r="Q147" s="427">
        <f t="shared" ref="Q147:V147" si="48">SUM(Q134:Q146)</f>
        <v>138.9842857142857</v>
      </c>
      <c r="R147" s="427">
        <f t="shared" si="48"/>
        <v>102.32</v>
      </c>
      <c r="S147" s="427">
        <f t="shared" si="48"/>
        <v>36.664285714285711</v>
      </c>
      <c r="T147" s="427">
        <f t="shared" si="48"/>
        <v>147.19</v>
      </c>
      <c r="U147" s="427">
        <f t="shared" si="48"/>
        <v>114.83</v>
      </c>
      <c r="V147" s="427">
        <f t="shared" si="48"/>
        <v>32.36</v>
      </c>
    </row>
    <row r="148" spans="1:27" ht="92.4">
      <c r="A148" s="1891"/>
      <c r="B148" s="321" t="s">
        <v>1168</v>
      </c>
      <c r="C148" s="322">
        <f>ROUNDUP(C146/10^5*C147,-1)</f>
        <v>10390</v>
      </c>
      <c r="D148" s="321" t="s">
        <v>1170</v>
      </c>
      <c r="E148" s="163"/>
      <c r="F148" s="325"/>
      <c r="G148" s="325">
        <f>4776*60%-(4776*40%-1848)+2</f>
        <v>2805.2</v>
      </c>
      <c r="I148" s="39"/>
      <c r="J148" s="39"/>
      <c r="K148" s="39"/>
      <c r="L148" s="39"/>
      <c r="P148"/>
      <c r="Q148"/>
      <c r="R148"/>
      <c r="S148"/>
      <c r="T148"/>
      <c r="U148"/>
      <c r="V148"/>
    </row>
    <row r="149" spans="1:27" ht="39.6">
      <c r="A149" s="1889" t="s">
        <v>782</v>
      </c>
      <c r="B149" s="321" t="s">
        <v>96</v>
      </c>
      <c r="C149" s="68">
        <f>ROUNDUP(C146*1.03,-1)</f>
        <v>232840</v>
      </c>
      <c r="D149" s="321" t="s">
        <v>97</v>
      </c>
      <c r="E149" s="163"/>
      <c r="F149" s="326">
        <f>F142+F148</f>
        <v>10390</v>
      </c>
      <c r="G149" s="326">
        <f>G142+G148</f>
        <v>14475.2</v>
      </c>
      <c r="P149"/>
      <c r="Q149" s="3"/>
      <c r="R149"/>
      <c r="S149"/>
      <c r="T149"/>
      <c r="U149" s="3"/>
      <c r="V149"/>
    </row>
    <row r="150" spans="1:27" ht="26.4">
      <c r="A150" s="1889"/>
      <c r="B150" s="321" t="s">
        <v>325</v>
      </c>
      <c r="C150" s="327">
        <f>(C135+C138)/2</f>
        <v>5010.5</v>
      </c>
      <c r="D150" s="135" t="s">
        <v>98</v>
      </c>
      <c r="E150" s="163"/>
      <c r="F150" s="329">
        <f>C147*3000/10^5</f>
        <v>137.85</v>
      </c>
      <c r="G150" s="329">
        <f>C150*5000/10^5</f>
        <v>250.52500000000001</v>
      </c>
      <c r="P150"/>
      <c r="Q150"/>
      <c r="R150"/>
      <c r="S150"/>
      <c r="T150"/>
      <c r="U150"/>
      <c r="V150" s="3"/>
    </row>
    <row r="151" spans="1:27" ht="26.4">
      <c r="A151" s="1889"/>
      <c r="B151" s="321" t="s">
        <v>326</v>
      </c>
      <c r="C151" s="328">
        <f>ROUNDUP(C149/10^5*C150,-1)</f>
        <v>11670</v>
      </c>
      <c r="P151"/>
      <c r="Q151"/>
      <c r="R151"/>
    </row>
    <row r="152" spans="1:27">
      <c r="P152"/>
      <c r="Q152"/>
      <c r="R152"/>
    </row>
    <row r="153" spans="1:27">
      <c r="F153" s="8" t="s">
        <v>273</v>
      </c>
      <c r="P153"/>
      <c r="Q153"/>
      <c r="R153"/>
    </row>
    <row r="154" spans="1:27">
      <c r="E154" s="640" t="s">
        <v>3731</v>
      </c>
      <c r="F154" s="549">
        <v>1.36</v>
      </c>
      <c r="G154" s="549">
        <v>1.25</v>
      </c>
      <c r="P154"/>
      <c r="Q154"/>
      <c r="R154"/>
    </row>
    <row r="155" spans="1:27">
      <c r="E155" s="8" t="s">
        <v>327</v>
      </c>
      <c r="F155" s="549">
        <v>1.39</v>
      </c>
      <c r="G155" s="549">
        <v>1.31</v>
      </c>
      <c r="P155"/>
      <c r="Q155"/>
      <c r="R155"/>
    </row>
    <row r="156" spans="1:27">
      <c r="E156" s="8" t="s">
        <v>328</v>
      </c>
      <c r="F156" s="549">
        <v>1.42</v>
      </c>
      <c r="G156" s="549">
        <v>1.37</v>
      </c>
      <c r="P156"/>
      <c r="Q156"/>
      <c r="R156"/>
    </row>
    <row r="157" spans="1:27">
      <c r="E157" s="6" t="s">
        <v>329</v>
      </c>
      <c r="F157" s="443">
        <f>(F154*3+F155*6+F156*3)/12</f>
        <v>1.39</v>
      </c>
      <c r="G157" s="443">
        <f>(G154*3+G155*6+G156*3)/12</f>
        <v>1.3099999999999998</v>
      </c>
      <c r="P157"/>
      <c r="Q157"/>
      <c r="R157"/>
    </row>
    <row r="158" spans="1:27" ht="13.8" thickBot="1">
      <c r="P158"/>
      <c r="Q158"/>
      <c r="R158"/>
    </row>
    <row r="159" spans="1:27" ht="13.8" thickTop="1">
      <c r="C159" s="430"/>
      <c r="D159" s="431"/>
      <c r="E159" s="431"/>
      <c r="F159" s="431"/>
      <c r="G159" s="431"/>
      <c r="H159" s="431"/>
      <c r="I159" s="431"/>
      <c r="J159" s="432"/>
      <c r="P159"/>
      <c r="Q159"/>
      <c r="R159"/>
    </row>
    <row r="160" spans="1:27" ht="52.8">
      <c r="C160" s="433"/>
      <c r="D160" s="423" t="s">
        <v>126</v>
      </c>
      <c r="E160" s="695" t="s">
        <v>3950</v>
      </c>
      <c r="F160" s="695" t="s">
        <v>3736</v>
      </c>
      <c r="G160" s="695" t="s">
        <v>3951</v>
      </c>
      <c r="H160" s="695" t="s">
        <v>3966</v>
      </c>
      <c r="I160" s="695" t="s">
        <v>3952</v>
      </c>
      <c r="J160" s="434"/>
      <c r="P160"/>
      <c r="Q160"/>
      <c r="R160"/>
    </row>
    <row r="161" spans="3:18">
      <c r="C161" s="433"/>
      <c r="D161" s="163" t="s">
        <v>1009</v>
      </c>
      <c r="E161" s="550">
        <f>92984.73</f>
        <v>92984.73</v>
      </c>
      <c r="F161" s="550">
        <v>95869.29</v>
      </c>
      <c r="G161" s="550">
        <f>98454.17</f>
        <v>98454.17</v>
      </c>
      <c r="H161" s="163">
        <f>F161-E161</f>
        <v>2884.5599999999977</v>
      </c>
      <c r="I161" s="163">
        <f t="shared" ref="H161:I163" si="49">G161-F161</f>
        <v>2584.8800000000047</v>
      </c>
      <c r="J161" s="1741"/>
      <c r="K161" s="1741"/>
      <c r="P161"/>
      <c r="Q161"/>
      <c r="R161"/>
    </row>
    <row r="162" spans="3:18">
      <c r="C162" s="433"/>
      <c r="D162" s="163" t="s">
        <v>280</v>
      </c>
      <c r="E162" s="550">
        <f>5564.59</f>
        <v>5564.59</v>
      </c>
      <c r="F162" s="550">
        <f>5582.43</f>
        <v>5582.43</v>
      </c>
      <c r="G162" s="550">
        <f>5687.73</f>
        <v>5687.73</v>
      </c>
      <c r="H162" s="163">
        <f t="shared" si="49"/>
        <v>17.840000000000146</v>
      </c>
      <c r="I162" s="163">
        <f t="shared" si="49"/>
        <v>105.29999999999927</v>
      </c>
      <c r="J162" s="1741"/>
      <c r="K162" s="1741"/>
      <c r="P162"/>
      <c r="Q162"/>
      <c r="R162"/>
    </row>
    <row r="163" spans="3:18">
      <c r="C163" s="433"/>
      <c r="D163" s="163" t="s">
        <v>1011</v>
      </c>
      <c r="E163" s="550">
        <f>3061.55</f>
        <v>3061.55</v>
      </c>
      <c r="F163" s="550">
        <v>3080.87</v>
      </c>
      <c r="G163" s="550">
        <v>3198.66</v>
      </c>
      <c r="H163" s="163">
        <f t="shared" si="49"/>
        <v>19.319999999999709</v>
      </c>
      <c r="I163" s="163">
        <f t="shared" si="49"/>
        <v>117.78999999999996</v>
      </c>
      <c r="J163" s="1741"/>
      <c r="K163" s="1741"/>
      <c r="P163"/>
      <c r="Q163"/>
      <c r="R163"/>
    </row>
    <row r="164" spans="3:18">
      <c r="C164" s="433"/>
      <c r="D164" s="163" t="s">
        <v>779</v>
      </c>
      <c r="E164" s="550">
        <v>490.16</v>
      </c>
      <c r="F164" s="163"/>
      <c r="G164" s="603" t="s">
        <v>3551</v>
      </c>
      <c r="H164" s="163"/>
      <c r="I164" s="163"/>
      <c r="J164" s="434"/>
      <c r="P164"/>
      <c r="Q164"/>
      <c r="R164"/>
    </row>
    <row r="165" spans="3:18">
      <c r="C165" s="433"/>
      <c r="D165" s="163" t="s">
        <v>824</v>
      </c>
      <c r="E165" s="163">
        <f>SUM(E161:E164)</f>
        <v>102101.03</v>
      </c>
      <c r="F165" s="163">
        <f>SUM(F161:F164)</f>
        <v>104532.59</v>
      </c>
      <c r="G165" s="163">
        <f>SUM(G161:G164)</f>
        <v>107340.56</v>
      </c>
      <c r="H165" s="163">
        <f>SUM(H161:H164)</f>
        <v>2921.7199999999975</v>
      </c>
      <c r="I165" s="163">
        <f>SUM(I161:I164)</f>
        <v>2807.9700000000039</v>
      </c>
      <c r="J165" s="434"/>
      <c r="P165"/>
      <c r="Q165"/>
      <c r="R165"/>
    </row>
    <row r="166" spans="3:18">
      <c r="C166" s="433"/>
      <c r="D166" s="39"/>
      <c r="E166" s="39"/>
      <c r="F166" s="39"/>
      <c r="G166" s="39"/>
      <c r="H166" s="39"/>
      <c r="I166" s="39"/>
      <c r="J166" s="434"/>
      <c r="P166"/>
      <c r="Q166"/>
      <c r="R166"/>
    </row>
    <row r="167" spans="3:18" ht="52.8">
      <c r="C167" s="433"/>
      <c r="D167" s="423" t="s">
        <v>126</v>
      </c>
      <c r="E167" s="696" t="s">
        <v>3953</v>
      </c>
      <c r="F167" s="696" t="s">
        <v>3954</v>
      </c>
      <c r="G167" s="696" t="s">
        <v>3955</v>
      </c>
      <c r="H167" s="696" t="s">
        <v>3737</v>
      </c>
      <c r="I167" s="429" t="s">
        <v>3956</v>
      </c>
      <c r="J167" s="434"/>
      <c r="P167"/>
      <c r="Q167"/>
      <c r="R167"/>
    </row>
    <row r="168" spans="3:18">
      <c r="C168" s="433"/>
      <c r="D168" s="163" t="s">
        <v>1009</v>
      </c>
      <c r="E168" s="550">
        <f>14520.64</f>
        <v>14520.64</v>
      </c>
      <c r="F168" s="163">
        <f>825-279.22+472+3888.45+245.52</f>
        <v>5151.75</v>
      </c>
      <c r="G168" s="163">
        <f>E168*7.7%+F168*7.7%/2</f>
        <v>1316.4316549999999</v>
      </c>
      <c r="H168" s="539">
        <f>(3888.45+245.52)/7*12</f>
        <v>7086.8057142857151</v>
      </c>
      <c r="I168" s="49">
        <f>H161-G168+H168</f>
        <v>8654.9340592857134</v>
      </c>
      <c r="J168" s="434">
        <f>I161+I175-H175</f>
        <v>9941.2507397078625</v>
      </c>
      <c r="K168" s="539"/>
      <c r="P168"/>
      <c r="Q168"/>
      <c r="R168"/>
    </row>
    <row r="169" spans="3:18">
      <c r="C169" s="433"/>
      <c r="D169" s="163" t="s">
        <v>280</v>
      </c>
      <c r="E169" s="550"/>
      <c r="F169" s="163"/>
      <c r="G169" s="163"/>
      <c r="H169" s="539">
        <v>0</v>
      </c>
      <c r="I169" s="49">
        <f>H162</f>
        <v>17.840000000000146</v>
      </c>
      <c r="J169" s="434"/>
      <c r="P169"/>
      <c r="Q169"/>
      <c r="R169"/>
    </row>
    <row r="170" spans="3:18">
      <c r="C170" s="433"/>
      <c r="D170" s="163" t="s">
        <v>1011</v>
      </c>
      <c r="E170" s="539">
        <f>2794.74</f>
        <v>2794.74</v>
      </c>
      <c r="F170" s="163">
        <f>525-532.97</f>
        <v>-7.9700000000000273</v>
      </c>
      <c r="G170" s="163">
        <f>E170*7.7%+F170*7.7%/2</f>
        <v>214.88813499999998</v>
      </c>
      <c r="H170" s="539">
        <f>234.94/7*12</f>
        <v>402.75428571428569</v>
      </c>
      <c r="I170" s="49">
        <f>H163-G170+H170</f>
        <v>207.18615071428542</v>
      </c>
      <c r="J170" s="434">
        <f>I163+I177-H177</f>
        <v>498.09214217642847</v>
      </c>
      <c r="P170"/>
      <c r="Q170"/>
      <c r="R170"/>
    </row>
    <row r="171" spans="3:18">
      <c r="C171" s="433"/>
      <c r="D171" s="163" t="s">
        <v>779</v>
      </c>
      <c r="E171" s="550"/>
      <c r="F171" s="163"/>
      <c r="G171" s="163"/>
      <c r="H171" s="163"/>
      <c r="I171" s="49">
        <f>E164*1.3</f>
        <v>637.20800000000008</v>
      </c>
      <c r="J171" s="434"/>
      <c r="P171"/>
      <c r="Q171"/>
      <c r="R171"/>
    </row>
    <row r="172" spans="3:18">
      <c r="C172" s="433"/>
      <c r="D172" s="163" t="s">
        <v>824</v>
      </c>
      <c r="E172" s="163">
        <f>SUM(E168:E171)</f>
        <v>17315.379999999997</v>
      </c>
      <c r="F172" s="163">
        <f>SUM(F168:F171)</f>
        <v>5143.78</v>
      </c>
      <c r="G172" s="163">
        <f>SUM(G168:G171)</f>
        <v>1531.3197899999998</v>
      </c>
      <c r="H172" s="163">
        <f>SUM(H168:H171)</f>
        <v>7489.56</v>
      </c>
      <c r="I172" s="49">
        <f>SUM(I168:I171)</f>
        <v>9517.1682099999998</v>
      </c>
      <c r="J172" s="434"/>
      <c r="P172"/>
      <c r="Q172"/>
      <c r="R172"/>
    </row>
    <row r="173" spans="3:18">
      <c r="C173" s="433"/>
      <c r="D173" s="39"/>
      <c r="E173" s="39"/>
      <c r="F173" s="39"/>
      <c r="G173" s="39"/>
      <c r="H173" s="39"/>
      <c r="I173" s="39"/>
      <c r="J173" s="434"/>
      <c r="P173"/>
      <c r="Q173"/>
      <c r="R173"/>
    </row>
    <row r="174" spans="3:18" ht="66">
      <c r="C174" s="433"/>
      <c r="D174" s="423" t="s">
        <v>126</v>
      </c>
      <c r="E174" s="696"/>
      <c r="F174" s="696" t="s">
        <v>3539</v>
      </c>
      <c r="G174" s="696" t="s">
        <v>3957</v>
      </c>
      <c r="H174" s="696" t="s">
        <v>3958</v>
      </c>
      <c r="I174" s="696" t="s">
        <v>3959</v>
      </c>
      <c r="J174" s="434"/>
      <c r="P174"/>
      <c r="Q174"/>
      <c r="R174"/>
    </row>
    <row r="175" spans="3:18">
      <c r="C175" s="433"/>
      <c r="D175" s="163" t="s">
        <v>1009</v>
      </c>
      <c r="E175" s="539"/>
      <c r="F175" s="539">
        <f>(3665-182.23+50)/7*12+100</f>
        <v>6156.1771428571428</v>
      </c>
      <c r="G175" s="68">
        <f>E168+G168-H168+F175</f>
        <v>14906.443083571428</v>
      </c>
      <c r="H175" s="550">
        <f>G175*7.7%</f>
        <v>1147.796117435</v>
      </c>
      <c r="I175" s="550">
        <f>H168*1.2</f>
        <v>8504.1668571428581</v>
      </c>
      <c r="J175" s="434"/>
      <c r="P175"/>
      <c r="Q175"/>
      <c r="R175"/>
    </row>
    <row r="176" spans="3:18">
      <c r="C176" s="433"/>
      <c r="D176" s="163" t="s">
        <v>280</v>
      </c>
      <c r="E176" s="550"/>
      <c r="F176" s="163"/>
      <c r="G176" s="68"/>
      <c r="H176" s="163">
        <f>G176*8.5%</f>
        <v>0</v>
      </c>
      <c r="I176" s="163">
        <f>H169/2</f>
        <v>0</v>
      </c>
      <c r="J176" s="434"/>
      <c r="P176"/>
      <c r="Q176"/>
      <c r="R176"/>
    </row>
    <row r="177" spans="3:18">
      <c r="C177" s="433"/>
      <c r="D177" s="163" t="s">
        <v>1011</v>
      </c>
      <c r="E177" s="539"/>
      <c r="F177" s="550">
        <f>300</f>
        <v>300</v>
      </c>
      <c r="G177" s="68">
        <f>E170+G170-H170+F177</f>
        <v>2906.8738492857142</v>
      </c>
      <c r="H177" s="550">
        <f>G177*7.7%</f>
        <v>223.829286395</v>
      </c>
      <c r="I177" s="550">
        <f>H170*1.5</f>
        <v>604.1314285714285</v>
      </c>
      <c r="J177" s="434"/>
      <c r="P177"/>
      <c r="Q177"/>
      <c r="R177"/>
    </row>
    <row r="178" spans="3:18">
      <c r="C178" s="433"/>
      <c r="D178" s="163" t="s">
        <v>779</v>
      </c>
      <c r="E178" s="550"/>
      <c r="F178" s="163"/>
      <c r="G178" s="68">
        <f>E171+G171-H171+F178</f>
        <v>0</v>
      </c>
      <c r="H178" s="163">
        <f>G178*8%</f>
        <v>0</v>
      </c>
      <c r="I178" s="163">
        <f>H171*1.4</f>
        <v>0</v>
      </c>
      <c r="J178" s="434"/>
      <c r="P178"/>
      <c r="Q178"/>
      <c r="R178"/>
    </row>
    <row r="179" spans="3:18">
      <c r="C179" s="433"/>
      <c r="D179" s="163" t="s">
        <v>824</v>
      </c>
      <c r="E179" s="539"/>
      <c r="F179" s="163">
        <f>SUM(F175:F178)</f>
        <v>6456.1771428571428</v>
      </c>
      <c r="G179" s="68">
        <f>SUM(G175:G178)</f>
        <v>17813.316932857142</v>
      </c>
      <c r="H179" s="68">
        <f>SUM(H175:H178)</f>
        <v>1371.6254038300001</v>
      </c>
      <c r="I179" s="68">
        <f>SUM(I175:I178)</f>
        <v>9108.298285714287</v>
      </c>
      <c r="J179" s="434">
        <f>104.99-I179/10^2</f>
        <v>13.907017142857129</v>
      </c>
      <c r="P179"/>
      <c r="Q179"/>
      <c r="R179"/>
    </row>
    <row r="180" spans="3:18">
      <c r="C180" s="433"/>
      <c r="D180" s="39"/>
      <c r="E180" s="39"/>
      <c r="F180" s="39"/>
      <c r="G180" s="39"/>
      <c r="H180" s="39"/>
      <c r="I180" s="39"/>
      <c r="J180" s="434"/>
      <c r="P180"/>
      <c r="Q180"/>
      <c r="R180"/>
    </row>
    <row r="181" spans="3:18" ht="52.8">
      <c r="C181" s="433"/>
      <c r="D181" s="423" t="s">
        <v>126</v>
      </c>
      <c r="E181" s="696" t="s">
        <v>1931</v>
      </c>
      <c r="F181" s="696" t="s">
        <v>1932</v>
      </c>
      <c r="G181" s="695" t="s">
        <v>1930</v>
      </c>
      <c r="H181" s="429" t="s">
        <v>4155</v>
      </c>
      <c r="I181" s="656" t="s">
        <v>4156</v>
      </c>
      <c r="J181" s="434"/>
      <c r="P181"/>
      <c r="Q181"/>
      <c r="R181"/>
    </row>
    <row r="182" spans="3:18">
      <c r="C182" s="433"/>
      <c r="D182" s="163" t="s">
        <v>1009</v>
      </c>
      <c r="E182" s="551">
        <v>52900.52</v>
      </c>
      <c r="F182" s="68">
        <f>E182+I168+G175+H175-I175</f>
        <v>69105.526403149284</v>
      </c>
      <c r="G182" s="68">
        <f>G161</f>
        <v>98454.17</v>
      </c>
      <c r="H182" s="49">
        <f>I161-H175+I175</f>
        <v>9941.2507397078625</v>
      </c>
      <c r="I182" s="39">
        <f>H182*1.1</f>
        <v>10935.375813678649</v>
      </c>
      <c r="J182" s="434"/>
      <c r="K182" s="8" t="s">
        <v>1517</v>
      </c>
      <c r="L182" s="8">
        <v>14430.02</v>
      </c>
      <c r="M182" s="11">
        <f>L182/7</f>
        <v>2061.4314285714286</v>
      </c>
      <c r="P182"/>
      <c r="Q182"/>
      <c r="R182"/>
    </row>
    <row r="183" spans="3:18">
      <c r="C183" s="433"/>
      <c r="D183" s="163" t="s">
        <v>280</v>
      </c>
      <c r="E183" s="551"/>
      <c r="F183" s="68"/>
      <c r="G183" s="163">
        <f>G162</f>
        <v>5687.73</v>
      </c>
      <c r="H183" s="135">
        <f>I162</f>
        <v>105.29999999999927</v>
      </c>
      <c r="I183" s="39">
        <f>H183*1.1</f>
        <v>115.8299999999992</v>
      </c>
      <c r="J183" s="434"/>
      <c r="K183" s="8" t="s">
        <v>1209</v>
      </c>
      <c r="L183" s="8">
        <v>1238.8599999999999</v>
      </c>
      <c r="M183" s="11">
        <f>L183/7</f>
        <v>176.98</v>
      </c>
      <c r="P183"/>
      <c r="Q183"/>
      <c r="R183"/>
    </row>
    <row r="184" spans="3:18">
      <c r="C184" s="433"/>
      <c r="D184" s="163" t="s">
        <v>1011</v>
      </c>
      <c r="E184" s="551">
        <v>920.71</v>
      </c>
      <c r="F184" s="68">
        <f>E184+I170+G177+H177-I177</f>
        <v>3654.4678578235712</v>
      </c>
      <c r="G184" s="163">
        <f>G163</f>
        <v>3198.66</v>
      </c>
      <c r="H184" s="49">
        <f>I163-H177+I177</f>
        <v>498.09214217642847</v>
      </c>
      <c r="I184" s="39">
        <f>H184*1.1</f>
        <v>547.9013563940714</v>
      </c>
      <c r="J184" s="434"/>
      <c r="K184" s="8" t="s">
        <v>828</v>
      </c>
      <c r="L184" s="8">
        <v>937.7</v>
      </c>
      <c r="M184" s="11">
        <f>L184/7</f>
        <v>133.95714285714286</v>
      </c>
      <c r="P184"/>
      <c r="Q184"/>
      <c r="R184"/>
    </row>
    <row r="185" spans="3:18">
      <c r="C185" s="433"/>
      <c r="D185" s="163" t="s">
        <v>779</v>
      </c>
      <c r="E185" s="163"/>
      <c r="F185" s="68">
        <f>E185+I171+G178+H178-I178</f>
        <v>637.20800000000008</v>
      </c>
      <c r="G185" s="163" t="str">
        <f>G164</f>
        <v>s</v>
      </c>
      <c r="H185" s="49">
        <f>I171*1.06</f>
        <v>675.44048000000009</v>
      </c>
      <c r="I185" s="39">
        <f>H185*1.1</f>
        <v>742.98452800000018</v>
      </c>
      <c r="J185" s="434"/>
      <c r="P185"/>
      <c r="Q185"/>
      <c r="R185"/>
    </row>
    <row r="186" spans="3:18">
      <c r="C186" s="433"/>
      <c r="D186" s="163" t="s">
        <v>824</v>
      </c>
      <c r="E186" s="68">
        <f>SUM(E182:E185)</f>
        <v>53821.229999999996</v>
      </c>
      <c r="F186" s="68">
        <f>SUM(F182:F185)</f>
        <v>73397.202260972859</v>
      </c>
      <c r="G186" s="68">
        <f>SUM(G182:G185)</f>
        <v>107340.56</v>
      </c>
      <c r="H186" s="49">
        <f>SUM(H182:H185)</f>
        <v>11220.08336188429</v>
      </c>
      <c r="I186" s="49">
        <f>SUM(I182:I185)</f>
        <v>12342.091698072722</v>
      </c>
      <c r="J186" s="434"/>
      <c r="P186"/>
      <c r="Q186"/>
      <c r="R186"/>
    </row>
    <row r="187" spans="3:18">
      <c r="C187" s="433"/>
      <c r="D187" s="39"/>
      <c r="E187" s="39"/>
      <c r="F187" s="39"/>
      <c r="G187" s="39"/>
      <c r="H187" s="39"/>
      <c r="I187" s="64"/>
      <c r="J187" s="434"/>
      <c r="P187"/>
      <c r="Q187"/>
      <c r="R187"/>
    </row>
    <row r="188" spans="3:18" ht="13.8" thickBot="1">
      <c r="C188" s="435"/>
      <c r="D188" s="436"/>
      <c r="E188" s="436"/>
      <c r="F188" s="444"/>
      <c r="G188" s="436"/>
      <c r="H188" s="436"/>
      <c r="I188" s="436"/>
      <c r="J188" s="437"/>
      <c r="P188"/>
      <c r="Q188"/>
      <c r="R188"/>
    </row>
    <row r="189" spans="3:18" ht="13.8" thickTop="1">
      <c r="C189" s="39"/>
      <c r="D189" s="39"/>
      <c r="E189" s="39"/>
      <c r="F189" s="64"/>
      <c r="G189" s="39"/>
      <c r="H189" s="39"/>
      <c r="I189" s="39"/>
      <c r="J189" s="39"/>
      <c r="P189"/>
      <c r="Q189"/>
      <c r="R189"/>
    </row>
    <row r="190" spans="3:18">
      <c r="C190" s="39"/>
      <c r="D190" s="39"/>
      <c r="E190" s="39"/>
      <c r="F190" s="64"/>
      <c r="G190" s="39"/>
      <c r="H190" s="39"/>
      <c r="I190" s="39"/>
      <c r="J190" s="39"/>
      <c r="P190"/>
      <c r="Q190"/>
      <c r="R190"/>
    </row>
    <row r="191" spans="3:18">
      <c r="C191" s="135" t="s">
        <v>3960</v>
      </c>
      <c r="D191" s="163"/>
      <c r="E191" s="163"/>
      <c r="F191" s="68"/>
      <c r="G191" s="163"/>
      <c r="H191" s="39"/>
      <c r="I191" s="39"/>
      <c r="J191" s="39"/>
      <c r="P191"/>
      <c r="Q191"/>
      <c r="R191"/>
    </row>
    <row r="192" spans="3:18">
      <c r="C192" s="135" t="s">
        <v>3961</v>
      </c>
      <c r="D192" s="163"/>
      <c r="E192" s="163"/>
      <c r="F192" s="68"/>
      <c r="G192" s="163" t="s">
        <v>79</v>
      </c>
      <c r="H192" s="39"/>
      <c r="I192" s="39"/>
      <c r="J192" s="39"/>
      <c r="P192"/>
      <c r="Q192"/>
      <c r="R192"/>
    </row>
    <row r="193" spans="3:18">
      <c r="C193" s="163">
        <v>1</v>
      </c>
      <c r="D193" s="1893" t="s">
        <v>3962</v>
      </c>
      <c r="E193" s="1894"/>
      <c r="F193" s="1894"/>
      <c r="G193" s="68">
        <f>G165/10^2</f>
        <v>1073.4056</v>
      </c>
      <c r="H193" s="39"/>
      <c r="I193" s="39"/>
      <c r="J193" s="39"/>
      <c r="P193"/>
      <c r="Q193"/>
      <c r="R193"/>
    </row>
    <row r="194" spans="3:18">
      <c r="C194" s="163">
        <v>2</v>
      </c>
      <c r="D194" s="1893" t="s">
        <v>3738</v>
      </c>
      <c r="E194" s="1894"/>
      <c r="F194" s="1894"/>
      <c r="G194" s="68">
        <f>F165/10^2</f>
        <v>1045.3259</v>
      </c>
      <c r="H194" s="39"/>
      <c r="I194" s="39"/>
      <c r="J194" s="39"/>
      <c r="P194"/>
      <c r="Q194"/>
      <c r="R194"/>
    </row>
    <row r="195" spans="3:18" ht="30" customHeight="1">
      <c r="C195" s="163">
        <v>3</v>
      </c>
      <c r="D195" s="1893" t="s">
        <v>3963</v>
      </c>
      <c r="E195" s="1894"/>
      <c r="F195" s="1894"/>
      <c r="G195" s="68">
        <f>(G179*7.7%)/10^2</f>
        <v>13.716254038299999</v>
      </c>
      <c r="H195" s="39"/>
      <c r="I195" s="39"/>
      <c r="J195" s="39"/>
      <c r="P195"/>
      <c r="Q195"/>
      <c r="R195"/>
    </row>
    <row r="196" spans="3:18">
      <c r="C196" s="163">
        <v>4</v>
      </c>
      <c r="D196" s="1893" t="s">
        <v>3964</v>
      </c>
      <c r="E196" s="1894"/>
      <c r="F196" s="1894"/>
      <c r="G196" s="68">
        <f>I179/10^2</f>
        <v>91.082982857142866</v>
      </c>
      <c r="H196" s="39"/>
      <c r="I196" s="39"/>
      <c r="J196" s="39"/>
      <c r="P196"/>
      <c r="Q196"/>
      <c r="R196"/>
    </row>
    <row r="197" spans="3:18">
      <c r="C197" s="163">
        <v>5</v>
      </c>
      <c r="D197" s="1893" t="s">
        <v>3965</v>
      </c>
      <c r="E197" s="1894"/>
      <c r="F197" s="1894"/>
      <c r="G197" s="49">
        <f>G193-G194-G195+G196</f>
        <v>105.44642881884288</v>
      </c>
      <c r="H197" s="64">
        <v>78.924111669999832</v>
      </c>
      <c r="I197" s="39"/>
      <c r="J197" s="39"/>
      <c r="P197"/>
      <c r="Q197"/>
      <c r="R197"/>
    </row>
    <row r="198" spans="3:18">
      <c r="C198" s="163">
        <v>6</v>
      </c>
      <c r="D198" s="1895" t="s">
        <v>1747</v>
      </c>
      <c r="E198" s="1894"/>
      <c r="F198" s="1894"/>
      <c r="G198" s="49">
        <f>H185/10^2</f>
        <v>6.7544048000000005</v>
      </c>
      <c r="H198" s="64">
        <v>6.5557565600000007</v>
      </c>
      <c r="I198" s="39"/>
      <c r="J198" s="39"/>
      <c r="P198"/>
      <c r="Q198"/>
      <c r="R198"/>
    </row>
    <row r="199" spans="3:18">
      <c r="C199" s="163"/>
      <c r="D199" s="163"/>
      <c r="E199" s="163"/>
      <c r="F199" s="68"/>
      <c r="G199" s="163"/>
      <c r="H199" s="39"/>
      <c r="I199" s="39"/>
      <c r="J199" s="39"/>
      <c r="P199"/>
      <c r="Q199"/>
      <c r="R199"/>
    </row>
    <row r="200" spans="3:18">
      <c r="C200" s="135" t="s">
        <v>442</v>
      </c>
      <c r="D200" s="163"/>
      <c r="E200" s="163"/>
      <c r="F200" s="68"/>
      <c r="G200" s="163"/>
      <c r="H200" s="39"/>
      <c r="I200" s="39"/>
      <c r="J200" s="39"/>
      <c r="P200"/>
      <c r="Q200"/>
      <c r="R200"/>
    </row>
    <row r="201" spans="3:18">
      <c r="C201" s="163" t="s">
        <v>372</v>
      </c>
      <c r="D201" s="163" t="s">
        <v>443</v>
      </c>
      <c r="E201" s="163"/>
      <c r="F201" s="68"/>
      <c r="G201" s="163" t="s">
        <v>79</v>
      </c>
      <c r="H201" s="39"/>
      <c r="I201" s="39"/>
      <c r="J201" s="39"/>
      <c r="P201"/>
      <c r="Q201"/>
      <c r="R201"/>
    </row>
    <row r="202" spans="3:18">
      <c r="C202" s="163">
        <v>1</v>
      </c>
      <c r="D202" s="163" t="s">
        <v>444</v>
      </c>
      <c r="E202" s="163"/>
      <c r="F202" s="68"/>
      <c r="G202" s="163"/>
      <c r="H202" s="39"/>
      <c r="I202" s="39"/>
      <c r="J202" s="39"/>
      <c r="P202"/>
      <c r="Q202"/>
      <c r="R202"/>
    </row>
    <row r="203" spans="3:18">
      <c r="C203" s="163"/>
      <c r="D203" s="163" t="s">
        <v>1585</v>
      </c>
      <c r="E203" s="163"/>
      <c r="F203" s="68"/>
      <c r="G203" s="68">
        <v>5.62</v>
      </c>
      <c r="H203" s="39"/>
      <c r="I203" s="39"/>
      <c r="J203" s="39"/>
      <c r="P203"/>
      <c r="Q203"/>
      <c r="R203"/>
    </row>
    <row r="204" spans="3:18">
      <c r="C204" s="163"/>
      <c r="D204" s="163" t="s">
        <v>127</v>
      </c>
      <c r="E204" s="163"/>
      <c r="F204" s="68"/>
      <c r="G204" s="68">
        <v>7.07</v>
      </c>
      <c r="H204" s="39"/>
      <c r="I204" s="39"/>
      <c r="J204" s="39"/>
      <c r="P204"/>
      <c r="Q204"/>
      <c r="R204"/>
    </row>
    <row r="205" spans="3:18">
      <c r="C205" s="163"/>
      <c r="D205" s="163" t="s">
        <v>128</v>
      </c>
      <c r="E205" s="163"/>
      <c r="F205" s="68"/>
      <c r="G205" s="68">
        <v>7</v>
      </c>
      <c r="H205" s="39"/>
      <c r="I205" s="39"/>
      <c r="J205" s="39"/>
      <c r="P205"/>
      <c r="Q205"/>
      <c r="R205"/>
    </row>
    <row r="206" spans="3:18">
      <c r="C206" s="163"/>
      <c r="D206" s="163" t="s">
        <v>100</v>
      </c>
      <c r="E206" s="163"/>
      <c r="F206" s="68"/>
      <c r="G206" s="68">
        <v>7.21</v>
      </c>
      <c r="H206" s="39"/>
      <c r="I206" s="39"/>
      <c r="J206" s="39"/>
      <c r="P206"/>
      <c r="Q206"/>
      <c r="R206"/>
    </row>
    <row r="207" spans="3:18">
      <c r="C207" s="163"/>
      <c r="D207" s="163" t="s">
        <v>1656</v>
      </c>
      <c r="E207" s="163"/>
      <c r="F207" s="68"/>
      <c r="G207" s="68">
        <v>7.56</v>
      </c>
      <c r="H207" s="39"/>
      <c r="I207" s="39"/>
      <c r="J207" s="39"/>
      <c r="P207"/>
      <c r="Q207"/>
      <c r="R207"/>
    </row>
    <row r="208" spans="3:18">
      <c r="C208" s="163"/>
      <c r="D208" s="163" t="s">
        <v>1135</v>
      </c>
      <c r="E208" s="163"/>
      <c r="F208" s="68"/>
      <c r="G208" s="68">
        <v>8.35</v>
      </c>
      <c r="H208" s="39"/>
      <c r="I208" s="39"/>
      <c r="J208" s="39"/>
      <c r="P208"/>
      <c r="Q208"/>
      <c r="R208"/>
    </row>
    <row r="209" spans="3:18">
      <c r="C209" s="163"/>
      <c r="D209" s="163" t="s">
        <v>1140</v>
      </c>
      <c r="E209" s="163"/>
      <c r="F209" s="68"/>
      <c r="G209" s="68">
        <v>8.92</v>
      </c>
      <c r="H209" s="39"/>
      <c r="I209" s="39"/>
      <c r="J209" s="39"/>
      <c r="P209"/>
      <c r="Q209"/>
      <c r="R209"/>
    </row>
    <row r="210" spans="3:18">
      <c r="C210" s="163"/>
      <c r="D210" s="163" t="s">
        <v>305</v>
      </c>
      <c r="E210" s="163"/>
      <c r="F210" s="68"/>
      <c r="G210" s="68">
        <v>9.5500000000000007</v>
      </c>
      <c r="H210" s="39"/>
      <c r="I210" s="39"/>
      <c r="J210" s="39"/>
      <c r="P210"/>
      <c r="Q210"/>
      <c r="R210"/>
    </row>
    <row r="211" spans="3:18">
      <c r="C211" s="163"/>
      <c r="D211" s="163" t="s">
        <v>1203</v>
      </c>
      <c r="E211" s="163"/>
      <c r="F211" s="68"/>
      <c r="G211" s="68">
        <v>15.3</v>
      </c>
      <c r="H211" s="39"/>
      <c r="I211" s="39"/>
      <c r="J211" s="39"/>
      <c r="P211"/>
      <c r="Q211"/>
      <c r="R211"/>
    </row>
    <row r="212" spans="3:18">
      <c r="C212" s="163"/>
      <c r="D212" s="163" t="s">
        <v>247</v>
      </c>
      <c r="E212" s="163"/>
      <c r="F212" s="68"/>
      <c r="G212" s="68">
        <v>25.16</v>
      </c>
      <c r="H212" s="39"/>
      <c r="I212" s="39"/>
      <c r="J212" s="39"/>
      <c r="P212"/>
      <c r="Q212"/>
      <c r="R212"/>
    </row>
    <row r="213" spans="3:18">
      <c r="C213" s="163"/>
      <c r="D213" s="163" t="s">
        <v>45</v>
      </c>
      <c r="E213" s="163"/>
      <c r="F213" s="68"/>
      <c r="G213" s="68">
        <v>27.19</v>
      </c>
      <c r="H213" s="39"/>
      <c r="I213" s="39"/>
      <c r="J213" s="39"/>
      <c r="P213"/>
      <c r="Q213"/>
      <c r="R213"/>
    </row>
    <row r="214" spans="3:18">
      <c r="C214" s="163"/>
      <c r="D214" s="163" t="s">
        <v>595</v>
      </c>
      <c r="E214" s="163"/>
      <c r="F214" s="68"/>
      <c r="G214" s="68">
        <v>51.13</v>
      </c>
      <c r="H214" s="39"/>
      <c r="I214" s="39"/>
      <c r="J214" s="39"/>
      <c r="P214"/>
      <c r="Q214"/>
      <c r="R214"/>
    </row>
    <row r="215" spans="3:18">
      <c r="C215" s="163"/>
      <c r="D215" s="163" t="s">
        <v>782</v>
      </c>
      <c r="E215" s="163"/>
      <c r="F215" s="68"/>
      <c r="G215" s="68">
        <v>59.86</v>
      </c>
      <c r="H215" s="39"/>
      <c r="I215" s="39"/>
      <c r="J215" s="39"/>
      <c r="P215"/>
      <c r="Q215"/>
      <c r="R215"/>
    </row>
    <row r="216" spans="3:18">
      <c r="C216" s="163"/>
      <c r="D216" s="163" t="s">
        <v>1502</v>
      </c>
      <c r="E216" s="163"/>
      <c r="F216" s="68"/>
      <c r="G216" s="68">
        <v>67.88</v>
      </c>
      <c r="H216" s="39"/>
      <c r="I216" s="39"/>
      <c r="J216" s="39"/>
      <c r="P216"/>
      <c r="Q216"/>
      <c r="R216"/>
    </row>
    <row r="217" spans="3:18">
      <c r="C217" s="163"/>
      <c r="D217" s="163" t="s">
        <v>823</v>
      </c>
      <c r="E217" s="163"/>
      <c r="F217" s="68"/>
      <c r="G217" s="49">
        <f>SUM(G203:G216)</f>
        <v>307.8</v>
      </c>
      <c r="H217" s="39"/>
      <c r="I217" s="39"/>
      <c r="J217" s="39"/>
      <c r="P217"/>
      <c r="Q217"/>
      <c r="R217"/>
    </row>
    <row r="218" spans="3:18">
      <c r="C218" s="163">
        <v>2</v>
      </c>
      <c r="D218" s="163" t="s">
        <v>445</v>
      </c>
      <c r="E218" s="163"/>
      <c r="F218" s="68"/>
      <c r="G218" s="68">
        <v>80.709000000000003</v>
      </c>
      <c r="H218" s="39"/>
      <c r="I218" s="39"/>
      <c r="J218" s="39"/>
      <c r="P218"/>
      <c r="Q218"/>
      <c r="R218"/>
    </row>
    <row r="219" spans="3:18">
      <c r="C219" s="163">
        <v>3</v>
      </c>
      <c r="D219" s="163" t="s">
        <v>1033</v>
      </c>
      <c r="E219" s="163"/>
      <c r="F219" s="68"/>
      <c r="G219" s="68">
        <v>98.4</v>
      </c>
      <c r="H219" s="39"/>
      <c r="I219" s="39"/>
      <c r="J219" s="39"/>
      <c r="P219"/>
      <c r="Q219"/>
      <c r="R219"/>
    </row>
    <row r="220" spans="3:18">
      <c r="C220" s="163"/>
      <c r="D220" s="163" t="s">
        <v>446</v>
      </c>
      <c r="E220" s="163"/>
      <c r="F220" s="68"/>
      <c r="G220" s="49">
        <f>G217+G218+G219</f>
        <v>486.90899999999999</v>
      </c>
      <c r="H220" s="39"/>
      <c r="I220" s="39"/>
      <c r="J220" s="39"/>
      <c r="P220"/>
      <c r="Q220"/>
      <c r="R220"/>
    </row>
    <row r="221" spans="3:18">
      <c r="C221" s="163" t="s">
        <v>374</v>
      </c>
      <c r="D221" s="163" t="s">
        <v>1034</v>
      </c>
      <c r="E221" s="163"/>
      <c r="F221" s="68"/>
      <c r="G221" s="68">
        <f>G194</f>
        <v>1045.3259</v>
      </c>
      <c r="H221" s="39"/>
      <c r="I221" s="39"/>
      <c r="J221" s="39"/>
      <c r="P221"/>
      <c r="Q221"/>
      <c r="R221"/>
    </row>
    <row r="222" spans="3:18">
      <c r="C222" s="163" t="s">
        <v>447</v>
      </c>
      <c r="D222" s="163" t="s">
        <v>448</v>
      </c>
      <c r="E222" s="163"/>
      <c r="F222" s="68"/>
      <c r="G222" s="49">
        <f>G221-G220</f>
        <v>558.41690000000006</v>
      </c>
      <c r="H222" s="39"/>
      <c r="I222" s="454"/>
      <c r="J222" s="39"/>
      <c r="P222"/>
      <c r="Q222"/>
      <c r="R222"/>
    </row>
    <row r="223" spans="3:18">
      <c r="C223" s="163"/>
      <c r="D223" s="163"/>
      <c r="E223" s="163"/>
      <c r="F223" s="68"/>
      <c r="G223" s="68"/>
      <c r="H223" s="39"/>
      <c r="I223" s="39"/>
      <c r="J223" s="39"/>
      <c r="P223"/>
      <c r="Q223"/>
      <c r="R223"/>
    </row>
    <row r="224" spans="3:18">
      <c r="C224" s="603" t="s">
        <v>3540</v>
      </c>
      <c r="D224" s="163"/>
      <c r="E224" s="163"/>
      <c r="F224" s="68"/>
      <c r="G224" s="68">
        <f>G197+G198</f>
        <v>112.20083361884288</v>
      </c>
      <c r="H224" s="39"/>
      <c r="I224" s="39"/>
      <c r="J224" s="39"/>
      <c r="P224"/>
      <c r="Q224"/>
      <c r="R224"/>
    </row>
    <row r="225" spans="3:18">
      <c r="C225" s="39"/>
      <c r="D225" s="39"/>
      <c r="E225" s="39"/>
      <c r="F225" s="64"/>
      <c r="G225" s="39"/>
      <c r="H225" s="39"/>
      <c r="I225" s="39"/>
      <c r="J225" s="39"/>
      <c r="P225"/>
      <c r="Q225"/>
      <c r="R225"/>
    </row>
    <row r="226" spans="3:18">
      <c r="C226" s="39"/>
      <c r="D226" s="39"/>
      <c r="E226" s="39"/>
      <c r="F226" s="64"/>
      <c r="G226" s="39"/>
      <c r="H226" s="39"/>
      <c r="I226" s="39"/>
      <c r="J226" s="39"/>
      <c r="P226"/>
      <c r="Q226"/>
      <c r="R226"/>
    </row>
    <row r="227" spans="3:18">
      <c r="C227" s="39"/>
      <c r="D227" s="39"/>
      <c r="E227" s="39"/>
      <c r="F227" s="64"/>
      <c r="G227" s="39"/>
      <c r="H227" s="39"/>
      <c r="I227" s="39"/>
      <c r="J227" s="39"/>
      <c r="P227"/>
      <c r="Q227"/>
      <c r="R227"/>
    </row>
    <row r="228" spans="3:18">
      <c r="C228" s="39"/>
      <c r="D228" s="39"/>
      <c r="E228" s="39"/>
      <c r="F228" s="64"/>
      <c r="G228" s="39"/>
      <c r="H228" s="39"/>
      <c r="I228" s="39"/>
      <c r="J228" s="39"/>
      <c r="P228"/>
      <c r="Q228"/>
      <c r="R228"/>
    </row>
    <row r="229" spans="3:18">
      <c r="C229" s="39"/>
      <c r="D229" s="39"/>
      <c r="E229" s="39"/>
      <c r="F229" s="64"/>
      <c r="G229" s="39"/>
      <c r="H229" s="39"/>
      <c r="I229" s="39"/>
      <c r="J229" s="39"/>
      <c r="P229"/>
      <c r="Q229"/>
      <c r="R229"/>
    </row>
    <row r="230" spans="3:18">
      <c r="C230" s="39"/>
      <c r="D230" s="39"/>
      <c r="E230" s="39"/>
      <c r="F230" s="64"/>
      <c r="G230" s="39"/>
      <c r="H230" s="39"/>
      <c r="I230" s="39"/>
      <c r="J230" s="39"/>
      <c r="P230"/>
      <c r="Q230"/>
      <c r="R230"/>
    </row>
    <row r="231" spans="3:18">
      <c r="C231" s="39"/>
      <c r="D231" s="39"/>
      <c r="E231" s="39"/>
      <c r="F231" s="64"/>
      <c r="G231" s="39"/>
      <c r="H231" s="39"/>
      <c r="I231" s="39"/>
      <c r="J231" s="39"/>
      <c r="P231"/>
      <c r="Q231"/>
      <c r="R231"/>
    </row>
    <row r="232" spans="3:18">
      <c r="C232" s="39"/>
      <c r="D232" s="39"/>
      <c r="E232" s="39"/>
      <c r="F232" s="64"/>
      <c r="G232" s="39"/>
      <c r="H232" s="39"/>
      <c r="I232" s="39"/>
      <c r="J232" s="39"/>
      <c r="P232"/>
      <c r="Q232"/>
      <c r="R232"/>
    </row>
    <row r="233" spans="3:18">
      <c r="C233" s="39"/>
      <c r="D233" s="39"/>
      <c r="E233" s="39"/>
      <c r="F233" s="64"/>
      <c r="G233" s="39"/>
      <c r="H233" s="39"/>
      <c r="I233" s="39"/>
      <c r="J233" s="39"/>
      <c r="P233"/>
      <c r="Q233"/>
      <c r="R233"/>
    </row>
    <row r="234" spans="3:18">
      <c r="C234" s="39"/>
      <c r="D234" s="39"/>
      <c r="E234" s="39"/>
      <c r="F234" s="64"/>
      <c r="G234" s="39"/>
      <c r="H234" s="39"/>
      <c r="I234" s="39"/>
      <c r="J234" s="39"/>
      <c r="P234"/>
      <c r="Q234"/>
      <c r="R234"/>
    </row>
    <row r="235" spans="3:18">
      <c r="C235" s="39"/>
      <c r="D235" s="39"/>
      <c r="E235" s="39"/>
      <c r="F235" s="64"/>
      <c r="G235" s="39"/>
      <c r="H235" s="39"/>
      <c r="I235" s="39"/>
      <c r="J235" s="39"/>
      <c r="P235"/>
      <c r="Q235"/>
      <c r="R235"/>
    </row>
    <row r="236" spans="3:18">
      <c r="C236" s="39"/>
      <c r="D236" s="39"/>
      <c r="E236" s="39"/>
      <c r="F236" s="64"/>
      <c r="G236" s="39"/>
      <c r="H236" s="39"/>
      <c r="I236" s="39"/>
      <c r="J236" s="39"/>
      <c r="P236"/>
      <c r="Q236"/>
      <c r="R236"/>
    </row>
    <row r="237" spans="3:18">
      <c r="C237" s="39"/>
      <c r="D237" s="39"/>
      <c r="E237" s="39"/>
      <c r="F237" s="64"/>
      <c r="G237" s="39"/>
      <c r="H237" s="39"/>
      <c r="I237" s="39"/>
      <c r="J237" s="39"/>
      <c r="P237"/>
      <c r="Q237"/>
      <c r="R237"/>
    </row>
    <row r="238" spans="3:18">
      <c r="C238" s="39"/>
      <c r="D238" s="39"/>
      <c r="E238" s="39"/>
      <c r="F238" s="64"/>
      <c r="G238" s="39"/>
      <c r="H238" s="39"/>
      <c r="I238" s="39"/>
      <c r="J238" s="39"/>
      <c r="P238"/>
      <c r="Q238"/>
      <c r="R238"/>
    </row>
    <row r="239" spans="3:18">
      <c r="C239" s="39"/>
      <c r="D239" s="39"/>
      <c r="E239" s="39"/>
      <c r="F239" s="64"/>
      <c r="G239" s="39"/>
      <c r="H239" s="39"/>
      <c r="I239" s="39"/>
      <c r="J239" s="39"/>
      <c r="P239"/>
      <c r="Q239"/>
      <c r="R239"/>
    </row>
    <row r="240" spans="3:18">
      <c r="C240" s="39"/>
      <c r="D240" s="39"/>
      <c r="E240" s="39"/>
      <c r="F240" s="64"/>
      <c r="G240" s="39"/>
      <c r="H240" s="39"/>
      <c r="I240" s="39"/>
      <c r="J240" s="39"/>
      <c r="P240"/>
      <c r="Q240"/>
      <c r="R240"/>
    </row>
    <row r="241" spans="4:18">
      <c r="P241"/>
      <c r="Q241"/>
      <c r="R241"/>
    </row>
    <row r="242" spans="4:18">
      <c r="P242"/>
      <c r="Q242"/>
      <c r="R242"/>
    </row>
    <row r="243" spans="4:18">
      <c r="D243" s="135" t="s">
        <v>281</v>
      </c>
      <c r="E243" s="163"/>
      <c r="F243" s="329"/>
      <c r="G243" s="329"/>
      <c r="I243" s="316">
        <v>39539</v>
      </c>
      <c r="J243" s="163" t="s">
        <v>1015</v>
      </c>
      <c r="K243" s="163" t="s">
        <v>1016</v>
      </c>
      <c r="L243" s="163" t="s">
        <v>1552</v>
      </c>
      <c r="P243"/>
      <c r="Q243"/>
      <c r="R243"/>
    </row>
    <row r="244" spans="4:18">
      <c r="D244" s="135"/>
      <c r="E244" s="163"/>
      <c r="F244" s="329"/>
      <c r="G244" s="329"/>
      <c r="I244" s="163" t="s">
        <v>1014</v>
      </c>
      <c r="J244" s="163">
        <f>6709+300+322</f>
        <v>7331</v>
      </c>
      <c r="K244" s="163">
        <f>1395+30</f>
        <v>1425</v>
      </c>
      <c r="L244" s="163"/>
      <c r="P244"/>
      <c r="Q244"/>
      <c r="R244"/>
    </row>
    <row r="245" spans="4:18">
      <c r="D245" s="135"/>
      <c r="E245" s="163" t="s">
        <v>1203</v>
      </c>
      <c r="F245" s="163" t="s">
        <v>247</v>
      </c>
      <c r="G245" s="163" t="s">
        <v>45</v>
      </c>
      <c r="I245" s="163"/>
      <c r="J245" s="163"/>
      <c r="K245" s="163"/>
      <c r="L245" s="163"/>
      <c r="P245"/>
      <c r="Q245"/>
      <c r="R245"/>
    </row>
    <row r="246" spans="4:18">
      <c r="D246" s="163" t="s">
        <v>276</v>
      </c>
      <c r="E246" s="325">
        <f>H7+H12</f>
        <v>15346.849999999999</v>
      </c>
      <c r="F246" s="325">
        <f>F149+F144</f>
        <v>24832</v>
      </c>
      <c r="G246" s="325">
        <f>G149+G144</f>
        <v>29763.200000000001</v>
      </c>
      <c r="I246" s="163" t="s">
        <v>1554</v>
      </c>
      <c r="J246" s="163" t="s">
        <v>305</v>
      </c>
      <c r="K246" s="163" t="s">
        <v>1203</v>
      </c>
      <c r="L246" s="163"/>
      <c r="P246"/>
      <c r="Q246"/>
      <c r="R246"/>
    </row>
    <row r="247" spans="4:18">
      <c r="D247" s="163" t="s">
        <v>1008</v>
      </c>
      <c r="E247" s="329">
        <v>57.45</v>
      </c>
      <c r="F247" s="325">
        <f>E247/E246*F246</f>
        <v>92.957082398016553</v>
      </c>
      <c r="G247" s="325">
        <f>E247/E246*G246</f>
        <v>111.41672981751958</v>
      </c>
      <c r="I247" s="163" t="s">
        <v>1009</v>
      </c>
      <c r="J247" s="163">
        <v>976.33</v>
      </c>
      <c r="K247" s="163">
        <v>1370.16</v>
      </c>
      <c r="L247" s="330">
        <f>(K247-J247)/J247</f>
        <v>0.40337795622381778</v>
      </c>
    </row>
    <row r="248" spans="4:18">
      <c r="I248" s="163" t="s">
        <v>1011</v>
      </c>
      <c r="J248" s="163">
        <v>272.92</v>
      </c>
      <c r="K248" s="163">
        <v>390.71</v>
      </c>
      <c r="L248" s="330">
        <f>(K248-J248)/J248</f>
        <v>0.43159167521618041</v>
      </c>
    </row>
    <row r="249" spans="4:18">
      <c r="D249" s="384" t="s">
        <v>278</v>
      </c>
      <c r="E249" s="385"/>
      <c r="F249" s="385"/>
      <c r="G249" s="385"/>
      <c r="H249" s="386"/>
      <c r="I249" s="385"/>
      <c r="J249" s="385"/>
      <c r="K249" s="385"/>
      <c r="L249" s="385"/>
    </row>
    <row r="250" spans="4:18">
      <c r="D250" s="385" t="s">
        <v>1010</v>
      </c>
      <c r="E250" s="385"/>
      <c r="F250" s="387">
        <v>39538</v>
      </c>
      <c r="G250" s="387">
        <v>39538</v>
      </c>
      <c r="H250" s="386" t="s">
        <v>1013</v>
      </c>
      <c r="I250" s="385" t="s">
        <v>1017</v>
      </c>
      <c r="J250" s="385" t="s">
        <v>1553</v>
      </c>
      <c r="K250" s="385" t="s">
        <v>277</v>
      </c>
      <c r="L250" s="385"/>
    </row>
    <row r="251" spans="4:18">
      <c r="D251" s="385" t="s">
        <v>1009</v>
      </c>
      <c r="E251" s="385"/>
      <c r="F251" s="385">
        <v>20232</v>
      </c>
      <c r="G251" s="385">
        <v>21861</v>
      </c>
      <c r="H251" s="388">
        <f>G251-F251</f>
        <v>1629</v>
      </c>
      <c r="I251" s="389">
        <f>J244*9%</f>
        <v>659.79</v>
      </c>
      <c r="J251" s="385">
        <f>K247*1.4</f>
        <v>1918.2239999999999</v>
      </c>
      <c r="K251" s="192">
        <f>H251-I251+J251</f>
        <v>2887.4340000000002</v>
      </c>
      <c r="L251" s="385"/>
    </row>
    <row r="252" spans="4:18">
      <c r="D252" s="385" t="s">
        <v>1011</v>
      </c>
      <c r="E252" s="385"/>
      <c r="F252" s="385">
        <v>2999</v>
      </c>
      <c r="G252" s="385">
        <v>3379</v>
      </c>
      <c r="H252" s="388">
        <f>G252-F252</f>
        <v>380</v>
      </c>
      <c r="I252" s="389">
        <f>K244*9%</f>
        <v>128.25</v>
      </c>
      <c r="J252" s="385">
        <f>K248*1.43</f>
        <v>558.71529999999996</v>
      </c>
      <c r="K252" s="192">
        <f>H252-I252+J252</f>
        <v>810.46529999999996</v>
      </c>
      <c r="L252" s="385"/>
    </row>
    <row r="253" spans="4:18">
      <c r="D253" s="385" t="s">
        <v>1012</v>
      </c>
      <c r="E253" s="385"/>
      <c r="F253" s="385">
        <v>2400</v>
      </c>
      <c r="G253" s="385">
        <v>2592</v>
      </c>
      <c r="H253" s="388">
        <f>G253-F253</f>
        <v>192</v>
      </c>
      <c r="I253" s="385">
        <v>0</v>
      </c>
      <c r="J253" s="385">
        <v>0</v>
      </c>
      <c r="K253" s="192">
        <f>H253-I253+J253</f>
        <v>192</v>
      </c>
      <c r="L253" s="385"/>
    </row>
    <row r="254" spans="4:18">
      <c r="D254" s="390"/>
      <c r="E254" s="390"/>
      <c r="F254" s="390"/>
      <c r="G254" s="390"/>
      <c r="H254" s="390"/>
      <c r="I254" s="390"/>
      <c r="J254" s="390"/>
      <c r="K254" s="390"/>
      <c r="L254" s="390"/>
    </row>
    <row r="255" spans="4:18">
      <c r="D255" s="384" t="s">
        <v>76</v>
      </c>
      <c r="E255" s="391" t="s">
        <v>247</v>
      </c>
      <c r="F255" s="391" t="s">
        <v>45</v>
      </c>
      <c r="G255" s="390"/>
      <c r="H255" s="390"/>
      <c r="I255" s="390"/>
      <c r="J255" s="390"/>
      <c r="K255" s="390"/>
      <c r="L255" s="390"/>
    </row>
    <row r="256" spans="4:18">
      <c r="D256" s="385"/>
      <c r="E256" s="391"/>
      <c r="F256" s="391"/>
      <c r="G256" s="390"/>
      <c r="H256" s="390"/>
      <c r="I256" s="390"/>
      <c r="J256" s="390"/>
      <c r="K256" s="390"/>
      <c r="L256" s="390"/>
    </row>
    <row r="257" spans="1:16">
      <c r="D257" s="385" t="s">
        <v>276</v>
      </c>
      <c r="E257" s="389">
        <f>F142</f>
        <v>10390</v>
      </c>
      <c r="F257" s="389">
        <f>G142</f>
        <v>11670</v>
      </c>
      <c r="G257" s="390"/>
      <c r="H257" s="390"/>
      <c r="I257" s="390"/>
      <c r="J257" s="390"/>
      <c r="K257" s="390"/>
      <c r="L257" s="390"/>
    </row>
    <row r="258" spans="1:16">
      <c r="D258" s="385" t="s">
        <v>279</v>
      </c>
      <c r="E258" s="391"/>
      <c r="F258" s="391"/>
      <c r="G258" s="390"/>
      <c r="H258" s="390"/>
      <c r="I258" s="390"/>
      <c r="J258" s="390"/>
      <c r="K258" s="390"/>
      <c r="L258" s="390"/>
    </row>
    <row r="259" spans="1:16">
      <c r="D259" s="385" t="s">
        <v>1009</v>
      </c>
      <c r="E259" s="389">
        <f>K251</f>
        <v>2887.4340000000002</v>
      </c>
      <c r="F259" s="389">
        <f>E259/E257*F257</f>
        <v>3243.152529355149</v>
      </c>
      <c r="G259" s="390"/>
      <c r="H259" s="390"/>
      <c r="I259" s="390"/>
      <c r="J259" s="390"/>
      <c r="K259" s="390"/>
      <c r="L259" s="390"/>
    </row>
    <row r="260" spans="1:16" ht="39.6">
      <c r="D260" s="385" t="s">
        <v>1011</v>
      </c>
      <c r="E260" s="389">
        <f>K252</f>
        <v>810.46529999999996</v>
      </c>
      <c r="F260" s="389">
        <f>E260/E257*F257</f>
        <v>910.31088075072182</v>
      </c>
      <c r="G260" s="390"/>
      <c r="H260" s="390"/>
      <c r="I260" s="390"/>
      <c r="J260" s="390"/>
      <c r="K260" s="390"/>
      <c r="L260" s="390"/>
      <c r="O260" s="337" t="s">
        <v>1522</v>
      </c>
      <c r="P260" s="337" t="s">
        <v>207</v>
      </c>
    </row>
    <row r="261" spans="1:16">
      <c r="D261" s="385" t="s">
        <v>280</v>
      </c>
      <c r="E261" s="389">
        <f>K253</f>
        <v>192</v>
      </c>
      <c r="F261" s="389">
        <f>E261/E257*F257</f>
        <v>215.65351299326275</v>
      </c>
      <c r="G261" s="390"/>
      <c r="H261" s="390"/>
      <c r="I261" s="390"/>
      <c r="J261" s="390"/>
      <c r="K261" s="390"/>
      <c r="L261" s="390"/>
      <c r="O261" s="68">
        <f>K261*1.35</f>
        <v>0</v>
      </c>
      <c r="P261" s="68">
        <f>M261-N261+O261</f>
        <v>0</v>
      </c>
    </row>
    <row r="262" spans="1:16">
      <c r="O262" s="68">
        <f>K262*1.35</f>
        <v>0</v>
      </c>
      <c r="P262" s="68">
        <f>M262-N262+O262</f>
        <v>0</v>
      </c>
    </row>
    <row r="263" spans="1:16">
      <c r="D263" s="39"/>
      <c r="O263" s="68">
        <f>K263*1.35</f>
        <v>0</v>
      </c>
      <c r="P263" s="68">
        <f>M263-N263+O263</f>
        <v>0</v>
      </c>
    </row>
    <row r="264" spans="1:16">
      <c r="D264" s="39" t="s">
        <v>208</v>
      </c>
      <c r="O264" s="163"/>
      <c r="P264" s="68">
        <f>G151</f>
        <v>0</v>
      </c>
    </row>
    <row r="265" spans="1:16" ht="52.8">
      <c r="D265" s="316"/>
      <c r="E265" s="337" t="s">
        <v>1520</v>
      </c>
      <c r="F265" s="337" t="s">
        <v>413</v>
      </c>
      <c r="G265" s="337"/>
      <c r="H265" s="337" t="s">
        <v>414</v>
      </c>
      <c r="I265" s="337" t="s">
        <v>415</v>
      </c>
      <c r="J265" s="337" t="s">
        <v>416</v>
      </c>
      <c r="K265" s="337" t="s">
        <v>1522</v>
      </c>
      <c r="L265" s="337" t="s">
        <v>207</v>
      </c>
      <c r="M265" s="392"/>
      <c r="N265" s="393"/>
    </row>
    <row r="266" spans="1:16">
      <c r="D266" s="163" t="s">
        <v>1517</v>
      </c>
      <c r="E266" s="163">
        <v>23755</v>
      </c>
      <c r="F266" s="163">
        <v>24705</v>
      </c>
      <c r="G266" s="68"/>
      <c r="H266" s="338">
        <f>F266-E266</f>
        <v>950</v>
      </c>
      <c r="I266" s="163">
        <v>7331</v>
      </c>
      <c r="J266" s="68">
        <f>I266*8.5%</f>
        <v>623.13499999999999</v>
      </c>
      <c r="K266" s="68">
        <f>K247*1.4</f>
        <v>1918.2239999999999</v>
      </c>
      <c r="L266" s="68">
        <f>H266-J266+K266</f>
        <v>2245.0889999999999</v>
      </c>
      <c r="M266" s="394"/>
      <c r="N266" s="64"/>
    </row>
    <row r="267" spans="1:16">
      <c r="D267" s="163" t="s">
        <v>828</v>
      </c>
      <c r="E267" s="163">
        <v>2139</v>
      </c>
      <c r="F267" s="163">
        <v>2403</v>
      </c>
      <c r="G267" s="68"/>
      <c r="H267" s="338">
        <f>F267-E267</f>
        <v>264</v>
      </c>
      <c r="I267" s="163">
        <v>1425</v>
      </c>
      <c r="J267" s="68">
        <f>I267*8.5%</f>
        <v>121.12500000000001</v>
      </c>
      <c r="K267" s="68">
        <f>K248*1.43</f>
        <v>558.71529999999996</v>
      </c>
      <c r="L267" s="68">
        <f>H267-J267+K267</f>
        <v>701.59029999999996</v>
      </c>
      <c r="M267" s="394"/>
      <c r="N267" s="64"/>
    </row>
    <row r="268" spans="1:16">
      <c r="D268" s="163" t="s">
        <v>1518</v>
      </c>
      <c r="E268" s="163">
        <v>2474</v>
      </c>
      <c r="F268" s="163">
        <v>2719</v>
      </c>
      <c r="G268" s="68"/>
      <c r="H268" s="338">
        <f>F268-E268</f>
        <v>245</v>
      </c>
      <c r="I268" s="163">
        <v>0</v>
      </c>
      <c r="J268" s="68">
        <f>I268*8.5%</f>
        <v>0</v>
      </c>
      <c r="K268" s="68"/>
      <c r="L268" s="68">
        <f>H268-J268+K268</f>
        <v>245</v>
      </c>
      <c r="M268" s="394"/>
      <c r="N268" s="64"/>
    </row>
    <row r="269" spans="1:16" s="341" customFormat="1">
      <c r="A269" s="8"/>
      <c r="B269" s="8"/>
      <c r="C269" s="8"/>
      <c r="D269" s="163" t="s">
        <v>209</v>
      </c>
      <c r="E269" s="163"/>
      <c r="F269" s="163"/>
      <c r="G269" s="163"/>
      <c r="H269" s="163"/>
      <c r="I269" s="163"/>
      <c r="J269" s="163"/>
      <c r="K269" s="163"/>
      <c r="L269" s="68">
        <f>F247</f>
        <v>92.957082398016553</v>
      </c>
      <c r="M269" s="395"/>
      <c r="N269" s="39"/>
    </row>
    <row r="271" spans="1:16">
      <c r="A271" s="341"/>
      <c r="B271" s="341"/>
      <c r="C271" s="341"/>
    </row>
    <row r="272" spans="1:16">
      <c r="D272" s="39" t="s">
        <v>58</v>
      </c>
      <c r="N272" s="344" t="s">
        <v>89</v>
      </c>
    </row>
    <row r="273" spans="4:14" ht="66">
      <c r="D273" s="316"/>
      <c r="E273" s="337" t="s">
        <v>413</v>
      </c>
      <c r="F273" s="337" t="s">
        <v>417</v>
      </c>
      <c r="G273" s="337" t="s">
        <v>418</v>
      </c>
      <c r="H273" s="337" t="s">
        <v>1399</v>
      </c>
      <c r="I273" s="337" t="s">
        <v>1400</v>
      </c>
      <c r="J273" s="337" t="s">
        <v>1522</v>
      </c>
      <c r="K273" s="337" t="s">
        <v>1401</v>
      </c>
      <c r="L273" s="337" t="s">
        <v>284</v>
      </c>
      <c r="M273" s="337" t="s">
        <v>1402</v>
      </c>
      <c r="N273" s="392"/>
    </row>
    <row r="274" spans="4:14">
      <c r="D274" s="342">
        <v>1</v>
      </c>
      <c r="E274" s="343">
        <v>2</v>
      </c>
      <c r="F274" s="343">
        <v>3</v>
      </c>
      <c r="G274" s="343">
        <v>4</v>
      </c>
      <c r="H274" s="343">
        <v>5</v>
      </c>
      <c r="I274" s="343">
        <v>6</v>
      </c>
      <c r="J274" s="343">
        <v>7</v>
      </c>
      <c r="K274" s="343">
        <v>8</v>
      </c>
      <c r="L274" s="343">
        <v>9</v>
      </c>
      <c r="M274" s="343" t="s">
        <v>285</v>
      </c>
      <c r="N274" s="396"/>
    </row>
    <row r="275" spans="4:14">
      <c r="D275" s="163" t="s">
        <v>1517</v>
      </c>
      <c r="E275" s="163">
        <f>F266</f>
        <v>24705</v>
      </c>
      <c r="F275" s="163">
        <f>14406+11287</f>
        <v>25693</v>
      </c>
      <c r="G275" s="68">
        <f>F275-E275</f>
        <v>988</v>
      </c>
      <c r="H275" s="163">
        <f>I266</f>
        <v>7331</v>
      </c>
      <c r="I275" s="68">
        <f>H275*8.5%</f>
        <v>623.13499999999999</v>
      </c>
      <c r="J275" s="68">
        <f>K266</f>
        <v>1918.2239999999999</v>
      </c>
      <c r="K275" s="340">
        <v>2200</v>
      </c>
      <c r="L275" s="163">
        <f>10270.24+6886.8</f>
        <v>17157.04</v>
      </c>
      <c r="M275" s="68">
        <f>H275+I275-J275+L275</f>
        <v>23192.951000000001</v>
      </c>
      <c r="N275" s="394"/>
    </row>
    <row r="276" spans="4:14">
      <c r="D276" s="163" t="s">
        <v>828</v>
      </c>
      <c r="E276" s="163">
        <f>F267</f>
        <v>2403</v>
      </c>
      <c r="F276" s="163">
        <v>2688</v>
      </c>
      <c r="G276" s="68">
        <f>F276-E276</f>
        <v>285</v>
      </c>
      <c r="H276" s="163">
        <f>I267</f>
        <v>1425</v>
      </c>
      <c r="I276" s="68">
        <f>H276*8.5%</f>
        <v>121.12500000000001</v>
      </c>
      <c r="J276" s="68">
        <f>K267</f>
        <v>558.71529999999996</v>
      </c>
      <c r="K276" s="340">
        <v>316</v>
      </c>
      <c r="L276" s="163">
        <f>480.34+291.22</f>
        <v>771.56</v>
      </c>
      <c r="M276" s="68">
        <f>H276+I276-J276+L276</f>
        <v>1758.9697000000001</v>
      </c>
      <c r="N276" s="394"/>
    </row>
    <row r="277" spans="4:14">
      <c r="D277" s="163" t="s">
        <v>1518</v>
      </c>
      <c r="E277" s="163">
        <f>F268</f>
        <v>2719</v>
      </c>
      <c r="F277" s="163">
        <v>2985</v>
      </c>
      <c r="G277" s="68">
        <f>F277-E277</f>
        <v>266</v>
      </c>
      <c r="H277" s="39"/>
      <c r="I277" s="64"/>
      <c r="J277" s="64"/>
      <c r="K277" s="397"/>
      <c r="L277" s="39"/>
      <c r="M277" s="64"/>
      <c r="N277" s="64"/>
    </row>
    <row r="278" spans="4:14">
      <c r="D278" s="163" t="s">
        <v>209</v>
      </c>
      <c r="E278" s="163">
        <f>F269</f>
        <v>0</v>
      </c>
      <c r="F278" s="163"/>
      <c r="G278" s="163"/>
    </row>
    <row r="279" spans="4:14">
      <c r="D279" s="39"/>
    </row>
    <row r="280" spans="4:14" ht="66">
      <c r="D280" s="337" t="s">
        <v>1403</v>
      </c>
      <c r="E280" s="337" t="s">
        <v>1404</v>
      </c>
      <c r="F280" s="337" t="s">
        <v>1405</v>
      </c>
      <c r="G280" s="337" t="s">
        <v>1406</v>
      </c>
      <c r="H280" s="337" t="s">
        <v>1407</v>
      </c>
    </row>
    <row r="281" spans="4:14">
      <c r="D281" s="342" t="s">
        <v>1408</v>
      </c>
      <c r="E281" s="343">
        <v>12</v>
      </c>
      <c r="F281" s="342">
        <v>13</v>
      </c>
      <c r="G281" s="343" t="s">
        <v>1416</v>
      </c>
      <c r="H281" s="342" t="s">
        <v>57</v>
      </c>
    </row>
    <row r="282" spans="4:14">
      <c r="D282" s="68">
        <f>H275+I275-J275+K275</f>
        <v>8235.9110000000001</v>
      </c>
      <c r="E282" s="68">
        <f>D282*8.5%</f>
        <v>700.05243500000006</v>
      </c>
      <c r="F282" s="68">
        <f>K266*1.4</f>
        <v>2685.5135999999998</v>
      </c>
      <c r="G282" s="68">
        <f>L275+D282+E282-F282</f>
        <v>23407.489835000004</v>
      </c>
      <c r="H282" s="68">
        <f>F275-G282</f>
        <v>2285.5101649999961</v>
      </c>
      <c r="I282" s="12"/>
    </row>
    <row r="283" spans="4:14">
      <c r="D283" s="68">
        <f>H276+I276-J276+K276</f>
        <v>1303.4097000000002</v>
      </c>
      <c r="E283" s="68">
        <f>D283*8.5%</f>
        <v>110.78982450000002</v>
      </c>
      <c r="F283" s="68">
        <f>K267*1.43</f>
        <v>798.96287899999993</v>
      </c>
      <c r="G283" s="68">
        <f>L276+D283+E283-F283</f>
        <v>1386.7966455000003</v>
      </c>
      <c r="H283" s="68">
        <f>F276-G283</f>
        <v>1301.2033544999997</v>
      </c>
    </row>
    <row r="284" spans="4:14">
      <c r="D284" s="163"/>
      <c r="E284" s="163"/>
      <c r="F284" s="163"/>
      <c r="G284" s="163"/>
      <c r="H284" s="68">
        <f>G277</f>
        <v>266</v>
      </c>
    </row>
    <row r="285" spans="4:14">
      <c r="D285" s="163"/>
      <c r="E285" s="163"/>
      <c r="F285" s="163"/>
      <c r="G285" s="163"/>
      <c r="H285" s="68">
        <f>G247</f>
        <v>111.41672981751958</v>
      </c>
    </row>
    <row r="286" spans="4:14">
      <c r="D286" s="39"/>
    </row>
    <row r="287" spans="4:14">
      <c r="D287" s="385" t="s">
        <v>85</v>
      </c>
      <c r="E287" s="385"/>
      <c r="F287" s="385"/>
      <c r="G287" s="385"/>
      <c r="H287" s="385"/>
      <c r="I287" s="398" t="s">
        <v>88</v>
      </c>
    </row>
    <row r="288" spans="4:14" ht="39.6">
      <c r="D288" s="387"/>
      <c r="E288" s="399" t="s">
        <v>1519</v>
      </c>
      <c r="F288" s="399" t="s">
        <v>1520</v>
      </c>
      <c r="G288" s="399" t="s">
        <v>283</v>
      </c>
      <c r="H288" s="399" t="s">
        <v>1521</v>
      </c>
      <c r="I288" s="399" t="s">
        <v>207</v>
      </c>
    </row>
    <row r="289" spans="4:9">
      <c r="D289" s="385">
        <v>1</v>
      </c>
      <c r="E289" s="385">
        <v>2</v>
      </c>
      <c r="F289" s="385">
        <v>3</v>
      </c>
      <c r="G289" s="385">
        <v>4</v>
      </c>
      <c r="H289" s="385">
        <v>5</v>
      </c>
      <c r="I289" s="385">
        <v>6</v>
      </c>
    </row>
    <row r="290" spans="4:9">
      <c r="D290" s="385" t="s">
        <v>1518</v>
      </c>
      <c r="E290" s="192">
        <f>2400/100</f>
        <v>24</v>
      </c>
      <c r="F290" s="385">
        <v>25.92</v>
      </c>
      <c r="G290" s="385">
        <v>27.99</v>
      </c>
      <c r="H290" s="385">
        <v>1.92</v>
      </c>
      <c r="I290" s="385">
        <v>2.0699999999999998</v>
      </c>
    </row>
  </sheetData>
  <mergeCells count="21">
    <mergeCell ref="T132:V132"/>
    <mergeCell ref="D4:H4"/>
    <mergeCell ref="I4:M4"/>
    <mergeCell ref="N4:R4"/>
    <mergeCell ref="F5:G5"/>
    <mergeCell ref="K5:L5"/>
    <mergeCell ref="P5:Q5"/>
    <mergeCell ref="N42:Q42"/>
    <mergeCell ref="I42:L42"/>
    <mergeCell ref="C51:F51"/>
    <mergeCell ref="C42:F42"/>
    <mergeCell ref="D198:F198"/>
    <mergeCell ref="D197:F197"/>
    <mergeCell ref="D195:F195"/>
    <mergeCell ref="D194:F194"/>
    <mergeCell ref="D193:F193"/>
    <mergeCell ref="A149:A151"/>
    <mergeCell ref="A146:A148"/>
    <mergeCell ref="A141:A145"/>
    <mergeCell ref="Q132:S132"/>
    <mergeCell ref="D196:F196"/>
  </mergeCells>
  <phoneticPr fontId="0" type="noConversion"/>
  <printOptions horizontalCentered="1"/>
  <pageMargins left="0" right="0.15748031496062992" top="0.31496062992125984" bottom="0.15748031496062992" header="0.19685039370078741" footer="0.15748031496062992"/>
  <pageSetup paperSize="9" scale="86" orientation="landscape" blackAndWhite="1" horizontalDpi="300" verticalDpi="300" r:id="rId1"/>
  <headerFooter alignWithMargins="0"/>
  <colBreaks count="2" manualBreakCount="2">
    <brk id="8" max="1048575" man="1"/>
    <brk id="13" max="48" man="1"/>
  </colBreaks>
  <legacyDrawing r:id="rId2"/>
</worksheet>
</file>

<file path=xl/worksheets/sheet38.xml><?xml version="1.0" encoding="utf-8"?>
<worksheet xmlns="http://schemas.openxmlformats.org/spreadsheetml/2006/main" xmlns:r="http://schemas.openxmlformats.org/officeDocument/2006/relationships">
  <dimension ref="A2:R41"/>
  <sheetViews>
    <sheetView topLeftCell="A19" workbookViewId="0">
      <selection activeCell="B5" sqref="B5"/>
    </sheetView>
  </sheetViews>
  <sheetFormatPr defaultColWidth="9.109375" defaultRowHeight="13.2"/>
  <cols>
    <col min="1" max="1" width="26.33203125" style="554" bestFit="1" customWidth="1"/>
    <col min="2" max="4" width="9.109375" style="554"/>
    <col min="5" max="5" width="11" style="554" bestFit="1" customWidth="1"/>
    <col min="6" max="14" width="9.109375" style="554"/>
    <col min="15" max="15" width="19.33203125" style="554" bestFit="1" customWidth="1"/>
    <col min="16" max="17" width="9.109375" style="554"/>
    <col min="18" max="18" width="11" style="554" customWidth="1"/>
    <col min="19" max="16384" width="9.109375" style="554"/>
  </cols>
  <sheetData>
    <row r="2" spans="1:5">
      <c r="A2" s="554" t="s">
        <v>1749</v>
      </c>
    </row>
    <row r="3" spans="1:5">
      <c r="A3" s="555" t="s">
        <v>782</v>
      </c>
      <c r="B3" s="554" t="s">
        <v>1750</v>
      </c>
      <c r="C3" s="554" t="s">
        <v>1751</v>
      </c>
      <c r="D3" s="554" t="s">
        <v>823</v>
      </c>
      <c r="E3" s="555" t="s">
        <v>1752</v>
      </c>
    </row>
    <row r="4" spans="1:5">
      <c r="A4" s="554" t="s">
        <v>1332</v>
      </c>
      <c r="B4" s="554">
        <v>360</v>
      </c>
      <c r="C4" s="554">
        <v>79</v>
      </c>
      <c r="D4" s="555">
        <f>B4+C4</f>
        <v>439</v>
      </c>
    </row>
    <row r="5" spans="1:5">
      <c r="A5" s="554" t="s">
        <v>1333</v>
      </c>
      <c r="B5" s="554">
        <v>2773</v>
      </c>
      <c r="C5" s="554">
        <v>544</v>
      </c>
      <c r="D5" s="555">
        <f>B5+C5</f>
        <v>3317</v>
      </c>
    </row>
    <row r="6" spans="1:5">
      <c r="B6" s="555">
        <f>B4+B5</f>
        <v>3133</v>
      </c>
      <c r="C6" s="555">
        <f>C4+C5</f>
        <v>623</v>
      </c>
      <c r="D6" s="555">
        <f>D4+D5</f>
        <v>3756</v>
      </c>
    </row>
    <row r="8" spans="1:5">
      <c r="A8" s="555" t="s">
        <v>1502</v>
      </c>
      <c r="B8" s="554" t="s">
        <v>1750</v>
      </c>
      <c r="C8" s="554" t="s">
        <v>1751</v>
      </c>
      <c r="D8" s="554" t="s">
        <v>823</v>
      </c>
    </row>
    <row r="9" spans="1:5">
      <c r="A9" s="554" t="s">
        <v>1332</v>
      </c>
      <c r="B9" s="554">
        <v>354</v>
      </c>
      <c r="C9" s="554">
        <v>79</v>
      </c>
      <c r="D9" s="555">
        <f>B9+C9</f>
        <v>433</v>
      </c>
      <c r="E9" s="555">
        <f>D4-D9</f>
        <v>6</v>
      </c>
    </row>
    <row r="10" spans="1:5">
      <c r="A10" s="554" t="s">
        <v>1333</v>
      </c>
      <c r="B10" s="554">
        <v>2538</v>
      </c>
      <c r="C10" s="554">
        <v>476</v>
      </c>
      <c r="D10" s="555">
        <f>B10+C10</f>
        <v>3014</v>
      </c>
      <c r="E10" s="555">
        <f>D5-D10</f>
        <v>303</v>
      </c>
    </row>
    <row r="11" spans="1:5">
      <c r="B11" s="555">
        <f>B9+B10</f>
        <v>2892</v>
      </c>
      <c r="C11" s="555">
        <f>C9+C10</f>
        <v>555</v>
      </c>
      <c r="D11" s="555">
        <f>D9+D10</f>
        <v>3447</v>
      </c>
      <c r="E11" s="555">
        <f>SUM(E9:E10)</f>
        <v>309</v>
      </c>
    </row>
    <row r="13" spans="1:5">
      <c r="A13" s="555" t="s">
        <v>1397</v>
      </c>
      <c r="B13" s="554" t="s">
        <v>1750</v>
      </c>
      <c r="C13" s="554" t="s">
        <v>1751</v>
      </c>
      <c r="D13" s="554" t="s">
        <v>823</v>
      </c>
    </row>
    <row r="14" spans="1:5">
      <c r="A14" s="554" t="s">
        <v>1332</v>
      </c>
      <c r="B14" s="554">
        <v>348</v>
      </c>
      <c r="C14" s="554">
        <v>78</v>
      </c>
      <c r="D14" s="555">
        <f>B14+C14</f>
        <v>426</v>
      </c>
      <c r="E14" s="555">
        <f>D9-D14</f>
        <v>7</v>
      </c>
    </row>
    <row r="15" spans="1:5">
      <c r="A15" s="554" t="s">
        <v>1333</v>
      </c>
      <c r="B15" s="554">
        <v>2323</v>
      </c>
      <c r="C15" s="554">
        <v>446</v>
      </c>
      <c r="D15" s="555">
        <f>B15+C15</f>
        <v>2769</v>
      </c>
      <c r="E15" s="555">
        <f>D10-D15</f>
        <v>245</v>
      </c>
    </row>
    <row r="16" spans="1:5">
      <c r="B16" s="555">
        <f>B14+B15</f>
        <v>2671</v>
      </c>
      <c r="C16" s="555">
        <f>C14+C15</f>
        <v>524</v>
      </c>
      <c r="D16" s="555">
        <f>D14+D15</f>
        <v>3195</v>
      </c>
      <c r="E16" s="555">
        <f>SUM(E14:E15)</f>
        <v>252</v>
      </c>
    </row>
    <row r="17" spans="1:18" ht="13.8" thickBot="1"/>
    <row r="18" spans="1:18" ht="13.8" thickTop="1">
      <c r="A18" s="555" t="s">
        <v>1744</v>
      </c>
      <c r="B18" s="554" t="s">
        <v>1750</v>
      </c>
      <c r="C18" s="554" t="s">
        <v>1751</v>
      </c>
      <c r="D18" s="554" t="s">
        <v>823</v>
      </c>
      <c r="O18" s="1680"/>
      <c r="P18" s="1681"/>
      <c r="Q18" s="1681"/>
      <c r="R18" s="1682" t="s">
        <v>1489</v>
      </c>
    </row>
    <row r="19" spans="1:18">
      <c r="A19" s="554" t="s">
        <v>1332</v>
      </c>
      <c r="B19" s="554">
        <v>344</v>
      </c>
      <c r="C19" s="554">
        <v>78</v>
      </c>
      <c r="D19" s="555">
        <f>B19+C19</f>
        <v>422</v>
      </c>
      <c r="E19" s="555">
        <f>D14-D19</f>
        <v>4</v>
      </c>
      <c r="O19" s="1683" t="s">
        <v>3528</v>
      </c>
      <c r="P19" s="1679" t="s">
        <v>3532</v>
      </c>
      <c r="Q19" s="1679" t="s">
        <v>3531</v>
      </c>
      <c r="R19" s="1684" t="s">
        <v>2491</v>
      </c>
    </row>
    <row r="20" spans="1:18">
      <c r="A20" s="554" t="s">
        <v>1333</v>
      </c>
      <c r="B20" s="554">
        <v>2144</v>
      </c>
      <c r="C20" s="554">
        <v>412</v>
      </c>
      <c r="D20" s="555">
        <f>B20+C20</f>
        <v>2556</v>
      </c>
      <c r="E20" s="555">
        <f>D15-D20</f>
        <v>213</v>
      </c>
      <c r="O20" s="1685" t="s">
        <v>3529</v>
      </c>
      <c r="P20" s="1678">
        <v>1133.91185</v>
      </c>
      <c r="Q20" s="1678">
        <v>2914.1534544999995</v>
      </c>
      <c r="R20" s="1686">
        <v>1780.2416044999995</v>
      </c>
    </row>
    <row r="21" spans="1:18">
      <c r="B21" s="555">
        <f>B19+B20</f>
        <v>2488</v>
      </c>
      <c r="C21" s="555">
        <f>C19+C20</f>
        <v>490</v>
      </c>
      <c r="D21" s="555">
        <f>D19+D20</f>
        <v>2978</v>
      </c>
      <c r="E21" s="555">
        <f>E19+E20</f>
        <v>217</v>
      </c>
      <c r="O21" s="1685" t="s">
        <v>3530</v>
      </c>
      <c r="P21" s="68">
        <v>4777.1499999999996</v>
      </c>
      <c r="Q21" s="1678">
        <v>12277.275499999998</v>
      </c>
      <c r="R21" s="1686">
        <v>7500.1254999999983</v>
      </c>
    </row>
    <row r="22" spans="1:18">
      <c r="A22" s="1901" t="s">
        <v>1753</v>
      </c>
      <c r="B22" s="1901"/>
      <c r="C22" s="1901"/>
      <c r="D22" s="1901"/>
      <c r="E22" s="1901"/>
      <c r="F22" s="1901"/>
      <c r="G22" s="1901"/>
      <c r="H22" s="1901"/>
      <c r="I22" s="1901"/>
      <c r="J22" s="1901"/>
      <c r="K22" s="1901"/>
      <c r="O22" s="1685" t="s">
        <v>3733</v>
      </c>
      <c r="P22" s="1678">
        <v>4866.6445000000003</v>
      </c>
      <c r="Q22" s="1678">
        <v>12507.276365</v>
      </c>
      <c r="R22" s="1686">
        <v>7640.6318649999994</v>
      </c>
    </row>
    <row r="23" spans="1:18">
      <c r="F23" s="1901" t="s">
        <v>1397</v>
      </c>
      <c r="G23" s="1901"/>
      <c r="H23" s="1901"/>
      <c r="I23" s="1901" t="s">
        <v>1744</v>
      </c>
      <c r="J23" s="1901"/>
      <c r="K23" s="1901"/>
      <c r="O23" s="1683" t="s">
        <v>1540</v>
      </c>
      <c r="P23" s="1678"/>
      <c r="Q23" s="1678"/>
      <c r="R23" s="1687">
        <f>SUM(R20:R22)</f>
        <v>16920.998969499997</v>
      </c>
    </row>
    <row r="24" spans="1:18">
      <c r="B24" s="554" t="s">
        <v>1750</v>
      </c>
      <c r="C24" s="554" t="s">
        <v>1751</v>
      </c>
      <c r="D24" s="554" t="s">
        <v>823</v>
      </c>
      <c r="E24" s="556" t="s">
        <v>1754</v>
      </c>
      <c r="F24" s="554" t="s">
        <v>1750</v>
      </c>
      <c r="G24" s="554" t="s">
        <v>1751</v>
      </c>
      <c r="H24" s="554" t="s">
        <v>823</v>
      </c>
      <c r="I24" s="554" t="s">
        <v>1750</v>
      </c>
      <c r="J24" s="554" t="s">
        <v>1751</v>
      </c>
      <c r="K24" s="554" t="s">
        <v>823</v>
      </c>
      <c r="O24" s="1685" t="s">
        <v>3533</v>
      </c>
      <c r="P24" s="1678"/>
      <c r="Q24" s="1678"/>
      <c r="R24" s="1688"/>
    </row>
    <row r="25" spans="1:18">
      <c r="A25" s="554" t="s">
        <v>1332</v>
      </c>
      <c r="B25" s="554">
        <f>B4-B19</f>
        <v>16</v>
      </c>
      <c r="C25" s="554">
        <f>C4-C19</f>
        <v>1</v>
      </c>
      <c r="D25" s="555">
        <f>B25+C25</f>
        <v>17</v>
      </c>
      <c r="E25" s="555">
        <f>D25-H25-K25</f>
        <v>0</v>
      </c>
      <c r="F25" s="554">
        <v>6</v>
      </c>
      <c r="G25" s="554">
        <v>0</v>
      </c>
      <c r="H25" s="555">
        <f>F25+G25</f>
        <v>6</v>
      </c>
      <c r="I25" s="554">
        <v>10</v>
      </c>
      <c r="J25" s="554">
        <v>1</v>
      </c>
      <c r="K25" s="555">
        <f>I25+J25</f>
        <v>11</v>
      </c>
      <c r="O25" s="1685" t="s">
        <v>3529</v>
      </c>
      <c r="P25" s="1678"/>
      <c r="Q25" s="1678"/>
      <c r="R25" s="1686">
        <v>1421.7574999999999</v>
      </c>
    </row>
    <row r="26" spans="1:18">
      <c r="A26" s="554" t="s">
        <v>1333</v>
      </c>
      <c r="B26" s="554">
        <f>B5-B20</f>
        <v>629</v>
      </c>
      <c r="C26" s="554">
        <f>C5-C20</f>
        <v>132</v>
      </c>
      <c r="D26" s="555">
        <f>B26+C26</f>
        <v>761</v>
      </c>
      <c r="E26" s="555">
        <f>D26-H26-K26</f>
        <v>0</v>
      </c>
      <c r="F26" s="554">
        <f>ROUND(B26*20%,0)</f>
        <v>126</v>
      </c>
      <c r="G26" s="554">
        <f>ROUND(C26*20%,0)</f>
        <v>26</v>
      </c>
      <c r="H26" s="555">
        <f>F26+G26</f>
        <v>152</v>
      </c>
      <c r="I26" s="554">
        <f>B26-F26</f>
        <v>503</v>
      </c>
      <c r="J26" s="554">
        <f>C26-G26</f>
        <v>106</v>
      </c>
      <c r="K26" s="555">
        <f>I26+J26</f>
        <v>609</v>
      </c>
      <c r="O26" s="1685" t="s">
        <v>3530</v>
      </c>
      <c r="P26" s="163"/>
      <c r="Q26" s="163"/>
      <c r="R26" s="1689">
        <v>5956.43</v>
      </c>
    </row>
    <row r="27" spans="1:18">
      <c r="B27" s="555">
        <f>B25+B26</f>
        <v>645</v>
      </c>
      <c r="C27" s="555">
        <f>C25+C26</f>
        <v>133</v>
      </c>
      <c r="D27" s="555">
        <f>D25+D26</f>
        <v>778</v>
      </c>
      <c r="E27" s="555">
        <f>D27-H27-K27</f>
        <v>0</v>
      </c>
      <c r="F27" s="555">
        <f t="shared" ref="F27:K27" si="0">F25+F26</f>
        <v>132</v>
      </c>
      <c r="G27" s="555">
        <f t="shared" si="0"/>
        <v>26</v>
      </c>
      <c r="H27" s="555">
        <f t="shared" si="0"/>
        <v>158</v>
      </c>
      <c r="I27" s="555">
        <f t="shared" si="0"/>
        <v>513</v>
      </c>
      <c r="J27" s="555">
        <f t="shared" si="0"/>
        <v>107</v>
      </c>
      <c r="K27" s="555">
        <f t="shared" si="0"/>
        <v>620</v>
      </c>
      <c r="O27" s="1685" t="s">
        <v>3734</v>
      </c>
      <c r="P27" s="1678"/>
      <c r="Q27" s="1678"/>
      <c r="R27" s="1686">
        <v>6764.6358549999995</v>
      </c>
    </row>
    <row r="28" spans="1:18">
      <c r="O28" s="1683" t="s">
        <v>573</v>
      </c>
      <c r="P28" s="1678"/>
      <c r="Q28" s="1678"/>
      <c r="R28" s="1687">
        <f>SUM(R25:R27)</f>
        <v>14142.823355</v>
      </c>
    </row>
    <row r="29" spans="1:18">
      <c r="A29" s="555" t="s">
        <v>1755</v>
      </c>
      <c r="O29" s="1683" t="s">
        <v>3873</v>
      </c>
      <c r="P29" s="1678"/>
      <c r="Q29" s="1678"/>
      <c r="R29" s="1687">
        <f>R23-R28</f>
        <v>2778.1756144999963</v>
      </c>
    </row>
    <row r="30" spans="1:18">
      <c r="A30" s="554" t="s">
        <v>1332</v>
      </c>
      <c r="F30" s="554">
        <f>ROUND(F25*25%,0)</f>
        <v>2</v>
      </c>
      <c r="G30" s="554">
        <f>ROUND(G25*25%,0)</f>
        <v>0</v>
      </c>
      <c r="H30" s="555">
        <f>F30+G30</f>
        <v>2</v>
      </c>
      <c r="I30" s="554">
        <f>ROUND(I25*25%,0)</f>
        <v>3</v>
      </c>
      <c r="J30" s="554">
        <f>ROUND(J25*25%,0)</f>
        <v>0</v>
      </c>
      <c r="K30" s="555">
        <f>I30+J30</f>
        <v>3</v>
      </c>
      <c r="O30" s="1685" t="s">
        <v>3535</v>
      </c>
      <c r="P30" s="1678"/>
      <c r="Q30" s="1678"/>
      <c r="R30" s="1688"/>
    </row>
    <row r="31" spans="1:18">
      <c r="A31" s="554" t="s">
        <v>1333</v>
      </c>
      <c r="F31" s="554">
        <f>ROUND(F26*25%,0)</f>
        <v>32</v>
      </c>
      <c r="G31" s="554">
        <f>ROUND(G26*25%,0)</f>
        <v>7</v>
      </c>
      <c r="H31" s="555">
        <f>F31+G31</f>
        <v>39</v>
      </c>
      <c r="I31" s="554">
        <f>ROUND(I26*25%,0)</f>
        <v>126</v>
      </c>
      <c r="J31" s="554">
        <f>ROUND(J26*25%,0)</f>
        <v>27</v>
      </c>
      <c r="K31" s="555">
        <f>I31+J31</f>
        <v>153</v>
      </c>
      <c r="O31" s="1685" t="s">
        <v>3529</v>
      </c>
      <c r="P31" s="1678"/>
      <c r="Q31" s="1678"/>
      <c r="R31" s="1686">
        <v>0</v>
      </c>
    </row>
    <row r="32" spans="1:18">
      <c r="F32" s="555">
        <f>SUM(F30:F31)</f>
        <v>34</v>
      </c>
      <c r="G32" s="555">
        <f>SUM(G30:G31)</f>
        <v>7</v>
      </c>
      <c r="H32" s="555">
        <f>SUM(H30:H31)</f>
        <v>41</v>
      </c>
      <c r="I32" s="555">
        <f>I30+I31</f>
        <v>129</v>
      </c>
      <c r="J32" s="555">
        <f>J30+J31</f>
        <v>27</v>
      </c>
      <c r="K32" s="555">
        <f>K30+K31</f>
        <v>156</v>
      </c>
      <c r="M32" s="554">
        <f>K32+H32</f>
        <v>197</v>
      </c>
      <c r="O32" s="1685" t="s">
        <v>3530</v>
      </c>
      <c r="P32" s="1678"/>
      <c r="Q32" s="1678"/>
      <c r="R32" s="1686">
        <v>491.0910199999999</v>
      </c>
    </row>
    <row r="33" spans="1:18">
      <c r="O33" s="1685" t="s">
        <v>3734</v>
      </c>
      <c r="P33" s="163"/>
      <c r="Q33" s="163"/>
      <c r="R33" s="1686">
        <v>625.36381825000001</v>
      </c>
    </row>
    <row r="34" spans="1:18">
      <c r="A34" s="555" t="s">
        <v>1756</v>
      </c>
      <c r="O34" s="1683" t="s">
        <v>575</v>
      </c>
      <c r="P34" s="1678"/>
      <c r="Q34" s="1678"/>
      <c r="R34" s="1687">
        <f>SUM(R31:R33)</f>
        <v>1116.45483825</v>
      </c>
    </row>
    <row r="35" spans="1:18">
      <c r="A35" s="554" t="s">
        <v>1332</v>
      </c>
      <c r="E35" s="554">
        <v>25000</v>
      </c>
      <c r="F35" s="554">
        <f>F25-F30</f>
        <v>4</v>
      </c>
      <c r="G35" s="554">
        <f>G25-G30</f>
        <v>0</v>
      </c>
      <c r="H35" s="555">
        <f>F35+G35</f>
        <v>4</v>
      </c>
      <c r="I35" s="554">
        <f>I25-I30</f>
        <v>7</v>
      </c>
      <c r="J35" s="554">
        <f>J25-J30</f>
        <v>1</v>
      </c>
      <c r="K35" s="555">
        <f>I35+J35</f>
        <v>8</v>
      </c>
      <c r="L35" s="554">
        <v>30000</v>
      </c>
      <c r="O35" s="1685" t="s">
        <v>3536</v>
      </c>
      <c r="P35" s="1678"/>
      <c r="Q35" s="1678"/>
      <c r="R35" s="1688"/>
    </row>
    <row r="36" spans="1:18">
      <c r="A36" s="554" t="s">
        <v>1333</v>
      </c>
      <c r="E36" s="554">
        <v>7500</v>
      </c>
      <c r="F36" s="554">
        <f>F26-F31</f>
        <v>94</v>
      </c>
      <c r="G36" s="554">
        <f>G26-G31</f>
        <v>19</v>
      </c>
      <c r="H36" s="555">
        <f>F36+G36</f>
        <v>113</v>
      </c>
      <c r="I36" s="554">
        <f>I26-I31</f>
        <v>377</v>
      </c>
      <c r="J36" s="554">
        <f>J26-J31</f>
        <v>79</v>
      </c>
      <c r="K36" s="555">
        <f>I36+J36</f>
        <v>456</v>
      </c>
      <c r="L36" s="554">
        <v>10000</v>
      </c>
      <c r="O36" s="1685" t="s">
        <v>3529</v>
      </c>
      <c r="P36" s="1678"/>
      <c r="Q36" s="1678"/>
      <c r="R36" s="1686">
        <v>445.06040112499988</v>
      </c>
    </row>
    <row r="37" spans="1:18">
      <c r="F37" s="555">
        <f t="shared" ref="F37:K37" si="1">SUM(F35:F36)</f>
        <v>98</v>
      </c>
      <c r="G37" s="555">
        <f t="shared" si="1"/>
        <v>19</v>
      </c>
      <c r="H37" s="555">
        <f t="shared" si="1"/>
        <v>117</v>
      </c>
      <c r="I37" s="555">
        <f t="shared" si="1"/>
        <v>384</v>
      </c>
      <c r="J37" s="555">
        <f t="shared" si="1"/>
        <v>80</v>
      </c>
      <c r="K37" s="555">
        <f t="shared" si="1"/>
        <v>464</v>
      </c>
      <c r="O37" s="1685" t="s">
        <v>3530</v>
      </c>
      <c r="P37" s="1678"/>
      <c r="Q37" s="1678"/>
      <c r="R37" s="1686">
        <v>1875.0313749999996</v>
      </c>
    </row>
    <row r="38" spans="1:18">
      <c r="O38" s="1685" t="s">
        <v>3734</v>
      </c>
      <c r="P38" s="163"/>
      <c r="Q38" s="163"/>
      <c r="R38" s="1686">
        <v>1910.1579662499998</v>
      </c>
    </row>
    <row r="39" spans="1:18">
      <c r="O39" s="1683" t="s">
        <v>576</v>
      </c>
      <c r="P39" s="1678"/>
      <c r="Q39" s="1678"/>
      <c r="R39" s="1687">
        <f>SUM(R36:R38)</f>
        <v>4230.2497423749992</v>
      </c>
    </row>
    <row r="40" spans="1:18" ht="13.8" thickBot="1">
      <c r="O40" s="1690" t="s">
        <v>3874</v>
      </c>
      <c r="P40" s="1691"/>
      <c r="Q40" s="1691"/>
      <c r="R40" s="1692">
        <f>R29+R34+R39</f>
        <v>8124.8801951249952</v>
      </c>
    </row>
    <row r="41" spans="1:18" ht="13.8" thickTop="1"/>
  </sheetData>
  <mergeCells count="3">
    <mergeCell ref="A22:K22"/>
    <mergeCell ref="F23:H23"/>
    <mergeCell ref="I23:K23"/>
  </mergeCell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sheetPr codeName="Sheet55" enableFormatConditionsCalculation="0">
    <tabColor rgb="FFFF0000"/>
  </sheetPr>
  <dimension ref="A1:J26"/>
  <sheetViews>
    <sheetView view="pageBreakPreview" topLeftCell="A11" workbookViewId="0">
      <selection activeCell="F26" sqref="F26"/>
    </sheetView>
  </sheetViews>
  <sheetFormatPr defaultRowHeight="30" customHeight="1"/>
  <cols>
    <col min="1" max="1" width="15.33203125" customWidth="1"/>
    <col min="2" max="2" width="34.44140625" customWidth="1"/>
    <col min="3" max="4" width="14.6640625" style="622" customWidth="1"/>
    <col min="5" max="5" width="15.5546875" customWidth="1"/>
    <col min="6" max="6" width="13.44140625" customWidth="1"/>
    <col min="7" max="7" width="11.33203125" bestFit="1" customWidth="1"/>
  </cols>
  <sheetData>
    <row r="1" spans="1:10" ht="30" customHeight="1">
      <c r="A1" s="19" t="s">
        <v>3486</v>
      </c>
      <c r="E1" s="21" t="s">
        <v>244</v>
      </c>
      <c r="F1" s="1" t="s">
        <v>1863</v>
      </c>
    </row>
    <row r="3" spans="1:10" ht="30" customHeight="1">
      <c r="A3" s="41" t="s">
        <v>673</v>
      </c>
      <c r="B3" s="42"/>
      <c r="C3" s="623"/>
      <c r="D3" s="623"/>
      <c r="E3" s="42"/>
      <c r="F3" s="42"/>
    </row>
    <row r="4" spans="1:10" ht="30" customHeight="1">
      <c r="F4" s="1" t="s">
        <v>75</v>
      </c>
    </row>
    <row r="5" spans="1:10" ht="60.75" customHeight="1" thickBot="1">
      <c r="A5" s="635" t="s">
        <v>1331</v>
      </c>
      <c r="B5" s="635" t="s">
        <v>1631</v>
      </c>
      <c r="C5" s="717" t="s">
        <v>594</v>
      </c>
      <c r="D5" s="648" t="s">
        <v>1911</v>
      </c>
      <c r="E5" s="635" t="s">
        <v>1633</v>
      </c>
      <c r="F5" s="635" t="s">
        <v>1634</v>
      </c>
    </row>
    <row r="6" spans="1:10" ht="30" customHeight="1" thickTop="1">
      <c r="A6" s="56" t="s">
        <v>122</v>
      </c>
      <c r="B6" s="56" t="s">
        <v>674</v>
      </c>
      <c r="C6" s="1611">
        <v>44.57</v>
      </c>
      <c r="D6" s="718">
        <f>E6*0.23</f>
        <v>8.9698482000000013</v>
      </c>
      <c r="E6" s="404">
        <f>E19+E18</f>
        <v>38.999340000000004</v>
      </c>
      <c r="F6" s="404">
        <f>F19+F18</f>
        <v>39.890340000000009</v>
      </c>
    </row>
    <row r="7" spans="1:10" ht="30" customHeight="1">
      <c r="A7" s="30"/>
      <c r="B7" s="30" t="s">
        <v>1130</v>
      </c>
      <c r="C7" s="624"/>
      <c r="D7" s="647"/>
      <c r="E7" s="48"/>
      <c r="F7" s="48"/>
    </row>
    <row r="8" spans="1:10" ht="30" customHeight="1">
      <c r="A8" s="30">
        <v>74.5</v>
      </c>
      <c r="B8" s="30" t="s">
        <v>1131</v>
      </c>
      <c r="C8" s="1612">
        <v>759.15</v>
      </c>
      <c r="D8" s="647">
        <f>E8*0.21</f>
        <v>1580.5141002000003</v>
      </c>
      <c r="E8" s="48">
        <f>E20-E11</f>
        <v>7526.2576200000012</v>
      </c>
      <c r="F8" s="48">
        <f>F20-F11</f>
        <v>9639.0104044703294</v>
      </c>
    </row>
    <row r="9" spans="1:10" ht="30" customHeight="1">
      <c r="A9" s="30"/>
      <c r="B9" s="30" t="s">
        <v>1132</v>
      </c>
      <c r="C9" s="624"/>
      <c r="D9" s="647"/>
      <c r="E9" s="48"/>
      <c r="F9" s="48"/>
    </row>
    <row r="10" spans="1:10" ht="30" customHeight="1">
      <c r="A10" s="30"/>
      <c r="B10" s="30" t="s">
        <v>1645</v>
      </c>
      <c r="C10" s="624"/>
      <c r="D10" s="647"/>
      <c r="E10" s="48"/>
      <c r="F10" s="48"/>
    </row>
    <row r="11" spans="1:10" ht="30" customHeight="1">
      <c r="A11" s="30">
        <v>74.099999999999994</v>
      </c>
      <c r="B11" s="30" t="s">
        <v>1646</v>
      </c>
      <c r="C11" s="1612">
        <v>561.22</v>
      </c>
      <c r="D11" s="647">
        <f>E11*0.35</f>
        <v>58.928100000000001</v>
      </c>
      <c r="E11" s="48">
        <f>C11*30%</f>
        <v>168.36600000000001</v>
      </c>
      <c r="F11" s="48">
        <f>E11*1.1</f>
        <v>185.20260000000002</v>
      </c>
    </row>
    <row r="12" spans="1:10" ht="30" customHeight="1">
      <c r="A12" s="30" t="s">
        <v>1602</v>
      </c>
      <c r="B12" s="30" t="s">
        <v>1647</v>
      </c>
      <c r="C12" s="1613">
        <v>11.74</v>
      </c>
      <c r="D12" s="647">
        <f>E12*0.29</f>
        <v>12.276625680000002</v>
      </c>
      <c r="E12" s="48">
        <f>SUM(E21:E23)</f>
        <v>42.333192000000011</v>
      </c>
      <c r="F12" s="48">
        <f>SUM(F21:F23)</f>
        <v>46.653192000000004</v>
      </c>
      <c r="H12" s="622" t="s">
        <v>3465</v>
      </c>
    </row>
    <row r="13" spans="1:10" ht="30" customHeight="1">
      <c r="A13" s="402"/>
      <c r="B13" s="1505" t="s">
        <v>3566</v>
      </c>
      <c r="C13" s="719"/>
      <c r="D13" s="720"/>
      <c r="E13" s="1568">
        <f>E25</f>
        <v>0</v>
      </c>
      <c r="F13" s="1568">
        <f>F25</f>
        <v>0</v>
      </c>
      <c r="I13" s="622" t="s">
        <v>3471</v>
      </c>
    </row>
    <row r="14" spans="1:10" ht="30" customHeight="1" thickBot="1">
      <c r="A14" s="62"/>
      <c r="B14" s="63" t="s">
        <v>824</v>
      </c>
      <c r="C14" s="1614">
        <f>SUM(C6:C13)</f>
        <v>1376.68</v>
      </c>
      <c r="D14" s="139">
        <f>SUM(D6:D13)</f>
        <v>1660.6886740800005</v>
      </c>
      <c r="E14" s="139">
        <f>SUM(E6:E13)</f>
        <v>7775.9561520000016</v>
      </c>
      <c r="F14" s="139">
        <f>SUM(F6:F13)</f>
        <v>9910.7565364703296</v>
      </c>
      <c r="H14" s="622" t="s">
        <v>3467</v>
      </c>
      <c r="I14">
        <v>109.56</v>
      </c>
      <c r="J14">
        <f>I14*10^2</f>
        <v>10956</v>
      </c>
    </row>
    <row r="15" spans="1:10" ht="30" customHeight="1" thickTop="1">
      <c r="C15" s="625"/>
      <c r="D15" s="625"/>
      <c r="F15" s="5">
        <f>2289.15/5.4*100</f>
        <v>42391.666666666664</v>
      </c>
      <c r="G15">
        <f>F15*5.4%</f>
        <v>2289.15</v>
      </c>
      <c r="H15" s="622" t="s">
        <v>3466</v>
      </c>
      <c r="I15">
        <v>158.76</v>
      </c>
      <c r="J15">
        <f t="shared" ref="J15:J18" si="0">I15*10^2</f>
        <v>15876</v>
      </c>
    </row>
    <row r="16" spans="1:10" ht="30" customHeight="1">
      <c r="B16" s="529" t="s">
        <v>1508</v>
      </c>
      <c r="C16" s="626" t="s">
        <v>3864</v>
      </c>
      <c r="D16" s="626" t="s">
        <v>3972</v>
      </c>
      <c r="E16" s="628" t="s">
        <v>1120</v>
      </c>
      <c r="F16" s="628"/>
      <c r="H16" s="625" t="s">
        <v>3468</v>
      </c>
      <c r="I16">
        <v>145.19</v>
      </c>
      <c r="J16">
        <f t="shared" si="0"/>
        <v>14519</v>
      </c>
    </row>
    <row r="17" spans="2:10" ht="30" customHeight="1">
      <c r="B17" s="529"/>
      <c r="C17" s="626"/>
      <c r="D17" s="529"/>
      <c r="E17" s="694" t="s">
        <v>3716</v>
      </c>
      <c r="F17" s="694" t="s">
        <v>3923</v>
      </c>
      <c r="H17" s="622" t="s">
        <v>3469</v>
      </c>
      <c r="I17">
        <v>271.08999999999997</v>
      </c>
      <c r="J17">
        <f t="shared" si="0"/>
        <v>27108.999999999996</v>
      </c>
    </row>
    <row r="18" spans="2:10" ht="13.2">
      <c r="B18" s="529" t="s">
        <v>101</v>
      </c>
      <c r="C18" s="627">
        <f>cwip!D9</f>
        <v>172.38</v>
      </c>
      <c r="D18" s="470">
        <f>cwip!E9</f>
        <v>187.38</v>
      </c>
      <c r="E18" s="470">
        <f t="shared" ref="E18:F23" si="1">C18*5.4%</f>
        <v>9.3085200000000015</v>
      </c>
      <c r="F18" s="470">
        <f t="shared" si="1"/>
        <v>10.11852</v>
      </c>
      <c r="H18" s="622" t="s">
        <v>3470</v>
      </c>
      <c r="I18">
        <v>150.07</v>
      </c>
      <c r="J18">
        <f t="shared" si="0"/>
        <v>15007</v>
      </c>
    </row>
    <row r="19" spans="2:10" ht="13.2">
      <c r="B19" s="529" t="s">
        <v>1156</v>
      </c>
      <c r="C19" s="627">
        <f>cwip!D11</f>
        <v>549.83000000000004</v>
      </c>
      <c r="D19" s="470">
        <f>cwip!E11</f>
        <v>551.33000000000004</v>
      </c>
      <c r="E19" s="470">
        <f t="shared" si="1"/>
        <v>29.690820000000006</v>
      </c>
      <c r="F19" s="470">
        <f t="shared" si="1"/>
        <v>29.771820000000005</v>
      </c>
      <c r="I19" s="1">
        <f>SUM(I14:I18)</f>
        <v>834.66999999999985</v>
      </c>
      <c r="J19" s="1">
        <f>SUM(J14:J18)</f>
        <v>83467</v>
      </c>
    </row>
    <row r="20" spans="2:10" ht="13.2">
      <c r="B20" s="529" t="s">
        <v>349</v>
      </c>
      <c r="C20" s="627">
        <f>cwip!D13</f>
        <v>142493.03</v>
      </c>
      <c r="D20" s="470">
        <f>cwip!E13</f>
        <v>181929.87045315423</v>
      </c>
      <c r="E20" s="470">
        <f t="shared" si="1"/>
        <v>7694.6236200000012</v>
      </c>
      <c r="F20" s="470">
        <f t="shared" si="1"/>
        <v>9824.2130044703299</v>
      </c>
    </row>
    <row r="21" spans="2:10" ht="13.2">
      <c r="B21" s="529" t="s">
        <v>350</v>
      </c>
      <c r="C21" s="627">
        <f>cwip!D15</f>
        <v>211.97</v>
      </c>
      <c r="D21" s="470">
        <f>cwip!E15</f>
        <v>241.97</v>
      </c>
      <c r="E21" s="470">
        <f t="shared" si="1"/>
        <v>11.446380000000001</v>
      </c>
      <c r="F21" s="470">
        <f t="shared" si="1"/>
        <v>13.066380000000002</v>
      </c>
    </row>
    <row r="22" spans="2:10" ht="13.2">
      <c r="B22" s="529" t="s">
        <v>1159</v>
      </c>
      <c r="C22" s="627">
        <f>cwip!D17</f>
        <v>43.628</v>
      </c>
      <c r="D22" s="470">
        <f>cwip!E17</f>
        <v>43.628</v>
      </c>
      <c r="E22" s="470">
        <f t="shared" si="1"/>
        <v>2.3559120000000005</v>
      </c>
      <c r="F22" s="470">
        <f t="shared" si="1"/>
        <v>2.3559120000000005</v>
      </c>
    </row>
    <row r="23" spans="2:10" ht="13.2">
      <c r="B23" s="529" t="s">
        <v>641</v>
      </c>
      <c r="C23" s="627">
        <f>cwip!D19</f>
        <v>528.35</v>
      </c>
      <c r="D23" s="470">
        <f>cwip!E19</f>
        <v>578.35</v>
      </c>
      <c r="E23" s="470">
        <f t="shared" si="1"/>
        <v>28.530900000000006</v>
      </c>
      <c r="F23" s="470">
        <f t="shared" si="1"/>
        <v>31.230900000000005</v>
      </c>
    </row>
    <row r="24" spans="2:10" ht="13.2">
      <c r="B24" s="441" t="s">
        <v>823</v>
      </c>
      <c r="C24" s="471">
        <f>SUM(C18:C23)</f>
        <v>143999.18799999999</v>
      </c>
      <c r="D24" s="471">
        <f>SUM(D18:D23)</f>
        <v>183532.52845315423</v>
      </c>
      <c r="E24" s="471">
        <f>SUM(E18:E23)</f>
        <v>7775.9561520000016</v>
      </c>
      <c r="F24" s="471">
        <f>SUM(F18:F23)</f>
        <v>9910.7565364703314</v>
      </c>
    </row>
    <row r="25" spans="2:10" ht="30" customHeight="1">
      <c r="B25" s="1566" t="s">
        <v>3566</v>
      </c>
      <c r="C25" s="1567">
        <f>cwip!C26</f>
        <v>0</v>
      </c>
      <c r="D25" s="1567">
        <f>C25</f>
        <v>0</v>
      </c>
      <c r="E25" s="471">
        <f t="shared" ref="E25" si="2">C25*5.4%</f>
        <v>0</v>
      </c>
      <c r="F25" s="471">
        <f t="shared" ref="F25" si="3">D25*5.4%</f>
        <v>0</v>
      </c>
      <c r="G25" s="401"/>
    </row>
    <row r="26" spans="2:10" ht="30" customHeight="1">
      <c r="C26" s="625"/>
      <c r="D26" s="625"/>
    </row>
  </sheetData>
  <phoneticPr fontId="0" type="noConversion"/>
  <printOptions horizontalCentered="1" verticalCentered="1"/>
  <pageMargins left="0.75" right="0.75" top="0.66" bottom="0.56999999999999995" header="0.5" footer="0.5"/>
  <pageSetup scale="94" orientation="landscape" blackAndWhite="1" horizontalDpi="300" verticalDpi="300" r:id="rId1"/>
  <headerFooter alignWithMargins="0"/>
  <rowBreaks count="1" manualBreakCount="1">
    <brk id="14" max="5" man="1"/>
  </rowBreaks>
</worksheet>
</file>

<file path=xl/worksheets/sheet40.xml><?xml version="1.0" encoding="utf-8"?>
<worksheet xmlns="http://schemas.openxmlformats.org/spreadsheetml/2006/main" xmlns:r="http://schemas.openxmlformats.org/officeDocument/2006/relationships">
  <sheetPr codeName="Sheet56" enableFormatConditionsCalculation="0">
    <tabColor rgb="FFFF0000"/>
  </sheetPr>
  <dimension ref="A1:Y184"/>
  <sheetViews>
    <sheetView view="pageBreakPreview" zoomScaleSheetLayoutView="100" workbookViewId="0">
      <pane xSplit="2" ySplit="6" topLeftCell="C59" activePane="bottomRight" state="frozen"/>
      <selection pane="topRight" activeCell="C1" sqref="C1"/>
      <selection pane="bottomLeft" activeCell="A7" sqref="A7"/>
      <selection pane="bottomRight" activeCell="F74" sqref="F74"/>
    </sheetView>
  </sheetViews>
  <sheetFormatPr defaultColWidth="9.109375" defaultRowHeight="13.2"/>
  <cols>
    <col min="1" max="1" width="14.109375" style="640" customWidth="1"/>
    <col min="2" max="2" width="36.5546875" style="640" customWidth="1"/>
    <col min="3" max="4" width="13.88671875" style="640" customWidth="1"/>
    <col min="5" max="5" width="16.5546875" style="640" bestFit="1" customWidth="1"/>
    <col min="6" max="6" width="15.109375" style="640" customWidth="1"/>
    <col min="7" max="7" width="10" style="1534" customWidth="1"/>
    <col min="8" max="14" width="0" style="640" hidden="1" customWidth="1"/>
    <col min="15" max="15" width="9.5546875" style="640" bestFit="1" customWidth="1"/>
    <col min="16" max="16" width="33.44140625" style="640" customWidth="1"/>
    <col min="17" max="17" width="19.33203125" style="640" bestFit="1" customWidth="1"/>
    <col min="18" max="19" width="10.44140625" style="640" customWidth="1"/>
    <col min="20" max="20" width="7.5546875" style="640" customWidth="1"/>
    <col min="21" max="23" width="9.109375" style="640"/>
    <col min="24" max="24" width="18.6640625" style="640" customWidth="1"/>
    <col min="25" max="16384" width="9.109375" style="640"/>
  </cols>
  <sheetData>
    <row r="1" spans="1:18" ht="17.399999999999999">
      <c r="A1" s="228" t="s">
        <v>3472</v>
      </c>
      <c r="E1" s="29" t="s">
        <v>244</v>
      </c>
      <c r="F1" s="1590" t="s">
        <v>1918</v>
      </c>
    </row>
    <row r="3" spans="1:18" ht="15.6">
      <c r="A3" s="134" t="s">
        <v>582</v>
      </c>
      <c r="B3" s="265"/>
      <c r="C3" s="134"/>
      <c r="D3" s="134"/>
      <c r="E3" s="134"/>
      <c r="F3" s="134"/>
    </row>
    <row r="4" spans="1:18">
      <c r="F4" s="6" t="s">
        <v>583</v>
      </c>
    </row>
    <row r="5" spans="1:18">
      <c r="A5" s="135" t="s">
        <v>1331</v>
      </c>
      <c r="B5" s="135" t="s">
        <v>1631</v>
      </c>
      <c r="C5" s="135" t="s">
        <v>1632</v>
      </c>
      <c r="D5" s="1591" t="s">
        <v>1633</v>
      </c>
      <c r="E5" s="1591" t="s">
        <v>1633</v>
      </c>
      <c r="F5" s="1591" t="s">
        <v>1634</v>
      </c>
    </row>
    <row r="6" spans="1:18" ht="40.200000000000003" thickBot="1">
      <c r="A6" s="135"/>
      <c r="B6" s="135"/>
      <c r="C6" s="1732" t="s">
        <v>3512</v>
      </c>
      <c r="D6" s="648" t="s">
        <v>1911</v>
      </c>
      <c r="E6" s="460" t="s">
        <v>3716</v>
      </c>
      <c r="F6" s="460" t="s">
        <v>3923</v>
      </c>
    </row>
    <row r="7" spans="1:18" ht="13.8" thickTop="1">
      <c r="A7" s="603"/>
      <c r="B7" s="135" t="s">
        <v>584</v>
      </c>
      <c r="C7" s="1591"/>
      <c r="D7" s="649"/>
      <c r="E7" s="1591"/>
      <c r="F7" s="1591"/>
    </row>
    <row r="8" spans="1:18">
      <c r="A8" s="603"/>
      <c r="B8" s="603" t="s">
        <v>585</v>
      </c>
      <c r="C8" s="1613">
        <v>150</v>
      </c>
      <c r="D8" s="647">
        <v>150</v>
      </c>
      <c r="E8" s="624">
        <v>150</v>
      </c>
      <c r="F8" s="624">
        <v>150</v>
      </c>
      <c r="G8" s="1534">
        <f>D8</f>
        <v>150</v>
      </c>
    </row>
    <row r="9" spans="1:18">
      <c r="A9" s="603"/>
      <c r="B9" s="603" t="s">
        <v>608</v>
      </c>
      <c r="C9" s="1613">
        <v>40.119999999999997</v>
      </c>
      <c r="D9" s="647">
        <f>E9*49.5%</f>
        <v>21.249557999999997</v>
      </c>
      <c r="E9" s="624">
        <f>C9*1.07</f>
        <v>42.928399999999996</v>
      </c>
      <c r="F9" s="624">
        <f>E9*1.07</f>
        <v>45.933388000000001</v>
      </c>
      <c r="G9" s="1534">
        <f>E9*51%</f>
        <v>21.893483999999997</v>
      </c>
      <c r="I9" s="640">
        <f>140515*12+244592*12+2000000</f>
        <v>6621284</v>
      </c>
    </row>
    <row r="10" spans="1:18">
      <c r="A10" s="603"/>
      <c r="B10" s="603" t="s">
        <v>1249</v>
      </c>
      <c r="C10" s="624">
        <v>0</v>
      </c>
      <c r="D10" s="647">
        <v>0</v>
      </c>
      <c r="E10" s="624">
        <f>C10*1.07</f>
        <v>0</v>
      </c>
      <c r="F10" s="624">
        <f>E10*1.07</f>
        <v>0</v>
      </c>
      <c r="G10" s="1534">
        <f>E10*51%</f>
        <v>0</v>
      </c>
    </row>
    <row r="11" spans="1:18">
      <c r="A11" s="603"/>
      <c r="B11" s="603" t="s">
        <v>82</v>
      </c>
      <c r="C11" s="1613">
        <v>95.94</v>
      </c>
      <c r="D11" s="647">
        <f>E11/2</f>
        <v>51.3279</v>
      </c>
      <c r="E11" s="624">
        <f>C11*1.07</f>
        <v>102.6558</v>
      </c>
      <c r="F11" s="624">
        <f>E11*1.07</f>
        <v>109.841706</v>
      </c>
      <c r="G11" s="1534">
        <f>E11*51%</f>
        <v>52.354458000000001</v>
      </c>
      <c r="P11" s="640" t="s">
        <v>1210</v>
      </c>
    </row>
    <row r="12" spans="1:18">
      <c r="A12" s="603"/>
      <c r="B12" s="603" t="s">
        <v>262</v>
      </c>
      <c r="C12" s="624"/>
      <c r="D12" s="647">
        <v>0</v>
      </c>
      <c r="E12" s="624"/>
      <c r="F12" s="624"/>
      <c r="R12" s="640" t="s">
        <v>1489</v>
      </c>
    </row>
    <row r="13" spans="1:18">
      <c r="A13" s="603"/>
      <c r="B13" s="135" t="s">
        <v>263</v>
      </c>
      <c r="C13" s="49">
        <f>SUM(C8:C12)</f>
        <v>286.06</v>
      </c>
      <c r="D13" s="1502">
        <f>SUM(D8:D12)</f>
        <v>222.57745800000001</v>
      </c>
      <c r="E13" s="49">
        <f>SUM(E8:E12)</f>
        <v>295.58420000000001</v>
      </c>
      <c r="F13" s="49">
        <f>SUM(F8:F12)</f>
        <v>305.77509400000002</v>
      </c>
      <c r="G13" s="1535">
        <f>SUM(G8:G12)</f>
        <v>224.24794199999999</v>
      </c>
      <c r="P13" s="603" t="s">
        <v>1631</v>
      </c>
      <c r="Q13" s="603" t="s">
        <v>2580</v>
      </c>
      <c r="R13" s="603" t="s">
        <v>3512</v>
      </c>
    </row>
    <row r="14" spans="1:18">
      <c r="A14" s="603"/>
      <c r="B14" s="135" t="s">
        <v>136</v>
      </c>
      <c r="C14" s="624"/>
      <c r="D14" s="647"/>
      <c r="E14" s="624"/>
      <c r="F14" s="624"/>
      <c r="P14" s="603" t="s">
        <v>1211</v>
      </c>
      <c r="Q14" s="650">
        <f>'F-2'!I33-'F-2'!I24-'F-2'!I25-'F-2'!I26</f>
        <v>56449.930000000008</v>
      </c>
      <c r="R14" s="650">
        <f>'F-2'!N33-'F-2'!N24-'F-2'!N25-'F-2'!N26</f>
        <v>173495.45</v>
      </c>
    </row>
    <row r="15" spans="1:18">
      <c r="A15" s="603"/>
      <c r="B15" s="603" t="s">
        <v>264</v>
      </c>
      <c r="C15" s="1613">
        <v>44.99</v>
      </c>
      <c r="D15" s="647">
        <f>E15*50.6%</f>
        <v>24.358485800000004</v>
      </c>
      <c r="E15" s="624">
        <f>C15*1.07</f>
        <v>48.139300000000006</v>
      </c>
      <c r="F15" s="624">
        <f>E15*1.07</f>
        <v>51.509051000000007</v>
      </c>
      <c r="G15" s="1534">
        <f>E15/12*8</f>
        <v>32.092866666666673</v>
      </c>
      <c r="P15" s="603" t="s">
        <v>1212</v>
      </c>
      <c r="Q15" s="624">
        <f>'F-13'!E14</f>
        <v>7775.9561520000016</v>
      </c>
      <c r="R15" s="624">
        <f>'F-13'!F14</f>
        <v>9910.7565364703296</v>
      </c>
    </row>
    <row r="16" spans="1:18">
      <c r="A16" s="603"/>
      <c r="B16" s="603" t="s">
        <v>962</v>
      </c>
      <c r="C16" s="1613">
        <v>2.58</v>
      </c>
      <c r="D16" s="647">
        <f>E16*50%</f>
        <v>1.3803000000000001</v>
      </c>
      <c r="E16" s="624">
        <f>C16*1.07</f>
        <v>2.7606000000000002</v>
      </c>
      <c r="F16" s="624">
        <f>E16*1.07</f>
        <v>2.9538420000000003</v>
      </c>
      <c r="G16" s="1534">
        <f>E16/12*8</f>
        <v>1.8404</v>
      </c>
      <c r="P16" s="603" t="s">
        <v>823</v>
      </c>
      <c r="Q16" s="650">
        <f>SUM(Q14:Q15)</f>
        <v>64225.886152000006</v>
      </c>
      <c r="R16" s="650">
        <f>SUM(R14:R15)</f>
        <v>183406.20653647033</v>
      </c>
    </row>
    <row r="17" spans="1:18">
      <c r="A17" s="603"/>
      <c r="B17" s="603" t="s">
        <v>1562</v>
      </c>
      <c r="C17" s="1734">
        <v>0</v>
      </c>
      <c r="D17" s="647">
        <f>E17*50%</f>
        <v>0</v>
      </c>
      <c r="E17" s="624">
        <f>C17*1.07</f>
        <v>0</v>
      </c>
      <c r="F17" s="624">
        <f>E17*1.07</f>
        <v>0</v>
      </c>
      <c r="G17" s="1534">
        <f>E17/12*8</f>
        <v>0</v>
      </c>
      <c r="P17" s="603" t="s">
        <v>1213</v>
      </c>
      <c r="Q17" s="603">
        <f>Q16*1%</f>
        <v>642.2588615200001</v>
      </c>
      <c r="R17" s="603">
        <f>R16*1%</f>
        <v>1834.0620653647034</v>
      </c>
    </row>
    <row r="18" spans="1:18">
      <c r="A18" s="603"/>
      <c r="B18" s="603" t="s">
        <v>1563</v>
      </c>
      <c r="C18" s="1613">
        <v>0.62</v>
      </c>
      <c r="D18" s="647">
        <f>E18*50%</f>
        <v>0.33169999999999999</v>
      </c>
      <c r="E18" s="624">
        <f>C18*1.07</f>
        <v>0.66339999999999999</v>
      </c>
      <c r="F18" s="624">
        <f>E18*1.07</f>
        <v>0.70983800000000008</v>
      </c>
      <c r="G18" s="1534">
        <f>E18/12*8</f>
        <v>0.44226666666666664</v>
      </c>
    </row>
    <row r="19" spans="1:18">
      <c r="A19" s="603"/>
      <c r="B19" s="603" t="s">
        <v>1564</v>
      </c>
      <c r="C19" s="624"/>
      <c r="D19" s="647"/>
      <c r="E19" s="624"/>
    </row>
    <row r="20" spans="1:18">
      <c r="A20" s="603"/>
      <c r="B20" s="135" t="s">
        <v>263</v>
      </c>
      <c r="C20" s="49">
        <f>SUM(C15:C19)</f>
        <v>48.19</v>
      </c>
      <c r="D20" s="1502">
        <f>SUM(D15:D19)</f>
        <v>26.070485800000004</v>
      </c>
      <c r="E20" s="49">
        <f>SUM(E15:E19)</f>
        <v>51.563300000000005</v>
      </c>
      <c r="F20" s="49">
        <f>SUM(F15:F18)</f>
        <v>55.172731000000006</v>
      </c>
      <c r="G20" s="1535">
        <f>SUM(G15:G19)</f>
        <v>34.375533333333344</v>
      </c>
      <c r="P20" s="603" t="s">
        <v>1214</v>
      </c>
      <c r="Q20" s="603"/>
    </row>
    <row r="21" spans="1:18">
      <c r="A21" s="603"/>
      <c r="B21" s="135" t="s">
        <v>137</v>
      </c>
      <c r="C21" s="624"/>
      <c r="D21" s="647"/>
      <c r="E21" s="624"/>
      <c r="F21" s="624"/>
      <c r="P21" s="603" t="s">
        <v>772</v>
      </c>
      <c r="Q21" s="603"/>
    </row>
    <row r="22" spans="1:18">
      <c r="A22" s="603"/>
      <c r="B22" s="603" t="s">
        <v>1565</v>
      </c>
      <c r="C22" s="1613">
        <v>19.55</v>
      </c>
      <c r="D22" s="647">
        <f>E22*51%</f>
        <v>10.668435000000001</v>
      </c>
      <c r="E22" s="624">
        <f>C22*1.07</f>
        <v>20.918500000000002</v>
      </c>
      <c r="F22" s="624">
        <f>E22*1.07</f>
        <v>22.382795000000002</v>
      </c>
      <c r="G22" s="1534">
        <f>E22/12*8</f>
        <v>13.945666666666668</v>
      </c>
      <c r="P22" s="603" t="s">
        <v>1466</v>
      </c>
      <c r="Q22" s="603">
        <f>cwip!C13</f>
        <v>126788.24</v>
      </c>
    </row>
    <row r="23" spans="1:18">
      <c r="A23" s="603"/>
      <c r="B23" s="603" t="s">
        <v>1566</v>
      </c>
      <c r="C23" s="1613">
        <v>59.95</v>
      </c>
      <c r="D23" s="647">
        <f>E23*49%</f>
        <v>31.431785000000001</v>
      </c>
      <c r="E23" s="624">
        <f>C23*1.07</f>
        <v>64.146500000000003</v>
      </c>
      <c r="F23" s="624">
        <f>E23*1.07</f>
        <v>68.636755000000008</v>
      </c>
      <c r="G23" s="1534">
        <f>E23/12*8</f>
        <v>42.764333333333333</v>
      </c>
      <c r="P23" s="603" t="s">
        <v>1215</v>
      </c>
      <c r="Q23" s="624">
        <f>C71</f>
        <v>415.74</v>
      </c>
      <c r="R23" s="640" t="s">
        <v>528</v>
      </c>
    </row>
    <row r="24" spans="1:18" ht="26.4">
      <c r="A24" s="603"/>
      <c r="B24" s="651" t="s">
        <v>774</v>
      </c>
      <c r="C24" s="1613">
        <f>493.06+147.63+535.57+25.98</f>
        <v>1202.2400000000002</v>
      </c>
      <c r="D24" s="647">
        <f>E24/2</f>
        <v>643.19840000000022</v>
      </c>
      <c r="E24" s="624">
        <f>C24*1.07</f>
        <v>1286.3968000000004</v>
      </c>
      <c r="F24" s="624">
        <f>E24*1.07</f>
        <v>1376.4445760000006</v>
      </c>
      <c r="G24" s="1534">
        <f>E24/12*8</f>
        <v>857.59786666666696</v>
      </c>
      <c r="P24" s="603" t="s">
        <v>1216</v>
      </c>
      <c r="Q24" s="652">
        <f>Q23/Q22</f>
        <v>3.2790107347495318E-3</v>
      </c>
    </row>
    <row r="25" spans="1:18">
      <c r="A25" s="603"/>
      <c r="B25" s="603" t="s">
        <v>138</v>
      </c>
      <c r="C25" s="1613">
        <f>50.83+4.29</f>
        <v>55.12</v>
      </c>
      <c r="D25" s="647">
        <f>E25/2</f>
        <v>29.4892</v>
      </c>
      <c r="E25" s="624">
        <f>C25*1.07</f>
        <v>58.978400000000001</v>
      </c>
      <c r="F25" s="624">
        <f>E25*1.07</f>
        <v>63.106888000000005</v>
      </c>
      <c r="G25" s="1534">
        <f>E25/12*8</f>
        <v>39.318933333333334</v>
      </c>
      <c r="P25" s="603"/>
      <c r="Q25" s="603"/>
    </row>
    <row r="26" spans="1:18">
      <c r="A26" s="603"/>
      <c r="B26" s="135" t="s">
        <v>263</v>
      </c>
      <c r="C26" s="49">
        <f>SUM(C22:C25)</f>
        <v>1336.8600000000001</v>
      </c>
      <c r="D26" s="1502">
        <f>SUM(D22:D25)</f>
        <v>714.78782000000024</v>
      </c>
      <c r="E26" s="49">
        <f>SUM(E22:E25)</f>
        <v>1430.4402000000005</v>
      </c>
      <c r="F26" s="49">
        <f>SUM(F22:F25)</f>
        <v>1530.5710140000006</v>
      </c>
      <c r="G26" s="1535">
        <f>SUM(G22:G25)</f>
        <v>953.62680000000034</v>
      </c>
      <c r="P26" s="603" t="s">
        <v>775</v>
      </c>
      <c r="Q26" s="603"/>
    </row>
    <row r="27" spans="1:18">
      <c r="A27" s="603"/>
      <c r="B27" s="135" t="s">
        <v>139</v>
      </c>
      <c r="C27" s="624"/>
      <c r="D27" s="647"/>
      <c r="E27" s="624"/>
      <c r="F27" s="624"/>
      <c r="P27" s="603" t="s">
        <v>1398</v>
      </c>
      <c r="Q27" s="624">
        <f>'F-13'!C20</f>
        <v>142493.03</v>
      </c>
    </row>
    <row r="28" spans="1:18">
      <c r="A28" s="603"/>
      <c r="B28" s="603" t="s">
        <v>1567</v>
      </c>
      <c r="C28" s="1613">
        <f>39.09+219.23</f>
        <v>258.32</v>
      </c>
      <c r="D28" s="647">
        <f>E28*0.48</f>
        <v>132.67315199999999</v>
      </c>
      <c r="E28" s="624">
        <f>C28*1.07</f>
        <v>276.4024</v>
      </c>
      <c r="F28" s="624">
        <f>E28*1.07</f>
        <v>295.75056800000004</v>
      </c>
      <c r="G28" s="1534">
        <f>E28/12*8</f>
        <v>184.26826666666668</v>
      </c>
      <c r="P28" s="603" t="s">
        <v>1465</v>
      </c>
      <c r="Q28" s="603">
        <f>Q27*Q24</f>
        <v>467.23617499698707</v>
      </c>
      <c r="R28" s="640" t="s">
        <v>773</v>
      </c>
    </row>
    <row r="29" spans="1:18">
      <c r="A29" s="603"/>
      <c r="B29" s="603" t="s">
        <v>1568</v>
      </c>
      <c r="C29" s="1742">
        <v>28.94</v>
      </c>
      <c r="D29" s="647">
        <f>E29*0.51</f>
        <v>15.792558000000001</v>
      </c>
      <c r="E29" s="624">
        <f>C29*1.07</f>
        <v>30.965800000000002</v>
      </c>
      <c r="F29" s="624">
        <f>E29*1.07</f>
        <v>33.133406000000001</v>
      </c>
      <c r="G29" s="1534">
        <f>E29/12*8</f>
        <v>20.643866666666668</v>
      </c>
      <c r="P29" s="603"/>
      <c r="Q29" s="603"/>
    </row>
    <row r="30" spans="1:18">
      <c r="A30" s="603"/>
      <c r="B30" s="603" t="s">
        <v>518</v>
      </c>
      <c r="C30" s="1613">
        <v>288.29000000000002</v>
      </c>
      <c r="D30" s="647">
        <f>E30*0.49</f>
        <v>151.15044700000004</v>
      </c>
      <c r="E30" s="624">
        <f>C30*1.07</f>
        <v>308.47030000000007</v>
      </c>
      <c r="F30" s="624">
        <f>E30*1.07</f>
        <v>330.06322100000011</v>
      </c>
      <c r="G30" s="1534">
        <f>E30/12*8</f>
        <v>205.64686666666671</v>
      </c>
      <c r="P30" s="603" t="s">
        <v>776</v>
      </c>
      <c r="Q30" s="603"/>
    </row>
    <row r="31" spans="1:18">
      <c r="A31" s="603"/>
      <c r="B31" s="603" t="s">
        <v>292</v>
      </c>
      <c r="C31" s="1613">
        <v>1.05</v>
      </c>
      <c r="D31" s="647">
        <v>0</v>
      </c>
      <c r="E31" s="624">
        <v>0</v>
      </c>
      <c r="F31" s="624">
        <v>0</v>
      </c>
      <c r="G31" s="1534">
        <f>E31/12*8</f>
        <v>0</v>
      </c>
      <c r="P31" s="603" t="s">
        <v>777</v>
      </c>
      <c r="Q31" s="624">
        <f>'F-13'!D20</f>
        <v>181929.87045315423</v>
      </c>
      <c r="R31" s="640" t="s">
        <v>776</v>
      </c>
    </row>
    <row r="32" spans="1:18">
      <c r="A32" s="603"/>
      <c r="B32" s="135" t="s">
        <v>263</v>
      </c>
      <c r="C32" s="49">
        <f>SUM(C28:C31)</f>
        <v>576.59999999999991</v>
      </c>
      <c r="D32" s="1502">
        <f>SUM(D28:D31)</f>
        <v>299.61615700000004</v>
      </c>
      <c r="E32" s="49">
        <f>SUM(E28:E31)</f>
        <v>615.83850000000007</v>
      </c>
      <c r="F32" s="49">
        <f>SUM(F28:F31)</f>
        <v>658.94719500000019</v>
      </c>
      <c r="G32" s="1535">
        <f>SUM(G28:G31)</f>
        <v>410.55900000000008</v>
      </c>
      <c r="P32" s="603" t="s">
        <v>1465</v>
      </c>
      <c r="Q32" s="603">
        <f>Q31*Q24</f>
        <v>596.54999818748433</v>
      </c>
    </row>
    <row r="33" spans="1:13">
      <c r="A33" s="603"/>
      <c r="B33" s="135" t="s">
        <v>140</v>
      </c>
      <c r="C33" s="624"/>
      <c r="D33" s="647"/>
      <c r="E33" s="624"/>
      <c r="F33" s="624"/>
    </row>
    <row r="34" spans="1:13">
      <c r="A34" s="603"/>
      <c r="B34" s="603" t="s">
        <v>519</v>
      </c>
      <c r="C34" s="1613">
        <v>0.43</v>
      </c>
      <c r="D34" s="647">
        <f>+C34*0.5</f>
        <v>0.215</v>
      </c>
      <c r="E34" s="624">
        <f t="shared" ref="E34:E48" si="0">C34*1.07</f>
        <v>0.46010000000000001</v>
      </c>
      <c r="F34" s="624">
        <f t="shared" ref="F34:F39" si="1">E34*1.07</f>
        <v>0.49230700000000005</v>
      </c>
      <c r="G34" s="1534">
        <f t="shared" ref="G34:G50" si="2">E34/12*8</f>
        <v>0.30673333333333336</v>
      </c>
    </row>
    <row r="35" spans="1:13">
      <c r="A35" s="603"/>
      <c r="B35" s="603" t="s">
        <v>520</v>
      </c>
      <c r="C35" s="1613">
        <v>0.31</v>
      </c>
      <c r="D35" s="647">
        <f>+C35*0.5</f>
        <v>0.155</v>
      </c>
      <c r="E35" s="624">
        <f t="shared" si="0"/>
        <v>0.33169999999999999</v>
      </c>
      <c r="F35" s="624">
        <f t="shared" si="1"/>
        <v>0.35491900000000004</v>
      </c>
      <c r="G35" s="1534">
        <f t="shared" si="2"/>
        <v>0.22113333333333332</v>
      </c>
    </row>
    <row r="36" spans="1:13">
      <c r="A36" s="603"/>
      <c r="B36" s="603" t="s">
        <v>521</v>
      </c>
      <c r="C36" s="1613">
        <v>71.5</v>
      </c>
      <c r="D36" s="647">
        <f>E36*49%</f>
        <v>37.487450000000003</v>
      </c>
      <c r="E36" s="624">
        <f t="shared" si="0"/>
        <v>76.50500000000001</v>
      </c>
      <c r="F36" s="624">
        <f t="shared" si="1"/>
        <v>81.860350000000011</v>
      </c>
      <c r="G36" s="1534">
        <f t="shared" si="2"/>
        <v>51.003333333333337</v>
      </c>
      <c r="L36" s="620"/>
    </row>
    <row r="37" spans="1:13">
      <c r="A37" s="603"/>
      <c r="B37" s="603" t="s">
        <v>522</v>
      </c>
      <c r="C37" s="1613">
        <v>8.94</v>
      </c>
      <c r="D37" s="647">
        <f>E37*51%</f>
        <v>4.878558</v>
      </c>
      <c r="E37" s="624">
        <f t="shared" si="0"/>
        <v>9.5657999999999994</v>
      </c>
      <c r="F37" s="624">
        <f t="shared" si="1"/>
        <v>10.235405999999999</v>
      </c>
      <c r="G37" s="1534">
        <f t="shared" si="2"/>
        <v>6.3771999999999993</v>
      </c>
    </row>
    <row r="38" spans="1:13">
      <c r="A38" s="603"/>
      <c r="B38" s="603" t="s">
        <v>1107</v>
      </c>
      <c r="C38" s="1613">
        <v>5.58</v>
      </c>
      <c r="D38" s="647">
        <f>E38/2</f>
        <v>2.9853000000000001</v>
      </c>
      <c r="E38" s="624">
        <f t="shared" si="0"/>
        <v>5.9706000000000001</v>
      </c>
      <c r="F38" s="624">
        <f t="shared" si="1"/>
        <v>6.3885420000000002</v>
      </c>
      <c r="G38" s="1534">
        <f t="shared" si="2"/>
        <v>3.9803999999999999</v>
      </c>
    </row>
    <row r="39" spans="1:13">
      <c r="A39" s="603"/>
      <c r="B39" s="603" t="s">
        <v>523</v>
      </c>
      <c r="C39" s="1613">
        <v>1231.97</v>
      </c>
      <c r="D39" s="647">
        <f>E39*0.43</f>
        <v>566.82939700000009</v>
      </c>
      <c r="E39" s="624">
        <f t="shared" si="0"/>
        <v>1318.2079000000001</v>
      </c>
      <c r="F39" s="624">
        <f t="shared" si="1"/>
        <v>1410.4824530000003</v>
      </c>
      <c r="G39" s="1534">
        <f t="shared" si="2"/>
        <v>878.80526666666674</v>
      </c>
      <c r="L39" s="640" t="s">
        <v>127</v>
      </c>
      <c r="M39" s="640" t="s">
        <v>128</v>
      </c>
    </row>
    <row r="40" spans="1:13">
      <c r="A40" s="624"/>
      <c r="B40" s="603" t="s">
        <v>1237</v>
      </c>
      <c r="C40" s="1613">
        <f>1243.71-1.96-20.47+7.47</f>
        <v>1228.75</v>
      </c>
      <c r="D40" s="647">
        <f>E40*0.25</f>
        <v>328.69062500000001</v>
      </c>
      <c r="E40" s="624">
        <f t="shared" si="0"/>
        <v>1314.7625</v>
      </c>
      <c r="F40" s="624">
        <f t="shared" ref="F40:F48" si="3">E40*1.07</f>
        <v>1406.795875</v>
      </c>
    </row>
    <row r="41" spans="1:13">
      <c r="A41" s="603"/>
      <c r="B41" s="603" t="s">
        <v>3549</v>
      </c>
      <c r="C41" s="1613">
        <v>559.54</v>
      </c>
      <c r="D41" s="647">
        <f t="shared" ref="D41:D48" si="4">E41*0.53</f>
        <v>422.48419999999999</v>
      </c>
      <c r="E41" s="1742">
        <f>(250000*7.92*12)/10^5+C41</f>
        <v>797.14</v>
      </c>
      <c r="F41" s="1742">
        <f t="shared" si="3"/>
        <v>852.93979999999999</v>
      </c>
      <c r="G41" s="1534">
        <f t="shared" si="2"/>
        <v>531.42666666666662</v>
      </c>
    </row>
    <row r="42" spans="1:13">
      <c r="A42" s="603"/>
      <c r="B42" s="603" t="s">
        <v>3543</v>
      </c>
      <c r="C42" s="1613">
        <v>10.3</v>
      </c>
      <c r="D42" s="647">
        <f t="shared" si="4"/>
        <v>5.8411300000000006</v>
      </c>
      <c r="E42" s="624">
        <f t="shared" ref="E42" si="5">C42*1.07</f>
        <v>11.021000000000001</v>
      </c>
      <c r="F42" s="624">
        <f t="shared" si="3"/>
        <v>11.792470000000002</v>
      </c>
      <c r="G42" s="1534">
        <f t="shared" si="2"/>
        <v>7.3473333333333342</v>
      </c>
    </row>
    <row r="43" spans="1:13">
      <c r="A43" s="603"/>
      <c r="B43" s="603" t="s">
        <v>3542</v>
      </c>
      <c r="C43" s="1613">
        <v>454.46</v>
      </c>
      <c r="D43" s="647">
        <f t="shared" si="4"/>
        <v>257.724266</v>
      </c>
      <c r="E43" s="624">
        <f t="shared" si="0"/>
        <v>486.2722</v>
      </c>
      <c r="F43" s="624">
        <f t="shared" si="3"/>
        <v>520.31125400000008</v>
      </c>
      <c r="G43" s="1534">
        <f t="shared" si="2"/>
        <v>324.18146666666667</v>
      </c>
    </row>
    <row r="44" spans="1:13">
      <c r="A44" s="603"/>
      <c r="B44" s="603" t="s">
        <v>3544</v>
      </c>
      <c r="C44" s="1613">
        <f>50-0.85</f>
        <v>49.15</v>
      </c>
      <c r="D44" s="647">
        <f t="shared" si="4"/>
        <v>27.872965000000001</v>
      </c>
      <c r="E44" s="624">
        <f t="shared" si="0"/>
        <v>52.590499999999999</v>
      </c>
      <c r="F44" s="624">
        <f t="shared" si="3"/>
        <v>56.271835000000003</v>
      </c>
      <c r="G44" s="1534">
        <f t="shared" si="2"/>
        <v>35.060333333333332</v>
      </c>
    </row>
    <row r="45" spans="1:13">
      <c r="A45" s="603"/>
      <c r="B45" s="603" t="s">
        <v>3545</v>
      </c>
      <c r="C45" s="1613">
        <v>18.68</v>
      </c>
      <c r="D45" s="647">
        <f t="shared" si="4"/>
        <v>10.593428000000001</v>
      </c>
      <c r="E45" s="624">
        <f t="shared" si="0"/>
        <v>19.9876</v>
      </c>
      <c r="F45" s="624">
        <f t="shared" si="3"/>
        <v>21.386732000000002</v>
      </c>
      <c r="G45" s="1534">
        <f t="shared" si="2"/>
        <v>13.325066666666666</v>
      </c>
    </row>
    <row r="46" spans="1:13">
      <c r="A46" s="603"/>
      <c r="B46" s="603" t="s">
        <v>3546</v>
      </c>
      <c r="C46" s="1613">
        <v>9.83</v>
      </c>
      <c r="D46" s="647">
        <f t="shared" si="4"/>
        <v>5.5745930000000001</v>
      </c>
      <c r="E46" s="624">
        <f t="shared" si="0"/>
        <v>10.5181</v>
      </c>
      <c r="F46" s="624">
        <f t="shared" si="3"/>
        <v>11.254367000000002</v>
      </c>
      <c r="G46" s="1534">
        <f t="shared" si="2"/>
        <v>7.0120666666666667</v>
      </c>
    </row>
    <row r="47" spans="1:13">
      <c r="A47" s="603"/>
      <c r="B47" s="603" t="s">
        <v>3547</v>
      </c>
      <c r="C47" s="624">
        <v>16.98</v>
      </c>
      <c r="D47" s="647">
        <f t="shared" si="4"/>
        <v>9.6293580000000016</v>
      </c>
      <c r="E47" s="624">
        <f t="shared" si="0"/>
        <v>18.168600000000001</v>
      </c>
      <c r="F47" s="624">
        <f t="shared" si="3"/>
        <v>19.440402000000002</v>
      </c>
      <c r="G47" s="1534">
        <f t="shared" si="2"/>
        <v>12.112400000000001</v>
      </c>
    </row>
    <row r="48" spans="1:13">
      <c r="A48" s="603"/>
      <c r="B48" s="603" t="s">
        <v>3548</v>
      </c>
      <c r="C48" s="1613">
        <f>59.25</f>
        <v>59.25</v>
      </c>
      <c r="D48" s="647">
        <f t="shared" si="4"/>
        <v>33.600675000000003</v>
      </c>
      <c r="E48" s="624">
        <f t="shared" si="0"/>
        <v>63.397500000000001</v>
      </c>
      <c r="F48" s="624">
        <f t="shared" si="3"/>
        <v>67.835325000000012</v>
      </c>
      <c r="G48" s="1534">
        <f t="shared" si="2"/>
        <v>42.265000000000001</v>
      </c>
    </row>
    <row r="49" spans="1:19">
      <c r="A49" s="603"/>
      <c r="B49" s="603" t="s">
        <v>524</v>
      </c>
      <c r="C49" s="624"/>
      <c r="D49" s="647"/>
      <c r="E49" s="624"/>
      <c r="F49" s="624"/>
      <c r="H49" s="640" t="s">
        <v>383</v>
      </c>
      <c r="J49" s="640">
        <v>300</v>
      </c>
      <c r="K49" s="653" t="s">
        <v>384</v>
      </c>
      <c r="L49" s="640">
        <f>11*2.25</f>
        <v>24.75</v>
      </c>
      <c r="M49" s="640">
        <v>2.25</v>
      </c>
    </row>
    <row r="50" spans="1:19">
      <c r="A50" s="603"/>
      <c r="B50" s="603" t="s">
        <v>525</v>
      </c>
      <c r="C50" s="1613">
        <f>7.47+20.47-7.47</f>
        <v>20.47</v>
      </c>
      <c r="D50" s="647">
        <f>E50/2</f>
        <v>10.951449999999999</v>
      </c>
      <c r="E50" s="624">
        <f>C50*1.07</f>
        <v>21.902899999999999</v>
      </c>
      <c r="F50" s="624">
        <f>E50*1.07</f>
        <v>23.436102999999999</v>
      </c>
      <c r="G50" s="1534">
        <f t="shared" si="2"/>
        <v>14.601933333333333</v>
      </c>
      <c r="H50" s="640" t="s">
        <v>382</v>
      </c>
      <c r="J50" s="640">
        <v>300</v>
      </c>
      <c r="K50" s="654">
        <v>36708</v>
      </c>
      <c r="L50" s="640">
        <f>6*3+3*2.25</f>
        <v>24.75</v>
      </c>
      <c r="M50" s="640">
        <f>9*2.25</f>
        <v>20.25</v>
      </c>
    </row>
    <row r="51" spans="1:19">
      <c r="A51" s="603"/>
      <c r="B51" s="603"/>
      <c r="C51" s="624"/>
      <c r="D51" s="647"/>
      <c r="E51" s="624"/>
      <c r="F51" s="624"/>
      <c r="J51" s="640">
        <v>300</v>
      </c>
      <c r="K51" s="654">
        <v>36739</v>
      </c>
      <c r="L51" s="640">
        <f>6*3+2*2.25</f>
        <v>22.5</v>
      </c>
      <c r="M51" s="640">
        <f>10*2.25</f>
        <v>22.5</v>
      </c>
      <c r="Q51" s="640" t="s">
        <v>1060</v>
      </c>
    </row>
    <row r="52" spans="1:19">
      <c r="A52" s="603"/>
      <c r="B52" s="135" t="s">
        <v>263</v>
      </c>
      <c r="C52" s="49">
        <f>SUM(C34:C51)</f>
        <v>3746.14</v>
      </c>
      <c r="D52" s="1502">
        <f>SUM(D34:D51)</f>
        <v>1725.5133949999999</v>
      </c>
      <c r="E52" s="49">
        <f>SUM(E34:E50)</f>
        <v>4206.8019999999997</v>
      </c>
      <c r="F52" s="49">
        <f>SUM(F34:F51)</f>
        <v>4501.2781400000003</v>
      </c>
      <c r="G52" s="1535">
        <f>SUM(G34:G51)</f>
        <v>1928.0263333333337</v>
      </c>
      <c r="H52" s="640" t="s">
        <v>1433</v>
      </c>
      <c r="J52" s="640">
        <v>300</v>
      </c>
      <c r="K52" s="654">
        <v>36770</v>
      </c>
      <c r="L52" s="640">
        <f>6*3+2.25</f>
        <v>20.25</v>
      </c>
      <c r="M52" s="640">
        <f>11*2.25</f>
        <v>24.75</v>
      </c>
      <c r="R52" s="640" t="s">
        <v>1927</v>
      </c>
      <c r="S52" s="640" t="s">
        <v>2580</v>
      </c>
    </row>
    <row r="53" spans="1:19">
      <c r="A53" s="603"/>
      <c r="B53" s="603" t="s">
        <v>822</v>
      </c>
      <c r="C53" s="624"/>
      <c r="D53" s="647"/>
      <c r="E53" s="624"/>
      <c r="F53" s="624"/>
      <c r="J53" s="640">
        <v>300</v>
      </c>
      <c r="K53" s="654">
        <v>36800</v>
      </c>
      <c r="L53" s="640">
        <f>6*3</f>
        <v>18</v>
      </c>
      <c r="M53" s="640">
        <f>12*2.25</f>
        <v>27</v>
      </c>
      <c r="Q53" s="640" t="s">
        <v>1062</v>
      </c>
      <c r="R53" s="620">
        <f>(100000*9.5)/10^5</f>
        <v>9.5</v>
      </c>
      <c r="S53" s="11">
        <f>(200000*9.5)/10^5</f>
        <v>19</v>
      </c>
    </row>
    <row r="54" spans="1:19" ht="13.8" thickBot="1">
      <c r="A54" s="603"/>
      <c r="B54" s="603" t="s">
        <v>526</v>
      </c>
      <c r="C54" s="624"/>
      <c r="D54" s="647"/>
      <c r="E54" s="624"/>
      <c r="F54" s="624"/>
      <c r="L54" s="655">
        <f>SUM(L49:L53)</f>
        <v>110.25</v>
      </c>
      <c r="M54" s="655">
        <f>SUM(M49:M53)</f>
        <v>96.75</v>
      </c>
      <c r="Q54" s="640" t="s">
        <v>1061</v>
      </c>
      <c r="R54" s="620">
        <f>(100000*(485-300)*8%)/10^5</f>
        <v>14.8</v>
      </c>
      <c r="S54" s="620">
        <f>(200000*(490-300)*8%)/10^5</f>
        <v>30.4</v>
      </c>
    </row>
    <row r="55" spans="1:19" ht="13.8" thickTop="1">
      <c r="A55" s="603"/>
      <c r="B55" s="603" t="s">
        <v>1046</v>
      </c>
      <c r="C55" s="624"/>
      <c r="D55" s="647"/>
      <c r="E55" s="624"/>
      <c r="F55" s="624"/>
      <c r="Q55" s="640" t="s">
        <v>1063</v>
      </c>
      <c r="R55" s="620">
        <f>R53+R54</f>
        <v>24.3</v>
      </c>
      <c r="S55" s="620">
        <f>S53+S54</f>
        <v>49.4</v>
      </c>
    </row>
    <row r="56" spans="1:19">
      <c r="A56" s="603"/>
      <c r="B56" s="603" t="s">
        <v>527</v>
      </c>
      <c r="C56" s="624"/>
      <c r="D56" s="647"/>
      <c r="E56" s="624"/>
      <c r="F56" s="624"/>
      <c r="P56" s="620"/>
      <c r="Q56" s="620"/>
      <c r="R56" s="640">
        <f>R55*6</f>
        <v>145.80000000000001</v>
      </c>
      <c r="S56" s="640">
        <f>S55*7.5</f>
        <v>370.5</v>
      </c>
    </row>
    <row r="57" spans="1:19">
      <c r="A57" s="603"/>
      <c r="B57" s="603" t="s">
        <v>292</v>
      </c>
      <c r="C57" s="1613">
        <v>44.3</v>
      </c>
      <c r="D57" s="647">
        <f>+C57*0.3</f>
        <v>13.29</v>
      </c>
      <c r="E57" s="624">
        <f>C57*1.07</f>
        <v>47.400999999999996</v>
      </c>
      <c r="F57" s="624">
        <f>E57*1.07</f>
        <v>50.719070000000002</v>
      </c>
      <c r="G57" s="1534">
        <f>D57</f>
        <v>13.29</v>
      </c>
    </row>
    <row r="58" spans="1:19">
      <c r="A58" s="603"/>
      <c r="B58" s="603" t="s">
        <v>263</v>
      </c>
      <c r="C58" s="49">
        <f>SUM(C54:C57)</f>
        <v>44.3</v>
      </c>
      <c r="D58" s="1502">
        <f>SUM(D54:D57)</f>
        <v>13.29</v>
      </c>
      <c r="E58" s="49">
        <f>SUM(E54:E57)</f>
        <v>47.400999999999996</v>
      </c>
      <c r="F58" s="49">
        <f>SUM(F54:F57)</f>
        <v>50.719070000000002</v>
      </c>
      <c r="G58" s="1535">
        <f>SUM(G54:G57)</f>
        <v>13.29</v>
      </c>
      <c r="O58" s="620"/>
      <c r="P58" s="620"/>
      <c r="Q58" s="620"/>
    </row>
    <row r="59" spans="1:19" s="6" customFormat="1">
      <c r="A59" s="135"/>
      <c r="B59" s="135" t="s">
        <v>824</v>
      </c>
      <c r="C59" s="49">
        <f>C13+C20+C26+C32+C52+C58</f>
        <v>6038.1500000000005</v>
      </c>
      <c r="D59" s="1502">
        <f>D13+D20+D26+D32+D52+D58</f>
        <v>3001.8553158000004</v>
      </c>
      <c r="E59" s="49">
        <f>E13+E20+E26+E32+E52+E58</f>
        <v>6647.6292000000003</v>
      </c>
      <c r="F59" s="49">
        <f>F13+F20+F26+F32+F52+F58</f>
        <v>7102.4632440000014</v>
      </c>
      <c r="G59" s="1535">
        <f>G13+G20+G26+G32+G52+G58</f>
        <v>3564.1256086666676</v>
      </c>
    </row>
    <row r="60" spans="1:19" s="6" customFormat="1">
      <c r="A60" s="135"/>
      <c r="B60" s="135" t="s">
        <v>3550</v>
      </c>
      <c r="C60" s="49">
        <f>'F-12'!H9</f>
        <v>1932.5174400000001</v>
      </c>
      <c r="D60" s="1502">
        <f>E60*0.45</f>
        <v>1031.3944718400001</v>
      </c>
      <c r="E60" s="49">
        <f>'F-12'!M9</f>
        <v>2291.9877151999999</v>
      </c>
      <c r="F60" s="49">
        <f>'F-12'!R9</f>
        <v>3068.3640766560002</v>
      </c>
      <c r="G60" s="1550"/>
    </row>
    <row r="61" spans="1:19" s="6" customFormat="1">
      <c r="A61" s="135"/>
      <c r="B61" s="135" t="s">
        <v>824</v>
      </c>
      <c r="C61" s="49">
        <f>C59-C60</f>
        <v>4105.63256</v>
      </c>
      <c r="D61" s="49">
        <f t="shared" ref="D61:F61" si="6">D59-D60</f>
        <v>1970.4608439600004</v>
      </c>
      <c r="E61" s="49">
        <f t="shared" si="6"/>
        <v>4355.6414848000004</v>
      </c>
      <c r="F61" s="49">
        <f t="shared" si="6"/>
        <v>4034.0991673440012</v>
      </c>
      <c r="G61" s="1550"/>
    </row>
    <row r="62" spans="1:19">
      <c r="A62" s="603"/>
      <c r="B62" s="135" t="s">
        <v>808</v>
      </c>
      <c r="C62" s="49"/>
      <c r="D62" s="1502"/>
      <c r="E62" s="49"/>
      <c r="F62" s="49"/>
      <c r="P62" s="620"/>
      <c r="Q62" s="620"/>
    </row>
    <row r="63" spans="1:19" hidden="1">
      <c r="A63" s="603"/>
      <c r="B63" s="603" t="s">
        <v>282</v>
      </c>
      <c r="C63" s="49"/>
      <c r="D63" s="1502"/>
      <c r="E63" s="624"/>
      <c r="F63" s="624">
        <v>0</v>
      </c>
    </row>
    <row r="64" spans="1:19" hidden="1">
      <c r="A64" s="603"/>
      <c r="B64" s="603" t="s">
        <v>451</v>
      </c>
      <c r="C64" s="49"/>
      <c r="D64" s="1502"/>
      <c r="E64" s="624"/>
      <c r="F64" s="624">
        <v>0</v>
      </c>
    </row>
    <row r="65" spans="1:20" ht="15" customHeight="1">
      <c r="A65" s="603"/>
      <c r="B65" s="603" t="s">
        <v>393</v>
      </c>
      <c r="C65" s="624"/>
      <c r="D65" s="647">
        <f>E65*0.46</f>
        <v>125.75779000000001</v>
      </c>
      <c r="E65" s="624">
        <f>(9108244+18230406)/10^5</f>
        <v>273.38650000000001</v>
      </c>
      <c r="F65" s="624">
        <f>66086401/10^5</f>
        <v>660.86401000000001</v>
      </c>
      <c r="P65" s="656" t="s">
        <v>1336</v>
      </c>
      <c r="Q65" s="656" t="s">
        <v>1337</v>
      </c>
      <c r="R65" s="640" t="s">
        <v>45</v>
      </c>
      <c r="S65" s="640" t="s">
        <v>595</v>
      </c>
    </row>
    <row r="66" spans="1:20" ht="26.4" hidden="1">
      <c r="A66" s="603"/>
      <c r="B66" s="603" t="s">
        <v>261</v>
      </c>
      <c r="C66" s="624"/>
      <c r="D66" s="647">
        <f>E66/2</f>
        <v>0</v>
      </c>
      <c r="E66" s="624">
        <f>C66*1.07</f>
        <v>0</v>
      </c>
      <c r="F66" s="624">
        <f>E66*1.07</f>
        <v>0</v>
      </c>
      <c r="G66" s="1534">
        <f>E66/12*8</f>
        <v>0</v>
      </c>
      <c r="P66" s="640" t="s">
        <v>1338</v>
      </c>
      <c r="Q66" s="657" t="s">
        <v>1267</v>
      </c>
      <c r="R66" s="640">
        <f>37.84*1</f>
        <v>37.840000000000003</v>
      </c>
      <c r="S66" s="640">
        <f>37.84*6</f>
        <v>227.04000000000002</v>
      </c>
      <c r="T66" s="658"/>
    </row>
    <row r="67" spans="1:20" hidden="1">
      <c r="A67" s="603"/>
      <c r="B67" s="603" t="s">
        <v>449</v>
      </c>
      <c r="C67" s="624"/>
      <c r="D67" s="647"/>
      <c r="E67" s="624"/>
      <c r="F67" s="624">
        <v>0</v>
      </c>
      <c r="P67" s="640" t="s">
        <v>1339</v>
      </c>
      <c r="R67" s="640">
        <v>9</v>
      </c>
      <c r="S67" s="620">
        <v>5</v>
      </c>
      <c r="T67" s="620"/>
    </row>
    <row r="68" spans="1:20" hidden="1">
      <c r="A68" s="603"/>
      <c r="B68" s="603" t="s">
        <v>3464</v>
      </c>
      <c r="C68" s="624"/>
      <c r="D68" s="647">
        <f>E68/2</f>
        <v>0</v>
      </c>
      <c r="E68" s="624">
        <v>0</v>
      </c>
      <c r="F68" s="624">
        <v>0</v>
      </c>
      <c r="G68" s="1534">
        <f>E68/12*8</f>
        <v>0</v>
      </c>
      <c r="P68" s="640" t="s">
        <v>1263</v>
      </c>
      <c r="Q68" s="640" t="s">
        <v>1266</v>
      </c>
      <c r="R68" s="624">
        <f>(400000*5.5*12)/10^5</f>
        <v>264</v>
      </c>
      <c r="S68" s="624">
        <f>(600000*5.5*12)/10^5</f>
        <v>396</v>
      </c>
      <c r="T68" s="620"/>
    </row>
    <row r="69" spans="1:20">
      <c r="A69" s="603"/>
      <c r="B69" s="603" t="s">
        <v>3992</v>
      </c>
      <c r="C69" s="624"/>
      <c r="D69" s="647"/>
      <c r="E69" s="624"/>
      <c r="F69" s="624">
        <v>100</v>
      </c>
      <c r="P69" s="640" t="s">
        <v>1340</v>
      </c>
      <c r="Q69" s="640" t="s">
        <v>1265</v>
      </c>
      <c r="S69" s="620">
        <f>0.08*200</f>
        <v>16</v>
      </c>
      <c r="T69" s="620"/>
    </row>
    <row r="70" spans="1:20" ht="26.4">
      <c r="A70" s="603"/>
      <c r="B70" s="603" t="s">
        <v>94</v>
      </c>
      <c r="C70" s="624"/>
      <c r="D70" s="647"/>
      <c r="E70" s="624">
        <v>0</v>
      </c>
      <c r="F70" s="624">
        <v>0</v>
      </c>
      <c r="P70" s="640" t="s">
        <v>1341</v>
      </c>
      <c r="Q70" s="657" t="s">
        <v>1264</v>
      </c>
      <c r="S70" s="620">
        <f>(40*200000+7000*700)/10^5</f>
        <v>129</v>
      </c>
      <c r="T70" s="620"/>
    </row>
    <row r="71" spans="1:20">
      <c r="A71" s="603"/>
      <c r="B71" s="603" t="s">
        <v>95</v>
      </c>
      <c r="C71" s="624">
        <v>415.74</v>
      </c>
      <c r="D71" s="647">
        <v>0</v>
      </c>
      <c r="E71" s="624">
        <v>0</v>
      </c>
      <c r="F71" s="624">
        <f>E71</f>
        <v>0</v>
      </c>
      <c r="P71" s="640" t="s">
        <v>1342</v>
      </c>
      <c r="Q71" s="640" t="s">
        <v>1343</v>
      </c>
      <c r="R71" s="640">
        <f>0.5*12+0.5*2*4</f>
        <v>10</v>
      </c>
      <c r="S71" s="620">
        <f>0.5*5*12</f>
        <v>30</v>
      </c>
      <c r="T71" s="620"/>
    </row>
    <row r="72" spans="1:20">
      <c r="A72" s="603"/>
      <c r="B72" s="603" t="s">
        <v>3464</v>
      </c>
      <c r="C72" s="624"/>
      <c r="D72" s="647"/>
      <c r="E72" s="624"/>
      <c r="F72" s="624">
        <v>8</v>
      </c>
      <c r="S72" s="620"/>
      <c r="T72" s="620"/>
    </row>
    <row r="73" spans="1:20">
      <c r="A73" s="603"/>
      <c r="B73" s="603" t="s">
        <v>4153</v>
      </c>
      <c r="C73" s="624"/>
      <c r="D73" s="647"/>
      <c r="E73" s="624"/>
      <c r="F73" s="624">
        <v>10</v>
      </c>
      <c r="S73" s="620"/>
      <c r="T73" s="620"/>
    </row>
    <row r="74" spans="1:20">
      <c r="A74" s="603"/>
      <c r="B74" s="603" t="s">
        <v>4152</v>
      </c>
      <c r="C74" s="624"/>
      <c r="D74" s="647"/>
      <c r="E74" s="624"/>
      <c r="F74" s="624">
        <v>50</v>
      </c>
      <c r="S74" s="620"/>
      <c r="T74" s="620"/>
    </row>
    <row r="75" spans="1:20">
      <c r="A75" s="603"/>
      <c r="B75" s="603" t="s">
        <v>4243</v>
      </c>
      <c r="C75" s="624"/>
      <c r="D75" s="647">
        <f>E75*0.653</f>
        <v>0</v>
      </c>
      <c r="E75" s="624">
        <f>C75*1.07</f>
        <v>0</v>
      </c>
      <c r="F75" s="624">
        <v>1022.58</v>
      </c>
      <c r="G75" s="1534">
        <f>E75/12*8</f>
        <v>0</v>
      </c>
      <c r="P75" s="640" t="s">
        <v>15</v>
      </c>
      <c r="S75" s="620">
        <v>5</v>
      </c>
      <c r="T75" s="620"/>
    </row>
    <row r="76" spans="1:20">
      <c r="A76" s="603"/>
      <c r="B76" s="135" t="s">
        <v>263</v>
      </c>
      <c r="C76" s="49">
        <f>SUM(C63:C75)</f>
        <v>415.74</v>
      </c>
      <c r="D76" s="49">
        <f>SUM(D63:D75)</f>
        <v>125.75779000000001</v>
      </c>
      <c r="E76" s="49">
        <f>SUM(E63:E75)</f>
        <v>273.38650000000001</v>
      </c>
      <c r="F76" s="49">
        <f>SUM(F63:F75)</f>
        <v>1851.4440100000002</v>
      </c>
      <c r="S76" s="620"/>
      <c r="T76" s="620"/>
    </row>
    <row r="77" spans="1:20">
      <c r="A77" s="603"/>
      <c r="B77" s="135" t="s">
        <v>824</v>
      </c>
      <c r="C77" s="49">
        <f>C61+C76</f>
        <v>4521.3725599999998</v>
      </c>
      <c r="D77" s="49">
        <f>D61+D76</f>
        <v>2096.2186339600003</v>
      </c>
      <c r="E77" s="49">
        <f>E61+E76</f>
        <v>4629.0279848</v>
      </c>
      <c r="F77" s="49">
        <f>F61+F76</f>
        <v>5885.5431773440014</v>
      </c>
      <c r="G77" s="1535">
        <f>SUM(G63:G76)</f>
        <v>0</v>
      </c>
      <c r="P77" s="640" t="s">
        <v>16</v>
      </c>
      <c r="R77" s="640">
        <v>192</v>
      </c>
      <c r="S77" s="620">
        <v>577</v>
      </c>
      <c r="T77" s="620"/>
    </row>
    <row r="78" spans="1:20">
      <c r="C78" s="641"/>
      <c r="D78" s="641"/>
      <c r="E78" s="620"/>
      <c r="F78" s="620"/>
      <c r="G78" s="1535">
        <f>G59+G77</f>
        <v>3564.1256086666676</v>
      </c>
      <c r="P78" s="640" t="s">
        <v>453</v>
      </c>
      <c r="R78" s="640">
        <v>64.84</v>
      </c>
      <c r="S78" s="620">
        <v>259.31</v>
      </c>
      <c r="T78" s="620"/>
    </row>
    <row r="79" spans="1:20">
      <c r="C79" s="620"/>
      <c r="D79" s="620"/>
      <c r="E79" s="620"/>
      <c r="F79" s="620"/>
      <c r="P79" s="640" t="s">
        <v>454</v>
      </c>
      <c r="Q79" s="640" t="s">
        <v>455</v>
      </c>
      <c r="R79" s="640">
        <v>59.19</v>
      </c>
      <c r="S79" s="620">
        <v>119.05</v>
      </c>
      <c r="T79" s="620"/>
    </row>
    <row r="80" spans="1:20">
      <c r="C80" s="620"/>
      <c r="D80" s="620"/>
      <c r="E80" s="620"/>
      <c r="F80" s="620"/>
      <c r="P80" s="640" t="s">
        <v>456</v>
      </c>
      <c r="Q80" s="640" t="s">
        <v>457</v>
      </c>
      <c r="R80" s="640">
        <v>492.27</v>
      </c>
      <c r="S80" s="620">
        <v>827.88</v>
      </c>
      <c r="T80" s="620"/>
    </row>
    <row r="81" spans="1:20" ht="27.75" customHeight="1">
      <c r="C81" s="620"/>
      <c r="D81" s="620"/>
      <c r="E81" s="620"/>
      <c r="F81" s="620"/>
      <c r="G81" s="1534">
        <f>C76-C71</f>
        <v>0</v>
      </c>
      <c r="P81" s="640" t="s">
        <v>458</v>
      </c>
      <c r="Q81" s="657" t="s">
        <v>459</v>
      </c>
      <c r="R81" s="624">
        <f>4.5*12+0.2*2*2</f>
        <v>54.8</v>
      </c>
      <c r="S81" s="624">
        <f>4.5*1.03*12+0.2*5*12</f>
        <v>67.62</v>
      </c>
      <c r="T81" s="620"/>
    </row>
    <row r="82" spans="1:20" ht="30" customHeight="1">
      <c r="C82" s="620"/>
      <c r="D82" s="620"/>
      <c r="E82" s="871"/>
      <c r="F82" s="620"/>
      <c r="P82" s="640" t="s">
        <v>460</v>
      </c>
      <c r="Q82" s="657" t="s">
        <v>1262</v>
      </c>
      <c r="R82" s="624">
        <v>6.3</v>
      </c>
      <c r="S82" s="624">
        <v>0</v>
      </c>
      <c r="T82" s="620"/>
    </row>
    <row r="83" spans="1:20" ht="13.8" thickBot="1">
      <c r="B83" s="1593" t="s">
        <v>1549</v>
      </c>
      <c r="C83" s="1593"/>
      <c r="D83" s="1593"/>
      <c r="E83" s="1593"/>
      <c r="F83" s="1593"/>
      <c r="P83" s="640" t="s">
        <v>824</v>
      </c>
      <c r="R83" s="640">
        <f>SUM(R66:R82)</f>
        <v>1190.24</v>
      </c>
      <c r="S83" s="640">
        <f>SUM(S66:S82)</f>
        <v>2658.8999999999996</v>
      </c>
      <c r="T83" s="620"/>
    </row>
    <row r="84" spans="1:20" ht="12.75" customHeight="1">
      <c r="A84" s="659"/>
      <c r="B84" s="660"/>
      <c r="C84" s="611" t="s">
        <v>3967</v>
      </c>
      <c r="D84" s="611"/>
      <c r="E84" s="611"/>
      <c r="F84" s="661"/>
      <c r="S84" s="620"/>
      <c r="T84" s="620"/>
    </row>
    <row r="85" spans="1:20" ht="12.75" customHeight="1" thickBot="1">
      <c r="A85" s="662"/>
      <c r="B85" s="663" t="s">
        <v>217</v>
      </c>
      <c r="C85" s="642" t="s">
        <v>81</v>
      </c>
      <c r="D85" s="642" t="s">
        <v>219</v>
      </c>
      <c r="E85" s="664" t="s">
        <v>823</v>
      </c>
      <c r="F85" s="1532"/>
      <c r="O85" s="6" t="s">
        <v>3477</v>
      </c>
      <c r="S85" s="620"/>
      <c r="T85" s="620"/>
    </row>
    <row r="86" spans="1:20" ht="12.75" customHeight="1" thickTop="1" thickBot="1">
      <c r="A86" s="665" t="s">
        <v>2482</v>
      </c>
      <c r="B86" s="643">
        <f>'F-12'!C44</f>
        <v>1997.7719999999999</v>
      </c>
      <c r="C86" s="643">
        <f>'F-12'!D44</f>
        <v>441.71700000000004</v>
      </c>
      <c r="D86" s="643">
        <f>'F-12'!E44</f>
        <v>1795.472</v>
      </c>
      <c r="E86" s="666">
        <f>B86+C86+D86</f>
        <v>4234.9610000000002</v>
      </c>
      <c r="F86" s="1532"/>
      <c r="T86" s="620"/>
    </row>
    <row r="87" spans="1:20">
      <c r="A87" s="662"/>
      <c r="B87" s="656"/>
      <c r="C87" s="612"/>
      <c r="D87" s="612"/>
      <c r="E87" s="667"/>
      <c r="F87" s="1532"/>
      <c r="P87" s="640" t="s">
        <v>3478</v>
      </c>
      <c r="Q87" s="640" t="s">
        <v>3479</v>
      </c>
      <c r="R87" s="640" t="s">
        <v>3484</v>
      </c>
      <c r="T87" s="620"/>
    </row>
    <row r="88" spans="1:20">
      <c r="A88" s="665" t="s">
        <v>638</v>
      </c>
      <c r="B88" s="612">
        <f>C77*2%</f>
        <v>90.427451199999993</v>
      </c>
      <c r="C88" s="612">
        <f>(E88-B88)/SUM(C86:D86)*C86</f>
        <v>874.85848563702473</v>
      </c>
      <c r="D88" s="612">
        <f>(E88-B88)/SUM(C86:D86)*D86</f>
        <v>3556.0866231629752</v>
      </c>
      <c r="E88" s="667">
        <f>C77</f>
        <v>4521.3725599999998</v>
      </c>
      <c r="F88" s="1532"/>
      <c r="O88" s="640" t="s">
        <v>3480</v>
      </c>
      <c r="P88" s="6">
        <v>241</v>
      </c>
      <c r="Q88" s="6">
        <v>403</v>
      </c>
      <c r="R88" s="640">
        <f>P88+Q88</f>
        <v>644</v>
      </c>
      <c r="T88" s="620"/>
    </row>
    <row r="89" spans="1:20">
      <c r="A89" s="662"/>
      <c r="B89" s="656"/>
      <c r="C89" s="612"/>
      <c r="D89" s="612"/>
      <c r="E89" s="667"/>
      <c r="F89" s="1532"/>
      <c r="O89" s="640" t="s">
        <v>3481</v>
      </c>
      <c r="P89" s="6">
        <v>68</v>
      </c>
      <c r="Q89" s="6">
        <v>9</v>
      </c>
      <c r="R89" s="640">
        <f t="shared" ref="R89:R91" si="7">P89+Q89</f>
        <v>77</v>
      </c>
      <c r="T89" s="620"/>
    </row>
    <row r="90" spans="1:20" ht="13.8" thickBot="1">
      <c r="A90" s="665" t="s">
        <v>1281</v>
      </c>
      <c r="B90" s="644">
        <f>B88/E88</f>
        <v>0.02</v>
      </c>
      <c r="C90" s="644">
        <f>C88/E88</f>
        <v>0.1934940052002759</v>
      </c>
      <c r="D90" s="644">
        <f>D88/E88</f>
        <v>0.78650599479972416</v>
      </c>
      <c r="E90" s="668">
        <f>SUM(B90:D90)</f>
        <v>1</v>
      </c>
      <c r="F90" s="1532"/>
      <c r="P90" s="6">
        <f>(P88+P89)*1.14</f>
        <v>352.26</v>
      </c>
      <c r="Q90" s="6">
        <f>(Q88+Q89)*1.14</f>
        <v>469.67999999999995</v>
      </c>
      <c r="T90" s="620"/>
    </row>
    <row r="91" spans="1:20" ht="13.8" thickTop="1">
      <c r="A91" s="662"/>
      <c r="B91" s="1593"/>
      <c r="C91" s="1593"/>
      <c r="D91" s="1593"/>
      <c r="E91" s="1593"/>
      <c r="F91" s="1533"/>
      <c r="O91" s="640" t="s">
        <v>3482</v>
      </c>
      <c r="P91" s="640">
        <v>1222</v>
      </c>
      <c r="Q91" s="640">
        <v>446</v>
      </c>
      <c r="R91" s="640">
        <f t="shared" si="7"/>
        <v>1668</v>
      </c>
      <c r="T91" s="620"/>
    </row>
    <row r="92" spans="1:20">
      <c r="A92" s="662"/>
      <c r="B92" s="1593"/>
      <c r="C92" s="1593"/>
      <c r="D92" s="1593"/>
      <c r="E92" s="1593"/>
      <c r="F92" s="1533"/>
      <c r="O92" s="640" t="s">
        <v>3483</v>
      </c>
      <c r="P92" s="640">
        <f>P90*P91</f>
        <v>430461.72</v>
      </c>
      <c r="Q92" s="640">
        <f>Q90*Q91</f>
        <v>209477.27999999997</v>
      </c>
      <c r="R92" s="6">
        <f>P92+Q92</f>
        <v>639939</v>
      </c>
      <c r="T92" s="620"/>
    </row>
    <row r="93" spans="1:20">
      <c r="A93" s="662"/>
      <c r="B93" s="1593"/>
      <c r="C93" s="1593"/>
      <c r="D93" s="1593"/>
      <c r="E93" s="1593"/>
      <c r="F93" s="1533"/>
      <c r="O93" s="640" t="s">
        <v>3485</v>
      </c>
      <c r="P93" s="640">
        <f>P92*12</f>
        <v>5165540.6399999997</v>
      </c>
      <c r="Q93" s="640">
        <f>Q92*12</f>
        <v>2513727.3599999994</v>
      </c>
      <c r="R93" s="6">
        <f>R92*12</f>
        <v>7679268</v>
      </c>
      <c r="T93" s="620"/>
    </row>
    <row r="94" spans="1:20">
      <c r="A94" s="662"/>
      <c r="B94" s="656"/>
      <c r="C94" s="612" t="s">
        <v>3968</v>
      </c>
      <c r="D94" s="612"/>
      <c r="E94" s="612"/>
      <c r="F94" s="667"/>
      <c r="R94" s="6">
        <f>R93/10^5</f>
        <v>76.792680000000004</v>
      </c>
      <c r="T94" s="620"/>
    </row>
    <row r="95" spans="1:20" ht="13.8" thickBot="1">
      <c r="A95" s="662"/>
      <c r="B95" s="663" t="s">
        <v>217</v>
      </c>
      <c r="C95" s="642" t="s">
        <v>81</v>
      </c>
      <c r="D95" s="642" t="s">
        <v>219</v>
      </c>
      <c r="E95" s="664" t="s">
        <v>823</v>
      </c>
      <c r="F95" s="1532"/>
      <c r="T95" s="620"/>
    </row>
    <row r="96" spans="1:20" ht="14.4" thickTop="1" thickBot="1">
      <c r="A96" s="665" t="s">
        <v>2482</v>
      </c>
      <c r="B96" s="643">
        <f>'F-12'!I44</f>
        <v>2101.6660000000002</v>
      </c>
      <c r="C96" s="643">
        <f>'F-12'!J44</f>
        <v>426.57499999999999</v>
      </c>
      <c r="D96" s="643">
        <f>'F-12'!K44</f>
        <v>2136.7309999999998</v>
      </c>
      <c r="E96" s="666">
        <f>B96+C96+D96</f>
        <v>4664.9719999999998</v>
      </c>
      <c r="F96" s="1532"/>
      <c r="T96" s="620"/>
    </row>
    <row r="97" spans="1:20">
      <c r="A97" s="662"/>
      <c r="B97" s="656"/>
      <c r="C97" s="612"/>
      <c r="D97" s="612"/>
      <c r="E97" s="667"/>
      <c r="F97" s="1532"/>
      <c r="T97" s="620"/>
    </row>
    <row r="98" spans="1:20">
      <c r="A98" s="665" t="s">
        <v>638</v>
      </c>
      <c r="B98" s="612">
        <f>E77*2%</f>
        <v>92.580559696000009</v>
      </c>
      <c r="C98" s="612">
        <f>(E98-B97:B98)/SUM(C96:D96)*C96</f>
        <v>754.93720233313502</v>
      </c>
      <c r="D98" s="612">
        <f>(E98-B98)/SUM(C96:D96)*D96</f>
        <v>3781.5102227708653</v>
      </c>
      <c r="E98" s="667">
        <f>E77</f>
        <v>4629.0279848</v>
      </c>
      <c r="F98" s="1532"/>
      <c r="T98" s="620"/>
    </row>
    <row r="99" spans="1:20">
      <c r="A99" s="662"/>
      <c r="B99" s="656"/>
      <c r="C99" s="612"/>
      <c r="D99" s="612"/>
      <c r="E99" s="667"/>
      <c r="F99" s="1532"/>
      <c r="T99" s="620"/>
    </row>
    <row r="100" spans="1:20" ht="13.8" thickBot="1">
      <c r="A100" s="665" t="s">
        <v>1281</v>
      </c>
      <c r="B100" s="644">
        <f>B98/E98</f>
        <v>0.02</v>
      </c>
      <c r="C100" s="644">
        <f>C98/E98</f>
        <v>0.16308762980307465</v>
      </c>
      <c r="D100" s="644">
        <f>D98/E98</f>
        <v>0.81691237019692542</v>
      </c>
      <c r="E100" s="668">
        <f>SUM(B100:D100)</f>
        <v>1</v>
      </c>
      <c r="F100" s="1532"/>
      <c r="R100" s="669"/>
      <c r="S100" s="670"/>
      <c r="T100" s="670"/>
    </row>
    <row r="101" spans="1:20" ht="13.8" thickTop="1">
      <c r="A101" s="662"/>
      <c r="B101" s="656"/>
      <c r="C101" s="612"/>
      <c r="D101" s="612"/>
      <c r="E101" s="667"/>
      <c r="F101" s="1532"/>
    </row>
    <row r="102" spans="1:20">
      <c r="A102" s="662"/>
      <c r="B102" s="656"/>
      <c r="C102" s="612" t="s">
        <v>3969</v>
      </c>
      <c r="D102" s="612"/>
      <c r="E102" s="667"/>
      <c r="F102" s="1532"/>
    </row>
    <row r="103" spans="1:20" ht="13.8" thickBot="1">
      <c r="A103" s="662"/>
      <c r="B103" s="663" t="s">
        <v>217</v>
      </c>
      <c r="C103" s="642" t="s">
        <v>81</v>
      </c>
      <c r="D103" s="642" t="s">
        <v>219</v>
      </c>
      <c r="E103" s="664" t="s">
        <v>823</v>
      </c>
      <c r="F103" s="1532"/>
    </row>
    <row r="104" spans="1:20" ht="14.4" thickTop="1" thickBot="1">
      <c r="A104" s="665" t="s">
        <v>637</v>
      </c>
      <c r="B104" s="643">
        <f>'F-12'!N44</f>
        <v>2134.3559999999998</v>
      </c>
      <c r="C104" s="643">
        <f>'F-12'!O44</f>
        <v>424.36</v>
      </c>
      <c r="D104" s="643">
        <f>'F-12'!P44</f>
        <v>2568.3110000000001</v>
      </c>
      <c r="E104" s="666">
        <f>B104+C104+D104</f>
        <v>5127.027</v>
      </c>
      <c r="F104" s="1532"/>
    </row>
    <row r="105" spans="1:20">
      <c r="A105" s="662"/>
      <c r="B105" s="656"/>
      <c r="C105" s="612"/>
      <c r="D105" s="612"/>
      <c r="E105" s="667"/>
      <c r="F105" s="1532"/>
    </row>
    <row r="106" spans="1:20" ht="13.8" thickBot="1">
      <c r="A106" s="665" t="s">
        <v>639</v>
      </c>
      <c r="B106" s="612">
        <f>F77*2%</f>
        <v>117.71086354688003</v>
      </c>
      <c r="C106" s="612">
        <f>(E106-B106)/SUM(C104:D104)*C104</f>
        <v>817.87718084712492</v>
      </c>
      <c r="D106" s="612">
        <f>(E106-B106)/SUM(C104:D104)*D104</f>
        <v>4949.9551329499964</v>
      </c>
      <c r="E106" s="667">
        <f>F77</f>
        <v>5885.5431773440014</v>
      </c>
      <c r="F106" s="1532"/>
      <c r="R106" s="655"/>
      <c r="S106" s="655"/>
    </row>
    <row r="107" spans="1:20" ht="13.8" thickTop="1">
      <c r="A107" s="662"/>
      <c r="B107" s="656"/>
      <c r="C107" s="612"/>
      <c r="D107" s="612"/>
      <c r="E107" s="667"/>
      <c r="F107" s="1532"/>
    </row>
    <row r="108" spans="1:20" ht="13.8" thickBot="1">
      <c r="A108" s="665" t="s">
        <v>1281</v>
      </c>
      <c r="B108" s="644">
        <f>B106/E106</f>
        <v>0.02</v>
      </c>
      <c r="C108" s="644">
        <f>C106/E106</f>
        <v>0.13896375512042586</v>
      </c>
      <c r="D108" s="644">
        <f>D106/E106</f>
        <v>0.84103624487957418</v>
      </c>
      <c r="E108" s="668">
        <f>SUM(B108:D108)</f>
        <v>1</v>
      </c>
      <c r="F108" s="1532"/>
    </row>
    <row r="109" spans="1:20" ht="14.4" thickTop="1" thickBot="1">
      <c r="A109" s="671"/>
      <c r="B109" s="645"/>
      <c r="C109" s="645"/>
      <c r="D109" s="645"/>
      <c r="E109" s="645"/>
      <c r="F109" s="672"/>
    </row>
    <row r="111" spans="1:20">
      <c r="A111" s="640" t="s">
        <v>668</v>
      </c>
    </row>
    <row r="112" spans="1:20">
      <c r="A112" s="640" t="s">
        <v>667</v>
      </c>
    </row>
    <row r="113" spans="2:18">
      <c r="B113" s="640" t="s">
        <v>428</v>
      </c>
      <c r="F113" s="6">
        <v>285.16000000000003</v>
      </c>
    </row>
    <row r="114" spans="2:18" ht="40.200000000000003" thickBot="1">
      <c r="B114" s="603"/>
      <c r="C114" s="646" t="s">
        <v>1311</v>
      </c>
      <c r="D114" s="646"/>
      <c r="E114" s="603" t="s">
        <v>1308</v>
      </c>
      <c r="F114" s="603" t="s">
        <v>1081</v>
      </c>
    </row>
    <row r="115" spans="2:18" ht="12.75" hidden="1" customHeight="1">
      <c r="B115" s="646" t="s">
        <v>1326</v>
      </c>
      <c r="C115" s="603">
        <f>(18500*12+1000*12+295902*12)/100000</f>
        <v>37.848239999999997</v>
      </c>
      <c r="D115" s="603"/>
      <c r="E115" s="603">
        <f>1+5</f>
        <v>6</v>
      </c>
      <c r="F115" s="624">
        <f>C115*E115</f>
        <v>227.08943999999997</v>
      </c>
    </row>
    <row r="116" spans="2:18" ht="12.75" hidden="1" customHeight="1">
      <c r="B116" s="603"/>
      <c r="C116" s="646" t="s">
        <v>1310</v>
      </c>
      <c r="D116" s="646"/>
      <c r="E116" s="603" t="s">
        <v>1309</v>
      </c>
      <c r="F116" s="603" t="s">
        <v>1081</v>
      </c>
    </row>
    <row r="117" spans="2:18" ht="28.2" thickBot="1">
      <c r="B117" s="603" t="s">
        <v>1582</v>
      </c>
      <c r="C117" s="603">
        <v>15</v>
      </c>
      <c r="D117" s="603"/>
      <c r="E117" s="603">
        <f>316860/2</f>
        <v>158430</v>
      </c>
      <c r="F117" s="603">
        <f>C117*E117</f>
        <v>2376450</v>
      </c>
      <c r="P117" s="673" t="s">
        <v>609</v>
      </c>
      <c r="Q117" s="674" t="s">
        <v>610</v>
      </c>
      <c r="R117" s="674" t="s">
        <v>611</v>
      </c>
    </row>
    <row r="118" spans="2:18" ht="53.4" thickBot="1">
      <c r="B118" s="676"/>
      <c r="C118" s="646" t="s">
        <v>1312</v>
      </c>
      <c r="D118" s="646"/>
      <c r="E118" s="646" t="s">
        <v>1313</v>
      </c>
      <c r="F118" s="646" t="s">
        <v>1314</v>
      </c>
      <c r="P118" s="461">
        <v>1</v>
      </c>
      <c r="Q118" s="675" t="e">
        <f>#REF!</f>
        <v>#REF!</v>
      </c>
      <c r="R118" s="462" t="e">
        <f>#REF!</f>
        <v>#REF!</v>
      </c>
    </row>
    <row r="119" spans="2:18" ht="27" thickBot="1">
      <c r="B119" s="646" t="s">
        <v>1583</v>
      </c>
      <c r="C119" s="603">
        <v>200</v>
      </c>
      <c r="D119" s="603"/>
      <c r="E119" s="603">
        <f>11451/4+0.25</f>
        <v>2863</v>
      </c>
      <c r="F119" s="603">
        <f>C119*E119*12</f>
        <v>6871200</v>
      </c>
      <c r="P119" s="461">
        <v>2</v>
      </c>
      <c r="Q119" s="675" t="str">
        <f>B63</f>
        <v>Expenditure on receivable audit</v>
      </c>
      <c r="R119" s="462">
        <f>F63</f>
        <v>0</v>
      </c>
    </row>
    <row r="120" spans="2:18" ht="40.200000000000003" thickBot="1">
      <c r="B120" s="676"/>
      <c r="C120" s="646" t="s">
        <v>1315</v>
      </c>
      <c r="D120" s="646"/>
      <c r="E120" s="646" t="s">
        <v>1316</v>
      </c>
      <c r="F120" s="646" t="s">
        <v>1314</v>
      </c>
      <c r="P120" s="461">
        <v>3</v>
      </c>
      <c r="Q120" s="675" t="e">
        <f>#REF!</f>
        <v>#REF!</v>
      </c>
      <c r="R120" s="462" t="e">
        <f>#REF!</f>
        <v>#REF!</v>
      </c>
    </row>
    <row r="121" spans="2:18" ht="14.4" thickBot="1">
      <c r="B121" s="603" t="s">
        <v>1584</v>
      </c>
      <c r="C121" s="603">
        <v>45</v>
      </c>
      <c r="D121" s="603"/>
      <c r="E121" s="603">
        <f>E138</f>
        <v>214546</v>
      </c>
      <c r="F121" s="603">
        <f>C121*E121</f>
        <v>9654570</v>
      </c>
      <c r="P121" s="461">
        <v>4</v>
      </c>
      <c r="Q121" s="675" t="e">
        <f>#REF!</f>
        <v>#REF!</v>
      </c>
      <c r="R121" s="462" t="e">
        <f>#REF!</f>
        <v>#REF!</v>
      </c>
    </row>
    <row r="122" spans="2:18" ht="27" thickBot="1">
      <c r="B122" s="676"/>
      <c r="C122" s="646" t="s">
        <v>1317</v>
      </c>
      <c r="D122" s="646"/>
      <c r="E122" s="646" t="s">
        <v>1318</v>
      </c>
      <c r="F122" s="646" t="s">
        <v>1314</v>
      </c>
      <c r="P122" s="461">
        <v>5</v>
      </c>
      <c r="Q122" s="675" t="e">
        <f>#REF!</f>
        <v>#REF!</v>
      </c>
      <c r="R122" s="462" t="e">
        <f>#REF!</f>
        <v>#REF!</v>
      </c>
    </row>
    <row r="123" spans="2:18" ht="40.200000000000003" thickBot="1">
      <c r="B123" s="646" t="s">
        <v>1587</v>
      </c>
      <c r="C123" s="603"/>
      <c r="D123" s="603"/>
      <c r="E123" s="603"/>
      <c r="F123" s="603"/>
      <c r="P123" s="461">
        <v>6</v>
      </c>
      <c r="Q123" s="675" t="str">
        <f>B64</f>
        <v>Expenditure for intra-state ABT implimentation</v>
      </c>
      <c r="R123" s="462">
        <f>F64</f>
        <v>0</v>
      </c>
    </row>
    <row r="124" spans="2:18" ht="27" thickBot="1">
      <c r="B124" s="603" t="s">
        <v>247</v>
      </c>
      <c r="C124" s="603">
        <v>101016</v>
      </c>
      <c r="D124" s="603"/>
      <c r="E124" s="603" t="s">
        <v>87</v>
      </c>
      <c r="F124" s="624">
        <f>(C124*12)/10^5+(C124*2*4)/10^5</f>
        <v>20.203199999999999</v>
      </c>
      <c r="P124" s="461">
        <v>7</v>
      </c>
      <c r="Q124" s="675" t="str">
        <f>B65</f>
        <v>Expenditure for Energy Audit</v>
      </c>
      <c r="R124" s="462">
        <f>F65</f>
        <v>660.86401000000001</v>
      </c>
    </row>
    <row r="125" spans="2:18" ht="40.200000000000003" thickBot="1">
      <c r="B125" s="603" t="s">
        <v>45</v>
      </c>
      <c r="C125" s="603">
        <v>101016</v>
      </c>
      <c r="D125" s="603"/>
      <c r="E125" s="603">
        <v>5</v>
      </c>
      <c r="F125" s="624">
        <f>(C125*E125*12)/10^5</f>
        <v>60.6096</v>
      </c>
      <c r="P125" s="461">
        <v>8</v>
      </c>
      <c r="Q125" s="675" t="str">
        <f>B66</f>
        <v xml:space="preserve">Expenditure for Customer Care Centre </v>
      </c>
      <c r="R125" s="462">
        <f>F66</f>
        <v>0</v>
      </c>
    </row>
    <row r="126" spans="2:18" ht="27" thickBot="1">
      <c r="P126" s="461">
        <v>9</v>
      </c>
      <c r="Q126" s="675" t="str">
        <f>B67</f>
        <v>Expenditure for RTI Related activities</v>
      </c>
      <c r="R126" s="462">
        <f>F67</f>
        <v>0</v>
      </c>
    </row>
    <row r="127" spans="2:18" ht="14.4" thickBot="1">
      <c r="B127" s="646" t="s">
        <v>697</v>
      </c>
      <c r="C127" s="603"/>
      <c r="D127" s="603"/>
      <c r="E127" s="603"/>
      <c r="F127" s="603"/>
      <c r="P127" s="461">
        <v>10</v>
      </c>
      <c r="Q127" s="675" t="e">
        <f>#REF!</f>
        <v>#REF!</v>
      </c>
      <c r="R127" s="462" t="e">
        <f>#REF!</f>
        <v>#REF!</v>
      </c>
    </row>
    <row r="128" spans="2:18" ht="39" customHeight="1" thickBot="1">
      <c r="B128" s="603"/>
      <c r="C128" s="603"/>
      <c r="D128" s="603"/>
      <c r="E128" s="603"/>
      <c r="F128" s="624"/>
      <c r="P128" s="461">
        <v>11</v>
      </c>
      <c r="Q128" s="675" t="str">
        <f>B68</f>
        <v>AMR related - running Expenditure</v>
      </c>
      <c r="R128" s="462">
        <f>F68</f>
        <v>0</v>
      </c>
    </row>
    <row r="129" spans="2:25" ht="27" thickBot="1">
      <c r="B129" s="603" t="s">
        <v>247</v>
      </c>
      <c r="C129" s="603">
        <v>100000</v>
      </c>
      <c r="D129" s="603"/>
      <c r="E129" s="624" t="e">
        <f>(#REF!/#REF!*C129*0.95*8%)/12</f>
        <v>#REF!</v>
      </c>
      <c r="F129" s="624" t="e">
        <f>(C129*E129*12)/10^5</f>
        <v>#REF!</v>
      </c>
      <c r="P129" s="461">
        <v>12</v>
      </c>
      <c r="Q129" s="675" t="str">
        <f>B70</f>
        <v>Expenditure on Construction Cess</v>
      </c>
      <c r="R129" s="462">
        <f>F70</f>
        <v>0</v>
      </c>
    </row>
    <row r="130" spans="2:25" ht="27" thickBot="1">
      <c r="P130" s="461">
        <v>13</v>
      </c>
      <c r="Q130" s="675" t="str">
        <f>B71</f>
        <v>Expenditure on Inspection Fees</v>
      </c>
      <c r="R130" s="462">
        <f>F71</f>
        <v>0</v>
      </c>
    </row>
    <row r="131" spans="2:25" ht="27.6" thickBot="1">
      <c r="B131" s="73" t="s">
        <v>1613</v>
      </c>
      <c r="P131" s="461">
        <v>14</v>
      </c>
      <c r="Q131" s="675" t="str">
        <f>B75</f>
        <v xml:space="preserve">Expenditure on IT - Automation </v>
      </c>
      <c r="R131" s="462">
        <f>F75</f>
        <v>1022.58</v>
      </c>
    </row>
    <row r="132" spans="2:25" ht="16.2" thickBot="1">
      <c r="B132" s="73"/>
      <c r="P132" s="461">
        <v>15</v>
      </c>
      <c r="Q132" s="675" t="e">
        <f>#REF!</f>
        <v>#REF!</v>
      </c>
      <c r="R132" s="462" t="e">
        <f>#REF!</f>
        <v>#REF!</v>
      </c>
    </row>
    <row r="133" spans="2:25" ht="27" thickBot="1">
      <c r="B133" s="603"/>
      <c r="C133" s="646" t="s">
        <v>1310</v>
      </c>
      <c r="D133" s="646"/>
      <c r="E133" s="603" t="s">
        <v>1309</v>
      </c>
      <c r="F133" s="603" t="s">
        <v>1081</v>
      </c>
      <c r="P133" s="461">
        <v>16</v>
      </c>
      <c r="Q133" s="675" t="str">
        <f>B76</f>
        <v>Sub total :</v>
      </c>
      <c r="R133" s="462" t="e">
        <f>SUM(R118:R132)</f>
        <v>#REF!</v>
      </c>
    </row>
    <row r="134" spans="2:25" ht="14.4" thickBot="1">
      <c r="B134" s="603" t="s">
        <v>1582</v>
      </c>
      <c r="C134" s="603">
        <v>15</v>
      </c>
      <c r="D134" s="603"/>
      <c r="E134" s="603">
        <f>V154</f>
        <v>155768</v>
      </c>
      <c r="F134" s="603">
        <f>C134*E134</f>
        <v>2336520</v>
      </c>
      <c r="P134" s="461"/>
      <c r="Q134" s="675"/>
      <c r="R134" s="462"/>
    </row>
    <row r="135" spans="2:25" ht="52.8">
      <c r="B135" s="676"/>
      <c r="C135" s="646" t="s">
        <v>1312</v>
      </c>
      <c r="D135" s="646"/>
      <c r="E135" s="646" t="s">
        <v>1313</v>
      </c>
      <c r="F135" s="646" t="s">
        <v>1314</v>
      </c>
    </row>
    <row r="136" spans="2:25" ht="26.4">
      <c r="B136" s="646" t="s">
        <v>1583</v>
      </c>
      <c r="C136" s="603">
        <v>200</v>
      </c>
      <c r="D136" s="603"/>
      <c r="E136" s="603">
        <f>11451/4+0.25</f>
        <v>2863</v>
      </c>
      <c r="F136" s="603">
        <f>C136*E136*12</f>
        <v>6871200</v>
      </c>
      <c r="P136" s="677"/>
      <c r="Q136" s="677"/>
      <c r="R136" s="677"/>
      <c r="S136" s="677"/>
      <c r="T136" s="677"/>
      <c r="U136" s="677"/>
      <c r="V136" s="677"/>
      <c r="W136" s="677"/>
      <c r="X136" s="677"/>
      <c r="Y136" s="677"/>
    </row>
    <row r="137" spans="2:25" ht="40.200000000000003" thickBot="1">
      <c r="B137" s="676"/>
      <c r="C137" s="646" t="s">
        <v>1315</v>
      </c>
      <c r="D137" s="646"/>
      <c r="E137" s="646" t="s">
        <v>1316</v>
      </c>
      <c r="F137" s="646" t="s">
        <v>1314</v>
      </c>
      <c r="G137" s="1536"/>
      <c r="O137" s="656"/>
    </row>
    <row r="138" spans="2:25" ht="14.4" thickTop="1" thickBot="1">
      <c r="B138" s="603" t="s">
        <v>1584</v>
      </c>
      <c r="C138" s="603">
        <v>45</v>
      </c>
      <c r="D138" s="603"/>
      <c r="E138" s="603">
        <f>V168/2</f>
        <v>214546</v>
      </c>
      <c r="F138" s="603">
        <f>W168/2</f>
        <v>96.545699999999982</v>
      </c>
      <c r="P138" s="1902" t="s">
        <v>894</v>
      </c>
      <c r="Q138" s="1902" t="s">
        <v>811</v>
      </c>
      <c r="R138" s="1903" t="s">
        <v>1203</v>
      </c>
      <c r="S138" s="1903"/>
      <c r="T138" s="1903" t="s">
        <v>247</v>
      </c>
      <c r="U138" s="1903"/>
      <c r="V138" s="1903" t="s">
        <v>45</v>
      </c>
      <c r="W138" s="1903"/>
      <c r="X138" s="1902">
        <v>2009</v>
      </c>
    </row>
    <row r="139" spans="2:25" ht="40.799999999999997" thickTop="1" thickBot="1">
      <c r="P139" s="1902"/>
      <c r="Q139" s="1902"/>
      <c r="R139" s="678" t="s">
        <v>1614</v>
      </c>
      <c r="S139" s="1592" t="s">
        <v>895</v>
      </c>
      <c r="T139" s="678" t="s">
        <v>1614</v>
      </c>
      <c r="U139" s="1592" t="s">
        <v>895</v>
      </c>
      <c r="V139" s="678" t="s">
        <v>1614</v>
      </c>
      <c r="W139" s="1592" t="s">
        <v>895</v>
      </c>
      <c r="X139" s="1902"/>
    </row>
    <row r="140" spans="2:25" ht="14.4" thickTop="1" thickBot="1">
      <c r="P140" s="679" t="s">
        <v>1620</v>
      </c>
      <c r="Q140" s="679">
        <v>15</v>
      </c>
      <c r="R140" s="680"/>
      <c r="S140" s="680">
        <f>R140*Q140/10^5</f>
        <v>0</v>
      </c>
      <c r="T140" s="680"/>
      <c r="U140" s="680"/>
      <c r="V140" s="680"/>
      <c r="W140" s="680"/>
      <c r="X140" s="681" t="s">
        <v>1615</v>
      </c>
    </row>
    <row r="141" spans="2:25" ht="14.4" thickTop="1" thickBot="1">
      <c r="P141" s="679" t="s">
        <v>1619</v>
      </c>
      <c r="Q141" s="679">
        <v>15</v>
      </c>
      <c r="R141" s="680"/>
      <c r="S141" s="680">
        <f>R141*Q141/10^5</f>
        <v>0</v>
      </c>
      <c r="T141" s="680"/>
      <c r="U141" s="680"/>
      <c r="V141" s="680"/>
      <c r="W141" s="680"/>
      <c r="X141" s="681" t="s">
        <v>1615</v>
      </c>
    </row>
    <row r="142" spans="2:25" ht="14.4" thickTop="1" thickBot="1">
      <c r="P142" s="679" t="s">
        <v>1616</v>
      </c>
      <c r="Q142" s="679">
        <v>15</v>
      </c>
      <c r="R142" s="680"/>
      <c r="S142" s="680">
        <f>Q142*R142/10^5</f>
        <v>0</v>
      </c>
      <c r="T142" s="680"/>
      <c r="U142" s="680">
        <f>T142*Q142/10^5</f>
        <v>0</v>
      </c>
      <c r="V142" s="680"/>
      <c r="W142" s="680"/>
      <c r="X142" s="681" t="s">
        <v>1615</v>
      </c>
    </row>
    <row r="143" spans="2:25" ht="14.4" thickTop="1" thickBot="1">
      <c r="P143" s="679" t="s">
        <v>1617</v>
      </c>
      <c r="Q143" s="679">
        <v>15</v>
      </c>
      <c r="R143" s="680"/>
      <c r="S143" s="680"/>
      <c r="T143" s="680"/>
      <c r="U143" s="680"/>
      <c r="V143" s="680">
        <v>14356</v>
      </c>
      <c r="W143" s="679">
        <f>Q143*V143/10^5</f>
        <v>2.1534</v>
      </c>
      <c r="X143" s="681" t="s">
        <v>1615</v>
      </c>
    </row>
    <row r="144" spans="2:25" ht="14.4" thickTop="1" thickBot="1">
      <c r="P144" s="679" t="s">
        <v>1618</v>
      </c>
      <c r="Q144" s="679">
        <v>15</v>
      </c>
      <c r="R144" s="680"/>
      <c r="S144" s="680"/>
      <c r="T144" s="680"/>
      <c r="U144" s="680"/>
      <c r="V144" s="680">
        <v>16723</v>
      </c>
      <c r="W144" s="679">
        <f t="shared" ref="W144:W152" si="8">Q144*V144/10^5</f>
        <v>2.5084499999999998</v>
      </c>
      <c r="X144" s="681" t="s">
        <v>1615</v>
      </c>
    </row>
    <row r="145" spans="16:24" ht="14.4" thickTop="1" thickBot="1">
      <c r="P145" s="679" t="s">
        <v>1621</v>
      </c>
      <c r="Q145" s="679">
        <v>15</v>
      </c>
      <c r="R145" s="680"/>
      <c r="S145" s="680"/>
      <c r="T145" s="680"/>
      <c r="U145" s="680"/>
      <c r="V145" s="680">
        <v>7403</v>
      </c>
      <c r="W145" s="679">
        <f t="shared" si="8"/>
        <v>1.1104499999999999</v>
      </c>
      <c r="X145" s="681" t="s">
        <v>1615</v>
      </c>
    </row>
    <row r="146" spans="16:24" ht="14.4" thickTop="1" thickBot="1">
      <c r="P146" s="679" t="s">
        <v>1622</v>
      </c>
      <c r="Q146" s="679">
        <v>15</v>
      </c>
      <c r="R146" s="680"/>
      <c r="S146" s="680"/>
      <c r="T146" s="680"/>
      <c r="U146" s="680"/>
      <c r="V146" s="680">
        <v>11893</v>
      </c>
      <c r="W146" s="679">
        <f t="shared" si="8"/>
        <v>1.7839499999999999</v>
      </c>
      <c r="X146" s="681" t="s">
        <v>1615</v>
      </c>
    </row>
    <row r="147" spans="16:24" ht="14.4" thickTop="1" thickBot="1">
      <c r="P147" s="679" t="s">
        <v>812</v>
      </c>
      <c r="Q147" s="679">
        <v>15</v>
      </c>
      <c r="R147" s="680"/>
      <c r="S147" s="680"/>
      <c r="T147" s="680"/>
      <c r="U147" s="680"/>
      <c r="V147" s="680">
        <v>19500</v>
      </c>
      <c r="W147" s="679">
        <f t="shared" si="8"/>
        <v>2.9249999999999998</v>
      </c>
      <c r="X147" s="681" t="s">
        <v>1615</v>
      </c>
    </row>
    <row r="148" spans="16:24" ht="14.4" thickTop="1" thickBot="1">
      <c r="P148" s="679" t="s">
        <v>813</v>
      </c>
      <c r="Q148" s="679">
        <v>15</v>
      </c>
      <c r="R148" s="680"/>
      <c r="S148" s="680"/>
      <c r="T148" s="680"/>
      <c r="U148" s="680"/>
      <c r="V148" s="680">
        <v>24025</v>
      </c>
      <c r="W148" s="679">
        <f t="shared" si="8"/>
        <v>3.6037499999999998</v>
      </c>
      <c r="X148" s="681" t="s">
        <v>1615</v>
      </c>
    </row>
    <row r="149" spans="16:24" ht="14.4" thickTop="1" thickBot="1">
      <c r="P149" s="679" t="s">
        <v>889</v>
      </c>
      <c r="Q149" s="679">
        <v>15</v>
      </c>
      <c r="R149" s="680"/>
      <c r="S149" s="680"/>
      <c r="T149" s="680"/>
      <c r="U149" s="680"/>
      <c r="V149" s="680">
        <v>11562</v>
      </c>
      <c r="W149" s="679">
        <f t="shared" si="8"/>
        <v>1.7343</v>
      </c>
      <c r="X149" s="681" t="s">
        <v>1615</v>
      </c>
    </row>
    <row r="150" spans="16:24" ht="14.4" thickTop="1" thickBot="1">
      <c r="P150" s="679" t="s">
        <v>890</v>
      </c>
      <c r="Q150" s="679">
        <v>15</v>
      </c>
      <c r="R150" s="680"/>
      <c r="S150" s="680"/>
      <c r="T150" s="680"/>
      <c r="U150" s="680"/>
      <c r="V150" s="680">
        <v>18476</v>
      </c>
      <c r="W150" s="679">
        <f t="shared" si="8"/>
        <v>2.7713999999999999</v>
      </c>
      <c r="X150" s="681" t="s">
        <v>1615</v>
      </c>
    </row>
    <row r="151" spans="16:24" ht="14.4" thickTop="1" thickBot="1">
      <c r="P151" s="682" t="s">
        <v>891</v>
      </c>
      <c r="Q151" s="679">
        <v>15</v>
      </c>
      <c r="R151" s="683"/>
      <c r="S151" s="683"/>
      <c r="T151" s="683"/>
      <c r="U151" s="683"/>
      <c r="V151" s="683">
        <v>20161</v>
      </c>
      <c r="W151" s="679">
        <f t="shared" si="8"/>
        <v>3.0241500000000001</v>
      </c>
      <c r="X151" s="681" t="s">
        <v>1615</v>
      </c>
    </row>
    <row r="152" spans="16:24" ht="14.4" thickTop="1" thickBot="1">
      <c r="P152" s="679" t="s">
        <v>892</v>
      </c>
      <c r="Q152" s="679">
        <v>15</v>
      </c>
      <c r="R152" s="680"/>
      <c r="S152" s="680"/>
      <c r="T152" s="680"/>
      <c r="U152" s="680"/>
      <c r="V152" s="680">
        <v>11669</v>
      </c>
      <c r="W152" s="679">
        <f t="shared" si="8"/>
        <v>1.7503500000000001</v>
      </c>
      <c r="X152" s="681" t="s">
        <v>1615</v>
      </c>
    </row>
    <row r="153" spans="16:24" ht="14.4" thickTop="1" thickBot="1">
      <c r="P153" s="682" t="s">
        <v>893</v>
      </c>
      <c r="Q153" s="682">
        <v>15</v>
      </c>
      <c r="R153" s="683"/>
      <c r="S153" s="683"/>
      <c r="T153" s="683">
        <v>16342</v>
      </c>
      <c r="U153" s="683">
        <f>T153*Q153/10^5</f>
        <v>2.4512999999999998</v>
      </c>
      <c r="V153" s="683"/>
      <c r="W153" s="683"/>
      <c r="X153" s="684" t="s">
        <v>1615</v>
      </c>
    </row>
    <row r="154" spans="16:24" ht="14.4" thickTop="1" thickBot="1">
      <c r="P154" s="682"/>
      <c r="Q154" s="682"/>
      <c r="R154" s="683"/>
      <c r="S154" s="683"/>
      <c r="T154" s="683"/>
      <c r="U154" s="683"/>
      <c r="V154" s="683">
        <f>SUM(V143:V153)</f>
        <v>155768</v>
      </c>
      <c r="W154" s="683">
        <f>SUM(W143:W153)</f>
        <v>23.365199999999998</v>
      </c>
      <c r="X154" s="684"/>
    </row>
    <row r="155" spans="16:24" ht="14.4" thickTop="1" thickBot="1">
      <c r="P155" s="679" t="s">
        <v>1620</v>
      </c>
      <c r="Q155" s="679">
        <v>45</v>
      </c>
      <c r="R155" s="679"/>
      <c r="S155" s="679">
        <f>R155*Q155/10^5</f>
        <v>0</v>
      </c>
      <c r="T155" s="679"/>
      <c r="U155" s="679"/>
      <c r="V155" s="679"/>
      <c r="W155" s="679"/>
      <c r="X155" s="681" t="s">
        <v>896</v>
      </c>
    </row>
    <row r="156" spans="16:24" ht="14.4" thickTop="1" thickBot="1">
      <c r="P156" s="679" t="s">
        <v>1619</v>
      </c>
      <c r="Q156" s="679">
        <v>45</v>
      </c>
      <c r="R156" s="679"/>
      <c r="S156" s="679">
        <f>R156*Q156/10^5</f>
        <v>0</v>
      </c>
      <c r="T156" s="679"/>
      <c r="U156" s="679"/>
      <c r="V156" s="679"/>
      <c r="W156" s="679"/>
      <c r="X156" s="681" t="s">
        <v>896</v>
      </c>
    </row>
    <row r="157" spans="16:24" ht="14.4" thickTop="1" thickBot="1">
      <c r="P157" s="679" t="s">
        <v>1616</v>
      </c>
      <c r="Q157" s="679">
        <v>45</v>
      </c>
      <c r="R157" s="679"/>
      <c r="S157" s="679"/>
      <c r="T157" s="679">
        <v>32638</v>
      </c>
      <c r="U157" s="682">
        <f>T157*Q157/10^5</f>
        <v>14.687099999999999</v>
      </c>
      <c r="V157" s="679"/>
      <c r="W157" s="679"/>
      <c r="X157" s="681" t="s">
        <v>896</v>
      </c>
    </row>
    <row r="158" spans="16:24" ht="14.4" thickTop="1" thickBot="1">
      <c r="P158" s="679" t="s">
        <v>1617</v>
      </c>
      <c r="Q158" s="679">
        <v>45</v>
      </c>
      <c r="R158" s="679"/>
      <c r="S158" s="679"/>
      <c r="T158" s="679"/>
      <c r="U158" s="679"/>
      <c r="V158" s="679">
        <v>40898</v>
      </c>
      <c r="W158" s="679">
        <f t="shared" ref="W158:W167" si="9">Q158*V158/10^5</f>
        <v>18.4041</v>
      </c>
      <c r="X158" s="681" t="s">
        <v>896</v>
      </c>
    </row>
    <row r="159" spans="16:24" ht="14.4" thickTop="1" thickBot="1">
      <c r="P159" s="679" t="s">
        <v>1618</v>
      </c>
      <c r="Q159" s="679">
        <v>45</v>
      </c>
      <c r="R159" s="679"/>
      <c r="S159" s="679"/>
      <c r="T159" s="679"/>
      <c r="U159" s="679"/>
      <c r="V159" s="679">
        <v>53439</v>
      </c>
      <c r="W159" s="679">
        <f t="shared" si="9"/>
        <v>24.047550000000001</v>
      </c>
      <c r="X159" s="681" t="s">
        <v>896</v>
      </c>
    </row>
    <row r="160" spans="16:24" ht="14.4" thickTop="1" thickBot="1">
      <c r="P160" s="679" t="s">
        <v>1621</v>
      </c>
      <c r="Q160" s="679">
        <v>45</v>
      </c>
      <c r="R160" s="679"/>
      <c r="S160" s="679"/>
      <c r="T160" s="679"/>
      <c r="U160" s="679"/>
      <c r="V160" s="679">
        <v>19959</v>
      </c>
      <c r="W160" s="679">
        <f t="shared" si="9"/>
        <v>8.9815500000000004</v>
      </c>
      <c r="X160" s="681" t="s">
        <v>896</v>
      </c>
    </row>
    <row r="161" spans="16:24" ht="14.4" thickTop="1" thickBot="1">
      <c r="P161" s="679" t="s">
        <v>1622</v>
      </c>
      <c r="Q161" s="679">
        <v>45</v>
      </c>
      <c r="R161" s="679"/>
      <c r="S161" s="679"/>
      <c r="T161" s="679"/>
      <c r="U161" s="679"/>
      <c r="V161" s="679">
        <v>29992</v>
      </c>
      <c r="W161" s="679">
        <f t="shared" si="9"/>
        <v>13.4964</v>
      </c>
      <c r="X161" s="681" t="s">
        <v>896</v>
      </c>
    </row>
    <row r="162" spans="16:24" ht="14.4" thickTop="1" thickBot="1">
      <c r="P162" s="679" t="s">
        <v>812</v>
      </c>
      <c r="Q162" s="679">
        <v>45</v>
      </c>
      <c r="R162" s="679"/>
      <c r="S162" s="679"/>
      <c r="T162" s="679"/>
      <c r="U162" s="679"/>
      <c r="V162" s="679">
        <v>60017</v>
      </c>
      <c r="W162" s="679">
        <f t="shared" si="9"/>
        <v>27.007650000000002</v>
      </c>
      <c r="X162" s="681" t="s">
        <v>896</v>
      </c>
    </row>
    <row r="163" spans="16:24" ht="14.4" thickTop="1" thickBot="1">
      <c r="P163" s="679" t="s">
        <v>813</v>
      </c>
      <c r="Q163" s="679">
        <v>45</v>
      </c>
      <c r="R163" s="679"/>
      <c r="S163" s="679"/>
      <c r="T163" s="679"/>
      <c r="U163" s="679"/>
      <c r="V163" s="679">
        <v>56826</v>
      </c>
      <c r="W163" s="679">
        <f t="shared" si="9"/>
        <v>25.5717</v>
      </c>
      <c r="X163" s="681" t="s">
        <v>896</v>
      </c>
    </row>
    <row r="164" spans="16:24" ht="14.4" thickTop="1" thickBot="1">
      <c r="P164" s="679" t="s">
        <v>889</v>
      </c>
      <c r="Q164" s="679">
        <v>45</v>
      </c>
      <c r="R164" s="679"/>
      <c r="S164" s="679"/>
      <c r="T164" s="679"/>
      <c r="U164" s="679"/>
      <c r="V164" s="679">
        <v>40097</v>
      </c>
      <c r="W164" s="679">
        <f t="shared" si="9"/>
        <v>18.04365</v>
      </c>
      <c r="X164" s="681" t="s">
        <v>896</v>
      </c>
    </row>
    <row r="165" spans="16:24" ht="14.4" thickTop="1" thickBot="1">
      <c r="P165" s="679" t="s">
        <v>890</v>
      </c>
      <c r="Q165" s="679">
        <v>45</v>
      </c>
      <c r="R165" s="679"/>
      <c r="S165" s="679"/>
      <c r="T165" s="679"/>
      <c r="U165" s="679"/>
      <c r="V165" s="679">
        <v>45383</v>
      </c>
      <c r="W165" s="679">
        <f t="shared" si="9"/>
        <v>20.422350000000002</v>
      </c>
      <c r="X165" s="681" t="s">
        <v>896</v>
      </c>
    </row>
    <row r="166" spans="16:24" ht="14.4" thickTop="1" thickBot="1">
      <c r="P166" s="679" t="s">
        <v>891</v>
      </c>
      <c r="Q166" s="679">
        <v>45</v>
      </c>
      <c r="R166" s="679"/>
      <c r="S166" s="679"/>
      <c r="T166" s="679"/>
      <c r="U166" s="679"/>
      <c r="V166" s="679">
        <v>56940</v>
      </c>
      <c r="W166" s="679">
        <f t="shared" si="9"/>
        <v>25.623000000000001</v>
      </c>
      <c r="X166" s="681" t="s">
        <v>896</v>
      </c>
    </row>
    <row r="167" spans="16:24" ht="14.4" thickTop="1" thickBot="1">
      <c r="P167" s="679" t="s">
        <v>892</v>
      </c>
      <c r="Q167" s="679">
        <v>45</v>
      </c>
      <c r="R167" s="679"/>
      <c r="S167" s="679"/>
      <c r="T167" s="679"/>
      <c r="U167" s="679"/>
      <c r="V167" s="679">
        <v>25541</v>
      </c>
      <c r="W167" s="679">
        <f t="shared" si="9"/>
        <v>11.493449999999999</v>
      </c>
      <c r="X167" s="681" t="s">
        <v>896</v>
      </c>
    </row>
    <row r="168" spans="16:24" ht="14.4" thickTop="1" thickBot="1">
      <c r="P168" s="679"/>
      <c r="Q168" s="679"/>
      <c r="R168" s="679"/>
      <c r="S168" s="679"/>
      <c r="T168" s="679"/>
      <c r="U168" s="679"/>
      <c r="V168" s="679">
        <f>SUM(V158:V167)</f>
        <v>429092</v>
      </c>
      <c r="W168" s="679">
        <f>SUM(W158:W167)</f>
        <v>193.09139999999996</v>
      </c>
      <c r="X168" s="681"/>
    </row>
    <row r="169" spans="16:24" ht="14.4" thickTop="1" thickBot="1">
      <c r="P169" s="679" t="s">
        <v>893</v>
      </c>
      <c r="Q169" s="679">
        <v>45</v>
      </c>
      <c r="R169" s="679"/>
      <c r="S169" s="679"/>
      <c r="T169" s="679">
        <v>41023</v>
      </c>
      <c r="U169" s="679">
        <f>T169*Q169/10^5</f>
        <v>18.460349999999998</v>
      </c>
      <c r="V169" s="679"/>
      <c r="W169" s="679"/>
      <c r="X169" s="681" t="s">
        <v>896</v>
      </c>
    </row>
    <row r="170" spans="16:24" ht="14.4" thickTop="1" thickBot="1">
      <c r="P170" s="679" t="s">
        <v>1620</v>
      </c>
      <c r="Q170" s="679">
        <v>200</v>
      </c>
      <c r="R170" s="680"/>
      <c r="S170" s="680"/>
      <c r="T170" s="679">
        <v>905</v>
      </c>
      <c r="U170" s="679">
        <f>Q170*T170*3/10^5</f>
        <v>5.43</v>
      </c>
      <c r="V170" s="679">
        <v>0</v>
      </c>
      <c r="W170" s="679">
        <f t="shared" ref="W170:W183" si="10">Q170*V170*12/10^5</f>
        <v>0</v>
      </c>
      <c r="X170" s="679" t="s">
        <v>897</v>
      </c>
    </row>
    <row r="171" spans="16:24" ht="14.4" thickTop="1" thickBot="1">
      <c r="P171" s="679" t="s">
        <v>1619</v>
      </c>
      <c r="Q171" s="679">
        <v>200</v>
      </c>
      <c r="R171" s="680"/>
      <c r="S171" s="680"/>
      <c r="T171" s="679">
        <v>813</v>
      </c>
      <c r="U171" s="679">
        <f>Q171*T171*3/10^5</f>
        <v>4.8780000000000001</v>
      </c>
      <c r="V171" s="679">
        <v>0</v>
      </c>
      <c r="W171" s="679">
        <f t="shared" si="10"/>
        <v>0</v>
      </c>
      <c r="X171" s="679" t="s">
        <v>897</v>
      </c>
    </row>
    <row r="172" spans="16:24" ht="14.4" thickTop="1" thickBot="1">
      <c r="P172" s="679" t="s">
        <v>1616</v>
      </c>
      <c r="Q172" s="679">
        <v>200</v>
      </c>
      <c r="R172" s="680"/>
      <c r="S172" s="680"/>
      <c r="T172" s="679">
        <v>880</v>
      </c>
      <c r="U172" s="679">
        <f>Q172*T172*3/10^5</f>
        <v>5.28</v>
      </c>
      <c r="V172" s="679">
        <v>0</v>
      </c>
      <c r="W172" s="679">
        <f t="shared" si="10"/>
        <v>0</v>
      </c>
      <c r="X172" s="679" t="s">
        <v>897</v>
      </c>
    </row>
    <row r="173" spans="16:24" ht="14.4" thickTop="1" thickBot="1">
      <c r="P173" s="679" t="s">
        <v>1617</v>
      </c>
      <c r="Q173" s="679">
        <v>200</v>
      </c>
      <c r="R173" s="680"/>
      <c r="S173" s="680"/>
      <c r="T173" s="680"/>
      <c r="U173" s="680"/>
      <c r="V173" s="679">
        <v>454</v>
      </c>
      <c r="W173" s="679">
        <f t="shared" si="10"/>
        <v>10.896000000000001</v>
      </c>
      <c r="X173" s="679" t="s">
        <v>897</v>
      </c>
    </row>
    <row r="174" spans="16:24" ht="14.4" thickTop="1" thickBot="1">
      <c r="P174" s="679" t="s">
        <v>1618</v>
      </c>
      <c r="Q174" s="679">
        <v>200</v>
      </c>
      <c r="R174" s="680"/>
      <c r="S174" s="680"/>
      <c r="T174" s="680"/>
      <c r="U174" s="680"/>
      <c r="V174" s="679">
        <v>1230</v>
      </c>
      <c r="W174" s="679">
        <f t="shared" si="10"/>
        <v>29.52</v>
      </c>
      <c r="X174" s="679" t="s">
        <v>897</v>
      </c>
    </row>
    <row r="175" spans="16:24" ht="14.4" thickTop="1" thickBot="1">
      <c r="P175" s="679" t="s">
        <v>1621</v>
      </c>
      <c r="Q175" s="679">
        <v>200</v>
      </c>
      <c r="R175" s="680"/>
      <c r="S175" s="680"/>
      <c r="T175" s="680"/>
      <c r="U175" s="680"/>
      <c r="V175" s="679">
        <v>440</v>
      </c>
      <c r="W175" s="679">
        <f t="shared" si="10"/>
        <v>10.56</v>
      </c>
      <c r="X175" s="679" t="s">
        <v>897</v>
      </c>
    </row>
    <row r="176" spans="16:24" ht="14.4" thickTop="1" thickBot="1">
      <c r="P176" s="679" t="s">
        <v>1622</v>
      </c>
      <c r="Q176" s="679">
        <v>200</v>
      </c>
      <c r="R176" s="680"/>
      <c r="S176" s="680"/>
      <c r="T176" s="680"/>
      <c r="U176" s="680"/>
      <c r="V176" s="679">
        <v>650</v>
      </c>
      <c r="W176" s="679">
        <f t="shared" si="10"/>
        <v>15.6</v>
      </c>
      <c r="X176" s="679" t="s">
        <v>897</v>
      </c>
    </row>
    <row r="177" spans="16:24" ht="14.4" thickTop="1" thickBot="1">
      <c r="P177" s="679" t="s">
        <v>812</v>
      </c>
      <c r="Q177" s="679">
        <v>200</v>
      </c>
      <c r="R177" s="680"/>
      <c r="S177" s="680"/>
      <c r="T177" s="680"/>
      <c r="U177" s="680"/>
      <c r="V177" s="679">
        <v>932</v>
      </c>
      <c r="W177" s="679">
        <f t="shared" si="10"/>
        <v>22.367999999999999</v>
      </c>
      <c r="X177" s="679" t="s">
        <v>897</v>
      </c>
    </row>
    <row r="178" spans="16:24" ht="14.4" thickTop="1" thickBot="1">
      <c r="P178" s="679" t="s">
        <v>813</v>
      </c>
      <c r="Q178" s="679">
        <v>200</v>
      </c>
      <c r="R178" s="680"/>
      <c r="S178" s="680"/>
      <c r="T178" s="680"/>
      <c r="U178" s="680"/>
      <c r="V178" s="679">
        <v>930</v>
      </c>
      <c r="W178" s="679">
        <f t="shared" si="10"/>
        <v>22.32</v>
      </c>
      <c r="X178" s="679" t="s">
        <v>897</v>
      </c>
    </row>
    <row r="179" spans="16:24" ht="14.4" thickTop="1" thickBot="1">
      <c r="P179" s="679" t="s">
        <v>889</v>
      </c>
      <c r="Q179" s="679">
        <v>200</v>
      </c>
      <c r="R179" s="680"/>
      <c r="S179" s="680"/>
      <c r="T179" s="680"/>
      <c r="U179" s="680"/>
      <c r="V179" s="679">
        <v>558</v>
      </c>
      <c r="W179" s="679">
        <f t="shared" si="10"/>
        <v>13.391999999999999</v>
      </c>
      <c r="X179" s="679" t="s">
        <v>897</v>
      </c>
    </row>
    <row r="180" spans="16:24" ht="14.4" thickTop="1" thickBot="1">
      <c r="P180" s="679" t="s">
        <v>890</v>
      </c>
      <c r="Q180" s="679">
        <v>200</v>
      </c>
      <c r="R180" s="680"/>
      <c r="S180" s="680"/>
      <c r="T180" s="680"/>
      <c r="U180" s="680"/>
      <c r="V180" s="679">
        <v>1171</v>
      </c>
      <c r="W180" s="679">
        <f t="shared" si="10"/>
        <v>28.103999999999999</v>
      </c>
      <c r="X180" s="679" t="s">
        <v>897</v>
      </c>
    </row>
    <row r="181" spans="16:24" ht="14.4" thickTop="1" thickBot="1">
      <c r="P181" s="679" t="s">
        <v>891</v>
      </c>
      <c r="Q181" s="679">
        <v>200</v>
      </c>
      <c r="R181" s="680"/>
      <c r="S181" s="680"/>
      <c r="T181" s="680"/>
      <c r="U181" s="680"/>
      <c r="V181" s="679">
        <v>1028</v>
      </c>
      <c r="W181" s="679">
        <f t="shared" si="10"/>
        <v>24.672000000000001</v>
      </c>
      <c r="X181" s="679" t="s">
        <v>897</v>
      </c>
    </row>
    <row r="182" spans="16:24" ht="14.4" thickTop="1" thickBot="1">
      <c r="P182" s="679" t="s">
        <v>892</v>
      </c>
      <c r="Q182" s="679">
        <v>200</v>
      </c>
      <c r="R182" s="680"/>
      <c r="S182" s="680"/>
      <c r="T182" s="680"/>
      <c r="U182" s="680"/>
      <c r="V182" s="679">
        <v>613</v>
      </c>
      <c r="W182" s="679">
        <f t="shared" si="10"/>
        <v>14.712</v>
      </c>
      <c r="X182" s="679" t="s">
        <v>897</v>
      </c>
    </row>
    <row r="183" spans="16:24" ht="14.4" thickTop="1" thickBot="1">
      <c r="P183" s="679" t="s">
        <v>893</v>
      </c>
      <c r="Q183" s="679">
        <v>200</v>
      </c>
      <c r="R183" s="680"/>
      <c r="S183" s="680"/>
      <c r="T183" s="679"/>
      <c r="U183" s="679"/>
      <c r="V183" s="679">
        <v>955</v>
      </c>
      <c r="W183" s="679">
        <f t="shared" si="10"/>
        <v>22.92</v>
      </c>
      <c r="X183" s="679" t="s">
        <v>897</v>
      </c>
    </row>
    <row r="184" spans="16:24" ht="13.8" thickTop="1">
      <c r="T184" s="640">
        <f>SUM(T170:T183)</f>
        <v>2598</v>
      </c>
      <c r="U184" s="640">
        <f>SUM(U170:U183)</f>
        <v>15.588000000000001</v>
      </c>
      <c r="V184" s="640">
        <f>SUM(V170:V183)</f>
        <v>8961</v>
      </c>
      <c r="W184" s="640">
        <f>SUM(W170:W183)</f>
        <v>215.06399999999996</v>
      </c>
    </row>
  </sheetData>
  <autoFilter ref="P138:X183">
    <filterColumn colId="2" showButton="0"/>
    <filterColumn colId="4" showButton="0"/>
    <filterColumn colId="6" showButton="0"/>
  </autoFilter>
  <mergeCells count="6">
    <mergeCell ref="X138:X139"/>
    <mergeCell ref="P138:P139"/>
    <mergeCell ref="Q138:Q139"/>
    <mergeCell ref="V138:W138"/>
    <mergeCell ref="T138:U138"/>
    <mergeCell ref="R138:S138"/>
  </mergeCells>
  <phoneticPr fontId="0" type="noConversion"/>
  <printOptions horizontalCentered="1" verticalCentered="1"/>
  <pageMargins left="0.47244094488188981" right="0.74803149606299213" top="0.35433070866141736" bottom="0.27559055118110237" header="0.19685039370078741" footer="0.15748031496062992"/>
  <pageSetup paperSize="9" scale="83" orientation="portrait" blackAndWhite="1" horizontalDpi="300" verticalDpi="300" r:id="rId1"/>
  <headerFooter alignWithMargins="0"/>
  <rowBreaks count="2" manualBreakCount="2">
    <brk id="61" max="5" man="1"/>
    <brk id="110" max="5" man="1"/>
  </rowBreaks>
</worksheet>
</file>

<file path=xl/worksheets/sheet41.xml><?xml version="1.0" encoding="utf-8"?>
<worksheet xmlns="http://schemas.openxmlformats.org/spreadsheetml/2006/main" xmlns:r="http://schemas.openxmlformats.org/officeDocument/2006/relationships">
  <dimension ref="A1:Y171"/>
  <sheetViews>
    <sheetView workbookViewId="0">
      <selection activeCell="D19" sqref="D19"/>
    </sheetView>
  </sheetViews>
  <sheetFormatPr defaultColWidth="9.109375" defaultRowHeight="13.2"/>
  <cols>
    <col min="1" max="1" width="14.109375" style="656" customWidth="1"/>
    <col min="2" max="2" width="33.6640625" style="656" customWidth="1"/>
    <col min="3" max="4" width="13.88671875" style="656" customWidth="1"/>
    <col min="5" max="5" width="16.5546875" style="656" bestFit="1" customWidth="1"/>
    <col min="6" max="6" width="15.109375" style="656" customWidth="1"/>
    <col min="7" max="7" width="10" style="656" customWidth="1"/>
    <col min="8" max="14" width="0" style="656" hidden="1" customWidth="1"/>
    <col min="15" max="15" width="9.5546875" style="656" bestFit="1" customWidth="1"/>
    <col min="16" max="16" width="33.44140625" style="656" customWidth="1"/>
    <col min="17" max="17" width="19.33203125" style="656" bestFit="1" customWidth="1"/>
    <col min="18" max="19" width="10.44140625" style="656" customWidth="1"/>
    <col min="20" max="20" width="7.5546875" style="656" customWidth="1"/>
    <col min="21" max="23" width="9.109375" style="656"/>
    <col min="24" max="24" width="18.6640625" style="656" customWidth="1"/>
    <col min="25" max="16384" width="9.109375" style="656"/>
  </cols>
  <sheetData>
    <row r="1" spans="1:18" ht="17.399999999999999">
      <c r="A1" s="1111"/>
      <c r="E1" s="1112"/>
      <c r="F1" s="1108"/>
    </row>
    <row r="2" spans="1:18">
      <c r="B2" s="603" t="s">
        <v>2625</v>
      </c>
      <c r="C2" s="603"/>
      <c r="D2" s="603"/>
      <c r="E2" s="603"/>
      <c r="F2" s="603"/>
      <c r="G2" s="603"/>
      <c r="H2" s="603"/>
      <c r="I2" s="603"/>
      <c r="J2" s="603"/>
      <c r="K2" s="603"/>
      <c r="L2" s="603"/>
      <c r="M2" s="603"/>
      <c r="N2" s="603"/>
      <c r="O2" s="603"/>
      <c r="P2" s="603"/>
      <c r="Q2" s="30"/>
    </row>
    <row r="3" spans="1:18">
      <c r="A3" s="1113"/>
      <c r="B3" s="603" t="s">
        <v>2626</v>
      </c>
      <c r="C3" s="603" t="s">
        <v>2159</v>
      </c>
      <c r="D3" s="603" t="s">
        <v>615</v>
      </c>
      <c r="E3" s="603" t="s">
        <v>238</v>
      </c>
      <c r="F3" s="603" t="s">
        <v>824</v>
      </c>
      <c r="G3" s="603" t="s">
        <v>2627</v>
      </c>
      <c r="H3" s="603" t="s">
        <v>2628</v>
      </c>
      <c r="I3" s="603"/>
      <c r="J3" s="603"/>
      <c r="K3" s="603"/>
      <c r="L3" s="603"/>
      <c r="M3" s="603"/>
      <c r="N3" s="603"/>
      <c r="O3" s="603"/>
      <c r="P3" s="603" t="s">
        <v>2629</v>
      </c>
      <c r="Q3" s="30" t="s">
        <v>2091</v>
      </c>
    </row>
    <row r="4" spans="1:18">
      <c r="B4" s="603" t="s">
        <v>2630</v>
      </c>
      <c r="C4" s="603" t="s">
        <v>2631</v>
      </c>
      <c r="D4" s="603">
        <v>216</v>
      </c>
      <c r="E4" s="603">
        <v>43505</v>
      </c>
      <c r="F4" s="603">
        <f>D4+E4</f>
        <v>43721</v>
      </c>
      <c r="G4" s="603">
        <v>7.92</v>
      </c>
      <c r="H4" s="603">
        <v>7.2</v>
      </c>
      <c r="I4" s="603"/>
      <c r="J4" s="603"/>
      <c r="K4" s="603"/>
      <c r="L4" s="603"/>
      <c r="M4" s="603"/>
      <c r="N4" s="603"/>
      <c r="O4" s="603"/>
      <c r="P4" s="603">
        <f>(D4*G4+E4*H4)</f>
        <v>314946.71999999997</v>
      </c>
      <c r="Q4" s="30">
        <f>P4/F4</f>
        <v>7.2035571007067531</v>
      </c>
    </row>
    <row r="5" spans="1:18">
      <c r="A5" s="54"/>
      <c r="B5" s="603" t="s">
        <v>2630</v>
      </c>
      <c r="C5" s="603" t="s">
        <v>2632</v>
      </c>
      <c r="D5" s="603">
        <v>53679</v>
      </c>
      <c r="E5" s="603">
        <v>177</v>
      </c>
      <c r="F5" s="603">
        <f t="shared" ref="F5:F21" si="0">D5+E5</f>
        <v>53856</v>
      </c>
      <c r="G5" s="603">
        <v>7.92</v>
      </c>
      <c r="H5" s="603">
        <v>7.2</v>
      </c>
      <c r="I5" s="603"/>
      <c r="J5" s="603"/>
      <c r="K5" s="603"/>
      <c r="L5" s="603"/>
      <c r="M5" s="603"/>
      <c r="N5" s="603"/>
      <c r="O5" s="603"/>
      <c r="P5" s="603">
        <f t="shared" ref="P5:P21" si="1">(D5*G5+E5*H5)</f>
        <v>426412.08</v>
      </c>
      <c r="Q5" s="30">
        <f t="shared" ref="Q5:Q21" si="2">P5/F5</f>
        <v>7.9176336898395725</v>
      </c>
    </row>
    <row r="6" spans="1:18">
      <c r="A6" s="54"/>
      <c r="B6" s="603" t="s">
        <v>2630</v>
      </c>
      <c r="C6" s="603" t="s">
        <v>2633</v>
      </c>
      <c r="D6" s="603">
        <v>63211</v>
      </c>
      <c r="E6" s="603">
        <v>13032</v>
      </c>
      <c r="F6" s="603">
        <f t="shared" si="0"/>
        <v>76243</v>
      </c>
      <c r="G6" s="603">
        <v>7.92</v>
      </c>
      <c r="H6" s="603">
        <v>7.2</v>
      </c>
      <c r="I6" s="603"/>
      <c r="J6" s="603"/>
      <c r="K6" s="603"/>
      <c r="L6" s="603"/>
      <c r="M6" s="603"/>
      <c r="N6" s="603"/>
      <c r="O6" s="603"/>
      <c r="P6" s="603">
        <f t="shared" si="1"/>
        <v>594461.52</v>
      </c>
      <c r="Q6" s="30">
        <f t="shared" si="2"/>
        <v>7.7969324396993827</v>
      </c>
    </row>
    <row r="7" spans="1:18">
      <c r="B7" s="603" t="s">
        <v>2630</v>
      </c>
      <c r="C7" s="603" t="s">
        <v>2634</v>
      </c>
      <c r="D7" s="603">
        <v>65990</v>
      </c>
      <c r="E7" s="603">
        <v>3759</v>
      </c>
      <c r="F7" s="603">
        <f t="shared" si="0"/>
        <v>69749</v>
      </c>
      <c r="G7" s="603">
        <v>7.92</v>
      </c>
      <c r="H7" s="603">
        <v>7.2</v>
      </c>
      <c r="I7" s="603"/>
      <c r="J7" s="603"/>
      <c r="K7" s="603"/>
      <c r="L7" s="603"/>
      <c r="M7" s="603"/>
      <c r="N7" s="603"/>
      <c r="O7" s="603"/>
      <c r="P7" s="603">
        <f t="shared" si="1"/>
        <v>549705.6</v>
      </c>
      <c r="Q7" s="30">
        <f t="shared" si="2"/>
        <v>7.8811968630374629</v>
      </c>
    </row>
    <row r="8" spans="1:18">
      <c r="B8" s="603" t="s">
        <v>2635</v>
      </c>
      <c r="C8" s="603" t="s">
        <v>2636</v>
      </c>
      <c r="D8" s="603">
        <v>87444</v>
      </c>
      <c r="E8" s="603">
        <v>31811</v>
      </c>
      <c r="F8" s="603">
        <f t="shared" si="0"/>
        <v>119255</v>
      </c>
      <c r="G8" s="603">
        <v>7.51</v>
      </c>
      <c r="H8" s="603">
        <v>7.19</v>
      </c>
      <c r="I8" s="603"/>
      <c r="J8" s="603"/>
      <c r="K8" s="603"/>
      <c r="L8" s="603"/>
      <c r="M8" s="603"/>
      <c r="N8" s="603"/>
      <c r="O8" s="603"/>
      <c r="P8" s="603">
        <f t="shared" si="1"/>
        <v>885425.53</v>
      </c>
      <c r="Q8" s="30">
        <f t="shared" si="2"/>
        <v>7.4246407278520818</v>
      </c>
    </row>
    <row r="9" spans="1:18">
      <c r="B9" s="603" t="s">
        <v>2635</v>
      </c>
      <c r="C9" s="603" t="s">
        <v>2637</v>
      </c>
      <c r="D9" s="603">
        <v>72710</v>
      </c>
      <c r="E9" s="603">
        <v>312</v>
      </c>
      <c r="F9" s="603">
        <f t="shared" si="0"/>
        <v>73022</v>
      </c>
      <c r="G9" s="603">
        <v>7.51</v>
      </c>
      <c r="H9" s="603">
        <v>7.19</v>
      </c>
      <c r="I9" s="603"/>
      <c r="J9" s="603"/>
      <c r="K9" s="603"/>
      <c r="L9" s="603"/>
      <c r="M9" s="603"/>
      <c r="N9" s="603"/>
      <c r="O9" s="603"/>
      <c r="P9" s="603">
        <f t="shared" si="1"/>
        <v>548295.38</v>
      </c>
      <c r="Q9" s="30">
        <f t="shared" si="2"/>
        <v>7.5086327408178359</v>
      </c>
    </row>
    <row r="10" spans="1:18">
      <c r="B10" s="603" t="s">
        <v>2638</v>
      </c>
      <c r="C10" s="603" t="s">
        <v>2639</v>
      </c>
      <c r="D10" s="603">
        <v>55974</v>
      </c>
      <c r="E10" s="603">
        <v>15314</v>
      </c>
      <c r="F10" s="603">
        <f t="shared" si="0"/>
        <v>71288</v>
      </c>
      <c r="G10" s="603">
        <v>7.92</v>
      </c>
      <c r="H10" s="603">
        <v>7.2</v>
      </c>
      <c r="I10" s="603"/>
      <c r="J10" s="603"/>
      <c r="K10" s="603"/>
      <c r="L10" s="603"/>
      <c r="M10" s="603"/>
      <c r="N10" s="603"/>
      <c r="O10" s="603"/>
      <c r="P10" s="603">
        <f t="shared" si="1"/>
        <v>553574.88</v>
      </c>
      <c r="Q10" s="30">
        <f t="shared" si="2"/>
        <v>7.765330490405117</v>
      </c>
    </row>
    <row r="11" spans="1:18">
      <c r="B11" s="603" t="s">
        <v>2640</v>
      </c>
      <c r="C11" s="603" t="s">
        <v>2641</v>
      </c>
      <c r="D11" s="603">
        <v>133852</v>
      </c>
      <c r="E11" s="603">
        <v>23906</v>
      </c>
      <c r="F11" s="603">
        <f t="shared" si="0"/>
        <v>157758</v>
      </c>
      <c r="G11" s="603">
        <v>7.92</v>
      </c>
      <c r="H11" s="603">
        <v>7.2</v>
      </c>
      <c r="I11" s="603"/>
      <c r="J11" s="603"/>
      <c r="K11" s="603"/>
      <c r="L11" s="603"/>
      <c r="M11" s="603"/>
      <c r="N11" s="603"/>
      <c r="O11" s="603"/>
      <c r="P11" s="603">
        <f t="shared" si="1"/>
        <v>1232231.04</v>
      </c>
      <c r="Q11" s="30">
        <f t="shared" si="2"/>
        <v>7.8108941543376567</v>
      </c>
    </row>
    <row r="12" spans="1:18">
      <c r="B12" s="603" t="s">
        <v>2640</v>
      </c>
      <c r="C12" s="603" t="s">
        <v>2642</v>
      </c>
      <c r="D12" s="603">
        <v>112169</v>
      </c>
      <c r="E12" s="603">
        <v>21057</v>
      </c>
      <c r="F12" s="603">
        <f t="shared" si="0"/>
        <v>133226</v>
      </c>
      <c r="G12" s="603">
        <v>7.92</v>
      </c>
      <c r="H12" s="603">
        <v>7.2</v>
      </c>
      <c r="I12" s="603"/>
      <c r="J12" s="603"/>
      <c r="K12" s="603"/>
      <c r="L12" s="603"/>
      <c r="M12" s="603"/>
      <c r="N12" s="603"/>
      <c r="O12" s="603"/>
      <c r="P12" s="603">
        <f t="shared" si="1"/>
        <v>1039988.88</v>
      </c>
      <c r="Q12" s="30">
        <f t="shared" si="2"/>
        <v>7.8062005914761388</v>
      </c>
    </row>
    <row r="13" spans="1:18">
      <c r="B13" s="603" t="s">
        <v>2640</v>
      </c>
      <c r="C13" s="603" t="s">
        <v>2643</v>
      </c>
      <c r="D13" s="603">
        <v>57707</v>
      </c>
      <c r="E13" s="603">
        <v>10685</v>
      </c>
      <c r="F13" s="603">
        <f t="shared" si="0"/>
        <v>68392</v>
      </c>
      <c r="G13" s="603">
        <v>7.92</v>
      </c>
      <c r="H13" s="603">
        <v>7.2</v>
      </c>
      <c r="I13" s="603"/>
      <c r="J13" s="603"/>
      <c r="K13" s="603"/>
      <c r="L13" s="603"/>
      <c r="M13" s="603"/>
      <c r="N13" s="603"/>
      <c r="O13" s="603"/>
      <c r="P13" s="603">
        <f t="shared" si="1"/>
        <v>533971.43999999994</v>
      </c>
      <c r="Q13" s="30">
        <f t="shared" si="2"/>
        <v>7.8075131594338512</v>
      </c>
    </row>
    <row r="14" spans="1:18">
      <c r="B14" s="603" t="s">
        <v>2644</v>
      </c>
      <c r="C14" s="603" t="s">
        <v>2645</v>
      </c>
      <c r="D14" s="603">
        <v>11158</v>
      </c>
      <c r="E14" s="603">
        <v>41</v>
      </c>
      <c r="F14" s="603">
        <f t="shared" si="0"/>
        <v>11199</v>
      </c>
      <c r="G14" s="603">
        <v>7.51</v>
      </c>
      <c r="H14" s="603">
        <v>7.19</v>
      </c>
      <c r="I14" s="603"/>
      <c r="J14" s="603"/>
      <c r="K14" s="603"/>
      <c r="L14" s="603"/>
      <c r="M14" s="603"/>
      <c r="N14" s="603"/>
      <c r="O14" s="603"/>
      <c r="P14" s="603">
        <f t="shared" si="1"/>
        <v>84091.37</v>
      </c>
      <c r="Q14" s="30">
        <f t="shared" si="2"/>
        <v>7.5088284668273948</v>
      </c>
      <c r="R14" s="1117"/>
    </row>
    <row r="15" spans="1:18">
      <c r="B15" s="603" t="s">
        <v>2646</v>
      </c>
      <c r="C15" s="603" t="s">
        <v>2645</v>
      </c>
      <c r="D15" s="603">
        <v>39173</v>
      </c>
      <c r="E15" s="603">
        <v>14372</v>
      </c>
      <c r="F15" s="603">
        <f t="shared" si="0"/>
        <v>53545</v>
      </c>
      <c r="G15" s="603">
        <v>7.51</v>
      </c>
      <c r="H15" s="603">
        <v>7.19</v>
      </c>
      <c r="I15" s="603"/>
      <c r="J15" s="603"/>
      <c r="K15" s="603"/>
      <c r="L15" s="603"/>
      <c r="M15" s="603"/>
      <c r="N15" s="603"/>
      <c r="O15" s="603"/>
      <c r="P15" s="603">
        <f t="shared" si="1"/>
        <v>397523.91</v>
      </c>
      <c r="Q15" s="30">
        <f t="shared" si="2"/>
        <v>7.4241088803809872</v>
      </c>
      <c r="R15" s="612"/>
    </row>
    <row r="16" spans="1:18">
      <c r="B16" s="603" t="s">
        <v>2644</v>
      </c>
      <c r="C16" s="603" t="s">
        <v>2647</v>
      </c>
      <c r="D16" s="603">
        <v>13667</v>
      </c>
      <c r="E16" s="603">
        <v>8743</v>
      </c>
      <c r="F16" s="603">
        <f t="shared" si="0"/>
        <v>22410</v>
      </c>
      <c r="G16" s="603">
        <v>7.51</v>
      </c>
      <c r="H16" s="603">
        <v>7.19</v>
      </c>
      <c r="I16" s="603"/>
      <c r="J16" s="603"/>
      <c r="K16" s="603"/>
      <c r="L16" s="603"/>
      <c r="M16" s="603"/>
      <c r="N16" s="603"/>
      <c r="O16" s="603"/>
      <c r="P16" s="603">
        <f t="shared" si="1"/>
        <v>165501.34</v>
      </c>
      <c r="Q16" s="30">
        <f t="shared" si="2"/>
        <v>7.3851557340473004</v>
      </c>
      <c r="R16" s="1117"/>
    </row>
    <row r="17" spans="2:17">
      <c r="B17" s="603" t="s">
        <v>2648</v>
      </c>
      <c r="C17" s="603" t="s">
        <v>2647</v>
      </c>
      <c r="D17" s="603">
        <v>54256</v>
      </c>
      <c r="E17" s="603">
        <v>170</v>
      </c>
      <c r="F17" s="603">
        <f t="shared" si="0"/>
        <v>54426</v>
      </c>
      <c r="G17" s="603">
        <v>7.51</v>
      </c>
      <c r="H17" s="603">
        <v>7.19</v>
      </c>
      <c r="I17" s="603"/>
      <c r="J17" s="603"/>
      <c r="K17" s="603"/>
      <c r="L17" s="603"/>
      <c r="M17" s="603"/>
      <c r="N17" s="603"/>
      <c r="O17" s="603"/>
      <c r="P17" s="603">
        <f t="shared" si="1"/>
        <v>408684.86</v>
      </c>
      <c r="Q17" s="30">
        <f t="shared" si="2"/>
        <v>7.5090004777128572</v>
      </c>
    </row>
    <row r="18" spans="2:17">
      <c r="B18" s="603" t="s">
        <v>2644</v>
      </c>
      <c r="C18" s="603" t="s">
        <v>2649</v>
      </c>
      <c r="D18" s="603">
        <v>80771</v>
      </c>
      <c r="E18" s="603">
        <v>251</v>
      </c>
      <c r="F18" s="603">
        <f t="shared" si="0"/>
        <v>81022</v>
      </c>
      <c r="G18" s="603">
        <v>7.51</v>
      </c>
      <c r="H18" s="603">
        <v>7.19</v>
      </c>
      <c r="I18" s="603"/>
      <c r="J18" s="603"/>
      <c r="K18" s="603"/>
      <c r="L18" s="603"/>
      <c r="M18" s="603"/>
      <c r="N18" s="603"/>
      <c r="O18" s="603"/>
      <c r="P18" s="603">
        <f t="shared" si="1"/>
        <v>608394.89999999991</v>
      </c>
      <c r="Q18" s="30">
        <f t="shared" si="2"/>
        <v>7.5090086643133951</v>
      </c>
    </row>
    <row r="19" spans="2:17">
      <c r="B19" s="603" t="s">
        <v>2650</v>
      </c>
      <c r="C19" s="603" t="s">
        <v>2651</v>
      </c>
      <c r="D19" s="603">
        <v>74149</v>
      </c>
      <c r="E19" s="603">
        <v>5291</v>
      </c>
      <c r="F19" s="603">
        <f t="shared" si="0"/>
        <v>79440</v>
      </c>
      <c r="G19" s="603">
        <v>7.51</v>
      </c>
      <c r="H19" s="603">
        <v>7.19</v>
      </c>
      <c r="I19" s="603"/>
      <c r="J19" s="603"/>
      <c r="K19" s="603"/>
      <c r="L19" s="603"/>
      <c r="M19" s="603"/>
      <c r="N19" s="603"/>
      <c r="O19" s="603"/>
      <c r="P19" s="603">
        <f t="shared" si="1"/>
        <v>594901.28</v>
      </c>
      <c r="Q19" s="30">
        <f t="shared" si="2"/>
        <v>7.4886868076535755</v>
      </c>
    </row>
    <row r="20" spans="2:17">
      <c r="B20" s="603" t="s">
        <v>2650</v>
      </c>
      <c r="C20" s="603" t="s">
        <v>2652</v>
      </c>
      <c r="D20" s="603">
        <v>32187</v>
      </c>
      <c r="E20" s="603">
        <v>20506</v>
      </c>
      <c r="F20" s="603">
        <f t="shared" si="0"/>
        <v>52693</v>
      </c>
      <c r="G20" s="603">
        <v>7.51</v>
      </c>
      <c r="H20" s="603">
        <v>7.19</v>
      </c>
      <c r="I20" s="603"/>
      <c r="J20" s="603"/>
      <c r="K20" s="603"/>
      <c r="L20" s="603"/>
      <c r="M20" s="603"/>
      <c r="N20" s="603"/>
      <c r="O20" s="603"/>
      <c r="P20" s="603">
        <f t="shared" si="1"/>
        <v>389162.51</v>
      </c>
      <c r="Q20" s="30">
        <f t="shared" si="2"/>
        <v>7.385468847854554</v>
      </c>
    </row>
    <row r="21" spans="2:17">
      <c r="B21" s="603" t="s">
        <v>2650</v>
      </c>
      <c r="C21" s="603" t="s">
        <v>2653</v>
      </c>
      <c r="D21" s="603">
        <v>44419</v>
      </c>
      <c r="E21" s="603">
        <v>21724</v>
      </c>
      <c r="F21" s="603">
        <f t="shared" si="0"/>
        <v>66143</v>
      </c>
      <c r="G21" s="603">
        <v>7.51</v>
      </c>
      <c r="H21" s="603">
        <v>7.19</v>
      </c>
      <c r="I21" s="603"/>
      <c r="J21" s="603"/>
      <c r="K21" s="603"/>
      <c r="L21" s="603"/>
      <c r="M21" s="603"/>
      <c r="N21" s="603"/>
      <c r="O21" s="603"/>
      <c r="P21" s="603">
        <f t="shared" si="1"/>
        <v>489782.25</v>
      </c>
      <c r="Q21" s="30">
        <f t="shared" si="2"/>
        <v>7.4048992334789769</v>
      </c>
    </row>
    <row r="22" spans="2:17">
      <c r="B22" s="603"/>
      <c r="C22" s="603"/>
      <c r="D22" s="135">
        <f>SUM(D4:D21)</f>
        <v>1052732</v>
      </c>
      <c r="E22" s="135">
        <f t="shared" ref="E22:F22" si="3">SUM(E4:E21)</f>
        <v>234656</v>
      </c>
      <c r="F22" s="135">
        <f t="shared" si="3"/>
        <v>1287388</v>
      </c>
      <c r="G22" s="603"/>
      <c r="H22" s="603" t="s">
        <v>2654</v>
      </c>
      <c r="I22" s="603"/>
      <c r="J22" s="603"/>
      <c r="K22" s="603"/>
      <c r="L22" s="603"/>
      <c r="M22" s="603"/>
      <c r="N22" s="603"/>
      <c r="O22" s="603"/>
      <c r="P22" s="135">
        <f t="shared" ref="P22" si="4">SUM(P4:P21)</f>
        <v>9817055.4900000002</v>
      </c>
      <c r="Q22" s="135"/>
    </row>
    <row r="23" spans="2:17">
      <c r="B23" s="603"/>
      <c r="C23" s="603"/>
      <c r="D23" s="603"/>
      <c r="E23" s="603"/>
      <c r="F23" s="603"/>
      <c r="G23" s="603"/>
      <c r="H23" s="603" t="s">
        <v>2655</v>
      </c>
      <c r="I23" s="603"/>
      <c r="J23" s="603"/>
      <c r="K23" s="603"/>
      <c r="L23" s="603"/>
      <c r="M23" s="603"/>
      <c r="N23" s="603"/>
      <c r="O23" s="603"/>
      <c r="P23" s="1139">
        <f>P22*12</f>
        <v>117804665.88</v>
      </c>
      <c r="Q23" s="30"/>
    </row>
    <row r="24" spans="2:17">
      <c r="B24" s="1118"/>
      <c r="C24" s="612"/>
      <c r="D24" s="1115"/>
      <c r="E24" s="612"/>
      <c r="F24" s="612"/>
      <c r="Q24" s="1119"/>
    </row>
    <row r="25" spans="2:17">
      <c r="C25" s="612"/>
      <c r="D25" s="1115"/>
      <c r="E25" s="612"/>
      <c r="F25" s="612"/>
    </row>
    <row r="26" spans="2:17">
      <c r="B26" s="54"/>
      <c r="C26" s="16"/>
      <c r="D26" s="1116"/>
      <c r="E26" s="16"/>
      <c r="F26" s="16"/>
    </row>
    <row r="27" spans="2:17">
      <c r="B27" s="54"/>
      <c r="C27" s="612"/>
      <c r="D27" s="1115"/>
      <c r="E27" s="612"/>
      <c r="F27" s="612"/>
      <c r="Q27" s="612"/>
    </row>
    <row r="28" spans="2:17">
      <c r="C28" s="612"/>
      <c r="D28" s="1115"/>
      <c r="E28" s="612"/>
      <c r="F28" s="612"/>
    </row>
    <row r="29" spans="2:17">
      <c r="C29" s="612"/>
      <c r="D29" s="1115"/>
      <c r="E29" s="612"/>
      <c r="F29" s="612"/>
    </row>
    <row r="30" spans="2:17">
      <c r="C30" s="612"/>
      <c r="D30" s="1115"/>
      <c r="E30" s="612"/>
      <c r="F30" s="612"/>
    </row>
    <row r="31" spans="2:17">
      <c r="C31" s="612"/>
      <c r="D31" s="1115"/>
      <c r="E31" s="612"/>
      <c r="F31" s="612"/>
      <c r="Q31" s="612"/>
    </row>
    <row r="32" spans="2:17">
      <c r="B32" s="54"/>
      <c r="C32" s="16"/>
      <c r="D32" s="1116"/>
      <c r="E32" s="16"/>
      <c r="F32" s="16"/>
    </row>
    <row r="33" spans="1:19">
      <c r="B33" s="54"/>
      <c r="C33" s="612"/>
      <c r="D33" s="1115"/>
      <c r="E33" s="612"/>
      <c r="F33" s="612"/>
    </row>
    <row r="34" spans="1:19">
      <c r="C34" s="612"/>
      <c r="D34" s="1115"/>
      <c r="E34" s="612"/>
      <c r="F34" s="612"/>
    </row>
    <row r="35" spans="1:19">
      <c r="C35" s="612"/>
      <c r="D35" s="1115"/>
      <c r="E35" s="612"/>
      <c r="F35" s="612"/>
    </row>
    <row r="36" spans="1:19">
      <c r="C36" s="612"/>
      <c r="D36" s="1115"/>
      <c r="E36" s="612"/>
      <c r="F36" s="612"/>
      <c r="L36" s="612"/>
    </row>
    <row r="37" spans="1:19">
      <c r="C37" s="612"/>
      <c r="D37" s="1115"/>
      <c r="E37" s="612"/>
      <c r="F37" s="612"/>
    </row>
    <row r="38" spans="1:19">
      <c r="C38" s="612"/>
      <c r="D38" s="1115"/>
      <c r="E38" s="612"/>
      <c r="F38" s="612"/>
    </row>
    <row r="39" spans="1:19">
      <c r="C39" s="612"/>
      <c r="D39" s="1115"/>
      <c r="E39" s="612"/>
      <c r="F39" s="612"/>
    </row>
    <row r="40" spans="1:19">
      <c r="A40" s="612"/>
      <c r="C40" s="612"/>
      <c r="D40" s="1115"/>
      <c r="E40" s="612"/>
      <c r="F40" s="612"/>
    </row>
    <row r="41" spans="1:19">
      <c r="C41" s="612"/>
      <c r="D41" s="1120"/>
      <c r="E41" s="612"/>
      <c r="F41" s="612"/>
    </row>
    <row r="42" spans="1:19">
      <c r="C42" s="612"/>
      <c r="D42" s="1115"/>
      <c r="E42" s="612"/>
      <c r="F42" s="612"/>
      <c r="K42" s="1121"/>
    </row>
    <row r="43" spans="1:19">
      <c r="C43" s="612"/>
      <c r="D43" s="1115"/>
      <c r="E43" s="612"/>
      <c r="F43" s="612"/>
      <c r="K43" s="1122"/>
    </row>
    <row r="44" spans="1:19">
      <c r="C44" s="612"/>
      <c r="D44" s="1115"/>
      <c r="E44" s="612"/>
      <c r="F44" s="612"/>
      <c r="K44" s="1122"/>
    </row>
    <row r="45" spans="1:19">
      <c r="B45" s="54"/>
      <c r="C45" s="16"/>
      <c r="D45" s="1116"/>
      <c r="E45" s="16"/>
      <c r="F45" s="16"/>
      <c r="K45" s="1122"/>
    </row>
    <row r="46" spans="1:19">
      <c r="C46" s="612"/>
      <c r="D46" s="1115"/>
      <c r="E46" s="612"/>
      <c r="F46" s="612"/>
      <c r="K46" s="1122"/>
      <c r="R46" s="612"/>
      <c r="S46" s="16"/>
    </row>
    <row r="47" spans="1:19">
      <c r="C47" s="612"/>
      <c r="D47" s="1115"/>
      <c r="E47" s="612"/>
      <c r="F47" s="612"/>
      <c r="G47" s="612"/>
      <c r="R47" s="612"/>
      <c r="S47" s="612"/>
    </row>
    <row r="48" spans="1:19">
      <c r="C48" s="612"/>
      <c r="D48" s="1115"/>
      <c r="E48" s="612"/>
      <c r="F48" s="612"/>
      <c r="R48" s="612"/>
      <c r="S48" s="612"/>
    </row>
    <row r="49" spans="2:20">
      <c r="C49" s="612"/>
      <c r="D49" s="1115"/>
      <c r="E49" s="612"/>
      <c r="F49" s="612"/>
      <c r="G49" s="612"/>
      <c r="P49" s="612"/>
      <c r="Q49" s="612"/>
    </row>
    <row r="50" spans="2:20">
      <c r="C50" s="612"/>
      <c r="D50" s="1115"/>
      <c r="E50" s="612"/>
      <c r="F50" s="612"/>
      <c r="G50" s="612"/>
    </row>
    <row r="51" spans="2:20">
      <c r="C51" s="16"/>
      <c r="D51" s="1116"/>
      <c r="E51" s="16"/>
      <c r="F51" s="16"/>
      <c r="O51" s="612"/>
      <c r="P51" s="612"/>
      <c r="Q51" s="612"/>
    </row>
    <row r="52" spans="2:20" s="54" customFormat="1">
      <c r="C52" s="16"/>
      <c r="D52" s="1116"/>
      <c r="E52" s="16"/>
      <c r="F52" s="16"/>
    </row>
    <row r="53" spans="2:20">
      <c r="B53" s="54"/>
      <c r="C53" s="16"/>
      <c r="D53" s="1116"/>
      <c r="E53" s="16"/>
      <c r="F53" s="16"/>
      <c r="G53" s="612"/>
      <c r="P53" s="612"/>
      <c r="Q53" s="612"/>
    </row>
    <row r="54" spans="2:20">
      <c r="C54" s="16"/>
      <c r="D54" s="1116"/>
      <c r="E54" s="612"/>
      <c r="F54" s="612"/>
      <c r="O54" s="612"/>
    </row>
    <row r="55" spans="2:20">
      <c r="C55" s="16"/>
      <c r="D55" s="1116"/>
      <c r="E55" s="612"/>
      <c r="F55" s="612"/>
    </row>
    <row r="56" spans="2:20">
      <c r="C56" s="16"/>
      <c r="D56" s="1116"/>
      <c r="E56" s="612"/>
      <c r="F56" s="612"/>
    </row>
    <row r="57" spans="2:20">
      <c r="B57" s="1123"/>
      <c r="C57" s="612"/>
      <c r="D57" s="1115"/>
      <c r="E57" s="612"/>
      <c r="F57" s="1124"/>
    </row>
    <row r="58" spans="2:20">
      <c r="C58" s="612"/>
      <c r="D58" s="1115"/>
      <c r="E58" s="612"/>
      <c r="F58" s="612"/>
      <c r="Q58" s="1125"/>
      <c r="T58" s="1126"/>
    </row>
    <row r="59" spans="2:20">
      <c r="C59" s="16"/>
      <c r="D59" s="1116"/>
      <c r="E59" s="612"/>
      <c r="F59" s="612"/>
      <c r="S59" s="612"/>
      <c r="T59" s="612"/>
    </row>
    <row r="60" spans="2:20">
      <c r="C60" s="612"/>
      <c r="D60" s="1115"/>
      <c r="E60" s="612"/>
      <c r="F60" s="1124"/>
      <c r="R60" s="612"/>
      <c r="S60" s="612"/>
      <c r="T60" s="612"/>
    </row>
    <row r="61" spans="2:20">
      <c r="C61" s="612"/>
      <c r="D61" s="1115"/>
      <c r="E61" s="612"/>
      <c r="F61" s="612"/>
      <c r="S61" s="612"/>
      <c r="T61" s="612"/>
    </row>
    <row r="62" spans="2:20">
      <c r="C62" s="612"/>
      <c r="D62" s="1115"/>
      <c r="E62" s="612"/>
      <c r="F62" s="1124"/>
      <c r="Q62" s="1125"/>
      <c r="S62" s="612"/>
      <c r="T62" s="612"/>
    </row>
    <row r="63" spans="2:20">
      <c r="C63" s="612"/>
      <c r="D63" s="1115"/>
      <c r="E63" s="612"/>
      <c r="F63" s="612"/>
      <c r="S63" s="612"/>
      <c r="T63" s="612"/>
    </row>
    <row r="64" spans="2:20">
      <c r="B64" s="1123"/>
      <c r="C64" s="612"/>
      <c r="D64" s="1115"/>
      <c r="E64" s="612"/>
      <c r="F64" s="612"/>
      <c r="S64" s="612"/>
      <c r="T64" s="612"/>
    </row>
    <row r="65" spans="1:20">
      <c r="C65" s="612"/>
      <c r="D65" s="1115"/>
      <c r="E65" s="612"/>
      <c r="F65" s="612"/>
      <c r="S65" s="612"/>
      <c r="T65" s="612"/>
    </row>
    <row r="66" spans="1:20">
      <c r="C66" s="612"/>
      <c r="D66" s="1115"/>
      <c r="E66" s="612"/>
      <c r="F66" s="612"/>
      <c r="S66" s="612"/>
      <c r="T66" s="612"/>
    </row>
    <row r="67" spans="1:20">
      <c r="C67" s="612"/>
      <c r="D67" s="1115"/>
      <c r="E67" s="612"/>
      <c r="F67" s="612"/>
      <c r="S67" s="612"/>
      <c r="T67" s="612"/>
    </row>
    <row r="68" spans="1:20">
      <c r="C68" s="612"/>
      <c r="D68" s="1115"/>
      <c r="E68" s="612"/>
      <c r="F68" s="612"/>
      <c r="S68" s="612"/>
      <c r="T68" s="612"/>
    </row>
    <row r="69" spans="1:20">
      <c r="B69" s="54"/>
      <c r="C69" s="16"/>
      <c r="D69" s="1116"/>
      <c r="E69" s="16"/>
      <c r="F69" s="16"/>
      <c r="Q69" s="1125"/>
      <c r="R69" s="612"/>
      <c r="S69" s="612"/>
      <c r="T69" s="612"/>
    </row>
    <row r="70" spans="1:20">
      <c r="B70" s="54"/>
      <c r="C70" s="16"/>
      <c r="D70" s="1116"/>
      <c r="E70" s="16"/>
      <c r="F70" s="16"/>
      <c r="Q70" s="1125"/>
      <c r="R70" s="612"/>
      <c r="S70" s="612"/>
      <c r="T70" s="612"/>
    </row>
    <row r="71" spans="1:20">
      <c r="C71" s="1127"/>
      <c r="D71" s="1127"/>
      <c r="E71" s="612"/>
      <c r="F71" s="612"/>
      <c r="T71" s="612"/>
    </row>
    <row r="72" spans="1:20">
      <c r="C72" s="612"/>
      <c r="D72" s="612"/>
      <c r="E72" s="612"/>
      <c r="F72" s="612"/>
      <c r="S72" s="612"/>
      <c r="T72" s="612"/>
    </row>
    <row r="73" spans="1:20">
      <c r="C73" s="612"/>
      <c r="D73" s="612"/>
      <c r="E73" s="612"/>
      <c r="F73" s="612"/>
      <c r="S73" s="612"/>
      <c r="T73" s="612"/>
    </row>
    <row r="74" spans="1:20">
      <c r="C74" s="612"/>
      <c r="D74" s="612"/>
      <c r="E74" s="612"/>
      <c r="F74" s="612"/>
      <c r="T74" s="612"/>
    </row>
    <row r="75" spans="1:20">
      <c r="C75" s="612"/>
      <c r="D75" s="612"/>
      <c r="E75" s="1128"/>
      <c r="F75" s="612"/>
      <c r="T75" s="612"/>
    </row>
    <row r="76" spans="1:20">
      <c r="B76" s="1905"/>
      <c r="C76" s="1905"/>
      <c r="D76" s="1905"/>
      <c r="E76" s="1905"/>
      <c r="F76" s="1905"/>
      <c r="T76" s="612"/>
    </row>
    <row r="77" spans="1:20">
      <c r="C77" s="612"/>
      <c r="D77" s="612"/>
      <c r="E77" s="612"/>
      <c r="F77" s="612"/>
      <c r="T77" s="612"/>
    </row>
    <row r="78" spans="1:20">
      <c r="B78" s="1129"/>
      <c r="C78" s="1130"/>
      <c r="D78" s="1130"/>
      <c r="E78" s="1130"/>
      <c r="T78" s="612"/>
    </row>
    <row r="79" spans="1:20">
      <c r="A79" s="1121"/>
      <c r="B79" s="1117"/>
      <c r="C79" s="1117"/>
      <c r="D79" s="1117"/>
      <c r="E79" s="1117"/>
      <c r="T79" s="612"/>
    </row>
    <row r="80" spans="1:20">
      <c r="C80" s="612"/>
      <c r="D80" s="612"/>
      <c r="E80" s="612"/>
      <c r="T80" s="612"/>
    </row>
    <row r="81" spans="1:20">
      <c r="A81" s="1121"/>
      <c r="B81" s="612"/>
      <c r="C81" s="612"/>
      <c r="D81" s="612"/>
      <c r="E81" s="612"/>
      <c r="T81" s="612"/>
    </row>
    <row r="82" spans="1:20">
      <c r="C82" s="612"/>
      <c r="D82" s="612"/>
      <c r="E82" s="612"/>
      <c r="T82" s="612"/>
    </row>
    <row r="83" spans="1:20">
      <c r="A83" s="1121"/>
      <c r="B83" s="1131"/>
      <c r="C83" s="1131"/>
      <c r="D83" s="1131"/>
      <c r="E83" s="1131"/>
      <c r="T83" s="612"/>
    </row>
    <row r="84" spans="1:20">
      <c r="B84" s="1108"/>
      <c r="C84" s="1108"/>
      <c r="D84" s="1108"/>
      <c r="E84" s="1108"/>
      <c r="F84" s="1108"/>
      <c r="T84" s="612"/>
    </row>
    <row r="85" spans="1:20">
      <c r="B85" s="1108"/>
      <c r="C85" s="1108"/>
      <c r="D85" s="1108"/>
      <c r="E85" s="1108"/>
      <c r="F85" s="1108"/>
      <c r="T85" s="612"/>
    </row>
    <row r="86" spans="1:20">
      <c r="B86" s="1108"/>
      <c r="C86" s="1108"/>
      <c r="D86" s="1108"/>
      <c r="E86" s="1108"/>
      <c r="F86" s="1108"/>
      <c r="T86" s="612"/>
    </row>
    <row r="87" spans="1:20">
      <c r="C87" s="612"/>
      <c r="D87" s="612"/>
      <c r="E87" s="612"/>
      <c r="F87" s="612"/>
      <c r="T87" s="612"/>
    </row>
    <row r="88" spans="1:20">
      <c r="B88" s="1129"/>
      <c r="C88" s="1130"/>
      <c r="D88" s="1130"/>
      <c r="E88" s="1130"/>
      <c r="S88" s="612"/>
      <c r="T88" s="612"/>
    </row>
    <row r="89" spans="1:20">
      <c r="A89" s="1121"/>
      <c r="B89" s="1117"/>
      <c r="C89" s="1117"/>
      <c r="D89" s="1117"/>
      <c r="E89" s="1117"/>
    </row>
    <row r="90" spans="1:20">
      <c r="C90" s="612"/>
      <c r="D90" s="612"/>
      <c r="E90" s="612"/>
    </row>
    <row r="91" spans="1:20">
      <c r="A91" s="1121"/>
      <c r="B91" s="612"/>
      <c r="C91" s="612"/>
      <c r="D91" s="612"/>
      <c r="E91" s="612"/>
    </row>
    <row r="92" spans="1:20">
      <c r="C92" s="612"/>
      <c r="D92" s="612"/>
      <c r="E92" s="612"/>
    </row>
    <row r="93" spans="1:20">
      <c r="A93" s="1121"/>
      <c r="B93" s="1131"/>
      <c r="C93" s="1131"/>
      <c r="D93" s="1131"/>
      <c r="E93" s="1131"/>
    </row>
    <row r="94" spans="1:20">
      <c r="C94" s="612"/>
      <c r="D94" s="612"/>
      <c r="E94" s="612"/>
    </row>
    <row r="95" spans="1:20">
      <c r="C95" s="612"/>
      <c r="D95" s="612"/>
      <c r="E95" s="612"/>
    </row>
    <row r="96" spans="1:20">
      <c r="B96" s="1129"/>
      <c r="C96" s="1130"/>
      <c r="D96" s="1130"/>
      <c r="E96" s="1130"/>
    </row>
    <row r="97" spans="1:18">
      <c r="A97" s="1121"/>
      <c r="B97" s="1117"/>
      <c r="C97" s="1117"/>
      <c r="D97" s="1117"/>
      <c r="E97" s="1117"/>
    </row>
    <row r="98" spans="1:18">
      <c r="C98" s="612"/>
      <c r="D98" s="612"/>
      <c r="E98" s="612"/>
    </row>
    <row r="99" spans="1:18">
      <c r="A99" s="1121"/>
      <c r="B99" s="612"/>
      <c r="C99" s="612"/>
      <c r="D99" s="612"/>
      <c r="E99" s="612"/>
    </row>
    <row r="100" spans="1:18">
      <c r="C100" s="612"/>
      <c r="D100" s="612"/>
      <c r="E100" s="612"/>
    </row>
    <row r="101" spans="1:18">
      <c r="A101" s="1121"/>
      <c r="B101" s="1131"/>
      <c r="C101" s="1131"/>
      <c r="D101" s="1131"/>
      <c r="E101" s="1131"/>
    </row>
    <row r="105" spans="1:18" ht="13.8">
      <c r="F105" s="54"/>
      <c r="P105" s="1132"/>
      <c r="Q105" s="1132"/>
      <c r="R105" s="1132"/>
    </row>
    <row r="106" spans="1:18" ht="13.8">
      <c r="C106" s="1133"/>
      <c r="D106" s="1133"/>
      <c r="P106" s="1134"/>
      <c r="Q106" s="1118"/>
      <c r="R106" s="1135"/>
    </row>
    <row r="107" spans="1:18" ht="13.8">
      <c r="B107" s="1133"/>
      <c r="F107" s="612"/>
      <c r="P107" s="1134"/>
      <c r="Q107" s="1118"/>
      <c r="R107" s="1135"/>
    </row>
    <row r="108" spans="1:18" ht="13.8">
      <c r="C108" s="1133"/>
      <c r="D108" s="1133"/>
      <c r="P108" s="1134"/>
      <c r="Q108" s="1118"/>
      <c r="R108" s="1135"/>
    </row>
    <row r="109" spans="1:18" ht="13.8">
      <c r="P109" s="1134"/>
      <c r="Q109" s="1118"/>
      <c r="R109" s="1135"/>
    </row>
    <row r="110" spans="1:18" ht="13.8">
      <c r="C110" s="1133"/>
      <c r="D110" s="1133"/>
      <c r="E110" s="1133"/>
      <c r="F110" s="1133"/>
      <c r="P110" s="1134"/>
      <c r="Q110" s="1118"/>
      <c r="R110" s="1135"/>
    </row>
    <row r="111" spans="1:18" ht="13.8">
      <c r="B111" s="1133"/>
      <c r="P111" s="1134"/>
      <c r="Q111" s="1118"/>
      <c r="R111" s="1135"/>
    </row>
    <row r="112" spans="1:18" ht="13.8">
      <c r="C112" s="1133"/>
      <c r="D112" s="1133"/>
      <c r="E112" s="1133"/>
      <c r="F112" s="1133"/>
      <c r="P112" s="1134"/>
      <c r="Q112" s="1118"/>
      <c r="R112" s="1135"/>
    </row>
    <row r="113" spans="2:25" ht="13.8">
      <c r="P113" s="1134"/>
      <c r="Q113" s="1118"/>
      <c r="R113" s="1135"/>
    </row>
    <row r="114" spans="2:25" ht="13.8">
      <c r="C114" s="1133"/>
      <c r="D114" s="1133"/>
      <c r="E114" s="1133"/>
      <c r="F114" s="1133"/>
      <c r="P114" s="1134"/>
      <c r="Q114" s="1118"/>
      <c r="R114" s="1135"/>
    </row>
    <row r="115" spans="2:25" ht="13.8">
      <c r="B115" s="1133"/>
      <c r="P115" s="1134"/>
      <c r="Q115" s="1118"/>
      <c r="R115" s="1135"/>
    </row>
    <row r="116" spans="2:25" ht="13.8">
      <c r="F116" s="612"/>
      <c r="P116" s="1134"/>
      <c r="Q116" s="1118"/>
      <c r="R116" s="1135"/>
    </row>
    <row r="117" spans="2:25" ht="13.8">
      <c r="F117" s="612"/>
      <c r="P117" s="1134"/>
      <c r="Q117" s="1118"/>
      <c r="R117" s="1135"/>
    </row>
    <row r="118" spans="2:25" ht="13.8">
      <c r="P118" s="1134"/>
      <c r="Q118" s="1118"/>
      <c r="R118" s="1135"/>
    </row>
    <row r="119" spans="2:25" ht="13.8">
      <c r="B119" s="1133"/>
      <c r="P119" s="1134"/>
      <c r="Q119" s="1118"/>
      <c r="R119" s="1135"/>
    </row>
    <row r="120" spans="2:25" ht="13.8">
      <c r="F120" s="612"/>
      <c r="P120" s="1134"/>
      <c r="Q120" s="1118"/>
      <c r="R120" s="1135"/>
    </row>
    <row r="121" spans="2:25" ht="13.8">
      <c r="E121" s="612"/>
      <c r="F121" s="612"/>
      <c r="P121" s="1134"/>
      <c r="Q121" s="1118"/>
      <c r="R121" s="1135"/>
    </row>
    <row r="122" spans="2:25" ht="13.8">
      <c r="P122" s="1134"/>
      <c r="Q122" s="1118"/>
      <c r="R122" s="1135"/>
    </row>
    <row r="123" spans="2:25" ht="15.6">
      <c r="B123" s="1136"/>
    </row>
    <row r="124" spans="2:25" ht="15.6">
      <c r="B124" s="1136"/>
      <c r="P124" s="1129"/>
      <c r="Q124" s="1129"/>
      <c r="R124" s="1129"/>
      <c r="S124" s="1129"/>
      <c r="T124" s="1129"/>
      <c r="U124" s="1129"/>
      <c r="V124" s="1129"/>
      <c r="W124" s="1129"/>
      <c r="X124" s="1129"/>
      <c r="Y124" s="1129"/>
    </row>
    <row r="125" spans="2:25">
      <c r="C125" s="1133"/>
      <c r="D125" s="1133"/>
    </row>
    <row r="126" spans="2:25">
      <c r="P126" s="1904"/>
      <c r="Q126" s="1904"/>
      <c r="R126" s="1905"/>
      <c r="S126" s="1905"/>
      <c r="T126" s="1905"/>
      <c r="U126" s="1905"/>
      <c r="V126" s="1905"/>
      <c r="W126" s="1905"/>
      <c r="X126" s="1904"/>
    </row>
    <row r="127" spans="2:25">
      <c r="C127" s="1133"/>
      <c r="D127" s="1133"/>
      <c r="E127" s="1133"/>
      <c r="F127" s="1133"/>
      <c r="P127" s="1904"/>
      <c r="Q127" s="1904"/>
      <c r="R127" s="1137"/>
      <c r="S127" s="1114"/>
      <c r="T127" s="1137"/>
      <c r="U127" s="1114"/>
      <c r="V127" s="1137"/>
      <c r="W127" s="1114"/>
      <c r="X127" s="1904"/>
    </row>
    <row r="128" spans="2:25">
      <c r="B128" s="1133"/>
      <c r="P128" s="54"/>
      <c r="Q128" s="54"/>
      <c r="X128" s="1138"/>
    </row>
    <row r="129" spans="3:24">
      <c r="C129" s="1133"/>
      <c r="D129" s="1133"/>
      <c r="E129" s="1133"/>
      <c r="F129" s="1133"/>
      <c r="P129" s="54"/>
      <c r="Q129" s="54"/>
      <c r="X129" s="1138"/>
    </row>
    <row r="130" spans="3:24">
      <c r="P130" s="54"/>
      <c r="Q130" s="54"/>
      <c r="X130" s="1138"/>
    </row>
    <row r="131" spans="3:24">
      <c r="P131" s="54"/>
      <c r="Q131" s="54"/>
      <c r="W131" s="54"/>
      <c r="X131" s="1138"/>
    </row>
    <row r="132" spans="3:24">
      <c r="P132" s="54"/>
      <c r="Q132" s="54"/>
      <c r="W132" s="54"/>
      <c r="X132" s="1138"/>
    </row>
    <row r="133" spans="3:24">
      <c r="P133" s="54"/>
      <c r="Q133" s="54"/>
      <c r="W133" s="54"/>
      <c r="X133" s="1138"/>
    </row>
    <row r="134" spans="3:24">
      <c r="P134" s="54"/>
      <c r="Q134" s="54"/>
      <c r="W134" s="54"/>
      <c r="X134" s="1138"/>
    </row>
    <row r="135" spans="3:24">
      <c r="P135" s="54"/>
      <c r="Q135" s="54"/>
      <c r="W135" s="54"/>
      <c r="X135" s="1138"/>
    </row>
    <row r="136" spans="3:24">
      <c r="P136" s="54"/>
      <c r="Q136" s="54"/>
      <c r="W136" s="54"/>
      <c r="X136" s="1138"/>
    </row>
    <row r="137" spans="3:24">
      <c r="P137" s="54"/>
      <c r="Q137" s="54"/>
      <c r="W137" s="54"/>
      <c r="X137" s="1138"/>
    </row>
    <row r="138" spans="3:24">
      <c r="P138" s="54"/>
      <c r="Q138" s="54"/>
      <c r="W138" s="54"/>
      <c r="X138" s="1138"/>
    </row>
    <row r="139" spans="3:24">
      <c r="P139" s="54"/>
      <c r="Q139" s="54"/>
      <c r="W139" s="54"/>
      <c r="X139" s="1138"/>
    </row>
    <row r="140" spans="3:24">
      <c r="P140" s="54"/>
      <c r="Q140" s="54"/>
      <c r="W140" s="54"/>
      <c r="X140" s="1138"/>
    </row>
    <row r="141" spans="3:24">
      <c r="P141" s="54"/>
      <c r="Q141" s="54"/>
      <c r="X141" s="1138"/>
    </row>
    <row r="142" spans="3:24">
      <c r="P142" s="54"/>
      <c r="Q142" s="54"/>
      <c r="X142" s="1138"/>
    </row>
    <row r="143" spans="3:24">
      <c r="P143" s="54"/>
      <c r="Q143" s="54"/>
      <c r="R143" s="54"/>
      <c r="S143" s="54"/>
      <c r="T143" s="54"/>
      <c r="U143" s="54"/>
      <c r="V143" s="54"/>
      <c r="W143" s="54"/>
      <c r="X143" s="1138"/>
    </row>
    <row r="144" spans="3:24">
      <c r="P144" s="54"/>
      <c r="Q144" s="54"/>
      <c r="R144" s="54"/>
      <c r="S144" s="54"/>
      <c r="T144" s="54"/>
      <c r="U144" s="54"/>
      <c r="V144" s="54"/>
      <c r="W144" s="54"/>
      <c r="X144" s="1138"/>
    </row>
    <row r="145" spans="16:24">
      <c r="P145" s="54"/>
      <c r="Q145" s="54"/>
      <c r="R145" s="54"/>
      <c r="S145" s="54"/>
      <c r="T145" s="54"/>
      <c r="U145" s="54"/>
      <c r="V145" s="54"/>
      <c r="W145" s="54"/>
      <c r="X145" s="1138"/>
    </row>
    <row r="146" spans="16:24">
      <c r="P146" s="54"/>
      <c r="Q146" s="54"/>
      <c r="R146" s="54"/>
      <c r="S146" s="54"/>
      <c r="T146" s="54"/>
      <c r="U146" s="54"/>
      <c r="V146" s="54"/>
      <c r="W146" s="54"/>
      <c r="X146" s="1138"/>
    </row>
    <row r="147" spans="16:24">
      <c r="P147" s="54"/>
      <c r="Q147" s="54"/>
      <c r="R147" s="54"/>
      <c r="S147" s="54"/>
      <c r="T147" s="54"/>
      <c r="U147" s="54"/>
      <c r="V147" s="54"/>
      <c r="W147" s="54"/>
      <c r="X147" s="1138"/>
    </row>
    <row r="148" spans="16:24">
      <c r="P148" s="54"/>
      <c r="Q148" s="54"/>
      <c r="R148" s="54"/>
      <c r="S148" s="54"/>
      <c r="T148" s="54"/>
      <c r="U148" s="54"/>
      <c r="V148" s="54"/>
      <c r="W148" s="54"/>
      <c r="X148" s="1138"/>
    </row>
    <row r="149" spans="16:24">
      <c r="P149" s="54"/>
      <c r="Q149" s="54"/>
      <c r="R149" s="54"/>
      <c r="S149" s="54"/>
      <c r="T149" s="54"/>
      <c r="U149" s="54"/>
      <c r="V149" s="54"/>
      <c r="W149" s="54"/>
      <c r="X149" s="1138"/>
    </row>
    <row r="150" spans="16:24">
      <c r="P150" s="54"/>
      <c r="Q150" s="54"/>
      <c r="R150" s="54"/>
      <c r="S150" s="54"/>
      <c r="T150" s="54"/>
      <c r="U150" s="54"/>
      <c r="V150" s="54"/>
      <c r="W150" s="54"/>
      <c r="X150" s="1138"/>
    </row>
    <row r="151" spans="16:24">
      <c r="P151" s="54"/>
      <c r="Q151" s="54"/>
      <c r="R151" s="54"/>
      <c r="S151" s="54"/>
      <c r="T151" s="54"/>
      <c r="U151" s="54"/>
      <c r="V151" s="54"/>
      <c r="W151" s="54"/>
      <c r="X151" s="1138"/>
    </row>
    <row r="152" spans="16:24">
      <c r="P152" s="54"/>
      <c r="Q152" s="54"/>
      <c r="R152" s="54"/>
      <c r="S152" s="54"/>
      <c r="T152" s="54"/>
      <c r="U152" s="54"/>
      <c r="V152" s="54"/>
      <c r="W152" s="54"/>
      <c r="X152" s="1138"/>
    </row>
    <row r="153" spans="16:24">
      <c r="P153" s="54"/>
      <c r="Q153" s="54"/>
      <c r="R153" s="54"/>
      <c r="S153" s="54"/>
      <c r="T153" s="54"/>
      <c r="U153" s="54"/>
      <c r="V153" s="54"/>
      <c r="W153" s="54"/>
      <c r="X153" s="1138"/>
    </row>
    <row r="154" spans="16:24">
      <c r="P154" s="54"/>
      <c r="Q154" s="54"/>
      <c r="R154" s="54"/>
      <c r="S154" s="54"/>
      <c r="T154" s="54"/>
      <c r="U154" s="54"/>
      <c r="V154" s="54"/>
      <c r="W154" s="54"/>
      <c r="X154" s="1138"/>
    </row>
    <row r="155" spans="16:24">
      <c r="P155" s="54"/>
      <c r="Q155" s="54"/>
      <c r="R155" s="54"/>
      <c r="S155" s="54"/>
      <c r="T155" s="54"/>
      <c r="U155" s="54"/>
      <c r="V155" s="54"/>
      <c r="W155" s="54"/>
      <c r="X155" s="1138"/>
    </row>
    <row r="156" spans="16:24">
      <c r="P156" s="54"/>
      <c r="Q156" s="54"/>
      <c r="R156" s="54"/>
      <c r="S156" s="54"/>
      <c r="T156" s="54"/>
      <c r="U156" s="54"/>
      <c r="V156" s="54"/>
      <c r="W156" s="54"/>
      <c r="X156" s="1138"/>
    </row>
    <row r="157" spans="16:24">
      <c r="P157" s="54"/>
      <c r="Q157" s="54"/>
      <c r="R157" s="54"/>
      <c r="S157" s="54"/>
      <c r="T157" s="54"/>
      <c r="U157" s="54"/>
      <c r="V157" s="54"/>
      <c r="W157" s="54"/>
      <c r="X157" s="1138"/>
    </row>
    <row r="158" spans="16:24">
      <c r="P158" s="54"/>
      <c r="Q158" s="54"/>
      <c r="T158" s="54"/>
      <c r="U158" s="54"/>
      <c r="V158" s="54"/>
      <c r="W158" s="54"/>
      <c r="X158" s="54"/>
    </row>
    <row r="159" spans="16:24">
      <c r="P159" s="54"/>
      <c r="Q159" s="54"/>
      <c r="T159" s="54"/>
      <c r="U159" s="54"/>
      <c r="V159" s="54"/>
      <c r="W159" s="54"/>
      <c r="X159" s="54"/>
    </row>
    <row r="160" spans="16:24">
      <c r="P160" s="54"/>
      <c r="Q160" s="54"/>
      <c r="T160" s="54"/>
      <c r="U160" s="54"/>
      <c r="V160" s="54"/>
      <c r="W160" s="54"/>
      <c r="X160" s="54"/>
    </row>
    <row r="161" spans="16:24">
      <c r="P161" s="54"/>
      <c r="Q161" s="54"/>
      <c r="V161" s="54"/>
      <c r="W161" s="54"/>
      <c r="X161" s="54"/>
    </row>
    <row r="162" spans="16:24">
      <c r="P162" s="54"/>
      <c r="Q162" s="54"/>
      <c r="V162" s="54"/>
      <c r="W162" s="54"/>
      <c r="X162" s="54"/>
    </row>
    <row r="163" spans="16:24">
      <c r="P163" s="54"/>
      <c r="Q163" s="54"/>
      <c r="V163" s="54"/>
      <c r="W163" s="54"/>
      <c r="X163" s="54"/>
    </row>
    <row r="164" spans="16:24">
      <c r="P164" s="54"/>
      <c r="Q164" s="54"/>
      <c r="V164" s="54"/>
      <c r="W164" s="54"/>
      <c r="X164" s="54"/>
    </row>
    <row r="165" spans="16:24">
      <c r="P165" s="54"/>
      <c r="Q165" s="54"/>
      <c r="V165" s="54"/>
      <c r="W165" s="54"/>
      <c r="X165" s="54"/>
    </row>
    <row r="166" spans="16:24">
      <c r="P166" s="54"/>
      <c r="Q166" s="54"/>
      <c r="V166" s="54"/>
      <c r="W166" s="54"/>
      <c r="X166" s="54"/>
    </row>
    <row r="167" spans="16:24">
      <c r="P167" s="54"/>
      <c r="Q167" s="54"/>
      <c r="V167" s="54"/>
      <c r="W167" s="54"/>
      <c r="X167" s="54"/>
    </row>
    <row r="168" spans="16:24">
      <c r="P168" s="54"/>
      <c r="Q168" s="54"/>
      <c r="V168" s="54"/>
      <c r="W168" s="54"/>
      <c r="X168" s="54"/>
    </row>
    <row r="169" spans="16:24">
      <c r="P169" s="54"/>
      <c r="Q169" s="54"/>
      <c r="V169" s="54"/>
      <c r="W169" s="54"/>
      <c r="X169" s="54"/>
    </row>
    <row r="170" spans="16:24">
      <c r="P170" s="54"/>
      <c r="Q170" s="54"/>
      <c r="V170" s="54"/>
      <c r="W170" s="54"/>
      <c r="X170" s="54"/>
    </row>
    <row r="171" spans="16:24">
      <c r="P171" s="54"/>
      <c r="Q171" s="54"/>
      <c r="T171" s="54"/>
      <c r="U171" s="54"/>
      <c r="V171" s="54"/>
      <c r="W171" s="54"/>
      <c r="X171" s="54"/>
    </row>
  </sheetData>
  <mergeCells count="7">
    <mergeCell ref="X126:X127"/>
    <mergeCell ref="B76:F76"/>
    <mergeCell ref="P126:P127"/>
    <mergeCell ref="Q126:Q127"/>
    <mergeCell ref="R126:S126"/>
    <mergeCell ref="T126:U126"/>
    <mergeCell ref="V126:W126"/>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N104"/>
  <sheetViews>
    <sheetView topLeftCell="A21" workbookViewId="0">
      <selection activeCell="I42" sqref="B42:I42"/>
    </sheetView>
  </sheetViews>
  <sheetFormatPr defaultColWidth="9.109375" defaultRowHeight="13.2"/>
  <cols>
    <col min="1" max="1" width="23.33203125" style="1013" customWidth="1"/>
    <col min="2" max="2" width="15.88671875" style="1013" bestFit="1" customWidth="1"/>
    <col min="3" max="3" width="13.88671875" style="1013" bestFit="1" customWidth="1"/>
    <col min="4" max="5" width="14.88671875" style="1013" bestFit="1" customWidth="1"/>
    <col min="6" max="6" width="15" style="1013" customWidth="1"/>
    <col min="7" max="7" width="15.5546875" style="1013" customWidth="1"/>
    <col min="8" max="8" width="10.33203125" style="1013" customWidth="1"/>
    <col min="9" max="10" width="11" style="1013" customWidth="1"/>
    <col min="11" max="11" width="33" style="1013" bestFit="1" customWidth="1"/>
    <col min="12" max="12" width="14.33203125" style="1013" bestFit="1" customWidth="1"/>
    <col min="13" max="13" width="12.44140625" style="1013" customWidth="1"/>
    <col min="14" max="16384" width="9.109375" style="1013"/>
  </cols>
  <sheetData>
    <row r="1" spans="1:14" ht="17.399999999999999">
      <c r="A1" s="1012" t="s">
        <v>3487</v>
      </c>
      <c r="K1" s="995" t="s">
        <v>244</v>
      </c>
      <c r="L1" s="1014" t="s">
        <v>1919</v>
      </c>
      <c r="M1" s="1014"/>
    </row>
    <row r="2" spans="1:14">
      <c r="L2" s="1014"/>
      <c r="M2" s="1014"/>
    </row>
    <row r="3" spans="1:14" s="1016" customFormat="1" ht="15.6">
      <c r="A3" s="1015" t="s">
        <v>3931</v>
      </c>
      <c r="B3" s="1015"/>
      <c r="C3" s="1015"/>
      <c r="D3" s="1015"/>
      <c r="E3" s="1015"/>
      <c r="F3" s="1015"/>
      <c r="G3" s="1015"/>
      <c r="H3" s="1015"/>
      <c r="I3" s="1015"/>
      <c r="J3" s="1015"/>
      <c r="K3" s="1015"/>
      <c r="L3" s="1015"/>
      <c r="M3" s="1015"/>
    </row>
    <row r="4" spans="1:14">
      <c r="L4" s="1014"/>
      <c r="M4" s="1014" t="s">
        <v>346</v>
      </c>
    </row>
    <row r="5" spans="1:14" ht="59.25" customHeight="1">
      <c r="A5" s="1019" t="s">
        <v>308</v>
      </c>
      <c r="B5" s="1029" t="s">
        <v>309</v>
      </c>
      <c r="C5" s="1029" t="s">
        <v>310</v>
      </c>
      <c r="D5" s="1029" t="s">
        <v>311</v>
      </c>
      <c r="E5" s="1029" t="s">
        <v>312</v>
      </c>
      <c r="F5" s="1029" t="s">
        <v>347</v>
      </c>
      <c r="G5" s="1019" t="s">
        <v>313</v>
      </c>
      <c r="H5" s="1019" t="s">
        <v>616</v>
      </c>
      <c r="I5" s="1019" t="s">
        <v>1141</v>
      </c>
      <c r="J5" s="1019" t="s">
        <v>356</v>
      </c>
      <c r="K5" s="1019" t="s">
        <v>357</v>
      </c>
      <c r="L5" s="1019" t="s">
        <v>176</v>
      </c>
      <c r="M5" s="1019" t="s">
        <v>177</v>
      </c>
      <c r="N5" s="1020"/>
    </row>
    <row r="6" spans="1:14" ht="20.25" customHeight="1">
      <c r="A6" s="1021" t="s">
        <v>286</v>
      </c>
      <c r="B6" s="1022">
        <v>13.211508019013978</v>
      </c>
      <c r="C6" s="1022">
        <v>2.0484742398819575</v>
      </c>
      <c r="D6" s="1022">
        <v>0</v>
      </c>
      <c r="E6" s="1022">
        <v>0</v>
      </c>
      <c r="F6" s="1022">
        <v>0</v>
      </c>
      <c r="G6" s="1023">
        <v>15.259982258895933</v>
      </c>
      <c r="H6" s="1023">
        <v>65.510528458187736</v>
      </c>
      <c r="I6" s="1024">
        <f>G6/(H6/365)</f>
        <v>85.022875797010471</v>
      </c>
      <c r="J6" s="1017"/>
      <c r="K6" s="1017"/>
      <c r="L6" s="1017"/>
      <c r="M6" s="1017"/>
      <c r="N6" s="1020"/>
    </row>
    <row r="7" spans="1:14" ht="20.25" customHeight="1">
      <c r="A7" s="1025" t="s">
        <v>880</v>
      </c>
      <c r="B7" s="1022">
        <v>3267.748574261338</v>
      </c>
      <c r="C7" s="1022">
        <v>10130.077471995863</v>
      </c>
      <c r="D7" s="1022">
        <v>16424.707366409548</v>
      </c>
      <c r="E7" s="1022">
        <v>16234.102320908682</v>
      </c>
      <c r="F7" s="1022">
        <v>65355.91932451148</v>
      </c>
      <c r="G7" s="1023">
        <v>111412.55505808692</v>
      </c>
      <c r="H7" s="1022">
        <v>31012.914259885736</v>
      </c>
      <c r="I7" s="1024">
        <f>G7/(H7/365)</f>
        <v>1311.246735970293</v>
      </c>
      <c r="J7" s="1026"/>
      <c r="K7" s="1026"/>
      <c r="L7" s="1026"/>
      <c r="M7" s="985"/>
    </row>
    <row r="8" spans="1:14" ht="20.25" customHeight="1">
      <c r="A8" s="1027" t="s">
        <v>1469</v>
      </c>
      <c r="B8" s="1022">
        <v>1006.0643141802566</v>
      </c>
      <c r="C8" s="1022">
        <v>1824.4397448016152</v>
      </c>
      <c r="D8" s="1022">
        <v>2900.5898471145988</v>
      </c>
      <c r="E8" s="1022">
        <v>2603.0438380530431</v>
      </c>
      <c r="F8" s="1022">
        <v>10306.540524050932</v>
      </c>
      <c r="G8" s="1023">
        <v>18640.678268200445</v>
      </c>
      <c r="H8" s="1022">
        <v>12259.009609009559</v>
      </c>
      <c r="I8" s="1024">
        <f>G8/(H8/365)</f>
        <v>555.0079317086745</v>
      </c>
      <c r="J8" s="1026"/>
      <c r="K8" s="1026"/>
      <c r="L8" s="1026"/>
      <c r="M8" s="985"/>
    </row>
    <row r="9" spans="1:14" ht="20.25" customHeight="1">
      <c r="A9" s="1025" t="s">
        <v>269</v>
      </c>
      <c r="B9" s="1022"/>
      <c r="C9" s="1022"/>
      <c r="D9" s="1022"/>
      <c r="E9" s="1022"/>
      <c r="F9" s="1022"/>
      <c r="G9" s="1023">
        <v>0</v>
      </c>
      <c r="H9" s="1022">
        <v>0</v>
      </c>
      <c r="I9" s="1024"/>
      <c r="J9" s="1026"/>
      <c r="K9" s="1026"/>
      <c r="L9" s="1026"/>
      <c r="M9" s="985"/>
    </row>
    <row r="10" spans="1:14" ht="20.25" customHeight="1">
      <c r="A10" s="1025" t="s">
        <v>1232</v>
      </c>
      <c r="B10" s="1022">
        <v>8159.8430161182332</v>
      </c>
      <c r="C10" s="1022">
        <v>0</v>
      </c>
      <c r="D10" s="1022">
        <v>0</v>
      </c>
      <c r="E10" s="1022">
        <v>815.10414025299508</v>
      </c>
      <c r="F10" s="1022">
        <v>3980.0182348031485</v>
      </c>
      <c r="G10" s="1023">
        <v>12954.965391174377</v>
      </c>
      <c r="H10" s="1022">
        <v>146428.28889199745</v>
      </c>
      <c r="I10" s="1024">
        <f t="shared" ref="I10:I15" si="0">G10/(H10/365)</f>
        <v>32.292683357560364</v>
      </c>
      <c r="J10" s="1026"/>
      <c r="K10" s="1026"/>
      <c r="L10" s="1026"/>
      <c r="M10" s="985"/>
    </row>
    <row r="11" spans="1:14" ht="20.25" customHeight="1">
      <c r="A11" s="1025" t="s">
        <v>402</v>
      </c>
      <c r="B11" s="1022">
        <v>310.55903788738686</v>
      </c>
      <c r="C11" s="1022">
        <v>187.11166062408444</v>
      </c>
      <c r="D11" s="1022">
        <v>718.1528968554328</v>
      </c>
      <c r="E11" s="1022">
        <v>30.694615698107675</v>
      </c>
      <c r="F11" s="1022">
        <v>761.40084218018239</v>
      </c>
      <c r="G11" s="1023">
        <v>2007.9190532451942</v>
      </c>
      <c r="H11" s="1022">
        <v>5980.3654152738563</v>
      </c>
      <c r="I11" s="1024">
        <f t="shared" si="0"/>
        <v>122.54944364481361</v>
      </c>
      <c r="J11" s="1026"/>
      <c r="K11" s="1026"/>
      <c r="L11" s="1026"/>
      <c r="M11" s="985"/>
    </row>
    <row r="12" spans="1:14" ht="20.25" customHeight="1">
      <c r="A12" s="1027" t="s">
        <v>1470</v>
      </c>
      <c r="B12" s="1022">
        <v>72.815346959474297</v>
      </c>
      <c r="C12" s="1022">
        <v>0</v>
      </c>
      <c r="D12" s="1022">
        <v>0</v>
      </c>
      <c r="E12" s="1022">
        <v>0</v>
      </c>
      <c r="F12" s="1022">
        <v>1250.4759954397771</v>
      </c>
      <c r="G12" s="1023">
        <v>1323.2913423992513</v>
      </c>
      <c r="H12" s="1022">
        <v>598.76083878192867</v>
      </c>
      <c r="I12" s="1024">
        <f t="shared" si="0"/>
        <v>806.66821991616246</v>
      </c>
      <c r="J12" s="1026"/>
      <c r="K12" s="1026"/>
      <c r="L12" s="1026"/>
      <c r="M12" s="985"/>
    </row>
    <row r="13" spans="1:14" ht="20.25" customHeight="1">
      <c r="A13" s="1025" t="s">
        <v>403</v>
      </c>
      <c r="B13" s="1022">
        <v>197.18164276077883</v>
      </c>
      <c r="C13" s="1022">
        <v>146.26357231524156</v>
      </c>
      <c r="D13" s="1022">
        <v>289.90945206108279</v>
      </c>
      <c r="E13" s="1022">
        <v>322.83883472387976</v>
      </c>
      <c r="F13" s="1022">
        <v>3613.9295107511721</v>
      </c>
      <c r="G13" s="1023">
        <v>4570.1230126121554</v>
      </c>
      <c r="H13" s="1022">
        <v>1462.751228152325</v>
      </c>
      <c r="I13" s="1024">
        <f t="shared" si="0"/>
        <v>1140.3818144186362</v>
      </c>
      <c r="J13" s="1026"/>
      <c r="K13" s="1026"/>
      <c r="L13" s="1026"/>
      <c r="M13" s="985"/>
    </row>
    <row r="14" spans="1:14" ht="24" customHeight="1">
      <c r="A14" s="1025" t="s">
        <v>301</v>
      </c>
      <c r="B14" s="1022">
        <v>215.2048780100709</v>
      </c>
      <c r="C14" s="1022">
        <v>0</v>
      </c>
      <c r="D14" s="1022">
        <v>645.63765059470563</v>
      </c>
      <c r="E14" s="1022">
        <v>0</v>
      </c>
      <c r="F14" s="1022">
        <v>3617.5824910670444</v>
      </c>
      <c r="G14" s="1023">
        <v>4478.4250196718203</v>
      </c>
      <c r="H14" s="1022">
        <v>1344.7616858825197</v>
      </c>
      <c r="I14" s="1024">
        <f t="shared" si="0"/>
        <v>1215.5500482655909</v>
      </c>
      <c r="J14" s="1026"/>
      <c r="K14" s="1026"/>
      <c r="L14" s="1026"/>
      <c r="M14" s="985"/>
    </row>
    <row r="15" spans="1:14" ht="20.25" customHeight="1">
      <c r="A15" s="1025" t="s">
        <v>302</v>
      </c>
      <c r="B15" s="1023">
        <v>1933.9438149645125</v>
      </c>
      <c r="C15" s="1022">
        <v>0</v>
      </c>
      <c r="D15" s="1022">
        <v>0</v>
      </c>
      <c r="E15" s="1022">
        <v>0</v>
      </c>
      <c r="F15" s="1022">
        <v>0</v>
      </c>
      <c r="G15" s="1023">
        <v>1933.9438149645125</v>
      </c>
      <c r="H15" s="1022">
        <v>15727.557730669752</v>
      </c>
      <c r="I15" s="1024">
        <f t="shared" si="0"/>
        <v>44.882333579708757</v>
      </c>
      <c r="J15" s="1026"/>
      <c r="K15" s="1026"/>
      <c r="L15" s="1026"/>
      <c r="M15" s="985"/>
    </row>
    <row r="16" spans="1:14" ht="20.25" customHeight="1">
      <c r="A16" s="1025" t="s">
        <v>303</v>
      </c>
      <c r="B16" s="1022"/>
      <c r="C16" s="1022"/>
      <c r="D16" s="1022"/>
      <c r="E16" s="1022"/>
      <c r="F16" s="1022"/>
      <c r="G16" s="1023">
        <v>0</v>
      </c>
      <c r="H16" s="1022">
        <v>0</v>
      </c>
      <c r="I16" s="1024"/>
      <c r="J16" s="1026"/>
      <c r="K16" s="1026"/>
      <c r="L16" s="1026"/>
      <c r="M16" s="985"/>
    </row>
    <row r="17" spans="1:13">
      <c r="A17" s="1025" t="s">
        <v>304</v>
      </c>
      <c r="B17" s="1022"/>
      <c r="C17" s="1022"/>
      <c r="D17" s="1022"/>
      <c r="E17" s="1022"/>
      <c r="F17" s="1022"/>
      <c r="G17" s="1023">
        <v>0</v>
      </c>
      <c r="H17" s="1022">
        <v>0</v>
      </c>
      <c r="I17" s="1024"/>
      <c r="J17" s="1026"/>
      <c r="K17" s="1026"/>
      <c r="L17" s="1026"/>
      <c r="M17" s="985"/>
    </row>
    <row r="18" spans="1:13" ht="26.4">
      <c r="A18" s="1025" t="s">
        <v>926</v>
      </c>
      <c r="B18" s="1022">
        <v>91.58667071411692</v>
      </c>
      <c r="C18" s="1022">
        <v>0</v>
      </c>
      <c r="D18" s="1022">
        <v>0</v>
      </c>
      <c r="E18" s="1022">
        <v>0</v>
      </c>
      <c r="F18" s="1022">
        <v>104.92875692759273</v>
      </c>
      <c r="G18" s="1023">
        <v>196.51542764170966</v>
      </c>
      <c r="H18" s="1022">
        <v>1067.6293482438678</v>
      </c>
      <c r="I18" s="1024">
        <f>G18/(H18/365)</f>
        <v>67.184487956619847</v>
      </c>
      <c r="J18" s="1026"/>
      <c r="K18" s="1026"/>
      <c r="L18" s="1026"/>
      <c r="M18" s="985"/>
    </row>
    <row r="19" spans="1:13">
      <c r="A19" s="1025" t="s">
        <v>927</v>
      </c>
      <c r="B19" s="1011">
        <v>105.95682590074009</v>
      </c>
      <c r="C19" s="1022">
        <v>0</v>
      </c>
      <c r="D19" s="1022">
        <v>0</v>
      </c>
      <c r="E19" s="1022">
        <v>148.30446942202906</v>
      </c>
      <c r="F19" s="1022">
        <v>601.70172160947959</v>
      </c>
      <c r="G19" s="1023">
        <v>855.96301693224871</v>
      </c>
      <c r="H19" s="1022">
        <v>2354.4219286841067</v>
      </c>
      <c r="I19" s="1024">
        <f>G19/(H19/365)</f>
        <v>132.69775369229885</v>
      </c>
      <c r="J19" s="1026"/>
      <c r="K19" s="1026"/>
      <c r="L19" s="1026"/>
      <c r="M19" s="985"/>
    </row>
    <row r="20" spans="1:13">
      <c r="A20" s="1025" t="s">
        <v>1268</v>
      </c>
      <c r="B20" s="1022">
        <v>169.7776191001343</v>
      </c>
      <c r="C20" s="1022">
        <v>205.44510430692381</v>
      </c>
      <c r="D20" s="1022">
        <v>0</v>
      </c>
      <c r="E20" s="1022">
        <v>192.8851415982036</v>
      </c>
      <c r="F20" s="1022">
        <v>2695.3187482071348</v>
      </c>
      <c r="G20" s="1023">
        <v>3263.4266132123967</v>
      </c>
      <c r="H20" s="1022">
        <v>1010.5466205606435</v>
      </c>
      <c r="I20" s="1024">
        <f>G20/(H20/365)</f>
        <v>1178.7192095716312</v>
      </c>
      <c r="J20" s="1026"/>
      <c r="K20" s="1026"/>
      <c r="L20" s="1026"/>
      <c r="M20" s="985"/>
    </row>
    <row r="21" spans="1:13">
      <c r="A21" s="1017" t="s">
        <v>824</v>
      </c>
      <c r="B21" s="985">
        <f>SUM(B6:B20)</f>
        <v>15543.893248876057</v>
      </c>
      <c r="C21" s="985">
        <f t="shared" ref="C21:H21" si="1">SUM(C6:C20)</f>
        <v>12495.38602828361</v>
      </c>
      <c r="D21" s="985">
        <f t="shared" si="1"/>
        <v>20978.997213035367</v>
      </c>
      <c r="E21" s="985">
        <f t="shared" si="1"/>
        <v>20346.973360656939</v>
      </c>
      <c r="F21" s="985">
        <f t="shared" si="1"/>
        <v>92287.816149547958</v>
      </c>
      <c r="G21" s="985">
        <f t="shared" si="1"/>
        <v>161653.06600039991</v>
      </c>
      <c r="H21" s="985">
        <f t="shared" si="1"/>
        <v>219312.51808559994</v>
      </c>
      <c r="I21" s="1024">
        <f>G21/(H21/365)</f>
        <v>269.03785340295235</v>
      </c>
      <c r="J21" s="1026"/>
      <c r="K21" s="1026"/>
      <c r="L21" s="1026"/>
      <c r="M21" s="985">
        <f>'F-9'!C28</f>
        <v>94751.3</v>
      </c>
    </row>
    <row r="22" spans="1:13">
      <c r="A22" s="1026"/>
      <c r="B22" s="1026"/>
      <c r="C22" s="1026"/>
      <c r="D22" s="1026"/>
      <c r="E22" s="1026"/>
      <c r="F22" s="1026"/>
      <c r="G22" s="1026"/>
      <c r="H22" s="1026"/>
      <c r="I22" s="1026"/>
      <c r="J22" s="1026"/>
      <c r="K22" s="1026"/>
      <c r="L22" s="985"/>
      <c r="M22" s="985"/>
    </row>
    <row r="23" spans="1:13">
      <c r="A23" s="1026"/>
      <c r="B23" s="1026"/>
      <c r="C23" s="1026"/>
      <c r="D23" s="1026"/>
      <c r="E23" s="985"/>
      <c r="F23" s="985"/>
      <c r="G23" s="985"/>
      <c r="H23" s="1026"/>
      <c r="I23" s="1026"/>
      <c r="J23" s="1026"/>
      <c r="K23" s="1026"/>
      <c r="L23" s="1026"/>
      <c r="M23" s="1026"/>
    </row>
    <row r="24" spans="1:13">
      <c r="A24" s="1013" t="s">
        <v>1328</v>
      </c>
    </row>
    <row r="25" spans="1:13">
      <c r="A25" s="1013" t="s">
        <v>4242</v>
      </c>
      <c r="B25" s="1004"/>
      <c r="C25" s="1004"/>
      <c r="D25" s="1004"/>
      <c r="E25" s="1004"/>
      <c r="F25" s="1004"/>
    </row>
    <row r="26" spans="1:13" ht="39.6">
      <c r="A26" s="1017" t="s">
        <v>308</v>
      </c>
      <c r="B26" s="1018" t="s">
        <v>309</v>
      </c>
      <c r="C26" s="1018" t="s">
        <v>310</v>
      </c>
      <c r="D26" s="1018" t="s">
        <v>311</v>
      </c>
      <c r="E26" s="1018" t="s">
        <v>312</v>
      </c>
      <c r="F26" s="1018" t="s">
        <v>347</v>
      </c>
      <c r="G26" s="1017" t="s">
        <v>313</v>
      </c>
      <c r="H26" s="1017" t="s">
        <v>616</v>
      </c>
      <c r="I26" s="1019" t="s">
        <v>1141</v>
      </c>
    </row>
    <row r="27" spans="1:13">
      <c r="A27" s="1021" t="s">
        <v>286</v>
      </c>
      <c r="B27" s="1791">
        <f>B49/G49*G27</f>
        <v>34.689558002305198</v>
      </c>
      <c r="C27" s="1791">
        <f>C49/G49*G27</f>
        <v>14.985746536131968</v>
      </c>
      <c r="D27" s="1791">
        <f>D49/$G$49*$G$27</f>
        <v>17.168806068557736</v>
      </c>
      <c r="E27" s="1791">
        <f t="shared" ref="E27:F27" si="2">E49/$G$49*$G$27</f>
        <v>54.964155012073334</v>
      </c>
      <c r="F27" s="1791">
        <f t="shared" si="2"/>
        <v>31.510679915292762</v>
      </c>
      <c r="G27" s="1791">
        <f>G49/$G$64*$G$42</f>
        <v>153.31894553436101</v>
      </c>
      <c r="H27" s="1792">
        <f>708.24</f>
        <v>708.24</v>
      </c>
      <c r="I27" s="1793">
        <f>G27/(H27/365)</f>
        <v>79.014762114596422</v>
      </c>
    </row>
    <row r="28" spans="1:13">
      <c r="A28" s="1025" t="s">
        <v>880</v>
      </c>
      <c r="B28" s="1791">
        <f t="shared" ref="B28:B41" si="3">B50/G50*G28</f>
        <v>7509.5091272744839</v>
      </c>
      <c r="C28" s="1791">
        <f t="shared" ref="C28:C41" si="4">C50/G50*G28</f>
        <v>7226.5621710616842</v>
      </c>
      <c r="D28" s="1791">
        <f>D50/$G$50*$G$28</f>
        <v>12689.573708119786</v>
      </c>
      <c r="E28" s="1791">
        <f t="shared" ref="E28:F28" si="5">E50/$G$50*$G$28</f>
        <v>18594.926676342537</v>
      </c>
      <c r="F28" s="1791">
        <f t="shared" si="5"/>
        <v>84061.8648008007</v>
      </c>
      <c r="G28" s="1791">
        <f t="shared" ref="G28:G41" si="6">G50/$G$64*$G$42</f>
        <v>130082.43648359919</v>
      </c>
      <c r="H28" s="1792">
        <f>37990.9</f>
        <v>37990.9</v>
      </c>
      <c r="I28" s="1793">
        <f>G28/(H28/365)</f>
        <v>1249.7753229461189</v>
      </c>
    </row>
    <row r="29" spans="1:13">
      <c r="A29" s="1027" t="s">
        <v>1469</v>
      </c>
      <c r="B29" s="1791">
        <f t="shared" si="3"/>
        <v>2194.4288311189648</v>
      </c>
      <c r="C29" s="1791">
        <f t="shared" si="4"/>
        <v>1469.5719806792727</v>
      </c>
      <c r="D29" s="1791">
        <f>D51/$G$51*$G$29</f>
        <v>2381.4006483060125</v>
      </c>
      <c r="E29" s="1791">
        <f t="shared" ref="E29:F29" si="7">E51/$G$51*$G$29</f>
        <v>3465.8486728593339</v>
      </c>
      <c r="F29" s="1791">
        <f t="shared" si="7"/>
        <v>16149.178041377816</v>
      </c>
      <c r="G29" s="1791">
        <f t="shared" si="6"/>
        <v>25660.428174341396</v>
      </c>
      <c r="H29" s="1792">
        <f>17802.02</f>
        <v>17802.02</v>
      </c>
      <c r="I29" s="1793">
        <f>G29/(H29/365)</f>
        <v>526.12323116335165</v>
      </c>
      <c r="K29" s="1013" t="s">
        <v>308</v>
      </c>
      <c r="L29" s="1013" t="s">
        <v>4247</v>
      </c>
    </row>
    <row r="30" spans="1:13">
      <c r="A30" s="1025" t="s">
        <v>269</v>
      </c>
      <c r="B30" s="1791"/>
      <c r="C30" s="1791"/>
      <c r="D30" s="1791"/>
      <c r="E30" s="1791"/>
      <c r="F30" s="1791"/>
      <c r="G30" s="1791">
        <f t="shared" si="6"/>
        <v>0</v>
      </c>
      <c r="H30" s="1792"/>
      <c r="I30" s="1793"/>
      <c r="K30" s="1013" t="s">
        <v>286</v>
      </c>
      <c r="L30" s="1800">
        <v>54.623528100000001</v>
      </c>
    </row>
    <row r="31" spans="1:13">
      <c r="A31" s="1025" t="s">
        <v>1232</v>
      </c>
      <c r="B31" s="1791">
        <f t="shared" si="3"/>
        <v>13362.084827580289</v>
      </c>
      <c r="C31" s="1791">
        <f t="shared" si="4"/>
        <v>3810.7266239135843</v>
      </c>
      <c r="D31" s="1791">
        <f>D53/$G$53*$G$31</f>
        <v>6675.0150940156054</v>
      </c>
      <c r="E31" s="1791">
        <f t="shared" ref="E31:F31" si="8">E53/$G$53*$G$31</f>
        <v>5131.4027469308176</v>
      </c>
      <c r="F31" s="1791">
        <f t="shared" si="8"/>
        <v>46203.253706451425</v>
      </c>
      <c r="G31" s="1791">
        <f t="shared" si="6"/>
        <v>75182.482998891719</v>
      </c>
      <c r="H31" s="1792">
        <f>79521.77+3469.65+33244.08</f>
        <v>116235.5</v>
      </c>
      <c r="I31" s="1793">
        <f t="shared" ref="I31:I36" si="9">G31/(H31/365)</f>
        <v>236.08627566101129</v>
      </c>
      <c r="K31" s="1013" t="s">
        <v>880</v>
      </c>
      <c r="L31" s="1800">
        <v>4908.3307946000004</v>
      </c>
    </row>
    <row r="32" spans="1:13">
      <c r="A32" s="1025" t="s">
        <v>402</v>
      </c>
      <c r="B32" s="1791">
        <f t="shared" si="3"/>
        <v>232.0233042123003</v>
      </c>
      <c r="C32" s="1791">
        <f t="shared" si="4"/>
        <v>131.87262054946953</v>
      </c>
      <c r="D32" s="1791">
        <f>D54/$G$54*$G$32</f>
        <v>204.09707890183617</v>
      </c>
      <c r="E32" s="1791">
        <f t="shared" ref="E32:F32" si="10">E54/$G$54*$G$32</f>
        <v>229.73521130948689</v>
      </c>
      <c r="F32" s="1791">
        <f t="shared" si="10"/>
        <v>2270.0429311310345</v>
      </c>
      <c r="G32" s="1791">
        <f t="shared" si="6"/>
        <v>3067.7711461041272</v>
      </c>
      <c r="H32" s="1792">
        <f>1569.34+3054.63</f>
        <v>4623.97</v>
      </c>
      <c r="I32" s="1793">
        <f t="shared" si="9"/>
        <v>242.15911182987918</v>
      </c>
      <c r="K32" s="1013" t="s">
        <v>1469</v>
      </c>
      <c r="L32" s="1800">
        <v>1781.2841243</v>
      </c>
    </row>
    <row r="33" spans="1:12">
      <c r="A33" s="1027" t="s">
        <v>1470</v>
      </c>
      <c r="B33" s="1791">
        <f t="shared" si="3"/>
        <v>103.26576673449614</v>
      </c>
      <c r="C33" s="1791">
        <f t="shared" si="4"/>
        <v>178.24944673845059</v>
      </c>
      <c r="D33" s="1791">
        <f>D55/$G$55*$G$33</f>
        <v>195.60662256333578</v>
      </c>
      <c r="E33" s="1791">
        <f t="shared" ref="E33:F33" si="11">E55/$G$55*$G$33</f>
        <v>213.36608960490676</v>
      </c>
      <c r="F33" s="1791">
        <f t="shared" si="11"/>
        <v>4384.4423870787887</v>
      </c>
      <c r="G33" s="1791">
        <f t="shared" si="6"/>
        <v>5074.9303127199782</v>
      </c>
      <c r="H33" s="1792">
        <f>624.92</f>
        <v>624.91999999999996</v>
      </c>
      <c r="I33" s="1793">
        <f t="shared" si="9"/>
        <v>2964.1387123836525</v>
      </c>
      <c r="K33" s="1013" t="s">
        <v>269</v>
      </c>
      <c r="L33" s="1800"/>
    </row>
    <row r="34" spans="1:12">
      <c r="A34" s="1025" t="s">
        <v>403</v>
      </c>
      <c r="B34" s="1791">
        <f t="shared" si="3"/>
        <v>305.01764726562061</v>
      </c>
      <c r="C34" s="1791">
        <f t="shared" si="4"/>
        <v>384.39816358851942</v>
      </c>
      <c r="D34" s="1791">
        <f>D56/$G$56*$G$34</f>
        <v>576.34790171452539</v>
      </c>
      <c r="E34" s="1791">
        <f t="shared" ref="E34:F34" si="12">E56/$G$56*$G$34</f>
        <v>827.20509871833542</v>
      </c>
      <c r="F34" s="1791">
        <f t="shared" si="12"/>
        <v>4589.3500904791299</v>
      </c>
      <c r="G34" s="1791">
        <f t="shared" si="6"/>
        <v>6682.3189017661307</v>
      </c>
      <c r="H34" s="1792">
        <f>1459.85</f>
        <v>1459.85</v>
      </c>
      <c r="I34" s="1793">
        <f t="shared" si="9"/>
        <v>1670.7513779803664</v>
      </c>
      <c r="K34" s="1013" t="s">
        <v>1232</v>
      </c>
      <c r="L34" s="1800">
        <v>11082.022639500001</v>
      </c>
    </row>
    <row r="35" spans="1:12" ht="26.4">
      <c r="A35" s="1025" t="s">
        <v>301</v>
      </c>
      <c r="B35" s="1791">
        <f t="shared" si="3"/>
        <v>-6.1505641690752384</v>
      </c>
      <c r="C35" s="1791">
        <f t="shared" si="4"/>
        <v>346.17735053070834</v>
      </c>
      <c r="D35" s="1791">
        <f>D57/$G$57*$G$35</f>
        <v>500.06060931625581</v>
      </c>
      <c r="E35" s="1791">
        <f t="shared" ref="E35:F35" si="13">E57/$G$57*$G$35</f>
        <v>533.99995432175706</v>
      </c>
      <c r="F35" s="1791">
        <f t="shared" si="13"/>
        <v>741.66087848188693</v>
      </c>
      <c r="G35" s="1791">
        <f t="shared" si="6"/>
        <v>2115.7482284815328</v>
      </c>
      <c r="H35" s="1792">
        <f>2163.39</f>
        <v>2163.39</v>
      </c>
      <c r="I35" s="1793">
        <f t="shared" si="9"/>
        <v>356.96203800320768</v>
      </c>
      <c r="K35" s="1013" t="s">
        <v>402</v>
      </c>
      <c r="L35" s="1800">
        <v>476.59378340000001</v>
      </c>
    </row>
    <row r="36" spans="1:12">
      <c r="A36" s="1025" t="s">
        <v>302</v>
      </c>
      <c r="B36" s="1791">
        <f t="shared" si="3"/>
        <v>2113.0678030527556</v>
      </c>
      <c r="C36" s="1791">
        <f t="shared" si="4"/>
        <v>0</v>
      </c>
      <c r="D36" s="1791">
        <f>D58/$G$58*$G$36</f>
        <v>0</v>
      </c>
      <c r="E36" s="1791">
        <f t="shared" ref="E36:F36" si="14">E58/$G$58*$G$36</f>
        <v>0</v>
      </c>
      <c r="F36" s="1791">
        <f t="shared" si="14"/>
        <v>0</v>
      </c>
      <c r="G36" s="1791">
        <f t="shared" si="6"/>
        <v>2113.0678030527556</v>
      </c>
      <c r="H36" s="1792">
        <f>25230.21</f>
        <v>25230.21</v>
      </c>
      <c r="I36" s="1793">
        <f t="shared" si="9"/>
        <v>30.569295622757632</v>
      </c>
      <c r="K36" s="1013" t="s">
        <v>1470</v>
      </c>
      <c r="L36" s="1800">
        <v>83.786768499999994</v>
      </c>
    </row>
    <row r="37" spans="1:12">
      <c r="A37" s="1025" t="s">
        <v>303</v>
      </c>
      <c r="B37" s="1791"/>
      <c r="C37" s="1791"/>
      <c r="D37" s="1791"/>
      <c r="E37" s="1791"/>
      <c r="F37" s="1791"/>
      <c r="G37" s="1791">
        <f t="shared" si="6"/>
        <v>0</v>
      </c>
      <c r="H37" s="1792"/>
      <c r="I37" s="1793"/>
      <c r="K37" s="1013" t="s">
        <v>403</v>
      </c>
      <c r="L37" s="1800">
        <v>160.4012128</v>
      </c>
    </row>
    <row r="38" spans="1:12">
      <c r="A38" s="1025" t="s">
        <v>304</v>
      </c>
      <c r="B38" s="1791"/>
      <c r="C38" s="1791"/>
      <c r="D38" s="1791"/>
      <c r="E38" s="1791"/>
      <c r="F38" s="1791"/>
      <c r="G38" s="1791">
        <f t="shared" si="6"/>
        <v>0</v>
      </c>
      <c r="H38" s="1792"/>
      <c r="I38" s="1793"/>
      <c r="K38" s="1013" t="s">
        <v>301</v>
      </c>
      <c r="L38" s="1800">
        <v>200.09254959999998</v>
      </c>
    </row>
    <row r="39" spans="1:12" ht="26.4">
      <c r="A39" s="1025" t="s">
        <v>926</v>
      </c>
      <c r="B39" s="1791"/>
      <c r="C39" s="1791"/>
      <c r="D39" s="1791"/>
      <c r="E39" s="1791"/>
      <c r="F39" s="1791"/>
      <c r="G39" s="1791">
        <f t="shared" si="6"/>
        <v>0</v>
      </c>
      <c r="H39" s="1792">
        <v>0</v>
      </c>
      <c r="I39" s="1793">
        <v>0</v>
      </c>
      <c r="K39" s="1013" t="s">
        <v>302</v>
      </c>
      <c r="L39" s="1800">
        <v>2186.6307213</v>
      </c>
    </row>
    <row r="40" spans="1:12">
      <c r="A40" s="1025" t="s">
        <v>927</v>
      </c>
      <c r="B40" s="1791">
        <f t="shared" si="3"/>
        <v>583.15244433915268</v>
      </c>
      <c r="C40" s="1791">
        <f t="shared" si="4"/>
        <v>6.2951066144641947</v>
      </c>
      <c r="D40" s="1791">
        <f>D62/$G$62*$G$40</f>
        <v>2.2534595098138417</v>
      </c>
      <c r="E40" s="1791">
        <f t="shared" ref="E40:F40" si="15">E62/$G$62*$G$40</f>
        <v>4.7266964377546854</v>
      </c>
      <c r="F40" s="1791">
        <f t="shared" si="15"/>
        <v>100.82856134086316</v>
      </c>
      <c r="G40" s="1791">
        <f t="shared" si="6"/>
        <v>697.25626824204858</v>
      </c>
      <c r="H40" s="1792">
        <f>788.33+5807.95</f>
        <v>6596.28</v>
      </c>
      <c r="I40" s="1793">
        <f>G40/(H40/365)</f>
        <v>38.58213082348653</v>
      </c>
      <c r="K40" s="1013" t="s">
        <v>303</v>
      </c>
      <c r="L40" s="1800"/>
    </row>
    <row r="41" spans="1:12">
      <c r="A41" s="1025" t="s">
        <v>1268</v>
      </c>
      <c r="B41" s="1791">
        <f t="shared" si="3"/>
        <v>34.30099045168312</v>
      </c>
      <c r="C41" s="1791">
        <f t="shared" si="4"/>
        <v>334.34731482949536</v>
      </c>
      <c r="D41" s="1791">
        <f>D63/$G$63*$G$41</f>
        <v>590.98347498024384</v>
      </c>
      <c r="E41" s="1791">
        <f t="shared" ref="E41:F41" si="16">E63/$G$63*$G$41</f>
        <v>641.76472223929488</v>
      </c>
      <c r="F41" s="1791">
        <f t="shared" si="16"/>
        <v>1456.7242347660499</v>
      </c>
      <c r="G41" s="1791">
        <f t="shared" si="6"/>
        <v>3058.1207372667673</v>
      </c>
      <c r="H41" s="1792">
        <f>1873.43</f>
        <v>1873.43</v>
      </c>
      <c r="I41" s="1793">
        <f>G41/(H41/365)</f>
        <v>595.81306432712722</v>
      </c>
      <c r="K41" s="1013" t="s">
        <v>304</v>
      </c>
      <c r="L41" s="1800"/>
    </row>
    <row r="42" spans="1:12">
      <c r="A42" s="1017" t="s">
        <v>824</v>
      </c>
      <c r="B42" s="1794">
        <f t="shared" ref="B42:F42" si="17">SUM(B27:B41)</f>
        <v>26465.38973586298</v>
      </c>
      <c r="C42" s="1794">
        <f t="shared" si="17"/>
        <v>13903.186525041781</v>
      </c>
      <c r="D42" s="1794">
        <f t="shared" si="17"/>
        <v>23832.507403495973</v>
      </c>
      <c r="E42" s="1794">
        <f t="shared" si="17"/>
        <v>29697.940023776297</v>
      </c>
      <c r="F42" s="1794">
        <f t="shared" si="17"/>
        <v>159988.85631182301</v>
      </c>
      <c r="G42" s="1795">
        <f>253887.88</f>
        <v>253887.88</v>
      </c>
      <c r="H42" s="1796">
        <f>SUM(H27:H41)</f>
        <v>215308.71000000002</v>
      </c>
      <c r="I42" s="1793">
        <f>G42/(H42/365)</f>
        <v>430.40096334235619</v>
      </c>
      <c r="K42" s="1013" t="s">
        <v>926</v>
      </c>
      <c r="L42" s="1800"/>
    </row>
    <row r="43" spans="1:12">
      <c r="B43" s="1013">
        <f>(C62+C79)/10^5</f>
        <v>-18.022017426342998</v>
      </c>
      <c r="C43" s="1013">
        <f t="shared" ref="C43:F43" si="18">(D62+D79)/10^5</f>
        <v>31.511105851230997</v>
      </c>
      <c r="D43" s="1022">
        <f t="shared" ref="D43:D44" si="19">D65/G65*G43</f>
        <v>133.26146471486112</v>
      </c>
      <c r="E43" s="1013">
        <f t="shared" si="18"/>
        <v>86.523115276306996</v>
      </c>
      <c r="F43" s="1013">
        <f t="shared" si="18"/>
        <v>1156.1657771596531</v>
      </c>
      <c r="G43" s="1028">
        <f>(B62+B79)/10^5</f>
        <v>1301.2483794980822</v>
      </c>
      <c r="K43" s="1013" t="s">
        <v>927</v>
      </c>
      <c r="L43" s="1800">
        <v>602.56440109999994</v>
      </c>
    </row>
    <row r="44" spans="1:12">
      <c r="B44" s="1004"/>
      <c r="C44" s="1004"/>
      <c r="D44" s="1022">
        <f t="shared" si="19"/>
        <v>0</v>
      </c>
      <c r="E44" s="1004"/>
      <c r="F44" s="1004"/>
      <c r="K44" s="1013" t="s">
        <v>1268</v>
      </c>
      <c r="L44" s="1800">
        <v>215.38474339999999</v>
      </c>
    </row>
    <row r="45" spans="1:12">
      <c r="B45" s="1004"/>
      <c r="C45" s="1004"/>
      <c r="D45" s="1004"/>
      <c r="E45" s="1004"/>
      <c r="F45" s="1004"/>
      <c r="K45" s="1013" t="s">
        <v>824</v>
      </c>
      <c r="L45" s="1800">
        <v>64911.715266599997</v>
      </c>
    </row>
    <row r="46" spans="1:12">
      <c r="B46" s="1004"/>
      <c r="C46" s="1004"/>
      <c r="D46" s="1004"/>
      <c r="E46" s="1004"/>
      <c r="F46" s="1004"/>
    </row>
    <row r="47" spans="1:12">
      <c r="B47" s="1004"/>
      <c r="C47" s="1004"/>
      <c r="D47" s="1004"/>
      <c r="E47" s="1004"/>
      <c r="F47" s="1004"/>
    </row>
    <row r="48" spans="1:12" ht="39.6">
      <c r="A48" s="1017" t="s">
        <v>308</v>
      </c>
      <c r="B48" s="1018" t="s">
        <v>309</v>
      </c>
      <c r="C48" s="1018" t="s">
        <v>310</v>
      </c>
      <c r="D48" s="1018" t="s">
        <v>311</v>
      </c>
      <c r="E48" s="1018" t="s">
        <v>312</v>
      </c>
      <c r="F48" s="1018" t="s">
        <v>347</v>
      </c>
      <c r="G48" s="1017" t="s">
        <v>313</v>
      </c>
      <c r="H48" s="1017" t="s">
        <v>616</v>
      </c>
      <c r="I48" s="1019" t="s">
        <v>1141</v>
      </c>
    </row>
    <row r="49" spans="1:9">
      <c r="A49" s="1021" t="s">
        <v>286</v>
      </c>
      <c r="B49" s="1022">
        <f>(C70+C71+C89+C90)/10^5+L30</f>
        <v>35.638801900000004</v>
      </c>
      <c r="C49" s="1022">
        <f t="shared" ref="C49:F49" si="20">(D70+D71+D89+D90)/10^5</f>
        <v>15.395816000000002</v>
      </c>
      <c r="D49" s="1022">
        <f t="shared" si="20"/>
        <v>17.638612699999999</v>
      </c>
      <c r="E49" s="1022">
        <f t="shared" si="20"/>
        <v>56.468192299999998</v>
      </c>
      <c r="F49" s="1022">
        <f t="shared" si="20"/>
        <v>32.372937099999994</v>
      </c>
      <c r="G49" s="1023">
        <f>SUM(B49:F49)</f>
        <v>157.51436000000001</v>
      </c>
      <c r="H49" s="1023">
        <f>708.24</f>
        <v>708.24</v>
      </c>
      <c r="I49" s="1024">
        <f>G49/(H49/365)</f>
        <v>81.176919405851123</v>
      </c>
    </row>
    <row r="50" spans="1:9">
      <c r="A50" s="1025" t="s">
        <v>880</v>
      </c>
      <c r="B50" s="1022">
        <f>(C72+C73+C76)/10^5+L31</f>
        <v>7714.9990823000007</v>
      </c>
      <c r="C50" s="1022">
        <f t="shared" ref="C50:F50" si="21">(D72+D73+D76)/10^5</f>
        <v>7424.3095751000001</v>
      </c>
      <c r="D50" s="1022">
        <f t="shared" si="21"/>
        <v>13036.810776000002</v>
      </c>
      <c r="E50" s="1022">
        <f t="shared" si="21"/>
        <v>19103.757624100002</v>
      </c>
      <c r="F50" s="1022">
        <f t="shared" si="21"/>
        <v>86362.130840099999</v>
      </c>
      <c r="G50" s="1023">
        <f t="shared" ref="G50:G63" si="22">SUM(B50:F50)</f>
        <v>133642.00789760001</v>
      </c>
      <c r="H50" s="1023">
        <f>37990.9</f>
        <v>37990.9</v>
      </c>
      <c r="I50" s="1024">
        <f>G50/(H50/365)</f>
        <v>1283.9741328219127</v>
      </c>
    </row>
    <row r="51" spans="1:9">
      <c r="A51" s="1027" t="s">
        <v>1469</v>
      </c>
      <c r="B51" s="1022">
        <f>(C74+C75+C93)/10^5+L32</f>
        <v>2254.4771077999999</v>
      </c>
      <c r="C51" s="1022">
        <f t="shared" ref="C51:F51" si="23">(D74+D75+D93)/10^5</f>
        <v>1509.7852988999998</v>
      </c>
      <c r="D51" s="1022">
        <f t="shared" si="23"/>
        <v>2446.5652154999998</v>
      </c>
      <c r="E51" s="1022">
        <f t="shared" si="23"/>
        <v>3560.6880393000001</v>
      </c>
      <c r="F51" s="1022">
        <f t="shared" si="23"/>
        <v>16591.083605800002</v>
      </c>
      <c r="G51" s="1023">
        <f t="shared" si="22"/>
        <v>26362.5992673</v>
      </c>
      <c r="H51" s="1023">
        <f>17802.02</f>
        <v>17802.02</v>
      </c>
      <c r="I51" s="1024">
        <f>G51/(H51/365)</f>
        <v>540.52004955417976</v>
      </c>
    </row>
    <row r="52" spans="1:9">
      <c r="A52" s="1025" t="s">
        <v>269</v>
      </c>
      <c r="B52" s="1022"/>
      <c r="C52" s="1022"/>
      <c r="D52" s="1022"/>
      <c r="E52" s="1022"/>
      <c r="F52" s="1022"/>
      <c r="G52" s="1023">
        <f t="shared" si="22"/>
        <v>0</v>
      </c>
      <c r="H52" s="1023"/>
      <c r="I52" s="1024"/>
    </row>
    <row r="53" spans="1:9">
      <c r="A53" s="1025" t="s">
        <v>1232</v>
      </c>
      <c r="B53" s="1022">
        <f>(C94+C95+C91+C96+C97)/10^5+L34</f>
        <v>13727.724467100001</v>
      </c>
      <c r="C53" s="1022">
        <f t="shared" ref="C53:F53" si="24">(D94+D95+D91+D96+D97)/10^5</f>
        <v>3915.0032189999997</v>
      </c>
      <c r="D53" s="1022">
        <f t="shared" si="24"/>
        <v>6857.6699823999998</v>
      </c>
      <c r="E53" s="1022">
        <f t="shared" si="24"/>
        <v>5271.8182790000001</v>
      </c>
      <c r="F53" s="1022">
        <f t="shared" si="24"/>
        <v>47467.557985899999</v>
      </c>
      <c r="G53" s="1023">
        <f t="shared" si="22"/>
        <v>77239.773933399993</v>
      </c>
      <c r="H53" s="1023">
        <f>79521.77+3469.65+33244.08</f>
        <v>116235.5</v>
      </c>
      <c r="I53" s="1024">
        <f t="shared" ref="I53:I58" si="25">G53/(H53/365)</f>
        <v>242.54653256269381</v>
      </c>
    </row>
    <row r="54" spans="1:9">
      <c r="A54" s="1025" t="s">
        <v>402</v>
      </c>
      <c r="B54" s="1022">
        <f>(C77+C78)/10^5+L35</f>
        <v>238.37238210000001</v>
      </c>
      <c r="C54" s="1022">
        <f t="shared" ref="C54:F54" si="26">(D77+D78)/10^5</f>
        <v>135.48117850000003</v>
      </c>
      <c r="D54" s="1022">
        <f t="shared" si="26"/>
        <v>209.68198450000003</v>
      </c>
      <c r="E54" s="1022">
        <f t="shared" si="26"/>
        <v>236.02167789999999</v>
      </c>
      <c r="F54" s="1022">
        <f t="shared" si="26"/>
        <v>2332.1603095</v>
      </c>
      <c r="G54" s="1023">
        <f t="shared" si="22"/>
        <v>3151.7175324999998</v>
      </c>
      <c r="H54" s="1023">
        <f>1569.34+3054.63</f>
        <v>4623.97</v>
      </c>
      <c r="I54" s="1024">
        <f t="shared" si="25"/>
        <v>248.78554561610477</v>
      </c>
    </row>
    <row r="55" spans="1:9">
      <c r="A55" s="1027" t="s">
        <v>1470</v>
      </c>
      <c r="B55" s="1022">
        <f>(C80)/10^5+L36</f>
        <v>106.0915277</v>
      </c>
      <c r="C55" s="1022">
        <f t="shared" ref="C55:F55" si="27">(D80)/10^5</f>
        <v>183.1270586</v>
      </c>
      <c r="D55" s="1022">
        <f t="shared" si="27"/>
        <v>200.95919559999999</v>
      </c>
      <c r="E55" s="1022">
        <f t="shared" si="27"/>
        <v>219.2046321</v>
      </c>
      <c r="F55" s="1022">
        <f t="shared" si="27"/>
        <v>4504.4181210000006</v>
      </c>
      <c r="G55" s="1023">
        <f t="shared" si="22"/>
        <v>5213.8005350000003</v>
      </c>
      <c r="H55" s="1023">
        <f>624.92</f>
        <v>624.91999999999996</v>
      </c>
      <c r="I55" s="1024">
        <f t="shared" si="25"/>
        <v>3045.2493043509571</v>
      </c>
    </row>
    <row r="56" spans="1:9">
      <c r="A56" s="1025" t="s">
        <v>403</v>
      </c>
      <c r="B56" s="1022">
        <f>(C79+C81)/10^5+L37</f>
        <v>313.3641399</v>
      </c>
      <c r="C56" s="1022">
        <f t="shared" ref="C56:F56" si="28">(D79+D81)/10^5</f>
        <v>394.91682200000002</v>
      </c>
      <c r="D56" s="1022">
        <f t="shared" si="28"/>
        <v>592.11906629999999</v>
      </c>
      <c r="E56" s="1022">
        <f t="shared" si="28"/>
        <v>849.8407112000001</v>
      </c>
      <c r="F56" s="1022">
        <f t="shared" si="28"/>
        <v>4714.9329119000004</v>
      </c>
      <c r="G56" s="1023">
        <f t="shared" si="22"/>
        <v>6865.1736513000005</v>
      </c>
      <c r="H56" s="1023">
        <f>1459.85</f>
        <v>1459.85</v>
      </c>
      <c r="I56" s="1024">
        <f t="shared" si="25"/>
        <v>1716.4697624581295</v>
      </c>
    </row>
    <row r="57" spans="1:9" ht="26.4">
      <c r="A57" s="1025" t="s">
        <v>301</v>
      </c>
      <c r="B57" s="1022">
        <f>(C82+C98)/10^5+L38</f>
        <v>-6.318868000000009</v>
      </c>
      <c r="C57" s="1022">
        <f t="shared" ref="C57:F57" si="29">(D82+D98)/10^5</f>
        <v>355.65013590000001</v>
      </c>
      <c r="D57" s="1022">
        <f t="shared" si="29"/>
        <v>513.74425099999996</v>
      </c>
      <c r="E57" s="1022">
        <f t="shared" si="29"/>
        <v>548.61231109999994</v>
      </c>
      <c r="F57" s="1022">
        <f t="shared" si="29"/>
        <v>761.95566180000003</v>
      </c>
      <c r="G57" s="1023">
        <f t="shared" si="22"/>
        <v>2173.6434918</v>
      </c>
      <c r="H57" s="1023">
        <f>2163.39</f>
        <v>2163.39</v>
      </c>
      <c r="I57" s="1024">
        <f t="shared" si="25"/>
        <v>366.7299351975372</v>
      </c>
    </row>
    <row r="58" spans="1:9">
      <c r="A58" s="1025" t="s">
        <v>302</v>
      </c>
      <c r="B58" s="1022">
        <f>(C99)/10^5+L39</f>
        <v>2170.8897192999998</v>
      </c>
      <c r="C58" s="1022">
        <f t="shared" ref="C58:F58" si="30">(D99)/10^5</f>
        <v>0</v>
      </c>
      <c r="D58" s="1022">
        <f t="shared" si="30"/>
        <v>0</v>
      </c>
      <c r="E58" s="1022">
        <f t="shared" si="30"/>
        <v>0</v>
      </c>
      <c r="F58" s="1022">
        <f t="shared" si="30"/>
        <v>0</v>
      </c>
      <c r="G58" s="1023">
        <f t="shared" si="22"/>
        <v>2170.8897192999998</v>
      </c>
      <c r="H58" s="1023">
        <f>25230.21</f>
        <v>25230.21</v>
      </c>
      <c r="I58" s="1024">
        <f t="shared" si="25"/>
        <v>31.405792799366314</v>
      </c>
    </row>
    <row r="59" spans="1:9">
      <c r="A59" s="1025" t="s">
        <v>303</v>
      </c>
      <c r="B59" s="1022"/>
      <c r="C59" s="1022"/>
      <c r="D59" s="1022"/>
      <c r="E59" s="1022"/>
      <c r="F59" s="1022"/>
      <c r="G59" s="1023">
        <f t="shared" si="22"/>
        <v>0</v>
      </c>
      <c r="H59" s="1023"/>
      <c r="I59" s="1024"/>
    </row>
    <row r="60" spans="1:9">
      <c r="A60" s="1025" t="s">
        <v>304</v>
      </c>
      <c r="B60" s="1022"/>
      <c r="C60" s="1022"/>
      <c r="D60" s="1022"/>
      <c r="E60" s="1022"/>
      <c r="F60" s="1022"/>
      <c r="G60" s="1023">
        <f t="shared" si="22"/>
        <v>0</v>
      </c>
      <c r="H60" s="1023"/>
      <c r="I60" s="1024"/>
    </row>
    <row r="61" spans="1:9" ht="26.4">
      <c r="A61" s="1025" t="s">
        <v>926</v>
      </c>
      <c r="B61" s="1022">
        <v>0</v>
      </c>
      <c r="C61" s="1022">
        <v>0</v>
      </c>
      <c r="D61" s="1022">
        <v>0</v>
      </c>
      <c r="E61" s="1022">
        <v>0</v>
      </c>
      <c r="F61" s="1022">
        <v>0</v>
      </c>
      <c r="G61" s="1023">
        <f t="shared" si="22"/>
        <v>0</v>
      </c>
      <c r="H61" s="1023">
        <v>0</v>
      </c>
      <c r="I61" s="1024">
        <v>0</v>
      </c>
    </row>
    <row r="62" spans="1:9">
      <c r="A62" s="1025" t="s">
        <v>927</v>
      </c>
      <c r="B62" s="1022">
        <f>(C92)/10^5+L43</f>
        <v>599.10980819999997</v>
      </c>
      <c r="C62" s="1022">
        <f t="shared" ref="C62:F62" si="31">(D92)/10^5</f>
        <v>6.4673656999999993</v>
      </c>
      <c r="D62" s="1022">
        <f t="shared" si="31"/>
        <v>2.3151231000000001</v>
      </c>
      <c r="E62" s="1022">
        <f t="shared" si="31"/>
        <v>4.8560376000000005</v>
      </c>
      <c r="F62" s="1022">
        <f t="shared" si="31"/>
        <v>103.58763070000001</v>
      </c>
      <c r="G62" s="1023">
        <f t="shared" si="22"/>
        <v>716.3359653</v>
      </c>
      <c r="H62" s="1023">
        <f>788.33+5807.95</f>
        <v>6596.28</v>
      </c>
      <c r="I62" s="1024">
        <f>G62/(H62/365)</f>
        <v>39.637890952855244</v>
      </c>
    </row>
    <row r="63" spans="1:9">
      <c r="A63" s="1025" t="s">
        <v>1268</v>
      </c>
      <c r="B63" s="1022">
        <f>(C83+C100)/10^5+L44</f>
        <v>35.239601599999986</v>
      </c>
      <c r="C63" s="1022">
        <f t="shared" ref="C63:F63" si="32">(D83+D100)/10^5</f>
        <v>343.49638350000004</v>
      </c>
      <c r="D63" s="1022">
        <f t="shared" si="32"/>
        <v>607.15512690000003</v>
      </c>
      <c r="E63" s="1022">
        <f t="shared" si="32"/>
        <v>659.32595050000009</v>
      </c>
      <c r="F63" s="1022">
        <f t="shared" si="32"/>
        <v>1496.5859876999998</v>
      </c>
      <c r="G63" s="1023">
        <f t="shared" si="22"/>
        <v>3141.8030502000001</v>
      </c>
      <c r="H63" s="1023">
        <f>1873.43</f>
        <v>1873.43</v>
      </c>
      <c r="I63" s="1024">
        <f>G63/(H63/365)</f>
        <v>612.11687296723119</v>
      </c>
    </row>
    <row r="64" spans="1:9">
      <c r="A64" s="1017" t="s">
        <v>824</v>
      </c>
      <c r="B64" s="985">
        <f>SUM(B49:B63)</f>
        <v>27189.587769900001</v>
      </c>
      <c r="C64" s="985">
        <f t="shared" ref="C64:G64" si="33">SUM(C49:C63)</f>
        <v>14283.632853199999</v>
      </c>
      <c r="D64" s="985">
        <f t="shared" si="33"/>
        <v>24484.659334000004</v>
      </c>
      <c r="E64" s="985">
        <f t="shared" si="33"/>
        <v>30510.593455099999</v>
      </c>
      <c r="F64" s="985">
        <f t="shared" si="33"/>
        <v>164366.78599149996</v>
      </c>
      <c r="G64" s="985">
        <f t="shared" si="33"/>
        <v>260835.25940370001</v>
      </c>
      <c r="H64" s="1004">
        <f>SUM(H49:H63)</f>
        <v>215308.71000000002</v>
      </c>
      <c r="I64" s="1024">
        <f>G64/(H64/365)</f>
        <v>442.17844081807232</v>
      </c>
    </row>
    <row r="65" spans="1:9">
      <c r="B65" s="1013">
        <f>(C84+C101)/10^5</f>
        <v>5437.8725033000001</v>
      </c>
      <c r="C65" s="1013">
        <f t="shared" ref="C65:F65" si="34">(D84+D101)/10^5</f>
        <v>14283.632853200003</v>
      </c>
      <c r="D65" s="1013">
        <f t="shared" si="34"/>
        <v>24484.659334</v>
      </c>
      <c r="E65" s="1013">
        <f t="shared" si="34"/>
        <v>30510.593455099999</v>
      </c>
      <c r="F65" s="1013">
        <f t="shared" si="34"/>
        <v>164366.78599149996</v>
      </c>
      <c r="G65" s="1028">
        <f>(B84+B101)/10^5</f>
        <v>239083.54413709999</v>
      </c>
    </row>
    <row r="66" spans="1:9">
      <c r="B66" s="1004">
        <f>B64-B65</f>
        <v>21751.7152666</v>
      </c>
      <c r="C66" s="1004">
        <f t="shared" ref="C66:G66" si="35">C64-C65</f>
        <v>0</v>
      </c>
      <c r="D66" s="1004">
        <f t="shared" si="35"/>
        <v>0</v>
      </c>
      <c r="E66" s="1004">
        <f t="shared" si="35"/>
        <v>0</v>
      </c>
      <c r="F66" s="1004">
        <f t="shared" si="35"/>
        <v>0</v>
      </c>
      <c r="G66" s="1004">
        <f t="shared" si="35"/>
        <v>21751.715266600018</v>
      </c>
    </row>
    <row r="67" spans="1:9">
      <c r="G67" s="1004">
        <f>253887.88</f>
        <v>253887.88</v>
      </c>
    </row>
    <row r="68" spans="1:9">
      <c r="A68" s="1013" t="s">
        <v>260</v>
      </c>
    </row>
    <row r="69" spans="1:9">
      <c r="A69" s="1787" t="s">
        <v>2156</v>
      </c>
      <c r="B69" s="1787" t="s">
        <v>4211</v>
      </c>
      <c r="C69" s="1787" t="s">
        <v>4212</v>
      </c>
      <c r="D69" s="1787" t="s">
        <v>4213</v>
      </c>
      <c r="E69" s="1787" t="s">
        <v>4214</v>
      </c>
      <c r="F69" s="1787" t="s">
        <v>4215</v>
      </c>
      <c r="G69" s="1787" t="s">
        <v>4216</v>
      </c>
      <c r="H69" s="1017"/>
      <c r="I69" s="1019"/>
    </row>
    <row r="70" spans="1:9">
      <c r="A70" s="30" t="s">
        <v>4217</v>
      </c>
      <c r="B70" s="1788">
        <v>2420447.15</v>
      </c>
      <c r="C70" s="1790">
        <v>-2180746.2999999998</v>
      </c>
      <c r="D70" s="1790">
        <v>955322.77</v>
      </c>
      <c r="E70" s="1790">
        <v>984015.74</v>
      </c>
      <c r="F70" s="1790">
        <v>2551455.64</v>
      </c>
      <c r="G70" s="1790">
        <v>110399.3</v>
      </c>
      <c r="H70" s="1023"/>
      <c r="I70" s="1024"/>
    </row>
    <row r="71" spans="1:9">
      <c r="A71" s="30" t="s">
        <v>1760</v>
      </c>
      <c r="B71" s="1788">
        <v>4786331.37</v>
      </c>
      <c r="C71" s="1790">
        <v>84039.38</v>
      </c>
      <c r="D71" s="1790">
        <v>45132.12</v>
      </c>
      <c r="E71" s="1790">
        <v>249197.93</v>
      </c>
      <c r="F71" s="1790">
        <v>386645.42</v>
      </c>
      <c r="G71" s="1790">
        <v>4021316.52</v>
      </c>
      <c r="H71" s="1023"/>
      <c r="I71" s="1024"/>
    </row>
    <row r="72" spans="1:9">
      <c r="A72" s="30" t="s">
        <v>4218</v>
      </c>
      <c r="B72" s="1788">
        <v>12547085412.219999</v>
      </c>
      <c r="C72" s="1790">
        <v>265454482.93000001</v>
      </c>
      <c r="D72" s="1790">
        <v>713126493.45000005</v>
      </c>
      <c r="E72" s="1790">
        <v>1260177931.3900001</v>
      </c>
      <c r="F72" s="1790">
        <v>1841021980.9100001</v>
      </c>
      <c r="G72" s="1790">
        <v>8467304523.54</v>
      </c>
      <c r="H72" s="1023"/>
      <c r="I72" s="1024"/>
    </row>
    <row r="73" spans="1:9">
      <c r="A73" s="30" t="s">
        <v>4219</v>
      </c>
      <c r="B73" s="1788">
        <v>2888815.51</v>
      </c>
      <c r="C73" s="1790">
        <v>478388.06</v>
      </c>
      <c r="D73" s="1790">
        <v>339570.8</v>
      </c>
      <c r="E73" s="1790">
        <v>939268.51</v>
      </c>
      <c r="F73" s="1790">
        <v>513591.72</v>
      </c>
      <c r="G73" s="1790">
        <v>617996.42000000004</v>
      </c>
      <c r="H73" s="1023"/>
      <c r="I73" s="1024"/>
    </row>
    <row r="74" spans="1:9">
      <c r="A74" s="30" t="s">
        <v>4220</v>
      </c>
      <c r="B74" s="1788">
        <v>1986978548.6400001</v>
      </c>
      <c r="C74" s="1790">
        <v>29926541.73</v>
      </c>
      <c r="D74" s="1790">
        <v>108846213.31999999</v>
      </c>
      <c r="E74" s="1790">
        <v>175023815.81999999</v>
      </c>
      <c r="F74" s="1790">
        <v>254772861.83000001</v>
      </c>
      <c r="G74" s="1790">
        <v>1418409115.9400001</v>
      </c>
      <c r="H74" s="1023"/>
      <c r="I74" s="1024"/>
    </row>
    <row r="75" spans="1:9">
      <c r="A75" s="30" t="s">
        <v>4221</v>
      </c>
      <c r="B75" s="1788">
        <v>135652725.25</v>
      </c>
      <c r="C75" s="1790">
        <v>7398949.9800000004</v>
      </c>
      <c r="D75" s="1790">
        <v>21478733.530000001</v>
      </c>
      <c r="E75" s="1790">
        <v>27962627.82</v>
      </c>
      <c r="F75" s="1790">
        <v>29711249.789999999</v>
      </c>
      <c r="G75" s="1790">
        <v>49101164.130000003</v>
      </c>
      <c r="H75" s="1023"/>
      <c r="I75" s="1024"/>
    </row>
    <row r="76" spans="1:9">
      <c r="A76" s="30" t="s">
        <v>4222</v>
      </c>
      <c r="B76" s="1788">
        <v>323393482.56999999</v>
      </c>
      <c r="C76" s="1790">
        <v>14733957.779999999</v>
      </c>
      <c r="D76" s="1790">
        <v>28964893.260000002</v>
      </c>
      <c r="E76" s="1790">
        <v>42563877.700000003</v>
      </c>
      <c r="F76" s="1790">
        <v>68840189.780000001</v>
      </c>
      <c r="G76" s="1790">
        <v>168290564.05000001</v>
      </c>
      <c r="H76" s="1023"/>
      <c r="I76" s="1024"/>
    </row>
    <row r="77" spans="1:9">
      <c r="A77" s="30" t="s">
        <v>4223</v>
      </c>
      <c r="B77" s="1788">
        <v>117785483.65000001</v>
      </c>
      <c r="C77" s="1790">
        <v>-25272549.73</v>
      </c>
      <c r="D77" s="1790">
        <v>7328115.7000000002</v>
      </c>
      <c r="E77" s="1790">
        <v>13471818.460000001</v>
      </c>
      <c r="F77" s="1790">
        <v>15108102.199999999</v>
      </c>
      <c r="G77" s="1790">
        <v>107149997.02</v>
      </c>
      <c r="H77" s="1023"/>
      <c r="I77" s="1024"/>
    </row>
    <row r="78" spans="1:9">
      <c r="A78" s="30" t="s">
        <v>4224</v>
      </c>
      <c r="B78" s="1788">
        <v>149726891.25999999</v>
      </c>
      <c r="C78" s="1790">
        <v>1450409.6</v>
      </c>
      <c r="D78" s="1790">
        <v>6220002.1500000004</v>
      </c>
      <c r="E78" s="1790">
        <v>7496379.9900000002</v>
      </c>
      <c r="F78" s="1790">
        <v>8494065.5899999999</v>
      </c>
      <c r="G78" s="1790">
        <v>126066033.93000001</v>
      </c>
      <c r="H78" s="1023"/>
      <c r="I78" s="1024"/>
    </row>
    <row r="79" spans="1:9">
      <c r="A79" s="30" t="s">
        <v>4225</v>
      </c>
      <c r="B79" s="1788">
        <v>130124238.84</v>
      </c>
      <c r="C79" s="1790">
        <v>-1802208.21</v>
      </c>
      <c r="D79" s="1790">
        <v>3151108.27</v>
      </c>
      <c r="E79" s="1790">
        <v>4507269.46</v>
      </c>
      <c r="F79" s="1790">
        <v>8652207.9399999995</v>
      </c>
      <c r="G79" s="1790">
        <v>115615861.38</v>
      </c>
      <c r="H79" s="1023"/>
      <c r="I79" s="1024"/>
    </row>
    <row r="80" spans="1:9">
      <c r="A80" s="30" t="s">
        <v>4226</v>
      </c>
      <c r="B80" s="1788">
        <v>513001376.64999998</v>
      </c>
      <c r="C80" s="1790">
        <v>2230475.92</v>
      </c>
      <c r="D80" s="1790">
        <v>18312705.859999999</v>
      </c>
      <c r="E80" s="1790">
        <v>20095919.559999999</v>
      </c>
      <c r="F80" s="1790">
        <v>21920463.210000001</v>
      </c>
      <c r="G80" s="1790">
        <v>450441812.10000002</v>
      </c>
      <c r="H80" s="1023"/>
      <c r="I80" s="1024"/>
    </row>
    <row r="81" spans="1:9">
      <c r="A81" s="30" t="s">
        <v>4227</v>
      </c>
      <c r="B81" s="1788">
        <v>540353005.00999999</v>
      </c>
      <c r="C81" s="1790">
        <v>17098500.920000002</v>
      </c>
      <c r="D81" s="1790">
        <v>36340573.93</v>
      </c>
      <c r="E81" s="1790">
        <v>54704637.170000002</v>
      </c>
      <c r="F81" s="1790">
        <v>76331863.180000007</v>
      </c>
      <c r="G81" s="1790">
        <v>355877429.81</v>
      </c>
      <c r="H81" s="1023"/>
      <c r="I81" s="1024"/>
    </row>
    <row r="82" spans="1:9">
      <c r="A82" s="30" t="s">
        <v>4228</v>
      </c>
      <c r="B82" s="1788">
        <v>143917649.84</v>
      </c>
      <c r="C82" s="1790">
        <v>-22442883.469999999</v>
      </c>
      <c r="D82" s="1790">
        <v>35080449.520000003</v>
      </c>
      <c r="E82" s="1790">
        <v>51209409.140000001</v>
      </c>
      <c r="F82" s="1790">
        <v>54060389.579999998</v>
      </c>
      <c r="G82" s="1790">
        <v>26010285.07</v>
      </c>
      <c r="H82" s="1023"/>
      <c r="I82" s="1024"/>
    </row>
    <row r="83" spans="1:9">
      <c r="A83" s="30" t="s">
        <v>4229</v>
      </c>
      <c r="B83" s="1788">
        <v>287840913.77999997</v>
      </c>
      <c r="C83" s="1788">
        <v>-18890698.370000001</v>
      </c>
      <c r="D83" s="1788">
        <v>33026725.690000001</v>
      </c>
      <c r="E83" s="1788">
        <v>59857961.289999999</v>
      </c>
      <c r="F83" s="1788">
        <v>65015525.350000001</v>
      </c>
      <c r="G83" s="1788">
        <v>148831399.81999999</v>
      </c>
      <c r="H83" s="1023"/>
      <c r="I83" s="1024"/>
    </row>
    <row r="84" spans="1:9">
      <c r="A84" s="1017" t="s">
        <v>824</v>
      </c>
      <c r="B84" s="1789">
        <f t="shared" ref="B84:G84" si="36">SUM(B70:B83)</f>
        <v>16885955321.74</v>
      </c>
      <c r="C84" s="1789">
        <f t="shared" si="36"/>
        <v>268266660.22000003</v>
      </c>
      <c r="D84" s="1789">
        <f t="shared" si="36"/>
        <v>1013216040.37</v>
      </c>
      <c r="E84" s="1789">
        <f t="shared" si="36"/>
        <v>1719244129.9800003</v>
      </c>
      <c r="F84" s="1789">
        <f t="shared" si="36"/>
        <v>2447380592.1399999</v>
      </c>
      <c r="G84" s="1789">
        <f t="shared" si="36"/>
        <v>11437847899.029997</v>
      </c>
      <c r="H84" s="1023"/>
      <c r="I84" s="1024"/>
    </row>
    <row r="85" spans="1:9">
      <c r="A85" s="1017"/>
      <c r="B85" s="985"/>
      <c r="C85" s="985"/>
      <c r="D85" s="985"/>
      <c r="E85" s="985"/>
      <c r="F85" s="985"/>
      <c r="I85" s="1024"/>
    </row>
    <row r="87" spans="1:9">
      <c r="A87" s="1013" t="s">
        <v>234</v>
      </c>
    </row>
    <row r="88" spans="1:9">
      <c r="A88" s="1017" t="s">
        <v>2156</v>
      </c>
      <c r="B88" s="1018" t="s">
        <v>4211</v>
      </c>
      <c r="C88" s="1018" t="s">
        <v>4212</v>
      </c>
      <c r="D88" s="1018" t="s">
        <v>4213</v>
      </c>
      <c r="E88" s="1018" t="s">
        <v>4214</v>
      </c>
      <c r="F88" s="1018" t="s">
        <v>4215</v>
      </c>
      <c r="G88" s="1017" t="s">
        <v>4216</v>
      </c>
      <c r="H88" s="1017"/>
      <c r="I88" s="1019"/>
    </row>
    <row r="89" spans="1:9">
      <c r="A89" s="1021" t="s">
        <v>4230</v>
      </c>
      <c r="B89" s="1022">
        <v>2792484.26</v>
      </c>
      <c r="C89" s="1791">
        <v>21717.5</v>
      </c>
      <c r="D89" s="1791">
        <v>478391.27</v>
      </c>
      <c r="E89" s="1791">
        <v>310360.21000000002</v>
      </c>
      <c r="F89" s="1791">
        <v>2078394.21</v>
      </c>
      <c r="G89" s="1792">
        <v>-96378.93</v>
      </c>
      <c r="H89" s="1023"/>
      <c r="I89" s="1024"/>
    </row>
    <row r="90" spans="1:9">
      <c r="A90" s="1025" t="s">
        <v>4231</v>
      </c>
      <c r="B90" s="1022">
        <v>289820.40999999997</v>
      </c>
      <c r="C90" s="1791">
        <v>176516.8</v>
      </c>
      <c r="D90" s="1791">
        <v>60735.44</v>
      </c>
      <c r="E90" s="1791">
        <v>220287.39</v>
      </c>
      <c r="F90" s="1791">
        <v>630323.96</v>
      </c>
      <c r="G90" s="1792">
        <v>-798043.18</v>
      </c>
      <c r="H90" s="1023"/>
      <c r="I90" s="1024"/>
    </row>
    <row r="91" spans="1:9">
      <c r="A91" s="1027" t="s">
        <v>4232</v>
      </c>
      <c r="B91" s="1022">
        <v>49766804.579999998</v>
      </c>
      <c r="C91" s="1791">
        <v>403688.1</v>
      </c>
      <c r="D91" s="1791">
        <v>807383.61</v>
      </c>
      <c r="E91" s="1791">
        <v>1200860.27</v>
      </c>
      <c r="F91" s="1791">
        <v>2424374.2400000002</v>
      </c>
      <c r="G91" s="1792">
        <v>44930498.359999999</v>
      </c>
      <c r="H91" s="1023"/>
      <c r="I91" s="1024"/>
    </row>
    <row r="92" spans="1:9">
      <c r="A92" s="1025" t="s">
        <v>4233</v>
      </c>
      <c r="B92" s="1022">
        <v>11377156.42</v>
      </c>
      <c r="C92" s="1791">
        <v>-345459.29</v>
      </c>
      <c r="D92" s="1791">
        <v>646736.56999999995</v>
      </c>
      <c r="E92" s="1791">
        <v>231512.31</v>
      </c>
      <c r="F92" s="1791">
        <v>485603.76</v>
      </c>
      <c r="G92" s="1792">
        <v>10358763.07</v>
      </c>
      <c r="H92" s="1023"/>
      <c r="I92" s="1024"/>
    </row>
    <row r="93" spans="1:9">
      <c r="A93" s="1025" t="s">
        <v>4234</v>
      </c>
      <c r="B93" s="1022">
        <v>335500240.41000003</v>
      </c>
      <c r="C93" s="1791">
        <v>9993806.6400000006</v>
      </c>
      <c r="D93" s="1791">
        <v>20653583.039999999</v>
      </c>
      <c r="E93" s="1791">
        <v>41670077.909999996</v>
      </c>
      <c r="F93" s="1791">
        <v>71584692.310000002</v>
      </c>
      <c r="G93" s="1792">
        <v>191598080.50999999</v>
      </c>
      <c r="H93" s="1023"/>
      <c r="I93" s="1024"/>
    </row>
    <row r="94" spans="1:9">
      <c r="A94" s="1025" t="s">
        <v>4235</v>
      </c>
      <c r="B94" s="1022">
        <v>-30.52</v>
      </c>
      <c r="C94" s="1791">
        <v>-30.52</v>
      </c>
      <c r="D94" s="1791">
        <v>0</v>
      </c>
      <c r="E94" s="1791">
        <v>0</v>
      </c>
      <c r="F94" s="1791">
        <v>0</v>
      </c>
      <c r="G94" s="1792">
        <v>0</v>
      </c>
      <c r="H94" s="1023"/>
      <c r="I94" s="1024"/>
    </row>
    <row r="95" spans="1:9">
      <c r="A95" s="1027" t="s">
        <v>4236</v>
      </c>
      <c r="B95" s="1022">
        <v>2136154570.8099999</v>
      </c>
      <c r="C95" s="1791">
        <v>54678857.909999996</v>
      </c>
      <c r="D95" s="1791">
        <v>127009167.84</v>
      </c>
      <c r="E95" s="1791">
        <v>178000257.41999999</v>
      </c>
      <c r="F95" s="1791">
        <v>326818810.81999999</v>
      </c>
      <c r="G95" s="1792">
        <v>1449647476.8199999</v>
      </c>
      <c r="H95" s="1023"/>
      <c r="I95" s="1024"/>
    </row>
    <row r="96" spans="1:9">
      <c r="A96" s="1025" t="s">
        <v>4237</v>
      </c>
      <c r="B96" s="1022">
        <v>-0.56000000000000005</v>
      </c>
      <c r="C96" s="1791">
        <v>-0.56000000000000005</v>
      </c>
      <c r="D96" s="1791">
        <v>0</v>
      </c>
      <c r="E96" s="1791">
        <v>0</v>
      </c>
      <c r="F96" s="1791">
        <v>0</v>
      </c>
      <c r="G96" s="1792">
        <v>0</v>
      </c>
      <c r="H96" s="1023"/>
      <c r="I96" s="1024"/>
    </row>
    <row r="97" spans="1:9">
      <c r="A97" s="1025" t="s">
        <v>4238</v>
      </c>
      <c r="B97" s="1022">
        <v>4429853785.0799999</v>
      </c>
      <c r="C97" s="1791">
        <v>209487667.83000001</v>
      </c>
      <c r="D97" s="1791">
        <v>263683770.44999999</v>
      </c>
      <c r="E97" s="1791">
        <v>506565880.55000001</v>
      </c>
      <c r="F97" s="1791">
        <v>197938642.84</v>
      </c>
      <c r="G97" s="1792">
        <v>3252177823.4099998</v>
      </c>
      <c r="H97" s="1023"/>
      <c r="I97" s="1024"/>
    </row>
    <row r="98" spans="1:9">
      <c r="A98" s="1025" t="s">
        <v>4239</v>
      </c>
      <c r="B98" s="1022">
        <v>53437444.380000003</v>
      </c>
      <c r="C98" s="1791">
        <v>1801741.71</v>
      </c>
      <c r="D98" s="1791">
        <v>484564.07</v>
      </c>
      <c r="E98" s="1791">
        <v>165015.96</v>
      </c>
      <c r="F98" s="1791">
        <v>800841.53</v>
      </c>
      <c r="G98" s="1792">
        <v>50185281.109999999</v>
      </c>
      <c r="H98" s="1023"/>
      <c r="I98" s="1024"/>
    </row>
    <row r="99" spans="1:9">
      <c r="A99" s="1025" t="s">
        <v>4240</v>
      </c>
      <c r="B99" s="1022">
        <v>-1574100.2</v>
      </c>
      <c r="C99" s="1791">
        <v>-1574100.2</v>
      </c>
      <c r="D99" s="1791">
        <v>0</v>
      </c>
      <c r="E99" s="1791">
        <v>0</v>
      </c>
      <c r="F99" s="1791">
        <v>0</v>
      </c>
      <c r="G99" s="1792">
        <v>0</v>
      </c>
      <c r="H99" s="1023"/>
      <c r="I99" s="1024"/>
    </row>
    <row r="100" spans="1:9">
      <c r="A100" s="1025" t="s">
        <v>4241</v>
      </c>
      <c r="B100" s="1022">
        <v>4800916.9000000004</v>
      </c>
      <c r="C100" s="1022">
        <v>876184.19</v>
      </c>
      <c r="D100" s="1022">
        <v>1322912.6599999999</v>
      </c>
      <c r="E100" s="1022">
        <v>857551.4</v>
      </c>
      <c r="F100" s="1022">
        <v>917069.7</v>
      </c>
      <c r="G100" s="1023">
        <v>827198.95</v>
      </c>
      <c r="H100" s="1023"/>
      <c r="I100" s="1024"/>
    </row>
    <row r="101" spans="1:9">
      <c r="A101" s="1025"/>
      <c r="B101" s="1022">
        <f>SUM(B89:B100)</f>
        <v>7022399091.9699993</v>
      </c>
      <c r="C101" s="1022">
        <f t="shared" ref="C101:G101" si="37">SUM(C89:C100)</f>
        <v>275520590.11000001</v>
      </c>
      <c r="D101" s="1022">
        <f t="shared" si="37"/>
        <v>415147244.95000005</v>
      </c>
      <c r="E101" s="1022">
        <f t="shared" si="37"/>
        <v>729221803.41999996</v>
      </c>
      <c r="F101" s="1022">
        <f t="shared" si="37"/>
        <v>603678753.37</v>
      </c>
      <c r="G101" s="1022">
        <f t="shared" si="37"/>
        <v>4998830700.1199989</v>
      </c>
      <c r="H101" s="1023"/>
      <c r="I101" s="1024"/>
    </row>
    <row r="102" spans="1:9">
      <c r="A102" s="1025"/>
      <c r="B102" s="1022"/>
      <c r="C102" s="1022"/>
      <c r="D102" s="1022"/>
      <c r="E102" s="1022"/>
      <c r="F102" s="1022"/>
      <c r="G102" s="1023"/>
      <c r="H102" s="1023"/>
      <c r="I102" s="1024"/>
    </row>
    <row r="103" spans="1:9">
      <c r="A103" s="1025"/>
      <c r="B103" s="1022"/>
      <c r="C103" s="1022"/>
      <c r="D103" s="1022"/>
      <c r="E103" s="1022"/>
      <c r="F103" s="1022"/>
      <c r="G103" s="1023"/>
      <c r="H103" s="1023"/>
      <c r="I103" s="1024"/>
    </row>
    <row r="104" spans="1:9">
      <c r="A104" s="1017"/>
      <c r="B104" s="985"/>
      <c r="C104" s="985"/>
      <c r="D104" s="985"/>
      <c r="E104" s="985"/>
      <c r="F104" s="985"/>
      <c r="I104" s="1024"/>
    </row>
  </sheetData>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sheetPr codeName="Sheet77">
    <tabColor rgb="FF00B0F0"/>
  </sheetPr>
  <dimension ref="A1:N25"/>
  <sheetViews>
    <sheetView view="pageBreakPreview" zoomScaleSheetLayoutView="100" workbookViewId="0">
      <pane xSplit="1" ySplit="5" topLeftCell="B12" activePane="bottomRight" state="frozen"/>
      <selection activeCell="B10" sqref="B10:F13"/>
      <selection pane="topRight" activeCell="B10" sqref="B10:F13"/>
      <selection pane="bottomLeft" activeCell="B10" sqref="B10:F13"/>
      <selection pane="bottomRight" activeCell="O15" sqref="O15"/>
    </sheetView>
  </sheetViews>
  <sheetFormatPr defaultColWidth="9.109375" defaultRowHeight="13.2"/>
  <cols>
    <col min="1" max="1" width="23.33203125" style="1013" customWidth="1"/>
    <col min="2" max="2" width="9.33203125" style="1013" customWidth="1"/>
    <col min="3" max="3" width="9.5546875" style="1013" customWidth="1"/>
    <col min="4" max="4" width="10.5546875" style="1013" customWidth="1"/>
    <col min="5" max="5" width="10.33203125" style="1013" customWidth="1"/>
    <col min="6" max="6" width="15" style="1013" customWidth="1"/>
    <col min="7" max="7" width="15.5546875" style="1013" customWidth="1"/>
    <col min="8" max="8" width="10.33203125" style="1013" customWidth="1"/>
    <col min="9" max="10" width="11" style="1013" customWidth="1"/>
    <col min="11" max="12" width="9.109375" style="1013"/>
    <col min="13" max="13" width="12.44140625" style="1013" customWidth="1"/>
    <col min="14" max="16384" width="9.109375" style="1013"/>
  </cols>
  <sheetData>
    <row r="1" spans="1:14" ht="17.399999999999999">
      <c r="A1" s="1012" t="s">
        <v>3487</v>
      </c>
      <c r="K1" s="995" t="s">
        <v>244</v>
      </c>
      <c r="L1" s="1014" t="s">
        <v>1919</v>
      </c>
      <c r="M1" s="1014"/>
    </row>
    <row r="2" spans="1:14">
      <c r="L2" s="1014"/>
      <c r="M2" s="1014"/>
    </row>
    <row r="3" spans="1:14" s="1016" customFormat="1" ht="15.6">
      <c r="A3" s="1015" t="s">
        <v>3931</v>
      </c>
      <c r="B3" s="1015"/>
      <c r="C3" s="1015"/>
      <c r="D3" s="1015"/>
      <c r="E3" s="1015"/>
      <c r="F3" s="1015"/>
      <c r="G3" s="1015"/>
      <c r="H3" s="1015"/>
      <c r="I3" s="1015"/>
      <c r="J3" s="1015"/>
      <c r="K3" s="1015"/>
      <c r="L3" s="1015"/>
      <c r="M3" s="1015"/>
    </row>
    <row r="4" spans="1:14">
      <c r="L4" s="1014"/>
      <c r="M4" s="1014" t="s">
        <v>346</v>
      </c>
    </row>
    <row r="5" spans="1:14" ht="59.25" customHeight="1">
      <c r="A5" s="1019" t="s">
        <v>308</v>
      </c>
      <c r="B5" s="1029" t="s">
        <v>309</v>
      </c>
      <c r="C5" s="1029" t="s">
        <v>310</v>
      </c>
      <c r="D5" s="1029" t="s">
        <v>311</v>
      </c>
      <c r="E5" s="1029" t="s">
        <v>312</v>
      </c>
      <c r="F5" s="1029" t="s">
        <v>347</v>
      </c>
      <c r="G5" s="1019" t="s">
        <v>313</v>
      </c>
      <c r="H5" s="1019" t="s">
        <v>616</v>
      </c>
      <c r="I5" s="1019" t="s">
        <v>1141</v>
      </c>
      <c r="J5" s="1019" t="s">
        <v>356</v>
      </c>
      <c r="K5" s="1019" t="s">
        <v>357</v>
      </c>
      <c r="L5" s="1019" t="s">
        <v>176</v>
      </c>
      <c r="M5" s="1019" t="s">
        <v>177</v>
      </c>
      <c r="N5" s="1020"/>
    </row>
    <row r="6" spans="1:14" ht="20.25" customHeight="1">
      <c r="A6" s="1021" t="s">
        <v>286</v>
      </c>
      <c r="B6" s="1022">
        <v>34.689558002305198</v>
      </c>
      <c r="C6" s="1022">
        <v>14.985746536131968</v>
      </c>
      <c r="D6" s="1022">
        <v>17.168806068557736</v>
      </c>
      <c r="E6" s="1022">
        <v>54.964155012073334</v>
      </c>
      <c r="F6" s="1022">
        <v>31.510679915292762</v>
      </c>
      <c r="G6" s="1023">
        <v>153.31894553436101</v>
      </c>
      <c r="H6" s="1023">
        <v>708.24</v>
      </c>
      <c r="I6" s="1024">
        <f>G6/(H6/365)</f>
        <v>79.014762114596422</v>
      </c>
      <c r="J6" s="1017"/>
      <c r="K6" s="1017"/>
      <c r="L6" s="1017"/>
      <c r="M6" s="1017"/>
      <c r="N6" s="1020"/>
    </row>
    <row r="7" spans="1:14" ht="20.25" customHeight="1">
      <c r="A7" s="1025" t="s">
        <v>880</v>
      </c>
      <c r="B7" s="1022">
        <v>7509.5091272744839</v>
      </c>
      <c r="C7" s="1022">
        <v>7226.5621710616842</v>
      </c>
      <c r="D7" s="1022">
        <v>12689.573708119786</v>
      </c>
      <c r="E7" s="1022">
        <v>18594.926676342537</v>
      </c>
      <c r="F7" s="1022">
        <v>84061.8648008007</v>
      </c>
      <c r="G7" s="1023">
        <v>130082.43648359919</v>
      </c>
      <c r="H7" s="1022">
        <v>37990.9</v>
      </c>
      <c r="I7" s="1024">
        <f>G7/(H7/365)</f>
        <v>1249.7753229461189</v>
      </c>
      <c r="J7" s="1026"/>
      <c r="K7" s="1026"/>
      <c r="L7" s="1026"/>
      <c r="M7" s="985"/>
    </row>
    <row r="8" spans="1:14" ht="20.25" customHeight="1">
      <c r="A8" s="1027" t="s">
        <v>1469</v>
      </c>
      <c r="B8" s="1022">
        <v>2194.4288311189648</v>
      </c>
      <c r="C8" s="1022">
        <v>1469.5719806792727</v>
      </c>
      <c r="D8" s="1022">
        <v>2381.4006483060125</v>
      </c>
      <c r="E8" s="1022">
        <v>3465.8486728593339</v>
      </c>
      <c r="F8" s="1022">
        <v>16149.178041377816</v>
      </c>
      <c r="G8" s="1023">
        <v>25660.428174341396</v>
      </c>
      <c r="H8" s="1022">
        <v>17802.02</v>
      </c>
      <c r="I8" s="1024">
        <f>G8/(H8/365)</f>
        <v>526.12323116335165</v>
      </c>
      <c r="J8" s="1026"/>
      <c r="K8" s="1026"/>
      <c r="L8" s="1026"/>
      <c r="M8" s="985"/>
    </row>
    <row r="9" spans="1:14" ht="20.25" customHeight="1">
      <c r="A9" s="1025" t="s">
        <v>269</v>
      </c>
      <c r="B9" s="1022"/>
      <c r="C9" s="1022"/>
      <c r="D9" s="1022"/>
      <c r="E9" s="1022"/>
      <c r="F9" s="1022"/>
      <c r="G9" s="1023">
        <v>0</v>
      </c>
      <c r="H9" s="1022"/>
      <c r="I9" s="1024"/>
      <c r="J9" s="1026"/>
      <c r="K9" s="1026"/>
      <c r="L9" s="1026"/>
      <c r="M9" s="985"/>
    </row>
    <row r="10" spans="1:14" ht="20.25" customHeight="1">
      <c r="A10" s="1025" t="s">
        <v>1232</v>
      </c>
      <c r="B10" s="1022">
        <v>13362.084827580289</v>
      </c>
      <c r="C10" s="1022">
        <v>3810.7266239135843</v>
      </c>
      <c r="D10" s="1022">
        <v>6675.0150940156054</v>
      </c>
      <c r="E10" s="1022">
        <v>5131.4027469308176</v>
      </c>
      <c r="F10" s="1022">
        <v>46203.253706451425</v>
      </c>
      <c r="G10" s="1023">
        <v>75182.482998891719</v>
      </c>
      <c r="H10" s="1022">
        <v>116235.5</v>
      </c>
      <c r="I10" s="1024">
        <f t="shared" ref="I10:I15" si="0">G10/(H10/365)</f>
        <v>236.08627566101129</v>
      </c>
      <c r="J10" s="1026"/>
      <c r="K10" s="1026"/>
      <c r="L10" s="1026"/>
      <c r="M10" s="985"/>
    </row>
    <row r="11" spans="1:14" ht="20.25" customHeight="1">
      <c r="A11" s="1025" t="s">
        <v>402</v>
      </c>
      <c r="B11" s="1022">
        <v>232.0233042123003</v>
      </c>
      <c r="C11" s="1022">
        <v>131.87262054946953</v>
      </c>
      <c r="D11" s="1022">
        <v>204.09707890183617</v>
      </c>
      <c r="E11" s="1022">
        <v>229.73521130948689</v>
      </c>
      <c r="F11" s="1022">
        <v>2270.0429311310345</v>
      </c>
      <c r="G11" s="1023">
        <v>3067.7711461041272</v>
      </c>
      <c r="H11" s="1022">
        <v>4623.97</v>
      </c>
      <c r="I11" s="1024">
        <f t="shared" si="0"/>
        <v>242.15911182987918</v>
      </c>
      <c r="J11" s="1026"/>
      <c r="K11" s="1026"/>
      <c r="L11" s="1026"/>
      <c r="M11" s="985"/>
    </row>
    <row r="12" spans="1:14" ht="20.25" customHeight="1">
      <c r="A12" s="1027" t="s">
        <v>1470</v>
      </c>
      <c r="B12" s="1022">
        <v>103.26576673449614</v>
      </c>
      <c r="C12" s="1022">
        <v>178.24944673845059</v>
      </c>
      <c r="D12" s="1022">
        <v>195.60662256333578</v>
      </c>
      <c r="E12" s="1022">
        <v>213.36608960490676</v>
      </c>
      <c r="F12" s="1022">
        <v>4384.4423870787887</v>
      </c>
      <c r="G12" s="1023">
        <v>5074.9303127199782</v>
      </c>
      <c r="H12" s="1022">
        <v>624.91999999999996</v>
      </c>
      <c r="I12" s="1024">
        <f t="shared" si="0"/>
        <v>2964.1387123836525</v>
      </c>
      <c r="J12" s="1026"/>
      <c r="K12" s="1026"/>
      <c r="L12" s="1026"/>
      <c r="M12" s="985"/>
    </row>
    <row r="13" spans="1:14" ht="20.25" customHeight="1">
      <c r="A13" s="1025" t="s">
        <v>403</v>
      </c>
      <c r="B13" s="1022">
        <v>305.01764726562061</v>
      </c>
      <c r="C13" s="1022">
        <v>384.39816358851942</v>
      </c>
      <c r="D13" s="1022">
        <v>576.34790171452539</v>
      </c>
      <c r="E13" s="1022">
        <v>827.20509871833542</v>
      </c>
      <c r="F13" s="1022">
        <v>4589.3500904791299</v>
      </c>
      <c r="G13" s="1023">
        <v>6682.3189017661307</v>
      </c>
      <c r="H13" s="1022">
        <v>1459.85</v>
      </c>
      <c r="I13" s="1024">
        <f t="shared" si="0"/>
        <v>1670.7513779803664</v>
      </c>
      <c r="J13" s="1026"/>
      <c r="K13" s="1026"/>
      <c r="L13" s="1026"/>
      <c r="M13" s="985"/>
    </row>
    <row r="14" spans="1:14" ht="24" customHeight="1">
      <c r="A14" s="1025" t="s">
        <v>301</v>
      </c>
      <c r="B14" s="1022">
        <v>0</v>
      </c>
      <c r="C14" s="1022">
        <v>340.02678636163273</v>
      </c>
      <c r="D14" s="1022">
        <v>500.06060931625581</v>
      </c>
      <c r="E14" s="1022">
        <v>533.99995432175706</v>
      </c>
      <c r="F14" s="1022">
        <v>741.66087848188693</v>
      </c>
      <c r="G14" s="1023">
        <v>2115.7482284815328</v>
      </c>
      <c r="H14" s="1022">
        <v>2163.39</v>
      </c>
      <c r="I14" s="1024">
        <f t="shared" si="0"/>
        <v>356.96203800320768</v>
      </c>
      <c r="J14" s="1026"/>
      <c r="K14" s="1026"/>
      <c r="L14" s="1026"/>
      <c r="M14" s="985"/>
    </row>
    <row r="15" spans="1:14" ht="20.25" customHeight="1">
      <c r="A15" s="1025" t="s">
        <v>302</v>
      </c>
      <c r="B15" s="1023">
        <v>2113.0678030527556</v>
      </c>
      <c r="C15" s="1022">
        <v>0</v>
      </c>
      <c r="D15" s="1022">
        <v>0</v>
      </c>
      <c r="E15" s="1022">
        <v>0</v>
      </c>
      <c r="F15" s="1022">
        <v>0</v>
      </c>
      <c r="G15" s="1023">
        <v>2113.0678030527556</v>
      </c>
      <c r="H15" s="1022">
        <v>25230.21</v>
      </c>
      <c r="I15" s="1024">
        <f t="shared" si="0"/>
        <v>30.569295622757632</v>
      </c>
      <c r="J15" s="1026"/>
      <c r="K15" s="1026"/>
      <c r="L15" s="1026"/>
      <c r="M15" s="985"/>
    </row>
    <row r="16" spans="1:14" ht="20.25" customHeight="1">
      <c r="A16" s="1025" t="s">
        <v>303</v>
      </c>
      <c r="B16" s="1022"/>
      <c r="C16" s="1022"/>
      <c r="D16" s="1022"/>
      <c r="E16" s="1022"/>
      <c r="F16" s="1022"/>
      <c r="G16" s="1023">
        <v>0</v>
      </c>
      <c r="H16" s="1022"/>
      <c r="I16" s="1024"/>
      <c r="J16" s="1026"/>
      <c r="K16" s="1026"/>
      <c r="L16" s="1026"/>
      <c r="M16" s="985"/>
    </row>
    <row r="17" spans="1:13" ht="20.25" customHeight="1">
      <c r="A17" s="1025" t="s">
        <v>304</v>
      </c>
      <c r="B17" s="1022"/>
      <c r="C17" s="1022"/>
      <c r="D17" s="1022"/>
      <c r="E17" s="1022"/>
      <c r="F17" s="1022"/>
      <c r="G17" s="1023">
        <v>0</v>
      </c>
      <c r="H17" s="1022"/>
      <c r="I17" s="1024"/>
      <c r="J17" s="1026"/>
      <c r="K17" s="1026"/>
      <c r="L17" s="1026"/>
      <c r="M17" s="985"/>
    </row>
    <row r="18" spans="1:13" ht="27" customHeight="1">
      <c r="A18" s="1025" t="s">
        <v>926</v>
      </c>
      <c r="B18" s="1022"/>
      <c r="C18" s="1022"/>
      <c r="D18" s="1022"/>
      <c r="E18" s="1022"/>
      <c r="F18" s="1022"/>
      <c r="G18" s="1023">
        <v>0</v>
      </c>
      <c r="H18" s="1022">
        <v>0</v>
      </c>
      <c r="I18" s="1024"/>
      <c r="J18" s="1026"/>
      <c r="K18" s="1026"/>
      <c r="L18" s="1026"/>
      <c r="M18" s="985"/>
    </row>
    <row r="19" spans="1:13" ht="20.25" customHeight="1">
      <c r="A19" s="1025" t="s">
        <v>927</v>
      </c>
      <c r="B19" s="1011">
        <v>583.15244433915268</v>
      </c>
      <c r="C19" s="1022">
        <v>6.2951066144641947</v>
      </c>
      <c r="D19" s="1022">
        <v>2.2534595098138417</v>
      </c>
      <c r="E19" s="1022">
        <v>4.7266964377546854</v>
      </c>
      <c r="F19" s="1022">
        <v>100.82856134086316</v>
      </c>
      <c r="G19" s="1023">
        <v>697.25626824204858</v>
      </c>
      <c r="H19" s="1022">
        <v>6596.28</v>
      </c>
      <c r="I19" s="1024">
        <f>G19/(H19/365)</f>
        <v>38.58213082348653</v>
      </c>
      <c r="J19" s="1026"/>
      <c r="K19" s="1026"/>
      <c r="L19" s="1026"/>
      <c r="M19" s="985"/>
    </row>
    <row r="20" spans="1:13" ht="20.25" customHeight="1">
      <c r="A20" s="1025" t="s">
        <v>1268</v>
      </c>
      <c r="B20" s="1022">
        <v>34.30099045168312</v>
      </c>
      <c r="C20" s="1022">
        <v>334.34731482949536</v>
      </c>
      <c r="D20" s="1022">
        <v>590.98347498024384</v>
      </c>
      <c r="E20" s="1022">
        <v>641.76472223929488</v>
      </c>
      <c r="F20" s="1022">
        <v>1456.7242347660499</v>
      </c>
      <c r="G20" s="1023">
        <v>3058.1207372667673</v>
      </c>
      <c r="H20" s="1022">
        <v>1873.43</v>
      </c>
      <c r="I20" s="1024">
        <f>G20/(H20/365)</f>
        <v>595.81306432712722</v>
      </c>
      <c r="J20" s="1026"/>
      <c r="K20" s="1026"/>
      <c r="L20" s="1026"/>
      <c r="M20" s="985"/>
    </row>
    <row r="21" spans="1:13" ht="20.25" customHeight="1">
      <c r="A21" s="1017" t="s">
        <v>824</v>
      </c>
      <c r="B21" s="985">
        <f>SUM(B6:B20)</f>
        <v>26471.540300032055</v>
      </c>
      <c r="C21" s="985">
        <f t="shared" ref="C21:H21" si="1">SUM(C6:C20)</f>
        <v>13897.035960872707</v>
      </c>
      <c r="D21" s="985">
        <f t="shared" si="1"/>
        <v>23832.507403495973</v>
      </c>
      <c r="E21" s="985">
        <f t="shared" si="1"/>
        <v>29697.940023776297</v>
      </c>
      <c r="F21" s="985">
        <f t="shared" si="1"/>
        <v>159988.85631182301</v>
      </c>
      <c r="G21" s="985">
        <f t="shared" si="1"/>
        <v>253887.87999999998</v>
      </c>
      <c r="H21" s="985">
        <f t="shared" si="1"/>
        <v>215308.71000000002</v>
      </c>
      <c r="I21" s="1024">
        <f>G21/(H21/365)</f>
        <v>430.40096334235614</v>
      </c>
      <c r="J21" s="1026"/>
      <c r="K21" s="1026"/>
      <c r="L21" s="1026"/>
      <c r="M21" s="985">
        <f>'F-9'!C28</f>
        <v>94751.3</v>
      </c>
    </row>
    <row r="22" spans="1:13">
      <c r="A22" s="1026"/>
      <c r="B22" s="1026"/>
      <c r="C22" s="1026"/>
      <c r="D22" s="1026"/>
      <c r="E22" s="1026"/>
      <c r="F22" s="1026"/>
      <c r="G22" s="1026"/>
      <c r="H22" s="1026"/>
      <c r="I22" s="1026"/>
      <c r="J22" s="1026"/>
      <c r="K22" s="1026"/>
      <c r="L22" s="985"/>
      <c r="M22" s="985"/>
    </row>
    <row r="23" spans="1:13">
      <c r="A23" s="1026"/>
      <c r="B23" s="1026"/>
      <c r="C23" s="1026"/>
      <c r="D23" s="1026"/>
      <c r="E23" s="985"/>
      <c r="F23" s="985"/>
      <c r="G23" s="985"/>
      <c r="H23" s="1026"/>
      <c r="I23" s="1026"/>
      <c r="J23" s="1026"/>
      <c r="K23" s="1026"/>
      <c r="L23" s="1026"/>
      <c r="M23" s="1026"/>
    </row>
    <row r="24" spans="1:13">
      <c r="A24" s="1013" t="s">
        <v>1328</v>
      </c>
      <c r="B24" s="1004"/>
      <c r="C24" s="1004"/>
      <c r="D24" s="1004"/>
      <c r="E24" s="1004"/>
      <c r="F24" s="1004"/>
      <c r="G24" s="1004"/>
      <c r="H24" s="1004"/>
      <c r="I24" s="1004"/>
    </row>
    <row r="25" spans="1:13">
      <c r="B25" s="1004"/>
      <c r="C25" s="1004"/>
      <c r="D25" s="1004"/>
      <c r="E25" s="1004"/>
      <c r="F25" s="1004"/>
    </row>
  </sheetData>
  <phoneticPr fontId="113" type="noConversion"/>
  <printOptions horizontalCentered="1" verticalCentered="1"/>
  <pageMargins left="0.15748031496062992" right="0.15748031496062992" top="0.82677165354330717" bottom="0.51181102362204722" header="0.51181102362204722" footer="0.39370078740157483"/>
  <pageSetup paperSize="9" scale="80" orientation="landscape" horizontalDpi="300" verticalDpi="300" r:id="rId1"/>
  <headerFooter alignWithMargins="0"/>
  <colBreaks count="1" manualBreakCount="1">
    <brk id="13" max="28" man="1"/>
  </colBreaks>
</worksheet>
</file>

<file path=xl/worksheets/sheet44.xml><?xml version="1.0" encoding="utf-8"?>
<worksheet xmlns="http://schemas.openxmlformats.org/spreadsheetml/2006/main" xmlns:r="http://schemas.openxmlformats.org/officeDocument/2006/relationships">
  <sheetPr codeName="Sheet78">
    <tabColor rgb="FF00B0F0"/>
  </sheetPr>
  <dimension ref="A1:H72"/>
  <sheetViews>
    <sheetView view="pageBreakPreview" topLeftCell="A38" zoomScaleSheetLayoutView="100" workbookViewId="0">
      <selection activeCell="H57" sqref="H57"/>
    </sheetView>
  </sheetViews>
  <sheetFormatPr defaultColWidth="9.109375" defaultRowHeight="13.8"/>
  <cols>
    <col min="1" max="1" width="22" style="211" customWidth="1"/>
    <col min="2" max="2" width="14.5546875" style="211" customWidth="1"/>
    <col min="3" max="3" width="15" style="211" customWidth="1"/>
    <col min="4" max="4" width="15.88671875" style="211" customWidth="1"/>
    <col min="5" max="5" width="14.5546875" style="211" customWidth="1"/>
    <col min="6" max="6" width="10.6640625" style="211" customWidth="1"/>
    <col min="7" max="7" width="14.6640625" style="211" customWidth="1"/>
    <col min="8" max="8" width="19.33203125" style="211" customWidth="1"/>
    <col min="9" max="16384" width="9.109375" style="211"/>
  </cols>
  <sheetData>
    <row r="1" spans="1:8">
      <c r="A1" s="210" t="s">
        <v>3487</v>
      </c>
      <c r="B1" s="210"/>
      <c r="C1" s="210"/>
      <c r="D1" s="210"/>
      <c r="G1" s="212" t="s">
        <v>244</v>
      </c>
      <c r="H1" s="213" t="s">
        <v>1920</v>
      </c>
    </row>
    <row r="3" spans="1:8">
      <c r="A3" s="214" t="s">
        <v>179</v>
      </c>
      <c r="B3" s="214"/>
      <c r="C3" s="214"/>
      <c r="D3" s="214"/>
      <c r="E3" s="214"/>
      <c r="F3" s="214"/>
      <c r="G3" s="214"/>
      <c r="H3" s="214"/>
    </row>
    <row r="4" spans="1:8">
      <c r="H4" s="213" t="s">
        <v>1067</v>
      </c>
    </row>
    <row r="5" spans="1:8" ht="17.399999999999999">
      <c r="A5" s="602" t="s">
        <v>3717</v>
      </c>
    </row>
    <row r="6" spans="1:8" ht="15" customHeight="1">
      <c r="A6" s="215" t="s">
        <v>1631</v>
      </c>
      <c r="B6" s="1906" t="s">
        <v>868</v>
      </c>
      <c r="C6" s="1907"/>
      <c r="D6" s="1907"/>
      <c r="E6" s="1907"/>
      <c r="F6" s="1908"/>
      <c r="G6" s="215" t="s">
        <v>180</v>
      </c>
      <c r="H6" s="216" t="s">
        <v>181</v>
      </c>
    </row>
    <row r="7" spans="1:8" ht="45" customHeight="1">
      <c r="A7" s="215"/>
      <c r="B7" s="216" t="s">
        <v>928</v>
      </c>
      <c r="C7" s="216" t="s">
        <v>929</v>
      </c>
      <c r="D7" s="216" t="s">
        <v>1490</v>
      </c>
      <c r="E7" s="216" t="s">
        <v>1491</v>
      </c>
      <c r="F7" s="216" t="s">
        <v>1492</v>
      </c>
      <c r="G7" s="1667">
        <v>42460</v>
      </c>
      <c r="H7" s="215" t="s">
        <v>182</v>
      </c>
    </row>
    <row r="8" spans="1:8">
      <c r="A8" s="162"/>
      <c r="B8" s="75"/>
      <c r="C8" s="75"/>
      <c r="D8" s="75"/>
      <c r="E8" s="75"/>
      <c r="F8" s="162"/>
      <c r="G8" s="162"/>
      <c r="H8" s="162"/>
    </row>
    <row r="9" spans="1:8">
      <c r="A9" s="216" t="s">
        <v>1254</v>
      </c>
      <c r="B9" s="223"/>
      <c r="C9" s="223"/>
      <c r="D9" s="223"/>
      <c r="E9" s="75"/>
      <c r="F9" s="162"/>
      <c r="G9" s="162"/>
      <c r="H9" s="162"/>
    </row>
    <row r="10" spans="1:8">
      <c r="A10" s="218" t="s">
        <v>1559</v>
      </c>
      <c r="B10" s="222"/>
      <c r="C10" s="222"/>
      <c r="D10" s="222"/>
      <c r="E10" s="75"/>
      <c r="F10" s="162"/>
      <c r="G10" s="162"/>
      <c r="H10" s="162"/>
    </row>
    <row r="11" spans="1:8">
      <c r="A11" s="218" t="s">
        <v>1197</v>
      </c>
      <c r="B11" s="222"/>
      <c r="C11" s="222"/>
      <c r="D11" s="222"/>
      <c r="E11" s="75"/>
      <c r="F11" s="162"/>
      <c r="G11" s="162"/>
      <c r="H11" s="162"/>
    </row>
    <row r="12" spans="1:8">
      <c r="A12" s="218" t="s">
        <v>1198</v>
      </c>
      <c r="B12" s="222"/>
      <c r="C12" s="222"/>
      <c r="D12" s="222"/>
      <c r="E12" s="75"/>
      <c r="F12" s="162"/>
      <c r="G12" s="162"/>
      <c r="H12" s="162"/>
    </row>
    <row r="13" spans="1:8">
      <c r="A13" s="218" t="s">
        <v>144</v>
      </c>
      <c r="B13" s="222"/>
      <c r="C13" s="222"/>
      <c r="D13" s="222"/>
      <c r="E13" s="75"/>
      <c r="F13" s="162"/>
      <c r="G13" s="162"/>
      <c r="H13" s="162"/>
    </row>
    <row r="14" spans="1:8">
      <c r="A14" s="218" t="s">
        <v>145</v>
      </c>
      <c r="B14" s="222"/>
      <c r="C14" s="222"/>
      <c r="D14" s="222"/>
      <c r="E14" s="75"/>
      <c r="F14" s="162"/>
      <c r="G14" s="162"/>
      <c r="H14" s="162"/>
    </row>
    <row r="15" spans="1:8">
      <c r="A15" s="218" t="s">
        <v>145</v>
      </c>
      <c r="B15" s="222"/>
      <c r="C15" s="222"/>
      <c r="D15" s="222"/>
      <c r="E15" s="75"/>
      <c r="F15" s="162"/>
      <c r="G15" s="162"/>
      <c r="H15" s="162"/>
    </row>
    <row r="16" spans="1:8">
      <c r="A16" s="216" t="s">
        <v>1003</v>
      </c>
      <c r="B16" s="223"/>
      <c r="C16" s="223"/>
      <c r="D16" s="223"/>
      <c r="E16" s="75"/>
      <c r="F16" s="162"/>
      <c r="G16" s="162"/>
      <c r="H16" s="162"/>
    </row>
    <row r="17" spans="1:8" ht="15">
      <c r="A17" s="218" t="s">
        <v>306</v>
      </c>
      <c r="B17" s="222">
        <v>2.2782949623193529</v>
      </c>
      <c r="C17" s="222">
        <v>1.1261389870120597</v>
      </c>
      <c r="D17" s="222">
        <v>1.2992519710939121</v>
      </c>
      <c r="E17" s="222">
        <v>1.1042541167928173</v>
      </c>
      <c r="F17" s="222">
        <v>5.80794003721814</v>
      </c>
      <c r="G17" s="222">
        <v>4.1862132679423318</v>
      </c>
      <c r="H17" s="221">
        <f>G17/(F17/12)</f>
        <v>8.6492902635697835</v>
      </c>
    </row>
    <row r="18" spans="1:8" ht="15">
      <c r="A18" s="218" t="s">
        <v>307</v>
      </c>
      <c r="B18" s="222">
        <v>1.1512351032789294</v>
      </c>
      <c r="C18" s="222">
        <v>1.3308687317285433</v>
      </c>
      <c r="D18" s="222">
        <v>0.49733771911205699</v>
      </c>
      <c r="E18" s="222">
        <v>0.37904864366839408</v>
      </c>
      <c r="F18" s="222">
        <v>3.3584901977879231</v>
      </c>
      <c r="G18" s="222">
        <v>0.8427598148039962</v>
      </c>
      <c r="H18" s="221">
        <f>G18/(F18/12)</f>
        <v>3.0112095561002326</v>
      </c>
    </row>
    <row r="19" spans="1:8" ht="15">
      <c r="A19" s="218" t="s">
        <v>1493</v>
      </c>
      <c r="B19" s="222">
        <v>1.8673778499086923E-2</v>
      </c>
      <c r="C19" s="222">
        <v>4.7529003340933511E-2</v>
      </c>
      <c r="D19" s="222">
        <v>9.7154391068207599E-2</v>
      </c>
      <c r="E19" s="222">
        <v>2.3851310873743883E-2</v>
      </c>
      <c r="F19" s="222">
        <v>0.18720848378197197</v>
      </c>
      <c r="G19" s="222">
        <v>0.18072997920012387</v>
      </c>
      <c r="H19" s="221">
        <f>G19/(F19/12)</f>
        <v>11.584730064516107</v>
      </c>
    </row>
    <row r="20" spans="1:8" ht="15">
      <c r="A20" s="218" t="s">
        <v>675</v>
      </c>
      <c r="B20" s="222">
        <v>9.3444358629483554E-2</v>
      </c>
      <c r="C20" s="222">
        <v>0.13086228895511401</v>
      </c>
      <c r="D20" s="222">
        <v>0.10344940867118409</v>
      </c>
      <c r="E20" s="222">
        <v>0.11144557800344738</v>
      </c>
      <c r="F20" s="222">
        <v>0.43920163425922903</v>
      </c>
      <c r="G20" s="222">
        <v>8.6949235682186501E-2</v>
      </c>
      <c r="H20" s="221">
        <f>G20/(F20/12)</f>
        <v>2.3756533373243318</v>
      </c>
    </row>
    <row r="21" spans="1:8" ht="15">
      <c r="A21" s="218" t="s">
        <v>1494</v>
      </c>
      <c r="B21" s="222">
        <v>3.6784289502520604</v>
      </c>
      <c r="C21" s="222">
        <v>3.119111774912219</v>
      </c>
      <c r="D21" s="222">
        <v>6.8021486348379652</v>
      </c>
      <c r="E21" s="222">
        <v>2.0338266650733665</v>
      </c>
      <c r="F21" s="222">
        <v>15.633516025075611</v>
      </c>
      <c r="G21" s="222">
        <v>4.1242605491908462</v>
      </c>
      <c r="H21" s="221">
        <f>G21/(F21/12)</f>
        <v>3.1657067105639012</v>
      </c>
    </row>
    <row r="22" spans="1:8" ht="15">
      <c r="A22" s="211" t="s">
        <v>1495</v>
      </c>
      <c r="B22" s="222">
        <v>4.3463400405586307E-2</v>
      </c>
      <c r="C22" s="222">
        <v>6.3655915561473708E-2</v>
      </c>
      <c r="D22" s="222">
        <v>2.7686348565187015E-2</v>
      </c>
      <c r="E22" s="222">
        <v>6.3655452579056242E-3</v>
      </c>
      <c r="F22" s="222">
        <v>0.14117120979015266</v>
      </c>
      <c r="G22" s="222">
        <v>6.676159072637311E-2</v>
      </c>
      <c r="H22" s="221">
        <v>0</v>
      </c>
    </row>
    <row r="23" spans="1:8" ht="15">
      <c r="A23" s="218" t="s">
        <v>292</v>
      </c>
      <c r="B23" s="222">
        <v>0.70008960294107425</v>
      </c>
      <c r="C23" s="222">
        <v>0.74574491643847418</v>
      </c>
      <c r="D23" s="222">
        <v>0.91420523587961733</v>
      </c>
      <c r="E23" s="222">
        <v>0.65812564825822684</v>
      </c>
      <c r="F23" s="222">
        <v>3.018165403517393</v>
      </c>
      <c r="G23" s="222">
        <v>0.88045389353442549</v>
      </c>
      <c r="H23" s="221">
        <f>G23/(F23/12)</f>
        <v>3.5006188561104215</v>
      </c>
    </row>
    <row r="24" spans="1:8" ht="15">
      <c r="A24" s="218" t="s">
        <v>1496</v>
      </c>
      <c r="B24" s="222">
        <v>0.84420260301188244</v>
      </c>
      <c r="C24" s="222">
        <v>0.16602919876696631</v>
      </c>
      <c r="D24" s="222">
        <v>0.30519013890042929</v>
      </c>
      <c r="E24" s="222">
        <v>6.6724100042100706E-2</v>
      </c>
      <c r="F24" s="222">
        <v>1.3821460407213788</v>
      </c>
      <c r="G24" s="222">
        <v>0.6959972236178229</v>
      </c>
      <c r="H24" s="221">
        <f>G24/(F24/12)</f>
        <v>6.0427526739900514</v>
      </c>
    </row>
    <row r="25" spans="1:8" ht="15">
      <c r="A25" s="218" t="s">
        <v>810</v>
      </c>
      <c r="B25" s="222">
        <v>8.7897829268096583E-2</v>
      </c>
      <c r="C25" s="222">
        <v>0.32137785614513165</v>
      </c>
      <c r="D25" s="222">
        <v>0.13871246449839927</v>
      </c>
      <c r="E25" s="222">
        <v>0.11067502093329139</v>
      </c>
      <c r="F25" s="222">
        <v>0.65866317084491888</v>
      </c>
      <c r="G25" s="222">
        <v>0.45587444530189475</v>
      </c>
      <c r="H25" s="221">
        <f>G25/(F25/12)</f>
        <v>8.3054489544410188</v>
      </c>
    </row>
    <row r="26" spans="1:8" ht="15">
      <c r="A26" s="218" t="s">
        <v>1497</v>
      </c>
      <c r="B26" s="222">
        <v>2.9769423750299828</v>
      </c>
      <c r="C26" s="222">
        <v>4.1601549022467585</v>
      </c>
      <c r="D26" s="222">
        <v>2.3392462889253918</v>
      </c>
      <c r="E26" s="222">
        <v>2.2382709039657382</v>
      </c>
      <c r="F26" s="222">
        <v>11.71461447016787</v>
      </c>
      <c r="G26" s="222">
        <v>0</v>
      </c>
      <c r="H26" s="221">
        <f>G26/(F26/12)</f>
        <v>0</v>
      </c>
    </row>
    <row r="27" spans="1:8" ht="15.6">
      <c r="A27" s="216" t="s">
        <v>824</v>
      </c>
      <c r="B27" s="219">
        <f t="shared" ref="B27:G27" si="0">SUM(B17:B26)</f>
        <v>11.872672963635535</v>
      </c>
      <c r="C27" s="219">
        <f t="shared" si="0"/>
        <v>11.211473575107675</v>
      </c>
      <c r="D27" s="219">
        <f t="shared" si="0"/>
        <v>12.524382601552349</v>
      </c>
      <c r="E27" s="219">
        <f t="shared" si="0"/>
        <v>6.7325875328690312</v>
      </c>
      <c r="F27" s="219">
        <f t="shared" si="0"/>
        <v>42.341116673164592</v>
      </c>
      <c r="G27" s="219">
        <f t="shared" si="0"/>
        <v>11.52</v>
      </c>
      <c r="H27" s="221">
        <v>3.1053763440860216</v>
      </c>
    </row>
    <row r="28" spans="1:8" ht="15">
      <c r="B28" s="220"/>
      <c r="C28" s="220"/>
      <c r="D28" s="220"/>
      <c r="E28" s="220"/>
      <c r="F28" s="220"/>
      <c r="G28" s="220"/>
      <c r="H28" s="220"/>
    </row>
    <row r="29" spans="1:8" ht="9.75" customHeight="1">
      <c r="B29" s="220"/>
      <c r="C29" s="220"/>
      <c r="D29" s="220"/>
      <c r="E29" s="220"/>
      <c r="F29" s="220"/>
      <c r="G29" s="220"/>
      <c r="H29" s="220"/>
    </row>
    <row r="30" spans="1:8">
      <c r="A30" s="210" t="s">
        <v>3487</v>
      </c>
      <c r="B30" s="210"/>
      <c r="C30" s="210"/>
      <c r="D30" s="210"/>
      <c r="G30" s="212" t="s">
        <v>244</v>
      </c>
      <c r="H30" s="213" t="s">
        <v>178</v>
      </c>
    </row>
    <row r="32" spans="1:8">
      <c r="A32" s="214" t="s">
        <v>179</v>
      </c>
      <c r="B32" s="214"/>
      <c r="C32" s="214"/>
      <c r="D32" s="214"/>
      <c r="E32" s="214"/>
      <c r="F32" s="214"/>
      <c r="G32" s="214"/>
      <c r="H32" s="214"/>
    </row>
    <row r="33" spans="1:8">
      <c r="H33" s="213" t="s">
        <v>1067</v>
      </c>
    </row>
    <row r="34" spans="1:8" ht="17.399999999999999">
      <c r="A34" s="72" t="s">
        <v>3932</v>
      </c>
    </row>
    <row r="35" spans="1:8">
      <c r="A35" s="215" t="s">
        <v>1631</v>
      </c>
      <c r="B35" s="1906" t="s">
        <v>868</v>
      </c>
      <c r="C35" s="1907"/>
      <c r="D35" s="1907"/>
      <c r="E35" s="1907"/>
      <c r="F35" s="1908"/>
      <c r="G35" s="215" t="s">
        <v>180</v>
      </c>
      <c r="H35" s="216" t="s">
        <v>181</v>
      </c>
    </row>
    <row r="36" spans="1:8" ht="41.4">
      <c r="A36" s="215"/>
      <c r="B36" s="216" t="s">
        <v>928</v>
      </c>
      <c r="C36" s="216" t="s">
        <v>929</v>
      </c>
      <c r="D36" s="216" t="s">
        <v>1490</v>
      </c>
      <c r="E36" s="216" t="s">
        <v>1491</v>
      </c>
      <c r="F36" s="216" t="s">
        <v>1492</v>
      </c>
      <c r="G36" s="217" t="s">
        <v>3865</v>
      </c>
      <c r="H36" s="215" t="s">
        <v>182</v>
      </c>
    </row>
    <row r="37" spans="1:8">
      <c r="A37" s="162"/>
      <c r="B37" s="162"/>
      <c r="C37" s="162"/>
      <c r="D37" s="162"/>
      <c r="E37" s="162"/>
      <c r="F37" s="162"/>
      <c r="G37" s="162"/>
      <c r="H37" s="162"/>
    </row>
    <row r="38" spans="1:8" ht="27.6">
      <c r="A38" s="216" t="s">
        <v>1558</v>
      </c>
      <c r="B38" s="216"/>
      <c r="C38" s="216"/>
      <c r="D38" s="216"/>
      <c r="E38" s="162"/>
      <c r="F38" s="162"/>
      <c r="G38" s="162"/>
      <c r="H38" s="162"/>
    </row>
    <row r="39" spans="1:8">
      <c r="A39" s="218" t="s">
        <v>1559</v>
      </c>
      <c r="B39" s="218"/>
      <c r="C39" s="218"/>
      <c r="D39" s="218"/>
      <c r="E39" s="162"/>
      <c r="F39" s="162"/>
      <c r="G39" s="162"/>
      <c r="H39" s="162"/>
    </row>
    <row r="40" spans="1:8">
      <c r="A40" s="218" t="s">
        <v>1197</v>
      </c>
      <c r="B40" s="218"/>
      <c r="C40" s="218"/>
      <c r="D40" s="218"/>
      <c r="E40" s="162"/>
      <c r="F40" s="162"/>
      <c r="G40" s="162"/>
      <c r="H40" s="162"/>
    </row>
    <row r="41" spans="1:8">
      <c r="A41" s="218" t="s">
        <v>1198</v>
      </c>
      <c r="B41" s="218"/>
      <c r="C41" s="218"/>
      <c r="D41" s="218"/>
      <c r="E41" s="162"/>
      <c r="F41" s="162"/>
      <c r="G41" s="162"/>
      <c r="H41" s="162"/>
    </row>
    <row r="42" spans="1:8">
      <c r="A42" s="218" t="s">
        <v>144</v>
      </c>
      <c r="B42" s="218"/>
      <c r="C42" s="218"/>
      <c r="D42" s="218"/>
      <c r="E42" s="162"/>
      <c r="F42" s="162"/>
      <c r="G42" s="162"/>
      <c r="H42" s="162"/>
    </row>
    <row r="43" spans="1:8">
      <c r="A43" s="218" t="s">
        <v>145</v>
      </c>
      <c r="B43" s="218"/>
      <c r="C43" s="218"/>
      <c r="D43" s="218"/>
      <c r="E43" s="162"/>
      <c r="F43" s="162"/>
      <c r="G43" s="162"/>
      <c r="H43" s="162"/>
    </row>
    <row r="44" spans="1:8">
      <c r="A44" s="218" t="s">
        <v>145</v>
      </c>
      <c r="B44" s="218"/>
      <c r="C44" s="218"/>
      <c r="D44" s="218"/>
      <c r="E44" s="162"/>
      <c r="F44" s="162"/>
      <c r="G44" s="162"/>
      <c r="H44" s="162"/>
    </row>
    <row r="45" spans="1:8">
      <c r="A45" s="216" t="s">
        <v>1003</v>
      </c>
      <c r="B45" s="216"/>
      <c r="C45" s="216"/>
      <c r="D45" s="216"/>
      <c r="E45" s="162"/>
      <c r="F45" s="162"/>
      <c r="G45" s="162"/>
      <c r="H45" s="162"/>
    </row>
    <row r="46" spans="1:8" ht="15">
      <c r="A46" s="218" t="s">
        <v>306</v>
      </c>
      <c r="B46" s="222">
        <v>2.2624734695254682</v>
      </c>
      <c r="C46" s="222">
        <v>1.1183185773800315</v>
      </c>
      <c r="D46" s="222">
        <v>1.2902293879613156</v>
      </c>
      <c r="E46" s="222">
        <v>1.0965856854262004</v>
      </c>
      <c r="F46" s="222">
        <v>5.7676071202930146</v>
      </c>
      <c r="G46" s="222">
        <v>4.1571423424705101</v>
      </c>
      <c r="H46" s="221">
        <f>G46/(F46/12)</f>
        <v>8.6492902635697817</v>
      </c>
    </row>
    <row r="47" spans="1:8" ht="15">
      <c r="A47" s="218" t="s">
        <v>307</v>
      </c>
      <c r="B47" s="222">
        <v>1.1432404150617146</v>
      </c>
      <c r="C47" s="222">
        <v>1.3216265877582063</v>
      </c>
      <c r="D47" s="222">
        <v>0.49388398495155655</v>
      </c>
      <c r="E47" s="222">
        <v>0.3764163614206969</v>
      </c>
      <c r="F47" s="222">
        <v>3.3351673491921736</v>
      </c>
      <c r="G47" s="222">
        <v>0.83690731609007962</v>
      </c>
      <c r="H47" s="221">
        <f t="shared" ref="H47:H56" si="1">G47/(F47/12)</f>
        <v>3.011209556100233</v>
      </c>
    </row>
    <row r="48" spans="1:8" ht="15">
      <c r="A48" s="218" t="s">
        <v>1493</v>
      </c>
      <c r="B48" s="222">
        <v>1.8544099481732152E-2</v>
      </c>
      <c r="C48" s="222">
        <v>4.7198940817732585E-2</v>
      </c>
      <c r="D48" s="222">
        <v>9.6479707796900599E-2</v>
      </c>
      <c r="E48" s="222">
        <v>2.3685676770453995E-2</v>
      </c>
      <c r="F48" s="222">
        <v>0.18590842486681938</v>
      </c>
      <c r="G48" s="222">
        <v>0.17947490990012302</v>
      </c>
      <c r="H48" s="221">
        <f t="shared" si="1"/>
        <v>11.584730064516107</v>
      </c>
    </row>
    <row r="49" spans="1:8" ht="15">
      <c r="A49" s="218" t="s">
        <v>675</v>
      </c>
      <c r="B49" s="222">
        <v>9.279543947233436E-2</v>
      </c>
      <c r="C49" s="222">
        <v>0.12995352305959237</v>
      </c>
      <c r="D49" s="222">
        <v>0.10273100999985642</v>
      </c>
      <c r="E49" s="222">
        <v>0.11067165037842344</v>
      </c>
      <c r="F49" s="222">
        <v>0.43615162291020659</v>
      </c>
      <c r="G49" s="222">
        <v>8.6345421545504647E-2</v>
      </c>
      <c r="H49" s="221">
        <f t="shared" si="1"/>
        <v>2.3756533373243318</v>
      </c>
    </row>
    <row r="50" spans="1:8" ht="15">
      <c r="A50" s="218" t="s">
        <v>1494</v>
      </c>
      <c r="B50" s="222">
        <v>3.652884304764199</v>
      </c>
      <c r="C50" s="222">
        <v>3.0974512764753284</v>
      </c>
      <c r="D50" s="222">
        <v>6.7549114915404793</v>
      </c>
      <c r="E50" s="222">
        <v>2.0197028687881349</v>
      </c>
      <c r="F50" s="222">
        <v>15.524949941568142</v>
      </c>
      <c r="G50" s="222">
        <v>4.095619850932577</v>
      </c>
      <c r="H50" s="221">
        <f t="shared" si="1"/>
        <v>3.1657067105639021</v>
      </c>
    </row>
    <row r="51" spans="1:8" ht="15">
      <c r="A51" s="211" t="s">
        <v>1495</v>
      </c>
      <c r="B51" s="222">
        <v>4.316157123610307E-2</v>
      </c>
      <c r="C51" s="222">
        <v>6.3213860592296806E-2</v>
      </c>
      <c r="D51" s="222">
        <v>2.7494082255706549E-2</v>
      </c>
      <c r="E51" s="222">
        <v>6.3213400825035014E-3</v>
      </c>
      <c r="F51" s="222">
        <v>0.14019085416660992</v>
      </c>
      <c r="G51" s="222">
        <v>6.629796856855108E-2</v>
      </c>
      <c r="H51" s="221">
        <v>0</v>
      </c>
    </row>
    <row r="52" spans="1:8" ht="15">
      <c r="A52" s="218" t="s">
        <v>292</v>
      </c>
      <c r="B52" s="222">
        <v>0.69522786958731675</v>
      </c>
      <c r="C52" s="222">
        <v>0.74056613229654034</v>
      </c>
      <c r="D52" s="222">
        <v>0.90785658840823114</v>
      </c>
      <c r="E52" s="222">
        <v>0.65355533125643361</v>
      </c>
      <c r="F52" s="222">
        <v>2.9972059215485221</v>
      </c>
      <c r="G52" s="222">
        <v>0.87433963038488094</v>
      </c>
      <c r="H52" s="221">
        <f t="shared" si="1"/>
        <v>3.5006188561104223</v>
      </c>
    </row>
    <row r="53" spans="1:8" ht="15">
      <c r="A53" s="218" t="s">
        <v>1496</v>
      </c>
      <c r="B53" s="222">
        <v>0.83834008493541101</v>
      </c>
      <c r="C53" s="222">
        <v>0.1648762182199735</v>
      </c>
      <c r="D53" s="222">
        <v>0.30307076293584295</v>
      </c>
      <c r="E53" s="222">
        <v>6.6260738236252781E-2</v>
      </c>
      <c r="F53" s="222">
        <v>1.3725478043274804</v>
      </c>
      <c r="G53" s="222">
        <v>0.69116390956492135</v>
      </c>
      <c r="H53" s="221">
        <f t="shared" si="1"/>
        <v>6.0427526739900514</v>
      </c>
    </row>
    <row r="54" spans="1:8" ht="15">
      <c r="A54" s="218" t="s">
        <v>810</v>
      </c>
      <c r="B54" s="222">
        <v>8.7287427675957013E-2</v>
      </c>
      <c r="C54" s="222">
        <v>0.31914606547745711</v>
      </c>
      <c r="D54" s="222">
        <v>0.13774918349493817</v>
      </c>
      <c r="E54" s="222">
        <v>0.10990644439903242</v>
      </c>
      <c r="F54" s="222">
        <v>0.6540891210473847</v>
      </c>
      <c r="G54" s="222">
        <v>0.45270865054285381</v>
      </c>
      <c r="H54" s="221">
        <f t="shared" si="1"/>
        <v>8.3054489544410171</v>
      </c>
    </row>
    <row r="55" spans="1:8" ht="15">
      <c r="A55" s="218" t="s">
        <v>1497</v>
      </c>
      <c r="B55" s="222">
        <v>2.9562691640922747</v>
      </c>
      <c r="C55" s="222">
        <v>4.1312649376478223</v>
      </c>
      <c r="D55" s="222">
        <v>2.3230015230300767</v>
      </c>
      <c r="E55" s="222">
        <v>2.2227273560215317</v>
      </c>
      <c r="F55" s="222">
        <v>11.633262980791706</v>
      </c>
      <c r="G55" s="222">
        <v>0</v>
      </c>
      <c r="H55" s="221">
        <f t="shared" si="1"/>
        <v>0</v>
      </c>
    </row>
    <row r="56" spans="1:8" ht="15">
      <c r="A56" s="216" t="s">
        <v>824</v>
      </c>
      <c r="B56" s="223">
        <f t="shared" ref="B56:G56" si="2">SUM(B46:B55)</f>
        <v>11.790223845832511</v>
      </c>
      <c r="C56" s="223">
        <f t="shared" si="2"/>
        <v>11.133616119724982</v>
      </c>
      <c r="D56" s="223">
        <f t="shared" si="2"/>
        <v>12.437407722374903</v>
      </c>
      <c r="E56" s="223">
        <f t="shared" si="2"/>
        <v>6.685833452779665</v>
      </c>
      <c r="F56" s="223">
        <f t="shared" si="2"/>
        <v>42.047081140712059</v>
      </c>
      <c r="G56" s="223">
        <f t="shared" si="2"/>
        <v>11.440000000000001</v>
      </c>
      <c r="H56" s="221">
        <f t="shared" si="1"/>
        <v>3.2649115295444076</v>
      </c>
    </row>
    <row r="59" spans="1:8">
      <c r="G59" s="211">
        <v>6.56</v>
      </c>
    </row>
    <row r="61" spans="1:8">
      <c r="B61" s="222">
        <f>B46/$G$56*$G$71</f>
        <v>2.2624734695254678</v>
      </c>
      <c r="C61" s="222">
        <f t="shared" ref="C61:G61" si="3">C46/$G$56*$G$71</f>
        <v>1.1183185773800313</v>
      </c>
      <c r="D61" s="222">
        <f t="shared" si="3"/>
        <v>1.2902293879613154</v>
      </c>
      <c r="E61" s="222">
        <f t="shared" si="3"/>
        <v>1.0965856854262002</v>
      </c>
      <c r="F61" s="222">
        <f t="shared" si="3"/>
        <v>5.7676071202930128</v>
      </c>
      <c r="G61" s="222">
        <f t="shared" si="3"/>
        <v>4.1571423424705101</v>
      </c>
    </row>
    <row r="62" spans="1:8">
      <c r="B62" s="222">
        <f t="shared" ref="B62:G70" si="4">B47/$G$56*$G$71</f>
        <v>1.1432404150617144</v>
      </c>
      <c r="C62" s="222">
        <f t="shared" si="4"/>
        <v>1.3216265877582061</v>
      </c>
      <c r="D62" s="222">
        <f t="shared" si="4"/>
        <v>0.4938839849515565</v>
      </c>
      <c r="E62" s="222">
        <f t="shared" si="4"/>
        <v>0.37641636142069684</v>
      </c>
      <c r="F62" s="222">
        <f t="shared" si="4"/>
        <v>3.3351673491921732</v>
      </c>
      <c r="G62" s="222">
        <f t="shared" si="4"/>
        <v>0.8369073160900794</v>
      </c>
    </row>
    <row r="63" spans="1:8">
      <c r="B63" s="222">
        <f t="shared" si="4"/>
        <v>1.8544099481732149E-2</v>
      </c>
      <c r="C63" s="222">
        <f t="shared" si="4"/>
        <v>4.7198940817732585E-2</v>
      </c>
      <c r="D63" s="222">
        <f t="shared" si="4"/>
        <v>9.6479707796900585E-2</v>
      </c>
      <c r="E63" s="222">
        <f t="shared" si="4"/>
        <v>2.3685676770453992E-2</v>
      </c>
      <c r="F63" s="222">
        <f t="shared" si="4"/>
        <v>0.18590842486681936</v>
      </c>
      <c r="G63" s="222">
        <f t="shared" si="4"/>
        <v>0.17947490990012296</v>
      </c>
    </row>
    <row r="64" spans="1:8">
      <c r="B64" s="222">
        <f t="shared" si="4"/>
        <v>9.2795439472334332E-2</v>
      </c>
      <c r="C64" s="222">
        <f t="shared" si="4"/>
        <v>0.12995352305959235</v>
      </c>
      <c r="D64" s="222">
        <f t="shared" si="4"/>
        <v>0.1027310099998564</v>
      </c>
      <c r="E64" s="222">
        <f t="shared" si="4"/>
        <v>0.11067165037842343</v>
      </c>
      <c r="F64" s="222">
        <f t="shared" si="4"/>
        <v>0.43615162291020654</v>
      </c>
      <c r="G64" s="222">
        <f t="shared" si="4"/>
        <v>8.6345421545504633E-2</v>
      </c>
    </row>
    <row r="65" spans="2:7">
      <c r="B65" s="222">
        <f t="shared" si="4"/>
        <v>3.6528843047641986</v>
      </c>
      <c r="C65" s="222">
        <f t="shared" si="4"/>
        <v>3.0974512764753279</v>
      </c>
      <c r="D65" s="222">
        <f t="shared" si="4"/>
        <v>6.7549114915404793</v>
      </c>
      <c r="E65" s="222">
        <f t="shared" si="4"/>
        <v>2.0197028687881344</v>
      </c>
      <c r="F65" s="222">
        <f t="shared" si="4"/>
        <v>15.52494994156814</v>
      </c>
      <c r="G65" s="222">
        <f t="shared" si="4"/>
        <v>4.095619850932577</v>
      </c>
    </row>
    <row r="66" spans="2:7">
      <c r="B66" s="222">
        <f t="shared" si="4"/>
        <v>4.3161571236103063E-2</v>
      </c>
      <c r="C66" s="222">
        <f t="shared" si="4"/>
        <v>6.3213860592296792E-2</v>
      </c>
      <c r="D66" s="222">
        <f t="shared" si="4"/>
        <v>2.7494082255706546E-2</v>
      </c>
      <c r="E66" s="222">
        <f t="shared" si="4"/>
        <v>6.3213400825035005E-3</v>
      </c>
      <c r="F66" s="222">
        <f t="shared" si="4"/>
        <v>0.1401908541666099</v>
      </c>
      <c r="G66" s="222">
        <f t="shared" si="4"/>
        <v>6.629796856855108E-2</v>
      </c>
    </row>
    <row r="67" spans="2:7">
      <c r="B67" s="222">
        <f t="shared" si="4"/>
        <v>0.69522786958731664</v>
      </c>
      <c r="C67" s="222">
        <f t="shared" si="4"/>
        <v>0.74056613229654022</v>
      </c>
      <c r="D67" s="222">
        <f t="shared" si="4"/>
        <v>0.90785658840823091</v>
      </c>
      <c r="E67" s="222">
        <f t="shared" si="4"/>
        <v>0.6535553312564335</v>
      </c>
      <c r="F67" s="222">
        <f t="shared" si="4"/>
        <v>2.9972059215485216</v>
      </c>
      <c r="G67" s="222">
        <f t="shared" si="4"/>
        <v>0.87433963038488072</v>
      </c>
    </row>
    <row r="68" spans="2:7">
      <c r="B68" s="222">
        <f t="shared" si="4"/>
        <v>0.83834008493541079</v>
      </c>
      <c r="C68" s="222">
        <f t="shared" si="4"/>
        <v>0.16487621821997347</v>
      </c>
      <c r="D68" s="222">
        <f t="shared" si="4"/>
        <v>0.3030707629358429</v>
      </c>
      <c r="E68" s="222">
        <f t="shared" si="4"/>
        <v>6.6260738236252767E-2</v>
      </c>
      <c r="F68" s="222">
        <f t="shared" si="4"/>
        <v>1.3725478043274801</v>
      </c>
      <c r="G68" s="222">
        <f t="shared" si="4"/>
        <v>0.69116390956492124</v>
      </c>
    </row>
    <row r="69" spans="2:7">
      <c r="B69" s="222">
        <f t="shared" si="4"/>
        <v>8.7287427675956999E-2</v>
      </c>
      <c r="C69" s="222">
        <f t="shared" si="4"/>
        <v>0.31914606547745705</v>
      </c>
      <c r="D69" s="222">
        <f t="shared" si="4"/>
        <v>0.13774918349493814</v>
      </c>
      <c r="E69" s="222">
        <f t="shared" si="4"/>
        <v>0.1099064443990324</v>
      </c>
      <c r="F69" s="222">
        <f t="shared" si="4"/>
        <v>0.65408912104738459</v>
      </c>
      <c r="G69" s="222">
        <f t="shared" si="4"/>
        <v>0.4527086505428537</v>
      </c>
    </row>
    <row r="70" spans="2:7">
      <c r="B70" s="222">
        <f t="shared" si="4"/>
        <v>2.9562691640922738</v>
      </c>
      <c r="C70" s="222">
        <f t="shared" si="4"/>
        <v>4.1312649376478214</v>
      </c>
      <c r="D70" s="222">
        <f t="shared" si="4"/>
        <v>2.3230015230300767</v>
      </c>
      <c r="E70" s="222">
        <f t="shared" si="4"/>
        <v>2.2227273560215313</v>
      </c>
      <c r="F70" s="222">
        <f t="shared" si="4"/>
        <v>11.633262980791706</v>
      </c>
      <c r="G70" s="222">
        <f t="shared" si="4"/>
        <v>0</v>
      </c>
    </row>
    <row r="71" spans="2:7">
      <c r="B71" s="223">
        <f>SUM(B61:B70)</f>
        <v>11.790223845832507</v>
      </c>
      <c r="C71" s="223">
        <f t="shared" ref="C71:F71" si="5">SUM(C61:C70)</f>
        <v>11.13361611972498</v>
      </c>
      <c r="D71" s="223">
        <f t="shared" si="5"/>
        <v>12.437407722374903</v>
      </c>
      <c r="E71" s="223">
        <f t="shared" si="5"/>
        <v>6.6858334527796623</v>
      </c>
      <c r="F71" s="223">
        <f t="shared" si="5"/>
        <v>42.047081140712052</v>
      </c>
      <c r="G71" s="223">
        <v>11.44</v>
      </c>
    </row>
    <row r="72" spans="2:7">
      <c r="B72" s="1087">
        <f>SUM(B61:B70)</f>
        <v>11.790223845832507</v>
      </c>
      <c r="C72" s="1087">
        <f t="shared" ref="C72:G72" si="6">SUM(C61:C70)</f>
        <v>11.13361611972498</v>
      </c>
      <c r="D72" s="1087">
        <f t="shared" si="6"/>
        <v>12.437407722374903</v>
      </c>
      <c r="E72" s="1087">
        <f t="shared" si="6"/>
        <v>6.6858334527796623</v>
      </c>
      <c r="F72" s="1087">
        <f t="shared" si="6"/>
        <v>42.047081140712052</v>
      </c>
      <c r="G72" s="1087">
        <f t="shared" si="6"/>
        <v>11.440000000000001</v>
      </c>
    </row>
  </sheetData>
  <mergeCells count="2">
    <mergeCell ref="B6:F6"/>
    <mergeCell ref="B35:F35"/>
  </mergeCells>
  <phoneticPr fontId="113" type="noConversion"/>
  <printOptions horizontalCentered="1" verticalCentered="1"/>
  <pageMargins left="0.16" right="0.22" top="0.59055118110236227" bottom="0.4" header="0.51181102362204722" footer="0.25"/>
  <pageSetup paperSize="9" scale="75" orientation="portrait" horizontalDpi="300" verticalDpi="300" r:id="rId1"/>
  <headerFooter alignWithMargins="0"/>
</worksheet>
</file>

<file path=xl/worksheets/sheet45.xml><?xml version="1.0" encoding="utf-8"?>
<worksheet xmlns="http://schemas.openxmlformats.org/spreadsheetml/2006/main" xmlns:r="http://schemas.openxmlformats.org/officeDocument/2006/relationships">
  <sheetPr codeName="Sheet41" enableFormatConditionsCalculation="0"/>
  <dimension ref="A1:X64"/>
  <sheetViews>
    <sheetView view="pageBreakPreview" zoomScaleSheetLayoutView="100" workbookViewId="0">
      <pane xSplit="3" ySplit="7" topLeftCell="L50" activePane="bottomRight" state="frozen"/>
      <selection activeCell="B10" sqref="B10:F13"/>
      <selection pane="topRight" activeCell="B10" sqref="B10:F13"/>
      <selection pane="bottomLeft" activeCell="B10" sqref="B10:F13"/>
      <selection pane="bottomRight" activeCell="T62" sqref="T62"/>
    </sheetView>
  </sheetViews>
  <sheetFormatPr defaultColWidth="9.109375" defaultRowHeight="13.8"/>
  <cols>
    <col min="1" max="1" width="23.109375" style="1035" customWidth="1"/>
    <col min="2" max="2" width="18.88671875" style="1035" customWidth="1"/>
    <col min="3" max="3" width="27.33203125" style="1035" customWidth="1"/>
    <col min="4" max="4" width="8.33203125" style="1035" customWidth="1"/>
    <col min="5" max="5" width="14.109375" style="1035" customWidth="1"/>
    <col min="6" max="6" width="15.6640625" style="1035" customWidth="1"/>
    <col min="7" max="7" width="15.44140625" style="1035" bestFit="1" customWidth="1"/>
    <col min="8" max="8" width="12.5546875" style="1035" bestFit="1" customWidth="1"/>
    <col min="9" max="9" width="11.5546875" style="1035" customWidth="1"/>
    <col min="10" max="10" width="11.44140625" style="1035" customWidth="1"/>
    <col min="11" max="11" width="12.88671875" style="1035" customWidth="1"/>
    <col min="12" max="12" width="15.109375" style="1035" customWidth="1"/>
    <col min="13" max="13" width="13.88671875" style="1035" customWidth="1"/>
    <col min="14" max="14" width="14.109375" style="1035" customWidth="1"/>
    <col min="15" max="15" width="14" style="1035" customWidth="1"/>
    <col min="16" max="16" width="14" style="1060" customWidth="1"/>
    <col min="17" max="17" width="12.44140625" style="1035" customWidth="1"/>
    <col min="18" max="18" width="11.5546875" style="1035" customWidth="1"/>
    <col min="19" max="19" width="14.88671875" style="1035" customWidth="1"/>
    <col min="20" max="16384" width="9.109375" style="1035"/>
  </cols>
  <sheetData>
    <row r="1" spans="1:24">
      <c r="A1" s="912" t="s">
        <v>3486</v>
      </c>
      <c r="B1" s="1030"/>
      <c r="C1" s="1030"/>
      <c r="D1" s="1030"/>
      <c r="E1" s="1030"/>
      <c r="F1" s="1030"/>
      <c r="G1" s="1030"/>
      <c r="H1" s="1030"/>
      <c r="I1" s="1030"/>
      <c r="J1" s="1030"/>
      <c r="K1" s="1030"/>
      <c r="L1" s="1030"/>
      <c r="M1" s="1030"/>
      <c r="N1" s="1030"/>
      <c r="O1" s="1031"/>
      <c r="P1" s="1032"/>
      <c r="Q1" s="1033" t="s">
        <v>244</v>
      </c>
      <c r="R1" s="1034" t="s">
        <v>1921</v>
      </c>
      <c r="S1" s="1030"/>
    </row>
    <row r="2" spans="1:24">
      <c r="A2" s="1030"/>
      <c r="B2" s="1030"/>
      <c r="C2" s="1030"/>
      <c r="D2" s="1030"/>
      <c r="E2" s="1030"/>
      <c r="F2" s="1030"/>
      <c r="G2" s="1030"/>
      <c r="H2" s="1030"/>
      <c r="I2" s="1030"/>
      <c r="J2" s="1030"/>
      <c r="K2" s="1030"/>
      <c r="L2" s="1030"/>
      <c r="M2" s="1030"/>
      <c r="N2" s="1030"/>
      <c r="O2" s="1031"/>
      <c r="P2" s="1032"/>
      <c r="Q2" s="1030"/>
      <c r="R2" s="1030"/>
      <c r="S2" s="1030"/>
    </row>
    <row r="3" spans="1:24">
      <c r="A3" s="1036" t="s">
        <v>1648</v>
      </c>
      <c r="B3" s="1036"/>
      <c r="C3" s="1036"/>
      <c r="D3" s="1036"/>
      <c r="E3" s="1037"/>
      <c r="F3" s="1037"/>
      <c r="G3" s="1037"/>
      <c r="H3" s="1037"/>
      <c r="I3" s="1037"/>
      <c r="J3" s="1037"/>
      <c r="K3" s="1037"/>
      <c r="L3" s="1037"/>
      <c r="M3" s="1037"/>
      <c r="N3" s="1037"/>
      <c r="O3" s="1037"/>
      <c r="P3" s="1038"/>
      <c r="Q3" s="1037"/>
      <c r="R3" s="1037"/>
      <c r="S3" s="1037"/>
    </row>
    <row r="4" spans="1:24">
      <c r="A4" s="1030"/>
      <c r="B4" s="1030"/>
      <c r="C4" s="1030"/>
      <c r="D4" s="1030"/>
      <c r="E4" s="1030"/>
      <c r="F4" s="1030"/>
      <c r="G4" s="1030"/>
      <c r="H4" s="1030"/>
      <c r="I4" s="1030"/>
      <c r="J4" s="1030"/>
      <c r="K4" s="1030"/>
      <c r="L4" s="1030"/>
      <c r="M4" s="1030"/>
      <c r="N4" s="1030"/>
      <c r="O4" s="1030"/>
      <c r="P4" s="1039"/>
      <c r="Q4" s="1030"/>
      <c r="R4" s="1030"/>
      <c r="S4" s="1034" t="s">
        <v>583</v>
      </c>
    </row>
    <row r="5" spans="1:24">
      <c r="A5" s="1040" t="s">
        <v>1690</v>
      </c>
      <c r="B5" s="1041"/>
      <c r="C5" s="1041"/>
      <c r="D5" s="1041"/>
      <c r="E5" s="1041"/>
      <c r="F5" s="1041"/>
      <c r="G5" s="1041"/>
      <c r="H5" s="1041"/>
      <c r="I5" s="1041"/>
      <c r="J5" s="1041"/>
      <c r="K5" s="1040" t="s">
        <v>1691</v>
      </c>
      <c r="L5" s="1041"/>
      <c r="M5" s="1041"/>
      <c r="N5" s="1040" t="s">
        <v>651</v>
      </c>
      <c r="O5" s="1041"/>
      <c r="P5" s="1042" t="s">
        <v>652</v>
      </c>
      <c r="Q5" s="1041"/>
      <c r="R5" s="1041"/>
      <c r="S5" s="1041"/>
    </row>
    <row r="6" spans="1:24" ht="69">
      <c r="A6" s="1043" t="s">
        <v>955</v>
      </c>
      <c r="B6" s="1043" t="s">
        <v>956</v>
      </c>
      <c r="C6" s="1043" t="s">
        <v>957</v>
      </c>
      <c r="D6" s="1043" t="s">
        <v>1005</v>
      </c>
      <c r="E6" s="1043" t="s">
        <v>552</v>
      </c>
      <c r="F6" s="1043" t="s">
        <v>553</v>
      </c>
      <c r="G6" s="1043" t="s">
        <v>1537</v>
      </c>
      <c r="H6" s="1043" t="s">
        <v>1538</v>
      </c>
      <c r="I6" s="1043" t="s">
        <v>1523</v>
      </c>
      <c r="J6" s="1043" t="s">
        <v>1524</v>
      </c>
      <c r="K6" s="1043" t="s">
        <v>647</v>
      </c>
      <c r="L6" s="1043" t="s">
        <v>1071</v>
      </c>
      <c r="M6" s="1043" t="s">
        <v>1072</v>
      </c>
      <c r="N6" s="1043" t="s">
        <v>1073</v>
      </c>
      <c r="O6" s="1043" t="s">
        <v>1113</v>
      </c>
      <c r="P6" s="1044" t="s">
        <v>809</v>
      </c>
      <c r="Q6" s="1043" t="s">
        <v>268</v>
      </c>
      <c r="R6" s="1043" t="s">
        <v>1074</v>
      </c>
      <c r="S6" s="1043" t="s">
        <v>1075</v>
      </c>
      <c r="T6" s="1045"/>
      <c r="U6" s="1045"/>
      <c r="V6" s="1045"/>
      <c r="W6" s="1045"/>
      <c r="X6" s="1045"/>
    </row>
    <row r="7" spans="1:24">
      <c r="A7" s="1046"/>
      <c r="B7" s="1046"/>
      <c r="C7" s="1046"/>
      <c r="D7" s="1046"/>
      <c r="E7" s="1046"/>
      <c r="F7" s="1046"/>
      <c r="G7" s="1046"/>
      <c r="H7" s="1046"/>
      <c r="I7" s="1046"/>
      <c r="J7" s="1046"/>
      <c r="K7" s="1046"/>
      <c r="L7" s="1046"/>
      <c r="M7" s="1046"/>
      <c r="N7" s="1046"/>
      <c r="O7" s="1046"/>
      <c r="P7" s="1047"/>
      <c r="Q7" s="1046"/>
      <c r="R7" s="1046"/>
      <c r="S7" s="1046"/>
    </row>
    <row r="8" spans="1:24">
      <c r="A8" s="1046"/>
      <c r="B8" s="1046"/>
      <c r="C8" s="1048"/>
      <c r="D8" s="1046"/>
      <c r="E8" s="1046"/>
      <c r="F8" s="1046"/>
      <c r="G8" s="1046"/>
      <c r="H8" s="1046"/>
      <c r="I8" s="1046"/>
      <c r="J8" s="1046"/>
      <c r="K8" s="1046"/>
      <c r="L8" s="1046"/>
      <c r="M8" s="1046"/>
      <c r="N8" s="1046"/>
      <c r="O8" s="1046"/>
      <c r="P8" s="1047"/>
      <c r="Q8" s="1046"/>
      <c r="R8" s="1046"/>
      <c r="S8" s="1046"/>
    </row>
    <row r="9" spans="1:24">
      <c r="A9" s="1046"/>
      <c r="B9" s="1046"/>
      <c r="C9" s="1048"/>
      <c r="D9" s="1046"/>
      <c r="E9" s="1046"/>
      <c r="F9" s="1046"/>
      <c r="G9" s="1046"/>
      <c r="H9" s="1046"/>
      <c r="I9" s="1046"/>
      <c r="J9" s="1046"/>
      <c r="K9" s="1046"/>
      <c r="L9" s="1046"/>
      <c r="M9" s="1046"/>
      <c r="N9" s="1046"/>
      <c r="O9" s="1046"/>
      <c r="P9" s="1047"/>
      <c r="Q9" s="1046"/>
      <c r="R9" s="1046"/>
      <c r="S9" s="1046"/>
    </row>
    <row r="10" spans="1:24" ht="41.4">
      <c r="A10" s="1048" t="s">
        <v>1531</v>
      </c>
      <c r="B10" s="1051" t="s">
        <v>617</v>
      </c>
      <c r="C10" s="1051" t="s">
        <v>1471</v>
      </c>
      <c r="D10" s="1046"/>
      <c r="E10" s="1054">
        <v>43191</v>
      </c>
      <c r="F10" s="914">
        <f>'F-3'!B10</f>
        <v>33790.480000000003</v>
      </c>
      <c r="G10" s="1046" t="s">
        <v>618</v>
      </c>
      <c r="H10" s="1049">
        <v>0</v>
      </c>
      <c r="I10" s="1046" t="s">
        <v>619</v>
      </c>
      <c r="J10" s="914">
        <v>0</v>
      </c>
      <c r="K10" s="914">
        <v>0</v>
      </c>
      <c r="L10" s="914">
        <f>'F-3'!D10</f>
        <v>0</v>
      </c>
      <c r="M10" s="914">
        <f>K10+L10</f>
        <v>0</v>
      </c>
      <c r="N10" s="914">
        <f>F10</f>
        <v>33790.480000000003</v>
      </c>
      <c r="O10" s="914">
        <f>N10+F11-M10</f>
        <v>33790.480000000003</v>
      </c>
      <c r="P10" s="1050">
        <v>0</v>
      </c>
      <c r="Q10" s="914">
        <v>0</v>
      </c>
      <c r="R10" s="1046"/>
      <c r="S10" s="1046"/>
    </row>
    <row r="11" spans="1:24" ht="30" customHeight="1">
      <c r="A11" s="1046"/>
      <c r="B11" s="1046"/>
      <c r="C11" s="1051" t="s">
        <v>3866</v>
      </c>
      <c r="D11" s="1046"/>
      <c r="E11" s="1052">
        <v>0</v>
      </c>
      <c r="F11" s="914">
        <f>'F-3'!C10</f>
        <v>0</v>
      </c>
      <c r="G11" s="1046"/>
      <c r="H11" s="1049"/>
      <c r="I11" s="1046"/>
      <c r="J11" s="914"/>
      <c r="K11" s="914"/>
      <c r="L11" s="914"/>
      <c r="M11" s="914"/>
      <c r="N11" s="914"/>
      <c r="O11" s="914"/>
      <c r="P11" s="1050"/>
      <c r="Q11" s="914"/>
      <c r="R11" s="1046"/>
      <c r="S11" s="1046"/>
    </row>
    <row r="12" spans="1:24" ht="30" customHeight="1">
      <c r="A12" s="1046"/>
      <c r="B12" s="1046"/>
      <c r="C12" s="1043"/>
      <c r="D12" s="1046"/>
      <c r="E12" s="1052"/>
      <c r="F12" s="1046"/>
      <c r="G12" s="1046"/>
      <c r="H12" s="1049"/>
      <c r="I12" s="1046"/>
      <c r="J12" s="914"/>
      <c r="K12" s="914"/>
      <c r="L12" s="914"/>
      <c r="M12" s="914"/>
      <c r="N12" s="914"/>
      <c r="O12" s="914"/>
      <c r="P12" s="1050"/>
      <c r="Q12" s="914"/>
      <c r="R12" s="1046"/>
      <c r="S12" s="1046"/>
    </row>
    <row r="13" spans="1:24" ht="30" customHeight="1">
      <c r="A13" s="1046"/>
      <c r="B13" s="1046"/>
      <c r="C13" s="1046" t="s">
        <v>1539</v>
      </c>
      <c r="D13" s="1046"/>
      <c r="E13" s="1053"/>
      <c r="F13" s="914">
        <f>O10</f>
        <v>33790.480000000003</v>
      </c>
      <c r="G13" s="1046"/>
      <c r="H13" s="1049">
        <v>0</v>
      </c>
      <c r="I13" s="1046"/>
      <c r="J13" s="914"/>
      <c r="K13" s="914">
        <v>0</v>
      </c>
      <c r="L13" s="914">
        <f>'F-3'!D13</f>
        <v>0</v>
      </c>
      <c r="M13" s="914">
        <f>K13+L13</f>
        <v>0</v>
      </c>
      <c r="N13" s="914">
        <f>F13</f>
        <v>33790.480000000003</v>
      </c>
      <c r="O13" s="914">
        <f>N13+F14-M13</f>
        <v>33790.480000000003</v>
      </c>
      <c r="P13" s="1050">
        <f>Interest!C84</f>
        <v>0</v>
      </c>
      <c r="Q13" s="914"/>
      <c r="R13" s="1046"/>
      <c r="S13" s="1046"/>
    </row>
    <row r="14" spans="1:24" ht="30" customHeight="1">
      <c r="A14" s="1046"/>
      <c r="B14" s="1046"/>
      <c r="C14" s="1043" t="s">
        <v>3973</v>
      </c>
      <c r="D14" s="1046"/>
      <c r="E14" s="1052">
        <v>0</v>
      </c>
      <c r="F14" s="914">
        <f>'F-3'!G10</f>
        <v>0</v>
      </c>
      <c r="G14" s="1046"/>
      <c r="H14" s="1049"/>
      <c r="I14" s="1046"/>
      <c r="J14" s="914"/>
      <c r="K14" s="914">
        <f>M10</f>
        <v>0</v>
      </c>
      <c r="L14" s="914"/>
      <c r="M14" s="914"/>
      <c r="N14" s="914"/>
      <c r="O14" s="914"/>
      <c r="P14" s="1050"/>
      <c r="Q14" s="914"/>
      <c r="R14" s="1046"/>
      <c r="S14" s="1046"/>
    </row>
    <row r="15" spans="1:24" ht="30" customHeight="1">
      <c r="A15" s="1046"/>
      <c r="B15" s="1046"/>
      <c r="C15" s="1043"/>
      <c r="D15" s="1046"/>
      <c r="E15" s="1052"/>
      <c r="F15" s="1046"/>
      <c r="G15" s="1046"/>
      <c r="H15" s="1049"/>
      <c r="I15" s="1046"/>
      <c r="J15" s="914"/>
      <c r="K15" s="914"/>
      <c r="L15" s="914"/>
      <c r="M15" s="914"/>
      <c r="N15" s="914"/>
      <c r="O15" s="914"/>
      <c r="P15" s="1050"/>
      <c r="Q15" s="914"/>
      <c r="R15" s="1046"/>
      <c r="S15" s="1046"/>
    </row>
    <row r="16" spans="1:24" ht="87" customHeight="1">
      <c r="A16" s="1051" t="s">
        <v>1472</v>
      </c>
      <c r="B16" s="1051" t="s">
        <v>617</v>
      </c>
      <c r="C16" s="1051" t="s">
        <v>7</v>
      </c>
      <c r="D16" s="914"/>
      <c r="E16" s="1046" t="s">
        <v>618</v>
      </c>
      <c r="F16" s="914"/>
      <c r="G16" s="1046" t="s">
        <v>618</v>
      </c>
      <c r="H16" s="1049">
        <v>0.13</v>
      </c>
      <c r="I16" s="1043" t="s">
        <v>8</v>
      </c>
      <c r="J16" s="914" t="s">
        <v>9</v>
      </c>
      <c r="K16" s="914">
        <v>0</v>
      </c>
      <c r="L16" s="914">
        <v>0</v>
      </c>
      <c r="M16" s="914">
        <v>0</v>
      </c>
      <c r="N16" s="914">
        <f>F16</f>
        <v>0</v>
      </c>
      <c r="O16" s="914"/>
      <c r="P16" s="1050">
        <v>56.85</v>
      </c>
      <c r="Q16" s="914">
        <f>'[16]Interest(01-02)'!AO26</f>
        <v>0</v>
      </c>
      <c r="R16" s="1046"/>
      <c r="S16" s="1046"/>
    </row>
    <row r="17" spans="1:19">
      <c r="A17" s="1046"/>
      <c r="B17" s="1046"/>
      <c r="C17" s="1051" t="s">
        <v>3716</v>
      </c>
      <c r="D17" s="1046"/>
      <c r="E17" s="1046"/>
      <c r="F17" s="914"/>
      <c r="G17" s="1046"/>
      <c r="H17" s="1049"/>
      <c r="I17" s="1046"/>
      <c r="J17" s="914"/>
      <c r="K17" s="914"/>
      <c r="L17" s="914"/>
      <c r="M17" s="914"/>
      <c r="N17" s="914"/>
      <c r="O17" s="1052"/>
      <c r="P17" s="1050"/>
      <c r="Q17" s="914"/>
      <c r="R17" s="1046"/>
      <c r="S17" s="1046"/>
    </row>
    <row r="18" spans="1:19">
      <c r="A18" s="1046"/>
      <c r="B18" s="1046"/>
      <c r="C18" s="1046" t="s">
        <v>1539</v>
      </c>
      <c r="D18" s="1046"/>
      <c r="E18" s="1046"/>
      <c r="F18" s="914">
        <f>'F-3'!B17</f>
        <v>9127.56</v>
      </c>
      <c r="G18" s="1046"/>
      <c r="H18" s="1049">
        <v>0.13</v>
      </c>
      <c r="I18" s="1046"/>
      <c r="J18" s="914"/>
      <c r="K18" s="914">
        <v>0</v>
      </c>
      <c r="L18" s="914">
        <f>'F-23'!E46</f>
        <v>0</v>
      </c>
      <c r="M18" s="914">
        <f>K18+L18</f>
        <v>0</v>
      </c>
      <c r="N18" s="914">
        <f>F18</f>
        <v>9127.56</v>
      </c>
      <c r="O18" s="1053">
        <f>N18-L18</f>
        <v>9127.56</v>
      </c>
      <c r="P18" s="1050">
        <f>Interest!E201</f>
        <v>1186.5827999999999</v>
      </c>
      <c r="Q18" s="914"/>
      <c r="R18" s="1046"/>
      <c r="S18" s="1046"/>
    </row>
    <row r="19" spans="1:19">
      <c r="A19" s="1046"/>
      <c r="B19" s="1046"/>
      <c r="C19" s="1043" t="s">
        <v>3866</v>
      </c>
      <c r="D19" s="1046"/>
      <c r="E19" s="1046"/>
      <c r="F19" s="914">
        <f>'F-3'!C17</f>
        <v>0</v>
      </c>
      <c r="G19" s="1046"/>
      <c r="H19" s="1049"/>
      <c r="I19" s="1046"/>
      <c r="J19" s="914"/>
      <c r="K19" s="914"/>
      <c r="L19" s="914"/>
      <c r="M19" s="914"/>
      <c r="N19" s="914"/>
      <c r="O19" s="1052"/>
      <c r="P19" s="1050"/>
      <c r="Q19" s="914"/>
      <c r="R19" s="1046"/>
      <c r="S19" s="1046"/>
    </row>
    <row r="20" spans="1:19">
      <c r="A20" s="1046"/>
      <c r="B20" s="1046"/>
      <c r="C20" s="1043"/>
      <c r="D20" s="1046"/>
      <c r="E20" s="1046"/>
      <c r="F20" s="914"/>
      <c r="G20" s="1046"/>
      <c r="H20" s="1049"/>
      <c r="I20" s="1046"/>
      <c r="J20" s="914"/>
      <c r="K20" s="914"/>
      <c r="L20" s="914"/>
      <c r="M20" s="914"/>
      <c r="N20" s="914"/>
      <c r="O20" s="1052"/>
      <c r="P20" s="1050"/>
      <c r="Q20" s="914"/>
      <c r="R20" s="1046"/>
      <c r="S20" s="1046"/>
    </row>
    <row r="21" spans="1:19">
      <c r="A21" s="1046"/>
      <c r="B21" s="1046"/>
      <c r="C21" s="1051" t="s">
        <v>3923</v>
      </c>
      <c r="D21" s="1046"/>
      <c r="E21" s="1046"/>
      <c r="F21" s="914"/>
      <c r="G21" s="1046"/>
      <c r="H21" s="1049"/>
      <c r="I21" s="1046"/>
      <c r="J21" s="914"/>
      <c r="K21" s="914"/>
      <c r="L21" s="914"/>
      <c r="M21" s="914"/>
      <c r="N21" s="914"/>
      <c r="O21" s="1052"/>
      <c r="P21" s="1050"/>
      <c r="Q21" s="914"/>
      <c r="R21" s="1046"/>
      <c r="S21" s="1046"/>
    </row>
    <row r="22" spans="1:19">
      <c r="A22" s="1046"/>
      <c r="B22" s="1046"/>
      <c r="C22" s="1046" t="s">
        <v>1539</v>
      </c>
      <c r="D22" s="1046"/>
      <c r="E22" s="1046"/>
      <c r="F22" s="914">
        <f>O18</f>
        <v>9127.56</v>
      </c>
      <c r="G22" s="1046"/>
      <c r="H22" s="1049">
        <v>0.13</v>
      </c>
      <c r="I22" s="1046"/>
      <c r="J22" s="914"/>
      <c r="K22" s="914">
        <f>M18</f>
        <v>0</v>
      </c>
      <c r="L22" s="914">
        <f>'F-3'!H12</f>
        <v>0</v>
      </c>
      <c r="M22" s="914">
        <f>K22+L22</f>
        <v>0</v>
      </c>
      <c r="N22" s="914">
        <f>F22</f>
        <v>9127.56</v>
      </c>
      <c r="O22" s="1053">
        <f>N22-L22</f>
        <v>9127.56</v>
      </c>
      <c r="P22" s="1050">
        <f>Interest!F201</f>
        <v>1186.5827999999999</v>
      </c>
      <c r="Q22" s="914"/>
      <c r="R22" s="1046"/>
      <c r="S22" s="1046"/>
    </row>
    <row r="23" spans="1:19">
      <c r="A23" s="1046"/>
      <c r="B23" s="1046"/>
      <c r="C23" s="1043" t="s">
        <v>3973</v>
      </c>
      <c r="D23" s="1046"/>
      <c r="E23" s="1046"/>
      <c r="F23" s="914">
        <f>'F-3'!G17</f>
        <v>0</v>
      </c>
      <c r="G23" s="1046"/>
      <c r="H23" s="1049"/>
      <c r="I23" s="1046"/>
      <c r="J23" s="914"/>
      <c r="K23" s="914"/>
      <c r="L23" s="914"/>
      <c r="M23" s="914"/>
      <c r="N23" s="914"/>
      <c r="O23" s="1052"/>
      <c r="P23" s="1050"/>
      <c r="Q23" s="914"/>
      <c r="R23" s="1046"/>
      <c r="S23" s="1046"/>
    </row>
    <row r="24" spans="1:19">
      <c r="A24" s="1046"/>
      <c r="B24" s="1046"/>
      <c r="C24" s="1043"/>
      <c r="D24" s="1046"/>
      <c r="E24" s="1046"/>
      <c r="F24" s="914"/>
      <c r="G24" s="1046"/>
      <c r="H24" s="1049"/>
      <c r="I24" s="1046"/>
      <c r="J24" s="914"/>
      <c r="K24" s="914"/>
      <c r="L24" s="914"/>
      <c r="M24" s="914"/>
      <c r="N24" s="914"/>
      <c r="O24" s="1052"/>
      <c r="P24" s="1050"/>
      <c r="Q24" s="914"/>
      <c r="R24" s="1046"/>
      <c r="S24" s="1046"/>
    </row>
    <row r="25" spans="1:19" ht="27.6">
      <c r="A25" s="1048" t="s">
        <v>1032</v>
      </c>
      <c r="B25" s="1051" t="s">
        <v>1586</v>
      </c>
      <c r="C25" s="1051"/>
      <c r="D25" s="1046"/>
      <c r="E25" s="1046"/>
      <c r="F25" s="914"/>
      <c r="G25" s="1046"/>
      <c r="H25" s="1049"/>
      <c r="I25" s="1046"/>
      <c r="J25" s="914"/>
      <c r="K25" s="914"/>
      <c r="L25" s="914"/>
      <c r="M25" s="914"/>
      <c r="N25" s="914"/>
      <c r="O25" s="914"/>
      <c r="P25" s="914"/>
      <c r="Q25" s="914"/>
      <c r="R25" s="1046"/>
      <c r="S25" s="1046"/>
    </row>
    <row r="26" spans="1:19">
      <c r="A26" s="1046"/>
      <c r="B26" s="1046"/>
      <c r="C26" s="1046"/>
      <c r="D26" s="1046"/>
      <c r="E26" s="1046"/>
      <c r="F26" s="914"/>
      <c r="G26" s="1046"/>
      <c r="H26" s="1049"/>
      <c r="I26" s="1046"/>
      <c r="J26" s="914"/>
      <c r="K26" s="914"/>
      <c r="L26" s="914"/>
      <c r="M26" s="914"/>
      <c r="N26" s="914"/>
      <c r="O26" s="914"/>
      <c r="P26" s="1050"/>
      <c r="Q26" s="914"/>
      <c r="R26" s="1046"/>
      <c r="S26" s="1046"/>
    </row>
    <row r="27" spans="1:19">
      <c r="A27" s="1046"/>
      <c r="B27" s="1046"/>
      <c r="C27" s="1048" t="s">
        <v>3716</v>
      </c>
      <c r="D27" s="1046"/>
      <c r="E27" s="1046"/>
      <c r="F27" s="914"/>
      <c r="G27" s="1046"/>
      <c r="H27" s="1049"/>
      <c r="I27" s="1046"/>
      <c r="J27" s="914"/>
      <c r="K27" s="914"/>
      <c r="L27" s="914"/>
      <c r="M27" s="914"/>
      <c r="N27" s="914"/>
      <c r="O27" s="914"/>
      <c r="P27" s="1050"/>
      <c r="Q27" s="914"/>
      <c r="R27" s="1046"/>
      <c r="S27" s="1046"/>
    </row>
    <row r="28" spans="1:19">
      <c r="A28" s="1046"/>
      <c r="B28" s="1046"/>
      <c r="C28" s="1046" t="s">
        <v>1539</v>
      </c>
      <c r="D28" s="1046"/>
      <c r="E28" s="1046"/>
      <c r="F28" s="914">
        <f>Interest!B80</f>
        <v>636.5</v>
      </c>
      <c r="G28" s="1046"/>
      <c r="H28" s="1049">
        <v>0.12</v>
      </c>
      <c r="I28" s="1046"/>
      <c r="J28" s="914"/>
      <c r="K28" s="914">
        <v>0</v>
      </c>
      <c r="L28" s="914">
        <f>'F-3'!D12</f>
        <v>0</v>
      </c>
      <c r="M28" s="914">
        <f>K28+L28</f>
        <v>0</v>
      </c>
      <c r="N28" s="914">
        <f>F28-M28</f>
        <v>636.5</v>
      </c>
      <c r="O28" s="914">
        <f>N28-L28+F29</f>
        <v>636.5</v>
      </c>
      <c r="P28" s="1050">
        <f>Interest!B83</f>
        <v>76.38</v>
      </c>
      <c r="Q28" s="914"/>
      <c r="R28" s="1046"/>
      <c r="S28" s="1046"/>
    </row>
    <row r="29" spans="1:19">
      <c r="A29" s="1046"/>
      <c r="B29" s="1046"/>
      <c r="C29" s="1046" t="s">
        <v>3866</v>
      </c>
      <c r="D29" s="1046"/>
      <c r="E29" s="1046"/>
      <c r="F29" s="914">
        <f>'F-3'!C12</f>
        <v>0</v>
      </c>
      <c r="G29" s="1046"/>
      <c r="H29" s="1049"/>
      <c r="I29" s="1046"/>
      <c r="J29" s="914"/>
      <c r="K29" s="914"/>
      <c r="L29" s="914"/>
      <c r="M29" s="914"/>
      <c r="N29" s="914"/>
      <c r="O29" s="914"/>
      <c r="P29" s="1050"/>
      <c r="Q29" s="914"/>
      <c r="R29" s="1046"/>
      <c r="S29" s="1046"/>
    </row>
    <row r="30" spans="1:19">
      <c r="A30" s="1056"/>
      <c r="B30" s="1052"/>
      <c r="C30" s="1043"/>
      <c r="D30" s="1052"/>
      <c r="E30" s="1055"/>
      <c r="F30" s="914"/>
      <c r="G30" s="1046"/>
      <c r="H30" s="1049"/>
      <c r="I30" s="1046"/>
      <c r="J30" s="914"/>
      <c r="K30" s="914"/>
      <c r="L30" s="914"/>
      <c r="M30" s="914"/>
      <c r="N30" s="914"/>
      <c r="O30" s="914"/>
      <c r="P30" s="1050"/>
      <c r="Q30" s="1057"/>
      <c r="R30" s="1058"/>
      <c r="S30" s="1052"/>
    </row>
    <row r="31" spans="1:19">
      <c r="A31" s="1056"/>
      <c r="B31" s="1052"/>
      <c r="C31" s="1051" t="s">
        <v>3923</v>
      </c>
      <c r="D31" s="1046"/>
      <c r="E31" s="1046"/>
      <c r="F31" s="914"/>
      <c r="G31" s="1046"/>
      <c r="H31" s="1049"/>
      <c r="I31" s="1046"/>
      <c r="J31" s="914"/>
      <c r="K31" s="914"/>
      <c r="L31" s="914"/>
      <c r="M31" s="914"/>
      <c r="N31" s="914"/>
      <c r="O31" s="1052"/>
      <c r="P31" s="1050"/>
      <c r="Q31" s="914"/>
      <c r="R31" s="1046"/>
      <c r="S31" s="1046"/>
    </row>
    <row r="32" spans="1:19">
      <c r="A32" s="1056"/>
      <c r="B32" s="1052"/>
      <c r="C32" s="1046" t="s">
        <v>1539</v>
      </c>
      <c r="D32" s="1046"/>
      <c r="E32" s="1046"/>
      <c r="F32" s="914">
        <f>O28</f>
        <v>636.5</v>
      </c>
      <c r="G32" s="1046"/>
      <c r="H32" s="1049">
        <v>0.13</v>
      </c>
      <c r="I32" s="1046"/>
      <c r="J32" s="914"/>
      <c r="K32" s="914">
        <f>M28</f>
        <v>0</v>
      </c>
      <c r="L32" s="914">
        <f>'F-3'!H12</f>
        <v>0</v>
      </c>
      <c r="M32" s="914">
        <f>K32+L32</f>
        <v>0</v>
      </c>
      <c r="N32" s="914">
        <f>O28</f>
        <v>636.5</v>
      </c>
      <c r="O32" s="914">
        <f>N32-L32+F33</f>
        <v>636.5</v>
      </c>
      <c r="P32" s="1050">
        <f>Interest!B92</f>
        <v>76.38</v>
      </c>
      <c r="Q32" s="914"/>
      <c r="R32" s="1046"/>
      <c r="S32" s="1046"/>
    </row>
    <row r="33" spans="1:19">
      <c r="A33" s="1056"/>
      <c r="B33" s="1052"/>
      <c r="C33" s="1043" t="s">
        <v>3973</v>
      </c>
      <c r="D33" s="1046"/>
      <c r="E33" s="1046"/>
      <c r="F33" s="914">
        <f>'F-3'!G12</f>
        <v>0</v>
      </c>
      <c r="G33" s="1046"/>
      <c r="H33" s="1049"/>
      <c r="I33" s="1046"/>
      <c r="J33" s="914"/>
      <c r="K33" s="914"/>
      <c r="L33" s="914"/>
      <c r="M33" s="914"/>
      <c r="N33" s="914"/>
      <c r="O33" s="1052"/>
      <c r="P33" s="1050"/>
      <c r="Q33" s="914"/>
      <c r="R33" s="1046"/>
      <c r="S33" s="1046"/>
    </row>
    <row r="34" spans="1:19">
      <c r="A34" s="1056"/>
      <c r="B34" s="1052"/>
      <c r="C34" s="1043"/>
      <c r="D34" s="1052"/>
      <c r="E34" s="1055"/>
      <c r="F34" s="914"/>
      <c r="G34" s="1046"/>
      <c r="H34" s="1049"/>
      <c r="I34" s="1046"/>
      <c r="J34" s="914"/>
      <c r="K34" s="914"/>
      <c r="L34" s="914"/>
      <c r="M34" s="914"/>
      <c r="N34" s="914"/>
      <c r="O34" s="914"/>
      <c r="P34" s="1050"/>
      <c r="Q34" s="1057"/>
      <c r="R34" s="1058"/>
      <c r="S34" s="1052"/>
    </row>
    <row r="35" spans="1:19" ht="41.4">
      <c r="A35" s="1584" t="s">
        <v>3680</v>
      </c>
      <c r="B35" s="1051" t="s">
        <v>1211</v>
      </c>
      <c r="C35" s="1043"/>
      <c r="D35" s="1052"/>
      <c r="E35" s="1055"/>
      <c r="F35" s="914"/>
      <c r="G35" s="1046"/>
      <c r="H35" s="1049"/>
      <c r="I35" s="1046"/>
      <c r="J35" s="914"/>
      <c r="K35" s="914"/>
      <c r="L35" s="914"/>
      <c r="M35" s="914"/>
      <c r="N35" s="914"/>
      <c r="O35" s="914"/>
      <c r="P35" s="1050"/>
      <c r="Q35" s="1057"/>
      <c r="R35" s="1058"/>
      <c r="S35" s="1052"/>
    </row>
    <row r="36" spans="1:19">
      <c r="A36" s="1056"/>
      <c r="B36" s="1052"/>
      <c r="C36" s="1048" t="s">
        <v>3716</v>
      </c>
      <c r="D36" s="1046"/>
      <c r="E36" s="1046"/>
      <c r="F36" s="914"/>
      <c r="G36" s="1046"/>
      <c r="H36" s="1049"/>
      <c r="I36" s="1046"/>
      <c r="J36" s="914"/>
      <c r="K36" s="914"/>
      <c r="L36" s="914"/>
      <c r="M36" s="914"/>
      <c r="N36" s="914"/>
      <c r="O36" s="914"/>
      <c r="P36" s="1050"/>
      <c r="Q36" s="914"/>
      <c r="R36" s="1046"/>
      <c r="S36" s="1046"/>
    </row>
    <row r="37" spans="1:19">
      <c r="A37" s="1056"/>
      <c r="B37" s="1052"/>
      <c r="C37" s="1046" t="s">
        <v>1539</v>
      </c>
      <c r="D37" s="1046"/>
      <c r="E37" s="1046"/>
      <c r="F37" s="914">
        <f>'F-3'!B27</f>
        <v>9813.82</v>
      </c>
      <c r="G37" s="1046"/>
      <c r="H37" s="1049">
        <v>0</v>
      </c>
      <c r="I37" s="1046"/>
      <c r="J37" s="914"/>
      <c r="K37" s="914">
        <v>0</v>
      </c>
      <c r="L37" s="914">
        <f>'F-3'!D27</f>
        <v>0</v>
      </c>
      <c r="M37" s="914">
        <f>K37+L37</f>
        <v>0</v>
      </c>
      <c r="N37" s="914">
        <f>F37-M37</f>
        <v>9813.82</v>
      </c>
      <c r="O37" s="914">
        <f>N37-L37+F38</f>
        <v>14092.49</v>
      </c>
      <c r="P37" s="1050">
        <v>0</v>
      </c>
      <c r="Q37" s="914"/>
      <c r="R37" s="1046"/>
      <c r="S37" s="1046"/>
    </row>
    <row r="38" spans="1:19">
      <c r="A38" s="1056"/>
      <c r="B38" s="1052"/>
      <c r="C38" s="1046" t="s">
        <v>3866</v>
      </c>
      <c r="D38" s="1046"/>
      <c r="E38" s="1046"/>
      <c r="F38" s="914">
        <f>'F-3'!C27</f>
        <v>4278.67</v>
      </c>
      <c r="G38" s="1046"/>
      <c r="H38" s="1049"/>
      <c r="I38" s="1046"/>
      <c r="J38" s="914"/>
      <c r="K38" s="914"/>
      <c r="L38" s="914"/>
      <c r="M38" s="914"/>
      <c r="N38" s="914"/>
      <c r="O38" s="914"/>
      <c r="P38" s="1050"/>
      <c r="Q38" s="914"/>
      <c r="R38" s="1046"/>
      <c r="S38" s="1046"/>
    </row>
    <row r="39" spans="1:19">
      <c r="A39" s="1056"/>
      <c r="B39" s="1052"/>
      <c r="C39" s="1043"/>
      <c r="D39" s="1052"/>
      <c r="E39" s="1055"/>
      <c r="F39" s="914"/>
      <c r="G39" s="1046"/>
      <c r="H39" s="1049"/>
      <c r="I39" s="1046"/>
      <c r="J39" s="914"/>
      <c r="K39" s="914"/>
      <c r="L39" s="914"/>
      <c r="M39" s="914"/>
      <c r="N39" s="914"/>
      <c r="O39" s="914"/>
      <c r="P39" s="1050"/>
      <c r="Q39" s="1057"/>
      <c r="R39" s="1058"/>
      <c r="S39" s="1052"/>
    </row>
    <row r="40" spans="1:19">
      <c r="A40" s="1056"/>
      <c r="B40" s="1052"/>
      <c r="C40" s="1051" t="s">
        <v>3923</v>
      </c>
      <c r="D40" s="1046"/>
      <c r="E40" s="1046"/>
      <c r="F40" s="914"/>
      <c r="G40" s="1046"/>
      <c r="H40" s="1049"/>
      <c r="I40" s="1046"/>
      <c r="J40" s="914"/>
      <c r="K40" s="914"/>
      <c r="L40" s="914"/>
      <c r="M40" s="914"/>
      <c r="N40" s="914"/>
      <c r="O40" s="1052"/>
      <c r="P40" s="1050"/>
      <c r="Q40" s="914"/>
      <c r="R40" s="1046"/>
      <c r="S40" s="1046"/>
    </row>
    <row r="41" spans="1:19">
      <c r="A41" s="1056"/>
      <c r="B41" s="1052"/>
      <c r="C41" s="1046" t="s">
        <v>1539</v>
      </c>
      <c r="D41" s="1046"/>
      <c r="E41" s="1046"/>
      <c r="F41" s="914">
        <f>O37</f>
        <v>14092.49</v>
      </c>
      <c r="G41" s="1046"/>
      <c r="H41" s="1049">
        <v>0.13</v>
      </c>
      <c r="I41" s="1046"/>
      <c r="J41" s="914"/>
      <c r="K41" s="914">
        <f>M37</f>
        <v>0</v>
      </c>
      <c r="L41" s="914">
        <f>'F-3'!H27</f>
        <v>0</v>
      </c>
      <c r="M41" s="914">
        <f>K41+L41</f>
        <v>0</v>
      </c>
      <c r="N41" s="914">
        <f>O37</f>
        <v>14092.49</v>
      </c>
      <c r="O41" s="914">
        <f>N41-L41+F42</f>
        <v>14092.49</v>
      </c>
      <c r="P41" s="1050">
        <f>Interest!B101</f>
        <v>0</v>
      </c>
      <c r="Q41" s="914"/>
      <c r="R41" s="1046"/>
      <c r="S41" s="1046"/>
    </row>
    <row r="42" spans="1:19">
      <c r="A42" s="1056"/>
      <c r="B42" s="1052"/>
      <c r="C42" s="1043" t="s">
        <v>3973</v>
      </c>
      <c r="D42" s="1046"/>
      <c r="E42" s="1046"/>
      <c r="F42" s="914">
        <f>'F-3'!G27</f>
        <v>0</v>
      </c>
      <c r="G42" s="1046"/>
      <c r="H42" s="1049"/>
      <c r="I42" s="1046"/>
      <c r="J42" s="914"/>
      <c r="K42" s="914"/>
      <c r="L42" s="914"/>
      <c r="M42" s="914"/>
      <c r="N42" s="914"/>
      <c r="O42" s="1052"/>
      <c r="P42" s="1050"/>
      <c r="Q42" s="914"/>
      <c r="R42" s="1046"/>
      <c r="S42" s="1046"/>
    </row>
    <row r="43" spans="1:19">
      <c r="A43" s="1056"/>
      <c r="B43" s="1052"/>
      <c r="C43" s="1043"/>
      <c r="D43" s="1046"/>
      <c r="E43" s="1046"/>
      <c r="F43" s="914"/>
      <c r="G43" s="1046"/>
      <c r="H43" s="1049"/>
      <c r="I43" s="1046"/>
      <c r="J43" s="914"/>
      <c r="K43" s="914"/>
      <c r="L43" s="914"/>
      <c r="M43" s="914"/>
      <c r="N43" s="914"/>
      <c r="O43" s="1052"/>
      <c r="P43" s="1050"/>
      <c r="Q43" s="914"/>
      <c r="R43" s="1046"/>
      <c r="S43" s="1046"/>
    </row>
    <row r="44" spans="1:19" ht="41.4">
      <c r="A44" s="1584" t="s">
        <v>3867</v>
      </c>
      <c r="B44" s="1051" t="s">
        <v>1211</v>
      </c>
      <c r="C44" s="1043"/>
      <c r="D44" s="1052"/>
      <c r="E44" s="1055"/>
      <c r="F44" s="914"/>
      <c r="G44" s="1046"/>
      <c r="H44" s="1049"/>
      <c r="I44" s="1046"/>
      <c r="J44" s="914"/>
      <c r="K44" s="914"/>
      <c r="L44" s="914"/>
      <c r="M44" s="914"/>
      <c r="N44" s="914"/>
      <c r="O44" s="914"/>
      <c r="P44" s="1050"/>
      <c r="Q44" s="1057"/>
      <c r="R44" s="1058"/>
      <c r="S44" s="1052"/>
    </row>
    <row r="45" spans="1:19">
      <c r="A45" s="1056"/>
      <c r="B45" s="1052"/>
      <c r="C45" s="1048" t="s">
        <v>3716</v>
      </c>
      <c r="D45" s="1046"/>
      <c r="E45" s="1046"/>
      <c r="F45" s="914"/>
      <c r="G45" s="1046"/>
      <c r="H45" s="1049"/>
      <c r="I45" s="1046"/>
      <c r="J45" s="914"/>
      <c r="K45" s="914"/>
      <c r="L45" s="914"/>
      <c r="M45" s="914"/>
      <c r="N45" s="914"/>
      <c r="O45" s="914"/>
      <c r="P45" s="1050"/>
      <c r="Q45" s="914"/>
      <c r="R45" s="1046"/>
      <c r="S45" s="1046"/>
    </row>
    <row r="46" spans="1:19">
      <c r="A46" s="1056"/>
      <c r="B46" s="1052"/>
      <c r="C46" s="1046" t="s">
        <v>1539</v>
      </c>
      <c r="D46" s="1046"/>
      <c r="E46" s="1046"/>
      <c r="F46" s="914">
        <f>'F-3'!B25</f>
        <v>4334.51</v>
      </c>
      <c r="G46" s="1046"/>
      <c r="H46" s="1049">
        <v>0.04</v>
      </c>
      <c r="I46" s="1046"/>
      <c r="J46" s="914"/>
      <c r="K46" s="914">
        <v>0</v>
      </c>
      <c r="L46" s="914">
        <v>0</v>
      </c>
      <c r="M46" s="914">
        <f>K46+L46</f>
        <v>0</v>
      </c>
      <c r="N46" s="914">
        <f>F46</f>
        <v>4334.51</v>
      </c>
      <c r="O46" s="914">
        <f>N46-L46+F47</f>
        <v>4334.51</v>
      </c>
      <c r="P46" s="1050">
        <f>Interest!E205</f>
        <v>173.38040000000001</v>
      </c>
      <c r="Q46" s="914"/>
      <c r="R46" s="1046"/>
      <c r="S46" s="1046"/>
    </row>
    <row r="47" spans="1:19">
      <c r="A47" s="1056"/>
      <c r="B47" s="1052"/>
      <c r="C47" s="1046" t="s">
        <v>3866</v>
      </c>
      <c r="D47" s="1046"/>
      <c r="E47" s="1046"/>
      <c r="F47" s="914">
        <v>0</v>
      </c>
      <c r="G47" s="1046"/>
      <c r="H47" s="1049"/>
      <c r="I47" s="1046"/>
      <c r="J47" s="914"/>
      <c r="K47" s="914"/>
      <c r="L47" s="914"/>
      <c r="M47" s="914"/>
      <c r="N47" s="914"/>
      <c r="O47" s="914"/>
      <c r="P47" s="1050"/>
      <c r="Q47" s="914"/>
      <c r="R47" s="1046"/>
      <c r="S47" s="1046"/>
    </row>
    <row r="48" spans="1:19">
      <c r="A48" s="1056"/>
      <c r="B48" s="1052"/>
      <c r="C48" s="1043"/>
      <c r="D48" s="1052"/>
      <c r="E48" s="1055"/>
      <c r="F48" s="914"/>
      <c r="G48" s="1046"/>
      <c r="H48" s="1049"/>
      <c r="I48" s="1046"/>
      <c r="J48" s="914"/>
      <c r="K48" s="914"/>
      <c r="L48" s="914"/>
      <c r="M48" s="914"/>
      <c r="N48" s="914"/>
      <c r="O48" s="914"/>
      <c r="P48" s="1050"/>
      <c r="Q48" s="1057"/>
      <c r="R48" s="1058"/>
      <c r="S48" s="1052"/>
    </row>
    <row r="49" spans="1:19">
      <c r="A49" s="1056"/>
      <c r="B49" s="1052"/>
      <c r="C49" s="1051" t="s">
        <v>3923</v>
      </c>
      <c r="D49" s="1046"/>
      <c r="E49" s="1046"/>
      <c r="F49" s="914"/>
      <c r="G49" s="1046"/>
      <c r="H49" s="1049"/>
      <c r="I49" s="1046"/>
      <c r="J49" s="914"/>
      <c r="K49" s="914"/>
      <c r="L49" s="914"/>
      <c r="M49" s="914"/>
      <c r="N49" s="914"/>
      <c r="O49" s="1052"/>
      <c r="P49" s="1050"/>
      <c r="Q49" s="914"/>
      <c r="R49" s="1046"/>
      <c r="S49" s="1046"/>
    </row>
    <row r="50" spans="1:19">
      <c r="A50" s="1056"/>
      <c r="B50" s="1052"/>
      <c r="C50" s="1046" t="s">
        <v>1539</v>
      </c>
      <c r="D50" s="1046"/>
      <c r="E50" s="1046"/>
      <c r="F50" s="914">
        <f>O46</f>
        <v>4334.51</v>
      </c>
      <c r="G50" s="1046"/>
      <c r="H50" s="1049">
        <v>0.04</v>
      </c>
      <c r="I50" s="1046"/>
      <c r="J50" s="914"/>
      <c r="K50" s="914">
        <f>M46</f>
        <v>0</v>
      </c>
      <c r="L50" s="914">
        <v>0</v>
      </c>
      <c r="M50" s="914">
        <f>K50+L50</f>
        <v>0</v>
      </c>
      <c r="N50" s="914">
        <f>O46</f>
        <v>4334.51</v>
      </c>
      <c r="O50" s="914">
        <f>N50-L50+F51</f>
        <v>4334.51</v>
      </c>
      <c r="P50" s="1050">
        <f>Interest!F205</f>
        <v>173.38040000000001</v>
      </c>
      <c r="Q50" s="914"/>
      <c r="R50" s="1046"/>
      <c r="S50" s="1046"/>
    </row>
    <row r="51" spans="1:19">
      <c r="A51" s="1056"/>
      <c r="B51" s="1052"/>
      <c r="C51" s="1043" t="s">
        <v>3973</v>
      </c>
      <c r="D51" s="1046"/>
      <c r="E51" s="1046"/>
      <c r="F51" s="914">
        <v>0</v>
      </c>
      <c r="G51" s="1046"/>
      <c r="H51" s="1049"/>
      <c r="I51" s="1046"/>
      <c r="J51" s="914"/>
      <c r="K51" s="914"/>
      <c r="L51" s="914"/>
      <c r="M51" s="914"/>
      <c r="N51" s="914"/>
      <c r="O51" s="1052"/>
      <c r="P51" s="1050"/>
      <c r="Q51" s="914"/>
      <c r="R51" s="1046"/>
      <c r="S51" s="1046"/>
    </row>
    <row r="52" spans="1:19">
      <c r="A52" s="1056"/>
      <c r="B52" s="1052"/>
      <c r="C52" s="1043"/>
      <c r="D52" s="1046"/>
      <c r="E52" s="1046"/>
      <c r="F52" s="914"/>
      <c r="G52" s="1046"/>
      <c r="H52" s="1049"/>
      <c r="I52" s="1046"/>
      <c r="J52" s="914"/>
      <c r="K52" s="914"/>
      <c r="L52" s="914"/>
      <c r="M52" s="914"/>
      <c r="N52" s="914"/>
      <c r="O52" s="1052"/>
      <c r="P52" s="1050"/>
      <c r="Q52" s="914"/>
      <c r="R52" s="1046"/>
      <c r="S52" s="1046"/>
    </row>
    <row r="53" spans="1:19" ht="27.6">
      <c r="A53" s="1584" t="s">
        <v>405</v>
      </c>
      <c r="B53" s="1051" t="s">
        <v>3682</v>
      </c>
      <c r="C53" s="1043"/>
      <c r="D53" s="1052"/>
      <c r="E53" s="1055"/>
      <c r="F53" s="914"/>
      <c r="G53" s="1046"/>
      <c r="H53" s="1049"/>
      <c r="I53" s="1046"/>
      <c r="J53" s="914"/>
      <c r="K53" s="914"/>
      <c r="L53" s="914"/>
      <c r="M53" s="914"/>
      <c r="N53" s="914"/>
      <c r="O53" s="914"/>
      <c r="P53" s="1050"/>
      <c r="Q53" s="1057"/>
      <c r="R53" s="1058"/>
      <c r="S53" s="1052"/>
    </row>
    <row r="54" spans="1:19">
      <c r="A54" s="1059"/>
      <c r="B54" s="1043"/>
      <c r="C54" s="1043"/>
      <c r="D54" s="1052"/>
      <c r="E54" s="1055"/>
      <c r="F54" s="914"/>
      <c r="G54" s="1046"/>
      <c r="H54" s="1049"/>
      <c r="I54" s="1046"/>
      <c r="J54" s="914"/>
      <c r="K54" s="914"/>
      <c r="L54" s="914"/>
      <c r="M54" s="914"/>
      <c r="N54" s="914"/>
      <c r="O54" s="914"/>
      <c r="P54" s="1050"/>
      <c r="Q54" s="1057"/>
      <c r="R54" s="1058"/>
      <c r="S54" s="1052"/>
    </row>
    <row r="55" spans="1:19">
      <c r="A55" s="1056"/>
      <c r="B55" s="1052"/>
      <c r="C55" s="1051" t="s">
        <v>3716</v>
      </c>
      <c r="D55" s="1052"/>
      <c r="E55" s="1052"/>
      <c r="F55" s="914"/>
      <c r="G55" s="1046"/>
      <c r="H55" s="1049"/>
      <c r="I55" s="1046"/>
      <c r="J55" s="914"/>
      <c r="K55" s="914"/>
      <c r="L55" s="914"/>
      <c r="M55" s="914"/>
      <c r="N55" s="914"/>
      <c r="O55" s="914"/>
      <c r="P55" s="1050"/>
      <c r="Q55" s="1057"/>
      <c r="R55" s="1058"/>
      <c r="S55" s="1052"/>
    </row>
    <row r="56" spans="1:19">
      <c r="A56" s="1056"/>
      <c r="B56" s="1052"/>
      <c r="C56" s="1043" t="s">
        <v>1539</v>
      </c>
      <c r="D56" s="1052"/>
      <c r="E56" s="1046"/>
      <c r="F56" s="914">
        <f>'F-3'!B21</f>
        <v>34772.33</v>
      </c>
      <c r="G56" s="1046"/>
      <c r="H56" s="1049">
        <v>0.08</v>
      </c>
      <c r="I56" s="1046"/>
      <c r="J56" s="914"/>
      <c r="K56" s="914">
        <v>0</v>
      </c>
      <c r="L56" s="914">
        <f>'F-3'!D21</f>
        <v>0</v>
      </c>
      <c r="M56" s="914">
        <f>K56+L56</f>
        <v>0</v>
      </c>
      <c r="N56" s="914">
        <f>F56</f>
        <v>34772.33</v>
      </c>
      <c r="O56" s="914">
        <f>N56-L56+F57</f>
        <v>34772.33</v>
      </c>
      <c r="P56" s="1050">
        <f>Interest!B251</f>
        <v>2781.7864000000004</v>
      </c>
      <c r="Q56" s="914"/>
      <c r="R56" s="1046"/>
      <c r="S56" s="1046"/>
    </row>
    <row r="57" spans="1:19">
      <c r="A57" s="1056"/>
      <c r="B57" s="1052"/>
      <c r="C57" s="1043" t="s">
        <v>3866</v>
      </c>
      <c r="D57" s="1052"/>
      <c r="E57" s="1046"/>
      <c r="F57" s="914">
        <f>'F-3'!C21</f>
        <v>0</v>
      </c>
      <c r="G57" s="1046"/>
      <c r="H57" s="1049"/>
      <c r="I57" s="1046"/>
      <c r="J57" s="914"/>
      <c r="K57" s="914">
        <f>'F-3'!C21</f>
        <v>0</v>
      </c>
      <c r="L57" s="914"/>
      <c r="M57" s="914"/>
      <c r="N57" s="914"/>
      <c r="O57" s="914"/>
      <c r="P57" s="1050"/>
      <c r="Q57" s="914"/>
      <c r="R57" s="1046"/>
      <c r="S57" s="1046"/>
    </row>
    <row r="58" spans="1:19">
      <c r="A58" s="1059"/>
      <c r="B58" s="1043"/>
      <c r="C58" s="1043"/>
      <c r="D58" s="1052"/>
      <c r="E58" s="1055"/>
      <c r="F58" s="914"/>
      <c r="G58" s="1046"/>
      <c r="H58" s="1049"/>
      <c r="I58" s="1046"/>
      <c r="J58" s="914"/>
      <c r="K58" s="914"/>
      <c r="L58" s="914"/>
      <c r="M58" s="914"/>
      <c r="N58" s="914"/>
      <c r="O58" s="914"/>
      <c r="P58" s="1050"/>
      <c r="Q58" s="1057"/>
      <c r="R58" s="1058"/>
      <c r="S58" s="1052"/>
    </row>
    <row r="59" spans="1:19">
      <c r="A59" s="1056"/>
      <c r="B59" s="1052"/>
      <c r="C59" s="1051" t="s">
        <v>3923</v>
      </c>
      <c r="D59" s="1052"/>
      <c r="E59" s="1052"/>
      <c r="F59" s="914"/>
      <c r="G59" s="1046"/>
      <c r="H59" s="1049"/>
      <c r="I59" s="1046"/>
      <c r="J59" s="914"/>
      <c r="K59" s="914"/>
      <c r="L59" s="914"/>
      <c r="M59" s="914"/>
      <c r="N59" s="914"/>
      <c r="O59" s="914"/>
      <c r="P59" s="1050"/>
      <c r="Q59" s="1057"/>
      <c r="R59" s="1058"/>
      <c r="S59" s="1052"/>
    </row>
    <row r="60" spans="1:19">
      <c r="A60" s="1056"/>
      <c r="B60" s="1052"/>
      <c r="C60" s="1043" t="s">
        <v>1539</v>
      </c>
      <c r="D60" s="1046"/>
      <c r="E60" s="1046"/>
      <c r="F60" s="914">
        <f>O56</f>
        <v>34772.33</v>
      </c>
      <c r="G60" s="1046"/>
      <c r="H60" s="1049">
        <v>0.08</v>
      </c>
      <c r="I60" s="1046"/>
      <c r="J60" s="914"/>
      <c r="K60" s="914">
        <f>M56</f>
        <v>0</v>
      </c>
      <c r="L60" s="914">
        <f>'F-3'!H21</f>
        <v>0</v>
      </c>
      <c r="M60" s="914">
        <f>K60+L60</f>
        <v>0</v>
      </c>
      <c r="N60" s="914">
        <f>O56</f>
        <v>34772.33</v>
      </c>
      <c r="O60" s="914">
        <f>N60-L60+F61</f>
        <v>34772.33</v>
      </c>
      <c r="P60" s="1050">
        <f>Interest!B260</f>
        <v>2781.7864000000004</v>
      </c>
      <c r="Q60" s="914"/>
      <c r="R60" s="1046"/>
      <c r="S60" s="1046"/>
    </row>
    <row r="61" spans="1:19">
      <c r="A61" s="1056"/>
      <c r="B61" s="1052"/>
      <c r="C61" s="1043" t="s">
        <v>3973</v>
      </c>
      <c r="D61" s="1046"/>
      <c r="E61" s="1046"/>
      <c r="F61" s="914">
        <f>'F-3'!G21</f>
        <v>0</v>
      </c>
      <c r="G61" s="1046"/>
      <c r="H61" s="1049"/>
      <c r="I61" s="1046"/>
      <c r="J61" s="914"/>
      <c r="K61" s="914">
        <f>'F-3'!G21</f>
        <v>0</v>
      </c>
      <c r="L61" s="914"/>
      <c r="M61" s="914"/>
      <c r="N61" s="914"/>
      <c r="O61" s="1052"/>
      <c r="P61" s="1050"/>
      <c r="Q61" s="914"/>
      <c r="R61" s="1046"/>
      <c r="S61" s="1046"/>
    </row>
    <row r="62" spans="1:19">
      <c r="A62" s="1059"/>
      <c r="B62" s="1043"/>
      <c r="C62" s="1043"/>
      <c r="D62" s="1052"/>
      <c r="E62" s="1055"/>
      <c r="F62" s="914"/>
      <c r="G62" s="1046"/>
      <c r="H62" s="1049"/>
      <c r="I62" s="1046"/>
      <c r="J62" s="914"/>
      <c r="K62" s="914"/>
      <c r="L62" s="914"/>
      <c r="M62" s="914"/>
      <c r="N62" s="914"/>
      <c r="O62" s="914"/>
      <c r="P62" s="1050"/>
      <c r="Q62" s="1057"/>
      <c r="R62" s="1058"/>
      <c r="S62" s="1052"/>
    </row>
    <row r="64" spans="1:19">
      <c r="A64" s="1583" t="s">
        <v>3681</v>
      </c>
    </row>
  </sheetData>
  <phoneticPr fontId="0" type="noConversion"/>
  <printOptions horizontalCentered="1"/>
  <pageMargins left="0.31496062992125984" right="0.15748031496062992" top="0.31496062992125984" bottom="0.23622047244094491" header="0.23622047244094491" footer="0.15748031496062992"/>
  <pageSetup paperSize="9" scale="42" orientation="landscape" horizontalDpi="300" verticalDpi="300" r:id="rId1"/>
  <headerFooter alignWithMargins="0"/>
</worksheet>
</file>

<file path=xl/worksheets/sheet46.xml><?xml version="1.0" encoding="utf-8"?>
<worksheet xmlns="http://schemas.openxmlformats.org/spreadsheetml/2006/main" xmlns:r="http://schemas.openxmlformats.org/officeDocument/2006/relationships">
  <sheetPr codeName="Sheet44" enableFormatConditionsCalculation="0">
    <tabColor rgb="FFFF0000"/>
  </sheetPr>
  <dimension ref="A1:I14"/>
  <sheetViews>
    <sheetView view="pageBreakPreview" zoomScaleSheetLayoutView="100" workbookViewId="0">
      <selection activeCell="B7" sqref="B7:F14"/>
    </sheetView>
  </sheetViews>
  <sheetFormatPr defaultRowHeight="13.2"/>
  <cols>
    <col min="2" max="2" width="23" customWidth="1"/>
    <col min="3" max="3" width="18.109375" customWidth="1"/>
    <col min="4" max="4" width="20.6640625" customWidth="1"/>
    <col min="5" max="5" width="26.5546875" customWidth="1"/>
    <col min="6" max="6" width="20.5546875" customWidth="1"/>
  </cols>
  <sheetData>
    <row r="1" spans="1:9" ht="15.6">
      <c r="A1" s="19" t="s">
        <v>3486</v>
      </c>
      <c r="E1" s="69" t="s">
        <v>244</v>
      </c>
      <c r="F1" s="2" t="s">
        <v>1922</v>
      </c>
    </row>
    <row r="3" spans="1:9">
      <c r="A3" s="41" t="s">
        <v>3934</v>
      </c>
      <c r="B3" s="41"/>
      <c r="C3" s="41"/>
      <c r="D3" s="41"/>
      <c r="E3" s="41"/>
      <c r="F3" s="41"/>
    </row>
    <row r="4" spans="1:9">
      <c r="A4" t="s">
        <v>992</v>
      </c>
    </row>
    <row r="5" spans="1:9" ht="12.75" customHeight="1">
      <c r="F5" s="1" t="s">
        <v>75</v>
      </c>
    </row>
    <row r="6" spans="1:9" ht="54" customHeight="1">
      <c r="A6" s="43" t="s">
        <v>993</v>
      </c>
      <c r="B6" s="44" t="s">
        <v>605</v>
      </c>
      <c r="C6" s="44" t="s">
        <v>606</v>
      </c>
      <c r="D6" s="44" t="s">
        <v>607</v>
      </c>
      <c r="E6" s="44" t="s">
        <v>825</v>
      </c>
      <c r="F6" s="44" t="s">
        <v>826</v>
      </c>
      <c r="G6" s="38"/>
      <c r="H6" s="38"/>
      <c r="I6" s="38"/>
    </row>
    <row r="7" spans="1:9">
      <c r="A7" s="31"/>
      <c r="B7" s="1909" t="s">
        <v>3933</v>
      </c>
      <c r="C7" s="1910"/>
      <c r="D7" s="1910"/>
      <c r="E7" s="1910"/>
      <c r="F7" s="1911"/>
    </row>
    <row r="8" spans="1:9">
      <c r="A8" s="31"/>
      <c r="B8" s="1912"/>
      <c r="C8" s="1913"/>
      <c r="D8" s="1913"/>
      <c r="E8" s="1913"/>
      <c r="F8" s="1914"/>
    </row>
    <row r="9" spans="1:9">
      <c r="A9" s="31"/>
      <c r="B9" s="1912"/>
      <c r="C9" s="1913"/>
      <c r="D9" s="1913"/>
      <c r="E9" s="1913"/>
      <c r="F9" s="1914"/>
    </row>
    <row r="10" spans="1:9">
      <c r="A10" s="31"/>
      <c r="B10" s="1912"/>
      <c r="C10" s="1913"/>
      <c r="D10" s="1913"/>
      <c r="E10" s="1913"/>
      <c r="F10" s="1914"/>
    </row>
    <row r="11" spans="1:9">
      <c r="A11" s="31"/>
      <c r="B11" s="1912"/>
      <c r="C11" s="1913"/>
      <c r="D11" s="1913"/>
      <c r="E11" s="1913"/>
      <c r="F11" s="1914"/>
    </row>
    <row r="12" spans="1:9">
      <c r="A12" s="31"/>
      <c r="B12" s="1912"/>
      <c r="C12" s="1913"/>
      <c r="D12" s="1913"/>
      <c r="E12" s="1913"/>
      <c r="F12" s="1914"/>
    </row>
    <row r="13" spans="1:9">
      <c r="A13" s="31"/>
      <c r="B13" s="1912"/>
      <c r="C13" s="1913"/>
      <c r="D13" s="1913"/>
      <c r="E13" s="1913"/>
      <c r="F13" s="1914"/>
    </row>
    <row r="14" spans="1:9">
      <c r="A14" s="31"/>
      <c r="B14" s="1915"/>
      <c r="C14" s="1916"/>
      <c r="D14" s="1916"/>
      <c r="E14" s="1916"/>
      <c r="F14" s="1917"/>
    </row>
  </sheetData>
  <mergeCells count="1">
    <mergeCell ref="B7:F14"/>
  </mergeCells>
  <phoneticPr fontId="0" type="noConversion"/>
  <printOptions horizontalCentered="1" verticalCentered="1" gridLines="1"/>
  <pageMargins left="0.75" right="0.75" top="1" bottom="1" header="0.5" footer="0.5"/>
  <pageSetup orientation="landscape" horizontalDpi="300" verticalDpi="300" r:id="rId1"/>
  <headerFooter alignWithMargins="0"/>
</worksheet>
</file>

<file path=xl/worksheets/sheet47.xml><?xml version="1.0" encoding="utf-8"?>
<worksheet xmlns="http://schemas.openxmlformats.org/spreadsheetml/2006/main" xmlns:r="http://schemas.openxmlformats.org/officeDocument/2006/relationships">
  <sheetPr codeName="Sheet68" enableFormatConditionsCalculation="0">
    <tabColor rgb="FFFF0000"/>
  </sheetPr>
  <dimension ref="A1:N90"/>
  <sheetViews>
    <sheetView showZeros="0" view="pageBreakPreview" topLeftCell="A2" zoomScale="90" zoomScaleSheetLayoutView="90" workbookViewId="0">
      <pane xSplit="1" ySplit="5" topLeftCell="B20" activePane="bottomRight" state="frozen"/>
      <selection activeCell="B10" sqref="B10:F13"/>
      <selection pane="topRight" activeCell="B10" sqref="B10:F13"/>
      <selection pane="bottomLeft" activeCell="B10" sqref="B10:F13"/>
      <selection pane="bottomRight" activeCell="B20" sqref="B20"/>
    </sheetView>
  </sheetViews>
  <sheetFormatPr defaultColWidth="9.109375" defaultRowHeight="13.2"/>
  <cols>
    <col min="1" max="1" width="25.88671875" style="5" customWidth="1"/>
    <col min="2" max="2" width="17" style="5" customWidth="1"/>
    <col min="3" max="3" width="18" style="5" customWidth="1"/>
    <col min="4" max="4" width="15.109375" style="5" customWidth="1"/>
    <col min="5" max="5" width="12.6640625" style="5" customWidth="1"/>
    <col min="6" max="6" width="14.6640625" style="5" customWidth="1"/>
    <col min="7" max="7" width="14.5546875" style="5" customWidth="1"/>
    <col min="8" max="8" width="12.6640625" style="5" customWidth="1"/>
    <col min="9" max="9" width="15.109375" style="5" bestFit="1" customWidth="1"/>
    <col min="10" max="10" width="12.33203125" style="5" customWidth="1"/>
    <col min="11" max="11" width="12.88671875" style="5" customWidth="1"/>
    <col min="12" max="12" width="12.109375" style="5" customWidth="1"/>
    <col min="13" max="13" width="15.88671875" style="5" customWidth="1"/>
    <col min="14" max="16384" width="9.109375" style="5"/>
  </cols>
  <sheetData>
    <row r="1" spans="1:14">
      <c r="A1" s="19" t="s">
        <v>3486</v>
      </c>
      <c r="K1" s="21" t="s">
        <v>244</v>
      </c>
      <c r="L1" s="6" t="s">
        <v>1923</v>
      </c>
    </row>
    <row r="2" spans="1:14">
      <c r="A2" s="134" t="s">
        <v>1560</v>
      </c>
      <c r="B2" s="134"/>
      <c r="C2" s="134"/>
      <c r="D2" s="134"/>
      <c r="E2" s="134"/>
      <c r="F2" s="134"/>
      <c r="G2" s="134"/>
      <c r="H2" s="134"/>
      <c r="I2" s="134"/>
      <c r="J2" s="134"/>
      <c r="K2" s="134"/>
      <c r="L2" s="134"/>
      <c r="M2" s="134"/>
    </row>
    <row r="3" spans="1:14" ht="11.25" customHeight="1" thickBot="1">
      <c r="L3" s="6" t="s">
        <v>75</v>
      </c>
    </row>
    <row r="4" spans="1:14" ht="14.25" customHeight="1" thickBot="1">
      <c r="A4" s="266" t="s">
        <v>1511</v>
      </c>
      <c r="B4" s="267" t="s">
        <v>1512</v>
      </c>
      <c r="C4" s="268"/>
      <c r="D4" s="268"/>
      <c r="E4" s="268"/>
      <c r="F4" s="268"/>
      <c r="G4" s="268"/>
      <c r="H4" s="267" t="s">
        <v>249</v>
      </c>
      <c r="I4" s="268"/>
      <c r="J4" s="267"/>
      <c r="K4" s="267"/>
      <c r="L4" s="267" t="s">
        <v>1513</v>
      </c>
      <c r="M4" s="269"/>
      <c r="N4" s="263"/>
    </row>
    <row r="5" spans="1:14" ht="84.9" customHeight="1" thickBot="1">
      <c r="A5" s="270" t="s">
        <v>1631</v>
      </c>
      <c r="B5" s="1918" t="s">
        <v>3868</v>
      </c>
      <c r="C5" s="1919"/>
      <c r="D5" s="1920"/>
      <c r="E5" s="271" t="s">
        <v>3869</v>
      </c>
      <c r="F5" s="271" t="s">
        <v>1514</v>
      </c>
      <c r="G5" s="271" t="s">
        <v>3935</v>
      </c>
      <c r="H5" s="271" t="s">
        <v>3868</v>
      </c>
      <c r="I5" s="271" t="s">
        <v>3870</v>
      </c>
      <c r="J5" s="271" t="s">
        <v>1515</v>
      </c>
      <c r="K5" s="271" t="s">
        <v>3871</v>
      </c>
      <c r="L5" s="271" t="s">
        <v>3936</v>
      </c>
      <c r="M5" s="272" t="s">
        <v>3937</v>
      </c>
      <c r="N5" s="263"/>
    </row>
    <row r="6" spans="1:14">
      <c r="A6" s="227"/>
      <c r="B6" s="273" t="s">
        <v>1516</v>
      </c>
      <c r="C6" s="273" t="s">
        <v>1575</v>
      </c>
      <c r="D6" s="273" t="s">
        <v>823</v>
      </c>
      <c r="E6" s="227"/>
      <c r="F6" s="227"/>
      <c r="G6" s="227"/>
      <c r="H6" s="227"/>
      <c r="I6" s="227"/>
      <c r="J6" s="227"/>
      <c r="K6" s="227"/>
      <c r="L6" s="227"/>
      <c r="M6" s="227"/>
    </row>
    <row r="7" spans="1:14" hidden="1">
      <c r="A7" s="135" t="s">
        <v>1576</v>
      </c>
      <c r="B7" s="138"/>
      <c r="C7" s="138"/>
      <c r="D7" s="138"/>
      <c r="E7" s="138"/>
      <c r="F7" s="138"/>
      <c r="G7" s="138"/>
      <c r="H7" s="138"/>
      <c r="I7" s="138"/>
      <c r="J7" s="138"/>
      <c r="K7" s="138"/>
      <c r="L7" s="138"/>
      <c r="M7" s="138"/>
    </row>
    <row r="8" spans="1:14" hidden="1">
      <c r="A8" s="135" t="s">
        <v>1577</v>
      </c>
      <c r="B8" s="138"/>
      <c r="C8" s="138"/>
      <c r="D8" s="138"/>
      <c r="E8" s="138"/>
      <c r="F8" s="138"/>
      <c r="G8" s="138"/>
      <c r="H8" s="138"/>
      <c r="I8" s="138"/>
      <c r="J8" s="138"/>
      <c r="K8" s="138"/>
      <c r="L8" s="138"/>
      <c r="M8" s="138"/>
    </row>
    <row r="9" spans="1:14" hidden="1">
      <c r="A9" s="138" t="s">
        <v>1578</v>
      </c>
      <c r="B9" s="138"/>
      <c r="C9" s="138"/>
      <c r="D9" s="138"/>
      <c r="E9" s="138"/>
      <c r="F9" s="138"/>
      <c r="G9" s="138"/>
      <c r="H9" s="138"/>
      <c r="I9" s="138"/>
      <c r="J9" s="138"/>
      <c r="K9" s="138"/>
      <c r="L9" s="138"/>
      <c r="M9" s="138"/>
    </row>
    <row r="10" spans="1:14" hidden="1">
      <c r="A10" s="138" t="s">
        <v>1579</v>
      </c>
      <c r="B10" s="138"/>
      <c r="C10" s="138"/>
      <c r="D10" s="138"/>
      <c r="E10" s="138"/>
      <c r="F10" s="138"/>
      <c r="G10" s="138"/>
      <c r="H10" s="138"/>
      <c r="I10" s="138"/>
      <c r="J10" s="138"/>
      <c r="K10" s="138"/>
      <c r="L10" s="138"/>
      <c r="M10" s="138"/>
    </row>
    <row r="11" spans="1:14" hidden="1">
      <c r="A11" s="138" t="s">
        <v>1156</v>
      </c>
      <c r="B11" s="138"/>
      <c r="C11" s="138"/>
      <c r="D11" s="138"/>
      <c r="E11" s="138"/>
      <c r="F11" s="138"/>
      <c r="G11" s="138"/>
      <c r="H11" s="138"/>
      <c r="I11" s="138"/>
      <c r="J11" s="138"/>
      <c r="K11" s="138"/>
      <c r="L11" s="138"/>
      <c r="M11" s="138"/>
    </row>
    <row r="12" spans="1:14" hidden="1">
      <c r="A12" s="138" t="s">
        <v>1580</v>
      </c>
      <c r="B12" s="138"/>
      <c r="C12" s="138"/>
      <c r="D12" s="138"/>
      <c r="E12" s="138"/>
      <c r="F12" s="138"/>
      <c r="G12" s="138"/>
      <c r="H12" s="138"/>
      <c r="I12" s="138"/>
      <c r="J12" s="138"/>
      <c r="K12" s="138"/>
      <c r="L12" s="138"/>
      <c r="M12" s="138"/>
    </row>
    <row r="13" spans="1:14" hidden="1">
      <c r="A13" s="138" t="s">
        <v>1581</v>
      </c>
      <c r="B13" s="138"/>
      <c r="C13" s="138"/>
      <c r="D13" s="138"/>
      <c r="E13" s="138"/>
      <c r="F13" s="138"/>
      <c r="G13" s="138"/>
      <c r="H13" s="138"/>
      <c r="I13" s="138"/>
      <c r="J13" s="138"/>
      <c r="K13" s="138"/>
      <c r="L13" s="138"/>
      <c r="M13" s="138"/>
    </row>
    <row r="14" spans="1:14" hidden="1">
      <c r="A14" s="138" t="s">
        <v>1157</v>
      </c>
      <c r="B14" s="138"/>
      <c r="C14" s="138"/>
      <c r="D14" s="138"/>
      <c r="E14" s="138"/>
      <c r="F14" s="138"/>
      <c r="G14" s="138"/>
      <c r="H14" s="138"/>
      <c r="I14" s="138"/>
      <c r="J14" s="138"/>
      <c r="K14" s="138"/>
      <c r="L14" s="138"/>
      <c r="M14" s="138"/>
    </row>
    <row r="15" spans="1:14" hidden="1">
      <c r="A15" s="138" t="s">
        <v>871</v>
      </c>
      <c r="B15" s="138"/>
      <c r="C15" s="138"/>
      <c r="D15" s="138"/>
      <c r="E15" s="138"/>
      <c r="F15" s="138"/>
      <c r="G15" s="138"/>
      <c r="H15" s="138"/>
      <c r="I15" s="138"/>
      <c r="J15" s="138"/>
      <c r="K15" s="138"/>
      <c r="L15" s="138"/>
      <c r="M15" s="138"/>
    </row>
    <row r="16" spans="1:14" ht="26.4" hidden="1">
      <c r="A16" s="226" t="s">
        <v>1176</v>
      </c>
      <c r="B16" s="138"/>
      <c r="C16" s="138"/>
      <c r="D16" s="138"/>
      <c r="E16" s="138"/>
      <c r="F16" s="138"/>
      <c r="G16" s="138"/>
      <c r="H16" s="138"/>
      <c r="I16" s="138"/>
      <c r="J16" s="138"/>
      <c r="K16" s="138"/>
      <c r="L16" s="138"/>
      <c r="M16" s="138"/>
    </row>
    <row r="17" spans="1:13" hidden="1">
      <c r="A17" s="138" t="s">
        <v>1159</v>
      </c>
      <c r="B17" s="138"/>
      <c r="C17" s="138"/>
      <c r="D17" s="138"/>
      <c r="E17" s="138"/>
      <c r="F17" s="138"/>
      <c r="G17" s="138"/>
      <c r="H17" s="138"/>
      <c r="I17" s="138"/>
      <c r="J17" s="138"/>
      <c r="K17" s="138"/>
      <c r="L17" s="138"/>
      <c r="M17" s="138"/>
    </row>
    <row r="18" spans="1:13" hidden="1">
      <c r="A18" s="138" t="s">
        <v>550</v>
      </c>
      <c r="B18" s="138"/>
      <c r="C18" s="138"/>
      <c r="D18" s="138"/>
      <c r="E18" s="138"/>
      <c r="F18" s="138"/>
      <c r="G18" s="138"/>
      <c r="H18" s="138"/>
      <c r="I18" s="138"/>
      <c r="J18" s="138"/>
      <c r="K18" s="138"/>
      <c r="L18" s="138"/>
      <c r="M18" s="138"/>
    </row>
    <row r="19" spans="1:13" hidden="1">
      <c r="A19" s="138" t="s">
        <v>551</v>
      </c>
      <c r="B19" s="138"/>
      <c r="C19" s="138"/>
      <c r="D19" s="138"/>
      <c r="E19" s="138"/>
      <c r="F19" s="138"/>
      <c r="G19" s="138"/>
      <c r="H19" s="138"/>
      <c r="I19" s="138"/>
      <c r="J19" s="138"/>
      <c r="K19" s="138"/>
      <c r="L19" s="138"/>
      <c r="M19" s="138"/>
    </row>
    <row r="20" spans="1:13" ht="30" customHeight="1">
      <c r="A20" s="135" t="s">
        <v>1116</v>
      </c>
      <c r="B20" s="138"/>
      <c r="C20" s="138"/>
      <c r="D20" s="138"/>
      <c r="E20" s="138"/>
      <c r="F20" s="138"/>
      <c r="G20" s="138"/>
      <c r="H20" s="138"/>
      <c r="I20" s="138"/>
      <c r="J20" s="138"/>
      <c r="K20" s="138"/>
      <c r="L20" s="138"/>
      <c r="M20" s="138"/>
    </row>
    <row r="21" spans="1:13" ht="30" customHeight="1">
      <c r="A21" s="138" t="s">
        <v>437</v>
      </c>
      <c r="B21" s="10">
        <f>cwip!D9</f>
        <v>172.38</v>
      </c>
      <c r="C21" s="138"/>
      <c r="D21" s="274">
        <f t="shared" ref="D21:D32" si="0">B21+C21</f>
        <v>172.38</v>
      </c>
      <c r="E21" s="138">
        <f>cwip!E83</f>
        <v>15</v>
      </c>
      <c r="F21" s="138"/>
      <c r="G21" s="49">
        <f>D21+E21-F21</f>
        <v>187.38</v>
      </c>
      <c r="H21" s="48"/>
      <c r="I21" s="138"/>
      <c r="J21" s="138"/>
      <c r="K21" s="48">
        <f>H21+I21--J21</f>
        <v>0</v>
      </c>
      <c r="L21" s="48">
        <f>G21-K21</f>
        <v>187.38</v>
      </c>
      <c r="M21" s="239">
        <f>B21-H21</f>
        <v>172.38</v>
      </c>
    </row>
    <row r="22" spans="1:13" ht="30" customHeight="1">
      <c r="A22" s="138" t="s">
        <v>1578</v>
      </c>
      <c r="B22" s="48"/>
      <c r="C22" s="138"/>
      <c r="D22" s="274"/>
      <c r="E22" s="48"/>
      <c r="F22" s="138"/>
      <c r="G22" s="49">
        <f>D22+E22-F22</f>
        <v>0</v>
      </c>
      <c r="H22" s="48"/>
      <c r="I22" s="48"/>
      <c r="J22" s="138"/>
      <c r="K22" s="48">
        <f t="shared" ref="K22:K32" si="1">H22+I22--J22</f>
        <v>0</v>
      </c>
      <c r="L22" s="48">
        <f t="shared" ref="L22:L32" si="2">G22-K22</f>
        <v>0</v>
      </c>
      <c r="M22" s="239">
        <f t="shared" ref="M22:M32" si="3">B22-H22</f>
        <v>0</v>
      </c>
    </row>
    <row r="23" spans="1:13" ht="30" customHeight="1">
      <c r="A23" s="138" t="s">
        <v>1579</v>
      </c>
      <c r="B23" s="48"/>
      <c r="C23" s="138"/>
      <c r="D23" s="274"/>
      <c r="E23" s="138"/>
      <c r="F23" s="138"/>
      <c r="G23" s="135"/>
      <c r="H23" s="48"/>
      <c r="I23" s="138"/>
      <c r="J23" s="138"/>
      <c r="K23" s="48">
        <f t="shared" si="1"/>
        <v>0</v>
      </c>
      <c r="L23" s="48">
        <f t="shared" si="2"/>
        <v>0</v>
      </c>
      <c r="M23" s="239">
        <f t="shared" si="3"/>
        <v>0</v>
      </c>
    </row>
    <row r="24" spans="1:13" ht="30" customHeight="1">
      <c r="A24" s="138" t="s">
        <v>1156</v>
      </c>
      <c r="B24" s="48">
        <f>cwip!D11</f>
        <v>549.83000000000004</v>
      </c>
      <c r="C24" s="138"/>
      <c r="D24" s="274">
        <f t="shared" si="0"/>
        <v>549.83000000000004</v>
      </c>
      <c r="E24" s="48">
        <f>cwip!E85</f>
        <v>1.5</v>
      </c>
      <c r="F24" s="138"/>
      <c r="G24" s="49">
        <f>D24+E24-F24</f>
        <v>551.33000000000004</v>
      </c>
      <c r="H24" s="48">
        <f>cwip!D51</f>
        <v>184.95</v>
      </c>
      <c r="I24" s="48">
        <f>cwip!E33</f>
        <v>10.721685000000001</v>
      </c>
      <c r="J24" s="138"/>
      <c r="K24" s="48">
        <f t="shared" si="1"/>
        <v>195.671685</v>
      </c>
      <c r="L24" s="48">
        <f t="shared" si="2"/>
        <v>355.65831500000002</v>
      </c>
      <c r="M24" s="239">
        <f t="shared" si="3"/>
        <v>364.88000000000005</v>
      </c>
    </row>
    <row r="25" spans="1:13" ht="30" customHeight="1">
      <c r="A25" s="138" t="s">
        <v>1580</v>
      </c>
      <c r="B25" s="48"/>
      <c r="C25" s="138"/>
      <c r="D25" s="274"/>
      <c r="E25" s="138"/>
      <c r="F25" s="138"/>
      <c r="G25" s="135"/>
      <c r="H25" s="48"/>
      <c r="I25" s="48"/>
      <c r="J25" s="138"/>
      <c r="K25" s="48">
        <f t="shared" si="1"/>
        <v>0</v>
      </c>
      <c r="L25" s="48">
        <f t="shared" si="2"/>
        <v>0</v>
      </c>
      <c r="M25" s="239">
        <f t="shared" si="3"/>
        <v>0</v>
      </c>
    </row>
    <row r="26" spans="1:13" ht="30" customHeight="1">
      <c r="A26" s="138" t="s">
        <v>1581</v>
      </c>
      <c r="B26" s="48">
        <f>cwip!D13</f>
        <v>142493.03</v>
      </c>
      <c r="C26" s="138"/>
      <c r="D26" s="274">
        <f t="shared" si="0"/>
        <v>142493.03</v>
      </c>
      <c r="E26" s="48">
        <f>'F-2'!L13</f>
        <v>39436.840453154233</v>
      </c>
      <c r="F26" s="138"/>
      <c r="G26" s="49">
        <f>D26+E26-F26</f>
        <v>181929.87045315423</v>
      </c>
      <c r="H26" s="48">
        <f>cwip!D53</f>
        <v>52897.07</v>
      </c>
      <c r="I26" s="48">
        <f>cwip!E35</f>
        <v>5129.7490799999996</v>
      </c>
      <c r="J26" s="138"/>
      <c r="K26" s="48">
        <f t="shared" si="1"/>
        <v>58026.819080000001</v>
      </c>
      <c r="L26" s="48">
        <f t="shared" si="2"/>
        <v>123903.05137315423</v>
      </c>
      <c r="M26" s="239">
        <f>B26-H26</f>
        <v>89595.959999999992</v>
      </c>
    </row>
    <row r="27" spans="1:13" ht="30" customHeight="1">
      <c r="A27" s="138" t="s">
        <v>1157</v>
      </c>
      <c r="B27" s="48"/>
      <c r="C27" s="138"/>
      <c r="D27" s="274"/>
      <c r="E27" s="48"/>
      <c r="F27" s="138"/>
      <c r="G27" s="49">
        <f>D27+E27-F27</f>
        <v>0</v>
      </c>
      <c r="H27" s="48"/>
      <c r="I27" s="48">
        <f>cwip!E36</f>
        <v>0</v>
      </c>
      <c r="J27" s="138"/>
      <c r="K27" s="48">
        <f t="shared" si="1"/>
        <v>0</v>
      </c>
      <c r="L27" s="48">
        <f t="shared" si="2"/>
        <v>0</v>
      </c>
      <c r="M27" s="239">
        <f t="shared" si="3"/>
        <v>0</v>
      </c>
    </row>
    <row r="28" spans="1:13" ht="30" customHeight="1">
      <c r="A28" s="226" t="s">
        <v>871</v>
      </c>
      <c r="B28" s="48"/>
      <c r="C28" s="138"/>
      <c r="D28" s="274"/>
      <c r="E28" s="138"/>
      <c r="F28" s="138"/>
      <c r="G28" s="135"/>
      <c r="H28" s="48"/>
      <c r="I28" s="138"/>
      <c r="J28" s="138"/>
      <c r="K28" s="48">
        <f t="shared" si="1"/>
        <v>0</v>
      </c>
      <c r="L28" s="48">
        <f t="shared" si="2"/>
        <v>0</v>
      </c>
      <c r="M28" s="239">
        <f t="shared" si="3"/>
        <v>0</v>
      </c>
    </row>
    <row r="29" spans="1:13" ht="30" customHeight="1">
      <c r="A29" s="226" t="s">
        <v>1176</v>
      </c>
      <c r="B29" s="48"/>
      <c r="C29" s="138"/>
      <c r="D29" s="274"/>
      <c r="E29" s="138"/>
      <c r="F29" s="138"/>
      <c r="G29" s="135"/>
      <c r="H29" s="48"/>
      <c r="I29" s="138"/>
      <c r="J29" s="138"/>
      <c r="K29" s="48">
        <f t="shared" si="1"/>
        <v>0</v>
      </c>
      <c r="L29" s="48">
        <f t="shared" si="2"/>
        <v>0</v>
      </c>
      <c r="M29" s="239">
        <f t="shared" si="3"/>
        <v>0</v>
      </c>
    </row>
    <row r="30" spans="1:13" ht="30" customHeight="1">
      <c r="A30" s="138" t="s">
        <v>1159</v>
      </c>
      <c r="B30" s="48">
        <f>cwip!D17</f>
        <v>43.628</v>
      </c>
      <c r="C30" s="138"/>
      <c r="D30" s="274">
        <f t="shared" si="0"/>
        <v>43.628</v>
      </c>
      <c r="E30" s="48">
        <f>cwip!E91</f>
        <v>0</v>
      </c>
      <c r="F30" s="138"/>
      <c r="G30" s="49">
        <f>D30+E30-F30</f>
        <v>43.628</v>
      </c>
      <c r="H30" s="48">
        <f>cwip!D57</f>
        <v>26.01</v>
      </c>
      <c r="I30" s="48">
        <f>cwip!E39</f>
        <v>14.571752</v>
      </c>
      <c r="J30" s="138"/>
      <c r="K30" s="48">
        <f t="shared" si="1"/>
        <v>40.581752000000002</v>
      </c>
      <c r="L30" s="48">
        <f t="shared" si="2"/>
        <v>3.0462479999999985</v>
      </c>
      <c r="M30" s="239">
        <f t="shared" si="3"/>
        <v>17.617999999999999</v>
      </c>
    </row>
    <row r="31" spans="1:13" ht="30" customHeight="1">
      <c r="A31" s="138" t="s">
        <v>438</v>
      </c>
      <c r="B31" s="48">
        <f>cwip!D15</f>
        <v>211.97</v>
      </c>
      <c r="C31" s="138"/>
      <c r="D31" s="274">
        <f t="shared" si="0"/>
        <v>211.97</v>
      </c>
      <c r="E31" s="48">
        <f>cwip!E89</f>
        <v>30</v>
      </c>
      <c r="F31" s="138"/>
      <c r="G31" s="49">
        <f>D31+E31-F31</f>
        <v>241.97</v>
      </c>
      <c r="H31" s="48">
        <f>cwip!D55</f>
        <v>161.89999999999998</v>
      </c>
      <c r="I31" s="48">
        <f>cwip!E37</f>
        <v>12.7182</v>
      </c>
      <c r="J31" s="138"/>
      <c r="K31" s="48">
        <f>H31+I31--J31</f>
        <v>174.61819999999997</v>
      </c>
      <c r="L31" s="48">
        <f>G31-K31</f>
        <v>67.351800000000026</v>
      </c>
      <c r="M31" s="239">
        <f t="shared" si="3"/>
        <v>50.070000000000022</v>
      </c>
    </row>
    <row r="32" spans="1:13" ht="30" customHeight="1">
      <c r="A32" s="138" t="s">
        <v>551</v>
      </c>
      <c r="B32" s="48">
        <f>cwip!D19</f>
        <v>528.35</v>
      </c>
      <c r="C32" s="138"/>
      <c r="D32" s="274">
        <f t="shared" si="0"/>
        <v>528.35</v>
      </c>
      <c r="E32" s="48">
        <f>cwip!E93</f>
        <v>50</v>
      </c>
      <c r="F32" s="138"/>
      <c r="G32" s="49">
        <f>D32+E32-F32</f>
        <v>578.35</v>
      </c>
      <c r="H32" s="48">
        <f xml:space="preserve">  cwip!D59</f>
        <v>405</v>
      </c>
      <c r="I32" s="48">
        <f>cwip!E41</f>
        <v>31.701000000000001</v>
      </c>
      <c r="J32" s="138"/>
      <c r="K32" s="48">
        <f t="shared" si="1"/>
        <v>436.70100000000002</v>
      </c>
      <c r="L32" s="48">
        <f t="shared" si="2"/>
        <v>141.649</v>
      </c>
      <c r="M32" s="239">
        <f t="shared" si="3"/>
        <v>123.35000000000002</v>
      </c>
    </row>
    <row r="33" spans="1:13" ht="30" customHeight="1">
      <c r="A33" s="166" t="s">
        <v>823</v>
      </c>
      <c r="B33" s="49">
        <f>SUM(B21:B32)</f>
        <v>143999.18799999999</v>
      </c>
      <c r="C33" s="135"/>
      <c r="D33" s="49">
        <f t="shared" ref="D33:M33" si="4">SUM(D21:D32)</f>
        <v>143999.18799999999</v>
      </c>
      <c r="E33" s="49">
        <f t="shared" si="4"/>
        <v>39533.340453154233</v>
      </c>
      <c r="F33" s="49"/>
      <c r="G33" s="49">
        <f t="shared" si="4"/>
        <v>183532.52845315423</v>
      </c>
      <c r="H33" s="49">
        <f t="shared" si="4"/>
        <v>53674.93</v>
      </c>
      <c r="I33" s="49">
        <f t="shared" si="4"/>
        <v>5199.4617170000001</v>
      </c>
      <c r="J33" s="49">
        <f t="shared" si="4"/>
        <v>0</v>
      </c>
      <c r="K33" s="49">
        <f t="shared" si="4"/>
        <v>58874.391716999999</v>
      </c>
      <c r="L33" s="49">
        <f t="shared" si="4"/>
        <v>124658.13673615424</v>
      </c>
      <c r="M33" s="49">
        <f t="shared" si="4"/>
        <v>90324.258000000002</v>
      </c>
    </row>
    <row r="34" spans="1:13" hidden="1">
      <c r="A34" s="135" t="s">
        <v>439</v>
      </c>
      <c r="B34" s="138"/>
      <c r="C34" s="138"/>
      <c r="D34" s="138"/>
      <c r="E34" s="138"/>
      <c r="F34" s="138"/>
      <c r="G34" s="138"/>
      <c r="H34" s="138"/>
      <c r="I34" s="138"/>
      <c r="J34" s="138"/>
      <c r="K34" s="138"/>
      <c r="L34" s="138"/>
      <c r="M34" s="138"/>
    </row>
    <row r="35" spans="1:13" hidden="1">
      <c r="A35" s="138"/>
      <c r="B35" s="138"/>
      <c r="C35" s="138"/>
      <c r="D35" s="138"/>
      <c r="E35" s="138"/>
      <c r="F35" s="138"/>
      <c r="G35" s="138"/>
      <c r="H35" s="138"/>
      <c r="I35" s="138"/>
      <c r="J35" s="138"/>
      <c r="K35" s="138"/>
      <c r="L35" s="138"/>
      <c r="M35" s="138"/>
    </row>
    <row r="36" spans="1:13" hidden="1">
      <c r="A36" s="138" t="s">
        <v>1577</v>
      </c>
      <c r="B36" s="138"/>
      <c r="C36" s="138"/>
      <c r="D36" s="138"/>
      <c r="E36" s="138"/>
      <c r="F36" s="138"/>
      <c r="G36" s="138"/>
      <c r="H36" s="138"/>
      <c r="I36" s="138"/>
      <c r="J36" s="138"/>
      <c r="K36" s="138"/>
      <c r="L36" s="138"/>
      <c r="M36" s="138"/>
    </row>
    <row r="37" spans="1:13" hidden="1">
      <c r="A37" s="138" t="s">
        <v>1578</v>
      </c>
      <c r="B37" s="138"/>
      <c r="C37" s="138"/>
      <c r="D37" s="138"/>
      <c r="E37" s="138"/>
      <c r="F37" s="138"/>
      <c r="G37" s="138"/>
      <c r="H37" s="138"/>
      <c r="I37" s="138"/>
      <c r="J37" s="138"/>
      <c r="K37" s="138"/>
      <c r="L37" s="138"/>
      <c r="M37" s="138"/>
    </row>
    <row r="38" spans="1:13" hidden="1">
      <c r="A38" s="138" t="s">
        <v>1579</v>
      </c>
      <c r="B38" s="138"/>
      <c r="C38" s="138"/>
      <c r="D38" s="138"/>
      <c r="E38" s="138"/>
      <c r="F38" s="138"/>
      <c r="G38" s="138"/>
      <c r="H38" s="138"/>
      <c r="I38" s="138"/>
      <c r="J38" s="138"/>
      <c r="K38" s="138"/>
      <c r="L38" s="138"/>
      <c r="M38" s="138"/>
    </row>
    <row r="39" spans="1:13" hidden="1">
      <c r="A39" s="138" t="s">
        <v>1156</v>
      </c>
      <c r="B39" s="138"/>
      <c r="C39" s="138"/>
      <c r="D39" s="138"/>
      <c r="E39" s="138"/>
      <c r="F39" s="138"/>
      <c r="G39" s="138"/>
      <c r="H39" s="138"/>
      <c r="I39" s="138"/>
      <c r="J39" s="138"/>
      <c r="K39" s="138"/>
      <c r="L39" s="138"/>
      <c r="M39" s="138"/>
    </row>
    <row r="40" spans="1:13" hidden="1">
      <c r="A40" s="138" t="s">
        <v>1580</v>
      </c>
      <c r="B40" s="138"/>
      <c r="C40" s="138"/>
      <c r="D40" s="138"/>
      <c r="E40" s="138"/>
      <c r="F40" s="138"/>
      <c r="G40" s="138"/>
      <c r="H40" s="138"/>
      <c r="I40" s="138"/>
      <c r="J40" s="138"/>
      <c r="K40" s="138"/>
      <c r="L40" s="138"/>
      <c r="M40" s="138"/>
    </row>
    <row r="41" spans="1:13" hidden="1">
      <c r="A41" s="138" t="s">
        <v>1485</v>
      </c>
      <c r="B41" s="138"/>
      <c r="C41" s="138"/>
      <c r="D41" s="138"/>
      <c r="E41" s="138"/>
      <c r="F41" s="138"/>
      <c r="G41" s="138"/>
      <c r="H41" s="138"/>
      <c r="I41" s="138"/>
      <c r="J41" s="138"/>
      <c r="K41" s="138"/>
      <c r="L41" s="138"/>
      <c r="M41" s="138"/>
    </row>
    <row r="42" spans="1:13" hidden="1">
      <c r="A42" s="138" t="s">
        <v>550</v>
      </c>
      <c r="B42" s="138"/>
      <c r="C42" s="138"/>
      <c r="D42" s="138"/>
      <c r="E42" s="138"/>
      <c r="F42" s="138"/>
      <c r="G42" s="138"/>
      <c r="H42" s="138"/>
      <c r="I42" s="138"/>
      <c r="J42" s="138"/>
      <c r="K42" s="138"/>
      <c r="L42" s="138"/>
      <c r="M42" s="138"/>
    </row>
    <row r="43" spans="1:13" hidden="1">
      <c r="A43" s="138" t="s">
        <v>551</v>
      </c>
      <c r="B43" s="138"/>
      <c r="C43" s="138"/>
      <c r="D43" s="138"/>
      <c r="E43" s="138"/>
      <c r="F43" s="138"/>
      <c r="G43" s="138"/>
      <c r="H43" s="138"/>
      <c r="I43" s="138"/>
      <c r="J43" s="138"/>
      <c r="K43" s="138"/>
      <c r="L43" s="138"/>
      <c r="M43" s="138"/>
    </row>
    <row r="44" spans="1:13" hidden="1">
      <c r="A44" s="138" t="s">
        <v>1159</v>
      </c>
      <c r="B44" s="138"/>
      <c r="C44" s="138"/>
      <c r="D44" s="138"/>
      <c r="E44" s="138"/>
      <c r="F44" s="138"/>
      <c r="G44" s="138"/>
      <c r="H44" s="138"/>
      <c r="I44" s="138"/>
      <c r="J44" s="138"/>
      <c r="K44" s="138"/>
      <c r="L44" s="138"/>
      <c r="M44" s="138"/>
    </row>
    <row r="45" spans="1:13" ht="26.4" hidden="1">
      <c r="A45" s="226" t="s">
        <v>11</v>
      </c>
      <c r="B45" s="138"/>
      <c r="C45" s="138"/>
      <c r="D45" s="138"/>
      <c r="E45" s="138"/>
      <c r="F45" s="138"/>
      <c r="G45" s="138"/>
      <c r="H45" s="138"/>
      <c r="I45" s="138"/>
      <c r="J45" s="138"/>
      <c r="K45" s="138"/>
      <c r="L45" s="138"/>
      <c r="M45" s="138"/>
    </row>
    <row r="46" spans="1:13" hidden="1">
      <c r="A46" s="138" t="s">
        <v>12</v>
      </c>
      <c r="B46" s="138"/>
      <c r="C46" s="138"/>
      <c r="D46" s="138"/>
      <c r="E46" s="138"/>
      <c r="F46" s="138"/>
      <c r="G46" s="138"/>
      <c r="H46" s="138"/>
      <c r="I46" s="138"/>
      <c r="J46" s="138"/>
      <c r="K46" s="138"/>
      <c r="L46" s="138"/>
      <c r="M46" s="138"/>
    </row>
    <row r="47" spans="1:13" hidden="1">
      <c r="A47" s="138" t="s">
        <v>749</v>
      </c>
      <c r="B47" s="138"/>
      <c r="C47" s="138"/>
      <c r="D47" s="138"/>
      <c r="E47" s="138"/>
      <c r="F47" s="138"/>
      <c r="G47" s="138"/>
      <c r="H47" s="138"/>
      <c r="I47" s="138"/>
      <c r="J47" s="138"/>
      <c r="K47" s="138"/>
      <c r="L47" s="138"/>
      <c r="M47" s="138"/>
    </row>
    <row r="48" spans="1:13">
      <c r="A48" s="6" t="s">
        <v>750</v>
      </c>
      <c r="G48" s="61"/>
      <c r="L48" s="167"/>
    </row>
    <row r="49" spans="1:13">
      <c r="B49" s="5" t="s">
        <v>807</v>
      </c>
      <c r="L49" s="18"/>
    </row>
    <row r="50" spans="1:13">
      <c r="A50" s="5" t="s">
        <v>1328</v>
      </c>
      <c r="I50" s="10"/>
      <c r="L50" s="18">
        <f t="shared" ref="L50:L74" si="5">G50-K50</f>
        <v>0</v>
      </c>
    </row>
    <row r="51" spans="1:13">
      <c r="L51" s="18">
        <f t="shared" si="5"/>
        <v>0</v>
      </c>
    </row>
    <row r="52" spans="1:13">
      <c r="L52" s="18">
        <f t="shared" si="5"/>
        <v>0</v>
      </c>
    </row>
    <row r="53" spans="1:13">
      <c r="L53" s="18">
        <f t="shared" si="5"/>
        <v>0</v>
      </c>
    </row>
    <row r="54" spans="1:13">
      <c r="L54" s="18">
        <f t="shared" si="5"/>
        <v>0</v>
      </c>
    </row>
    <row r="55" spans="1:13">
      <c r="L55" s="18">
        <f t="shared" si="5"/>
        <v>0</v>
      </c>
    </row>
    <row r="56" spans="1:13">
      <c r="A56" s="134" t="s">
        <v>1560</v>
      </c>
      <c r="B56" s="134"/>
      <c r="C56" s="134"/>
      <c r="D56" s="134"/>
      <c r="E56" s="134"/>
      <c r="F56" s="134"/>
      <c r="G56" s="134"/>
      <c r="H56" s="134"/>
      <c r="I56" s="134"/>
      <c r="J56" s="134"/>
      <c r="K56" s="134"/>
      <c r="L56" s="18">
        <f t="shared" si="5"/>
        <v>0</v>
      </c>
      <c r="M56" s="134" t="s">
        <v>834</v>
      </c>
    </row>
    <row r="57" spans="1:13" ht="13.8" thickBot="1">
      <c r="L57" s="112">
        <f t="shared" si="5"/>
        <v>0</v>
      </c>
    </row>
    <row r="58" spans="1:13" ht="13.8" thickBot="1">
      <c r="A58" s="266" t="s">
        <v>1511</v>
      </c>
      <c r="B58" s="267" t="s">
        <v>1512</v>
      </c>
      <c r="C58" s="268"/>
      <c r="D58" s="268"/>
      <c r="E58" s="268"/>
      <c r="F58" s="268"/>
      <c r="G58" s="268"/>
      <c r="H58" s="267" t="s">
        <v>249</v>
      </c>
      <c r="I58" s="268"/>
      <c r="J58" s="267"/>
      <c r="K58" s="267"/>
      <c r="L58" s="404">
        <f t="shared" si="5"/>
        <v>0</v>
      </c>
      <c r="M58" s="269"/>
    </row>
    <row r="59" spans="1:13" ht="66.75" customHeight="1" thickBot="1">
      <c r="A59" s="270" t="s">
        <v>1631</v>
      </c>
      <c r="B59" s="1918" t="s">
        <v>3982</v>
      </c>
      <c r="C59" s="1919"/>
      <c r="D59" s="1920"/>
      <c r="E59" s="271" t="s">
        <v>3983</v>
      </c>
      <c r="F59" s="271" t="s">
        <v>1514</v>
      </c>
      <c r="G59" s="271" t="s">
        <v>3984</v>
      </c>
      <c r="H59" s="271" t="s">
        <v>3985</v>
      </c>
      <c r="I59" s="271" t="s">
        <v>3986</v>
      </c>
      <c r="J59" s="271" t="s">
        <v>1515</v>
      </c>
      <c r="K59" s="271" t="s">
        <v>3987</v>
      </c>
      <c r="L59" s="271" t="s">
        <v>3988</v>
      </c>
      <c r="M59" s="272" t="s">
        <v>3989</v>
      </c>
    </row>
    <row r="60" spans="1:13">
      <c r="A60" s="227"/>
      <c r="B60" s="273" t="s">
        <v>1516</v>
      </c>
      <c r="C60" s="273" t="s">
        <v>1575</v>
      </c>
      <c r="D60" s="273" t="s">
        <v>823</v>
      </c>
      <c r="E60" s="227"/>
      <c r="F60" s="227"/>
      <c r="G60" s="227"/>
      <c r="H60" s="227"/>
      <c r="I60" s="227"/>
      <c r="J60" s="227"/>
      <c r="K60" s="227"/>
      <c r="L60" s="48">
        <f t="shared" si="5"/>
        <v>0</v>
      </c>
      <c r="M60" s="227"/>
    </row>
    <row r="61" spans="1:13">
      <c r="A61" s="135" t="s">
        <v>1576</v>
      </c>
      <c r="B61" s="138"/>
      <c r="C61" s="138"/>
      <c r="D61" s="138"/>
      <c r="E61" s="138"/>
      <c r="F61" s="138"/>
      <c r="G61" s="138"/>
      <c r="H61" s="138"/>
      <c r="I61" s="138"/>
      <c r="J61" s="138"/>
      <c r="K61" s="138"/>
      <c r="L61" s="48">
        <f t="shared" si="5"/>
        <v>0</v>
      </c>
      <c r="M61" s="138"/>
    </row>
    <row r="62" spans="1:13">
      <c r="A62" s="135" t="s">
        <v>1577</v>
      </c>
      <c r="B62" s="138"/>
      <c r="C62" s="138"/>
      <c r="D62" s="138"/>
      <c r="E62" s="138"/>
      <c r="F62" s="138"/>
      <c r="G62" s="138"/>
      <c r="H62" s="138"/>
      <c r="I62" s="138"/>
      <c r="J62" s="138"/>
      <c r="K62" s="138"/>
      <c r="L62" s="48">
        <f t="shared" si="5"/>
        <v>0</v>
      </c>
      <c r="M62" s="138"/>
    </row>
    <row r="63" spans="1:13">
      <c r="A63" s="138" t="s">
        <v>1578</v>
      </c>
      <c r="B63" s="138"/>
      <c r="C63" s="138"/>
      <c r="D63" s="138"/>
      <c r="E63" s="138"/>
      <c r="F63" s="138"/>
      <c r="G63" s="138"/>
      <c r="H63" s="138"/>
      <c r="I63" s="138"/>
      <c r="J63" s="138"/>
      <c r="K63" s="138"/>
      <c r="L63" s="48">
        <f t="shared" si="5"/>
        <v>0</v>
      </c>
      <c r="M63" s="239"/>
    </row>
    <row r="64" spans="1:13">
      <c r="A64" s="138" t="s">
        <v>1579</v>
      </c>
      <c r="B64" s="138"/>
      <c r="C64" s="138"/>
      <c r="D64" s="138"/>
      <c r="E64" s="138"/>
      <c r="F64" s="138"/>
      <c r="G64" s="138"/>
      <c r="H64" s="138"/>
      <c r="I64" s="138"/>
      <c r="J64" s="138"/>
      <c r="K64" s="138"/>
      <c r="L64" s="48">
        <f t="shared" si="5"/>
        <v>0</v>
      </c>
      <c r="M64" s="138"/>
    </row>
    <row r="65" spans="1:13">
      <c r="A65" s="138" t="s">
        <v>1156</v>
      </c>
      <c r="B65" s="138"/>
      <c r="C65" s="138"/>
      <c r="D65" s="138"/>
      <c r="E65" s="138"/>
      <c r="F65" s="138"/>
      <c r="G65" s="138"/>
      <c r="H65" s="138"/>
      <c r="J65" s="138"/>
      <c r="K65" s="138"/>
      <c r="L65" s="48">
        <f t="shared" si="5"/>
        <v>0</v>
      </c>
      <c r="M65" s="138"/>
    </row>
    <row r="66" spans="1:13">
      <c r="A66" s="138" t="s">
        <v>1580</v>
      </c>
      <c r="B66" s="138"/>
      <c r="C66" s="138"/>
      <c r="D66" s="138"/>
      <c r="E66" s="138"/>
      <c r="F66" s="138"/>
      <c r="G66" s="138"/>
      <c r="H66" s="138"/>
      <c r="I66" s="138"/>
      <c r="J66" s="138"/>
      <c r="K66" s="138"/>
      <c r="L66" s="48">
        <f t="shared" si="5"/>
        <v>0</v>
      </c>
      <c r="M66" s="138"/>
    </row>
    <row r="67" spans="1:13">
      <c r="A67" s="138" t="s">
        <v>1581</v>
      </c>
      <c r="B67" s="138"/>
      <c r="C67" s="138"/>
      <c r="D67" s="138"/>
      <c r="E67" s="138"/>
      <c r="F67" s="138"/>
      <c r="G67" s="138"/>
      <c r="H67" s="138"/>
      <c r="J67" s="138"/>
      <c r="K67" s="138"/>
      <c r="L67" s="48">
        <f t="shared" si="5"/>
        <v>0</v>
      </c>
      <c r="M67" s="138"/>
    </row>
    <row r="68" spans="1:13">
      <c r="A68" s="138" t="s">
        <v>1157</v>
      </c>
      <c r="B68" s="138"/>
      <c r="C68" s="138"/>
      <c r="D68" s="138"/>
      <c r="E68" s="138"/>
      <c r="F68" s="138"/>
      <c r="G68" s="138"/>
      <c r="H68" s="138"/>
      <c r="I68" s="138"/>
      <c r="J68" s="138"/>
      <c r="K68" s="138"/>
      <c r="L68" s="48">
        <f t="shared" si="5"/>
        <v>0</v>
      </c>
      <c r="M68" s="138"/>
    </row>
    <row r="69" spans="1:13">
      <c r="A69" s="138" t="s">
        <v>871</v>
      </c>
      <c r="B69" s="138"/>
      <c r="C69" s="138"/>
      <c r="D69" s="138"/>
      <c r="E69" s="138"/>
      <c r="F69" s="138"/>
      <c r="G69" s="138"/>
      <c r="H69" s="138"/>
      <c r="I69" s="138"/>
      <c r="J69" s="138"/>
      <c r="K69" s="138"/>
      <c r="L69" s="48">
        <f t="shared" si="5"/>
        <v>0</v>
      </c>
      <c r="M69" s="138"/>
    </row>
    <row r="70" spans="1:13" ht="26.4">
      <c r="A70" s="226" t="s">
        <v>1176</v>
      </c>
      <c r="B70" s="138"/>
      <c r="C70" s="138"/>
      <c r="D70" s="138"/>
      <c r="E70" s="138"/>
      <c r="F70" s="138"/>
      <c r="G70" s="138"/>
      <c r="H70" s="138"/>
      <c r="I70" s="138"/>
      <c r="J70" s="138"/>
      <c r="K70" s="138"/>
      <c r="L70" s="48">
        <f t="shared" si="5"/>
        <v>0</v>
      </c>
      <c r="M70" s="138"/>
    </row>
    <row r="71" spans="1:13">
      <c r="A71" s="138" t="s">
        <v>1159</v>
      </c>
      <c r="B71" s="138"/>
      <c r="C71" s="138"/>
      <c r="D71" s="138"/>
      <c r="E71" s="138"/>
      <c r="F71" s="138"/>
      <c r="G71" s="138"/>
      <c r="H71" s="138"/>
      <c r="J71" s="138"/>
      <c r="K71" s="138"/>
      <c r="L71" s="48">
        <f t="shared" si="5"/>
        <v>0</v>
      </c>
      <c r="M71" s="138"/>
    </row>
    <row r="72" spans="1:13">
      <c r="A72" s="138" t="s">
        <v>550</v>
      </c>
      <c r="B72" s="138"/>
      <c r="C72" s="138"/>
      <c r="D72" s="138"/>
      <c r="E72" s="138"/>
      <c r="F72" s="138"/>
      <c r="G72" s="138"/>
      <c r="H72" s="138"/>
      <c r="J72" s="138"/>
      <c r="K72" s="138"/>
      <c r="L72" s="48">
        <f t="shared" si="5"/>
        <v>0</v>
      </c>
      <c r="M72" s="138"/>
    </row>
    <row r="73" spans="1:13">
      <c r="A73" s="138" t="s">
        <v>551</v>
      </c>
      <c r="B73" s="138"/>
      <c r="C73" s="138"/>
      <c r="D73" s="138"/>
      <c r="E73" s="138"/>
      <c r="F73" s="138"/>
      <c r="G73" s="138"/>
      <c r="H73" s="138"/>
      <c r="I73" s="138"/>
      <c r="J73" s="138"/>
      <c r="K73" s="138"/>
      <c r="L73" s="48">
        <f t="shared" si="5"/>
        <v>0</v>
      </c>
      <c r="M73" s="138"/>
    </row>
    <row r="74" spans="1:13">
      <c r="A74" s="135" t="s">
        <v>1116</v>
      </c>
      <c r="B74" s="138"/>
      <c r="C74" s="138"/>
      <c r="D74" s="138"/>
      <c r="E74" s="138"/>
      <c r="F74" s="138"/>
      <c r="G74" s="138"/>
      <c r="H74" s="138"/>
      <c r="J74" s="138"/>
      <c r="K74" s="138"/>
      <c r="L74" s="48">
        <f t="shared" si="5"/>
        <v>0</v>
      </c>
      <c r="M74" s="138"/>
    </row>
    <row r="75" spans="1:13">
      <c r="A75" s="138" t="s">
        <v>437</v>
      </c>
      <c r="B75" s="48">
        <f>G21</f>
        <v>187.38</v>
      </c>
      <c r="C75" s="48"/>
      <c r="D75" s="274">
        <f>B75+C75</f>
        <v>187.38</v>
      </c>
      <c r="E75" s="138">
        <f>cwip!F83</f>
        <v>30</v>
      </c>
      <c r="F75" s="138"/>
      <c r="G75" s="49">
        <f>D75+E75-F75</f>
        <v>217.38</v>
      </c>
      <c r="H75" s="48">
        <f>K21</f>
        <v>0</v>
      </c>
      <c r="I75" s="48"/>
      <c r="J75" s="138"/>
      <c r="K75" s="48"/>
      <c r="L75" s="48">
        <f>G75-K75</f>
        <v>217.38</v>
      </c>
      <c r="M75" s="239">
        <f>L21</f>
        <v>187.38</v>
      </c>
    </row>
    <row r="76" spans="1:13">
      <c r="A76" s="138" t="s">
        <v>1578</v>
      </c>
      <c r="B76" s="48">
        <f t="shared" ref="B76:B86" si="6">G22</f>
        <v>0</v>
      </c>
      <c r="C76" s="48"/>
      <c r="D76" s="274"/>
      <c r="E76" s="138">
        <f>cwip!F84</f>
        <v>0</v>
      </c>
      <c r="F76" s="138"/>
      <c r="G76" s="49">
        <f>D76+E76-F76</f>
        <v>0</v>
      </c>
      <c r="H76" s="48">
        <f t="shared" ref="H76:H86" si="7">K22</f>
        <v>0</v>
      </c>
      <c r="I76" s="48">
        <f>cwip!F34</f>
        <v>0</v>
      </c>
      <c r="J76" s="138"/>
      <c r="K76" s="48">
        <f>H76+I76--J76</f>
        <v>0</v>
      </c>
      <c r="L76" s="48">
        <f t="shared" ref="L76:L86" si="8">G76-K76</f>
        <v>0</v>
      </c>
      <c r="M76" s="239">
        <f t="shared" ref="M76:M86" si="9">L22</f>
        <v>0</v>
      </c>
    </row>
    <row r="77" spans="1:13">
      <c r="A77" s="138" t="s">
        <v>1579</v>
      </c>
      <c r="B77" s="48">
        <f t="shared" si="6"/>
        <v>0</v>
      </c>
      <c r="C77" s="48"/>
      <c r="D77" s="274"/>
      <c r="E77" s="138"/>
      <c r="F77" s="138"/>
      <c r="G77" s="135"/>
      <c r="H77" s="48">
        <f t="shared" si="7"/>
        <v>0</v>
      </c>
      <c r="I77" s="48"/>
      <c r="J77" s="138"/>
      <c r="K77" s="48">
        <f>H77+I77--J77</f>
        <v>0</v>
      </c>
      <c r="L77" s="48">
        <f t="shared" si="8"/>
        <v>0</v>
      </c>
      <c r="M77" s="239">
        <f t="shared" si="9"/>
        <v>0</v>
      </c>
    </row>
    <row r="78" spans="1:13">
      <c r="A78" s="138" t="s">
        <v>1156</v>
      </c>
      <c r="B78" s="48">
        <f t="shared" si="6"/>
        <v>551.33000000000004</v>
      </c>
      <c r="C78" s="48"/>
      <c r="D78" s="274">
        <f>B78+C78</f>
        <v>551.33000000000004</v>
      </c>
      <c r="E78" s="138">
        <f>cwip!F85</f>
        <v>1.5</v>
      </c>
      <c r="F78" s="138"/>
      <c r="G78" s="49">
        <f>D78+E78-F78</f>
        <v>552.83000000000004</v>
      </c>
      <c r="H78" s="48">
        <f t="shared" si="7"/>
        <v>195.671685</v>
      </c>
      <c r="I78" s="48">
        <f>cwip!F33</f>
        <v>10.750935</v>
      </c>
      <c r="J78" s="138"/>
      <c r="K78" s="48">
        <f t="shared" ref="K78:K86" si="10">H78+I78--J78</f>
        <v>206.42261999999999</v>
      </c>
      <c r="L78" s="48">
        <f t="shared" si="8"/>
        <v>346.40738000000005</v>
      </c>
      <c r="M78" s="239">
        <f t="shared" si="9"/>
        <v>355.65831500000002</v>
      </c>
    </row>
    <row r="79" spans="1:13">
      <c r="A79" s="138" t="s">
        <v>1580</v>
      </c>
      <c r="B79" s="48">
        <f t="shared" si="6"/>
        <v>0</v>
      </c>
      <c r="C79" s="48"/>
      <c r="D79" s="274"/>
      <c r="E79" s="138"/>
      <c r="F79" s="138"/>
      <c r="G79" s="135"/>
      <c r="H79" s="48">
        <f t="shared" si="7"/>
        <v>0</v>
      </c>
      <c r="I79" s="48"/>
      <c r="J79" s="138"/>
      <c r="K79" s="48">
        <f t="shared" si="10"/>
        <v>0</v>
      </c>
      <c r="L79" s="48">
        <f t="shared" si="8"/>
        <v>0</v>
      </c>
      <c r="M79" s="239">
        <f t="shared" si="9"/>
        <v>0</v>
      </c>
    </row>
    <row r="80" spans="1:13">
      <c r="A80" s="138" t="s">
        <v>1581</v>
      </c>
      <c r="B80" s="48">
        <f t="shared" si="6"/>
        <v>181929.87045315423</v>
      </c>
      <c r="C80" s="48"/>
      <c r="D80" s="274">
        <f>B80+C80</f>
        <v>181929.87045315423</v>
      </c>
      <c r="E80" s="48">
        <f>cwip!F87</f>
        <v>212770.27118816951</v>
      </c>
      <c r="F80" s="138"/>
      <c r="G80" s="49">
        <f>D80+E80-F80</f>
        <v>394700.14164132375</v>
      </c>
      <c r="H80" s="48">
        <f t="shared" si="7"/>
        <v>58026.819080000001</v>
      </c>
      <c r="I80" s="48">
        <f>cwip!F35</f>
        <v>6549.4753363135515</v>
      </c>
      <c r="J80" s="138"/>
      <c r="K80" s="48">
        <f t="shared" si="10"/>
        <v>64576.294416313554</v>
      </c>
      <c r="L80" s="48">
        <f t="shared" si="8"/>
        <v>330123.84722501016</v>
      </c>
      <c r="M80" s="239">
        <f t="shared" si="9"/>
        <v>123903.05137315423</v>
      </c>
    </row>
    <row r="81" spans="1:13">
      <c r="A81" s="138" t="s">
        <v>1157</v>
      </c>
      <c r="B81" s="48">
        <f t="shared" si="6"/>
        <v>0</v>
      </c>
      <c r="C81" s="48"/>
      <c r="D81" s="274"/>
      <c r="E81" s="138"/>
      <c r="F81" s="138"/>
      <c r="G81" s="49">
        <f>D81+E81-F81</f>
        <v>0</v>
      </c>
      <c r="H81" s="48">
        <f>K27</f>
        <v>0</v>
      </c>
      <c r="I81" s="48"/>
      <c r="J81" s="138"/>
      <c r="K81" s="48">
        <f t="shared" si="10"/>
        <v>0</v>
      </c>
      <c r="L81" s="48">
        <f t="shared" si="8"/>
        <v>0</v>
      </c>
      <c r="M81" s="239">
        <f t="shared" si="9"/>
        <v>0</v>
      </c>
    </row>
    <row r="82" spans="1:13">
      <c r="A82" s="226" t="s">
        <v>871</v>
      </c>
      <c r="B82" s="48">
        <f t="shared" si="6"/>
        <v>0</v>
      </c>
      <c r="C82" s="48"/>
      <c r="D82" s="274"/>
      <c r="E82" s="138">
        <f>cwip!F90</f>
        <v>0</v>
      </c>
      <c r="F82" s="138"/>
      <c r="G82" s="135"/>
      <c r="H82" s="48">
        <f t="shared" si="7"/>
        <v>0</v>
      </c>
      <c r="I82" s="48"/>
      <c r="J82" s="138"/>
      <c r="K82" s="48">
        <f t="shared" si="10"/>
        <v>0</v>
      </c>
      <c r="L82" s="48">
        <f t="shared" si="8"/>
        <v>0</v>
      </c>
      <c r="M82" s="239">
        <f>L28</f>
        <v>0</v>
      </c>
    </row>
    <row r="83" spans="1:13" ht="26.4">
      <c r="A83" s="226" t="s">
        <v>1176</v>
      </c>
      <c r="B83" s="48">
        <f t="shared" si="6"/>
        <v>0</v>
      </c>
      <c r="C83" s="48"/>
      <c r="D83" s="274"/>
      <c r="E83" s="138">
        <f>cwip!F91</f>
        <v>0</v>
      </c>
      <c r="F83" s="138"/>
      <c r="G83" s="135"/>
      <c r="H83" s="48">
        <f t="shared" si="7"/>
        <v>0</v>
      </c>
      <c r="I83" s="48"/>
      <c r="J83" s="138"/>
      <c r="K83" s="48">
        <f t="shared" si="10"/>
        <v>0</v>
      </c>
      <c r="L83" s="48">
        <f t="shared" si="8"/>
        <v>0</v>
      </c>
      <c r="M83" s="239">
        <f t="shared" si="9"/>
        <v>0</v>
      </c>
    </row>
    <row r="84" spans="1:13">
      <c r="A84" s="138" t="s">
        <v>1159</v>
      </c>
      <c r="B84" s="48">
        <f t="shared" si="6"/>
        <v>43.628</v>
      </c>
      <c r="C84" s="48"/>
      <c r="D84" s="274">
        <f>B84</f>
        <v>43.628</v>
      </c>
      <c r="E84" s="138">
        <f>cwip!F92</f>
        <v>0</v>
      </c>
      <c r="F84" s="138"/>
      <c r="G84" s="49">
        <f>D84+E84-F84</f>
        <v>43.628</v>
      </c>
      <c r="H84" s="48">
        <f t="shared" si="7"/>
        <v>40.581752000000002</v>
      </c>
      <c r="I84" s="48">
        <f>cwip!F39</f>
        <v>14.571752</v>
      </c>
      <c r="J84" s="138"/>
      <c r="K84" s="48">
        <f t="shared" si="10"/>
        <v>55.153503999999998</v>
      </c>
      <c r="L84" s="48">
        <f t="shared" si="8"/>
        <v>-11.525503999999998</v>
      </c>
      <c r="M84" s="239">
        <f t="shared" si="9"/>
        <v>3.0462479999999985</v>
      </c>
    </row>
    <row r="85" spans="1:13">
      <c r="A85" s="138" t="s">
        <v>438</v>
      </c>
      <c r="B85" s="48">
        <f t="shared" si="6"/>
        <v>241.97</v>
      </c>
      <c r="C85" s="48"/>
      <c r="D85" s="274">
        <f>B85+C85</f>
        <v>241.97</v>
      </c>
      <c r="E85" s="138">
        <f>cwip!F89</f>
        <v>50</v>
      </c>
      <c r="F85" s="138"/>
      <c r="G85" s="49">
        <f>D85+E85-F85</f>
        <v>291.97000000000003</v>
      </c>
      <c r="H85" s="48">
        <f t="shared" si="7"/>
        <v>174.61819999999997</v>
      </c>
      <c r="I85" s="48">
        <f>cwip!F37</f>
        <v>14.5182</v>
      </c>
      <c r="J85" s="138"/>
      <c r="K85" s="48">
        <f t="shared" si="10"/>
        <v>189.13639999999998</v>
      </c>
      <c r="L85" s="48">
        <f t="shared" si="8"/>
        <v>102.83360000000005</v>
      </c>
      <c r="M85" s="239">
        <f t="shared" si="9"/>
        <v>67.351800000000026</v>
      </c>
    </row>
    <row r="86" spans="1:13">
      <c r="A86" s="138" t="s">
        <v>551</v>
      </c>
      <c r="B86" s="48">
        <f t="shared" si="6"/>
        <v>578.35</v>
      </c>
      <c r="C86" s="48"/>
      <c r="D86" s="274">
        <f>B86+C86</f>
        <v>578.35</v>
      </c>
      <c r="E86" s="138">
        <f>cwip!F93</f>
        <v>75</v>
      </c>
      <c r="F86" s="138"/>
      <c r="G86" s="49">
        <f>D86+E86-F86</f>
        <v>653.35</v>
      </c>
      <c r="H86" s="48">
        <f t="shared" si="7"/>
        <v>436.70100000000002</v>
      </c>
      <c r="I86" s="48">
        <f>cwip!F41</f>
        <v>34.701000000000001</v>
      </c>
      <c r="J86" s="138"/>
      <c r="K86" s="48">
        <f t="shared" si="10"/>
        <v>471.40200000000004</v>
      </c>
      <c r="L86" s="48">
        <f t="shared" si="8"/>
        <v>181.94799999999998</v>
      </c>
      <c r="M86" s="239">
        <f t="shared" si="9"/>
        <v>141.649</v>
      </c>
    </row>
    <row r="87" spans="1:13">
      <c r="A87" s="166" t="s">
        <v>823</v>
      </c>
      <c r="B87" s="49">
        <f>SUM(B75:B86)</f>
        <v>183532.52845315423</v>
      </c>
      <c r="C87" s="48"/>
      <c r="D87" s="49">
        <f>SUM(D75:D86)</f>
        <v>183532.52845315423</v>
      </c>
      <c r="E87" s="49">
        <f>SUM(E75:E86)</f>
        <v>212926.77118816951</v>
      </c>
      <c r="F87" s="49"/>
      <c r="G87" s="49">
        <f t="shared" ref="G87:M87" si="11">SUM(G75:G86)</f>
        <v>396459.29964132374</v>
      </c>
      <c r="H87" s="49">
        <f t="shared" si="11"/>
        <v>58874.391716999999</v>
      </c>
      <c r="I87" s="49">
        <f>SUM(I75:I86)</f>
        <v>6624.0172233135518</v>
      </c>
      <c r="J87" s="49">
        <f t="shared" si="11"/>
        <v>0</v>
      </c>
      <c r="K87" s="49">
        <f t="shared" si="11"/>
        <v>65498.408940313559</v>
      </c>
      <c r="L87" s="49">
        <f t="shared" si="11"/>
        <v>330960.89070101012</v>
      </c>
      <c r="M87" s="49">
        <f t="shared" si="11"/>
        <v>124658.13673615424</v>
      </c>
    </row>
    <row r="89" spans="1:13">
      <c r="L89" s="10"/>
    </row>
    <row r="90" spans="1:13">
      <c r="G90" s="10"/>
    </row>
  </sheetData>
  <mergeCells count="2">
    <mergeCell ref="B5:D5"/>
    <mergeCell ref="B59:D59"/>
  </mergeCells>
  <phoneticPr fontId="0" type="noConversion"/>
  <printOptions horizontalCentered="1" verticalCentered="1"/>
  <pageMargins left="0.56000000000000005" right="0.75" top="0.68" bottom="0.57999999999999996" header="0.5" footer="0.5"/>
  <pageSetup scale="62" orientation="landscape" horizontalDpi="300" verticalDpi="300" r:id="rId1"/>
  <headerFooter alignWithMargins="0"/>
  <rowBreaks count="1" manualBreakCount="1">
    <brk id="54" max="12" man="1"/>
  </rowBreaks>
</worksheet>
</file>

<file path=xl/worksheets/sheet48.xml><?xml version="1.0" encoding="utf-8"?>
<worksheet xmlns="http://schemas.openxmlformats.org/spreadsheetml/2006/main" xmlns:r="http://schemas.openxmlformats.org/officeDocument/2006/relationships">
  <sheetPr codeName="Sheet69" enableFormatConditionsCalculation="0"/>
  <dimension ref="A1:K16"/>
  <sheetViews>
    <sheetView view="pageBreakPreview" topLeftCell="A8" zoomScale="166" zoomScaleNormal="85" zoomScaleSheetLayoutView="166" workbookViewId="0">
      <selection activeCell="D15" sqref="D15"/>
    </sheetView>
  </sheetViews>
  <sheetFormatPr defaultColWidth="9.109375" defaultRowHeight="13.8"/>
  <cols>
    <col min="1" max="1" width="9.33203125" style="378" bestFit="1" customWidth="1"/>
    <col min="2" max="2" width="20.5546875" style="378" customWidth="1"/>
    <col min="3" max="3" width="19.6640625" style="419" customWidth="1"/>
    <col min="4" max="4" width="16.5546875" style="378" customWidth="1"/>
    <col min="5" max="5" width="19.5546875" style="378" customWidth="1"/>
    <col min="6" max="6" width="9.109375" style="378"/>
    <col min="7" max="7" width="13.33203125" style="378" bestFit="1" customWidth="1"/>
    <col min="8" max="8" width="9.88671875" style="378" bestFit="1" customWidth="1"/>
    <col min="9" max="9" width="9.109375" style="378"/>
    <col min="10" max="10" width="10.88671875" style="378" bestFit="1" customWidth="1"/>
    <col min="11" max="11" width="13.44140625" style="378" bestFit="1" customWidth="1"/>
    <col min="12" max="16384" width="9.109375" style="378"/>
  </cols>
  <sheetData>
    <row r="1" spans="1:11" ht="36" customHeight="1">
      <c r="A1" s="1921" t="s">
        <v>3506</v>
      </c>
      <c r="B1" s="1922"/>
      <c r="C1" s="1922"/>
      <c r="D1" s="1922"/>
      <c r="E1" s="1922"/>
    </row>
    <row r="2" spans="1:11" ht="31.5" customHeight="1">
      <c r="A2" s="408" t="s">
        <v>753</v>
      </c>
      <c r="B2" s="408" t="s">
        <v>1631</v>
      </c>
      <c r="C2" s="417" t="s">
        <v>1632</v>
      </c>
      <c r="D2" s="408" t="s">
        <v>1633</v>
      </c>
      <c r="E2" s="408" t="s">
        <v>1634</v>
      </c>
    </row>
    <row r="3" spans="1:11" ht="21.6" customHeight="1">
      <c r="A3" s="406">
        <v>1</v>
      </c>
      <c r="B3" s="405" t="s">
        <v>754</v>
      </c>
      <c r="C3" s="411"/>
      <c r="D3" s="407"/>
      <c r="E3" s="407"/>
    </row>
    <row r="4" spans="1:11" ht="21.6" customHeight="1">
      <c r="A4" s="406"/>
      <c r="B4" s="405" t="s">
        <v>1486</v>
      </c>
      <c r="C4" s="742">
        <v>2983.0011371286287</v>
      </c>
      <c r="D4" s="742">
        <f>C4</f>
        <v>2983.0011371286287</v>
      </c>
      <c r="E4" s="742">
        <f>D4</f>
        <v>2983.0011371286287</v>
      </c>
      <c r="G4" s="378">
        <f>C4-C4*3.6%</f>
        <v>2875.613096191998</v>
      </c>
      <c r="J4" s="552">
        <v>3912</v>
      </c>
    </row>
    <row r="5" spans="1:11" ht="21.6" customHeight="1">
      <c r="A5" s="406"/>
      <c r="B5" s="405" t="s">
        <v>1032</v>
      </c>
      <c r="C5" s="742">
        <v>485.3477054658415</v>
      </c>
      <c r="D5" s="742">
        <f>C5+'F-23'!D19</f>
        <v>485.3477054658415</v>
      </c>
      <c r="E5" s="742">
        <f>D5+'F-23'!E19</f>
        <v>485.3477054658415</v>
      </c>
      <c r="G5" s="378">
        <f>C5-C5*3.6%</f>
        <v>467.87518806907121</v>
      </c>
      <c r="J5" s="552">
        <v>636.5</v>
      </c>
    </row>
    <row r="6" spans="1:11" ht="21.6" customHeight="1">
      <c r="A6" s="406"/>
      <c r="B6" s="405" t="s">
        <v>1044</v>
      </c>
      <c r="C6" s="742">
        <v>3876.3389320055303</v>
      </c>
      <c r="D6" s="742">
        <f>C6+'F-3'!C27+'F-23'!D13+SUM('F-23'!D25:D33)</f>
        <v>66444.578932005534</v>
      </c>
      <c r="E6" s="742">
        <f>D6+'F-3'!G27+'F-23'!E13+SUM('F-23'!E25:E33)</f>
        <v>261908.10893200553</v>
      </c>
      <c r="G6" s="378">
        <f>G7-G5-G4</f>
        <v>1995.0717157389308</v>
      </c>
      <c r="H6" s="416"/>
      <c r="J6" s="552">
        <f>4931.72-J5-J4</f>
        <v>383.22000000000025</v>
      </c>
    </row>
    <row r="7" spans="1:11" ht="21.6" customHeight="1">
      <c r="A7" s="406">
        <v>2</v>
      </c>
      <c r="B7" s="405" t="s">
        <v>755</v>
      </c>
      <c r="C7" s="418"/>
      <c r="D7" s="407"/>
      <c r="E7" s="407"/>
      <c r="G7" s="378">
        <v>5338.56</v>
      </c>
      <c r="J7" s="553">
        <f>SUM(J4:J6)</f>
        <v>4931.72</v>
      </c>
      <c r="K7" s="378">
        <v>5338.56</v>
      </c>
    </row>
    <row r="8" spans="1:11" ht="21.6" customHeight="1">
      <c r="A8" s="406" t="s">
        <v>958</v>
      </c>
      <c r="B8" s="405" t="s">
        <v>756</v>
      </c>
      <c r="C8" s="418">
        <v>0</v>
      </c>
      <c r="D8" s="407">
        <v>0</v>
      </c>
      <c r="E8" s="407">
        <v>0</v>
      </c>
    </row>
    <row r="9" spans="1:11" ht="21.6" customHeight="1">
      <c r="A9" s="406" t="s">
        <v>959</v>
      </c>
      <c r="B9" s="405" t="s">
        <v>757</v>
      </c>
      <c r="C9" s="418">
        <v>0</v>
      </c>
      <c r="D9" s="407">
        <v>0</v>
      </c>
      <c r="E9" s="407">
        <v>0</v>
      </c>
    </row>
    <row r="10" spans="1:11" ht="21.6" customHeight="1">
      <c r="A10" s="406" t="s">
        <v>960</v>
      </c>
      <c r="B10" s="405" t="s">
        <v>758</v>
      </c>
      <c r="C10" s="418">
        <v>0</v>
      </c>
      <c r="D10" s="407">
        <v>0</v>
      </c>
      <c r="E10" s="407">
        <v>0</v>
      </c>
    </row>
    <row r="11" spans="1:11" ht="21.6" customHeight="1">
      <c r="A11" s="406">
        <v>3</v>
      </c>
      <c r="B11" s="405" t="s">
        <v>759</v>
      </c>
      <c r="C11" s="411"/>
      <c r="D11" s="407">
        <v>0</v>
      </c>
      <c r="E11" s="407">
        <v>0</v>
      </c>
      <c r="G11" s="416"/>
    </row>
    <row r="12" spans="1:11" ht="21.6" customHeight="1">
      <c r="A12" s="406"/>
      <c r="B12" s="408" t="s">
        <v>823</v>
      </c>
      <c r="C12" s="418">
        <f>SUM(C3:C11)</f>
        <v>7344.6877746000009</v>
      </c>
      <c r="D12" s="407">
        <f>SUM(D3:D11)</f>
        <v>69912.927774600001</v>
      </c>
      <c r="E12" s="407">
        <f>SUM(E3:E11)</f>
        <v>265376.45777460001</v>
      </c>
    </row>
    <row r="13" spans="1:11" ht="21" customHeight="1">
      <c r="A13" s="1923" t="s">
        <v>3683</v>
      </c>
      <c r="B13" s="1923"/>
      <c r="C13" s="1923"/>
      <c r="D13" s="1923"/>
      <c r="E13" s="1923"/>
    </row>
    <row r="15" spans="1:11">
      <c r="C15" s="419">
        <f>5342.23+10.72</f>
        <v>5352.95</v>
      </c>
    </row>
    <row r="16" spans="1:11">
      <c r="C16" s="1585">
        <f>C15-C12</f>
        <v>-1991.7377746000011</v>
      </c>
    </row>
  </sheetData>
  <mergeCells count="2">
    <mergeCell ref="A1:E1"/>
    <mergeCell ref="A13:E13"/>
  </mergeCells>
  <phoneticPr fontId="0" type="noConversion"/>
  <printOptions horizontalCentered="1" verticalCentered="1"/>
  <pageMargins left="0.74803149606299213" right="0.74803149606299213" top="0.82677165354330717" bottom="0.98425196850393704" header="0.51181102362204722" footer="0.51181102362204722"/>
  <pageSetup scale="110" orientation="landscape" blackAndWhite="1" horizontalDpi="300" verticalDpi="300" r:id="rId1"/>
  <headerFooter alignWithMargins="0"/>
</worksheet>
</file>

<file path=xl/worksheets/sheet49.xml><?xml version="1.0" encoding="utf-8"?>
<worksheet xmlns="http://schemas.openxmlformats.org/spreadsheetml/2006/main" xmlns:r="http://schemas.openxmlformats.org/officeDocument/2006/relationships">
  <sheetPr codeName="Sheet70" enableFormatConditionsCalculation="0">
    <tabColor rgb="FFFF0000"/>
  </sheetPr>
  <dimension ref="A1:L49"/>
  <sheetViews>
    <sheetView view="pageBreakPreview" topLeftCell="A29" zoomScale="124" zoomScaleSheetLayoutView="124" workbookViewId="0">
      <selection activeCell="E44" sqref="E44"/>
    </sheetView>
  </sheetViews>
  <sheetFormatPr defaultColWidth="9.109375" defaultRowHeight="13.8"/>
  <cols>
    <col min="1" max="1" width="6.88671875" style="352" customWidth="1"/>
    <col min="2" max="2" width="35.88671875" style="352" customWidth="1"/>
    <col min="3" max="3" width="18.44140625" style="352" customWidth="1"/>
    <col min="4" max="4" width="18" style="352" customWidth="1"/>
    <col min="5" max="5" width="19.6640625" style="352" customWidth="1"/>
    <col min="6" max="6" width="9.88671875" style="352" bestFit="1" customWidth="1"/>
    <col min="7" max="7" width="13.5546875" style="352" bestFit="1" customWidth="1"/>
    <col min="8" max="8" width="10.44140625" style="352" bestFit="1" customWidth="1"/>
    <col min="9" max="9" width="9.109375" style="352"/>
    <col min="10" max="11" width="11" style="352" bestFit="1" customWidth="1"/>
    <col min="12" max="16384" width="9.109375" style="352"/>
  </cols>
  <sheetData>
    <row r="1" spans="1:8" ht="43.5" customHeight="1">
      <c r="A1" s="1925" t="s">
        <v>3488</v>
      </c>
      <c r="B1" s="1925"/>
      <c r="C1" s="1925"/>
      <c r="D1" s="1925"/>
      <c r="E1" s="1925"/>
    </row>
    <row r="2" spans="1:8" ht="20.25" customHeight="1">
      <c r="C2" s="352" t="s">
        <v>3932</v>
      </c>
      <c r="D2" s="352" t="s">
        <v>3718</v>
      </c>
      <c r="E2" s="352" t="s">
        <v>3941</v>
      </c>
    </row>
    <row r="3" spans="1:8" ht="17.25" customHeight="1">
      <c r="C3" s="352" t="s">
        <v>760</v>
      </c>
      <c r="D3" s="352" t="s">
        <v>761</v>
      </c>
      <c r="E3" s="352" t="s">
        <v>762</v>
      </c>
    </row>
    <row r="4" spans="1:8">
      <c r="A4" s="352" t="s">
        <v>80</v>
      </c>
      <c r="B4" s="409" t="s">
        <v>763</v>
      </c>
      <c r="C4" s="409"/>
      <c r="D4" s="409"/>
      <c r="E4" s="409"/>
    </row>
    <row r="5" spans="1:8">
      <c r="B5" s="355" t="s">
        <v>764</v>
      </c>
      <c r="D5" s="358"/>
    </row>
    <row r="6" spans="1:8">
      <c r="B6" s="355" t="s">
        <v>765</v>
      </c>
      <c r="C6" s="1608">
        <v>6591</v>
      </c>
      <c r="D6" s="358">
        <f>C6</f>
        <v>6591</v>
      </c>
      <c r="E6" s="358">
        <f>D6</f>
        <v>6591</v>
      </c>
      <c r="F6" s="358">
        <f>+C29-D6</f>
        <v>71335.81</v>
      </c>
    </row>
    <row r="7" spans="1:8">
      <c r="B7" s="355" t="s">
        <v>1023</v>
      </c>
      <c r="C7" s="1608">
        <v>13704.98</v>
      </c>
      <c r="D7" s="358">
        <f>C7+'F-22'!C22</f>
        <v>14244.976924999999</v>
      </c>
      <c r="E7" s="358">
        <f>D7+'F-22'!D22</f>
        <v>14933.223876699327</v>
      </c>
      <c r="F7" s="358">
        <f>D7-C7</f>
        <v>539.99692499999946</v>
      </c>
    </row>
    <row r="8" spans="1:8">
      <c r="B8" s="355" t="s">
        <v>634</v>
      </c>
      <c r="C8" s="1608">
        <v>0</v>
      </c>
      <c r="D8" s="358">
        <f>C8+'F-23'!D19</f>
        <v>0</v>
      </c>
      <c r="E8" s="358">
        <f>D8+'F-23'!E19</f>
        <v>0</v>
      </c>
    </row>
    <row r="9" spans="1:8">
      <c r="B9" s="355"/>
      <c r="C9" s="358"/>
      <c r="D9" s="358"/>
      <c r="E9" s="358"/>
    </row>
    <row r="10" spans="1:8">
      <c r="B10" s="355" t="s">
        <v>1024</v>
      </c>
      <c r="C10" s="358"/>
      <c r="D10" s="358"/>
    </row>
    <row r="11" spans="1:8">
      <c r="B11" s="355" t="s">
        <v>1025</v>
      </c>
      <c r="C11" s="1608">
        <v>92475.199999999997</v>
      </c>
      <c r="D11" s="358">
        <f>C11+'F-3'!C30-'F-3'!D30</f>
        <v>96753.87</v>
      </c>
      <c r="E11" s="358">
        <f>D11+'F-3'!G30-'F-3'!H30</f>
        <v>96753.87</v>
      </c>
      <c r="G11" s="358">
        <f>D11-C11</f>
        <v>4278.6699999999983</v>
      </c>
      <c r="H11" s="358">
        <f>C11-G11</f>
        <v>88196.53</v>
      </c>
    </row>
    <row r="12" spans="1:8">
      <c r="B12" s="355" t="s">
        <v>1026</v>
      </c>
      <c r="D12" s="358"/>
    </row>
    <row r="13" spans="1:8">
      <c r="B13" s="355" t="s">
        <v>1027</v>
      </c>
      <c r="C13" s="358"/>
      <c r="D13" s="358"/>
      <c r="E13" s="358"/>
    </row>
    <row r="14" spans="1:8">
      <c r="B14" s="355" t="s">
        <v>341</v>
      </c>
      <c r="C14" s="1608">
        <v>53615.97</v>
      </c>
      <c r="D14" s="358">
        <f>C14+'F-23'!D11-'F-23'!D41</f>
        <v>56315.97</v>
      </c>
      <c r="E14" s="358">
        <f>D14+'F-23'!E11-'F-23'!E41</f>
        <v>58899.97</v>
      </c>
      <c r="F14" s="358">
        <f>D14-C14</f>
        <v>2700</v>
      </c>
      <c r="G14" s="358">
        <f>E14-D14</f>
        <v>2584</v>
      </c>
    </row>
    <row r="15" spans="1:8">
      <c r="B15" s="355" t="s">
        <v>342</v>
      </c>
      <c r="C15" s="1608">
        <v>79828.350000000006</v>
      </c>
      <c r="D15" s="358">
        <f>C15+'F-23'!D12+'F-23'!D13+'F-23'!D25+'F-23'!D26+'F-23'!D27+'F-23'!D28+'F-23'!D29+'F-23'!D30+'F-23'!D31+'F-23'!D33+'F-23'!D32</f>
        <v>143158.92000000001</v>
      </c>
      <c r="E15" s="358">
        <f>D15+'F-23'!E12+'F-23'!E13+'F-23'!E25+'F-23'!E26+'F-23'!E27+'F-23'!E28+'F-23'!E29+'F-23'!E30+'F-23'!E31+'F-23'!E33+'F-23'!E32</f>
        <v>343663.45</v>
      </c>
    </row>
    <row r="16" spans="1:8">
      <c r="B16" s="373" t="s">
        <v>823</v>
      </c>
      <c r="C16" s="374">
        <f>SUM(C6:C15)</f>
        <v>246215.5</v>
      </c>
      <c r="D16" s="374">
        <f>SUM(D6:D15)</f>
        <v>317064.73692499998</v>
      </c>
      <c r="E16" s="374">
        <f>SUM(E6:E15)</f>
        <v>520841.51387669932</v>
      </c>
    </row>
    <row r="17" spans="1:10">
      <c r="A17" s="352" t="s">
        <v>419</v>
      </c>
      <c r="B17" s="1924" t="s">
        <v>343</v>
      </c>
      <c r="C17" s="1924"/>
      <c r="D17" s="1924"/>
      <c r="E17" s="1924"/>
    </row>
    <row r="18" spans="1:10">
      <c r="B18" s="377" t="s">
        <v>1511</v>
      </c>
      <c r="C18" s="358"/>
      <c r="D18" s="358"/>
      <c r="E18" s="358"/>
    </row>
    <row r="19" spans="1:10">
      <c r="B19" s="355" t="s">
        <v>1512</v>
      </c>
      <c r="C19" s="1608">
        <v>143999.18</v>
      </c>
      <c r="D19" s="358">
        <f>C19+'F-2'!L14</f>
        <v>183532.52045315423</v>
      </c>
      <c r="E19" s="358">
        <f>D19+'F-2'!Q14</f>
        <v>396459.29164132371</v>
      </c>
      <c r="F19" s="358">
        <f t="shared" ref="F19:G21" si="0">D19-C19</f>
        <v>39533.340453154233</v>
      </c>
      <c r="G19" s="358">
        <f t="shared" si="0"/>
        <v>212926.77118816948</v>
      </c>
    </row>
    <row r="20" spans="1:10">
      <c r="B20" s="355" t="s">
        <v>344</v>
      </c>
      <c r="C20" s="1608">
        <v>53674.94</v>
      </c>
      <c r="D20" s="358">
        <f>cwip!E61</f>
        <v>58874.391716999999</v>
      </c>
      <c r="E20" s="358">
        <f>cwip!F61</f>
        <v>65498.408940313559</v>
      </c>
      <c r="F20" s="358">
        <f t="shared" si="0"/>
        <v>5199.4517169999963</v>
      </c>
      <c r="G20" s="358">
        <f t="shared" si="0"/>
        <v>6624.01722331356</v>
      </c>
    </row>
    <row r="21" spans="1:10">
      <c r="B21" s="355" t="s">
        <v>1513</v>
      </c>
      <c r="C21" s="358">
        <f>C19-C20</f>
        <v>90324.239999999991</v>
      </c>
      <c r="D21" s="358">
        <f>D19-D20</f>
        <v>124658.12873615423</v>
      </c>
      <c r="E21" s="358">
        <f>E19-E20</f>
        <v>330960.88270101015</v>
      </c>
      <c r="F21" s="358">
        <f t="shared" si="0"/>
        <v>34333.888736154244</v>
      </c>
      <c r="G21" s="358">
        <f t="shared" si="0"/>
        <v>206302.75396485592</v>
      </c>
    </row>
    <row r="22" spans="1:10">
      <c r="B22" s="355" t="s">
        <v>345</v>
      </c>
      <c r="C22" s="1608">
        <v>23979.52</v>
      </c>
      <c r="D22" s="358">
        <f>'F-2'!M14</f>
        <v>48449.407084336533</v>
      </c>
      <c r="E22" s="358">
        <f>'F-2'!R14</f>
        <v>36223.651367944345</v>
      </c>
      <c r="F22" s="358">
        <f>F19-F20-F21</f>
        <v>0</v>
      </c>
      <c r="G22" s="358">
        <f>G19-G20-G21</f>
        <v>0</v>
      </c>
    </row>
    <row r="23" spans="1:10">
      <c r="B23" s="355" t="s">
        <v>102</v>
      </c>
      <c r="C23" s="358">
        <v>0</v>
      </c>
      <c r="D23" s="358"/>
      <c r="E23" s="358"/>
    </row>
    <row r="24" spans="1:10">
      <c r="B24" s="355" t="s">
        <v>103</v>
      </c>
      <c r="C24" s="1608">
        <f>C23+C22</f>
        <v>23979.52</v>
      </c>
      <c r="D24" s="358">
        <f>D23+D22</f>
        <v>48449.407084336533</v>
      </c>
      <c r="E24" s="358">
        <f>E23+E22</f>
        <v>36223.651367944345</v>
      </c>
    </row>
    <row r="25" spans="1:10">
      <c r="B25" s="355" t="s">
        <v>1250</v>
      </c>
      <c r="C25" s="358"/>
      <c r="D25" s="358"/>
      <c r="E25" s="358"/>
      <c r="G25" s="352">
        <v>42392.323702043846</v>
      </c>
      <c r="H25" s="352">
        <v>38968.096617063537</v>
      </c>
    </row>
    <row r="26" spans="1:10" ht="23.25" customHeight="1">
      <c r="B26" s="1924" t="s">
        <v>1251</v>
      </c>
      <c r="C26" s="1924"/>
      <c r="D26" s="1924"/>
      <c r="E26" s="1924"/>
    </row>
    <row r="27" spans="1:10">
      <c r="B27" s="355" t="s">
        <v>1252</v>
      </c>
      <c r="C27" s="1608">
        <v>64385.279999999999</v>
      </c>
      <c r="D27" s="358">
        <f>C27+'F-22'!C4-'F-23'!D9-'F-6'!I14-'F-23'!D10</f>
        <v>69041.241374803081</v>
      </c>
      <c r="E27" s="358">
        <f>D27+'F-22'!D4-'F-23'!E9-'F-6'!M14-'F-23'!E10</f>
        <v>72811.198240838406</v>
      </c>
    </row>
    <row r="28" spans="1:10">
      <c r="B28" s="355" t="s">
        <v>1253</v>
      </c>
      <c r="C28" s="1608">
        <v>1144.07</v>
      </c>
      <c r="D28" s="358">
        <f>'F-10'!N18</f>
        <v>2878.9981250000023</v>
      </c>
      <c r="E28" s="358">
        <f>'F-10'!N40</f>
        <v>3552.2861250000074</v>
      </c>
      <c r="G28" s="352">
        <f>6796742612.61/10^5</f>
        <v>67967.426126099992</v>
      </c>
      <c r="J28" s="352">
        <v>143576.64988810002</v>
      </c>
    </row>
    <row r="29" spans="1:10">
      <c r="B29" s="355" t="s">
        <v>857</v>
      </c>
      <c r="C29" s="1608">
        <v>77926.81</v>
      </c>
      <c r="D29" s="375">
        <f>'F-23'!D60</f>
        <v>77792.425436746213</v>
      </c>
      <c r="E29" s="375">
        <f>'F-23'!E60</f>
        <v>64022.654608267883</v>
      </c>
      <c r="J29" s="358">
        <f>+J28-C32</f>
        <v>48896.039888100015</v>
      </c>
    </row>
    <row r="30" spans="1:10" ht="27.6">
      <c r="B30" s="355" t="s">
        <v>1258</v>
      </c>
      <c r="C30" s="1608">
        <v>90164.34</v>
      </c>
      <c r="D30" s="358">
        <f>C30+'F-23'!D56</f>
        <v>90164.34</v>
      </c>
      <c r="E30" s="358">
        <f>D30+'F-23'!E56</f>
        <v>90164.34</v>
      </c>
      <c r="G30" s="352">
        <f>11697912537.92/10^5</f>
        <v>116979.12537920001</v>
      </c>
    </row>
    <row r="31" spans="1:10" ht="27.6">
      <c r="B31" s="355" t="s">
        <v>858</v>
      </c>
      <c r="C31" s="358"/>
      <c r="D31" s="358"/>
      <c r="E31" s="358"/>
    </row>
    <row r="32" spans="1:10">
      <c r="B32" s="355" t="s">
        <v>530</v>
      </c>
      <c r="C32" s="1608">
        <f>94680.61</f>
        <v>94680.61</v>
      </c>
      <c r="D32" s="358">
        <f>C32+'F-22'!C9+'F-22'!C10-'F-23'!D38-'F-23'!D39</f>
        <v>94680.610000000015</v>
      </c>
      <c r="E32" s="358">
        <f>D32+'F-22'!D9+'F-22'!D10-'F-23'!E38-'F-23'!E39</f>
        <v>94680.610000000015</v>
      </c>
    </row>
    <row r="33" spans="1:12">
      <c r="B33" s="355" t="s">
        <v>859</v>
      </c>
      <c r="C33" s="1608">
        <f>151074.05-C32</f>
        <v>56393.439999999988</v>
      </c>
      <c r="D33" s="358">
        <f>C33+('F-12'!M31+'F-13'!E14+'F-14'!E77)-SUM('F-23'!D42:D44)+'F-21'!D28-'F-21'!C28+'F-22'!C14-'F-23'!D50-'F-23'!D52-'F-23'!D55-'F-23'!D54-'F-23'!D53-'F-23'!D51</f>
        <v>58128.368124999986</v>
      </c>
      <c r="E33" s="358">
        <f>D33+('F-12'!R31+'F-13'!F14+'F-14'!F77)-SUM('F-23'!E42:E44)+'F-21'!E28-'F-21'!D28+'F-22'!D14-'F-23'!E50-'F-23'!E52-'F-23'!E55-'F-23'!E51-'F-23'!E53</f>
        <v>58801.656124999987</v>
      </c>
      <c r="G33" s="352">
        <f>9876291616.38/10^5-C32</f>
        <v>4082.3061637999926</v>
      </c>
      <c r="H33" s="358">
        <f>C33-G33</f>
        <v>52311.133836199995</v>
      </c>
      <c r="J33" s="352">
        <v>120401.28</v>
      </c>
      <c r="K33" s="352">
        <v>120610.65</v>
      </c>
      <c r="L33" s="352">
        <f>K33-J33</f>
        <v>209.36999999999534</v>
      </c>
    </row>
    <row r="34" spans="1:12">
      <c r="B34" s="355" t="s">
        <v>1450</v>
      </c>
      <c r="C34" s="358"/>
      <c r="D34" s="358"/>
      <c r="E34" s="358"/>
      <c r="J34" s="358">
        <f>C35</f>
        <v>97264.56</v>
      </c>
      <c r="K34" s="352">
        <v>74064.37</v>
      </c>
      <c r="L34" s="352">
        <f>K34-J34</f>
        <v>-23200.190000000002</v>
      </c>
    </row>
    <row r="35" spans="1:12">
      <c r="B35" s="355" t="s">
        <v>1432</v>
      </c>
      <c r="C35" s="1608">
        <v>97264.56</v>
      </c>
      <c r="D35" s="358">
        <f>C35</f>
        <v>97264.56</v>
      </c>
      <c r="E35" s="358">
        <f>D35</f>
        <v>97264.56</v>
      </c>
    </row>
    <row r="36" spans="1:12">
      <c r="B36" s="1733" t="s">
        <v>860</v>
      </c>
      <c r="C36" s="358">
        <f>SUM(C27:C30)-SUM(C32:C35)</f>
        <v>-14718.109999999986</v>
      </c>
      <c r="D36" s="358">
        <f>SUM(D27:D30)-SUM(D32:D35)</f>
        <v>-10196.533188450703</v>
      </c>
      <c r="E36" s="358">
        <f>SUM(E27:E30)-SUM(E32:E35)</f>
        <v>-20196.347150893707</v>
      </c>
    </row>
    <row r="37" spans="1:12" ht="27.6">
      <c r="B37" s="355" t="s">
        <v>1445</v>
      </c>
      <c r="C37" s="358"/>
      <c r="D37" s="358"/>
      <c r="E37" s="358"/>
    </row>
    <row r="38" spans="1:12">
      <c r="B38" s="355" t="s">
        <v>1446</v>
      </c>
      <c r="C38" s="358"/>
      <c r="D38" s="358"/>
      <c r="E38" s="358"/>
    </row>
    <row r="39" spans="1:12">
      <c r="B39" s="355" t="s">
        <v>1447</v>
      </c>
      <c r="C39" s="358">
        <f>-'F-22'!B28</f>
        <v>146629.84999999998</v>
      </c>
      <c r="D39" s="358">
        <f>-'F-22'!C28-0.01</f>
        <v>154153.73429295997</v>
      </c>
      <c r="E39" s="358">
        <f>-'F-22'!D28-0.01</f>
        <v>173853.32695863856</v>
      </c>
    </row>
    <row r="40" spans="1:12">
      <c r="B40" s="1733" t="s">
        <v>555</v>
      </c>
      <c r="C40" s="374">
        <f>C21+C24+C25+C36+C39</f>
        <v>246215.5</v>
      </c>
      <c r="D40" s="374">
        <f>D21+D24+D25+D36+D39</f>
        <v>317064.73692500003</v>
      </c>
      <c r="E40" s="374">
        <f>E21+E24+E25+E36+E39</f>
        <v>520841.51387669938</v>
      </c>
    </row>
    <row r="41" spans="1:12" ht="12.75" customHeight="1">
      <c r="C41" s="358"/>
      <c r="D41" s="358"/>
      <c r="E41" s="358"/>
    </row>
    <row r="42" spans="1:12">
      <c r="C42" s="358">
        <f>C16-C40</f>
        <v>0</v>
      </c>
      <c r="D42" s="358">
        <f>D16-D40</f>
        <v>0</v>
      </c>
      <c r="E42" s="358">
        <f>E16-E40</f>
        <v>0</v>
      </c>
    </row>
    <row r="43" spans="1:12">
      <c r="A43" s="352" t="s">
        <v>1328</v>
      </c>
      <c r="C43" s="358"/>
      <c r="D43" s="358">
        <f>C39-D42</f>
        <v>146629.84999999998</v>
      </c>
      <c r="E43" s="358">
        <f>E42-D42</f>
        <v>0</v>
      </c>
    </row>
    <row r="44" spans="1:12">
      <c r="E44" s="358"/>
    </row>
    <row r="45" spans="1:12">
      <c r="C45" s="358"/>
      <c r="D45" s="358">
        <f>D42/9</f>
        <v>0</v>
      </c>
    </row>
    <row r="46" spans="1:12">
      <c r="D46" s="358">
        <f>D42*2</f>
        <v>0</v>
      </c>
    </row>
    <row r="47" spans="1:12">
      <c r="D47" s="352">
        <f>D42/2</f>
        <v>0</v>
      </c>
    </row>
    <row r="48" spans="1:12">
      <c r="D48" s="358">
        <f>D42+3.49</f>
        <v>3.49</v>
      </c>
      <c r="E48" s="358"/>
    </row>
    <row r="49" spans="5:5">
      <c r="E49" s="358"/>
    </row>
  </sheetData>
  <mergeCells count="3">
    <mergeCell ref="B26:E26"/>
    <mergeCell ref="A1:E1"/>
    <mergeCell ref="B17:E17"/>
  </mergeCells>
  <phoneticPr fontId="0" type="noConversion"/>
  <printOptions horizontalCentered="1" verticalCentered="1" gridLines="1"/>
  <pageMargins left="0.63" right="0.47" top="0.68" bottom="0.56999999999999995" header="0.5" footer="0.5"/>
  <pageSetup scale="97" orientation="portrait" blackAndWhite="1" horizontalDpi="300" verticalDpi="300" r:id="rId1"/>
  <headerFooter alignWithMargins="0"/>
</worksheet>
</file>

<file path=xl/worksheets/sheet50.xml><?xml version="1.0" encoding="utf-8"?>
<worksheet xmlns="http://schemas.openxmlformats.org/spreadsheetml/2006/main" xmlns:r="http://schemas.openxmlformats.org/officeDocument/2006/relationships">
  <sheetPr codeName="Sheet71" enableFormatConditionsCalculation="0">
    <tabColor rgb="FFFF0000"/>
  </sheetPr>
  <dimension ref="A1:H36"/>
  <sheetViews>
    <sheetView view="pageBreakPreview" topLeftCell="A9" zoomScale="85" zoomScaleSheetLayoutView="85" workbookViewId="0">
      <selection activeCell="B27" sqref="B27"/>
    </sheetView>
  </sheetViews>
  <sheetFormatPr defaultColWidth="9.109375" defaultRowHeight="13.8"/>
  <cols>
    <col min="1" max="1" width="44" style="352" customWidth="1"/>
    <col min="2" max="2" width="22" style="352" customWidth="1"/>
    <col min="3" max="3" width="25.44140625" style="352" customWidth="1"/>
    <col min="4" max="4" width="21.109375" style="352" customWidth="1"/>
    <col min="5" max="5" width="13.5546875" style="352" bestFit="1" customWidth="1"/>
    <col min="6" max="6" width="19.6640625" style="352" bestFit="1" customWidth="1"/>
    <col min="7" max="7" width="9.109375" style="352"/>
    <col min="8" max="8" width="10.44140625" style="352" bestFit="1" customWidth="1"/>
    <col min="9" max="16384" width="9.109375" style="352"/>
  </cols>
  <sheetData>
    <row r="1" spans="1:8" ht="39" customHeight="1">
      <c r="A1" s="1921" t="s">
        <v>3489</v>
      </c>
      <c r="B1" s="1921"/>
      <c r="C1" s="1921"/>
      <c r="D1" s="1921"/>
    </row>
    <row r="2" spans="1:8" ht="27.75" customHeight="1">
      <c r="B2" s="373" t="s">
        <v>3938</v>
      </c>
      <c r="C2" s="373" t="s">
        <v>3939</v>
      </c>
      <c r="D2" s="373" t="s">
        <v>3940</v>
      </c>
    </row>
    <row r="3" spans="1:8" ht="50.1" customHeight="1">
      <c r="A3" s="410" t="s">
        <v>1448</v>
      </c>
      <c r="B3" s="352" t="s">
        <v>1028</v>
      </c>
      <c r="C3" s="352" t="s">
        <v>1028</v>
      </c>
      <c r="D3" s="352" t="s">
        <v>404</v>
      </c>
    </row>
    <row r="4" spans="1:8" ht="21.6" customHeight="1">
      <c r="A4" s="355" t="s">
        <v>1259</v>
      </c>
      <c r="B4" s="1608">
        <f>215308.71-1585.44</f>
        <v>213723.27</v>
      </c>
      <c r="C4" s="358">
        <f>'T-7_Current_Year'!Z65*100</f>
        <v>232798.06874015229</v>
      </c>
      <c r="D4" s="358">
        <f>'T-8'!AR64*100</f>
        <v>251330.45773568924</v>
      </c>
      <c r="E4" s="352">
        <v>182181.48019038278</v>
      </c>
      <c r="F4" s="352">
        <f>20128600971.81/10^5</f>
        <v>201286.00971810002</v>
      </c>
      <c r="G4" s="352">
        <v>1375.6705376</v>
      </c>
    </row>
    <row r="5" spans="1:8" ht="21.6" customHeight="1">
      <c r="A5" s="355" t="s">
        <v>1143</v>
      </c>
      <c r="B5" s="1608">
        <v>12727.44</v>
      </c>
      <c r="C5" s="358">
        <f>'F-23'!D35</f>
        <v>7442.9479499999998</v>
      </c>
      <c r="D5" s="358">
        <f>'F-23'!E35</f>
        <v>7728.0723799999996</v>
      </c>
      <c r="E5" s="352">
        <f>129157642.23/10^5</f>
        <v>1291.5764223000001</v>
      </c>
    </row>
    <row r="6" spans="1:8" ht="39" customHeight="1">
      <c r="A6" s="355" t="s">
        <v>450</v>
      </c>
      <c r="B6" s="1608">
        <v>0</v>
      </c>
      <c r="C6" s="358"/>
      <c r="D6" s="358"/>
    </row>
    <row r="7" spans="1:8" ht="21.6" customHeight="1">
      <c r="A7" s="373" t="s">
        <v>823</v>
      </c>
      <c r="B7" s="374">
        <f>SUM(B4:B6)</f>
        <v>226450.71</v>
      </c>
      <c r="C7" s="374">
        <f>SUM(C4:C5)</f>
        <v>240241.01669015229</v>
      </c>
      <c r="D7" s="374">
        <f>SUM(D4:D5)</f>
        <v>259058.53011568924</v>
      </c>
    </row>
    <row r="8" spans="1:8" ht="21.6" customHeight="1">
      <c r="A8" s="410" t="s">
        <v>1144</v>
      </c>
      <c r="B8" s="358"/>
      <c r="C8" s="358"/>
      <c r="D8" s="358"/>
    </row>
    <row r="9" spans="1:8" ht="21.6" customHeight="1">
      <c r="A9" s="355" t="s">
        <v>52</v>
      </c>
      <c r="B9" s="1608">
        <v>182833.36</v>
      </c>
      <c r="C9" s="358">
        <f>'F-23'!D38</f>
        <v>190193.91419999997</v>
      </c>
      <c r="D9" s="358">
        <f>'F-23'!E38</f>
        <v>206443.2212</v>
      </c>
    </row>
    <row r="10" spans="1:8" ht="21.6" customHeight="1">
      <c r="A10" s="355" t="s">
        <v>315</v>
      </c>
      <c r="B10" s="1608">
        <v>0</v>
      </c>
      <c r="C10" s="358">
        <f>'F-23'!D39</f>
        <v>0</v>
      </c>
      <c r="D10" s="358"/>
    </row>
    <row r="11" spans="1:8" ht="32.25" customHeight="1">
      <c r="A11" s="355" t="s">
        <v>1145</v>
      </c>
      <c r="B11" s="1608">
        <f>47934.78-1585.44</f>
        <v>46349.34</v>
      </c>
      <c r="C11" s="358">
        <f>'F-12'!M33+'F-13'!E14+'F-14'!E77+'F-6'!I14-C18</f>
        <v>43914.330566112294</v>
      </c>
      <c r="D11" s="358">
        <f>'F-12'!R33+'F-13'!F14+'F-14'!F77+'F-6'!M14-D18</f>
        <v>56878.179831354959</v>
      </c>
    </row>
    <row r="12" spans="1:8" ht="21.6" customHeight="1">
      <c r="A12" s="355" t="s">
        <v>249</v>
      </c>
      <c r="B12" s="1608">
        <v>1554.9</v>
      </c>
      <c r="C12" s="358">
        <f>cwip!E43</f>
        <v>5199.4617170000001</v>
      </c>
      <c r="D12" s="358">
        <f>cwip!F43</f>
        <v>6624.0172233135518</v>
      </c>
      <c r="E12" s="358"/>
    </row>
    <row r="13" spans="1:8" ht="21.6" customHeight="1">
      <c r="A13" s="355" t="s">
        <v>358</v>
      </c>
      <c r="B13" s="1609">
        <f>B7-B9-B11-B12</f>
        <v>-4286.8899999999903</v>
      </c>
      <c r="C13" s="375">
        <f>C7-C9-C10-C11-C12</f>
        <v>933.31020704002549</v>
      </c>
      <c r="D13" s="375">
        <f>D7-D9-D11-D12</f>
        <v>-10886.888138979273</v>
      </c>
    </row>
    <row r="14" spans="1:8" ht="27" customHeight="1">
      <c r="A14" s="355" t="s">
        <v>1020</v>
      </c>
      <c r="B14" s="1608">
        <v>7158.84</v>
      </c>
      <c r="C14" s="358">
        <f>'F-23'!D55+'F-23'!D53+'F-23'!D52+'F-23'!D50</f>
        <v>7917.2075750000004</v>
      </c>
      <c r="D14" s="358">
        <f>'F-23'!E55+'F-23'!E52+'F-23'!E50+'F-23'!E53</f>
        <v>8124.4575750000004</v>
      </c>
      <c r="E14" s="358"/>
      <c r="F14" s="358"/>
      <c r="G14" s="358"/>
      <c r="H14" s="358"/>
    </row>
    <row r="15" spans="1:8" ht="21.6" customHeight="1">
      <c r="A15" s="355" t="s">
        <v>1117</v>
      </c>
      <c r="B15" s="1608">
        <v>0</v>
      </c>
      <c r="C15" s="358">
        <f>'F-2'!J14</f>
        <v>0</v>
      </c>
      <c r="D15" s="358">
        <f>'F-2'!O14</f>
        <v>0</v>
      </c>
    </row>
    <row r="16" spans="1:8" ht="21.6" customHeight="1">
      <c r="A16" s="355" t="s">
        <v>135</v>
      </c>
      <c r="B16" s="1608">
        <f>B14-B15</f>
        <v>7158.84</v>
      </c>
      <c r="C16" s="358">
        <f>C14-C15</f>
        <v>7917.2075750000004</v>
      </c>
      <c r="D16" s="358">
        <f>D14-D15</f>
        <v>8124.4575750000004</v>
      </c>
    </row>
    <row r="17" spans="1:6" ht="21.6" customHeight="1">
      <c r="A17" s="355" t="s">
        <v>1118</v>
      </c>
      <c r="B17" s="1609">
        <f>B13-B16</f>
        <v>-11445.72999999999</v>
      </c>
      <c r="C17" s="375">
        <f>C13-C16</f>
        <v>-6983.8973679599749</v>
      </c>
      <c r="D17" s="375">
        <f>D13-D16</f>
        <v>-19011.345713979274</v>
      </c>
      <c r="F17" s="375"/>
    </row>
    <row r="18" spans="1:6" ht="21.6" customHeight="1">
      <c r="A18" s="355" t="s">
        <v>734</v>
      </c>
      <c r="B18" s="1608">
        <v>0</v>
      </c>
      <c r="C18" s="358">
        <v>0</v>
      </c>
      <c r="D18" s="358">
        <v>0</v>
      </c>
    </row>
    <row r="19" spans="1:6" ht="21.6" customHeight="1">
      <c r="A19" s="355" t="s">
        <v>1657</v>
      </c>
      <c r="B19" s="1609">
        <f>B17-B18</f>
        <v>-11445.72999999999</v>
      </c>
      <c r="C19" s="375">
        <f>C17-C18</f>
        <v>-6983.8973679599749</v>
      </c>
      <c r="D19" s="375">
        <f>D17-D18</f>
        <v>-19011.345713979274</v>
      </c>
    </row>
    <row r="20" spans="1:6" ht="21.6" customHeight="1">
      <c r="A20" s="355" t="s">
        <v>1260</v>
      </c>
      <c r="B20" s="375">
        <v>0</v>
      </c>
      <c r="C20" s="358">
        <v>0</v>
      </c>
      <c r="D20" s="358">
        <v>0</v>
      </c>
    </row>
    <row r="21" spans="1:6" ht="30.75" customHeight="1">
      <c r="A21" s="355" t="s">
        <v>99</v>
      </c>
      <c r="B21" s="1609">
        <v>-134703.26999999999</v>
      </c>
      <c r="C21" s="375">
        <f>B28</f>
        <v>-146629.84999999998</v>
      </c>
      <c r="D21" s="375">
        <f>C28</f>
        <v>-154153.74429295998</v>
      </c>
      <c r="F21" s="376"/>
    </row>
    <row r="22" spans="1:6" ht="25.5" customHeight="1">
      <c r="A22" s="355" t="s">
        <v>766</v>
      </c>
      <c r="B22" s="1608">
        <v>480.85</v>
      </c>
      <c r="C22" s="358">
        <f>'F-21'!C19*0.375%</f>
        <v>539.99692499999992</v>
      </c>
      <c r="D22" s="358">
        <f>'F-21'!D19*0.375%</f>
        <v>688.24695169932829</v>
      </c>
    </row>
    <row r="23" spans="1:6" ht="30" customHeight="1">
      <c r="A23" s="355" t="s">
        <v>767</v>
      </c>
      <c r="B23" s="358"/>
      <c r="C23" s="358"/>
      <c r="D23" s="358"/>
    </row>
    <row r="24" spans="1:6" ht="21.6" customHeight="1">
      <c r="A24" s="355" t="s">
        <v>768</v>
      </c>
      <c r="B24" s="358"/>
      <c r="C24" s="358"/>
      <c r="D24" s="358"/>
    </row>
    <row r="25" spans="1:6" ht="21.6" customHeight="1">
      <c r="A25" s="355" t="s">
        <v>769</v>
      </c>
      <c r="B25" s="358"/>
      <c r="C25" s="358"/>
      <c r="D25" s="358"/>
    </row>
    <row r="26" spans="1:6" ht="21.6" customHeight="1">
      <c r="A26" s="355" t="s">
        <v>981</v>
      </c>
      <c r="B26" s="358"/>
      <c r="C26" s="358"/>
      <c r="D26" s="358"/>
    </row>
    <row r="27" spans="1:6" ht="21.6" customHeight="1">
      <c r="A27" s="355" t="s">
        <v>770</v>
      </c>
      <c r="B27" s="358"/>
      <c r="C27" s="358"/>
      <c r="D27" s="358"/>
    </row>
    <row r="28" spans="1:6">
      <c r="A28" s="355" t="s">
        <v>771</v>
      </c>
      <c r="B28" s="375">
        <f>B19-B20+B21-B22+B26</f>
        <v>-146629.84999999998</v>
      </c>
      <c r="C28" s="375">
        <f>C19-C20+C21-C22</f>
        <v>-154153.74429295998</v>
      </c>
      <c r="D28" s="375">
        <f>D19+D21-SUM(D22:D27)</f>
        <v>-173853.33695863857</v>
      </c>
      <c r="E28" s="352">
        <v>134520.80561800001</v>
      </c>
      <c r="F28" s="375">
        <f>+B28+E28</f>
        <v>-12109.044381999964</v>
      </c>
    </row>
    <row r="30" spans="1:6">
      <c r="B30" s="375">
        <f>B28-B21-B6</f>
        <v>-11926.579999999987</v>
      </c>
      <c r="C30" s="358"/>
      <c r="D30" s="375"/>
    </row>
    <row r="31" spans="1:6">
      <c r="B31" s="375"/>
      <c r="C31" s="358"/>
    </row>
    <row r="32" spans="1:6">
      <c r="B32" s="375">
        <f>B28-B21</f>
        <v>-11926.579999999987</v>
      </c>
      <c r="C32" s="375">
        <f>B19-B22</f>
        <v>-11926.579999999991</v>
      </c>
      <c r="D32" s="375"/>
    </row>
    <row r="34" spans="2:4">
      <c r="B34" s="358">
        <f>B21-B22</f>
        <v>-135184.12</v>
      </c>
    </row>
    <row r="35" spans="2:4">
      <c r="C35" s="358"/>
    </row>
    <row r="36" spans="2:4">
      <c r="C36" s="375"/>
      <c r="D36" s="375"/>
    </row>
  </sheetData>
  <mergeCells count="1">
    <mergeCell ref="A1:D1"/>
  </mergeCells>
  <phoneticPr fontId="0" type="noConversion"/>
  <printOptions horizontalCentered="1" verticalCentered="1" gridLines="1"/>
  <pageMargins left="0.75" right="0.75" top="0.69" bottom="0.73" header="0.5" footer="0.5"/>
  <pageSetup scale="80" orientation="portrait" blackAndWhite="1" horizontalDpi="300" verticalDpi="300" r:id="rId1"/>
  <headerFooter alignWithMargins="0"/>
</worksheet>
</file>

<file path=xl/worksheets/sheet51.xml><?xml version="1.0" encoding="utf-8"?>
<worksheet xmlns="http://schemas.openxmlformats.org/spreadsheetml/2006/main" xmlns:r="http://schemas.openxmlformats.org/officeDocument/2006/relationships">
  <sheetPr codeName="Sheet74" enableFormatConditionsCalculation="0">
    <pageSetUpPr fitToPage="1"/>
  </sheetPr>
  <dimension ref="A1:J181"/>
  <sheetViews>
    <sheetView view="pageBreakPreview" zoomScale="85" zoomScaleSheetLayoutView="85" workbookViewId="0">
      <selection activeCell="I44" sqref="I44"/>
    </sheetView>
  </sheetViews>
  <sheetFormatPr defaultColWidth="9.109375" defaultRowHeight="13.8"/>
  <cols>
    <col min="1" max="1" width="43.33203125" style="352" customWidth="1"/>
    <col min="2" max="2" width="13" style="352" customWidth="1"/>
    <col min="3" max="3" width="16" style="352" bestFit="1" customWidth="1"/>
    <col min="4" max="4" width="14.33203125" style="352" customWidth="1"/>
    <col min="5" max="5" width="14.109375" style="352" customWidth="1"/>
    <col min="6" max="6" width="11.88671875" style="352" customWidth="1"/>
    <col min="7" max="8" width="19.88671875" style="352" customWidth="1"/>
    <col min="9" max="9" width="15.88671875" style="352" customWidth="1"/>
    <col min="10" max="16384" width="9.109375" style="352"/>
  </cols>
  <sheetData>
    <row r="1" spans="1:8" ht="41.25" customHeight="1">
      <c r="A1" s="1934" t="s">
        <v>59</v>
      </c>
      <c r="B1" s="1935"/>
      <c r="C1" s="1935"/>
      <c r="D1" s="1935"/>
      <c r="E1" s="1936"/>
    </row>
    <row r="2" spans="1:8" ht="17.25" customHeight="1">
      <c r="A2" s="637"/>
      <c r="B2" s="638"/>
      <c r="C2" s="638"/>
      <c r="D2" s="638"/>
      <c r="E2" s="639" t="s">
        <v>1924</v>
      </c>
    </row>
    <row r="3" spans="1:8" ht="19.5" customHeight="1">
      <c r="A3" s="1939" t="s">
        <v>271</v>
      </c>
      <c r="B3" s="1937" t="s">
        <v>946</v>
      </c>
      <c r="C3" s="1937"/>
      <c r="D3" s="1937"/>
      <c r="E3" s="1938"/>
    </row>
    <row r="4" spans="1:8" ht="19.5" customHeight="1">
      <c r="A4" s="1939"/>
      <c r="B4" s="1674"/>
      <c r="C4" s="1674"/>
      <c r="D4" s="366" t="s">
        <v>3716</v>
      </c>
      <c r="E4" s="367" t="s">
        <v>3923</v>
      </c>
    </row>
    <row r="5" spans="1:8" ht="19.5" customHeight="1">
      <c r="A5" s="368" t="s">
        <v>1108</v>
      </c>
      <c r="B5" s="359"/>
      <c r="C5" s="359"/>
      <c r="D5" s="361">
        <f>'F-21'!C29-D6</f>
        <v>13152.949999999997</v>
      </c>
      <c r="E5" s="362">
        <f>D58</f>
        <v>10318.565436746212</v>
      </c>
      <c r="F5" s="358"/>
    </row>
    <row r="6" spans="1:8" ht="19.5" customHeight="1">
      <c r="A6" s="368" t="s">
        <v>2320</v>
      </c>
      <c r="B6" s="359"/>
      <c r="C6" s="359"/>
      <c r="D6" s="1769">
        <f>64773.86</f>
        <v>64773.86</v>
      </c>
      <c r="E6" s="1770">
        <f>D59</f>
        <v>67473.86</v>
      </c>
    </row>
    <row r="7" spans="1:8" ht="19.5" customHeight="1">
      <c r="A7" s="368"/>
      <c r="B7" s="359"/>
      <c r="C7" s="359"/>
      <c r="D7" s="438">
        <f>SUM(D5:D6)</f>
        <v>77926.81</v>
      </c>
      <c r="E7" s="439">
        <f>SUM(E5:E6)</f>
        <v>77792.425436746213</v>
      </c>
    </row>
    <row r="8" spans="1:8" ht="19.5" customHeight="1">
      <c r="A8" s="363" t="s">
        <v>271</v>
      </c>
      <c r="B8" s="359"/>
      <c r="C8" s="359"/>
      <c r="D8" s="361"/>
      <c r="E8" s="362"/>
    </row>
    <row r="9" spans="1:8" ht="19.5" customHeight="1">
      <c r="A9" s="357" t="s">
        <v>1106</v>
      </c>
      <c r="B9" s="359"/>
      <c r="C9" s="359"/>
      <c r="D9" s="361">
        <f>'F-22'!C4*'T-1'!K65</f>
        <v>223486.14599054618</v>
      </c>
      <c r="E9" s="362">
        <f>'F-22'!D4*'T-1'!O65</f>
        <v>243790.54400361856</v>
      </c>
    </row>
    <row r="10" spans="1:8" ht="30" customHeight="1">
      <c r="A10" s="357" t="s">
        <v>650</v>
      </c>
      <c r="B10" s="359"/>
      <c r="C10" s="359"/>
      <c r="D10" s="361">
        <v>0</v>
      </c>
      <c r="E10" s="362">
        <v>0</v>
      </c>
    </row>
    <row r="11" spans="1:8" ht="19.5" customHeight="1">
      <c r="A11" s="357" t="s">
        <v>1109</v>
      </c>
      <c r="B11" s="359"/>
      <c r="C11" s="359"/>
      <c r="D11" s="361">
        <f>(800+100)+2100</f>
        <v>3000</v>
      </c>
      <c r="E11" s="362">
        <f>1700+1200*1.07</f>
        <v>2984</v>
      </c>
      <c r="F11" s="352" t="s">
        <v>2581</v>
      </c>
      <c r="G11" s="352">
        <v>30.5</v>
      </c>
    </row>
    <row r="12" spans="1:8" ht="19.5" customHeight="1">
      <c r="A12" s="357" t="s">
        <v>3554</v>
      </c>
      <c r="B12" s="359"/>
      <c r="C12" s="359"/>
      <c r="D12" s="621">
        <v>5041</v>
      </c>
      <c r="E12" s="362">
        <v>5041</v>
      </c>
      <c r="F12" s="352" t="s">
        <v>2582</v>
      </c>
      <c r="G12" s="352">
        <f>(297.12/7*12)/6*100</f>
        <v>8489.1428571428569</v>
      </c>
      <c r="H12" s="352">
        <f>G12*1.07</f>
        <v>9083.3828571428567</v>
      </c>
    </row>
    <row r="13" spans="1:8" ht="31.5" customHeight="1">
      <c r="A13" s="357" t="s">
        <v>3555</v>
      </c>
      <c r="B13" s="359"/>
      <c r="C13" s="359"/>
      <c r="D13" s="361">
        <v>3742</v>
      </c>
      <c r="E13" s="362">
        <v>2213</v>
      </c>
      <c r="G13" s="352">
        <f>G12+G11</f>
        <v>8519.6428571428569</v>
      </c>
    </row>
    <row r="14" spans="1:8" ht="31.5" customHeight="1">
      <c r="A14" s="357" t="s">
        <v>1746</v>
      </c>
      <c r="B14" s="359"/>
      <c r="C14" s="359"/>
      <c r="D14" s="361">
        <v>0</v>
      </c>
      <c r="E14" s="362"/>
      <c r="G14" s="459">
        <f>D11-D41</f>
        <v>2700</v>
      </c>
    </row>
    <row r="15" spans="1:8" ht="19.5" customHeight="1">
      <c r="A15" s="357" t="s">
        <v>1531</v>
      </c>
      <c r="B15" s="359"/>
      <c r="C15" s="359"/>
      <c r="D15" s="361"/>
      <c r="E15" s="362"/>
    </row>
    <row r="16" spans="1:8" ht="19.5" customHeight="1">
      <c r="A16" s="357" t="s">
        <v>1306</v>
      </c>
      <c r="B16" s="359"/>
      <c r="C16" s="359"/>
      <c r="D16" s="361"/>
      <c r="E16" s="362"/>
    </row>
    <row r="17" spans="1:8" ht="19.5" customHeight="1">
      <c r="A17" s="357" t="s">
        <v>982</v>
      </c>
      <c r="B17" s="359"/>
      <c r="C17" s="359"/>
      <c r="D17" s="361"/>
      <c r="E17" s="362">
        <f>'F-3'!G12</f>
        <v>0</v>
      </c>
    </row>
    <row r="18" spans="1:8" ht="19.5" customHeight="1">
      <c r="A18" s="357" t="s">
        <v>1307</v>
      </c>
      <c r="B18" s="359"/>
      <c r="C18" s="359"/>
      <c r="D18" s="361"/>
      <c r="E18" s="362">
        <f>'F-3'!G14</f>
        <v>0</v>
      </c>
    </row>
    <row r="19" spans="1:8" ht="19.5" customHeight="1">
      <c r="A19" s="357" t="s">
        <v>620</v>
      </c>
      <c r="B19" s="359"/>
      <c r="C19" s="359"/>
      <c r="D19" s="361">
        <f>D17</f>
        <v>0</v>
      </c>
      <c r="E19" s="362">
        <f>E17</f>
        <v>0</v>
      </c>
    </row>
    <row r="20" spans="1:8" ht="19.5" customHeight="1">
      <c r="A20" s="357" t="s">
        <v>1477</v>
      </c>
      <c r="B20" s="359"/>
      <c r="C20" s="359"/>
      <c r="D20" s="361">
        <f>'F-3'!C21</f>
        <v>0</v>
      </c>
      <c r="E20" s="362">
        <f>'F-3'!G21</f>
        <v>0</v>
      </c>
      <c r="F20" s="352" t="s">
        <v>1934</v>
      </c>
      <c r="G20" s="352">
        <v>264</v>
      </c>
      <c r="H20" s="352">
        <v>1200</v>
      </c>
    </row>
    <row r="21" spans="1:8" ht="19.5" customHeight="1">
      <c r="A21" s="357" t="s">
        <v>1029</v>
      </c>
      <c r="B21" s="359"/>
      <c r="C21" s="359"/>
      <c r="D21" s="361">
        <v>0</v>
      </c>
      <c r="E21" s="362">
        <v>0</v>
      </c>
    </row>
    <row r="22" spans="1:8" ht="19.5" customHeight="1">
      <c r="A22" s="357" t="s">
        <v>469</v>
      </c>
      <c r="B22" s="359"/>
      <c r="C22" s="359"/>
      <c r="D22" s="361">
        <f>'F-3'!C25</f>
        <v>0</v>
      </c>
      <c r="E22" s="362">
        <f>'F-3'!G25</f>
        <v>0</v>
      </c>
      <c r="G22" s="352">
        <f>G13+G20</f>
        <v>8783.6428571428569</v>
      </c>
      <c r="H22" s="352">
        <f>H13+H20</f>
        <v>1200</v>
      </c>
    </row>
    <row r="23" spans="1:8" ht="19.5" customHeight="1">
      <c r="A23" s="357" t="s">
        <v>471</v>
      </c>
      <c r="B23" s="359"/>
      <c r="C23" s="359"/>
      <c r="D23" s="361">
        <f>'F-3'!C27</f>
        <v>4278.67</v>
      </c>
      <c r="E23" s="362">
        <f>'F-3'!G27</f>
        <v>0</v>
      </c>
    </row>
    <row r="24" spans="1:8" ht="19.5" customHeight="1">
      <c r="A24" s="357" t="s">
        <v>470</v>
      </c>
      <c r="B24" s="359"/>
      <c r="C24" s="359"/>
      <c r="D24" s="361">
        <f>'F-3'!C29</f>
        <v>0</v>
      </c>
      <c r="E24" s="362">
        <f>'F-3'!G29</f>
        <v>0</v>
      </c>
    </row>
    <row r="25" spans="1:8" ht="19.5" customHeight="1">
      <c r="A25" s="357" t="s">
        <v>621</v>
      </c>
      <c r="B25" s="359"/>
      <c r="C25" s="359"/>
      <c r="D25" s="361">
        <v>700</v>
      </c>
      <c r="E25" s="361">
        <v>700</v>
      </c>
    </row>
    <row r="26" spans="1:8" ht="19.5" customHeight="1">
      <c r="A26" s="357" t="s">
        <v>1291</v>
      </c>
      <c r="B26" s="359"/>
      <c r="C26" s="359"/>
      <c r="D26" s="361">
        <v>201</v>
      </c>
      <c r="E26" s="361">
        <v>201</v>
      </c>
    </row>
    <row r="27" spans="1:8" ht="19.5" customHeight="1">
      <c r="A27" s="357" t="s">
        <v>3553</v>
      </c>
      <c r="B27" s="359"/>
      <c r="C27" s="359"/>
      <c r="D27" s="361">
        <f>32635.1*20%</f>
        <v>6527.02</v>
      </c>
      <c r="E27" s="362">
        <f>32635.1-D27</f>
        <v>26108.079999999998</v>
      </c>
    </row>
    <row r="28" spans="1:8" ht="19.5" customHeight="1">
      <c r="A28" s="357" t="s">
        <v>3977</v>
      </c>
      <c r="B28" s="359"/>
      <c r="C28" s="359"/>
      <c r="D28" s="361">
        <f>47015*15%</f>
        <v>7052.25</v>
      </c>
      <c r="E28" s="361">
        <f>47015*85%</f>
        <v>39962.75</v>
      </c>
    </row>
    <row r="29" spans="1:8" ht="19.5" customHeight="1">
      <c r="A29" s="357" t="s">
        <v>3978</v>
      </c>
      <c r="B29" s="359"/>
      <c r="C29" s="359"/>
      <c r="D29" s="361">
        <f>72979*20%</f>
        <v>14595.800000000001</v>
      </c>
      <c r="E29" s="361">
        <f>72979*80%</f>
        <v>58383.200000000004</v>
      </c>
    </row>
    <row r="30" spans="1:8" ht="19.5" customHeight="1">
      <c r="A30" s="357" t="s">
        <v>3979</v>
      </c>
      <c r="B30" s="359"/>
      <c r="C30" s="359"/>
      <c r="D30" s="361">
        <f>76000*25%</f>
        <v>19000</v>
      </c>
      <c r="E30" s="361">
        <f>76000*75%</f>
        <v>57000</v>
      </c>
    </row>
    <row r="31" spans="1:8" ht="19.5" customHeight="1">
      <c r="A31" s="1510" t="s">
        <v>3980</v>
      </c>
      <c r="B31" s="359"/>
      <c r="C31" s="359"/>
      <c r="D31" s="68">
        <v>4822</v>
      </c>
      <c r="E31" s="362">
        <v>0</v>
      </c>
    </row>
    <row r="32" spans="1:8" ht="19.5" customHeight="1">
      <c r="A32" s="1510" t="s">
        <v>3991</v>
      </c>
      <c r="B32" s="359"/>
      <c r="C32" s="359"/>
      <c r="D32" s="68">
        <v>0</v>
      </c>
      <c r="E32" s="362">
        <v>5947</v>
      </c>
    </row>
    <row r="33" spans="1:10" ht="19.5" customHeight="1">
      <c r="A33" s="1510" t="s">
        <v>3981</v>
      </c>
      <c r="B33" s="359"/>
      <c r="C33" s="359"/>
      <c r="D33" s="68">
        <f>(5429+1169)*25%</f>
        <v>1649.5</v>
      </c>
      <c r="E33" s="68">
        <f>(5429+1169)*75%</f>
        <v>4948.5</v>
      </c>
    </row>
    <row r="34" spans="1:10" ht="19.5" customHeight="1">
      <c r="A34" s="357" t="s">
        <v>622</v>
      </c>
      <c r="B34" s="359"/>
      <c r="C34" s="359"/>
      <c r="D34" s="361">
        <f>'F-3'!C23</f>
        <v>0</v>
      </c>
      <c r="E34" s="362">
        <f>'F-3'!G23</f>
        <v>0</v>
      </c>
      <c r="H34" s="360"/>
    </row>
    <row r="35" spans="1:10" ht="19.5" customHeight="1">
      <c r="A35" s="357" t="s">
        <v>1588</v>
      </c>
      <c r="B35" s="359"/>
      <c r="C35" s="359"/>
      <c r="D35" s="361">
        <f>H45</f>
        <v>7442.9479499999998</v>
      </c>
      <c r="E35" s="362">
        <f>I45</f>
        <v>7728.0723799999996</v>
      </c>
      <c r="F35" s="459"/>
      <c r="G35" s="1943" t="s">
        <v>1297</v>
      </c>
      <c r="H35" s="1943"/>
      <c r="I35" s="1943"/>
      <c r="J35" s="1943"/>
    </row>
    <row r="36" spans="1:10" ht="22.5" customHeight="1">
      <c r="A36" s="363" t="s">
        <v>823</v>
      </c>
      <c r="B36" s="359"/>
      <c r="C36" s="359"/>
      <c r="D36" s="438">
        <f>SUM(D9:D35)</f>
        <v>301538.3339405462</v>
      </c>
      <c r="E36" s="439">
        <f>SUM(E9:E35)</f>
        <v>455007.14638361859</v>
      </c>
      <c r="G36" s="1051" t="s">
        <v>126</v>
      </c>
      <c r="H36" s="1595" t="s">
        <v>3716</v>
      </c>
      <c r="I36" s="1595" t="s">
        <v>3923</v>
      </c>
    </row>
    <row r="37" spans="1:10" ht="22.5" customHeight="1">
      <c r="A37" s="1671" t="s">
        <v>1110</v>
      </c>
      <c r="B37" s="359"/>
      <c r="C37" s="359"/>
      <c r="D37" s="361"/>
      <c r="E37" s="362"/>
      <c r="G37" s="1043" t="s">
        <v>1298</v>
      </c>
      <c r="H37" s="1596">
        <f>(45.61)/6*12</f>
        <v>91.22</v>
      </c>
      <c r="I37" s="1596">
        <f>H37*1.03</f>
        <v>93.956599999999995</v>
      </c>
    </row>
    <row r="38" spans="1:10" ht="19.5" customHeight="1">
      <c r="A38" s="357" t="s">
        <v>1111</v>
      </c>
      <c r="B38" s="359"/>
      <c r="C38" s="359"/>
      <c r="D38" s="361">
        <f>'F-4'!H51</f>
        <v>190193.91419999997</v>
      </c>
      <c r="E38" s="362">
        <f>'F-4'!J51</f>
        <v>206443.2212</v>
      </c>
      <c r="G38" s="1043" t="s">
        <v>1299</v>
      </c>
      <c r="H38" s="1596">
        <f>664.87*1.02</f>
        <v>678.16740000000004</v>
      </c>
      <c r="I38" s="1596">
        <f>H38*0.95</f>
        <v>644.25903000000005</v>
      </c>
    </row>
    <row r="39" spans="1:10" ht="19.5" customHeight="1">
      <c r="A39" s="357" t="s">
        <v>315</v>
      </c>
      <c r="B39" s="359"/>
      <c r="C39" s="359"/>
      <c r="D39" s="361"/>
      <c r="E39" s="362"/>
      <c r="G39" s="1043" t="s">
        <v>4157</v>
      </c>
      <c r="H39" s="1596">
        <f>(((D6+D59)/2)-38472)*6.75%</f>
        <v>1866.5005500000002</v>
      </c>
      <c r="I39" s="1596">
        <f>((E6+E59)/2-38472)*6.75%</f>
        <v>2044.8355500000002</v>
      </c>
    </row>
    <row r="40" spans="1:10" ht="19.5" customHeight="1">
      <c r="A40" s="357" t="s">
        <v>854</v>
      </c>
      <c r="B40" s="359"/>
      <c r="C40" s="359"/>
      <c r="D40" s="361">
        <f>'F-3'!D10+'F-3'!D19</f>
        <v>0</v>
      </c>
      <c r="E40" s="361">
        <f>'F-3'!H10+'F-3'!H19</f>
        <v>0</v>
      </c>
      <c r="G40" s="1043" t="s">
        <v>1300</v>
      </c>
      <c r="H40" s="1596">
        <v>0</v>
      </c>
      <c r="I40" s="1596">
        <v>0</v>
      </c>
    </row>
    <row r="41" spans="1:10" ht="19.5" customHeight="1">
      <c r="A41" s="357" t="s">
        <v>965</v>
      </c>
      <c r="B41" s="359"/>
      <c r="C41" s="359"/>
      <c r="D41" s="361">
        <v>300</v>
      </c>
      <c r="E41" s="362">
        <v>400</v>
      </c>
      <c r="G41" s="1668" t="s">
        <v>1799</v>
      </c>
      <c r="H41" s="1668">
        <f>(1085.03)/6*12</f>
        <v>2170.06</v>
      </c>
      <c r="I41" s="1668">
        <f>H41*1.02</f>
        <v>2213.4612000000002</v>
      </c>
    </row>
    <row r="42" spans="1:10" ht="19.5" customHeight="1">
      <c r="A42" s="357" t="s">
        <v>1112</v>
      </c>
      <c r="B42" s="359"/>
      <c r="C42" s="359"/>
      <c r="D42" s="361">
        <f>'F-12'!M31*100%</f>
        <v>26882.162591999997</v>
      </c>
      <c r="E42" s="362">
        <f>'F-12'!R31</f>
        <v>37351.908723282599</v>
      </c>
      <c r="G42" s="1764" t="s">
        <v>4154</v>
      </c>
      <c r="H42" s="1764">
        <f>697/6*12</f>
        <v>1394</v>
      </c>
      <c r="I42" s="1764">
        <f>H42*1.05</f>
        <v>1463.7</v>
      </c>
    </row>
    <row r="43" spans="1:10" ht="19.5" customHeight="1">
      <c r="A43" s="357" t="s">
        <v>1119</v>
      </c>
      <c r="B43" s="359"/>
      <c r="C43" s="359"/>
      <c r="D43" s="361">
        <f>'F-14'!E77</f>
        <v>4629.0279848</v>
      </c>
      <c r="E43" s="362">
        <f>'F-14'!F77</f>
        <v>5885.5431773440014</v>
      </c>
      <c r="G43" s="1596" t="s">
        <v>1800</v>
      </c>
      <c r="H43" s="1668">
        <v>0</v>
      </c>
      <c r="I43" s="1668">
        <v>0</v>
      </c>
    </row>
    <row r="44" spans="1:10" ht="19.5" customHeight="1">
      <c r="A44" s="357" t="s">
        <v>1120</v>
      </c>
      <c r="B44" s="359"/>
      <c r="C44" s="359"/>
      <c r="D44" s="361">
        <f>'F-13'!E14</f>
        <v>7775.9561520000016</v>
      </c>
      <c r="E44" s="362">
        <f>'F-13'!F14</f>
        <v>9910.7565364703296</v>
      </c>
      <c r="G44" s="1668" t="s">
        <v>2582</v>
      </c>
      <c r="H44" s="1596">
        <v>1243</v>
      </c>
      <c r="I44" s="1668">
        <f>H44*1.02</f>
        <v>1267.8600000000001</v>
      </c>
    </row>
    <row r="45" spans="1:10" ht="19.5" customHeight="1" thickBot="1">
      <c r="A45" s="357" t="s">
        <v>1121</v>
      </c>
      <c r="B45" s="359"/>
      <c r="C45" s="359"/>
      <c r="D45" s="361">
        <f>SUM(D12:D34)-D20+(cwip!E83+cwip!E85+cwip!E89+cwip!E91+cwip!E93)+'F-2'!I16+'F-2'!I22+'F-2'!I21-3731.29</f>
        <v>63974.450000000004</v>
      </c>
      <c r="E45" s="362">
        <f>SUM(E12:E34)-E20+(cwip!F83+cwip!F85+cwip!F89+cwip!F91+cwip!F93)+'F-2'!N16+'F-2'!N22+'F-2'!N21</f>
        <v>200661.03</v>
      </c>
      <c r="F45" s="459"/>
      <c r="G45" s="1597" t="s">
        <v>824</v>
      </c>
      <c r="H45" s="1598">
        <f>SUM(H37:H44)</f>
        <v>7442.9479499999998</v>
      </c>
      <c r="I45" s="1598">
        <f>SUM(I37:I44)</f>
        <v>7728.0723799999996</v>
      </c>
    </row>
    <row r="46" spans="1:10" ht="19.5" customHeight="1" thickTop="1">
      <c r="A46" s="357" t="s">
        <v>983</v>
      </c>
      <c r="B46" s="359"/>
      <c r="C46" s="359"/>
      <c r="D46" s="361">
        <f>'F-3'!D17</f>
        <v>0</v>
      </c>
      <c r="E46" s="362">
        <f>'F-3'!H17</f>
        <v>0</v>
      </c>
      <c r="F46" s="459"/>
    </row>
    <row r="47" spans="1:10" ht="19.5" customHeight="1">
      <c r="A47" s="357" t="s">
        <v>1018</v>
      </c>
      <c r="B47" s="359"/>
      <c r="C47" s="359"/>
      <c r="D47" s="361">
        <f>'F-3'!D14</f>
        <v>0</v>
      </c>
      <c r="E47" s="362">
        <f>'F-3'!H14</f>
        <v>0</v>
      </c>
    </row>
    <row r="48" spans="1:10" ht="19.5" customHeight="1">
      <c r="A48" s="357" t="s">
        <v>1301</v>
      </c>
      <c r="B48" s="359"/>
      <c r="C48" s="359"/>
      <c r="D48" s="361">
        <f>'F-3'!D23</f>
        <v>0</v>
      </c>
      <c r="E48" s="362">
        <f>'F-3'!H23</f>
        <v>0</v>
      </c>
    </row>
    <row r="49" spans="1:7" ht="19.5" customHeight="1">
      <c r="A49" s="357" t="s">
        <v>943</v>
      </c>
      <c r="B49" s="359"/>
      <c r="C49" s="359"/>
      <c r="D49" s="361">
        <f>'F-3'!D21</f>
        <v>0</v>
      </c>
      <c r="E49" s="362">
        <f>'F-3'!H21</f>
        <v>0</v>
      </c>
    </row>
    <row r="50" spans="1:7" ht="19.5" customHeight="1">
      <c r="A50" s="357" t="s">
        <v>1324</v>
      </c>
      <c r="B50" s="359"/>
      <c r="C50" s="359"/>
      <c r="D50" s="361"/>
      <c r="E50" s="362"/>
    </row>
    <row r="51" spans="1:7" ht="19.5" customHeight="1">
      <c r="A51" s="357" t="s">
        <v>92</v>
      </c>
      <c r="B51" s="359"/>
      <c r="C51" s="359"/>
      <c r="D51" s="361">
        <v>0</v>
      </c>
      <c r="E51" s="362"/>
    </row>
    <row r="52" spans="1:7" ht="19.5" customHeight="1">
      <c r="A52" s="357" t="s">
        <v>877</v>
      </c>
      <c r="B52" s="359"/>
      <c r="C52" s="359"/>
      <c r="D52" s="361">
        <f>'F-6'!I17</f>
        <v>3619.0779750000002</v>
      </c>
      <c r="E52" s="362">
        <f>'F-6'!M17</f>
        <v>3801.3279750000002</v>
      </c>
    </row>
    <row r="53" spans="1:7" ht="19.5" customHeight="1">
      <c r="A53" s="357" t="s">
        <v>51</v>
      </c>
      <c r="B53" s="359"/>
      <c r="C53" s="359"/>
      <c r="D53" s="361">
        <v>80</v>
      </c>
      <c r="E53" s="362">
        <v>105</v>
      </c>
    </row>
    <row r="54" spans="1:7" ht="33.75" customHeight="1">
      <c r="A54" s="357" t="s">
        <v>853</v>
      </c>
      <c r="B54" s="359"/>
      <c r="C54" s="359"/>
      <c r="D54" s="361"/>
      <c r="E54" s="362"/>
    </row>
    <row r="55" spans="1:7" ht="27.6">
      <c r="A55" s="357" t="s">
        <v>472</v>
      </c>
      <c r="B55" s="359"/>
      <c r="C55" s="359"/>
      <c r="D55" s="361">
        <f>Interest!C38+Interest!B83+Interest!B102+Interest!B174+Interest!B194+Interest!B214+Interest!B232+Interest!B251+Interest!C63</f>
        <v>4218.1296000000002</v>
      </c>
      <c r="E55" s="362">
        <f>Interest!C51+Interest!B92+Interest!B111+Interest!B183+Interest!B203+Interest!B223+Interest!B241+Interest!B260+Interest!C74</f>
        <v>4218.1296000000002</v>
      </c>
    </row>
    <row r="56" spans="1:7" ht="19.5" customHeight="1">
      <c r="A56" s="357" t="s">
        <v>1325</v>
      </c>
      <c r="B56" s="359"/>
      <c r="C56" s="359"/>
      <c r="D56" s="361"/>
      <c r="E56" s="362"/>
    </row>
    <row r="57" spans="1:7" ht="20.25" customHeight="1">
      <c r="A57" s="363" t="s">
        <v>823</v>
      </c>
      <c r="B57" s="359"/>
      <c r="C57" s="359"/>
      <c r="D57" s="438">
        <f>SUM(D38:D56)</f>
        <v>301672.71850379999</v>
      </c>
      <c r="E57" s="439">
        <f>SUM(E38:E56)</f>
        <v>468776.91721209692</v>
      </c>
      <c r="G57" s="358"/>
    </row>
    <row r="58" spans="1:7" ht="27.75" customHeight="1">
      <c r="A58" s="368" t="s">
        <v>93</v>
      </c>
      <c r="B58" s="359"/>
      <c r="C58" s="359"/>
      <c r="D58" s="361">
        <f>D60-D59</f>
        <v>10318.565436746212</v>
      </c>
      <c r="E58" s="361">
        <f>E60-E59</f>
        <v>-6035.2053917321173</v>
      </c>
    </row>
    <row r="59" spans="1:7" ht="27.75" customHeight="1">
      <c r="A59" s="368" t="s">
        <v>2321</v>
      </c>
      <c r="B59" s="359"/>
      <c r="C59" s="359"/>
      <c r="D59" s="361">
        <f>D6+D11-D41-D56</f>
        <v>67473.86</v>
      </c>
      <c r="E59" s="362">
        <f>E6+E11-E41</f>
        <v>70057.86</v>
      </c>
      <c r="F59" s="459"/>
    </row>
    <row r="60" spans="1:7" ht="27.75" customHeight="1">
      <c r="A60" s="369"/>
      <c r="B60" s="364"/>
      <c r="C60" s="364"/>
      <c r="D60" s="365">
        <f>D7+D36-D57</f>
        <v>77792.425436746213</v>
      </c>
      <c r="E60" s="365">
        <f>E7+E36-E57</f>
        <v>64022.654608267883</v>
      </c>
    </row>
    <row r="61" spans="1:7" ht="32.25" customHeight="1">
      <c r="A61" s="1940" t="s">
        <v>816</v>
      </c>
      <c r="B61" s="1941"/>
      <c r="C61" s="1941"/>
      <c r="D61" s="1941"/>
      <c r="E61" s="1942"/>
      <c r="F61" s="629"/>
      <c r="G61" s="629"/>
    </row>
    <row r="62" spans="1:7" ht="27.75" customHeight="1">
      <c r="A62" s="353" t="s">
        <v>875</v>
      </c>
      <c r="B62" s="1927" t="s">
        <v>473</v>
      </c>
      <c r="C62" s="1927"/>
      <c r="D62" s="1927"/>
      <c r="E62" s="1927"/>
      <c r="F62" s="1928"/>
    </row>
    <row r="63" spans="1:7" ht="23.25" customHeight="1">
      <c r="A63" s="357" t="s">
        <v>86</v>
      </c>
      <c r="B63" s="361">
        <f>0/10</f>
        <v>0</v>
      </c>
      <c r="C63" s="359">
        <f>B63</f>
        <v>0</v>
      </c>
      <c r="D63" s="1926" t="s">
        <v>693</v>
      </c>
      <c r="E63" s="1926"/>
      <c r="F63" s="370">
        <f>'F-21'!C35-7100.29</f>
        <v>90164.27</v>
      </c>
    </row>
    <row r="64" spans="1:7" ht="39" customHeight="1">
      <c r="A64" s="1670" t="s">
        <v>1488</v>
      </c>
      <c r="B64" s="403">
        <f>F64/10</f>
        <v>879.60200000000009</v>
      </c>
      <c r="C64" s="359">
        <f>B64</f>
        <v>879.60200000000009</v>
      </c>
      <c r="D64" s="1926" t="s">
        <v>1488</v>
      </c>
      <c r="E64" s="1926"/>
      <c r="F64" s="1673">
        <v>8796.02</v>
      </c>
    </row>
    <row r="65" spans="1:6" ht="21" customHeight="1">
      <c r="A65" s="357" t="s">
        <v>876</v>
      </c>
      <c r="B65" s="361">
        <f>('F-21'!C35-6573.8+F65)/10</f>
        <v>7882.8909999999987</v>
      </c>
      <c r="C65" s="359">
        <f>B65</f>
        <v>7882.8909999999987</v>
      </c>
      <c r="D65" s="1926" t="s">
        <v>781</v>
      </c>
      <c r="E65" s="1926"/>
      <c r="F65" s="1673">
        <v>-11861.85</v>
      </c>
    </row>
    <row r="66" spans="1:6" ht="21" customHeight="1">
      <c r="A66" s="357" t="s">
        <v>316</v>
      </c>
      <c r="B66" s="361"/>
      <c r="C66" s="359"/>
      <c r="D66" s="1926" t="s">
        <v>694</v>
      </c>
      <c r="E66" s="1926"/>
      <c r="F66" s="370">
        <f>37073.13*0.8</f>
        <v>29658.504000000001</v>
      </c>
    </row>
    <row r="67" spans="1:6" ht="22.5" customHeight="1">
      <c r="A67" s="363" t="s">
        <v>823</v>
      </c>
      <c r="B67" s="361">
        <f>SUM(B63:B66)</f>
        <v>8762.4929999999986</v>
      </c>
      <c r="C67" s="359"/>
      <c r="D67" s="1926" t="s">
        <v>695</v>
      </c>
      <c r="E67" s="1926"/>
      <c r="F67" s="370">
        <f>(E46*4)</f>
        <v>0</v>
      </c>
    </row>
    <row r="68" spans="1:6" ht="35.25" customHeight="1">
      <c r="A68" s="1671"/>
      <c r="B68" s="1672"/>
      <c r="C68" s="359"/>
      <c r="D68" s="1926" t="s">
        <v>696</v>
      </c>
      <c r="E68" s="1926"/>
      <c r="F68" s="370">
        <f>'F-21'!D39-SUM('F-23'!F63:F67)</f>
        <v>37396.790292959966</v>
      </c>
    </row>
    <row r="69" spans="1:6" ht="23.25" customHeight="1">
      <c r="A69" s="354"/>
      <c r="B69" s="356"/>
      <c r="C69" s="364"/>
      <c r="D69" s="364" t="s">
        <v>823</v>
      </c>
      <c r="E69" s="364"/>
      <c r="F69" s="371">
        <f>SUM(F63:F68)</f>
        <v>154153.73429295997</v>
      </c>
    </row>
    <row r="70" spans="1:6" ht="23.25" customHeight="1">
      <c r="A70" s="519"/>
      <c r="B70" s="520"/>
      <c r="C70" s="521"/>
      <c r="D70" s="521"/>
      <c r="E70" s="522"/>
      <c r="F70" s="358"/>
    </row>
    <row r="71" spans="1:6" ht="23.25" customHeight="1">
      <c r="A71" s="523" t="s">
        <v>2659</v>
      </c>
      <c r="B71" s="524">
        <f>8180618974.38/10^5</f>
        <v>81806.189743800001</v>
      </c>
      <c r="C71" s="521"/>
      <c r="D71" s="521"/>
      <c r="E71" s="522"/>
      <c r="F71" s="358"/>
    </row>
    <row r="72" spans="1:6" ht="23.25" customHeight="1">
      <c r="A72" s="519" t="s">
        <v>392</v>
      </c>
      <c r="B72" s="521">
        <f>B71/10</f>
        <v>8180.6189743800005</v>
      </c>
      <c r="C72" s="521"/>
      <c r="D72" s="521"/>
      <c r="E72" s="522"/>
      <c r="F72" s="358"/>
    </row>
    <row r="73" spans="1:6" ht="23.25" customHeight="1">
      <c r="A73" s="519" t="s">
        <v>1741</v>
      </c>
      <c r="B73" s="521"/>
      <c r="C73" s="521">
        <f>3576518974.38/10^5</f>
        <v>35765.189743800001</v>
      </c>
      <c r="D73" s="521"/>
      <c r="E73" s="522"/>
      <c r="F73" s="358"/>
    </row>
    <row r="74" spans="1:6" ht="23.25" customHeight="1">
      <c r="A74" s="519"/>
      <c r="B74" s="531">
        <f>B72+B73</f>
        <v>8180.6189743800005</v>
      </c>
      <c r="C74" s="521"/>
      <c r="D74" s="521"/>
      <c r="E74" s="522"/>
      <c r="F74" s="358"/>
    </row>
    <row r="75" spans="1:6" ht="23.25" customHeight="1">
      <c r="A75" s="519"/>
      <c r="B75" s="520"/>
      <c r="C75" s="521"/>
      <c r="D75" s="521"/>
      <c r="E75" s="522"/>
      <c r="F75" s="358"/>
    </row>
    <row r="76" spans="1:6" ht="23.25" customHeight="1">
      <c r="A76" s="519"/>
      <c r="B76" s="520"/>
      <c r="C76" s="521"/>
      <c r="D76" s="521"/>
      <c r="E76" s="522"/>
      <c r="F76" s="358"/>
    </row>
    <row r="77" spans="1:6" ht="23.25" customHeight="1">
      <c r="A77" s="519"/>
      <c r="B77" s="520"/>
      <c r="C77" s="521"/>
      <c r="D77" s="521"/>
      <c r="E77" s="522"/>
      <c r="F77" s="358"/>
    </row>
    <row r="78" spans="1:6" ht="23.25" customHeight="1">
      <c r="A78" s="519"/>
      <c r="B78" s="520"/>
      <c r="C78" s="521"/>
      <c r="D78" s="521"/>
      <c r="E78" s="522"/>
      <c r="F78" s="358"/>
    </row>
    <row r="79" spans="1:6" ht="23.25" customHeight="1">
      <c r="A79" s="519"/>
      <c r="B79" s="520"/>
      <c r="C79" s="521"/>
      <c r="D79" s="521"/>
      <c r="E79" s="522"/>
      <c r="F79" s="358"/>
    </row>
    <row r="80" spans="1:6" ht="23.25" customHeight="1">
      <c r="A80" s="519"/>
      <c r="B80" s="520"/>
      <c r="C80" s="521"/>
      <c r="D80" s="521"/>
      <c r="E80" s="522"/>
      <c r="F80" s="358"/>
    </row>
    <row r="81" spans="1:6" ht="23.25" customHeight="1">
      <c r="A81" s="519"/>
      <c r="B81" s="520"/>
      <c r="C81" s="521"/>
      <c r="D81" s="521"/>
      <c r="E81" s="522"/>
      <c r="F81" s="358"/>
    </row>
    <row r="82" spans="1:6" ht="23.25" customHeight="1">
      <c r="A82" s="519"/>
      <c r="B82" s="520"/>
      <c r="C82" s="521"/>
      <c r="D82" s="521"/>
      <c r="E82" s="522"/>
      <c r="F82" s="358"/>
    </row>
    <row r="83" spans="1:6" ht="23.25" customHeight="1">
      <c r="A83" s="519"/>
      <c r="B83" s="520"/>
      <c r="C83" s="521"/>
      <c r="D83" s="521"/>
      <c r="E83" s="522"/>
      <c r="F83" s="358"/>
    </row>
    <row r="84" spans="1:6" ht="23.25" customHeight="1">
      <c r="A84" s="519"/>
      <c r="B84" s="520"/>
      <c r="C84" s="521"/>
      <c r="D84" s="521"/>
      <c r="E84" s="522"/>
      <c r="F84" s="358"/>
    </row>
    <row r="85" spans="1:6" ht="23.25" customHeight="1">
      <c r="A85" s="519"/>
      <c r="B85" s="520"/>
      <c r="C85" s="521"/>
      <c r="D85" s="521"/>
      <c r="E85" s="522"/>
      <c r="F85" s="358"/>
    </row>
    <row r="86" spans="1:6" ht="23.25" customHeight="1">
      <c r="A86" s="519"/>
      <c r="B86" s="520"/>
      <c r="C86" s="521"/>
      <c r="D86" s="521"/>
      <c r="E86" s="522"/>
      <c r="F86" s="358"/>
    </row>
    <row r="87" spans="1:6" ht="23.25" customHeight="1">
      <c r="A87" s="519"/>
      <c r="B87" s="520"/>
      <c r="C87" s="521"/>
      <c r="D87" s="521"/>
      <c r="E87" s="522"/>
      <c r="F87" s="358"/>
    </row>
    <row r="88" spans="1:6" ht="23.25" customHeight="1">
      <c r="A88" s="519"/>
      <c r="B88" s="520"/>
      <c r="C88" s="521"/>
      <c r="D88" s="521"/>
      <c r="E88" s="522"/>
      <c r="F88" s="358"/>
    </row>
    <row r="89" spans="1:6" ht="23.25" customHeight="1">
      <c r="A89" s="519"/>
      <c r="B89" s="520"/>
      <c r="C89" s="521"/>
      <c r="D89" s="521"/>
      <c r="E89" s="522"/>
      <c r="F89" s="358"/>
    </row>
    <row r="90" spans="1:6" ht="23.25" customHeight="1">
      <c r="A90" s="519"/>
      <c r="B90" s="520"/>
      <c r="C90" s="521"/>
      <c r="D90" s="521"/>
      <c r="E90" s="522"/>
      <c r="F90" s="358"/>
    </row>
    <row r="91" spans="1:6" ht="23.25" customHeight="1">
      <c r="A91" s="519"/>
      <c r="B91" s="520"/>
      <c r="C91" s="521"/>
      <c r="D91" s="521"/>
      <c r="E91" s="522"/>
      <c r="F91" s="358"/>
    </row>
    <row r="92" spans="1:6" ht="23.25" customHeight="1">
      <c r="A92" s="519"/>
      <c r="B92" s="520"/>
      <c r="C92" s="521"/>
      <c r="D92" s="521"/>
      <c r="E92" s="522"/>
      <c r="F92" s="358"/>
    </row>
    <row r="93" spans="1:6" ht="23.25" customHeight="1">
      <c r="A93" s="519"/>
      <c r="B93" s="520"/>
      <c r="C93" s="521"/>
      <c r="D93" s="521"/>
      <c r="E93" s="522"/>
      <c r="F93" s="358"/>
    </row>
    <row r="94" spans="1:6" ht="23.25" customHeight="1">
      <c r="A94" s="519"/>
      <c r="B94" s="520"/>
      <c r="C94" s="521"/>
      <c r="D94" s="521"/>
      <c r="E94" s="522"/>
      <c r="F94" s="358"/>
    </row>
    <row r="95" spans="1:6" ht="23.25" customHeight="1">
      <c r="A95" s="519"/>
      <c r="B95" s="520"/>
      <c r="C95" s="521"/>
      <c r="D95" s="521"/>
      <c r="E95" s="522"/>
      <c r="F95" s="358"/>
    </row>
    <row r="96" spans="1:6" ht="23.25" customHeight="1">
      <c r="A96" s="519"/>
      <c r="B96" s="520"/>
      <c r="C96" s="521"/>
      <c r="D96" s="521"/>
      <c r="E96" s="522"/>
      <c r="F96" s="358"/>
    </row>
    <row r="97" spans="1:6" ht="23.25" customHeight="1">
      <c r="A97" s="519"/>
      <c r="B97" s="520"/>
      <c r="C97" s="521"/>
      <c r="D97" s="521"/>
      <c r="E97" s="522"/>
      <c r="F97" s="358"/>
    </row>
    <row r="98" spans="1:6" ht="23.25" customHeight="1">
      <c r="A98" s="519"/>
      <c r="B98" s="520"/>
      <c r="C98" s="521"/>
      <c r="D98" s="521"/>
      <c r="E98" s="522"/>
      <c r="F98" s="358"/>
    </row>
    <row r="99" spans="1:6" ht="23.25" customHeight="1">
      <c r="A99" s="519"/>
      <c r="B99" s="520"/>
      <c r="C99" s="521"/>
      <c r="D99" s="521"/>
      <c r="E99" s="522"/>
      <c r="F99" s="358"/>
    </row>
    <row r="100" spans="1:6" ht="19.5" customHeight="1">
      <c r="A100" s="353" t="s">
        <v>852</v>
      </c>
      <c r="B100" s="1932" t="s">
        <v>60</v>
      </c>
      <c r="C100" s="1932"/>
      <c r="D100" s="1932"/>
      <c r="E100" s="1933"/>
    </row>
    <row r="101" spans="1:6" ht="19.5" customHeight="1">
      <c r="A101" s="357" t="s">
        <v>783</v>
      </c>
      <c r="B101" s="359">
        <v>18803.55</v>
      </c>
      <c r="C101" s="1672"/>
      <c r="D101" s="1672"/>
      <c r="E101" s="1673"/>
    </row>
    <row r="102" spans="1:6" ht="19.5" customHeight="1">
      <c r="A102" s="357" t="s">
        <v>228</v>
      </c>
      <c r="B102" s="359">
        <v>10854.95</v>
      </c>
      <c r="C102" s="1672"/>
      <c r="D102" s="1672"/>
      <c r="E102" s="1673"/>
    </row>
    <row r="103" spans="1:6" ht="19.5" customHeight="1">
      <c r="A103" s="357" t="s">
        <v>847</v>
      </c>
      <c r="B103" s="359">
        <f>B101+B102</f>
        <v>29658.5</v>
      </c>
      <c r="C103" s="359">
        <f>B103-B104</f>
        <v>25951.19</v>
      </c>
      <c r="D103" s="359"/>
      <c r="E103" s="1673"/>
    </row>
    <row r="104" spans="1:6" ht="19.5" customHeight="1">
      <c r="A104" s="357" t="s">
        <v>784</v>
      </c>
      <c r="B104" s="359">
        <v>3707.31</v>
      </c>
      <c r="C104" s="1672"/>
      <c r="D104" s="1672"/>
      <c r="E104" s="1673"/>
    </row>
    <row r="105" spans="1:6" ht="19.5" customHeight="1">
      <c r="A105" s="1929" t="s">
        <v>855</v>
      </c>
      <c r="B105" s="1930"/>
      <c r="C105" s="1930"/>
      <c r="D105" s="1930"/>
      <c r="E105" s="1931"/>
    </row>
    <row r="106" spans="1:6" ht="19.5" customHeight="1">
      <c r="A106" s="357" t="s">
        <v>785</v>
      </c>
      <c r="B106" s="1672"/>
      <c r="C106" s="1672"/>
      <c r="D106" s="1672" t="s">
        <v>247</v>
      </c>
      <c r="E106" s="370">
        <f>2448.19*24%</f>
        <v>587.56560000000002</v>
      </c>
    </row>
    <row r="107" spans="1:6" ht="15.75" customHeight="1">
      <c r="A107" s="372">
        <v>38808</v>
      </c>
      <c r="B107" s="1672">
        <v>0</v>
      </c>
      <c r="C107" s="1672"/>
      <c r="D107" s="1672"/>
      <c r="E107" s="1673"/>
    </row>
    <row r="108" spans="1:6" ht="18" customHeight="1">
      <c r="A108" s="372">
        <v>38838</v>
      </c>
      <c r="B108" s="359">
        <v>0</v>
      </c>
      <c r="C108" s="1672"/>
      <c r="D108" s="1672"/>
      <c r="E108" s="370"/>
    </row>
    <row r="109" spans="1:6" ht="16.5" customHeight="1">
      <c r="A109" s="372">
        <v>38869</v>
      </c>
      <c r="B109" s="1672"/>
      <c r="C109" s="1672"/>
      <c r="D109" s="1672" t="s">
        <v>823</v>
      </c>
      <c r="E109" s="370">
        <f>SUM(E106:E108)</f>
        <v>587.56560000000002</v>
      </c>
    </row>
    <row r="110" spans="1:6" ht="18.75" customHeight="1">
      <c r="A110" s="372">
        <v>38899</v>
      </c>
      <c r="B110" s="1672">
        <v>0</v>
      </c>
      <c r="C110" s="1672"/>
      <c r="D110" s="1672"/>
      <c r="E110" s="1673"/>
    </row>
    <row r="111" spans="1:6" ht="19.5" customHeight="1">
      <c r="A111" s="372">
        <v>38930</v>
      </c>
      <c r="B111" s="1672">
        <v>0</v>
      </c>
      <c r="C111" s="1672"/>
      <c r="D111" s="1672"/>
      <c r="E111" s="1673"/>
    </row>
    <row r="112" spans="1:6" ht="15" customHeight="1">
      <c r="A112" s="372" t="s">
        <v>823</v>
      </c>
      <c r="B112" s="1672">
        <f>SUM(B107:B111)</f>
        <v>0</v>
      </c>
      <c r="C112" s="1672"/>
      <c r="D112" s="1672"/>
      <c r="E112" s="1673"/>
    </row>
    <row r="113" spans="1:5" ht="15" customHeight="1">
      <c r="A113" s="372" t="s">
        <v>1660</v>
      </c>
      <c r="B113" s="1672">
        <v>3707.31</v>
      </c>
      <c r="C113" s="1672"/>
      <c r="D113" s="1672"/>
      <c r="E113" s="1673"/>
    </row>
    <row r="114" spans="1:5" ht="19.5" customHeight="1">
      <c r="A114" s="357" t="s">
        <v>625</v>
      </c>
      <c r="B114" s="359">
        <f>37073.13*10%</f>
        <v>3707.3130000000001</v>
      </c>
      <c r="C114" s="1672"/>
      <c r="D114" s="1672"/>
      <c r="E114" s="1673"/>
    </row>
    <row r="115" spans="1:5" ht="19.5" customHeight="1">
      <c r="A115" s="357" t="s">
        <v>848</v>
      </c>
      <c r="B115" s="359">
        <f>B104-B112</f>
        <v>3707.31</v>
      </c>
      <c r="C115" s="1672"/>
      <c r="D115" s="1672"/>
      <c r="E115" s="1673"/>
    </row>
    <row r="116" spans="1:5" ht="19.5" customHeight="1">
      <c r="A116" s="357" t="s">
        <v>624</v>
      </c>
      <c r="B116" s="359">
        <f>B115</f>
        <v>3707.31</v>
      </c>
      <c r="C116" s="1672"/>
      <c r="D116" s="1672"/>
      <c r="E116" s="1673"/>
    </row>
    <row r="117" spans="1:5" ht="19.5" customHeight="1">
      <c r="A117" s="357" t="s">
        <v>786</v>
      </c>
      <c r="B117" s="359">
        <v>3707.31</v>
      </c>
      <c r="C117" s="1672"/>
      <c r="D117" s="1672"/>
      <c r="E117" s="1673"/>
    </row>
    <row r="118" spans="1:5" ht="18.75" customHeight="1">
      <c r="A118" s="363" t="s">
        <v>61</v>
      </c>
      <c r="B118" s="359">
        <f>SUM(B113:B117)</f>
        <v>18536.553</v>
      </c>
      <c r="C118" s="1672"/>
      <c r="D118" s="1672"/>
      <c r="E118" s="1673"/>
    </row>
    <row r="119" spans="1:5" ht="18.75" customHeight="1">
      <c r="A119" s="1929" t="s">
        <v>626</v>
      </c>
      <c r="B119" s="1930"/>
      <c r="C119" s="1930"/>
      <c r="D119" s="1930"/>
      <c r="E119" s="1931"/>
    </row>
    <row r="120" spans="1:5" ht="35.25" customHeight="1">
      <c r="A120" s="1671"/>
      <c r="B120" s="1672" t="s">
        <v>849</v>
      </c>
      <c r="C120" s="1672" t="s">
        <v>850</v>
      </c>
      <c r="D120" s="1672" t="s">
        <v>851</v>
      </c>
      <c r="E120" s="1673" t="s">
        <v>644</v>
      </c>
    </row>
    <row r="121" spans="1:5" ht="35.25" customHeight="1">
      <c r="A121" s="372">
        <v>38443</v>
      </c>
      <c r="B121" s="359">
        <v>308.94</v>
      </c>
      <c r="C121" s="1672">
        <v>308.94</v>
      </c>
      <c r="D121" s="359">
        <f t="shared" ref="D121:D132" si="0">B121-C121</f>
        <v>0</v>
      </c>
      <c r="E121" s="1673"/>
    </row>
    <row r="122" spans="1:5" ht="35.25" customHeight="1">
      <c r="A122" s="372">
        <v>38473</v>
      </c>
      <c r="B122" s="359">
        <v>308.94</v>
      </c>
      <c r="C122" s="1672">
        <v>308.94</v>
      </c>
      <c r="D122" s="359">
        <f t="shared" si="0"/>
        <v>0</v>
      </c>
      <c r="E122" s="1673"/>
    </row>
    <row r="123" spans="1:5" ht="35.25" customHeight="1">
      <c r="A123" s="372">
        <v>38504</v>
      </c>
      <c r="B123" s="359">
        <v>308.94</v>
      </c>
      <c r="C123" s="1672">
        <v>308.94</v>
      </c>
      <c r="D123" s="359">
        <f t="shared" si="0"/>
        <v>0</v>
      </c>
      <c r="E123" s="1673"/>
    </row>
    <row r="124" spans="1:5" ht="35.25" customHeight="1">
      <c r="A124" s="372">
        <v>38534</v>
      </c>
      <c r="B124" s="359">
        <v>308.94</v>
      </c>
      <c r="C124" s="1672">
        <v>308.94</v>
      </c>
      <c r="D124" s="359">
        <f t="shared" si="0"/>
        <v>0</v>
      </c>
      <c r="E124" s="1673"/>
    </row>
    <row r="125" spans="1:5" ht="35.25" customHeight="1">
      <c r="A125" s="372">
        <v>38565</v>
      </c>
      <c r="B125" s="359">
        <v>308.94</v>
      </c>
      <c r="C125" s="1672">
        <v>308.94</v>
      </c>
      <c r="D125" s="359">
        <f t="shared" si="0"/>
        <v>0</v>
      </c>
      <c r="E125" s="1673"/>
    </row>
    <row r="126" spans="1:5" ht="35.25" customHeight="1">
      <c r="A126" s="372">
        <v>38596</v>
      </c>
      <c r="B126" s="359">
        <v>308.94</v>
      </c>
      <c r="C126" s="1672">
        <v>308.94</v>
      </c>
      <c r="D126" s="359">
        <f t="shared" si="0"/>
        <v>0</v>
      </c>
      <c r="E126" s="1673"/>
    </row>
    <row r="127" spans="1:5" ht="35.25" customHeight="1">
      <c r="A127" s="372">
        <v>38626</v>
      </c>
      <c r="B127" s="359">
        <v>308.94</v>
      </c>
      <c r="C127" s="1672">
        <v>308.94</v>
      </c>
      <c r="D127" s="359">
        <f t="shared" si="0"/>
        <v>0</v>
      </c>
      <c r="E127" s="1673"/>
    </row>
    <row r="128" spans="1:5" ht="35.25" customHeight="1">
      <c r="A128" s="372">
        <v>38657</v>
      </c>
      <c r="B128" s="359">
        <v>308.94</v>
      </c>
      <c r="C128" s="1672">
        <v>308.94</v>
      </c>
      <c r="D128" s="359">
        <f t="shared" si="0"/>
        <v>0</v>
      </c>
      <c r="E128" s="1673"/>
    </row>
    <row r="129" spans="1:6" ht="35.25" customHeight="1">
      <c r="A129" s="372">
        <v>38687</v>
      </c>
      <c r="B129" s="359">
        <v>308.94</v>
      </c>
      <c r="C129" s="1672">
        <v>308.94</v>
      </c>
      <c r="D129" s="359">
        <f t="shared" si="0"/>
        <v>0</v>
      </c>
      <c r="E129" s="1673"/>
    </row>
    <row r="130" spans="1:6" ht="35.25" customHeight="1">
      <c r="A130" s="372">
        <v>38718</v>
      </c>
      <c r="B130" s="359">
        <v>308.94</v>
      </c>
      <c r="C130" s="1672">
        <v>308.94</v>
      </c>
      <c r="D130" s="359">
        <f t="shared" si="0"/>
        <v>0</v>
      </c>
      <c r="E130" s="1673"/>
    </row>
    <row r="131" spans="1:6" ht="35.25" customHeight="1">
      <c r="A131" s="372">
        <v>38749</v>
      </c>
      <c r="B131" s="359">
        <v>308.94</v>
      </c>
      <c r="C131" s="1672">
        <v>308.94</v>
      </c>
      <c r="D131" s="359">
        <f t="shared" si="0"/>
        <v>0</v>
      </c>
      <c r="E131" s="1673"/>
    </row>
    <row r="132" spans="1:6" ht="35.25" customHeight="1">
      <c r="A132" s="372">
        <v>38777</v>
      </c>
      <c r="B132" s="359">
        <v>308.94</v>
      </c>
      <c r="C132" s="1672">
        <v>308.94</v>
      </c>
      <c r="D132" s="359">
        <f t="shared" si="0"/>
        <v>0</v>
      </c>
      <c r="E132" s="1673"/>
    </row>
    <row r="133" spans="1:6">
      <c r="A133" s="372">
        <v>38808</v>
      </c>
      <c r="B133" s="359">
        <v>308.94</v>
      </c>
      <c r="C133" s="359">
        <v>308.94</v>
      </c>
      <c r="D133" s="359">
        <f>B133-C133</f>
        <v>0</v>
      </c>
      <c r="E133" s="370">
        <f>D133*1.25%</f>
        <v>0</v>
      </c>
    </row>
    <row r="134" spans="1:6">
      <c r="A134" s="372">
        <v>38838</v>
      </c>
      <c r="B134" s="359">
        <v>308.94</v>
      </c>
      <c r="C134" s="359">
        <v>308.94</v>
      </c>
      <c r="D134" s="359">
        <f>D133+B134-C134</f>
        <v>0</v>
      </c>
      <c r="E134" s="370">
        <f>D134*1.25%</f>
        <v>0</v>
      </c>
    </row>
    <row r="135" spans="1:6">
      <c r="A135" s="372">
        <v>38869</v>
      </c>
      <c r="B135" s="359">
        <v>308.94</v>
      </c>
      <c r="C135" s="359">
        <v>308.94</v>
      </c>
      <c r="D135" s="359">
        <f t="shared" ref="D135:D180" si="1">D134+B135-C135</f>
        <v>0</v>
      </c>
      <c r="E135" s="370">
        <f>D135*1.25%</f>
        <v>0</v>
      </c>
    </row>
    <row r="136" spans="1:6">
      <c r="A136" s="372">
        <v>38899</v>
      </c>
      <c r="B136" s="359">
        <v>308.94</v>
      </c>
      <c r="C136" s="359">
        <v>308.94</v>
      </c>
      <c r="D136" s="359">
        <f t="shared" si="1"/>
        <v>0</v>
      </c>
      <c r="E136" s="370">
        <f t="shared" ref="E136:E143" si="2">D136*1.25%</f>
        <v>0</v>
      </c>
    </row>
    <row r="137" spans="1:6">
      <c r="A137" s="372">
        <v>38930</v>
      </c>
      <c r="B137" s="359">
        <v>308.94</v>
      </c>
      <c r="C137" s="359">
        <v>308.94</v>
      </c>
      <c r="D137" s="359">
        <f t="shared" si="1"/>
        <v>0</v>
      </c>
      <c r="E137" s="370">
        <f t="shared" si="2"/>
        <v>0</v>
      </c>
    </row>
    <row r="138" spans="1:6">
      <c r="A138" s="372">
        <v>38961</v>
      </c>
      <c r="B138" s="359">
        <v>308.94</v>
      </c>
      <c r="C138" s="359">
        <v>308.94</v>
      </c>
      <c r="D138" s="359">
        <f t="shared" si="1"/>
        <v>0</v>
      </c>
      <c r="E138" s="370">
        <f t="shared" si="2"/>
        <v>0</v>
      </c>
    </row>
    <row r="139" spans="1:6">
      <c r="A139" s="372">
        <v>38991</v>
      </c>
      <c r="B139" s="359">
        <v>308.94</v>
      </c>
      <c r="C139" s="359">
        <v>308.94</v>
      </c>
      <c r="D139" s="359">
        <f t="shared" si="1"/>
        <v>0</v>
      </c>
      <c r="E139" s="370">
        <f t="shared" si="2"/>
        <v>0</v>
      </c>
    </row>
    <row r="140" spans="1:6">
      <c r="A140" s="372">
        <v>39022</v>
      </c>
      <c r="B140" s="359">
        <v>308.94</v>
      </c>
      <c r="C140" s="359">
        <v>308.94</v>
      </c>
      <c r="D140" s="359">
        <f t="shared" si="1"/>
        <v>0</v>
      </c>
      <c r="E140" s="370">
        <f t="shared" si="2"/>
        <v>0</v>
      </c>
    </row>
    <row r="141" spans="1:6">
      <c r="A141" s="372">
        <v>39052</v>
      </c>
      <c r="B141" s="359">
        <v>308.94</v>
      </c>
      <c r="C141" s="359">
        <v>308.94</v>
      </c>
      <c r="D141" s="359">
        <f t="shared" si="1"/>
        <v>0</v>
      </c>
      <c r="E141" s="370">
        <f t="shared" si="2"/>
        <v>0</v>
      </c>
    </row>
    <row r="142" spans="1:6">
      <c r="A142" s="372">
        <v>39083</v>
      </c>
      <c r="B142" s="359">
        <v>308.94</v>
      </c>
      <c r="C142" s="359"/>
      <c r="D142" s="359">
        <f t="shared" si="1"/>
        <v>308.94</v>
      </c>
      <c r="E142" s="370">
        <f t="shared" si="2"/>
        <v>3.8617500000000002</v>
      </c>
    </row>
    <row r="143" spans="1:6">
      <c r="A143" s="372">
        <v>39114</v>
      </c>
      <c r="B143" s="359">
        <v>308.94</v>
      </c>
      <c r="C143" s="359"/>
      <c r="D143" s="359">
        <f t="shared" si="1"/>
        <v>617.88</v>
      </c>
      <c r="E143" s="370">
        <f t="shared" si="2"/>
        <v>7.7235000000000005</v>
      </c>
    </row>
    <row r="144" spans="1:6">
      <c r="A144" s="372">
        <v>39142</v>
      </c>
      <c r="B144" s="359">
        <v>308.94</v>
      </c>
      <c r="C144" s="359"/>
      <c r="D144" s="359">
        <f t="shared" si="1"/>
        <v>926.81999999999994</v>
      </c>
      <c r="E144" s="370">
        <f>D144*1.25%</f>
        <v>11.58525</v>
      </c>
      <c r="F144" s="358">
        <f>SUM(E133:E144)</f>
        <v>23.170500000000001</v>
      </c>
    </row>
    <row r="145" spans="1:5">
      <c r="A145" s="372">
        <v>39173</v>
      </c>
      <c r="B145" s="359">
        <v>308.94</v>
      </c>
      <c r="C145" s="359"/>
      <c r="D145" s="359">
        <f t="shared" si="1"/>
        <v>1235.76</v>
      </c>
      <c r="E145" s="370">
        <f t="shared" ref="E145:E180" si="3">D145*1.25%</f>
        <v>15.447000000000001</v>
      </c>
    </row>
    <row r="146" spans="1:5">
      <c r="A146" s="372">
        <v>39203</v>
      </c>
      <c r="B146" s="359">
        <v>308.94</v>
      </c>
      <c r="C146" s="1672">
        <v>0</v>
      </c>
      <c r="D146" s="359">
        <f t="shared" si="1"/>
        <v>1544.7</v>
      </c>
      <c r="E146" s="370">
        <f t="shared" si="3"/>
        <v>19.308750000000003</v>
      </c>
    </row>
    <row r="147" spans="1:5">
      <c r="A147" s="372">
        <v>39234</v>
      </c>
      <c r="B147" s="359">
        <v>308.94</v>
      </c>
      <c r="C147" s="1672">
        <v>0</v>
      </c>
      <c r="D147" s="359">
        <f t="shared" si="1"/>
        <v>1853.64</v>
      </c>
      <c r="E147" s="370">
        <f t="shared" si="3"/>
        <v>23.170500000000004</v>
      </c>
    </row>
    <row r="148" spans="1:5">
      <c r="A148" s="372">
        <v>39264</v>
      </c>
      <c r="B148" s="359">
        <v>308.94</v>
      </c>
      <c r="C148" s="1672">
        <v>0</v>
      </c>
      <c r="D148" s="359">
        <f t="shared" si="1"/>
        <v>2162.58</v>
      </c>
      <c r="E148" s="370">
        <f t="shared" si="3"/>
        <v>27.032250000000001</v>
      </c>
    </row>
    <row r="149" spans="1:5">
      <c r="A149" s="372">
        <v>39295</v>
      </c>
      <c r="B149" s="359">
        <v>308.94</v>
      </c>
      <c r="C149" s="1672">
        <v>0</v>
      </c>
      <c r="D149" s="359">
        <f t="shared" si="1"/>
        <v>2471.52</v>
      </c>
      <c r="E149" s="370">
        <f t="shared" si="3"/>
        <v>30.894000000000002</v>
      </c>
    </row>
    <row r="150" spans="1:5">
      <c r="A150" s="372">
        <v>39326</v>
      </c>
      <c r="B150" s="359">
        <v>308.94</v>
      </c>
      <c r="C150" s="1672">
        <v>0</v>
      </c>
      <c r="D150" s="359">
        <f t="shared" si="1"/>
        <v>2780.46</v>
      </c>
      <c r="E150" s="370">
        <f t="shared" si="3"/>
        <v>34.755749999999999</v>
      </c>
    </row>
    <row r="151" spans="1:5">
      <c r="A151" s="372">
        <v>39356</v>
      </c>
      <c r="B151" s="359">
        <v>308.94</v>
      </c>
      <c r="C151" s="1672">
        <v>0</v>
      </c>
      <c r="D151" s="359">
        <f t="shared" si="1"/>
        <v>3089.4</v>
      </c>
      <c r="E151" s="370">
        <f t="shared" si="3"/>
        <v>38.617500000000007</v>
      </c>
    </row>
    <row r="152" spans="1:5">
      <c r="A152" s="372">
        <v>39387</v>
      </c>
      <c r="B152" s="359">
        <v>308.94</v>
      </c>
      <c r="C152" s="1672">
        <v>0</v>
      </c>
      <c r="D152" s="359">
        <f t="shared" si="1"/>
        <v>3398.34</v>
      </c>
      <c r="E152" s="370">
        <f t="shared" si="3"/>
        <v>42.479250000000008</v>
      </c>
    </row>
    <row r="153" spans="1:5">
      <c r="A153" s="372">
        <v>39417</v>
      </c>
      <c r="B153" s="359">
        <v>308.94</v>
      </c>
      <c r="C153" s="1672">
        <v>0</v>
      </c>
      <c r="D153" s="359">
        <f t="shared" si="1"/>
        <v>3707.28</v>
      </c>
      <c r="E153" s="370">
        <f t="shared" si="3"/>
        <v>46.341000000000008</v>
      </c>
    </row>
    <row r="154" spans="1:5">
      <c r="A154" s="372">
        <v>39448</v>
      </c>
      <c r="B154" s="359">
        <v>308.94</v>
      </c>
      <c r="C154" s="1672">
        <v>0</v>
      </c>
      <c r="D154" s="359">
        <f t="shared" si="1"/>
        <v>4016.2200000000003</v>
      </c>
      <c r="E154" s="370">
        <f t="shared" si="3"/>
        <v>50.202750000000009</v>
      </c>
    </row>
    <row r="155" spans="1:5">
      <c r="A155" s="372">
        <v>39479</v>
      </c>
      <c r="B155" s="359">
        <v>308.94</v>
      </c>
      <c r="C155" s="1672">
        <v>0</v>
      </c>
      <c r="D155" s="359">
        <f t="shared" si="1"/>
        <v>4325.16</v>
      </c>
      <c r="E155" s="370">
        <f t="shared" si="3"/>
        <v>54.064500000000002</v>
      </c>
    </row>
    <row r="156" spans="1:5">
      <c r="A156" s="372">
        <v>39508</v>
      </c>
      <c r="B156" s="359">
        <v>308.94</v>
      </c>
      <c r="C156" s="1672">
        <v>0</v>
      </c>
      <c r="D156" s="359">
        <f t="shared" si="1"/>
        <v>4634.0999999999995</v>
      </c>
      <c r="E156" s="370">
        <f t="shared" si="3"/>
        <v>57.926249999999996</v>
      </c>
    </row>
    <row r="157" spans="1:5">
      <c r="A157" s="372">
        <v>39173</v>
      </c>
      <c r="B157" s="359">
        <v>308.94</v>
      </c>
      <c r="C157" s="380"/>
      <c r="D157" s="359">
        <f t="shared" si="1"/>
        <v>4943.0399999999991</v>
      </c>
      <c r="E157" s="370">
        <f t="shared" si="3"/>
        <v>61.78799999999999</v>
      </c>
    </row>
    <row r="158" spans="1:5">
      <c r="A158" s="372">
        <v>39203</v>
      </c>
      <c r="B158" s="359">
        <v>308.94</v>
      </c>
      <c r="C158" s="380"/>
      <c r="D158" s="359">
        <f t="shared" si="1"/>
        <v>5251.9799999999987</v>
      </c>
      <c r="E158" s="370">
        <f t="shared" si="3"/>
        <v>65.649749999999983</v>
      </c>
    </row>
    <row r="159" spans="1:5">
      <c r="A159" s="372">
        <v>39234</v>
      </c>
      <c r="B159" s="359">
        <v>308.94</v>
      </c>
      <c r="C159" s="380"/>
      <c r="D159" s="359">
        <f t="shared" si="1"/>
        <v>5560.9199999999983</v>
      </c>
      <c r="E159" s="370">
        <f t="shared" si="3"/>
        <v>69.511499999999984</v>
      </c>
    </row>
    <row r="160" spans="1:5">
      <c r="A160" s="372">
        <v>39264</v>
      </c>
      <c r="B160" s="359">
        <v>308.94</v>
      </c>
      <c r="C160" s="380"/>
      <c r="D160" s="359">
        <f t="shared" si="1"/>
        <v>5869.8599999999979</v>
      </c>
      <c r="E160" s="370">
        <f t="shared" si="3"/>
        <v>73.37324999999997</v>
      </c>
    </row>
    <row r="161" spans="1:5">
      <c r="A161" s="372">
        <v>39295</v>
      </c>
      <c r="B161" s="359">
        <v>308.94</v>
      </c>
      <c r="C161" s="380"/>
      <c r="D161" s="359">
        <f t="shared" si="1"/>
        <v>6178.7999999999975</v>
      </c>
      <c r="E161" s="370">
        <f t="shared" si="3"/>
        <v>77.234999999999971</v>
      </c>
    </row>
    <row r="162" spans="1:5">
      <c r="A162" s="372">
        <v>39326</v>
      </c>
      <c r="B162" s="359">
        <v>308.94</v>
      </c>
      <c r="C162" s="380"/>
      <c r="D162" s="359">
        <f t="shared" si="1"/>
        <v>6487.7399999999971</v>
      </c>
      <c r="E162" s="370">
        <f t="shared" si="3"/>
        <v>81.096749999999972</v>
      </c>
    </row>
    <row r="163" spans="1:5">
      <c r="A163" s="372">
        <v>39356</v>
      </c>
      <c r="B163" s="359">
        <v>308.94</v>
      </c>
      <c r="C163" s="380"/>
      <c r="D163" s="359">
        <f t="shared" si="1"/>
        <v>6796.6799999999967</v>
      </c>
      <c r="E163" s="370">
        <f t="shared" si="3"/>
        <v>84.958499999999958</v>
      </c>
    </row>
    <row r="164" spans="1:5">
      <c r="A164" s="372">
        <v>39387</v>
      </c>
      <c r="B164" s="359">
        <v>308.94</v>
      </c>
      <c r="C164" s="380"/>
      <c r="D164" s="359">
        <f t="shared" si="1"/>
        <v>7105.6199999999963</v>
      </c>
      <c r="E164" s="370">
        <f t="shared" si="3"/>
        <v>88.820249999999959</v>
      </c>
    </row>
    <row r="165" spans="1:5">
      <c r="A165" s="372">
        <v>39417</v>
      </c>
      <c r="B165" s="359">
        <v>308.94</v>
      </c>
      <c r="C165" s="380"/>
      <c r="D165" s="359">
        <f t="shared" si="1"/>
        <v>7414.5599999999959</v>
      </c>
      <c r="E165" s="370">
        <f t="shared" si="3"/>
        <v>92.68199999999996</v>
      </c>
    </row>
    <row r="166" spans="1:5">
      <c r="A166" s="372">
        <v>39448</v>
      </c>
      <c r="B166" s="359">
        <v>308.94</v>
      </c>
      <c r="C166" s="380"/>
      <c r="D166" s="359">
        <f t="shared" si="1"/>
        <v>7723.4999999999955</v>
      </c>
      <c r="E166" s="370">
        <f t="shared" si="3"/>
        <v>96.543749999999946</v>
      </c>
    </row>
    <row r="167" spans="1:5">
      <c r="A167" s="372">
        <v>39479</v>
      </c>
      <c r="B167" s="359">
        <v>308.94</v>
      </c>
      <c r="C167" s="380"/>
      <c r="D167" s="359">
        <f t="shared" si="1"/>
        <v>8032.4399999999951</v>
      </c>
      <c r="E167" s="370">
        <f t="shared" si="3"/>
        <v>100.40549999999995</v>
      </c>
    </row>
    <row r="168" spans="1:5">
      <c r="A168" s="372">
        <v>39508</v>
      </c>
      <c r="B168" s="359">
        <v>308.94</v>
      </c>
      <c r="C168" s="380"/>
      <c r="D168" s="359">
        <f t="shared" si="1"/>
        <v>8341.3799999999956</v>
      </c>
      <c r="E168" s="370">
        <f t="shared" si="3"/>
        <v>104.26724999999995</v>
      </c>
    </row>
    <row r="169" spans="1:5">
      <c r="A169" s="379">
        <v>39539</v>
      </c>
      <c r="B169" s="359">
        <v>308.94</v>
      </c>
      <c r="C169" s="380"/>
      <c r="D169" s="359">
        <f t="shared" si="1"/>
        <v>8650.3199999999961</v>
      </c>
      <c r="E169" s="370">
        <f t="shared" si="3"/>
        <v>108.12899999999996</v>
      </c>
    </row>
    <row r="170" spans="1:5">
      <c r="A170" s="379">
        <v>39569</v>
      </c>
      <c r="B170" s="359">
        <v>308.94</v>
      </c>
      <c r="C170" s="380"/>
      <c r="D170" s="359">
        <f t="shared" si="1"/>
        <v>8959.2599999999966</v>
      </c>
      <c r="E170" s="370">
        <f t="shared" si="3"/>
        <v>111.99074999999996</v>
      </c>
    </row>
    <row r="171" spans="1:5">
      <c r="A171" s="379">
        <v>39600</v>
      </c>
      <c r="B171" s="359">
        <v>308.94</v>
      </c>
      <c r="C171" s="380"/>
      <c r="D171" s="359">
        <f t="shared" si="1"/>
        <v>9268.1999999999971</v>
      </c>
      <c r="E171" s="370">
        <f t="shared" si="3"/>
        <v>115.85249999999996</v>
      </c>
    </row>
    <row r="172" spans="1:5">
      <c r="A172" s="379" t="s">
        <v>1661</v>
      </c>
      <c r="B172" s="359">
        <v>308.94</v>
      </c>
      <c r="C172" s="380"/>
      <c r="D172" s="359">
        <f t="shared" si="1"/>
        <v>9577.1399999999976</v>
      </c>
      <c r="E172" s="370">
        <f t="shared" si="3"/>
        <v>119.71424999999998</v>
      </c>
    </row>
    <row r="173" spans="1:5">
      <c r="A173" s="379">
        <v>39661</v>
      </c>
      <c r="B173" s="359">
        <v>308.94</v>
      </c>
      <c r="C173" s="380"/>
      <c r="D173" s="359">
        <f t="shared" si="1"/>
        <v>9886.0799999999981</v>
      </c>
      <c r="E173" s="370">
        <f t="shared" si="3"/>
        <v>123.57599999999998</v>
      </c>
    </row>
    <row r="174" spans="1:5">
      <c r="A174" s="379" t="s">
        <v>1662</v>
      </c>
      <c r="B174" s="359">
        <v>308.94</v>
      </c>
      <c r="C174" s="380"/>
      <c r="D174" s="359">
        <f t="shared" si="1"/>
        <v>10195.019999999999</v>
      </c>
      <c r="E174" s="370">
        <f t="shared" si="3"/>
        <v>127.43774999999999</v>
      </c>
    </row>
    <row r="175" spans="1:5">
      <c r="A175" s="379">
        <v>39722</v>
      </c>
      <c r="B175" s="359">
        <v>308.94</v>
      </c>
      <c r="C175" s="380"/>
      <c r="D175" s="359">
        <f t="shared" si="1"/>
        <v>10503.96</v>
      </c>
      <c r="E175" s="370">
        <f t="shared" si="3"/>
        <v>131.29949999999999</v>
      </c>
    </row>
    <row r="176" spans="1:5">
      <c r="A176" s="379">
        <v>39753</v>
      </c>
      <c r="B176" s="359">
        <v>308.94</v>
      </c>
      <c r="C176" s="380"/>
      <c r="D176" s="359">
        <f t="shared" si="1"/>
        <v>10812.9</v>
      </c>
      <c r="E176" s="370">
        <f t="shared" si="3"/>
        <v>135.16125</v>
      </c>
    </row>
    <row r="177" spans="1:5">
      <c r="A177" s="379">
        <v>39783</v>
      </c>
      <c r="B177" s="359">
        <v>308.94</v>
      </c>
      <c r="C177" s="380"/>
      <c r="D177" s="359">
        <f t="shared" si="1"/>
        <v>11121.84</v>
      </c>
      <c r="E177" s="370">
        <f t="shared" si="3"/>
        <v>139.023</v>
      </c>
    </row>
    <row r="178" spans="1:5">
      <c r="A178" s="379">
        <v>39814</v>
      </c>
      <c r="B178" s="359">
        <v>308.94</v>
      </c>
      <c r="C178" s="380"/>
      <c r="D178" s="359">
        <f t="shared" si="1"/>
        <v>11430.78</v>
      </c>
      <c r="E178" s="370">
        <f t="shared" si="3"/>
        <v>142.88475000000003</v>
      </c>
    </row>
    <row r="179" spans="1:5">
      <c r="A179" s="379">
        <v>39845</v>
      </c>
      <c r="B179" s="359">
        <v>308.94</v>
      </c>
      <c r="C179" s="380"/>
      <c r="D179" s="359">
        <f t="shared" si="1"/>
        <v>11739.720000000001</v>
      </c>
      <c r="E179" s="370">
        <f t="shared" si="3"/>
        <v>146.74650000000003</v>
      </c>
    </row>
    <row r="180" spans="1:5">
      <c r="A180" s="379" t="s">
        <v>1663</v>
      </c>
      <c r="B180" s="359">
        <v>308.94</v>
      </c>
      <c r="C180" s="380"/>
      <c r="D180" s="359">
        <f t="shared" si="1"/>
        <v>12048.660000000002</v>
      </c>
      <c r="E180" s="370">
        <f t="shared" si="3"/>
        <v>150.60825000000003</v>
      </c>
    </row>
    <row r="181" spans="1:5">
      <c r="A181" s="354" t="s">
        <v>823</v>
      </c>
      <c r="B181" s="356"/>
      <c r="C181" s="356"/>
      <c r="D181" s="356"/>
      <c r="E181" s="371"/>
    </row>
  </sheetData>
  <mergeCells count="15">
    <mergeCell ref="A1:E1"/>
    <mergeCell ref="B3:E3"/>
    <mergeCell ref="A3:A4"/>
    <mergeCell ref="A61:E61"/>
    <mergeCell ref="G35:J35"/>
    <mergeCell ref="A119:E119"/>
    <mergeCell ref="D66:E66"/>
    <mergeCell ref="D67:E67"/>
    <mergeCell ref="D68:E68"/>
    <mergeCell ref="B100:E100"/>
    <mergeCell ref="D65:E65"/>
    <mergeCell ref="B62:F62"/>
    <mergeCell ref="D63:E63"/>
    <mergeCell ref="D64:E64"/>
    <mergeCell ref="A105:E105"/>
  </mergeCells>
  <phoneticPr fontId="0" type="noConversion"/>
  <printOptions horizontalCentered="1" verticalCentered="1" gridLines="1"/>
  <pageMargins left="0.62992125984252001" right="0.35433070866141703" top="0.39370078740157499" bottom="0.511811023622047" header="0.27559055118110198" footer="0.31496062992126"/>
  <pageSetup paperSize="9" scale="66" orientation="portrait" blackAndWhite="1" r:id="rId1"/>
  <headerFooter alignWithMargins="0"/>
  <rowBreaks count="2" manualBreakCount="2">
    <brk id="61" max="16383" man="1"/>
    <brk id="99" max="16383" man="1"/>
  </rowBreaks>
  <drawing r:id="rId2"/>
</worksheet>
</file>

<file path=xl/worksheets/sheet52.xml><?xml version="1.0" encoding="utf-8"?>
<worksheet xmlns="http://schemas.openxmlformats.org/spreadsheetml/2006/main" xmlns:r="http://schemas.openxmlformats.org/officeDocument/2006/relationships">
  <sheetPr codeName="Sheet66" enableFormatConditionsCalculation="0"/>
  <dimension ref="A1:F26"/>
  <sheetViews>
    <sheetView view="pageBreakPreview" zoomScaleSheetLayoutView="100" workbookViewId="0">
      <selection activeCell="E19" sqref="E19"/>
    </sheetView>
  </sheetViews>
  <sheetFormatPr defaultColWidth="9.109375" defaultRowHeight="13.2"/>
  <cols>
    <col min="1" max="1" width="11.44140625" style="5" customWidth="1"/>
    <col min="2" max="2" width="13.5546875" style="5" customWidth="1"/>
    <col min="3" max="3" width="13.88671875" style="5" customWidth="1"/>
    <col min="4" max="4" width="23.88671875" style="5" customWidth="1"/>
    <col min="5" max="5" width="11.5546875" style="5" customWidth="1"/>
    <col min="6" max="6" width="10.33203125" style="5" customWidth="1"/>
    <col min="7" max="16384" width="9.109375" style="5"/>
  </cols>
  <sheetData>
    <row r="1" spans="1:6">
      <c r="A1" s="19" t="s">
        <v>3486</v>
      </c>
      <c r="D1" s="21" t="s">
        <v>244</v>
      </c>
      <c r="E1" s="6" t="s">
        <v>1925</v>
      </c>
    </row>
    <row r="2" spans="1:6">
      <c r="A2" s="134" t="s">
        <v>1304</v>
      </c>
      <c r="B2" s="134"/>
      <c r="C2" s="134"/>
      <c r="D2" s="134"/>
      <c r="E2" s="134"/>
      <c r="F2" s="134"/>
    </row>
    <row r="3" spans="1:6">
      <c r="A3" s="134" t="s">
        <v>3719</v>
      </c>
      <c r="B3" s="134"/>
      <c r="C3" s="134"/>
      <c r="D3" s="134"/>
      <c r="E3" s="134"/>
      <c r="F3" s="134"/>
    </row>
    <row r="4" spans="1:6">
      <c r="E4" s="6" t="s">
        <v>75</v>
      </c>
    </row>
    <row r="5" spans="1:6" ht="52.5" customHeight="1">
      <c r="A5" s="321" t="s">
        <v>1631</v>
      </c>
      <c r="B5" s="321" t="s">
        <v>3720</v>
      </c>
      <c r="C5" s="321" t="s">
        <v>1305</v>
      </c>
      <c r="D5" s="321" t="s">
        <v>1115</v>
      </c>
      <c r="E5" s="321" t="s">
        <v>3721</v>
      </c>
      <c r="F5" s="321" t="s">
        <v>1428</v>
      </c>
    </row>
    <row r="6" spans="1:6">
      <c r="A6" s="261"/>
      <c r="B6" s="261"/>
      <c r="C6" s="261"/>
      <c r="D6" s="261"/>
      <c r="E6" s="261"/>
      <c r="F6" s="261"/>
    </row>
    <row r="7" spans="1:6">
      <c r="A7" s="138"/>
      <c r="B7" s="138"/>
      <c r="C7" s="138"/>
      <c r="D7" s="138"/>
      <c r="E7" s="138"/>
      <c r="F7" s="138"/>
    </row>
    <row r="8" spans="1:6">
      <c r="A8" s="138"/>
      <c r="B8" s="138"/>
      <c r="C8" s="138"/>
      <c r="D8" s="138"/>
      <c r="E8" s="138"/>
      <c r="F8" s="138"/>
    </row>
    <row r="9" spans="1:6">
      <c r="A9" s="138"/>
      <c r="B9" s="48">
        <f>'F-21'!C7</f>
        <v>13704.98</v>
      </c>
      <c r="C9" s="48">
        <f>'F-22'!C22</f>
        <v>539.99692499999992</v>
      </c>
      <c r="D9" s="138"/>
      <c r="E9" s="48">
        <f>B9+C9-D9</f>
        <v>14244.976924999999</v>
      </c>
      <c r="F9" s="138"/>
    </row>
    <row r="10" spans="1:6">
      <c r="A10" s="138"/>
      <c r="B10" s="138"/>
      <c r="C10" s="138"/>
      <c r="D10" s="138"/>
      <c r="E10" s="138"/>
      <c r="F10" s="138"/>
    </row>
    <row r="11" spans="1:6">
      <c r="A11" s="138"/>
      <c r="B11" s="138"/>
      <c r="C11" s="138"/>
      <c r="D11" s="138"/>
      <c r="E11" s="138"/>
      <c r="F11" s="138"/>
    </row>
    <row r="12" spans="1:6">
      <c r="A12" s="138"/>
      <c r="B12" s="138"/>
      <c r="C12" s="138"/>
      <c r="D12" s="138"/>
      <c r="E12" s="138"/>
      <c r="F12" s="138"/>
    </row>
    <row r="13" spans="1:6">
      <c r="A13" s="138"/>
      <c r="B13" s="138"/>
      <c r="C13" s="138"/>
      <c r="D13" s="138"/>
      <c r="E13" s="138"/>
      <c r="F13" s="138"/>
    </row>
    <row r="16" spans="1:6">
      <c r="A16" s="134" t="s">
        <v>3974</v>
      </c>
      <c r="B16" s="134"/>
      <c r="C16" s="134"/>
      <c r="D16" s="134"/>
      <c r="E16" s="134"/>
      <c r="F16" s="134"/>
    </row>
    <row r="17" spans="1:6">
      <c r="E17" s="6" t="s">
        <v>396</v>
      </c>
    </row>
    <row r="18" spans="1:6" ht="52.8">
      <c r="A18" s="321" t="s">
        <v>1631</v>
      </c>
      <c r="B18" s="321" t="s">
        <v>3975</v>
      </c>
      <c r="C18" s="321" t="s">
        <v>1305</v>
      </c>
      <c r="D18" s="321" t="s">
        <v>1115</v>
      </c>
      <c r="E18" s="321" t="s">
        <v>3976</v>
      </c>
      <c r="F18" s="321" t="s">
        <v>1428</v>
      </c>
    </row>
    <row r="19" spans="1:6">
      <c r="A19" s="261"/>
      <c r="B19" s="261"/>
      <c r="C19" s="261"/>
      <c r="D19" s="261"/>
      <c r="E19" s="261"/>
      <c r="F19" s="261"/>
    </row>
    <row r="20" spans="1:6">
      <c r="A20" s="138"/>
      <c r="B20" s="138"/>
      <c r="C20" s="138"/>
      <c r="D20" s="138"/>
      <c r="E20" s="138"/>
      <c r="F20" s="138"/>
    </row>
    <row r="21" spans="1:6">
      <c r="A21" s="138"/>
      <c r="B21" s="138"/>
      <c r="C21" s="138"/>
      <c r="D21" s="138"/>
      <c r="E21" s="138"/>
      <c r="F21" s="138"/>
    </row>
    <row r="22" spans="1:6">
      <c r="A22" s="138"/>
      <c r="B22" s="48">
        <f>E9</f>
        <v>14244.976924999999</v>
      </c>
      <c r="C22" s="48">
        <f>'F-22'!D22</f>
        <v>688.24695169932829</v>
      </c>
      <c r="D22" s="138"/>
      <c r="E22" s="48">
        <f>B22+C22-D22</f>
        <v>14933.223876699327</v>
      </c>
      <c r="F22" s="138"/>
    </row>
    <row r="23" spans="1:6">
      <c r="A23" s="138"/>
      <c r="B23" s="138"/>
      <c r="C23" s="138"/>
      <c r="D23" s="138"/>
      <c r="E23" s="138"/>
      <c r="F23" s="138"/>
    </row>
    <row r="24" spans="1:6">
      <c r="A24" s="138"/>
      <c r="B24" s="138"/>
      <c r="C24" s="138"/>
      <c r="D24" s="138"/>
      <c r="E24" s="138"/>
      <c r="F24" s="138"/>
    </row>
    <row r="25" spans="1:6">
      <c r="A25" s="138"/>
      <c r="B25" s="138"/>
      <c r="C25" s="138"/>
      <c r="D25" s="138"/>
      <c r="E25" s="138"/>
      <c r="F25" s="138"/>
    </row>
    <row r="26" spans="1:6">
      <c r="A26" s="138"/>
      <c r="B26" s="138"/>
      <c r="C26" s="138"/>
      <c r="D26" s="138"/>
      <c r="E26" s="138"/>
      <c r="F26" s="138"/>
    </row>
  </sheetData>
  <phoneticPr fontId="0" type="noConversion"/>
  <printOptions horizontalCentered="1" verticalCentered="1" gridLines="1"/>
  <pageMargins left="0.53" right="0.51" top="1" bottom="1" header="0.5" footer="0.5"/>
  <pageSetup scale="105" orientation="portrait" horizontalDpi="300" verticalDpi="300" r:id="rId1"/>
  <headerFooter alignWithMargins="0"/>
</worksheet>
</file>

<file path=xl/worksheets/sheet53.xml><?xml version="1.0" encoding="utf-8"?>
<worksheet xmlns="http://schemas.openxmlformats.org/spreadsheetml/2006/main" xmlns:r="http://schemas.openxmlformats.org/officeDocument/2006/relationships">
  <sheetPr codeName="Sheet76">
    <pageSetUpPr fitToPage="1"/>
  </sheetPr>
  <dimension ref="A1:P76"/>
  <sheetViews>
    <sheetView topLeftCell="B1" zoomScale="75" workbookViewId="0">
      <pane xSplit="1" ySplit="4" topLeftCell="E5" activePane="bottomRight" state="frozen"/>
      <selection activeCell="B1" sqref="B1"/>
      <selection pane="topRight" activeCell="C1" sqref="C1"/>
      <selection pane="bottomLeft" activeCell="B5" sqref="B5"/>
      <selection pane="bottomRight" activeCell="H12" sqref="H12"/>
    </sheetView>
  </sheetViews>
  <sheetFormatPr defaultColWidth="9.109375" defaultRowHeight="13.2"/>
  <cols>
    <col min="1" max="1" width="6.5546875" style="279" customWidth="1"/>
    <col min="2" max="2" width="43.109375" style="279" customWidth="1"/>
    <col min="3" max="3" width="11.109375" style="279" customWidth="1"/>
    <col min="4" max="4" width="19" style="279" customWidth="1"/>
    <col min="5" max="5" width="11.44140625" style="279" customWidth="1"/>
    <col min="6" max="6" width="13.88671875" style="279" customWidth="1"/>
    <col min="7" max="7" width="16.44140625" style="279" customWidth="1"/>
    <col min="8" max="8" width="17.5546875" style="279" customWidth="1"/>
    <col min="9" max="9" width="15" style="279" customWidth="1"/>
    <col min="10" max="16384" width="9.109375" style="279"/>
  </cols>
  <sheetData>
    <row r="1" spans="1:9" ht="21">
      <c r="A1" s="1945" t="s">
        <v>1048</v>
      </c>
      <c r="B1" s="1945"/>
      <c r="C1" s="1945"/>
      <c r="D1" s="1945"/>
      <c r="E1" s="1945"/>
      <c r="F1" s="1945"/>
      <c r="G1" s="1945"/>
      <c r="H1" s="1945"/>
      <c r="I1" s="1945"/>
    </row>
    <row r="2" spans="1:9" ht="16.5" customHeight="1" thickBot="1">
      <c r="A2" s="280"/>
      <c r="B2" s="280"/>
      <c r="C2" s="280"/>
      <c r="D2" s="280"/>
      <c r="E2" s="280"/>
      <c r="F2" s="280"/>
      <c r="G2" s="280"/>
      <c r="H2" s="280"/>
      <c r="I2" s="280"/>
    </row>
    <row r="3" spans="1:9" ht="77.25" customHeight="1" thickTop="1">
      <c r="A3" s="281" t="s">
        <v>993</v>
      </c>
      <c r="B3" s="282" t="s">
        <v>814</v>
      </c>
      <c r="C3" s="282" t="s">
        <v>1049</v>
      </c>
      <c r="D3" s="282" t="s">
        <v>1050</v>
      </c>
      <c r="E3" s="282" t="s">
        <v>1208</v>
      </c>
      <c r="F3" s="282" t="s">
        <v>994</v>
      </c>
      <c r="G3" s="282" t="s">
        <v>995</v>
      </c>
      <c r="H3" s="282" t="s">
        <v>996</v>
      </c>
      <c r="I3" s="283" t="s">
        <v>997</v>
      </c>
    </row>
    <row r="4" spans="1:9" ht="15.6">
      <c r="A4" s="284"/>
      <c r="B4" s="1946" t="s">
        <v>260</v>
      </c>
      <c r="C4" s="1947"/>
      <c r="D4" s="1947"/>
      <c r="E4" s="1947"/>
      <c r="F4" s="1947"/>
      <c r="G4" s="1947"/>
      <c r="H4" s="1947"/>
      <c r="I4" s="1948"/>
    </row>
    <row r="5" spans="1:9" ht="15.6">
      <c r="A5" s="285">
        <v>1</v>
      </c>
      <c r="B5" s="286" t="s">
        <v>880</v>
      </c>
      <c r="C5" s="287"/>
      <c r="D5" s="288"/>
      <c r="E5" s="288"/>
      <c r="F5" s="288"/>
      <c r="G5" s="288"/>
      <c r="H5" s="288"/>
      <c r="I5" s="289"/>
    </row>
    <row r="6" spans="1:9" ht="15">
      <c r="A6" s="290" t="s">
        <v>662</v>
      </c>
      <c r="B6" s="291" t="s">
        <v>998</v>
      </c>
      <c r="C6" s="292" t="s">
        <v>219</v>
      </c>
      <c r="D6" s="1944" t="s">
        <v>999</v>
      </c>
      <c r="E6" s="1944"/>
      <c r="F6" s="1944"/>
      <c r="G6" s="288">
        <v>30</v>
      </c>
      <c r="H6" s="288"/>
      <c r="I6" s="289"/>
    </row>
    <row r="7" spans="1:9" ht="15.6">
      <c r="A7" s="290" t="s">
        <v>663</v>
      </c>
      <c r="B7" s="291" t="s">
        <v>292</v>
      </c>
      <c r="C7" s="292"/>
      <c r="D7" s="288"/>
      <c r="E7" s="288"/>
      <c r="F7" s="288"/>
      <c r="G7" s="288"/>
      <c r="H7" s="288"/>
      <c r="I7" s="293">
        <v>10</v>
      </c>
    </row>
    <row r="8" spans="1:9" ht="15">
      <c r="A8" s="294"/>
      <c r="B8" s="291" t="s">
        <v>1000</v>
      </c>
      <c r="C8" s="292" t="s">
        <v>219</v>
      </c>
      <c r="D8" s="288"/>
      <c r="E8" s="288">
        <v>140</v>
      </c>
      <c r="F8" s="288"/>
      <c r="G8" s="288">
        <v>20</v>
      </c>
      <c r="H8" s="288">
        <v>10</v>
      </c>
      <c r="I8" s="289"/>
    </row>
    <row r="9" spans="1:9" ht="15">
      <c r="A9" s="284"/>
      <c r="B9" s="291" t="s">
        <v>1001</v>
      </c>
      <c r="C9" s="292" t="s">
        <v>219</v>
      </c>
      <c r="D9" s="288"/>
      <c r="E9" s="288">
        <v>230</v>
      </c>
      <c r="F9" s="288"/>
      <c r="G9" s="288">
        <v>20</v>
      </c>
      <c r="H9" s="288">
        <v>10</v>
      </c>
      <c r="I9" s="289"/>
    </row>
    <row r="10" spans="1:9" ht="15.6">
      <c r="A10" s="284"/>
      <c r="B10" s="291" t="s">
        <v>40</v>
      </c>
      <c r="C10" s="292" t="s">
        <v>219</v>
      </c>
      <c r="D10" s="288"/>
      <c r="E10" s="295">
        <v>310</v>
      </c>
      <c r="F10" s="288"/>
      <c r="G10" s="288">
        <v>20</v>
      </c>
      <c r="H10" s="288">
        <v>10</v>
      </c>
      <c r="I10" s="289"/>
    </row>
    <row r="11" spans="1:9" ht="15">
      <c r="A11" s="284">
        <v>2</v>
      </c>
      <c r="B11" s="296" t="s">
        <v>41</v>
      </c>
      <c r="C11" s="292"/>
      <c r="D11" s="288"/>
      <c r="E11" s="288"/>
      <c r="F11" s="288"/>
      <c r="G11" s="288"/>
      <c r="H11" s="288"/>
      <c r="I11" s="289" t="s">
        <v>42</v>
      </c>
    </row>
    <row r="12" spans="1:9" ht="15">
      <c r="A12" s="297"/>
      <c r="B12" s="298" t="s">
        <v>289</v>
      </c>
      <c r="C12" s="292" t="s">
        <v>219</v>
      </c>
      <c r="D12" s="288"/>
      <c r="E12" s="288">
        <v>320</v>
      </c>
      <c r="F12" s="288"/>
      <c r="G12" s="288">
        <v>30</v>
      </c>
      <c r="H12" s="288">
        <v>20</v>
      </c>
      <c r="I12" s="289"/>
    </row>
    <row r="13" spans="1:9" ht="15">
      <c r="A13" s="290"/>
      <c r="B13" s="298" t="s">
        <v>290</v>
      </c>
      <c r="C13" s="292" t="s">
        <v>219</v>
      </c>
      <c r="D13" s="288"/>
      <c r="E13" s="288">
        <v>410</v>
      </c>
      <c r="F13" s="288"/>
      <c r="G13" s="288">
        <v>30</v>
      </c>
      <c r="H13" s="288">
        <v>20</v>
      </c>
      <c r="I13" s="289"/>
    </row>
    <row r="14" spans="1:9" ht="15">
      <c r="A14" s="290"/>
      <c r="B14" s="298" t="s">
        <v>529</v>
      </c>
      <c r="C14" s="292" t="s">
        <v>219</v>
      </c>
      <c r="D14" s="288"/>
      <c r="E14" s="288">
        <v>450</v>
      </c>
      <c r="F14" s="288"/>
      <c r="G14" s="288">
        <v>30</v>
      </c>
      <c r="H14" s="288">
        <v>20</v>
      </c>
      <c r="I14" s="289"/>
    </row>
    <row r="15" spans="1:9" ht="15">
      <c r="A15" s="290">
        <v>3</v>
      </c>
      <c r="B15" s="291" t="s">
        <v>1088</v>
      </c>
      <c r="C15" s="292" t="s">
        <v>219</v>
      </c>
      <c r="D15" s="288"/>
      <c r="E15" s="288">
        <v>110</v>
      </c>
      <c r="F15" s="288"/>
      <c r="G15" s="288">
        <v>20</v>
      </c>
      <c r="H15" s="288">
        <v>10</v>
      </c>
      <c r="I15" s="289" t="s">
        <v>42</v>
      </c>
    </row>
    <row r="16" spans="1:9" ht="15">
      <c r="A16" s="290">
        <v>4</v>
      </c>
      <c r="B16" s="296" t="s">
        <v>1089</v>
      </c>
      <c r="C16" s="292" t="s">
        <v>219</v>
      </c>
      <c r="D16" s="288"/>
      <c r="E16" s="288">
        <v>320</v>
      </c>
      <c r="F16" s="288"/>
      <c r="G16" s="288">
        <v>20</v>
      </c>
      <c r="H16" s="288">
        <v>10</v>
      </c>
      <c r="I16" s="289" t="s">
        <v>716</v>
      </c>
    </row>
    <row r="17" spans="1:9" ht="15">
      <c r="A17" s="290">
        <v>5</v>
      </c>
      <c r="B17" s="296" t="s">
        <v>118</v>
      </c>
      <c r="C17" s="292" t="s">
        <v>219</v>
      </c>
      <c r="D17" s="288"/>
      <c r="E17" s="288">
        <v>320</v>
      </c>
      <c r="F17" s="288"/>
      <c r="G17" s="288">
        <v>40</v>
      </c>
      <c r="H17" s="288">
        <v>30</v>
      </c>
      <c r="I17" s="289" t="s">
        <v>42</v>
      </c>
    </row>
    <row r="18" spans="1:9" ht="15">
      <c r="A18" s="290">
        <v>6</v>
      </c>
      <c r="B18" s="296" t="s">
        <v>717</v>
      </c>
      <c r="C18" s="292" t="s">
        <v>219</v>
      </c>
      <c r="D18" s="288"/>
      <c r="E18" s="288">
        <v>320</v>
      </c>
      <c r="F18" s="288"/>
      <c r="G18" s="288">
        <v>80</v>
      </c>
      <c r="H18" s="288">
        <v>50</v>
      </c>
      <c r="I18" s="289" t="s">
        <v>716</v>
      </c>
    </row>
    <row r="19" spans="1:9" ht="15.6">
      <c r="A19" s="290">
        <v>7</v>
      </c>
      <c r="B19" s="296" t="s">
        <v>718</v>
      </c>
      <c r="C19" s="292" t="s">
        <v>219</v>
      </c>
      <c r="D19" s="288"/>
      <c r="E19" s="288">
        <v>320</v>
      </c>
      <c r="F19" s="288"/>
      <c r="G19" s="295">
        <v>50</v>
      </c>
      <c r="H19" s="288">
        <v>50</v>
      </c>
      <c r="I19" s="289" t="s">
        <v>716</v>
      </c>
    </row>
    <row r="20" spans="1:9" ht="30">
      <c r="A20" s="290">
        <v>8</v>
      </c>
      <c r="B20" s="298" t="s">
        <v>719</v>
      </c>
      <c r="C20" s="292" t="s">
        <v>219</v>
      </c>
      <c r="D20" s="288"/>
      <c r="E20" s="288">
        <v>320</v>
      </c>
      <c r="F20" s="288"/>
      <c r="G20" s="295">
        <v>50</v>
      </c>
      <c r="H20" s="288">
        <v>50</v>
      </c>
      <c r="I20" s="289" t="s">
        <v>716</v>
      </c>
    </row>
    <row r="21" spans="1:9" ht="30">
      <c r="A21" s="290">
        <v>9</v>
      </c>
      <c r="B21" s="298" t="s">
        <v>359</v>
      </c>
      <c r="C21" s="292" t="s">
        <v>219</v>
      </c>
      <c r="D21" s="288">
        <v>200</v>
      </c>
      <c r="E21" s="288">
        <v>320</v>
      </c>
      <c r="F21" s="288">
        <v>30</v>
      </c>
      <c r="G21" s="288"/>
      <c r="H21" s="288"/>
      <c r="I21" s="289" t="s">
        <v>716</v>
      </c>
    </row>
    <row r="22" spans="1:9" ht="15">
      <c r="A22" s="290">
        <v>10</v>
      </c>
      <c r="B22" s="286" t="s">
        <v>360</v>
      </c>
      <c r="C22" s="292" t="s">
        <v>219</v>
      </c>
      <c r="D22" s="288">
        <v>200</v>
      </c>
      <c r="E22" s="288">
        <v>320</v>
      </c>
      <c r="F22" s="288">
        <v>30</v>
      </c>
      <c r="G22" s="288"/>
      <c r="H22" s="288"/>
      <c r="I22" s="289" t="s">
        <v>716</v>
      </c>
    </row>
    <row r="23" spans="1:9" ht="15">
      <c r="A23" s="290">
        <v>11</v>
      </c>
      <c r="B23" s="286" t="s">
        <v>407</v>
      </c>
      <c r="C23" s="292" t="s">
        <v>219</v>
      </c>
      <c r="D23" s="288">
        <v>200</v>
      </c>
      <c r="E23" s="288">
        <v>320</v>
      </c>
      <c r="F23" s="288">
        <v>30</v>
      </c>
      <c r="G23" s="288"/>
      <c r="H23" s="288"/>
      <c r="I23" s="289" t="s">
        <v>716</v>
      </c>
    </row>
    <row r="24" spans="1:9" ht="15.6">
      <c r="A24" s="284"/>
      <c r="B24" s="1946" t="s">
        <v>361</v>
      </c>
      <c r="C24" s="1947"/>
      <c r="D24" s="1947"/>
      <c r="E24" s="1947"/>
      <c r="F24" s="1947"/>
      <c r="G24" s="1947"/>
      <c r="H24" s="1947"/>
      <c r="I24" s="1948"/>
    </row>
    <row r="25" spans="1:9" ht="15.6">
      <c r="A25" s="290">
        <v>12</v>
      </c>
      <c r="B25" s="298" t="s">
        <v>230</v>
      </c>
      <c r="C25" s="299" t="s">
        <v>81</v>
      </c>
      <c r="D25" s="288">
        <v>10</v>
      </c>
      <c r="E25" s="288">
        <v>230</v>
      </c>
      <c r="F25" s="288">
        <v>250</v>
      </c>
      <c r="G25" s="288"/>
      <c r="H25" s="288"/>
      <c r="I25" s="293">
        <v>10</v>
      </c>
    </row>
    <row r="26" spans="1:9" ht="15">
      <c r="A26" s="300">
        <v>13</v>
      </c>
      <c r="B26" s="298" t="s">
        <v>881</v>
      </c>
      <c r="C26" s="299" t="s">
        <v>81</v>
      </c>
      <c r="D26" s="288">
        <v>30</v>
      </c>
      <c r="E26" s="288">
        <v>100</v>
      </c>
      <c r="F26" s="288">
        <v>250</v>
      </c>
      <c r="G26" s="288"/>
      <c r="H26" s="288"/>
      <c r="I26" s="289" t="s">
        <v>42</v>
      </c>
    </row>
    <row r="27" spans="1:9" ht="15">
      <c r="A27" s="290">
        <v>14</v>
      </c>
      <c r="B27" s="296" t="s">
        <v>718</v>
      </c>
      <c r="C27" s="299" t="s">
        <v>81</v>
      </c>
      <c r="D27" s="288">
        <v>50</v>
      </c>
      <c r="E27" s="288">
        <v>300</v>
      </c>
      <c r="F27" s="288">
        <v>250</v>
      </c>
      <c r="G27" s="288"/>
      <c r="H27" s="288"/>
      <c r="I27" s="289" t="s">
        <v>716</v>
      </c>
    </row>
    <row r="28" spans="1:9" ht="15">
      <c r="A28" s="300">
        <v>15</v>
      </c>
      <c r="B28" s="296" t="s">
        <v>41</v>
      </c>
      <c r="C28" s="299" t="s">
        <v>81</v>
      </c>
      <c r="D28" s="288">
        <v>50</v>
      </c>
      <c r="E28" s="288">
        <v>300</v>
      </c>
      <c r="F28" s="288">
        <v>250</v>
      </c>
      <c r="G28" s="288"/>
      <c r="H28" s="288"/>
      <c r="I28" s="289" t="s">
        <v>42</v>
      </c>
    </row>
    <row r="29" spans="1:9" ht="15">
      <c r="A29" s="290">
        <v>16</v>
      </c>
      <c r="B29" s="296" t="s">
        <v>362</v>
      </c>
      <c r="C29" s="299" t="s">
        <v>81</v>
      </c>
      <c r="D29" s="288">
        <v>50</v>
      </c>
      <c r="E29" s="288">
        <v>300</v>
      </c>
      <c r="F29" s="288">
        <v>250</v>
      </c>
      <c r="G29" s="288"/>
      <c r="H29" s="288"/>
      <c r="I29" s="289" t="s">
        <v>716</v>
      </c>
    </row>
    <row r="30" spans="1:9" ht="15">
      <c r="A30" s="300">
        <v>17</v>
      </c>
      <c r="B30" s="286" t="s">
        <v>360</v>
      </c>
      <c r="C30" s="299" t="s">
        <v>81</v>
      </c>
      <c r="D30" s="288">
        <v>200</v>
      </c>
      <c r="E30" s="288">
        <v>300</v>
      </c>
      <c r="F30" s="288">
        <v>250</v>
      </c>
      <c r="G30" s="288"/>
      <c r="H30" s="288"/>
      <c r="I30" s="289" t="s">
        <v>716</v>
      </c>
    </row>
    <row r="31" spans="1:9" ht="30">
      <c r="A31" s="290">
        <v>18</v>
      </c>
      <c r="B31" s="298" t="s">
        <v>363</v>
      </c>
      <c r="C31" s="299" t="s">
        <v>81</v>
      </c>
      <c r="D31" s="288">
        <v>200</v>
      </c>
      <c r="E31" s="288">
        <v>300</v>
      </c>
      <c r="F31" s="288">
        <v>250</v>
      </c>
      <c r="G31" s="288"/>
      <c r="H31" s="288"/>
      <c r="I31" s="289" t="s">
        <v>716</v>
      </c>
    </row>
    <row r="32" spans="1:9" ht="15">
      <c r="A32" s="300">
        <v>19</v>
      </c>
      <c r="B32" s="298" t="s">
        <v>407</v>
      </c>
      <c r="C32" s="299" t="s">
        <v>81</v>
      </c>
      <c r="D32" s="288">
        <v>200</v>
      </c>
      <c r="E32" s="288">
        <v>300</v>
      </c>
      <c r="F32" s="288">
        <v>250</v>
      </c>
      <c r="G32" s="288"/>
      <c r="H32" s="288"/>
      <c r="I32" s="289" t="s">
        <v>716</v>
      </c>
    </row>
    <row r="33" spans="1:9" ht="15">
      <c r="A33" s="290">
        <v>20</v>
      </c>
      <c r="B33" s="286" t="s">
        <v>410</v>
      </c>
      <c r="C33" s="299" t="s">
        <v>81</v>
      </c>
      <c r="D33" s="288">
        <v>200</v>
      </c>
      <c r="E33" s="288">
        <v>300</v>
      </c>
      <c r="F33" s="288">
        <v>250</v>
      </c>
      <c r="G33" s="288"/>
      <c r="H33" s="288"/>
      <c r="I33" s="289" t="s">
        <v>716</v>
      </c>
    </row>
    <row r="34" spans="1:9" ht="15">
      <c r="A34" s="300">
        <v>21</v>
      </c>
      <c r="B34" s="286" t="s">
        <v>558</v>
      </c>
      <c r="C34" s="299" t="s">
        <v>81</v>
      </c>
      <c r="D34" s="288">
        <v>200</v>
      </c>
      <c r="E34" s="288">
        <v>300</v>
      </c>
      <c r="F34" s="288">
        <v>250</v>
      </c>
      <c r="G34" s="288"/>
      <c r="H34" s="288"/>
      <c r="I34" s="289" t="s">
        <v>716</v>
      </c>
    </row>
    <row r="35" spans="1:9" ht="15">
      <c r="A35" s="290">
        <v>22</v>
      </c>
      <c r="B35" s="298" t="s">
        <v>364</v>
      </c>
      <c r="C35" s="299" t="s">
        <v>81</v>
      </c>
      <c r="D35" s="288">
        <v>0</v>
      </c>
      <c r="E35" s="288">
        <v>400</v>
      </c>
      <c r="F35" s="288">
        <v>250</v>
      </c>
      <c r="G35" s="288"/>
      <c r="H35" s="288"/>
      <c r="I35" s="289" t="s">
        <v>716</v>
      </c>
    </row>
    <row r="36" spans="1:9" ht="15">
      <c r="A36" s="300">
        <v>23</v>
      </c>
      <c r="B36" s="286" t="s">
        <v>408</v>
      </c>
      <c r="C36" s="299" t="s">
        <v>81</v>
      </c>
      <c r="D36" s="288">
        <v>200</v>
      </c>
      <c r="E36" s="288">
        <v>300</v>
      </c>
      <c r="F36" s="288">
        <v>250</v>
      </c>
      <c r="G36" s="288"/>
      <c r="H36" s="288"/>
      <c r="I36" s="289" t="s">
        <v>716</v>
      </c>
    </row>
    <row r="37" spans="1:9" ht="15">
      <c r="A37" s="290">
        <v>24</v>
      </c>
      <c r="B37" s="286" t="s">
        <v>365</v>
      </c>
      <c r="C37" s="299" t="s">
        <v>81</v>
      </c>
      <c r="D37" s="288">
        <v>0</v>
      </c>
      <c r="E37" s="288">
        <v>230</v>
      </c>
      <c r="F37" s="288">
        <v>0</v>
      </c>
      <c r="G37" s="288"/>
      <c r="H37" s="288"/>
      <c r="I37" s="289" t="s">
        <v>716</v>
      </c>
    </row>
    <row r="38" spans="1:9" ht="15.6">
      <c r="A38" s="284"/>
      <c r="B38" s="1949" t="s">
        <v>366</v>
      </c>
      <c r="C38" s="1950"/>
      <c r="D38" s="1950"/>
      <c r="E38" s="1950"/>
      <c r="F38" s="1950"/>
      <c r="G38" s="1950"/>
      <c r="H38" s="1950"/>
      <c r="I38" s="1951"/>
    </row>
    <row r="39" spans="1:9" ht="15">
      <c r="A39" s="300">
        <v>25</v>
      </c>
      <c r="B39" s="298" t="s">
        <v>886</v>
      </c>
      <c r="C39" s="299" t="s">
        <v>217</v>
      </c>
      <c r="D39" s="288">
        <v>200</v>
      </c>
      <c r="E39" s="288">
        <v>290</v>
      </c>
      <c r="F39" s="288">
        <v>700</v>
      </c>
      <c r="G39" s="288"/>
      <c r="H39" s="288"/>
      <c r="I39" s="289" t="s">
        <v>716</v>
      </c>
    </row>
    <row r="40" spans="1:9" ht="15">
      <c r="A40" s="290">
        <v>26</v>
      </c>
      <c r="B40" s="298" t="s">
        <v>407</v>
      </c>
      <c r="C40" s="299" t="s">
        <v>217</v>
      </c>
      <c r="D40" s="288">
        <v>200</v>
      </c>
      <c r="E40" s="288">
        <v>290</v>
      </c>
      <c r="F40" s="288">
        <v>700</v>
      </c>
      <c r="G40" s="288"/>
      <c r="H40" s="288"/>
      <c r="I40" s="289" t="s">
        <v>716</v>
      </c>
    </row>
    <row r="41" spans="1:9" ht="15">
      <c r="A41" s="300">
        <v>27</v>
      </c>
      <c r="B41" s="298" t="s">
        <v>408</v>
      </c>
      <c r="C41" s="299" t="s">
        <v>217</v>
      </c>
      <c r="D41" s="288">
        <v>200</v>
      </c>
      <c r="E41" s="288">
        <v>290</v>
      </c>
      <c r="F41" s="288">
        <v>700</v>
      </c>
      <c r="G41" s="288"/>
      <c r="H41" s="288"/>
      <c r="I41" s="289" t="s">
        <v>716</v>
      </c>
    </row>
    <row r="42" spans="1:9" ht="15">
      <c r="A42" s="290">
        <v>28</v>
      </c>
      <c r="B42" s="298" t="s">
        <v>409</v>
      </c>
      <c r="C42" s="299" t="s">
        <v>217</v>
      </c>
      <c r="D42" s="288">
        <v>200</v>
      </c>
      <c r="E42" s="288">
        <v>290</v>
      </c>
      <c r="F42" s="288">
        <v>700</v>
      </c>
      <c r="G42" s="288"/>
      <c r="H42" s="288"/>
      <c r="I42" s="289" t="s">
        <v>716</v>
      </c>
    </row>
    <row r="43" spans="1:9" ht="15">
      <c r="A43" s="300">
        <v>29</v>
      </c>
      <c r="B43" s="298" t="s">
        <v>410</v>
      </c>
      <c r="C43" s="299" t="s">
        <v>217</v>
      </c>
      <c r="D43" s="288">
        <v>200</v>
      </c>
      <c r="E43" s="288">
        <v>290</v>
      </c>
      <c r="F43" s="288">
        <v>700</v>
      </c>
      <c r="G43" s="288"/>
      <c r="H43" s="288"/>
      <c r="I43" s="289" t="s">
        <v>716</v>
      </c>
    </row>
    <row r="44" spans="1:9" ht="15">
      <c r="A44" s="290">
        <v>30</v>
      </c>
      <c r="B44" s="298" t="s">
        <v>558</v>
      </c>
      <c r="C44" s="299" t="s">
        <v>217</v>
      </c>
      <c r="D44" s="288">
        <v>200</v>
      </c>
      <c r="E44" s="288">
        <v>290</v>
      </c>
      <c r="F44" s="288">
        <v>700</v>
      </c>
      <c r="G44" s="288"/>
      <c r="H44" s="288"/>
      <c r="I44" s="289" t="s">
        <v>716</v>
      </c>
    </row>
    <row r="45" spans="1:9" ht="15">
      <c r="A45" s="300">
        <v>31</v>
      </c>
      <c r="B45" s="298" t="s">
        <v>364</v>
      </c>
      <c r="C45" s="299" t="s">
        <v>217</v>
      </c>
      <c r="D45" s="288">
        <v>0</v>
      </c>
      <c r="E45" s="288">
        <v>380</v>
      </c>
      <c r="F45" s="288">
        <v>700</v>
      </c>
      <c r="G45" s="288"/>
      <c r="H45" s="288"/>
      <c r="I45" s="289" t="s">
        <v>716</v>
      </c>
    </row>
    <row r="46" spans="1:9" ht="15">
      <c r="A46" s="290">
        <v>32</v>
      </c>
      <c r="B46" s="298" t="s">
        <v>233</v>
      </c>
      <c r="C46" s="299" t="s">
        <v>217</v>
      </c>
      <c r="D46" s="288">
        <v>0</v>
      </c>
      <c r="E46" s="288">
        <v>230</v>
      </c>
      <c r="F46" s="288">
        <v>0</v>
      </c>
      <c r="G46" s="288"/>
      <c r="H46" s="288"/>
      <c r="I46" s="289" t="s">
        <v>716</v>
      </c>
    </row>
    <row r="47" spans="1:9" ht="15.6">
      <c r="A47" s="284"/>
      <c r="B47" s="301" t="s">
        <v>236</v>
      </c>
      <c r="C47" s="299"/>
      <c r="D47" s="1944" t="s">
        <v>367</v>
      </c>
      <c r="E47" s="1944"/>
      <c r="F47" s="1944"/>
      <c r="G47" s="1944"/>
      <c r="H47" s="1944"/>
      <c r="I47" s="289"/>
    </row>
    <row r="48" spans="1:9" ht="15.6">
      <c r="A48" s="300">
        <v>34</v>
      </c>
      <c r="B48" s="301" t="s">
        <v>880</v>
      </c>
      <c r="C48" s="299" t="s">
        <v>219</v>
      </c>
      <c r="D48" s="1944" t="s">
        <v>368</v>
      </c>
      <c r="E48" s="1944"/>
      <c r="F48" s="1944"/>
      <c r="G48" s="1944"/>
      <c r="H48" s="1944"/>
      <c r="I48" s="293">
        <v>10</v>
      </c>
    </row>
    <row r="49" spans="1:9" ht="15">
      <c r="A49" s="290">
        <v>35</v>
      </c>
      <c r="B49" s="302" t="s">
        <v>41</v>
      </c>
      <c r="C49" s="299" t="s">
        <v>219</v>
      </c>
      <c r="D49" s="1944" t="s">
        <v>369</v>
      </c>
      <c r="E49" s="1944"/>
      <c r="F49" s="1944"/>
      <c r="G49" s="1944"/>
      <c r="H49" s="1944"/>
      <c r="I49" s="289" t="s">
        <v>42</v>
      </c>
    </row>
    <row r="50" spans="1:9" ht="15.6" thickBot="1">
      <c r="A50" s="303">
        <v>36</v>
      </c>
      <c r="B50" s="304" t="s">
        <v>118</v>
      </c>
      <c r="C50" s="305" t="s">
        <v>219</v>
      </c>
      <c r="D50" s="1952" t="s">
        <v>370</v>
      </c>
      <c r="E50" s="1952"/>
      <c r="F50" s="1952"/>
      <c r="G50" s="1952"/>
      <c r="H50" s="1952"/>
      <c r="I50" s="306" t="s">
        <v>42</v>
      </c>
    </row>
    <row r="51" spans="1:9" ht="25.5" customHeight="1">
      <c r="A51" s="1953" t="s">
        <v>371</v>
      </c>
      <c r="B51" s="1954"/>
      <c r="C51" s="1954"/>
      <c r="D51" s="1954"/>
      <c r="E51" s="1954"/>
      <c r="F51" s="1954"/>
      <c r="G51" s="1954"/>
      <c r="H51" s="1954"/>
      <c r="I51" s="1955"/>
    </row>
    <row r="52" spans="1:9" ht="20.100000000000001" customHeight="1">
      <c r="A52" s="307" t="s">
        <v>372</v>
      </c>
      <c r="B52" s="1956" t="s">
        <v>373</v>
      </c>
      <c r="C52" s="1956"/>
      <c r="D52" s="1956"/>
      <c r="E52" s="1956"/>
      <c r="F52" s="1956"/>
      <c r="G52" s="1956"/>
      <c r="H52" s="1956"/>
      <c r="I52" s="1957"/>
    </row>
    <row r="53" spans="1:9" ht="20.100000000000001" customHeight="1">
      <c r="A53" s="307" t="s">
        <v>374</v>
      </c>
      <c r="B53" s="1956" t="s">
        <v>375</v>
      </c>
      <c r="C53" s="1956"/>
      <c r="D53" s="1956"/>
      <c r="E53" s="1956"/>
      <c r="F53" s="1956"/>
      <c r="G53" s="1956"/>
      <c r="H53" s="1956"/>
      <c r="I53" s="1957"/>
    </row>
    <row r="54" spans="1:9" ht="20.100000000000001" customHeight="1">
      <c r="A54" s="307" t="s">
        <v>374</v>
      </c>
      <c r="B54" s="1956" t="s">
        <v>376</v>
      </c>
      <c r="C54" s="1956"/>
      <c r="D54" s="1956"/>
      <c r="E54" s="1956"/>
      <c r="F54" s="1956"/>
      <c r="G54" s="1956"/>
      <c r="H54" s="1956"/>
      <c r="I54" s="1957"/>
    </row>
    <row r="55" spans="1:9" ht="19.5" customHeight="1">
      <c r="A55" s="308" t="s">
        <v>377</v>
      </c>
      <c r="B55" s="1958" t="s">
        <v>378</v>
      </c>
      <c r="C55" s="1958"/>
      <c r="D55" s="1958"/>
      <c r="E55" s="1958"/>
      <c r="F55" s="1958"/>
      <c r="G55" s="1958"/>
      <c r="H55" s="1958"/>
      <c r="I55" s="1959"/>
    </row>
    <row r="56" spans="1:9" ht="33" customHeight="1">
      <c r="A56" s="308" t="s">
        <v>379</v>
      </c>
      <c r="B56" s="1958" t="s">
        <v>160</v>
      </c>
      <c r="C56" s="1958"/>
      <c r="D56" s="1958"/>
      <c r="E56" s="1958"/>
      <c r="F56" s="1958"/>
      <c r="G56" s="1958"/>
      <c r="H56" s="1958"/>
      <c r="I56" s="1959"/>
    </row>
    <row r="57" spans="1:9" ht="29.25" customHeight="1">
      <c r="A57" s="308" t="s">
        <v>161</v>
      </c>
      <c r="B57" s="1958" t="s">
        <v>162</v>
      </c>
      <c r="C57" s="1958"/>
      <c r="D57" s="1958"/>
      <c r="E57" s="1958"/>
      <c r="F57" s="1958"/>
      <c r="G57" s="1958"/>
      <c r="H57" s="1958"/>
      <c r="I57" s="1959"/>
    </row>
    <row r="58" spans="1:9" ht="32.25" customHeight="1">
      <c r="A58" s="309" t="s">
        <v>163</v>
      </c>
      <c r="B58" s="1958" t="s">
        <v>1204</v>
      </c>
      <c r="C58" s="1958"/>
      <c r="D58" s="1958"/>
      <c r="E58" s="1958"/>
      <c r="F58" s="1958"/>
      <c r="G58" s="1958"/>
      <c r="H58" s="1958"/>
      <c r="I58" s="1959"/>
    </row>
    <row r="59" spans="1:9" ht="33" customHeight="1">
      <c r="A59" s="309" t="s">
        <v>845</v>
      </c>
      <c r="B59" s="1958" t="s">
        <v>1199</v>
      </c>
      <c r="C59" s="1958"/>
      <c r="D59" s="1958"/>
      <c r="E59" s="1958"/>
      <c r="F59" s="1958"/>
      <c r="G59" s="1958"/>
      <c r="H59" s="1958"/>
      <c r="I59" s="1959"/>
    </row>
    <row r="60" spans="1:9" ht="32.25" customHeight="1">
      <c r="A60" s="309" t="s">
        <v>1200</v>
      </c>
      <c r="B60" s="1958" t="s">
        <v>1201</v>
      </c>
      <c r="C60" s="1958"/>
      <c r="D60" s="1958"/>
      <c r="E60" s="1958"/>
      <c r="F60" s="1958"/>
      <c r="G60" s="1958"/>
      <c r="H60" s="1958"/>
      <c r="I60" s="1959"/>
    </row>
    <row r="61" spans="1:9" ht="23.25" customHeight="1">
      <c r="A61" s="307" t="s">
        <v>1202</v>
      </c>
      <c r="B61" s="1956" t="s">
        <v>689</v>
      </c>
      <c r="C61" s="1956"/>
      <c r="D61" s="1956"/>
      <c r="E61" s="1956"/>
      <c r="F61" s="1956"/>
      <c r="G61" s="1956"/>
      <c r="H61" s="1956"/>
      <c r="I61" s="1957"/>
    </row>
    <row r="62" spans="1:9" ht="21.75" customHeight="1">
      <c r="A62" s="1960" t="s">
        <v>690</v>
      </c>
      <c r="B62" s="1961"/>
      <c r="C62" s="1961"/>
      <c r="D62" s="1961"/>
      <c r="E62" s="1961"/>
      <c r="F62" s="1961"/>
      <c r="G62" s="1961"/>
      <c r="H62" s="1961"/>
      <c r="I62" s="1962"/>
    </row>
    <row r="63" spans="1:9" ht="22.5" customHeight="1">
      <c r="A63" s="1960" t="s">
        <v>844</v>
      </c>
      <c r="B63" s="1961"/>
      <c r="C63" s="1961"/>
      <c r="D63" s="1961"/>
      <c r="E63" s="1961"/>
      <c r="F63" s="1961"/>
      <c r="G63" s="1961"/>
      <c r="H63" s="1961"/>
      <c r="I63" s="1962"/>
    </row>
    <row r="64" spans="1:9" ht="36" customHeight="1" thickBot="1">
      <c r="A64" s="310"/>
      <c r="B64" s="1963" t="s">
        <v>151</v>
      </c>
      <c r="C64" s="1963"/>
      <c r="D64" s="1963"/>
      <c r="E64" s="1963"/>
      <c r="F64" s="1963"/>
      <c r="G64" s="1963"/>
      <c r="H64" s="1963"/>
      <c r="I64" s="1964"/>
    </row>
    <row r="65" spans="1:16">
      <c r="J65" s="280"/>
      <c r="K65" s="280"/>
      <c r="L65" s="280"/>
      <c r="M65" s="280"/>
      <c r="N65" s="280"/>
      <c r="O65" s="280"/>
      <c r="P65" s="280"/>
    </row>
    <row r="67" spans="1:16">
      <c r="A67" s="280"/>
      <c r="B67" s="280"/>
      <c r="C67" s="280"/>
      <c r="D67" s="280"/>
      <c r="E67" s="280"/>
      <c r="F67" s="280"/>
      <c r="G67" s="280"/>
      <c r="H67" s="280"/>
      <c r="I67" s="280"/>
    </row>
    <row r="68" spans="1:16">
      <c r="A68" s="280"/>
      <c r="B68" s="280"/>
      <c r="C68" s="280"/>
      <c r="D68" s="280"/>
      <c r="E68" s="280"/>
      <c r="F68" s="280"/>
      <c r="G68" s="280"/>
      <c r="H68" s="280"/>
      <c r="I68" s="280"/>
    </row>
    <row r="69" spans="1:16">
      <c r="A69" s="280"/>
      <c r="B69" s="280"/>
      <c r="C69" s="280"/>
      <c r="D69" s="280"/>
      <c r="E69" s="280"/>
      <c r="F69" s="280"/>
      <c r="G69" s="280"/>
      <c r="H69" s="280"/>
      <c r="I69" s="280"/>
    </row>
    <row r="70" spans="1:16">
      <c r="A70" s="280"/>
      <c r="B70" s="280"/>
      <c r="C70" s="280"/>
      <c r="D70" s="280"/>
      <c r="E70" s="280"/>
      <c r="F70" s="280"/>
      <c r="G70" s="280"/>
      <c r="H70" s="280"/>
      <c r="I70" s="280"/>
    </row>
    <row r="71" spans="1:16">
      <c r="A71" s="280"/>
      <c r="B71" s="280"/>
      <c r="C71" s="280"/>
      <c r="D71" s="280"/>
      <c r="E71" s="280"/>
      <c r="F71" s="280"/>
      <c r="G71" s="280"/>
      <c r="H71" s="280"/>
      <c r="I71" s="280"/>
    </row>
    <row r="72" spans="1:16">
      <c r="A72" s="280"/>
      <c r="B72" s="280"/>
      <c r="C72" s="280"/>
      <c r="D72" s="280"/>
      <c r="E72" s="280"/>
      <c r="F72" s="280"/>
      <c r="G72" s="280"/>
      <c r="H72" s="280"/>
      <c r="I72" s="280"/>
    </row>
    <row r="73" spans="1:16">
      <c r="A73" s="280"/>
      <c r="B73" s="280"/>
      <c r="C73" s="280"/>
      <c r="D73" s="280"/>
      <c r="E73" s="280"/>
      <c r="F73" s="280"/>
      <c r="G73" s="280"/>
      <c r="H73" s="280"/>
      <c r="I73" s="280"/>
    </row>
    <row r="74" spans="1:16">
      <c r="A74" s="280"/>
      <c r="B74" s="280"/>
      <c r="C74" s="280"/>
      <c r="D74" s="280"/>
      <c r="E74" s="280"/>
      <c r="F74" s="280"/>
      <c r="G74" s="280"/>
      <c r="H74" s="280"/>
      <c r="I74" s="280"/>
    </row>
    <row r="75" spans="1:16">
      <c r="A75" s="280"/>
      <c r="B75" s="280"/>
      <c r="C75" s="280"/>
      <c r="D75" s="280"/>
      <c r="E75" s="280"/>
      <c r="F75" s="280"/>
      <c r="G75" s="280"/>
      <c r="H75" s="280"/>
      <c r="I75" s="280"/>
    </row>
    <row r="76" spans="1:16">
      <c r="A76" s="280"/>
      <c r="B76" s="280"/>
      <c r="C76" s="280"/>
      <c r="D76" s="280"/>
      <c r="E76" s="280"/>
      <c r="F76" s="280"/>
      <c r="G76" s="280"/>
      <c r="H76" s="280"/>
      <c r="I76" s="280"/>
    </row>
  </sheetData>
  <mergeCells count="23">
    <mergeCell ref="B64:I64"/>
    <mergeCell ref="B58:I58"/>
    <mergeCell ref="B59:I59"/>
    <mergeCell ref="B60:I60"/>
    <mergeCell ref="B61:I61"/>
    <mergeCell ref="A63:I63"/>
    <mergeCell ref="B57:I57"/>
    <mergeCell ref="B54:I54"/>
    <mergeCell ref="B55:I55"/>
    <mergeCell ref="B56:I56"/>
    <mergeCell ref="A62:I62"/>
    <mergeCell ref="D49:H49"/>
    <mergeCell ref="D50:H50"/>
    <mergeCell ref="A51:I51"/>
    <mergeCell ref="B52:I52"/>
    <mergeCell ref="B53:I53"/>
    <mergeCell ref="D48:H48"/>
    <mergeCell ref="A1:I1"/>
    <mergeCell ref="B4:I4"/>
    <mergeCell ref="D6:F6"/>
    <mergeCell ref="B24:I24"/>
    <mergeCell ref="B38:I38"/>
    <mergeCell ref="D47:H47"/>
  </mergeCells>
  <phoneticPr fontId="0" type="noConversion"/>
  <pageMargins left="0.75" right="0.75" top="1" bottom="1" header="0.5" footer="0.5"/>
  <pageSetup scale="53" orientation="portrait" r:id="rId1"/>
  <headerFooter alignWithMargins="0"/>
</worksheet>
</file>

<file path=xl/worksheets/sheet54.xml><?xml version="1.0" encoding="utf-8"?>
<worksheet xmlns="http://schemas.openxmlformats.org/spreadsheetml/2006/main" xmlns:r="http://schemas.openxmlformats.org/officeDocument/2006/relationships">
  <dimension ref="B1:M13"/>
  <sheetViews>
    <sheetView view="pageBreakPreview" zoomScaleSheetLayoutView="100" workbookViewId="0">
      <selection activeCell="E10" sqref="E10"/>
    </sheetView>
  </sheetViews>
  <sheetFormatPr defaultColWidth="9.109375" defaultRowHeight="15.6"/>
  <cols>
    <col min="1" max="1" width="9.109375" style="630"/>
    <col min="2" max="2" width="5.109375" style="630" customWidth="1"/>
    <col min="3" max="3" width="18.88671875" style="630" bestFit="1" customWidth="1"/>
    <col min="4" max="4" width="11.5546875" style="630" customWidth="1"/>
    <col min="5" max="5" width="10.88671875" style="630" customWidth="1"/>
    <col min="6" max="6" width="12.33203125" style="630" customWidth="1"/>
    <col min="7" max="7" width="15.5546875" style="630" customWidth="1"/>
    <col min="8" max="8" width="13" style="630" customWidth="1"/>
    <col min="9" max="10" width="12.88671875" style="630" customWidth="1"/>
    <col min="11" max="11" width="12.5546875" style="630" customWidth="1"/>
    <col min="12" max="12" width="9.5546875" style="630" bestFit="1" customWidth="1"/>
    <col min="13" max="16384" width="9.109375" style="630"/>
  </cols>
  <sheetData>
    <row r="1" spans="2:13" ht="15.75" customHeight="1">
      <c r="B1" s="1965" t="s">
        <v>1864</v>
      </c>
      <c r="C1" s="1965"/>
      <c r="D1" s="1965"/>
      <c r="E1" s="1965"/>
      <c r="F1" s="1965"/>
      <c r="G1" s="1965"/>
      <c r="H1" s="1965"/>
      <c r="I1" s="1965"/>
      <c r="J1" s="1965"/>
      <c r="K1" s="1965"/>
    </row>
    <row r="2" spans="2:13">
      <c r="B2" s="1966" t="s">
        <v>1865</v>
      </c>
      <c r="C2" s="1966"/>
      <c r="D2" s="1966"/>
      <c r="E2" s="1966"/>
      <c r="F2" s="1966"/>
      <c r="G2" s="1966"/>
      <c r="H2" s="1966"/>
      <c r="I2" s="1966"/>
      <c r="J2" s="1966"/>
      <c r="K2" s="1966"/>
    </row>
    <row r="3" spans="2:13" ht="69" customHeight="1">
      <c r="B3" s="631"/>
      <c r="C3" s="631"/>
      <c r="D3" s="632" t="s">
        <v>1866</v>
      </c>
      <c r="E3" s="632" t="s">
        <v>1867</v>
      </c>
      <c r="F3" s="632" t="s">
        <v>1868</v>
      </c>
      <c r="G3" s="632" t="s">
        <v>1869</v>
      </c>
      <c r="H3" s="632" t="s">
        <v>1870</v>
      </c>
      <c r="I3" s="632" t="s">
        <v>1871</v>
      </c>
      <c r="J3" s="632" t="s">
        <v>1926</v>
      </c>
      <c r="K3" s="632" t="s">
        <v>1872</v>
      </c>
      <c r="L3" s="633"/>
    </row>
    <row r="4" spans="2:13" ht="24.9" customHeight="1">
      <c r="B4" s="631" t="s">
        <v>246</v>
      </c>
      <c r="C4" s="634" t="s">
        <v>1873</v>
      </c>
      <c r="D4" s="632"/>
      <c r="E4" s="632"/>
      <c r="F4" s="632"/>
      <c r="G4" s="632"/>
      <c r="H4" s="632"/>
      <c r="I4" s="632"/>
      <c r="J4" s="632"/>
      <c r="K4" s="632"/>
      <c r="L4" s="633"/>
    </row>
    <row r="5" spans="2:13" ht="24.9" customHeight="1">
      <c r="B5" s="631">
        <v>1</v>
      </c>
      <c r="C5" s="631" t="s">
        <v>1874</v>
      </c>
      <c r="D5" s="858">
        <f>'F-21'!C14</f>
        <v>53615.97</v>
      </c>
      <c r="E5" s="858">
        <v>0</v>
      </c>
      <c r="F5" s="858">
        <f>'F-23'!D11</f>
        <v>3000</v>
      </c>
      <c r="G5" s="858">
        <f>'F-23'!D41</f>
        <v>300</v>
      </c>
      <c r="H5" s="858">
        <f>D5+E5+F5-G5</f>
        <v>56315.97</v>
      </c>
      <c r="I5" s="858">
        <f>'F-23'!E11</f>
        <v>2984</v>
      </c>
      <c r="J5" s="858">
        <f>'F-23'!E41</f>
        <v>400</v>
      </c>
      <c r="K5" s="858">
        <f>H5+I5-J5</f>
        <v>58899.97</v>
      </c>
      <c r="L5" s="859"/>
      <c r="M5" s="859"/>
    </row>
    <row r="6" spans="2:13" ht="24.9" customHeight="1">
      <c r="B6" s="631">
        <v>2</v>
      </c>
      <c r="C6" s="631" t="s">
        <v>1875</v>
      </c>
      <c r="D6" s="858">
        <f>'F-12'!E161</f>
        <v>92984.73</v>
      </c>
      <c r="E6" s="858">
        <f>'F-12'!G168</f>
        <v>1316.4316549999999</v>
      </c>
      <c r="F6" s="858">
        <f>'F-12'!I168</f>
        <v>8654.9340592857134</v>
      </c>
      <c r="G6" s="858">
        <f>'F-12'!H168</f>
        <v>7086.8057142857151</v>
      </c>
      <c r="H6" s="858">
        <f t="shared" ref="H6:H7" si="0">D6+E6+F6-G6</f>
        <v>95869.29</v>
      </c>
      <c r="I6" s="858">
        <f>'F-12'!J168</f>
        <v>9941.2507397078625</v>
      </c>
      <c r="J6" s="858">
        <f>'F-12'!I175</f>
        <v>8504.1668571428581</v>
      </c>
      <c r="K6" s="858">
        <f>H6+I6-J6</f>
        <v>97306.373882564993</v>
      </c>
      <c r="L6" s="859"/>
      <c r="M6" s="859"/>
    </row>
    <row r="7" spans="2:13" ht="24.9" customHeight="1">
      <c r="B7" s="631">
        <v>3</v>
      </c>
      <c r="C7" s="631" t="s">
        <v>1876</v>
      </c>
      <c r="D7" s="858">
        <f>'F-12'!E163</f>
        <v>3061.55</v>
      </c>
      <c r="E7" s="858">
        <f>'F-12'!G170</f>
        <v>214.88813499999998</v>
      </c>
      <c r="F7" s="858">
        <f>'F-12'!I170</f>
        <v>207.18615071428542</v>
      </c>
      <c r="G7" s="858">
        <f>'F-12'!H170</f>
        <v>402.75428571428569</v>
      </c>
      <c r="H7" s="858">
        <f t="shared" si="0"/>
        <v>3080.87</v>
      </c>
      <c r="I7" s="858">
        <f>'F-12'!J170</f>
        <v>498.09214217642847</v>
      </c>
      <c r="J7" s="858">
        <f>'F-12'!I177</f>
        <v>604.1314285714285</v>
      </c>
      <c r="K7" s="858">
        <f>H7+I7-J7</f>
        <v>2974.8307136049998</v>
      </c>
      <c r="L7" s="859"/>
      <c r="M7" s="859"/>
    </row>
    <row r="8" spans="2:13" ht="24.9" customHeight="1">
      <c r="B8" s="631" t="s">
        <v>1190</v>
      </c>
      <c r="C8" s="634" t="s">
        <v>1877</v>
      </c>
      <c r="D8" s="860" t="s">
        <v>1296</v>
      </c>
      <c r="E8" s="860" t="s">
        <v>1878</v>
      </c>
      <c r="F8" s="860" t="s">
        <v>1879</v>
      </c>
      <c r="G8" s="860" t="s">
        <v>1880</v>
      </c>
      <c r="H8" s="860" t="s">
        <v>823</v>
      </c>
      <c r="I8" s="858"/>
      <c r="J8" s="858"/>
      <c r="K8" s="858"/>
      <c r="L8" s="859"/>
      <c r="M8" s="859"/>
    </row>
    <row r="9" spans="2:13" ht="24.9" customHeight="1">
      <c r="B9" s="631">
        <v>1</v>
      </c>
      <c r="C9" s="631" t="s">
        <v>1874</v>
      </c>
      <c r="D9" s="858">
        <v>24</v>
      </c>
      <c r="E9" s="858">
        <v>54234</v>
      </c>
      <c r="F9" s="858"/>
      <c r="G9" s="858"/>
      <c r="H9" s="858">
        <f>SUM(D9:G9)</f>
        <v>54258</v>
      </c>
      <c r="I9" s="858"/>
      <c r="J9" s="858"/>
      <c r="K9" s="858"/>
      <c r="L9" s="859"/>
      <c r="M9" s="859"/>
    </row>
    <row r="10" spans="2:13" ht="24.9" customHeight="1">
      <c r="B10" s="631">
        <v>2</v>
      </c>
      <c r="C10" s="631" t="s">
        <v>1875</v>
      </c>
      <c r="D10" s="858">
        <v>1910.46</v>
      </c>
      <c r="E10" s="858">
        <v>0</v>
      </c>
      <c r="F10" s="858">
        <v>6725.76</v>
      </c>
      <c r="G10" s="858">
        <v>6684.42</v>
      </c>
      <c r="H10" s="858">
        <f t="shared" ref="H10:H11" si="1">SUM(D10:G10)</f>
        <v>15320.640000000001</v>
      </c>
      <c r="I10" s="858"/>
      <c r="J10" s="858"/>
      <c r="K10" s="858"/>
      <c r="L10" s="1743">
        <f>K6-H10</f>
        <v>81985.733882564993</v>
      </c>
      <c r="M10" s="859"/>
    </row>
    <row r="11" spans="2:13" ht="24.9" customHeight="1">
      <c r="B11" s="631">
        <v>3</v>
      </c>
      <c r="C11" s="631" t="s">
        <v>1876</v>
      </c>
      <c r="D11" s="858">
        <v>550.51</v>
      </c>
      <c r="E11" s="858">
        <v>0</v>
      </c>
      <c r="F11" s="858">
        <v>1311.6</v>
      </c>
      <c r="G11" s="858">
        <v>1132.6300000000001</v>
      </c>
      <c r="H11" s="858">
        <f t="shared" si="1"/>
        <v>2994.74</v>
      </c>
      <c r="I11" s="858"/>
      <c r="J11" s="858"/>
      <c r="K11" s="858"/>
      <c r="L11" s="1743">
        <f>K7-H11</f>
        <v>-19.909286394999981</v>
      </c>
      <c r="M11" s="859"/>
    </row>
    <row r="12" spans="2:13">
      <c r="D12" s="859"/>
      <c r="E12" s="859"/>
      <c r="F12" s="859"/>
      <c r="G12" s="859"/>
      <c r="H12" s="859"/>
      <c r="I12" s="859"/>
      <c r="J12" s="859"/>
      <c r="K12" s="859"/>
      <c r="L12" s="859"/>
      <c r="M12" s="859"/>
    </row>
    <row r="13" spans="2:13">
      <c r="J13" s="630">
        <f>162/90*105</f>
        <v>189</v>
      </c>
    </row>
  </sheetData>
  <mergeCells count="2">
    <mergeCell ref="B1:K1"/>
    <mergeCell ref="B2:K2"/>
  </mergeCells>
  <pageMargins left="0.62" right="0.5" top="0.74803149606299213" bottom="0.74803149606299213" header="0.31496062992125984" footer="0.31496062992125984"/>
  <pageSetup scale="95" orientation="landscape" r:id="rId1"/>
</worksheet>
</file>

<file path=xl/worksheets/sheet55.xml><?xml version="1.0" encoding="utf-8"?>
<worksheet xmlns="http://schemas.openxmlformats.org/spreadsheetml/2006/main" xmlns:r="http://schemas.openxmlformats.org/officeDocument/2006/relationships">
  <sheetPr>
    <tabColor rgb="FF92D050"/>
  </sheetPr>
  <dimension ref="A1:K35"/>
  <sheetViews>
    <sheetView topLeftCell="A21" zoomScaleSheetLayoutView="100" workbookViewId="0">
      <selection activeCell="C36" sqref="C36"/>
    </sheetView>
  </sheetViews>
  <sheetFormatPr defaultColWidth="9.109375" defaultRowHeight="15.6"/>
  <cols>
    <col min="1" max="1" width="9.109375" style="1075"/>
    <col min="2" max="2" width="22.109375" style="1075" customWidth="1"/>
    <col min="3" max="3" width="17.88671875" style="1075" customWidth="1"/>
    <col min="4" max="4" width="15.5546875" style="1075" customWidth="1"/>
    <col min="5" max="5" width="13.109375" style="1075" customWidth="1"/>
    <col min="6" max="6" width="13.109375" style="1075" bestFit="1" customWidth="1"/>
    <col min="7" max="16384" width="9.109375" style="1075"/>
  </cols>
  <sheetData>
    <row r="1" spans="1:10" ht="15.75" customHeight="1">
      <c r="A1" s="1967" t="s">
        <v>2506</v>
      </c>
      <c r="B1" s="1968"/>
      <c r="C1" s="1968"/>
      <c r="D1" s="1968"/>
      <c r="E1" s="1968"/>
      <c r="F1" s="1969"/>
      <c r="G1" s="814"/>
      <c r="H1" s="814"/>
      <c r="I1" s="814"/>
      <c r="J1" s="1074"/>
    </row>
    <row r="2" spans="1:10">
      <c r="A2" s="1970" t="s">
        <v>2505</v>
      </c>
      <c r="B2" s="1970"/>
      <c r="C2" s="1970"/>
      <c r="D2" s="1970"/>
      <c r="E2" s="1970"/>
      <c r="F2" s="1970"/>
    </row>
    <row r="3" spans="1:10" ht="35.25" customHeight="1">
      <c r="A3" s="1076" t="s">
        <v>993</v>
      </c>
      <c r="B3" s="1076"/>
      <c r="C3" s="1077" t="s">
        <v>2504</v>
      </c>
      <c r="D3" s="1077" t="s">
        <v>2503</v>
      </c>
      <c r="E3" s="1077" t="s">
        <v>2502</v>
      </c>
      <c r="F3" s="1077" t="s">
        <v>1634</v>
      </c>
    </row>
    <row r="4" spans="1:10" ht="18" customHeight="1">
      <c r="A4" s="1078"/>
      <c r="B4" s="1078" t="s">
        <v>1539</v>
      </c>
      <c r="C4" s="817">
        <f>18.21-165</f>
        <v>-146.79</v>
      </c>
      <c r="D4" s="817">
        <f>C33</f>
        <v>-162.06000000000017</v>
      </c>
      <c r="E4" s="1079">
        <f>D4</f>
        <v>-162.06000000000017</v>
      </c>
      <c r="F4" s="1080">
        <f>E33</f>
        <v>-226.46397025763054</v>
      </c>
    </row>
    <row r="5" spans="1:10" ht="19.5" customHeight="1">
      <c r="A5" s="1076" t="s">
        <v>246</v>
      </c>
      <c r="B5" s="1078" t="s">
        <v>2501</v>
      </c>
      <c r="C5" s="817"/>
      <c r="D5" s="817"/>
      <c r="E5" s="817"/>
      <c r="F5" s="817"/>
    </row>
    <row r="6" spans="1:10" ht="16.5" customHeight="1">
      <c r="A6" s="1076">
        <v>1</v>
      </c>
      <c r="B6" s="1078" t="s">
        <v>1106</v>
      </c>
      <c r="C6" s="817">
        <f>2082.64</f>
        <v>2082.64</v>
      </c>
      <c r="D6" s="817">
        <f>1049.63</f>
        <v>1049.6300000000001</v>
      </c>
      <c r="E6" s="1080">
        <f>+'F-23'!D9/100</f>
        <v>2234.8614599054617</v>
      </c>
      <c r="F6" s="1080">
        <f>+'F-23'!E9/100</f>
        <v>2437.9054400361856</v>
      </c>
    </row>
    <row r="7" spans="1:10" ht="16.5" customHeight="1">
      <c r="A7" s="1076">
        <v>2</v>
      </c>
      <c r="B7" s="1078" t="s">
        <v>2500</v>
      </c>
      <c r="C7" s="1080">
        <f>12.43+8.04+10.58</f>
        <v>31.049999999999997</v>
      </c>
      <c r="D7" s="817">
        <f>4.95+3.54+5.46</f>
        <v>13.95</v>
      </c>
      <c r="E7" s="1080">
        <f>+'F-23'!D35/100</f>
        <v>74.429479499999999</v>
      </c>
      <c r="F7" s="1080">
        <f>+'F-23'!E35/100</f>
        <v>77.28072379999999</v>
      </c>
    </row>
    <row r="8" spans="1:10" ht="17.25" customHeight="1">
      <c r="A8" s="1076">
        <v>3</v>
      </c>
      <c r="B8" s="1078"/>
      <c r="C8" s="817"/>
      <c r="D8" s="817"/>
      <c r="E8" s="817"/>
      <c r="F8" s="817"/>
    </row>
    <row r="9" spans="1:10" ht="19.5" customHeight="1">
      <c r="A9" s="1076">
        <v>4</v>
      </c>
      <c r="B9" s="1078" t="s">
        <v>2499</v>
      </c>
      <c r="C9" s="817">
        <f>C4+C6+C7</f>
        <v>1966.8999999999999</v>
      </c>
      <c r="D9" s="817">
        <f>D4+D6+D7</f>
        <v>901.52</v>
      </c>
      <c r="E9" s="1080">
        <f>E4+E6+E7</f>
        <v>2147.2309394054614</v>
      </c>
      <c r="F9" s="1080">
        <f>F4+F6+F7</f>
        <v>2288.7221935785551</v>
      </c>
    </row>
    <row r="10" spans="1:10" ht="18" customHeight="1">
      <c r="A10" s="1076" t="s">
        <v>1190</v>
      </c>
      <c r="B10" s="1078" t="s">
        <v>2498</v>
      </c>
      <c r="C10" s="817"/>
      <c r="D10" s="817"/>
      <c r="E10" s="817"/>
      <c r="F10" s="817"/>
    </row>
    <row r="11" spans="1:10" ht="20.25" customHeight="1">
      <c r="A11" s="1076">
        <v>1</v>
      </c>
      <c r="B11" s="1081" t="s">
        <v>2497</v>
      </c>
      <c r="C11" s="817">
        <v>1698.47</v>
      </c>
      <c r="D11" s="1080">
        <v>812.44</v>
      </c>
      <c r="E11" s="1080">
        <f>'F-6'!I6/10^2</f>
        <v>1755.1963169999997</v>
      </c>
      <c r="F11" s="1080">
        <f>'F-6'!M6/10^2</f>
        <v>1905.2282619999999</v>
      </c>
    </row>
    <row r="12" spans="1:10" ht="21.75" customHeight="1">
      <c r="A12" s="1076">
        <v>2</v>
      </c>
      <c r="B12" s="1081" t="s">
        <v>2496</v>
      </c>
      <c r="C12" s="817">
        <v>136.21</v>
      </c>
      <c r="D12" s="817">
        <v>71.44</v>
      </c>
      <c r="E12" s="1080">
        <f>'F-6'!I7/10^2</f>
        <v>145.78042500000001</v>
      </c>
      <c r="F12" s="1080">
        <f>'F-6'!M7/10^2</f>
        <v>158.24155000000002</v>
      </c>
    </row>
    <row r="13" spans="1:10" ht="21.75" customHeight="1">
      <c r="A13" s="1076">
        <v>3</v>
      </c>
      <c r="B13" s="1078" t="s">
        <v>2495</v>
      </c>
      <c r="C13" s="817">
        <v>0.84</v>
      </c>
      <c r="D13" s="1080">
        <v>0.47</v>
      </c>
      <c r="E13" s="1080">
        <f>'F-6'!I8/10^2</f>
        <v>0.96239999999999992</v>
      </c>
      <c r="F13" s="1080">
        <f>'F-6'!M8/10^2</f>
        <v>0.96239999999999992</v>
      </c>
    </row>
    <row r="14" spans="1:10" ht="23.25" customHeight="1">
      <c r="A14" s="1076">
        <v>4</v>
      </c>
      <c r="B14" s="1078" t="s">
        <v>1081</v>
      </c>
      <c r="C14" s="817">
        <f>SUM(C11:C13)</f>
        <v>1835.52</v>
      </c>
      <c r="D14" s="817">
        <f>SUM(D11:D13)</f>
        <v>884.35000000000014</v>
      </c>
      <c r="E14" s="1080">
        <f>SUM(E11:E13)</f>
        <v>1901.9391419999995</v>
      </c>
      <c r="F14" s="1080">
        <f>SUM(F11:F13)</f>
        <v>2064.4322119999997</v>
      </c>
    </row>
    <row r="15" spans="1:10" ht="21" customHeight="1">
      <c r="A15" s="1076"/>
      <c r="B15" s="1078" t="s">
        <v>292</v>
      </c>
      <c r="C15" s="817"/>
      <c r="D15" s="817"/>
      <c r="E15" s="817"/>
      <c r="F15" s="817"/>
    </row>
    <row r="16" spans="1:10" ht="21.9" customHeight="1">
      <c r="A16" s="1076">
        <v>1</v>
      </c>
      <c r="B16" s="1078" t="s">
        <v>2494</v>
      </c>
      <c r="C16" s="1082">
        <v>55.98</v>
      </c>
      <c r="D16" s="1082">
        <v>38.590000000000003</v>
      </c>
      <c r="E16" s="1084">
        <f>'F-12'!M7/10^2</f>
        <v>109.9360452</v>
      </c>
      <c r="F16" s="1084">
        <f>('F-12'!R7+'F-12'!R8)/10^2</f>
        <v>137.34461535599999</v>
      </c>
    </row>
    <row r="17" spans="1:11" ht="21.9" customHeight="1">
      <c r="A17" s="1076">
        <v>2</v>
      </c>
      <c r="B17" s="1078" t="s">
        <v>2493</v>
      </c>
      <c r="C17" s="1082"/>
      <c r="D17" s="1082">
        <v>0</v>
      </c>
      <c r="E17" s="1078">
        <v>0</v>
      </c>
      <c r="F17" s="1078">
        <v>0</v>
      </c>
    </row>
    <row r="18" spans="1:11" ht="21.9" customHeight="1">
      <c r="A18" s="1076">
        <v>3</v>
      </c>
      <c r="B18" s="1078" t="s">
        <v>273</v>
      </c>
      <c r="C18" s="1082">
        <v>58.49</v>
      </c>
      <c r="D18" s="1082">
        <v>22.11</v>
      </c>
      <c r="E18" s="1084">
        <f>'F-12'!M12/10^2</f>
        <v>9.894244067999999</v>
      </c>
      <c r="F18" s="1084">
        <f>'F-12'!R12/10^2</f>
        <v>17.854799996280001</v>
      </c>
    </row>
    <row r="19" spans="1:11" ht="21.9" customHeight="1">
      <c r="A19" s="1076">
        <v>4</v>
      </c>
      <c r="B19" s="1078" t="s">
        <v>274</v>
      </c>
      <c r="C19" s="1082">
        <v>7.12</v>
      </c>
      <c r="D19" s="1082">
        <v>5.22</v>
      </c>
      <c r="E19" s="1084">
        <f>'F-12'!M20/10^2</f>
        <v>16.038</v>
      </c>
      <c r="F19" s="1084">
        <f>'F-12'!R20/10^2</f>
        <v>27.468923071200003</v>
      </c>
    </row>
    <row r="20" spans="1:11" ht="21.9" customHeight="1">
      <c r="A20" s="1076">
        <v>5</v>
      </c>
      <c r="B20" s="1078" t="s">
        <v>2492</v>
      </c>
      <c r="C20" s="1082">
        <v>1.98</v>
      </c>
      <c r="D20" s="1082">
        <v>1.46</v>
      </c>
      <c r="E20" s="1084">
        <f>'F-12'!M18/10^2</f>
        <v>4.5023999999999997</v>
      </c>
      <c r="F20" s="1084">
        <f>'F-12'!R18/10^2</f>
        <v>6.8672307678000006</v>
      </c>
    </row>
    <row r="21" spans="1:11" ht="21.9" customHeight="1">
      <c r="A21" s="1076">
        <v>6</v>
      </c>
      <c r="B21" s="1078" t="s">
        <v>259</v>
      </c>
      <c r="C21" s="1082">
        <v>2.12</v>
      </c>
      <c r="D21" s="1082">
        <v>1.54</v>
      </c>
      <c r="E21" s="1084">
        <f>'F-12'!M13/10^2</f>
        <v>3.2189964</v>
      </c>
      <c r="F21" s="1084">
        <f>+('F-12'!R13+'F-12'!R19+'F-12'!R21+'F-12'!R25+'F-12'!R26)/100</f>
        <v>8.9516088369123654</v>
      </c>
    </row>
    <row r="22" spans="1:11" ht="21.9" customHeight="1">
      <c r="A22" s="1076">
        <v>7</v>
      </c>
      <c r="B22" s="1078" t="s">
        <v>2491</v>
      </c>
      <c r="C22" s="1082">
        <v>4.3099999999999996</v>
      </c>
      <c r="D22" s="1082">
        <v>2.2000000000000002</v>
      </c>
      <c r="E22" s="1084"/>
      <c r="F22" s="1084">
        <f>'F-12'!R10/10^2</f>
        <v>29.725955769230772</v>
      </c>
    </row>
    <row r="23" spans="1:11" ht="21.9" customHeight="1">
      <c r="A23" s="1076">
        <v>8</v>
      </c>
      <c r="B23" s="1078" t="s">
        <v>828</v>
      </c>
      <c r="C23" s="1082">
        <v>8</v>
      </c>
      <c r="D23" s="1082">
        <v>4.5</v>
      </c>
      <c r="E23" s="1084">
        <f>'F-12'!I184/10^2</f>
        <v>5.4790135639407138</v>
      </c>
      <c r="F23" s="1084">
        <f>'F-12'!I184/10^2</f>
        <v>5.4790135639407138</v>
      </c>
    </row>
    <row r="24" spans="1:11" ht="21.9" customHeight="1">
      <c r="A24" s="1076">
        <v>9</v>
      </c>
      <c r="B24" s="1078" t="s">
        <v>2490</v>
      </c>
      <c r="C24" s="1082">
        <v>5.09</v>
      </c>
      <c r="D24" s="1082">
        <v>3.43</v>
      </c>
      <c r="E24" s="1084">
        <f>'F-12'!I183/10^2</f>
        <v>1.1582999999999921</v>
      </c>
      <c r="F24" s="1084">
        <f>'F-12'!I183/10^2</f>
        <v>1.1582999999999921</v>
      </c>
    </row>
    <row r="25" spans="1:11" ht="21.9" customHeight="1">
      <c r="A25" s="1076">
        <v>10</v>
      </c>
      <c r="B25" s="1078" t="s">
        <v>1517</v>
      </c>
      <c r="C25" s="1082">
        <v>81.569999999999993</v>
      </c>
      <c r="D25" s="1082">
        <v>48.61</v>
      </c>
      <c r="E25" s="1084">
        <f>'F-12'!I182/10^2</f>
        <v>109.3537581367865</v>
      </c>
      <c r="F25" s="1084">
        <f>'F-12'!R29/10^2</f>
        <v>109.75825213751567</v>
      </c>
    </row>
    <row r="26" spans="1:11" ht="21.9" customHeight="1">
      <c r="A26" s="1076">
        <v>11</v>
      </c>
      <c r="B26" s="1078" t="s">
        <v>2489</v>
      </c>
      <c r="C26" s="1082">
        <v>8.7799999999999994</v>
      </c>
      <c r="D26" s="1082">
        <v>4.4800000000000004</v>
      </c>
      <c r="E26" s="1084">
        <f>'F-12'!M33/10^2-SUM('F-25 '!E16:E25)</f>
        <v>8.9530931763651438</v>
      </c>
      <c r="F26" s="1084">
        <f>'F-12'!R33/10^2-SUM('F-25 '!F16:F25)</f>
        <v>28.510533016173326</v>
      </c>
    </row>
    <row r="27" spans="1:11" ht="21.9" customHeight="1">
      <c r="A27" s="1076">
        <v>12</v>
      </c>
      <c r="B27" s="1078" t="s">
        <v>2488</v>
      </c>
      <c r="C27" s="1082">
        <f>SUM(C16:C26)</f>
        <v>233.44</v>
      </c>
      <c r="D27" s="1082">
        <f>SUM(D16:D26)</f>
        <v>132.14000000000001</v>
      </c>
      <c r="E27" s="1082">
        <f>SUM(E16:E26)</f>
        <v>268.53385054509238</v>
      </c>
      <c r="F27" s="1082">
        <f>SUM(F16:F26)</f>
        <v>373.11923251505289</v>
      </c>
      <c r="K27" s="1586"/>
    </row>
    <row r="28" spans="1:11" ht="21.9" customHeight="1">
      <c r="A28" s="1076">
        <v>13</v>
      </c>
      <c r="B28" s="1078" t="s">
        <v>2487</v>
      </c>
      <c r="C28" s="1082">
        <v>16.54</v>
      </c>
      <c r="D28" s="1083">
        <v>4</v>
      </c>
      <c r="E28" s="1084">
        <f>'F-13'!E14/10^2</f>
        <v>77.75956152000002</v>
      </c>
      <c r="F28" s="1084">
        <f>'F-13'!F14/10^2</f>
        <v>99.107565364703291</v>
      </c>
    </row>
    <row r="29" spans="1:11" ht="21.9" customHeight="1">
      <c r="A29" s="1076">
        <v>14</v>
      </c>
      <c r="B29" s="1078" t="s">
        <v>639</v>
      </c>
      <c r="C29" s="1082">
        <v>18.54</v>
      </c>
      <c r="D29" s="1083">
        <v>13.66</v>
      </c>
      <c r="E29" s="1084">
        <f>'F-14'!E77/10^2</f>
        <v>46.290279847999997</v>
      </c>
      <c r="F29" s="1084">
        <f>'F-14'!F77/10^2</f>
        <v>58.855431773440017</v>
      </c>
      <c r="G29" s="1586"/>
    </row>
    <row r="30" spans="1:11" ht="21.9" customHeight="1">
      <c r="A30" s="1076">
        <v>15</v>
      </c>
      <c r="B30" s="1078" t="s">
        <v>2486</v>
      </c>
      <c r="C30" s="1078">
        <v>24.92</v>
      </c>
      <c r="D30" s="1078">
        <v>5.67</v>
      </c>
      <c r="E30" s="1084">
        <f>('F-6'!I16+'F-6'!I17)/10^2</f>
        <v>79.172075750000005</v>
      </c>
      <c r="F30" s="1084">
        <f>('F-6'!M16+'F-6'!M17)/10^2</f>
        <v>81.24457575000001</v>
      </c>
    </row>
    <row r="31" spans="1:11" ht="21.9" customHeight="1">
      <c r="A31" s="1076">
        <v>16</v>
      </c>
      <c r="B31" s="1078" t="s">
        <v>2485</v>
      </c>
      <c r="C31" s="1078">
        <v>0</v>
      </c>
      <c r="D31" s="1078"/>
      <c r="E31" s="1078"/>
      <c r="F31" s="1078"/>
    </row>
    <row r="32" spans="1:11" ht="21.9" customHeight="1">
      <c r="A32" s="1076">
        <v>17</v>
      </c>
      <c r="B32" s="1078" t="s">
        <v>823</v>
      </c>
      <c r="C32" s="1083">
        <f>C14+C27+C28+C29+C30</f>
        <v>2128.96</v>
      </c>
      <c r="D32" s="1083">
        <f>D14+D27+D28+D29+D30</f>
        <v>1039.8200000000002</v>
      </c>
      <c r="E32" s="1083">
        <f>E14+E27+E28+E29+E30</f>
        <v>2373.6949096630919</v>
      </c>
      <c r="F32" s="1083">
        <f>F14+F27+F28+F29+F30</f>
        <v>2676.7590174031957</v>
      </c>
    </row>
    <row r="33" spans="1:7" ht="25.5" customHeight="1">
      <c r="A33" s="1076">
        <v>18</v>
      </c>
      <c r="B33" s="1078" t="s">
        <v>2484</v>
      </c>
      <c r="C33" s="1083">
        <f>C9-C32</f>
        <v>-162.06000000000017</v>
      </c>
      <c r="D33" s="1083">
        <f>D9-D32</f>
        <v>-138.30000000000018</v>
      </c>
      <c r="E33" s="1084">
        <f>E9-E32</f>
        <v>-226.46397025763054</v>
      </c>
      <c r="F33" s="1084">
        <f>F9-F32</f>
        <v>-388.03682382464058</v>
      </c>
    </row>
    <row r="34" spans="1:7">
      <c r="D34" s="1586"/>
    </row>
    <row r="35" spans="1:7">
      <c r="E35" s="1085"/>
      <c r="G35" s="1085"/>
    </row>
  </sheetData>
  <mergeCells count="2">
    <mergeCell ref="A1:F1"/>
    <mergeCell ref="A2:F2"/>
  </mergeCells>
  <pageMargins left="0.7" right="0.7" top="0.56000000000000005" bottom="0.44" header="0.3" footer="0.3"/>
  <pageSetup orientation="portrait" r:id="rId1"/>
</worksheet>
</file>

<file path=xl/worksheets/sheet56.xml><?xml version="1.0" encoding="utf-8"?>
<worksheet xmlns="http://schemas.openxmlformats.org/spreadsheetml/2006/main" xmlns:r="http://schemas.openxmlformats.org/officeDocument/2006/relationships">
  <sheetPr>
    <tabColor rgb="FF92D050"/>
    <pageSetUpPr fitToPage="1"/>
  </sheetPr>
  <dimension ref="A1:G14"/>
  <sheetViews>
    <sheetView topLeftCell="A4" zoomScaleSheetLayoutView="100" workbookViewId="0">
      <selection activeCell="I12" sqref="I12"/>
    </sheetView>
  </sheetViews>
  <sheetFormatPr defaultColWidth="9.109375" defaultRowHeight="13.2"/>
  <cols>
    <col min="1" max="1" width="6.33203125" style="815" customWidth="1"/>
    <col min="2" max="2" width="36.33203125" style="815" customWidth="1"/>
    <col min="3" max="3" width="14" style="815" customWidth="1"/>
    <col min="4" max="4" width="14.88671875" style="815" customWidth="1"/>
    <col min="5" max="5" width="15.6640625" style="815" customWidth="1"/>
    <col min="6" max="6" width="14.44140625" style="815" customWidth="1"/>
    <col min="7" max="16384" width="9.109375" style="815"/>
  </cols>
  <sheetData>
    <row r="1" spans="1:7" ht="14.25" customHeight="1">
      <c r="A1" s="1971" t="s">
        <v>2523</v>
      </c>
      <c r="B1" s="1972"/>
      <c r="C1" s="1972"/>
      <c r="D1" s="1972"/>
      <c r="E1" s="1972"/>
      <c r="F1" s="1973"/>
      <c r="G1" s="814"/>
    </row>
    <row r="2" spans="1:7" ht="15.6">
      <c r="A2" s="823" t="s">
        <v>2522</v>
      </c>
      <c r="B2" s="822"/>
      <c r="C2" s="822"/>
      <c r="D2" s="822"/>
      <c r="E2" s="822"/>
      <c r="F2" s="821"/>
    </row>
    <row r="3" spans="1:7" ht="26.4">
      <c r="A3" s="816" t="s">
        <v>2521</v>
      </c>
      <c r="B3" s="816"/>
      <c r="C3" s="820" t="s">
        <v>2504</v>
      </c>
      <c r="D3" s="820" t="s">
        <v>2503</v>
      </c>
      <c r="E3" s="820" t="s">
        <v>2520</v>
      </c>
      <c r="F3" s="820" t="s">
        <v>2519</v>
      </c>
    </row>
    <row r="4" spans="1:7" ht="31.2">
      <c r="A4" s="819" t="s">
        <v>2518</v>
      </c>
      <c r="B4" s="817" t="s">
        <v>2517</v>
      </c>
      <c r="C4" s="816">
        <v>2082.64</v>
      </c>
      <c r="D4" s="816">
        <v>1049.6300000000001</v>
      </c>
      <c r="E4" s="818">
        <f>'F-23'!D9/10^2</f>
        <v>2234.8614599054617</v>
      </c>
      <c r="F4" s="818">
        <f>'F-23'!E9/10^2</f>
        <v>2437.9054400361856</v>
      </c>
    </row>
    <row r="5" spans="1:7" ht="31.2">
      <c r="A5" s="819" t="s">
        <v>1190</v>
      </c>
      <c r="B5" s="817" t="s">
        <v>2516</v>
      </c>
      <c r="C5" s="816"/>
      <c r="D5" s="816"/>
      <c r="E5" s="818"/>
      <c r="F5" s="818"/>
    </row>
    <row r="6" spans="1:7" ht="15.6">
      <c r="A6" s="816"/>
      <c r="B6" s="817" t="s">
        <v>2515</v>
      </c>
      <c r="C6" s="816">
        <v>137.03</v>
      </c>
      <c r="D6" s="816">
        <v>71.91</v>
      </c>
      <c r="E6" s="818">
        <f>'F-6'!I8/10^2+'F-6'!I7/10^2</f>
        <v>146.74282500000001</v>
      </c>
      <c r="F6" s="818">
        <f>('F-6'!M7+'F-6'!M8)/10^2</f>
        <v>159.20394999999999</v>
      </c>
    </row>
    <row r="7" spans="1:7" ht="22.5" customHeight="1">
      <c r="A7" s="816"/>
      <c r="B7" s="817" t="s">
        <v>2514</v>
      </c>
      <c r="C7" s="816">
        <v>1698.47</v>
      </c>
      <c r="D7" s="816">
        <v>812.44</v>
      </c>
      <c r="E7" s="818">
        <f>'F-6'!I6/10^2</f>
        <v>1755.1963169999997</v>
      </c>
      <c r="F7" s="818">
        <f>'F-6'!M6/10^2</f>
        <v>1905.2282619999999</v>
      </c>
    </row>
    <row r="8" spans="1:7" ht="19.5" customHeight="1">
      <c r="A8" s="816"/>
      <c r="B8" s="817" t="s">
        <v>2513</v>
      </c>
      <c r="C8" s="816">
        <v>1.5</v>
      </c>
      <c r="D8" s="816">
        <v>1.9</v>
      </c>
      <c r="E8" s="818">
        <v>1.5</v>
      </c>
      <c r="F8" s="818">
        <v>1.5</v>
      </c>
    </row>
    <row r="9" spans="1:7" ht="33.75" customHeight="1">
      <c r="A9" s="816"/>
      <c r="B9" s="817" t="s">
        <v>2512</v>
      </c>
      <c r="C9" s="816">
        <v>0.26</v>
      </c>
      <c r="D9" s="816">
        <v>0.16</v>
      </c>
      <c r="E9" s="818">
        <v>0</v>
      </c>
      <c r="F9" s="818"/>
    </row>
    <row r="10" spans="1:7" ht="31.2">
      <c r="A10" s="816"/>
      <c r="B10" s="817" t="s">
        <v>2511</v>
      </c>
      <c r="C10" s="816">
        <v>0</v>
      </c>
      <c r="D10" s="816">
        <v>0</v>
      </c>
      <c r="E10" s="818">
        <f>'F-6'!I12/10^2</f>
        <v>77.75956152000002</v>
      </c>
      <c r="F10" s="818">
        <f>+'F-23'!E44/100</f>
        <v>99.107565364703291</v>
      </c>
    </row>
    <row r="11" spans="1:7" ht="31.2">
      <c r="A11" s="816"/>
      <c r="B11" s="817" t="s">
        <v>2510</v>
      </c>
      <c r="C11" s="816">
        <v>228.22</v>
      </c>
      <c r="D11" s="816">
        <v>123.8</v>
      </c>
      <c r="E11" s="818">
        <f>'F-12'!M31/10^2</f>
        <v>268.82162591999997</v>
      </c>
      <c r="F11" s="818">
        <f>+'F-23'!E42/100</f>
        <v>373.519087232826</v>
      </c>
    </row>
    <row r="12" spans="1:7" ht="46.8">
      <c r="A12" s="816"/>
      <c r="B12" s="817" t="s">
        <v>2509</v>
      </c>
      <c r="C12" s="816">
        <v>0</v>
      </c>
      <c r="D12" s="816">
        <v>0</v>
      </c>
      <c r="E12" s="818">
        <v>0</v>
      </c>
      <c r="F12" s="818">
        <v>0</v>
      </c>
    </row>
    <row r="13" spans="1:7" ht="21.75" customHeight="1">
      <c r="A13" s="816"/>
      <c r="B13" s="817" t="s">
        <v>2508</v>
      </c>
      <c r="C13" s="818">
        <v>16.54</v>
      </c>
      <c r="D13" s="818">
        <v>2</v>
      </c>
      <c r="E13" s="818">
        <v>0</v>
      </c>
      <c r="F13" s="818">
        <v>0</v>
      </c>
    </row>
    <row r="14" spans="1:7" ht="56.25" customHeight="1">
      <c r="A14" s="816"/>
      <c r="B14" s="817" t="s">
        <v>2507</v>
      </c>
      <c r="C14" s="816">
        <v>0</v>
      </c>
      <c r="D14" s="816">
        <v>0</v>
      </c>
      <c r="E14" s="818">
        <v>0</v>
      </c>
      <c r="F14" s="818">
        <v>0</v>
      </c>
    </row>
  </sheetData>
  <mergeCells count="1">
    <mergeCell ref="A1:F1"/>
  </mergeCells>
  <pageMargins left="0.7" right="0.52" top="0.75" bottom="0.75" header="0.3" footer="0.3"/>
  <pageSetup scale="93" orientation="portrait" r:id="rId1"/>
</worksheet>
</file>

<file path=xl/worksheets/sheet57.xml><?xml version="1.0" encoding="utf-8"?>
<worksheet xmlns="http://schemas.openxmlformats.org/spreadsheetml/2006/main" xmlns:r="http://schemas.openxmlformats.org/officeDocument/2006/relationships">
  <sheetPr>
    <tabColor rgb="FFFFFF00"/>
  </sheetPr>
  <dimension ref="A1:Q75"/>
  <sheetViews>
    <sheetView view="pageBreakPreview" zoomScaleSheetLayoutView="100" workbookViewId="0">
      <pane xSplit="4" ySplit="3" topLeftCell="E13" activePane="bottomRight" state="frozen"/>
      <selection activeCell="F33" sqref="F33"/>
      <selection pane="topRight" activeCell="F33" sqref="F33"/>
      <selection pane="bottomLeft" activeCell="F33" sqref="F33"/>
      <selection pane="bottomRight" activeCell="P24" sqref="P24"/>
    </sheetView>
  </sheetViews>
  <sheetFormatPr defaultColWidth="9.109375" defaultRowHeight="13.2"/>
  <cols>
    <col min="1" max="1" width="5.5546875" style="762" customWidth="1"/>
    <col min="2" max="2" width="26.44140625" style="762" customWidth="1"/>
    <col min="3" max="3" width="5.109375" style="772" customWidth="1"/>
    <col min="4" max="4" width="13.44140625" style="762" customWidth="1"/>
    <col min="5" max="9" width="7.5546875" style="762" bestFit="1" customWidth="1"/>
    <col min="10" max="10" width="10" style="762" bestFit="1" customWidth="1"/>
    <col min="11" max="11" width="7.5546875" style="762" bestFit="1" customWidth="1"/>
    <col min="12" max="12" width="9.109375" style="762" bestFit="1" customWidth="1"/>
    <col min="13" max="13" width="9.44140625" style="762" bestFit="1" customWidth="1"/>
    <col min="14" max="14" width="7.5546875" style="762" bestFit="1" customWidth="1"/>
    <col min="15" max="15" width="8.33203125" style="762" bestFit="1" customWidth="1"/>
    <col min="16" max="16" width="7.5546875" style="762" bestFit="1" customWidth="1"/>
    <col min="17" max="17" width="8.5546875" style="772" bestFit="1" customWidth="1"/>
    <col min="18" max="16384" width="9.109375" style="762"/>
  </cols>
  <sheetData>
    <row r="1" spans="1:17">
      <c r="A1" s="1399" t="s">
        <v>1967</v>
      </c>
      <c r="B1" s="781"/>
      <c r="C1" s="1745"/>
      <c r="D1" s="782"/>
      <c r="E1" s="782"/>
      <c r="F1" s="782"/>
      <c r="G1" s="782"/>
      <c r="H1" s="782"/>
      <c r="I1" s="782"/>
      <c r="J1" s="782"/>
      <c r="K1" s="782"/>
      <c r="L1" s="782"/>
      <c r="M1" s="782"/>
      <c r="N1" s="781"/>
      <c r="O1" s="782"/>
      <c r="P1" s="1975" t="s">
        <v>1881</v>
      </c>
      <c r="Q1" s="1975"/>
    </row>
    <row r="2" spans="1:17" ht="23.25" customHeight="1">
      <c r="A2" s="1974" t="s">
        <v>2363</v>
      </c>
      <c r="B2" s="1974"/>
      <c r="C2" s="1974"/>
      <c r="D2" s="1974"/>
      <c r="E2" s="1974"/>
      <c r="F2" s="1974"/>
      <c r="G2" s="1974"/>
      <c r="H2" s="1974"/>
      <c r="I2" s="1974"/>
      <c r="J2" s="1974"/>
      <c r="K2" s="1974"/>
      <c r="L2" s="1974"/>
      <c r="M2" s="1974"/>
      <c r="N2" s="1974"/>
      <c r="O2" s="1974"/>
      <c r="P2" s="1974"/>
      <c r="Q2" s="1974"/>
    </row>
    <row r="3" spans="1:17" ht="31.5" customHeight="1">
      <c r="A3" s="764" t="s">
        <v>993</v>
      </c>
      <c r="B3" s="768" t="s">
        <v>1883</v>
      </c>
      <c r="C3" s="764" t="s">
        <v>1501</v>
      </c>
      <c r="D3" s="788" t="s">
        <v>2362</v>
      </c>
      <c r="E3" s="1062">
        <v>42826</v>
      </c>
      <c r="F3" s="1062">
        <v>42856</v>
      </c>
      <c r="G3" s="1062">
        <v>42887</v>
      </c>
      <c r="H3" s="1062">
        <v>42917</v>
      </c>
      <c r="I3" s="1062">
        <v>42948</v>
      </c>
      <c r="J3" s="1062">
        <v>42979</v>
      </c>
      <c r="K3" s="1062">
        <v>43009</v>
      </c>
      <c r="L3" s="1062">
        <v>43040</v>
      </c>
      <c r="M3" s="1062">
        <v>43070</v>
      </c>
      <c r="N3" s="1062">
        <v>43101</v>
      </c>
      <c r="O3" s="1062">
        <v>43132</v>
      </c>
      <c r="P3" s="1062">
        <v>43160</v>
      </c>
      <c r="Q3" s="768" t="s">
        <v>823</v>
      </c>
    </row>
    <row r="4" spans="1:17" ht="24.9" customHeight="1">
      <c r="A4" s="765">
        <v>1</v>
      </c>
      <c r="B4" s="766" t="s">
        <v>1886</v>
      </c>
      <c r="C4" s="764" t="s">
        <v>1282</v>
      </c>
      <c r="D4" s="767"/>
      <c r="E4" s="780">
        <v>319.05999999999995</v>
      </c>
      <c r="F4" s="779">
        <v>291.95100000000002</v>
      </c>
      <c r="G4" s="779">
        <v>296.01699999999994</v>
      </c>
      <c r="H4" s="779">
        <v>294.11799999999999</v>
      </c>
      <c r="I4" s="779">
        <v>318.7</v>
      </c>
      <c r="J4" s="779">
        <v>318.24499999999995</v>
      </c>
      <c r="K4" s="779">
        <v>300.06299999999999</v>
      </c>
      <c r="L4" s="779">
        <v>246.25800000000004</v>
      </c>
      <c r="M4" s="779">
        <v>247.733</v>
      </c>
      <c r="N4" s="779">
        <v>259.38300000000004</v>
      </c>
      <c r="O4" s="779">
        <v>249.10200000000003</v>
      </c>
      <c r="P4" s="779">
        <v>310.59000000000003</v>
      </c>
      <c r="Q4" s="785">
        <f>SUM(E4:P4)</f>
        <v>3451.2200000000003</v>
      </c>
    </row>
    <row r="5" spans="1:17" ht="24.9" customHeight="1">
      <c r="A5" s="765">
        <v>2</v>
      </c>
      <c r="B5" s="766" t="s">
        <v>1887</v>
      </c>
      <c r="C5" s="764" t="s">
        <v>1282</v>
      </c>
      <c r="D5" s="767"/>
      <c r="E5" s="779">
        <v>0</v>
      </c>
      <c r="F5" s="779">
        <v>0</v>
      </c>
      <c r="G5" s="779">
        <v>0</v>
      </c>
      <c r="H5" s="779">
        <v>0</v>
      </c>
      <c r="I5" s="779">
        <v>0</v>
      </c>
      <c r="J5" s="779">
        <v>0</v>
      </c>
      <c r="K5" s="779">
        <v>0</v>
      </c>
      <c r="L5" s="779">
        <v>0</v>
      </c>
      <c r="M5" s="779">
        <v>0</v>
      </c>
      <c r="N5" s="779">
        <v>0</v>
      </c>
      <c r="O5" s="779">
        <v>0</v>
      </c>
      <c r="P5" s="779">
        <v>0</v>
      </c>
      <c r="Q5" s="785">
        <f>SUM(E5:P5)</f>
        <v>0</v>
      </c>
    </row>
    <row r="6" spans="1:17" ht="24.9" customHeight="1">
      <c r="A6" s="765">
        <v>3</v>
      </c>
      <c r="B6" s="766" t="s">
        <v>1888</v>
      </c>
      <c r="C6" s="764" t="s">
        <v>1282</v>
      </c>
      <c r="D6" s="767"/>
      <c r="E6" s="779">
        <v>25.169</v>
      </c>
      <c r="F6" s="779">
        <v>23.867000000000001</v>
      </c>
      <c r="G6" s="779">
        <v>23.498999999999999</v>
      </c>
      <c r="H6" s="779">
        <v>20.942</v>
      </c>
      <c r="I6" s="779">
        <v>26.06</v>
      </c>
      <c r="J6" s="779">
        <v>24.471</v>
      </c>
      <c r="K6" s="779">
        <v>25.44</v>
      </c>
      <c r="L6" s="779">
        <v>24.858000000000001</v>
      </c>
      <c r="M6" s="779">
        <v>25.488</v>
      </c>
      <c r="N6" s="779">
        <v>27.722000000000001</v>
      </c>
      <c r="O6" s="779">
        <v>23.472999999999999</v>
      </c>
      <c r="P6" s="779">
        <v>25.751999999999999</v>
      </c>
      <c r="Q6" s="785">
        <f>SUM(E6:P6)</f>
        <v>296.74100000000004</v>
      </c>
    </row>
    <row r="7" spans="1:17" ht="24.9" customHeight="1">
      <c r="A7" s="765">
        <v>4</v>
      </c>
      <c r="B7" s="766" t="s">
        <v>1889</v>
      </c>
      <c r="C7" s="764" t="s">
        <v>1282</v>
      </c>
      <c r="D7" s="767"/>
      <c r="E7" s="779">
        <v>284.31899999999996</v>
      </c>
      <c r="F7" s="779">
        <v>259.32499999999999</v>
      </c>
      <c r="G7" s="779">
        <v>263.63699999999994</v>
      </c>
      <c r="H7" s="779">
        <v>264.35199999999998</v>
      </c>
      <c r="I7" s="779">
        <v>283.07900000000001</v>
      </c>
      <c r="J7" s="779">
        <v>284.22699999999992</v>
      </c>
      <c r="K7" s="779">
        <v>265.62099999999998</v>
      </c>
      <c r="L7" s="779">
        <v>214.01200000000003</v>
      </c>
      <c r="M7" s="779">
        <v>214.81300000000002</v>
      </c>
      <c r="N7" s="779">
        <v>223.88000000000002</v>
      </c>
      <c r="O7" s="779">
        <v>218.15600000000001</v>
      </c>
      <c r="P7" s="779">
        <v>275.52000000000004</v>
      </c>
      <c r="Q7" s="785">
        <f>SUM(E7:P7)</f>
        <v>3050.9409999999998</v>
      </c>
    </row>
    <row r="8" spans="1:17" ht="24.9" customHeight="1">
      <c r="A8" s="765">
        <v>5</v>
      </c>
      <c r="B8" s="766" t="s">
        <v>1890</v>
      </c>
      <c r="C8" s="764" t="s">
        <v>1282</v>
      </c>
      <c r="D8" s="768" t="s">
        <v>1891</v>
      </c>
      <c r="E8" s="779">
        <v>9.5719999999999992</v>
      </c>
      <c r="F8" s="779">
        <v>8.7590000000000003</v>
      </c>
      <c r="G8" s="779">
        <v>8.8810000000000002</v>
      </c>
      <c r="H8" s="779">
        <v>8.8239999999999998</v>
      </c>
      <c r="I8" s="779">
        <v>9.5609999999999999</v>
      </c>
      <c r="J8" s="779">
        <v>9.5470000000000006</v>
      </c>
      <c r="K8" s="779">
        <v>9.0020000000000007</v>
      </c>
      <c r="L8" s="779">
        <v>7.3879999999999999</v>
      </c>
      <c r="M8" s="779">
        <v>7.4320000000000004</v>
      </c>
      <c r="N8" s="779">
        <v>7.7809999999999997</v>
      </c>
      <c r="O8" s="779">
        <v>7.4729999999999999</v>
      </c>
      <c r="P8" s="779">
        <v>9.3179999999999996</v>
      </c>
      <c r="Q8" s="785">
        <f>SUM(E8:P8)</f>
        <v>103.53800000000001</v>
      </c>
    </row>
    <row r="9" spans="1:17" ht="24.9" customHeight="1">
      <c r="A9" s="765">
        <v>6</v>
      </c>
      <c r="B9" s="766" t="s">
        <v>1892</v>
      </c>
      <c r="C9" s="764" t="s">
        <v>1281</v>
      </c>
      <c r="D9" s="769" t="s">
        <v>1893</v>
      </c>
      <c r="E9" s="777">
        <f t="shared" ref="E9:Q9" si="0">+E8/(E4+E5)</f>
        <v>3.0000626841346457E-2</v>
      </c>
      <c r="F9" s="777">
        <f t="shared" si="0"/>
        <v>3.0001609859188698E-2</v>
      </c>
      <c r="G9" s="777">
        <f t="shared" si="0"/>
        <v>3.0001655310336914E-2</v>
      </c>
      <c r="H9" s="777">
        <f t="shared" si="0"/>
        <v>3.0001563998123201E-2</v>
      </c>
      <c r="I9" s="777">
        <f t="shared" si="0"/>
        <v>3.0000000000000002E-2</v>
      </c>
      <c r="J9" s="777">
        <f t="shared" si="0"/>
        <v>2.9998900218385215E-2</v>
      </c>
      <c r="K9" s="777">
        <f t="shared" si="0"/>
        <v>3.0000366589682838E-2</v>
      </c>
      <c r="L9" s="777">
        <f t="shared" si="0"/>
        <v>3.0001055803263239E-2</v>
      </c>
      <c r="M9" s="777">
        <f t="shared" si="0"/>
        <v>3.0000040366039246E-2</v>
      </c>
      <c r="N9" s="777">
        <f t="shared" si="0"/>
        <v>2.9998110901639653E-2</v>
      </c>
      <c r="O9" s="777">
        <f t="shared" si="0"/>
        <v>2.9999759134812242E-2</v>
      </c>
      <c r="P9" s="777">
        <f t="shared" si="0"/>
        <v>3.0000965903602815E-2</v>
      </c>
      <c r="Q9" s="784">
        <f t="shared" si="0"/>
        <v>3.000040565365291E-2</v>
      </c>
    </row>
    <row r="10" spans="1:17" ht="24.9" customHeight="1">
      <c r="A10" s="765">
        <v>7</v>
      </c>
      <c r="B10" s="766" t="s">
        <v>1894</v>
      </c>
      <c r="C10" s="764" t="s">
        <v>1282</v>
      </c>
      <c r="D10" s="763"/>
      <c r="E10" s="779">
        <v>0</v>
      </c>
      <c r="F10" s="779">
        <v>0</v>
      </c>
      <c r="G10" s="779">
        <v>0</v>
      </c>
      <c r="H10" s="779">
        <v>0</v>
      </c>
      <c r="I10" s="779">
        <v>0</v>
      </c>
      <c r="J10" s="779">
        <v>0</v>
      </c>
      <c r="K10" s="779">
        <v>0</v>
      </c>
      <c r="L10" s="779">
        <v>0</v>
      </c>
      <c r="M10" s="779">
        <v>0</v>
      </c>
      <c r="N10" s="779">
        <v>0</v>
      </c>
      <c r="O10" s="779">
        <v>0</v>
      </c>
      <c r="P10" s="779">
        <v>0</v>
      </c>
      <c r="Q10" s="785">
        <f t="shared" ref="Q10:Q15" si="1">SUM(E10:P10)</f>
        <v>0</v>
      </c>
    </row>
    <row r="11" spans="1:17" ht="24.9" customHeight="1">
      <c r="A11" s="765">
        <v>8</v>
      </c>
      <c r="B11" s="766" t="s">
        <v>1895</v>
      </c>
      <c r="C11" s="764" t="s">
        <v>1282</v>
      </c>
      <c r="D11" s="768" t="s">
        <v>1896</v>
      </c>
      <c r="E11" s="779">
        <f t="shared" ref="E11:P11" si="2">+E12+E13</f>
        <v>12.662000000000001</v>
      </c>
      <c r="F11" s="779">
        <f t="shared" si="2"/>
        <v>12.314</v>
      </c>
      <c r="G11" s="779">
        <f t="shared" si="2"/>
        <v>12.927</v>
      </c>
      <c r="H11" s="779">
        <f t="shared" si="2"/>
        <v>11.993</v>
      </c>
      <c r="I11" s="779">
        <f t="shared" si="2"/>
        <v>13.215</v>
      </c>
      <c r="J11" s="779">
        <f t="shared" si="2"/>
        <v>12.086</v>
      </c>
      <c r="K11" s="779">
        <f t="shared" si="2"/>
        <v>12.564000000000004</v>
      </c>
      <c r="L11" s="779">
        <f t="shared" si="2"/>
        <v>12.395999999999997</v>
      </c>
      <c r="M11" s="779">
        <f t="shared" si="2"/>
        <v>11.271000000000001</v>
      </c>
      <c r="N11" s="779">
        <f t="shared" si="2"/>
        <v>10.877000000000002</v>
      </c>
      <c r="O11" s="779">
        <f t="shared" si="2"/>
        <v>10.736000000000011</v>
      </c>
      <c r="P11" s="779">
        <f t="shared" si="2"/>
        <v>11.934999999999999</v>
      </c>
      <c r="Q11" s="785">
        <f t="shared" si="1"/>
        <v>144.97600000000003</v>
      </c>
    </row>
    <row r="12" spans="1:17" ht="24.9" customHeight="1">
      <c r="A12" s="770" t="s">
        <v>967</v>
      </c>
      <c r="B12" s="766" t="s">
        <v>1897</v>
      </c>
      <c r="C12" s="764"/>
      <c r="D12" s="763"/>
      <c r="E12" s="779">
        <v>12.662000000000001</v>
      </c>
      <c r="F12" s="779">
        <v>12.314</v>
      </c>
      <c r="G12" s="779">
        <v>12.927</v>
      </c>
      <c r="H12" s="779">
        <v>11.993</v>
      </c>
      <c r="I12" s="779">
        <v>13.215</v>
      </c>
      <c r="J12" s="779">
        <v>12.086</v>
      </c>
      <c r="K12" s="779">
        <v>12.564000000000004</v>
      </c>
      <c r="L12" s="779">
        <v>12.395999999999997</v>
      </c>
      <c r="M12" s="779">
        <v>11.271000000000001</v>
      </c>
      <c r="N12" s="779">
        <v>10.877000000000002</v>
      </c>
      <c r="O12" s="779">
        <v>10.736000000000011</v>
      </c>
      <c r="P12" s="779">
        <v>11.934999999999999</v>
      </c>
      <c r="Q12" s="785">
        <f t="shared" si="1"/>
        <v>144.97600000000003</v>
      </c>
    </row>
    <row r="13" spans="1:17" ht="24.9" customHeight="1">
      <c r="A13" s="770" t="s">
        <v>969</v>
      </c>
      <c r="B13" s="766" t="s">
        <v>1898</v>
      </c>
      <c r="C13" s="764"/>
      <c r="D13" s="763"/>
      <c r="E13" s="779">
        <v>0</v>
      </c>
      <c r="F13" s="779">
        <v>0</v>
      </c>
      <c r="G13" s="779">
        <v>0</v>
      </c>
      <c r="H13" s="779">
        <v>0</v>
      </c>
      <c r="I13" s="779">
        <v>0</v>
      </c>
      <c r="J13" s="779">
        <v>0</v>
      </c>
      <c r="K13" s="779">
        <v>0</v>
      </c>
      <c r="L13" s="779">
        <v>0</v>
      </c>
      <c r="M13" s="779">
        <v>0</v>
      </c>
      <c r="N13" s="779">
        <v>0</v>
      </c>
      <c r="O13" s="779">
        <v>0</v>
      </c>
      <c r="P13" s="779">
        <v>0</v>
      </c>
      <c r="Q13" s="785">
        <f t="shared" si="1"/>
        <v>0</v>
      </c>
    </row>
    <row r="14" spans="1:17" ht="24.9" customHeight="1">
      <c r="A14" s="765">
        <v>9</v>
      </c>
      <c r="B14" s="766" t="s">
        <v>1899</v>
      </c>
      <c r="C14" s="764" t="s">
        <v>1282</v>
      </c>
      <c r="D14" s="768"/>
      <c r="E14" s="779">
        <v>255.70399999999998</v>
      </c>
      <c r="F14" s="779">
        <v>232.416</v>
      </c>
      <c r="G14" s="779">
        <v>235.90799999999999</v>
      </c>
      <c r="H14" s="779">
        <v>237.655</v>
      </c>
      <c r="I14" s="779">
        <v>253.929</v>
      </c>
      <c r="J14" s="779">
        <v>256.22799999999995</v>
      </c>
      <c r="K14" s="779">
        <v>238.05399999999997</v>
      </c>
      <c r="L14" s="779">
        <v>189.30300000000005</v>
      </c>
      <c r="M14" s="779">
        <v>191.155</v>
      </c>
      <c r="N14" s="779">
        <v>200.03300000000002</v>
      </c>
      <c r="O14" s="779">
        <v>194.965</v>
      </c>
      <c r="P14" s="779">
        <v>248.05600000000001</v>
      </c>
      <c r="Q14" s="785">
        <f t="shared" si="1"/>
        <v>2733.4060000000004</v>
      </c>
    </row>
    <row r="15" spans="1:17" ht="24.9" customHeight="1">
      <c r="A15" s="765">
        <v>10</v>
      </c>
      <c r="B15" s="766" t="s">
        <v>1900</v>
      </c>
      <c r="C15" s="764" t="s">
        <v>1282</v>
      </c>
      <c r="D15" s="768" t="s">
        <v>1901</v>
      </c>
      <c r="E15" s="786">
        <f t="shared" ref="E15:P15" si="3">+E7+E10-E11-E14</f>
        <v>15.953000000000003</v>
      </c>
      <c r="F15" s="786">
        <f t="shared" si="3"/>
        <v>14.594999999999999</v>
      </c>
      <c r="G15" s="786">
        <f t="shared" si="3"/>
        <v>14.801999999999964</v>
      </c>
      <c r="H15" s="786">
        <f t="shared" si="3"/>
        <v>14.703999999999979</v>
      </c>
      <c r="I15" s="786">
        <f t="shared" si="3"/>
        <v>15.935000000000031</v>
      </c>
      <c r="J15" s="786">
        <f t="shared" si="3"/>
        <v>15.912999999999954</v>
      </c>
      <c r="K15" s="786">
        <f t="shared" si="3"/>
        <v>15.003000000000014</v>
      </c>
      <c r="L15" s="786">
        <f t="shared" si="3"/>
        <v>12.312999999999988</v>
      </c>
      <c r="M15" s="786">
        <f t="shared" si="3"/>
        <v>12.387000000000029</v>
      </c>
      <c r="N15" s="786">
        <f t="shared" si="3"/>
        <v>12.969999999999999</v>
      </c>
      <c r="O15" s="786">
        <f t="shared" si="3"/>
        <v>12.454999999999984</v>
      </c>
      <c r="P15" s="786">
        <f t="shared" si="3"/>
        <v>15.529000000000025</v>
      </c>
      <c r="Q15" s="785">
        <f t="shared" si="1"/>
        <v>172.55899999999997</v>
      </c>
    </row>
    <row r="16" spans="1:17" ht="24.9" customHeight="1">
      <c r="A16" s="765">
        <v>11</v>
      </c>
      <c r="B16" s="766" t="s">
        <v>1902</v>
      </c>
      <c r="C16" s="764" t="s">
        <v>1281</v>
      </c>
      <c r="D16" s="769" t="s">
        <v>1903</v>
      </c>
      <c r="E16" s="777">
        <f t="shared" ref="E16:Q16" si="4">+E15/(E7+E10)</f>
        <v>5.6109510795972151E-2</v>
      </c>
      <c r="F16" s="777">
        <f t="shared" si="4"/>
        <v>5.628072881519329E-2</v>
      </c>
      <c r="G16" s="777">
        <f t="shared" si="4"/>
        <v>5.6145381718044007E-2</v>
      </c>
      <c r="H16" s="777">
        <f t="shared" si="4"/>
        <v>5.5622805955695361E-2</v>
      </c>
      <c r="I16" s="777">
        <f t="shared" si="4"/>
        <v>5.6291706555413969E-2</v>
      </c>
      <c r="J16" s="777">
        <f t="shared" si="4"/>
        <v>5.5986940016254469E-2</v>
      </c>
      <c r="K16" s="777">
        <f t="shared" si="4"/>
        <v>5.6482732916448682E-2</v>
      </c>
      <c r="L16" s="777">
        <f t="shared" si="4"/>
        <v>5.753415696316088E-2</v>
      </c>
      <c r="M16" s="777">
        <f t="shared" si="4"/>
        <v>5.7664107851945777E-2</v>
      </c>
      <c r="N16" s="777">
        <f t="shared" si="4"/>
        <v>5.7932821154189733E-2</v>
      </c>
      <c r="O16" s="777">
        <f t="shared" si="4"/>
        <v>5.7092172573754485E-2</v>
      </c>
      <c r="P16" s="777">
        <f t="shared" si="4"/>
        <v>5.6362514518002407E-2</v>
      </c>
      <c r="Q16" s="787">
        <f t="shared" si="4"/>
        <v>5.6559271385451235E-2</v>
      </c>
    </row>
    <row r="17" spans="1:17" ht="24.9" customHeight="1">
      <c r="A17" s="765">
        <v>12</v>
      </c>
      <c r="B17" s="766" t="s">
        <v>1904</v>
      </c>
      <c r="C17" s="764" t="s">
        <v>1282</v>
      </c>
      <c r="D17" s="764"/>
      <c r="E17" s="779">
        <v>0</v>
      </c>
      <c r="F17" s="779">
        <v>0</v>
      </c>
      <c r="G17" s="779">
        <v>0</v>
      </c>
      <c r="H17" s="779">
        <v>0</v>
      </c>
      <c r="I17" s="779">
        <v>0</v>
      </c>
      <c r="J17" s="779">
        <v>0</v>
      </c>
      <c r="K17" s="779">
        <v>0</v>
      </c>
      <c r="L17" s="779">
        <v>0</v>
      </c>
      <c r="M17" s="779">
        <v>0</v>
      </c>
      <c r="N17" s="779">
        <v>0</v>
      </c>
      <c r="O17" s="779">
        <v>0</v>
      </c>
      <c r="P17" s="779">
        <v>0</v>
      </c>
      <c r="Q17" s="785">
        <f>SUM(E17:P17)</f>
        <v>0</v>
      </c>
    </row>
    <row r="18" spans="1:17" ht="24.9" customHeight="1">
      <c r="A18" s="765">
        <v>13</v>
      </c>
      <c r="B18" s="766" t="s">
        <v>1905</v>
      </c>
      <c r="C18" s="764" t="s">
        <v>1282</v>
      </c>
      <c r="D18" s="768" t="s">
        <v>1906</v>
      </c>
      <c r="E18" s="779">
        <f t="shared" ref="E18:P18" si="5">+E19+E20</f>
        <v>162.14800000000002</v>
      </c>
      <c r="F18" s="779">
        <f t="shared" si="5"/>
        <v>160.89400000000001</v>
      </c>
      <c r="G18" s="779">
        <f t="shared" si="5"/>
        <v>153.36500000000001</v>
      </c>
      <c r="H18" s="779">
        <f t="shared" si="5"/>
        <v>151.98699999999999</v>
      </c>
      <c r="I18" s="779">
        <f t="shared" si="5"/>
        <v>157.76</v>
      </c>
      <c r="J18" s="779">
        <f t="shared" si="5"/>
        <v>156.79099999999997</v>
      </c>
      <c r="K18" s="779">
        <f t="shared" si="5"/>
        <v>144.03400000000002</v>
      </c>
      <c r="L18" s="779">
        <f t="shared" si="5"/>
        <v>136.72900000000001</v>
      </c>
      <c r="M18" s="779">
        <f t="shared" si="5"/>
        <v>134.96199999999999</v>
      </c>
      <c r="N18" s="779">
        <f t="shared" si="5"/>
        <v>131.60199999999998</v>
      </c>
      <c r="O18" s="779">
        <f t="shared" si="5"/>
        <v>146.38899999999998</v>
      </c>
      <c r="P18" s="779">
        <f t="shared" si="5"/>
        <v>158.81100000000004</v>
      </c>
      <c r="Q18" s="785">
        <f>SUM(E18:P18)</f>
        <v>1795.4719999999998</v>
      </c>
    </row>
    <row r="19" spans="1:17" ht="24.9" customHeight="1">
      <c r="A19" s="770" t="s">
        <v>967</v>
      </c>
      <c r="B19" s="766" t="s">
        <v>1897</v>
      </c>
      <c r="C19" s="764"/>
      <c r="D19" s="763"/>
      <c r="E19" s="1401">
        <v>99.620999999999995</v>
      </c>
      <c r="F19" s="1401">
        <v>96.459000000000003</v>
      </c>
      <c r="G19" s="1401">
        <v>92.655000000000001</v>
      </c>
      <c r="H19" s="1401">
        <v>92.677000000000007</v>
      </c>
      <c r="I19" s="1401">
        <v>98.820999999999998</v>
      </c>
      <c r="J19" s="1401">
        <v>97.884</v>
      </c>
      <c r="K19" s="779">
        <v>83.480999999999995</v>
      </c>
      <c r="L19" s="779">
        <v>78.034000000000006</v>
      </c>
      <c r="M19" s="779">
        <v>75.120999999999995</v>
      </c>
      <c r="N19" s="779">
        <v>69.542000000000002</v>
      </c>
      <c r="O19" s="779">
        <v>90.29</v>
      </c>
      <c r="P19" s="779">
        <v>94.831000000000003</v>
      </c>
      <c r="Q19" s="785">
        <f>SUM(E19:P19)</f>
        <v>1069.4159999999999</v>
      </c>
    </row>
    <row r="20" spans="1:17" ht="24.9" customHeight="1">
      <c r="A20" s="770" t="s">
        <v>969</v>
      </c>
      <c r="B20" s="766" t="s">
        <v>1898</v>
      </c>
      <c r="C20" s="764"/>
      <c r="D20" s="763"/>
      <c r="E20" s="1401">
        <v>62.527000000000029</v>
      </c>
      <c r="F20" s="1401">
        <v>64.435000000000002</v>
      </c>
      <c r="G20" s="1401">
        <v>60.710000000000008</v>
      </c>
      <c r="H20" s="1401">
        <v>59.309999999999988</v>
      </c>
      <c r="I20" s="1401">
        <v>58.938999999999993</v>
      </c>
      <c r="J20" s="1401">
        <v>58.906999999999968</v>
      </c>
      <c r="K20" s="779">
        <v>60.553000000000026</v>
      </c>
      <c r="L20" s="779">
        <v>58.695000000000007</v>
      </c>
      <c r="M20" s="779">
        <v>59.840999999999994</v>
      </c>
      <c r="N20" s="779">
        <v>62.059999999999974</v>
      </c>
      <c r="O20" s="779">
        <v>56.098999999999975</v>
      </c>
      <c r="P20" s="779">
        <v>63.980000000000032</v>
      </c>
      <c r="Q20" s="785">
        <f>SUM(E20:P20)</f>
        <v>726.05599999999993</v>
      </c>
    </row>
    <row r="21" spans="1:17" ht="24.9" customHeight="1">
      <c r="A21" s="765">
        <v>14</v>
      </c>
      <c r="B21" s="771" t="s">
        <v>1907</v>
      </c>
      <c r="C21" s="764" t="s">
        <v>1282</v>
      </c>
      <c r="D21" s="768" t="s">
        <v>1908</v>
      </c>
      <c r="E21" s="779">
        <f t="shared" ref="E21:P21" si="6">+E14+E17-E18</f>
        <v>93.555999999999955</v>
      </c>
      <c r="F21" s="779">
        <f t="shared" si="6"/>
        <v>71.521999999999991</v>
      </c>
      <c r="G21" s="779">
        <f t="shared" si="6"/>
        <v>82.542999999999978</v>
      </c>
      <c r="H21" s="779">
        <f t="shared" si="6"/>
        <v>85.668000000000006</v>
      </c>
      <c r="I21" s="779">
        <f t="shared" si="6"/>
        <v>96.169000000000011</v>
      </c>
      <c r="J21" s="779">
        <f t="shared" si="6"/>
        <v>99.436999999999983</v>
      </c>
      <c r="K21" s="779">
        <f t="shared" si="6"/>
        <v>94.019999999999953</v>
      </c>
      <c r="L21" s="779">
        <f t="shared" si="6"/>
        <v>52.574000000000041</v>
      </c>
      <c r="M21" s="779">
        <f t="shared" si="6"/>
        <v>56.193000000000012</v>
      </c>
      <c r="N21" s="779">
        <f t="shared" si="6"/>
        <v>68.43100000000004</v>
      </c>
      <c r="O21" s="779">
        <f t="shared" si="6"/>
        <v>48.576000000000022</v>
      </c>
      <c r="P21" s="779">
        <f t="shared" si="6"/>
        <v>89.244999999999976</v>
      </c>
      <c r="Q21" s="785">
        <f>SUM(E21:P21)</f>
        <v>937.93400000000008</v>
      </c>
    </row>
    <row r="22" spans="1:17" ht="24.9" customHeight="1">
      <c r="A22" s="765">
        <v>15</v>
      </c>
      <c r="B22" s="771" t="s">
        <v>1909</v>
      </c>
      <c r="C22" s="764" t="s">
        <v>1281</v>
      </c>
      <c r="D22" s="769" t="s">
        <v>1910</v>
      </c>
      <c r="E22" s="777">
        <f t="shared" ref="E22:Q22" si="7">+E21/(E14+E17)</f>
        <v>0.36587616932077699</v>
      </c>
      <c r="F22" s="777">
        <f t="shared" si="7"/>
        <v>0.3077326862178163</v>
      </c>
      <c r="G22" s="777">
        <f t="shared" si="7"/>
        <v>0.34989487427302163</v>
      </c>
      <c r="H22" s="777">
        <f t="shared" si="7"/>
        <v>0.36047211293682019</v>
      </c>
      <c r="I22" s="777">
        <f t="shared" si="7"/>
        <v>0.37872397402423519</v>
      </c>
      <c r="J22" s="777">
        <f t="shared" si="7"/>
        <v>0.38808014736874974</v>
      </c>
      <c r="K22" s="1552">
        <f t="shared" si="7"/>
        <v>0.39495240575667689</v>
      </c>
      <c r="L22" s="1552">
        <f t="shared" si="7"/>
        <v>0.27772407199040705</v>
      </c>
      <c r="M22" s="1552">
        <f t="shared" si="7"/>
        <v>0.29396562998613696</v>
      </c>
      <c r="N22" s="1552">
        <f t="shared" si="7"/>
        <v>0.34209855373863329</v>
      </c>
      <c r="O22" s="1552">
        <f t="shared" si="7"/>
        <v>0.24915241197137958</v>
      </c>
      <c r="P22" s="1552">
        <f t="shared" si="7"/>
        <v>0.35977763085754816</v>
      </c>
      <c r="Q22" s="1398">
        <f t="shared" si="7"/>
        <v>0.3431374629308635</v>
      </c>
    </row>
    <row r="23" spans="1:17" ht="20.100000000000001" customHeight="1"/>
    <row r="24" spans="1:17" ht="20.100000000000001" customHeight="1"/>
    <row r="25" spans="1:17" ht="20.100000000000001" customHeight="1">
      <c r="K25" s="773"/>
      <c r="L25" s="773"/>
      <c r="M25" s="773"/>
      <c r="N25" s="773"/>
      <c r="O25" s="773"/>
      <c r="P25" s="773"/>
    </row>
    <row r="26" spans="1:17">
      <c r="E26" s="773"/>
      <c r="F26" s="773"/>
      <c r="G26" s="773"/>
      <c r="H26" s="773"/>
      <c r="I26" s="773"/>
      <c r="J26" s="773"/>
      <c r="K26" s="773"/>
      <c r="L26" s="773"/>
      <c r="M26" s="773"/>
      <c r="N26" s="773"/>
      <c r="O26" s="773"/>
      <c r="P26" s="773"/>
      <c r="Q26" s="773"/>
    </row>
    <row r="28" spans="1:17">
      <c r="E28" s="773"/>
      <c r="F28" s="773"/>
      <c r="G28" s="773"/>
      <c r="H28" s="773"/>
      <c r="I28" s="773"/>
      <c r="J28" s="773"/>
      <c r="K28" s="773"/>
      <c r="L28" s="773"/>
      <c r="M28" s="773"/>
      <c r="N28" s="773"/>
      <c r="O28" s="773"/>
      <c r="P28" s="773"/>
    </row>
    <row r="29" spans="1:17">
      <c r="E29" s="773"/>
      <c r="F29" s="773"/>
      <c r="G29" s="773"/>
      <c r="H29" s="773"/>
      <c r="I29" s="773"/>
      <c r="J29" s="773"/>
      <c r="K29" s="773"/>
      <c r="L29" s="773"/>
      <c r="M29" s="773"/>
      <c r="N29" s="773"/>
      <c r="O29" s="773"/>
      <c r="P29" s="773"/>
    </row>
    <row r="30" spans="1:17">
      <c r="E30" s="773"/>
      <c r="F30" s="773"/>
      <c r="G30" s="773"/>
      <c r="H30" s="773"/>
      <c r="I30" s="773"/>
      <c r="J30" s="773"/>
      <c r="K30" s="773"/>
      <c r="L30" s="773"/>
      <c r="M30" s="773"/>
      <c r="N30" s="773"/>
      <c r="O30" s="773"/>
      <c r="P30" s="773"/>
    </row>
    <row r="31" spans="1:17">
      <c r="E31" s="773"/>
      <c r="F31" s="773"/>
      <c r="G31" s="773"/>
      <c r="H31" s="773"/>
      <c r="I31" s="773"/>
      <c r="J31" s="773"/>
      <c r="K31" s="773"/>
      <c r="L31" s="773"/>
      <c r="M31" s="773"/>
      <c r="N31" s="773"/>
      <c r="O31" s="773"/>
      <c r="P31" s="773"/>
    </row>
    <row r="32" spans="1:17">
      <c r="E32" s="773"/>
      <c r="F32" s="773"/>
      <c r="G32" s="773"/>
      <c r="H32" s="773"/>
      <c r="I32" s="773"/>
      <c r="J32" s="773"/>
      <c r="K32" s="773"/>
      <c r="L32" s="773"/>
      <c r="M32" s="773"/>
      <c r="N32" s="773"/>
      <c r="O32" s="773"/>
      <c r="P32" s="773"/>
    </row>
    <row r="33" spans="3:17">
      <c r="C33" s="762"/>
      <c r="K33" s="773"/>
      <c r="L33" s="773"/>
      <c r="M33" s="773"/>
      <c r="N33" s="773"/>
      <c r="O33" s="773"/>
      <c r="P33" s="773"/>
      <c r="Q33" s="762"/>
    </row>
    <row r="35" spans="3:17">
      <c r="C35" s="762"/>
      <c r="E35" s="783"/>
      <c r="F35" s="783"/>
      <c r="G35" s="783"/>
      <c r="H35" s="783"/>
      <c r="I35" s="783"/>
      <c r="J35" s="783"/>
      <c r="K35" s="783"/>
      <c r="L35" s="783"/>
      <c r="M35" s="783"/>
      <c r="N35" s="783"/>
      <c r="O35" s="783"/>
      <c r="P35" s="783"/>
      <c r="Q35" s="762"/>
    </row>
    <row r="37" spans="3:17">
      <c r="C37" s="762"/>
      <c r="E37" s="773"/>
      <c r="Q37" s="762"/>
    </row>
    <row r="39" spans="3:17">
      <c r="E39" s="773"/>
      <c r="F39" s="773"/>
      <c r="G39" s="773"/>
      <c r="H39" s="773"/>
      <c r="I39" s="773"/>
      <c r="J39" s="773"/>
      <c r="K39" s="773"/>
      <c r="L39" s="773"/>
      <c r="M39" s="773"/>
      <c r="N39" s="773"/>
      <c r="O39" s="773"/>
      <c r="P39" s="773"/>
    </row>
    <row r="46" spans="3:17">
      <c r="E46" s="773"/>
      <c r="F46" s="773"/>
      <c r="G46" s="773"/>
      <c r="H46" s="773"/>
      <c r="I46" s="773"/>
      <c r="J46" s="773"/>
      <c r="K46" s="773"/>
      <c r="L46" s="773"/>
      <c r="M46" s="773"/>
      <c r="N46" s="773"/>
      <c r="O46" s="773"/>
      <c r="P46" s="773"/>
    </row>
    <row r="49" spans="5:16">
      <c r="E49" s="773"/>
      <c r="F49" s="773"/>
      <c r="G49" s="773"/>
      <c r="H49" s="773"/>
      <c r="I49" s="773"/>
      <c r="J49" s="773"/>
      <c r="K49" s="773"/>
      <c r="L49" s="773"/>
      <c r="M49" s="773"/>
      <c r="N49" s="773"/>
      <c r="O49" s="773"/>
      <c r="P49" s="773"/>
    </row>
    <row r="51" spans="5:16">
      <c r="E51" s="773"/>
      <c r="F51" s="773"/>
      <c r="G51" s="773"/>
      <c r="H51" s="773"/>
      <c r="I51" s="773"/>
      <c r="J51" s="773"/>
      <c r="K51" s="773"/>
      <c r="L51" s="773"/>
      <c r="M51" s="773"/>
      <c r="N51" s="773"/>
      <c r="O51" s="773"/>
      <c r="P51" s="773"/>
    </row>
    <row r="56" spans="5:16">
      <c r="E56" s="773"/>
      <c r="F56" s="773"/>
      <c r="G56" s="773"/>
      <c r="H56" s="773"/>
      <c r="I56" s="773"/>
      <c r="J56" s="773"/>
      <c r="K56" s="773"/>
      <c r="L56" s="773"/>
      <c r="M56" s="773"/>
      <c r="N56" s="773"/>
      <c r="O56" s="773"/>
      <c r="P56" s="773"/>
    </row>
    <row r="62" spans="5:16">
      <c r="E62" s="773"/>
      <c r="F62" s="773"/>
      <c r="G62" s="773"/>
      <c r="H62" s="773"/>
      <c r="I62" s="773"/>
      <c r="J62" s="773"/>
      <c r="K62" s="773"/>
      <c r="L62" s="773"/>
      <c r="M62" s="773"/>
      <c r="N62" s="773"/>
      <c r="O62" s="773"/>
      <c r="P62" s="773"/>
    </row>
    <row r="65" spans="5:16">
      <c r="E65" s="773"/>
      <c r="F65" s="773"/>
      <c r="G65" s="773"/>
      <c r="H65" s="773"/>
      <c r="I65" s="773"/>
      <c r="J65" s="773"/>
      <c r="K65" s="773"/>
      <c r="L65" s="773"/>
      <c r="M65" s="773"/>
      <c r="N65" s="773"/>
      <c r="O65" s="773"/>
      <c r="P65" s="773"/>
    </row>
    <row r="67" spans="5:16">
      <c r="E67" s="773"/>
      <c r="F67" s="773"/>
      <c r="G67" s="773"/>
      <c r="H67" s="773"/>
      <c r="I67" s="773"/>
      <c r="J67" s="773"/>
      <c r="K67" s="773"/>
      <c r="L67" s="773"/>
      <c r="M67" s="773"/>
      <c r="N67" s="773"/>
      <c r="O67" s="773"/>
      <c r="P67" s="773"/>
    </row>
    <row r="69" spans="5:16">
      <c r="E69" s="773"/>
      <c r="F69" s="773"/>
      <c r="G69" s="773"/>
      <c r="H69" s="773"/>
      <c r="I69" s="773"/>
      <c r="J69" s="773"/>
      <c r="K69" s="773"/>
      <c r="L69" s="773"/>
      <c r="M69" s="773"/>
      <c r="N69" s="773"/>
      <c r="O69" s="773"/>
      <c r="P69" s="773"/>
    </row>
    <row r="75" spans="5:16">
      <c r="E75" s="773"/>
      <c r="F75" s="773"/>
      <c r="G75" s="773"/>
      <c r="H75" s="773"/>
      <c r="I75" s="773"/>
      <c r="J75" s="773"/>
      <c r="K75" s="773"/>
      <c r="L75" s="773"/>
      <c r="M75" s="773"/>
      <c r="N75" s="773"/>
      <c r="O75" s="773"/>
      <c r="P75" s="773"/>
    </row>
  </sheetData>
  <mergeCells count="2">
    <mergeCell ref="A2:Q2"/>
    <mergeCell ref="P1:Q1"/>
  </mergeCells>
  <printOptions horizontalCentered="1"/>
  <pageMargins left="0.15748031496062992" right="0.15748031496062992" top="0.43307086614173229" bottom="0.43307086614173229" header="0.31496062992125984" footer="0.31496062992125984"/>
  <pageSetup paperSize="9" scale="94" orientation="landscape" r:id="rId1"/>
</worksheet>
</file>

<file path=xl/worksheets/sheet58.xml><?xml version="1.0" encoding="utf-8"?>
<worksheet xmlns="http://schemas.openxmlformats.org/spreadsheetml/2006/main" xmlns:r="http://schemas.openxmlformats.org/officeDocument/2006/relationships">
  <sheetPr>
    <tabColor rgb="FFFFFF00"/>
  </sheetPr>
  <dimension ref="A1:K33"/>
  <sheetViews>
    <sheetView view="pageBreakPreview" zoomScaleSheetLayoutView="100" workbookViewId="0">
      <pane xSplit="4" ySplit="3" topLeftCell="E19" activePane="bottomRight" state="frozen"/>
      <selection activeCell="S34" sqref="S34"/>
      <selection pane="topRight" activeCell="S34" sqref="S34"/>
      <selection pane="bottomLeft" activeCell="S34" sqref="S34"/>
      <selection pane="bottomRight" activeCell="M31" sqref="M31"/>
    </sheetView>
  </sheetViews>
  <sheetFormatPr defaultColWidth="9.109375" defaultRowHeight="13.2"/>
  <cols>
    <col min="1" max="1" width="5.5546875" style="762" customWidth="1"/>
    <col min="2" max="2" width="32.88671875" style="762" customWidth="1"/>
    <col min="3" max="3" width="5.109375" style="772" customWidth="1"/>
    <col min="4" max="4" width="16.6640625" style="762" bestFit="1" customWidth="1"/>
    <col min="5" max="10" width="9.44140625" style="762" customWidth="1"/>
    <col min="11" max="15" width="9.33203125" style="762" customWidth="1"/>
    <col min="16" max="16384" width="9.109375" style="762"/>
  </cols>
  <sheetData>
    <row r="1" spans="1:11" ht="15.75" customHeight="1">
      <c r="A1" s="1399" t="s">
        <v>1967</v>
      </c>
      <c r="B1" s="781"/>
      <c r="C1" s="1745"/>
      <c r="D1" s="782"/>
      <c r="E1" s="781"/>
      <c r="F1" s="781"/>
      <c r="G1" s="781"/>
      <c r="H1" s="781"/>
      <c r="I1" s="781"/>
      <c r="J1" s="1975" t="s">
        <v>1881</v>
      </c>
      <c r="K1" s="1975"/>
    </row>
    <row r="2" spans="1:11" ht="18.75" customHeight="1">
      <c r="A2" s="1976" t="s">
        <v>1882</v>
      </c>
      <c r="B2" s="1976"/>
      <c r="C2" s="1976"/>
      <c r="D2" s="1976"/>
      <c r="E2" s="1976"/>
      <c r="F2" s="1976"/>
      <c r="G2" s="1976"/>
      <c r="H2" s="1976"/>
      <c r="I2" s="1976"/>
      <c r="J2" s="1976"/>
      <c r="K2" s="1976"/>
    </row>
    <row r="3" spans="1:11" ht="24.9" customHeight="1">
      <c r="A3" s="764" t="s">
        <v>993</v>
      </c>
      <c r="B3" s="768" t="s">
        <v>1883</v>
      </c>
      <c r="C3" s="764" t="s">
        <v>1501</v>
      </c>
      <c r="D3" s="764" t="s">
        <v>1884</v>
      </c>
      <c r="E3" s="1062">
        <v>43191</v>
      </c>
      <c r="F3" s="1062">
        <v>43221</v>
      </c>
      <c r="G3" s="1062">
        <v>43252</v>
      </c>
      <c r="H3" s="1062">
        <v>43282</v>
      </c>
      <c r="I3" s="1062">
        <v>43313</v>
      </c>
      <c r="J3" s="1062">
        <v>43344</v>
      </c>
      <c r="K3" s="768" t="s">
        <v>823</v>
      </c>
    </row>
    <row r="4" spans="1:11" ht="24.9" customHeight="1">
      <c r="A4" s="765">
        <v>1</v>
      </c>
      <c r="B4" s="766" t="s">
        <v>1886</v>
      </c>
      <c r="C4" s="764" t="s">
        <v>1282</v>
      </c>
      <c r="D4" s="767"/>
      <c r="E4" s="780">
        <v>262.678</v>
      </c>
      <c r="F4" s="779">
        <v>306.78400000000005</v>
      </c>
      <c r="G4" s="779">
        <v>315.73099999999999</v>
      </c>
      <c r="H4" s="779">
        <v>316.03300000000007</v>
      </c>
      <c r="I4" s="779">
        <v>321.899</v>
      </c>
      <c r="J4" s="779">
        <v>308.89800000000002</v>
      </c>
      <c r="K4" s="778">
        <f>SUM(E4:J4)</f>
        <v>1832.0230000000001</v>
      </c>
    </row>
    <row r="5" spans="1:11" ht="24.9" customHeight="1">
      <c r="A5" s="765">
        <v>2</v>
      </c>
      <c r="B5" s="766" t="s">
        <v>1887</v>
      </c>
      <c r="C5" s="764" t="s">
        <v>1282</v>
      </c>
      <c r="D5" s="767"/>
      <c r="E5" s="779">
        <v>0</v>
      </c>
      <c r="F5" s="779">
        <v>0</v>
      </c>
      <c r="G5" s="779">
        <v>0</v>
      </c>
      <c r="H5" s="779">
        <v>0</v>
      </c>
      <c r="I5" s="779">
        <v>0</v>
      </c>
      <c r="J5" s="779">
        <v>0</v>
      </c>
      <c r="K5" s="778">
        <f>SUM(E5:J5)</f>
        <v>0</v>
      </c>
    </row>
    <row r="6" spans="1:11" ht="24.9" customHeight="1">
      <c r="A6" s="765">
        <v>3</v>
      </c>
      <c r="B6" s="766" t="s">
        <v>1888</v>
      </c>
      <c r="C6" s="764" t="s">
        <v>1282</v>
      </c>
      <c r="D6" s="767"/>
      <c r="E6" s="779">
        <v>24.155999999999999</v>
      </c>
      <c r="F6" s="779">
        <v>26.547999999999998</v>
      </c>
      <c r="G6" s="779">
        <v>23.356000000000002</v>
      </c>
      <c r="H6" s="779">
        <v>22.06</v>
      </c>
      <c r="I6" s="779">
        <v>24.292999999999999</v>
      </c>
      <c r="J6" s="779">
        <v>22.943000000000001</v>
      </c>
      <c r="K6" s="778">
        <f>SUM(E6:J6)</f>
        <v>143.35600000000002</v>
      </c>
    </row>
    <row r="7" spans="1:11" ht="24.9" customHeight="1">
      <c r="A7" s="765">
        <v>4</v>
      </c>
      <c r="B7" s="766" t="s">
        <v>1889</v>
      </c>
      <c r="C7" s="764" t="s">
        <v>1282</v>
      </c>
      <c r="D7" s="767"/>
      <c r="E7" s="779">
        <f>+E4-E6-E8</f>
        <v>230.642</v>
      </c>
      <c r="F7" s="779">
        <f t="shared" ref="F7:J7" si="0">+F4-F6-F8</f>
        <v>271.03200000000004</v>
      </c>
      <c r="G7" s="779">
        <f t="shared" si="0"/>
        <v>282.90300000000002</v>
      </c>
      <c r="H7" s="779">
        <f t="shared" si="0"/>
        <v>284.49200000000008</v>
      </c>
      <c r="I7" s="779">
        <f t="shared" si="0"/>
        <v>287.94900000000001</v>
      </c>
      <c r="J7" s="779">
        <f t="shared" si="0"/>
        <v>276.68800000000005</v>
      </c>
      <c r="K7" s="778">
        <f>SUM(E7:J7)</f>
        <v>1633.7060000000001</v>
      </c>
    </row>
    <row r="8" spans="1:11" ht="24.9" customHeight="1">
      <c r="A8" s="765">
        <v>5</v>
      </c>
      <c r="B8" s="766" t="s">
        <v>1890</v>
      </c>
      <c r="C8" s="764" t="s">
        <v>1282</v>
      </c>
      <c r="D8" s="768" t="s">
        <v>1891</v>
      </c>
      <c r="E8" s="779">
        <v>7.88</v>
      </c>
      <c r="F8" s="779">
        <v>9.2040000000000006</v>
      </c>
      <c r="G8" s="779">
        <v>9.4719999999999995</v>
      </c>
      <c r="H8" s="779">
        <v>9.4809999999999999</v>
      </c>
      <c r="I8" s="779">
        <v>9.657</v>
      </c>
      <c r="J8" s="779">
        <v>9.2669999999999995</v>
      </c>
      <c r="K8" s="778">
        <f>SUM(E8:J8)</f>
        <v>54.960999999999999</v>
      </c>
    </row>
    <row r="9" spans="1:11" ht="24.9" customHeight="1">
      <c r="A9" s="765">
        <v>6</v>
      </c>
      <c r="B9" s="766" t="s">
        <v>1892</v>
      </c>
      <c r="C9" s="764" t="s">
        <v>1281</v>
      </c>
      <c r="D9" s="769" t="s">
        <v>1893</v>
      </c>
      <c r="E9" s="777">
        <f t="shared" ref="E9:K9" si="1">+E8/(E4+E5)</f>
        <v>2.9998705639604384E-2</v>
      </c>
      <c r="F9" s="777">
        <f t="shared" si="1"/>
        <v>3.0001564618754559E-2</v>
      </c>
      <c r="G9" s="777">
        <f t="shared" si="1"/>
        <v>3.0000221707719547E-2</v>
      </c>
      <c r="H9" s="777">
        <f t="shared" si="1"/>
        <v>3.0000031642265199E-2</v>
      </c>
      <c r="I9" s="777">
        <f t="shared" si="1"/>
        <v>3.0000093196934443E-2</v>
      </c>
      <c r="J9" s="777">
        <f t="shared" si="1"/>
        <v>3.0000194238874966E-2</v>
      </c>
      <c r="K9" s="776">
        <f t="shared" si="1"/>
        <v>3.0000169211849413E-2</v>
      </c>
    </row>
    <row r="10" spans="1:11" ht="24.9" customHeight="1">
      <c r="A10" s="765">
        <v>7</v>
      </c>
      <c r="B10" s="766" t="s">
        <v>1894</v>
      </c>
      <c r="C10" s="764" t="s">
        <v>1282</v>
      </c>
      <c r="D10" s="763"/>
      <c r="E10" s="779">
        <v>0</v>
      </c>
      <c r="F10" s="779">
        <v>0</v>
      </c>
      <c r="G10" s="779">
        <v>0</v>
      </c>
      <c r="H10" s="779">
        <v>0</v>
      </c>
      <c r="I10" s="779">
        <v>0</v>
      </c>
      <c r="J10" s="779">
        <v>0</v>
      </c>
      <c r="K10" s="778">
        <f t="shared" ref="K10:K15" si="2">SUM(E10:J10)</f>
        <v>0</v>
      </c>
    </row>
    <row r="11" spans="1:11" ht="24.9" customHeight="1">
      <c r="A11" s="765">
        <v>8</v>
      </c>
      <c r="B11" s="766" t="s">
        <v>1895</v>
      </c>
      <c r="C11" s="764" t="s">
        <v>1282</v>
      </c>
      <c r="D11" s="768" t="s">
        <v>1896</v>
      </c>
      <c r="E11" s="779">
        <f t="shared" ref="E11:J11" si="3">+E12+E13</f>
        <v>11.622</v>
      </c>
      <c r="F11" s="779">
        <f t="shared" si="3"/>
        <v>12.521000000000004</v>
      </c>
      <c r="G11" s="779">
        <f t="shared" si="3"/>
        <v>13.649000000000001</v>
      </c>
      <c r="H11" s="779">
        <f t="shared" si="3"/>
        <v>13.394000000000002</v>
      </c>
      <c r="I11" s="779">
        <f t="shared" si="3"/>
        <v>12.696999999999996</v>
      </c>
      <c r="J11" s="779">
        <f t="shared" si="3"/>
        <v>12.235000000000003</v>
      </c>
      <c r="K11" s="778">
        <f t="shared" si="2"/>
        <v>76.118000000000009</v>
      </c>
    </row>
    <row r="12" spans="1:11" ht="24.9" customHeight="1">
      <c r="A12" s="770" t="s">
        <v>967</v>
      </c>
      <c r="B12" s="766" t="s">
        <v>1897</v>
      </c>
      <c r="C12" s="764"/>
      <c r="D12" s="763"/>
      <c r="E12" s="779">
        <v>11.622</v>
      </c>
      <c r="F12" s="779">
        <v>12.521000000000004</v>
      </c>
      <c r="G12" s="779">
        <v>13.649000000000001</v>
      </c>
      <c r="H12" s="779">
        <v>13.394000000000002</v>
      </c>
      <c r="I12" s="779">
        <v>12.696999999999996</v>
      </c>
      <c r="J12" s="779">
        <v>12.235000000000003</v>
      </c>
      <c r="K12" s="778">
        <f t="shared" si="2"/>
        <v>76.118000000000009</v>
      </c>
    </row>
    <row r="13" spans="1:11" ht="24.9" customHeight="1">
      <c r="A13" s="770" t="s">
        <v>969</v>
      </c>
      <c r="B13" s="766" t="s">
        <v>1898</v>
      </c>
      <c r="C13" s="764"/>
      <c r="D13" s="763"/>
      <c r="E13" s="779">
        <v>0</v>
      </c>
      <c r="F13" s="779">
        <v>0</v>
      </c>
      <c r="G13" s="779">
        <v>0</v>
      </c>
      <c r="H13" s="779">
        <v>0</v>
      </c>
      <c r="I13" s="779">
        <v>0</v>
      </c>
      <c r="J13" s="779">
        <v>0</v>
      </c>
      <c r="K13" s="778">
        <f t="shared" si="2"/>
        <v>0</v>
      </c>
    </row>
    <row r="14" spans="1:11" ht="24.9" customHeight="1">
      <c r="A14" s="765">
        <v>9</v>
      </c>
      <c r="B14" s="766" t="s">
        <v>1899</v>
      </c>
      <c r="C14" s="764" t="s">
        <v>1282</v>
      </c>
      <c r="D14" s="768"/>
      <c r="E14" s="779">
        <v>205.88599999999997</v>
      </c>
      <c r="F14" s="779">
        <v>243.17200000000003</v>
      </c>
      <c r="G14" s="779">
        <v>253.46800000000002</v>
      </c>
      <c r="H14" s="779">
        <v>255.29600000000008</v>
      </c>
      <c r="I14" s="779">
        <v>259.15700000000004</v>
      </c>
      <c r="J14" s="779">
        <v>249.00800000000004</v>
      </c>
      <c r="K14" s="778">
        <f t="shared" si="2"/>
        <v>1465.9870000000003</v>
      </c>
    </row>
    <row r="15" spans="1:11" ht="24.9" customHeight="1">
      <c r="A15" s="765">
        <v>10</v>
      </c>
      <c r="B15" s="766" t="s">
        <v>1900</v>
      </c>
      <c r="C15" s="764" t="s">
        <v>1282</v>
      </c>
      <c r="D15" s="768" t="s">
        <v>1901</v>
      </c>
      <c r="E15" s="786">
        <f t="shared" ref="E15:J15" si="4">+E7+E10-E11-E14</f>
        <v>13.134000000000015</v>
      </c>
      <c r="F15" s="786">
        <f t="shared" si="4"/>
        <v>15.338999999999999</v>
      </c>
      <c r="G15" s="786">
        <f t="shared" si="4"/>
        <v>15.786000000000001</v>
      </c>
      <c r="H15" s="786">
        <f t="shared" si="4"/>
        <v>15.801999999999992</v>
      </c>
      <c r="I15" s="786">
        <f t="shared" si="4"/>
        <v>16.09499999999997</v>
      </c>
      <c r="J15" s="786">
        <f t="shared" si="4"/>
        <v>15.444999999999993</v>
      </c>
      <c r="K15" s="778">
        <f t="shared" si="2"/>
        <v>91.600999999999971</v>
      </c>
    </row>
    <row r="16" spans="1:11" ht="24.9" customHeight="1">
      <c r="A16" s="765">
        <v>11</v>
      </c>
      <c r="B16" s="766" t="s">
        <v>1902</v>
      </c>
      <c r="C16" s="764" t="s">
        <v>1281</v>
      </c>
      <c r="D16" s="769" t="s">
        <v>1903</v>
      </c>
      <c r="E16" s="777">
        <f t="shared" ref="E16:K16" si="5">+E15/(E7+E10)</f>
        <v>5.6945395894936808E-2</v>
      </c>
      <c r="F16" s="777">
        <f t="shared" si="5"/>
        <v>5.6594793234747177E-2</v>
      </c>
      <c r="G16" s="777">
        <f t="shared" si="5"/>
        <v>5.580004453823395E-2</v>
      </c>
      <c r="H16" s="777">
        <f t="shared" si="5"/>
        <v>5.5544619883863125E-2</v>
      </c>
      <c r="I16" s="777">
        <f t="shared" si="5"/>
        <v>5.5895314795328235E-2</v>
      </c>
      <c r="J16" s="777">
        <f t="shared" si="5"/>
        <v>5.5820996935176052E-2</v>
      </c>
      <c r="K16" s="776">
        <f t="shared" si="5"/>
        <v>5.6069451908727738E-2</v>
      </c>
    </row>
    <row r="17" spans="1:11" ht="24.9" customHeight="1">
      <c r="A17" s="765">
        <v>12</v>
      </c>
      <c r="B17" s="766" t="s">
        <v>1904</v>
      </c>
      <c r="C17" s="764" t="s">
        <v>1282</v>
      </c>
      <c r="D17" s="764"/>
      <c r="E17" s="779">
        <v>0</v>
      </c>
      <c r="F17" s="779">
        <v>0</v>
      </c>
      <c r="G17" s="779">
        <v>0</v>
      </c>
      <c r="H17" s="779">
        <v>0</v>
      </c>
      <c r="I17" s="779">
        <v>0</v>
      </c>
      <c r="J17" s="779">
        <v>0</v>
      </c>
      <c r="K17" s="778">
        <f>SUM(E17:J17)</f>
        <v>0</v>
      </c>
    </row>
    <row r="18" spans="1:11" ht="24.9" customHeight="1">
      <c r="A18" s="765">
        <v>13</v>
      </c>
      <c r="B18" s="766" t="s">
        <v>1905</v>
      </c>
      <c r="C18" s="764" t="s">
        <v>1282</v>
      </c>
      <c r="D18" s="768" t="s">
        <v>1906</v>
      </c>
      <c r="E18" s="779">
        <f t="shared" ref="E18:J18" si="6">+E19+E20</f>
        <v>154.40600000000001</v>
      </c>
      <c r="F18" s="779">
        <f t="shared" si="6"/>
        <v>164.04900000000004</v>
      </c>
      <c r="G18" s="779">
        <f t="shared" si="6"/>
        <v>160.97099999999998</v>
      </c>
      <c r="H18" s="779">
        <f t="shared" si="6"/>
        <v>163.60400000000001</v>
      </c>
      <c r="I18" s="779">
        <f t="shared" si="6"/>
        <v>171.34300000000002</v>
      </c>
      <c r="J18" s="779">
        <f t="shared" si="6"/>
        <v>174.58500000000004</v>
      </c>
      <c r="K18" s="778">
        <f>SUM(E18:J18)</f>
        <v>988.95800000000008</v>
      </c>
    </row>
    <row r="19" spans="1:11" ht="24.9" customHeight="1">
      <c r="A19" s="770" t="s">
        <v>967</v>
      </c>
      <c r="B19" s="766" t="s">
        <v>1897</v>
      </c>
      <c r="C19" s="764"/>
      <c r="D19" s="763"/>
      <c r="E19" s="1401">
        <v>83.549000000000007</v>
      </c>
      <c r="F19" s="1401">
        <v>94.966999999999999</v>
      </c>
      <c r="G19" s="1401">
        <v>94.12</v>
      </c>
      <c r="H19" s="1401">
        <v>93.853999999999999</v>
      </c>
      <c r="I19" s="1401">
        <v>102.07</v>
      </c>
      <c r="J19" s="1401">
        <v>100.718</v>
      </c>
      <c r="K19" s="778">
        <f>SUM(E19:J19)</f>
        <v>569.27800000000002</v>
      </c>
    </row>
    <row r="20" spans="1:11" ht="24.9" customHeight="1">
      <c r="A20" s="770" t="s">
        <v>969</v>
      </c>
      <c r="B20" s="766" t="s">
        <v>1898</v>
      </c>
      <c r="C20" s="764"/>
      <c r="D20" s="763"/>
      <c r="E20" s="1401">
        <v>70.856999999999999</v>
      </c>
      <c r="F20" s="1401">
        <v>69.082000000000036</v>
      </c>
      <c r="G20" s="1401">
        <v>66.850999999999971</v>
      </c>
      <c r="H20" s="1401">
        <v>69.750000000000014</v>
      </c>
      <c r="I20" s="1401">
        <v>69.273000000000025</v>
      </c>
      <c r="J20" s="1401">
        <v>73.867000000000033</v>
      </c>
      <c r="K20" s="778">
        <f>SUM(E20:J20)</f>
        <v>419.68000000000006</v>
      </c>
    </row>
    <row r="21" spans="1:11" ht="24.9" customHeight="1">
      <c r="A21" s="765">
        <v>14</v>
      </c>
      <c r="B21" s="771" t="s">
        <v>1907</v>
      </c>
      <c r="C21" s="764" t="s">
        <v>1282</v>
      </c>
      <c r="D21" s="768" t="s">
        <v>1908</v>
      </c>
      <c r="E21" s="779">
        <f t="shared" ref="E21:J21" si="7">+E14+E17-E18</f>
        <v>51.479999999999961</v>
      </c>
      <c r="F21" s="779">
        <f t="shared" si="7"/>
        <v>79.12299999999999</v>
      </c>
      <c r="G21" s="779">
        <f t="shared" si="7"/>
        <v>92.497000000000043</v>
      </c>
      <c r="H21" s="779">
        <f t="shared" si="7"/>
        <v>91.692000000000064</v>
      </c>
      <c r="I21" s="779">
        <f t="shared" si="7"/>
        <v>87.814000000000021</v>
      </c>
      <c r="J21" s="779">
        <f t="shared" si="7"/>
        <v>74.423000000000002</v>
      </c>
      <c r="K21" s="778">
        <f>SUM(E21:J21)</f>
        <v>477.02900000000005</v>
      </c>
    </row>
    <row r="22" spans="1:11" ht="24.9" customHeight="1">
      <c r="A22" s="765">
        <v>15</v>
      </c>
      <c r="B22" s="771" t="s">
        <v>1909</v>
      </c>
      <c r="C22" s="764" t="s">
        <v>1281</v>
      </c>
      <c r="D22" s="769" t="s">
        <v>1910</v>
      </c>
      <c r="E22" s="777">
        <f t="shared" ref="E22:K22" si="8">+E21/(E14+E17)</f>
        <v>0.25004128498295158</v>
      </c>
      <c r="F22" s="777">
        <f t="shared" si="8"/>
        <v>0.3253787442633197</v>
      </c>
      <c r="G22" s="777">
        <f t="shared" si="8"/>
        <v>0.36492574999605487</v>
      </c>
      <c r="H22" s="777">
        <f t="shared" si="8"/>
        <v>0.35915956380045139</v>
      </c>
      <c r="I22" s="777">
        <f t="shared" si="8"/>
        <v>0.33884479292475223</v>
      </c>
      <c r="J22" s="777">
        <f t="shared" si="8"/>
        <v>0.29887794769645953</v>
      </c>
      <c r="K22" s="1400">
        <f t="shared" si="8"/>
        <v>0.32539783777073056</v>
      </c>
    </row>
    <row r="23" spans="1:11" ht="20.100000000000001" customHeight="1"/>
    <row r="24" spans="1:11" ht="20.100000000000001" customHeight="1"/>
    <row r="25" spans="1:11" ht="20.100000000000001" customHeight="1">
      <c r="E25" s="783"/>
      <c r="F25" s="783"/>
      <c r="G25" s="783"/>
      <c r="H25" s="783"/>
      <c r="I25" s="783"/>
      <c r="J25" s="783"/>
      <c r="K25" s="783"/>
    </row>
    <row r="26" spans="1:11">
      <c r="E26" s="773"/>
      <c r="F26" s="773"/>
      <c r="G26" s="773"/>
      <c r="H26" s="773"/>
      <c r="I26" s="773"/>
      <c r="J26" s="773"/>
    </row>
    <row r="28" spans="1:11">
      <c r="E28" s="773"/>
      <c r="F28" s="773"/>
      <c r="G28" s="773"/>
      <c r="H28" s="773"/>
      <c r="I28" s="773"/>
      <c r="J28" s="773"/>
    </row>
    <row r="31" spans="1:11">
      <c r="E31" s="773"/>
      <c r="F31" s="773"/>
      <c r="G31" s="773"/>
      <c r="H31" s="773"/>
      <c r="I31" s="773"/>
      <c r="J31" s="773"/>
    </row>
    <row r="33" spans="5:10" s="762" customFormat="1">
      <c r="E33" s="773"/>
      <c r="F33" s="773"/>
      <c r="G33" s="773"/>
      <c r="H33" s="773"/>
      <c r="I33" s="773"/>
      <c r="J33" s="773"/>
    </row>
  </sheetData>
  <mergeCells count="2">
    <mergeCell ref="J1:K1"/>
    <mergeCell ref="A2:K2"/>
  </mergeCells>
  <printOptions horizontalCentered="1"/>
  <pageMargins left="0.47244094488188981" right="0.15748031496062992" top="0.43307086614173229" bottom="0.27" header="0.28999999999999998" footer="0.2"/>
  <pageSetup paperSize="9" orientation="landscape" r:id="rId1"/>
</worksheet>
</file>

<file path=xl/worksheets/sheet59.xml><?xml version="1.0" encoding="utf-8"?>
<worksheet xmlns="http://schemas.openxmlformats.org/spreadsheetml/2006/main" xmlns:r="http://schemas.openxmlformats.org/officeDocument/2006/relationships">
  <sheetPr>
    <tabColor rgb="FFFFC000"/>
    <pageSetUpPr fitToPage="1"/>
  </sheetPr>
  <dimension ref="A1:I25"/>
  <sheetViews>
    <sheetView showOutlineSymbols="0" view="pageBreakPreview" zoomScale="80" zoomScaleNormal="87" zoomScaleSheetLayoutView="80" workbookViewId="0">
      <selection activeCell="J9" sqref="J9"/>
    </sheetView>
  </sheetViews>
  <sheetFormatPr defaultColWidth="14.6640625" defaultRowHeight="15"/>
  <cols>
    <col min="1" max="1" width="30.5546875" style="1412" customWidth="1"/>
    <col min="2" max="2" width="14.6640625" style="1412" customWidth="1"/>
    <col min="3" max="6" width="13.6640625" style="1412" customWidth="1"/>
    <col min="7" max="7" width="14.6640625" style="1412" customWidth="1"/>
    <col min="8" max="8" width="25.44140625" style="1412" customWidth="1"/>
    <col min="9" max="10" width="18.88671875" style="1412" customWidth="1"/>
    <col min="11" max="16384" width="14.6640625" style="1412"/>
  </cols>
  <sheetData>
    <row r="1" spans="1:9">
      <c r="A1" s="1411" t="s">
        <v>2554</v>
      </c>
      <c r="G1" s="1413" t="s">
        <v>244</v>
      </c>
      <c r="H1" s="1414" t="s">
        <v>2374</v>
      </c>
    </row>
    <row r="2" spans="1:9" ht="17.399999999999999">
      <c r="A2" s="1415" t="s">
        <v>2373</v>
      </c>
      <c r="B2" s="1415"/>
      <c r="C2" s="1415"/>
      <c r="D2" s="1415"/>
      <c r="E2" s="1415"/>
      <c r="F2" s="1415"/>
      <c r="G2" s="1415"/>
      <c r="H2" s="1415"/>
    </row>
    <row r="3" spans="1:9" ht="17.399999999999999">
      <c r="A3" s="1415"/>
      <c r="B3" s="1415"/>
      <c r="C3" s="1415"/>
      <c r="D3" s="1977" t="s">
        <v>731</v>
      </c>
      <c r="E3" s="1977"/>
      <c r="G3" s="1415"/>
    </row>
    <row r="4" spans="1:9" ht="17.399999999999999">
      <c r="A4" s="1415"/>
      <c r="B4" s="1415"/>
      <c r="C4" s="1415"/>
      <c r="D4" s="1415"/>
      <c r="E4" s="1415"/>
      <c r="F4" s="1415"/>
      <c r="G4" s="1415"/>
      <c r="H4" s="1415"/>
    </row>
    <row r="5" spans="1:9" ht="55.5" customHeight="1">
      <c r="A5" s="1416" t="s">
        <v>874</v>
      </c>
      <c r="B5" s="1978" t="s">
        <v>4168</v>
      </c>
      <c r="C5" s="1979"/>
      <c r="D5" s="1978" t="s">
        <v>4169</v>
      </c>
      <c r="E5" s="1979"/>
      <c r="F5" s="1978" t="s">
        <v>4170</v>
      </c>
      <c r="G5" s="1979"/>
      <c r="H5" s="1417" t="s">
        <v>2372</v>
      </c>
    </row>
    <row r="6" spans="1:9">
      <c r="A6" s="1418"/>
      <c r="B6" s="1419" t="s">
        <v>2371</v>
      </c>
      <c r="C6" s="1420"/>
      <c r="D6" s="1419" t="s">
        <v>2371</v>
      </c>
      <c r="E6" s="1420"/>
      <c r="F6" s="1419" t="s">
        <v>2371</v>
      </c>
      <c r="G6" s="1420"/>
      <c r="H6" s="1421" t="s">
        <v>2370</v>
      </c>
      <c r="I6" s="1422"/>
    </row>
    <row r="7" spans="1:9" ht="15.6">
      <c r="A7" s="1620" t="s">
        <v>2369</v>
      </c>
      <c r="B7" s="1621" t="s">
        <v>2368</v>
      </c>
      <c r="C7" s="1423"/>
      <c r="D7" s="1621" t="s">
        <v>2368</v>
      </c>
      <c r="E7" s="1423"/>
      <c r="F7" s="1621" t="s">
        <v>2368</v>
      </c>
      <c r="G7" s="1423"/>
      <c r="H7" s="1424"/>
    </row>
    <row r="8" spans="1:9">
      <c r="A8" s="1980" t="s">
        <v>1796</v>
      </c>
      <c r="B8" s="1425" t="s">
        <v>2367</v>
      </c>
      <c r="C8" s="1426" t="s">
        <v>2366</v>
      </c>
      <c r="D8" s="1425" t="s">
        <v>2367</v>
      </c>
      <c r="E8" s="1426" t="s">
        <v>2366</v>
      </c>
      <c r="F8" s="1425" t="s">
        <v>2367</v>
      </c>
      <c r="G8" s="1426" t="s">
        <v>2366</v>
      </c>
      <c r="H8" s="1427"/>
    </row>
    <row r="9" spans="1:9" ht="36.75" customHeight="1">
      <c r="A9" s="1981"/>
      <c r="B9" s="1428" t="s">
        <v>2365</v>
      </c>
      <c r="C9" s="1429" t="s">
        <v>2364</v>
      </c>
      <c r="D9" s="1428" t="s">
        <v>2365</v>
      </c>
      <c r="E9" s="1429" t="s">
        <v>2364</v>
      </c>
      <c r="F9" s="1428" t="s">
        <v>2365</v>
      </c>
      <c r="G9" s="1429" t="s">
        <v>2364</v>
      </c>
      <c r="H9" s="1430"/>
    </row>
    <row r="10" spans="1:9" ht="16.2">
      <c r="A10" s="557" t="s">
        <v>1452</v>
      </c>
      <c r="B10" s="1431">
        <v>0</v>
      </c>
      <c r="C10" s="1432">
        <v>0</v>
      </c>
      <c r="D10" s="1432">
        <v>0</v>
      </c>
      <c r="E10" s="1432">
        <v>0</v>
      </c>
      <c r="F10" s="1432">
        <v>0</v>
      </c>
      <c r="G10" s="1432">
        <v>0</v>
      </c>
      <c r="H10" s="1430"/>
    </row>
    <row r="11" spans="1:9" ht="16.2">
      <c r="A11" s="557" t="s">
        <v>1455</v>
      </c>
      <c r="B11" s="1431">
        <v>0</v>
      </c>
      <c r="C11" s="1432">
        <v>0</v>
      </c>
      <c r="D11" s="1432">
        <v>0</v>
      </c>
      <c r="E11" s="1432">
        <v>0</v>
      </c>
      <c r="F11" s="1432">
        <v>0</v>
      </c>
      <c r="G11" s="1432">
        <v>0</v>
      </c>
      <c r="H11" s="1430"/>
    </row>
    <row r="12" spans="1:9" ht="16.2">
      <c r="A12" s="557" t="s">
        <v>388</v>
      </c>
      <c r="B12" s="1431">
        <v>0</v>
      </c>
      <c r="C12" s="1432">
        <v>0</v>
      </c>
      <c r="D12" s="1432">
        <v>0</v>
      </c>
      <c r="E12" s="1432">
        <v>0</v>
      </c>
      <c r="F12" s="1432">
        <v>0</v>
      </c>
      <c r="G12" s="1432">
        <v>0</v>
      </c>
      <c r="H12" s="1430"/>
    </row>
    <row r="13" spans="1:9" ht="16.2">
      <c r="A13" s="557" t="s">
        <v>1453</v>
      </c>
      <c r="B13" s="1431">
        <v>0</v>
      </c>
      <c r="C13" s="1432">
        <v>0</v>
      </c>
      <c r="D13" s="1432">
        <v>0</v>
      </c>
      <c r="E13" s="1432">
        <v>0</v>
      </c>
      <c r="F13" s="1432">
        <v>0</v>
      </c>
      <c r="G13" s="1432">
        <v>0</v>
      </c>
      <c r="H13" s="1430"/>
    </row>
    <row r="14" spans="1:9" ht="16.2">
      <c r="A14" s="557" t="s">
        <v>1454</v>
      </c>
      <c r="B14" s="1431">
        <v>0</v>
      </c>
      <c r="C14" s="1432">
        <v>0</v>
      </c>
      <c r="D14" s="1432">
        <v>0</v>
      </c>
      <c r="E14" s="1432">
        <v>0</v>
      </c>
      <c r="F14" s="1432">
        <v>0</v>
      </c>
      <c r="G14" s="1432">
        <v>0</v>
      </c>
      <c r="H14" s="1430"/>
    </row>
    <row r="15" spans="1:9" ht="16.2">
      <c r="A15" s="557" t="s">
        <v>1456</v>
      </c>
      <c r="B15" s="1431">
        <v>0</v>
      </c>
      <c r="C15" s="1432">
        <v>0</v>
      </c>
      <c r="D15" s="1432">
        <v>0</v>
      </c>
      <c r="E15" s="1432">
        <v>0</v>
      </c>
      <c r="F15" s="1432">
        <v>0</v>
      </c>
      <c r="G15" s="1432">
        <v>0</v>
      </c>
      <c r="H15" s="1430"/>
    </row>
    <row r="16" spans="1:9" ht="16.2">
      <c r="A16" s="557" t="s">
        <v>1457</v>
      </c>
      <c r="B16" s="1431">
        <v>0</v>
      </c>
      <c r="C16" s="1432">
        <v>0</v>
      </c>
      <c r="D16" s="1432">
        <v>0</v>
      </c>
      <c r="E16" s="1432">
        <v>0</v>
      </c>
      <c r="F16" s="1432">
        <v>0</v>
      </c>
      <c r="G16" s="1432">
        <v>0</v>
      </c>
      <c r="H16" s="1430"/>
    </row>
    <row r="17" spans="1:8" ht="16.2">
      <c r="A17" s="557" t="s">
        <v>1021</v>
      </c>
      <c r="B17" s="1431">
        <v>0</v>
      </c>
      <c r="C17" s="1432">
        <v>0</v>
      </c>
      <c r="D17" s="1432">
        <v>0</v>
      </c>
      <c r="E17" s="1432">
        <v>0</v>
      </c>
      <c r="F17" s="1432">
        <v>0</v>
      </c>
      <c r="G17" s="1432">
        <v>0</v>
      </c>
      <c r="H17" s="1430"/>
    </row>
    <row r="18" spans="1:8" ht="16.2">
      <c r="A18" s="557" t="s">
        <v>1458</v>
      </c>
      <c r="B18" s="1431">
        <v>0</v>
      </c>
      <c r="C18" s="1432">
        <v>3</v>
      </c>
      <c r="D18" s="1432">
        <v>0</v>
      </c>
      <c r="E18" s="1432">
        <v>0</v>
      </c>
      <c r="F18" s="1432">
        <v>0</v>
      </c>
      <c r="G18" s="1432">
        <v>0</v>
      </c>
      <c r="H18" s="1430"/>
    </row>
    <row r="19" spans="1:8" ht="16.2">
      <c r="A19" s="557" t="s">
        <v>1459</v>
      </c>
      <c r="B19" s="1431">
        <v>0</v>
      </c>
      <c r="C19" s="1432">
        <v>0</v>
      </c>
      <c r="D19" s="1432">
        <v>0</v>
      </c>
      <c r="E19" s="1432">
        <v>0</v>
      </c>
      <c r="F19" s="1432">
        <v>0</v>
      </c>
      <c r="G19" s="1432">
        <v>0</v>
      </c>
      <c r="H19" s="1430"/>
    </row>
    <row r="20" spans="1:8" ht="16.2">
      <c r="A20" s="557" t="s">
        <v>1433</v>
      </c>
      <c r="B20" s="1431">
        <v>0</v>
      </c>
      <c r="C20" s="1432">
        <v>0</v>
      </c>
      <c r="D20" s="1432">
        <v>0</v>
      </c>
      <c r="E20" s="1432">
        <v>0</v>
      </c>
      <c r="F20" s="1432">
        <v>0</v>
      </c>
      <c r="G20" s="1432">
        <v>0</v>
      </c>
      <c r="H20" s="1430"/>
    </row>
    <row r="21" spans="1:8" ht="16.2">
      <c r="A21" s="557" t="s">
        <v>1460</v>
      </c>
      <c r="B21" s="1431">
        <v>0</v>
      </c>
      <c r="C21" s="1432">
        <v>0</v>
      </c>
      <c r="D21" s="1432">
        <v>0</v>
      </c>
      <c r="E21" s="1432">
        <v>0</v>
      </c>
      <c r="F21" s="1432">
        <v>0</v>
      </c>
      <c r="G21" s="1432">
        <v>0</v>
      </c>
      <c r="H21" s="1430"/>
    </row>
    <row r="22" spans="1:8" ht="16.2">
      <c r="A22" s="557" t="s">
        <v>382</v>
      </c>
      <c r="B22" s="1431">
        <v>0</v>
      </c>
      <c r="C22" s="1432">
        <v>0</v>
      </c>
      <c r="D22" s="1432">
        <v>0</v>
      </c>
      <c r="E22" s="1432">
        <v>0</v>
      </c>
      <c r="F22" s="1432">
        <v>0</v>
      </c>
      <c r="G22" s="1432">
        <v>0</v>
      </c>
      <c r="H22" s="1430"/>
    </row>
    <row r="23" spans="1:8" ht="16.2">
      <c r="A23" s="557" t="s">
        <v>381</v>
      </c>
      <c r="B23" s="1431">
        <v>0</v>
      </c>
      <c r="C23" s="1432">
        <v>0</v>
      </c>
      <c r="D23" s="1432">
        <v>0</v>
      </c>
      <c r="E23" s="1432">
        <v>0</v>
      </c>
      <c r="F23" s="1432">
        <v>0</v>
      </c>
      <c r="G23" s="1432">
        <v>0</v>
      </c>
      <c r="H23" s="1430"/>
    </row>
    <row r="24" spans="1:8" ht="16.2">
      <c r="A24" s="557" t="s">
        <v>383</v>
      </c>
      <c r="B24" s="1431">
        <v>0</v>
      </c>
      <c r="C24" s="1432">
        <v>0</v>
      </c>
      <c r="D24" s="1432">
        <v>0</v>
      </c>
      <c r="E24" s="1432">
        <v>0</v>
      </c>
      <c r="F24" s="1432">
        <v>0</v>
      </c>
      <c r="G24" s="1432">
        <v>0</v>
      </c>
      <c r="H24" s="1430"/>
    </row>
    <row r="25" spans="1:8" ht="16.2">
      <c r="A25" s="789" t="s">
        <v>1473</v>
      </c>
      <c r="B25" s="558">
        <f t="shared" ref="B25:G25" si="0">AVERAGE(B10:B24)</f>
        <v>0</v>
      </c>
      <c r="C25" s="560">
        <f t="shared" si="0"/>
        <v>0.2</v>
      </c>
      <c r="D25" s="558">
        <f t="shared" si="0"/>
        <v>0</v>
      </c>
      <c r="E25" s="560">
        <f t="shared" si="0"/>
        <v>0</v>
      </c>
      <c r="F25" s="558">
        <f t="shared" si="0"/>
        <v>0</v>
      </c>
      <c r="G25" s="559">
        <f t="shared" si="0"/>
        <v>0</v>
      </c>
      <c r="H25" s="1433"/>
    </row>
  </sheetData>
  <mergeCells count="5">
    <mergeCell ref="D3:E3"/>
    <mergeCell ref="B5:C5"/>
    <mergeCell ref="D5:E5"/>
    <mergeCell ref="F5:G5"/>
    <mergeCell ref="A8:A9"/>
  </mergeCells>
  <printOptions horizontalCentered="1"/>
  <pageMargins left="0.5" right="0.5" top="1" bottom="0.75" header="0.5" footer="0.5"/>
  <pageSetup scale="92" orientation="landscape" r:id="rId1"/>
  <headerFooter alignWithMargins="0"/>
</worksheet>
</file>

<file path=xl/worksheets/sheet60.xml><?xml version="1.0" encoding="utf-8"?>
<worksheet xmlns="http://schemas.openxmlformats.org/spreadsheetml/2006/main" xmlns:r="http://schemas.openxmlformats.org/officeDocument/2006/relationships">
  <sheetPr>
    <tabColor rgb="FFFFC000"/>
    <pageSetUpPr fitToPage="1"/>
  </sheetPr>
  <dimension ref="A1:N15"/>
  <sheetViews>
    <sheetView showOutlineSymbols="0" view="pageBreakPreview" topLeftCell="A6" zoomScaleNormal="87" zoomScaleSheetLayoutView="100" workbookViewId="0">
      <selection activeCell="E29" sqref="E29"/>
    </sheetView>
  </sheetViews>
  <sheetFormatPr defaultColWidth="14.6640625" defaultRowHeight="15"/>
  <cols>
    <col min="1" max="1" width="24" style="1434" customWidth="1"/>
    <col min="2" max="2" width="9.44140625" style="1434" bestFit="1" customWidth="1"/>
    <col min="3" max="3" width="9.5546875" style="1434" bestFit="1" customWidth="1"/>
    <col min="4" max="4" width="9.44140625" style="1434" bestFit="1" customWidth="1"/>
    <col min="5" max="5" width="9.5546875" style="1434" bestFit="1" customWidth="1"/>
    <col min="6" max="6" width="9.44140625" style="1434" bestFit="1" customWidth="1"/>
    <col min="7" max="7" width="9.5546875" style="1434" bestFit="1" customWidth="1"/>
    <col min="8" max="8" width="9.44140625" style="1434" bestFit="1" customWidth="1"/>
    <col min="9" max="9" width="9.5546875" style="1434" bestFit="1" customWidth="1"/>
    <col min="10" max="10" width="9.44140625" style="1434" bestFit="1" customWidth="1"/>
    <col min="11" max="11" width="9.5546875" style="1434" bestFit="1" customWidth="1"/>
    <col min="12" max="12" width="9.44140625" style="1434" bestFit="1" customWidth="1"/>
    <col min="13" max="13" width="9.5546875" style="1434" bestFit="1" customWidth="1"/>
    <col min="14" max="14" width="24.88671875" style="1434" customWidth="1"/>
    <col min="15" max="16384" width="14.6640625" style="1434"/>
  </cols>
  <sheetData>
    <row r="1" spans="1:14" ht="38.25" customHeight="1">
      <c r="A1" s="1988" t="s">
        <v>4203</v>
      </c>
      <c r="B1" s="1988"/>
      <c r="M1" s="1435" t="s">
        <v>244</v>
      </c>
      <c r="N1" s="1436" t="s">
        <v>2384</v>
      </c>
    </row>
    <row r="3" spans="1:14" ht="19.2">
      <c r="A3" s="1437" t="s">
        <v>1193</v>
      </c>
      <c r="B3" s="1437"/>
      <c r="C3" s="1437"/>
      <c r="D3" s="1437"/>
      <c r="E3" s="1437"/>
      <c r="F3" s="1437"/>
      <c r="G3" s="1437"/>
      <c r="H3" s="1437"/>
      <c r="I3" s="1437"/>
      <c r="J3" s="1437"/>
      <c r="K3" s="1437"/>
      <c r="L3" s="1437"/>
      <c r="M3" s="1437"/>
      <c r="N3" s="1437"/>
    </row>
    <row r="4" spans="1:14" ht="31.5" customHeight="1">
      <c r="E4" s="1438"/>
      <c r="G4" s="1989" t="s">
        <v>731</v>
      </c>
      <c r="H4" s="1989"/>
    </row>
    <row r="5" spans="1:14" ht="17.399999999999999">
      <c r="A5" s="1439" t="s">
        <v>1194</v>
      </c>
      <c r="B5" s="1440" t="s">
        <v>874</v>
      </c>
      <c r="C5" s="1440"/>
      <c r="D5" s="1440"/>
      <c r="E5" s="1440"/>
      <c r="F5" s="1440"/>
      <c r="G5" s="1440"/>
      <c r="H5" s="1440"/>
      <c r="I5" s="1440"/>
      <c r="J5" s="1440"/>
      <c r="K5" s="1440"/>
      <c r="L5" s="1440"/>
      <c r="M5" s="1441"/>
      <c r="N5" s="1442"/>
    </row>
    <row r="6" spans="1:14" ht="43.5" customHeight="1">
      <c r="A6" s="1443"/>
      <c r="B6" s="1990" t="s">
        <v>4204</v>
      </c>
      <c r="C6" s="1991"/>
      <c r="D6" s="1991"/>
      <c r="E6" s="1991"/>
      <c r="F6" s="1991" t="s">
        <v>4205</v>
      </c>
      <c r="G6" s="1991"/>
      <c r="H6" s="1991"/>
      <c r="I6" s="1991"/>
      <c r="J6" s="1991" t="s">
        <v>4206</v>
      </c>
      <c r="K6" s="1991"/>
      <c r="L6" s="1991"/>
      <c r="M6" s="1991"/>
      <c r="N6" s="1444" t="s">
        <v>2383</v>
      </c>
    </row>
    <row r="7" spans="1:14" ht="15.6">
      <c r="A7" s="1443"/>
      <c r="B7" s="1445" t="s">
        <v>1195</v>
      </c>
      <c r="C7" s="1445"/>
      <c r="D7" s="1445"/>
      <c r="E7" s="1445"/>
      <c r="F7" s="1445" t="s">
        <v>1195</v>
      </c>
      <c r="G7" s="1446"/>
      <c r="H7" s="1446"/>
      <c r="I7" s="1446"/>
      <c r="J7" s="1445" t="s">
        <v>1195</v>
      </c>
      <c r="K7" s="1445"/>
      <c r="L7" s="1445"/>
      <c r="M7" s="1445"/>
      <c r="N7" s="1444" t="s">
        <v>2382</v>
      </c>
    </row>
    <row r="8" spans="1:14" ht="15.6">
      <c r="A8" s="1443"/>
      <c r="B8" s="1446" t="s">
        <v>1196</v>
      </c>
      <c r="C8" s="1446"/>
      <c r="D8" s="1446" t="s">
        <v>2381</v>
      </c>
      <c r="E8" s="1446"/>
      <c r="F8" s="1446" t="s">
        <v>1196</v>
      </c>
      <c r="G8" s="1446"/>
      <c r="H8" s="1446" t="s">
        <v>2381</v>
      </c>
      <c r="I8" s="1446"/>
      <c r="J8" s="1446" t="s">
        <v>1196</v>
      </c>
      <c r="K8" s="1446"/>
      <c r="L8" s="1446" t="s">
        <v>2381</v>
      </c>
      <c r="M8" s="1446"/>
      <c r="N8" s="1444" t="s">
        <v>2380</v>
      </c>
    </row>
    <row r="9" spans="1:14">
      <c r="A9" s="1571"/>
      <c r="B9" s="1572" t="s">
        <v>2379</v>
      </c>
      <c r="C9" s="1573" t="s">
        <v>1412</v>
      </c>
      <c r="D9" s="1573" t="s">
        <v>2379</v>
      </c>
      <c r="E9" s="1574" t="s">
        <v>1412</v>
      </c>
      <c r="F9" s="1572" t="s">
        <v>2379</v>
      </c>
      <c r="G9" s="1573" t="s">
        <v>1412</v>
      </c>
      <c r="H9" s="1573" t="s">
        <v>2379</v>
      </c>
      <c r="I9" s="1574" t="s">
        <v>1412</v>
      </c>
      <c r="J9" s="1572" t="s">
        <v>2379</v>
      </c>
      <c r="K9" s="1573" t="s">
        <v>1412</v>
      </c>
      <c r="L9" s="1573" t="s">
        <v>2379</v>
      </c>
      <c r="M9" s="1574" t="s">
        <v>1412</v>
      </c>
      <c r="N9" s="1447"/>
    </row>
    <row r="10" spans="1:14" ht="27.75" customHeight="1">
      <c r="A10" s="1575"/>
      <c r="B10" s="1780"/>
      <c r="C10" s="1781"/>
      <c r="D10" s="1781"/>
      <c r="E10" s="1782"/>
      <c r="F10" s="1783"/>
      <c r="G10" s="1784"/>
      <c r="H10" s="1784"/>
      <c r="I10" s="1785"/>
      <c r="J10" s="1783"/>
      <c r="K10" s="1784"/>
      <c r="L10" s="1784"/>
      <c r="M10" s="1785"/>
      <c r="N10" s="1982" t="s">
        <v>3572</v>
      </c>
    </row>
    <row r="11" spans="1:14" ht="27.75" customHeight="1">
      <c r="A11" s="1448" t="s">
        <v>2378</v>
      </c>
      <c r="B11" s="1443">
        <v>3</v>
      </c>
      <c r="C11" s="1443">
        <v>0</v>
      </c>
      <c r="D11" s="1443">
        <v>0</v>
      </c>
      <c r="E11" s="1443">
        <v>0</v>
      </c>
      <c r="F11" s="1443">
        <v>0</v>
      </c>
      <c r="G11" s="1443">
        <v>1</v>
      </c>
      <c r="H11" s="1443">
        <v>1</v>
      </c>
      <c r="I11" s="1443">
        <v>0</v>
      </c>
      <c r="J11" s="1443">
        <v>1</v>
      </c>
      <c r="K11" s="1443">
        <v>1</v>
      </c>
      <c r="L11" s="1443">
        <v>3</v>
      </c>
      <c r="M11" s="1443">
        <v>0</v>
      </c>
      <c r="N11" s="1983"/>
    </row>
    <row r="12" spans="1:14" ht="27.75" customHeight="1">
      <c r="A12" s="1448" t="s">
        <v>2377</v>
      </c>
      <c r="B12" s="1443">
        <v>12</v>
      </c>
      <c r="C12" s="1443">
        <v>11</v>
      </c>
      <c r="D12" s="1443">
        <v>8</v>
      </c>
      <c r="E12" s="1443">
        <v>0</v>
      </c>
      <c r="F12" s="1443">
        <v>4</v>
      </c>
      <c r="G12" s="1443">
        <v>19</v>
      </c>
      <c r="H12" s="1443">
        <v>7</v>
      </c>
      <c r="I12" s="1443">
        <v>0</v>
      </c>
      <c r="J12" s="1443">
        <v>9</v>
      </c>
      <c r="K12" s="1443">
        <v>18</v>
      </c>
      <c r="L12" s="1443">
        <v>6</v>
      </c>
      <c r="M12" s="1443">
        <v>0</v>
      </c>
      <c r="N12" s="1983"/>
    </row>
    <row r="13" spans="1:14" ht="27.75" customHeight="1">
      <c r="A13" s="1448" t="s">
        <v>2376</v>
      </c>
      <c r="B13" s="1443">
        <v>7</v>
      </c>
      <c r="C13" s="1443">
        <v>3</v>
      </c>
      <c r="D13" s="1443">
        <v>0</v>
      </c>
      <c r="E13" s="1443">
        <v>0</v>
      </c>
      <c r="F13" s="1443">
        <v>7</v>
      </c>
      <c r="G13" s="1443">
        <v>7</v>
      </c>
      <c r="H13" s="1443">
        <v>0</v>
      </c>
      <c r="I13" s="1443">
        <v>0</v>
      </c>
      <c r="J13" s="1443">
        <v>6</v>
      </c>
      <c r="K13" s="1443">
        <v>5</v>
      </c>
      <c r="L13" s="1443">
        <v>1</v>
      </c>
      <c r="M13" s="1443">
        <v>0</v>
      </c>
      <c r="N13" s="1983"/>
    </row>
    <row r="14" spans="1:14" ht="27.75" customHeight="1">
      <c r="A14" s="1448" t="s">
        <v>2375</v>
      </c>
      <c r="B14" s="1985" t="s">
        <v>389</v>
      </c>
      <c r="C14" s="1986"/>
      <c r="D14" s="1986"/>
      <c r="E14" s="1987"/>
      <c r="F14" s="1985" t="s">
        <v>389</v>
      </c>
      <c r="G14" s="1986"/>
      <c r="H14" s="1986"/>
      <c r="I14" s="1987"/>
      <c r="J14" s="1985" t="s">
        <v>389</v>
      </c>
      <c r="K14" s="1986"/>
      <c r="L14" s="1986"/>
      <c r="M14" s="1987"/>
      <c r="N14" s="1983"/>
    </row>
    <row r="15" spans="1:14" ht="27.75" customHeight="1">
      <c r="A15" s="1449"/>
      <c r="B15" s="1443">
        <v>22</v>
      </c>
      <c r="C15" s="1443">
        <v>14</v>
      </c>
      <c r="D15" s="1443">
        <v>8</v>
      </c>
      <c r="E15" s="1443">
        <v>0</v>
      </c>
      <c r="F15" s="1443">
        <v>11</v>
      </c>
      <c r="G15" s="1443">
        <v>27</v>
      </c>
      <c r="H15" s="1443">
        <v>8</v>
      </c>
      <c r="I15" s="1443">
        <v>0</v>
      </c>
      <c r="J15" s="1443">
        <f>SUM(J11:J13)</f>
        <v>16</v>
      </c>
      <c r="K15" s="1443">
        <f t="shared" ref="K15:M15" si="0">SUM(K11:K13)</f>
        <v>24</v>
      </c>
      <c r="L15" s="1443">
        <f t="shared" si="0"/>
        <v>10</v>
      </c>
      <c r="M15" s="1443">
        <f t="shared" si="0"/>
        <v>0</v>
      </c>
      <c r="N15" s="1984"/>
    </row>
  </sheetData>
  <mergeCells count="9">
    <mergeCell ref="N10:N15"/>
    <mergeCell ref="B14:E14"/>
    <mergeCell ref="F14:I14"/>
    <mergeCell ref="J14:M14"/>
    <mergeCell ref="A1:B1"/>
    <mergeCell ref="G4:H4"/>
    <mergeCell ref="B6:E6"/>
    <mergeCell ref="F6:I6"/>
    <mergeCell ref="J6:M6"/>
  </mergeCells>
  <printOptions horizontalCentered="1"/>
  <pageMargins left="0.5" right="0.5" top="1" bottom="0.75" header="0.5" footer="0.5"/>
  <pageSetup scale="79" orientation="landscape" r:id="rId1"/>
  <headerFooter alignWithMargins="0"/>
</worksheet>
</file>

<file path=xl/worksheets/sheet61.xml><?xml version="1.0" encoding="utf-8"?>
<worksheet xmlns="http://schemas.openxmlformats.org/spreadsheetml/2006/main" xmlns:r="http://schemas.openxmlformats.org/officeDocument/2006/relationships">
  <sheetPr>
    <tabColor rgb="FFFFFF00"/>
    <pageSetUpPr fitToPage="1"/>
  </sheetPr>
  <dimension ref="A1:J5"/>
  <sheetViews>
    <sheetView showOutlineSymbols="0" view="pageBreakPreview" zoomScale="80" zoomScaleNormal="87" zoomScaleSheetLayoutView="80" workbookViewId="0">
      <selection activeCell="O6" sqref="O6"/>
    </sheetView>
  </sheetViews>
  <sheetFormatPr defaultRowHeight="13.8"/>
  <cols>
    <col min="1" max="1" width="12.88671875" style="567" customWidth="1"/>
    <col min="2" max="10" width="17.44140625" style="567" customWidth="1"/>
    <col min="11" max="11" width="11.88671875" style="567" customWidth="1"/>
    <col min="12" max="256" width="9.109375" style="567"/>
    <col min="257" max="257" width="12.88671875" style="567" customWidth="1"/>
    <col min="258" max="258" width="19.5546875" style="567" customWidth="1"/>
    <col min="259" max="259" width="18.88671875" style="567" customWidth="1"/>
    <col min="260" max="260" width="17.88671875" style="567" customWidth="1"/>
    <col min="261" max="261" width="19.5546875" style="567" customWidth="1"/>
    <col min="262" max="263" width="16.109375" style="567" customWidth="1"/>
    <col min="264" max="264" width="16.5546875" style="567" customWidth="1"/>
    <col min="265" max="265" width="17.33203125" style="567" customWidth="1"/>
    <col min="266" max="266" width="20.109375" style="567" customWidth="1"/>
    <col min="267" max="267" width="11.88671875" style="567" customWidth="1"/>
    <col min="268" max="512" width="9.109375" style="567"/>
    <col min="513" max="513" width="12.88671875" style="567" customWidth="1"/>
    <col min="514" max="514" width="19.5546875" style="567" customWidth="1"/>
    <col min="515" max="515" width="18.88671875" style="567" customWidth="1"/>
    <col min="516" max="516" width="17.88671875" style="567" customWidth="1"/>
    <col min="517" max="517" width="19.5546875" style="567" customWidth="1"/>
    <col min="518" max="519" width="16.109375" style="567" customWidth="1"/>
    <col min="520" max="520" width="16.5546875" style="567" customWidth="1"/>
    <col min="521" max="521" width="17.33203125" style="567" customWidth="1"/>
    <col min="522" max="522" width="20.109375" style="567" customWidth="1"/>
    <col min="523" max="523" width="11.88671875" style="567" customWidth="1"/>
    <col min="524" max="768" width="9.109375" style="567"/>
    <col min="769" max="769" width="12.88671875" style="567" customWidth="1"/>
    <col min="770" max="770" width="19.5546875" style="567" customWidth="1"/>
    <col min="771" max="771" width="18.88671875" style="567" customWidth="1"/>
    <col min="772" max="772" width="17.88671875" style="567" customWidth="1"/>
    <col min="773" max="773" width="19.5546875" style="567" customWidth="1"/>
    <col min="774" max="775" width="16.109375" style="567" customWidth="1"/>
    <col min="776" max="776" width="16.5546875" style="567" customWidth="1"/>
    <col min="777" max="777" width="17.33203125" style="567" customWidth="1"/>
    <col min="778" max="778" width="20.109375" style="567" customWidth="1"/>
    <col min="779" max="779" width="11.88671875" style="567" customWidth="1"/>
    <col min="780" max="1024" width="9.109375" style="567"/>
    <col min="1025" max="1025" width="12.88671875" style="567" customWidth="1"/>
    <col min="1026" max="1026" width="19.5546875" style="567" customWidth="1"/>
    <col min="1027" max="1027" width="18.88671875" style="567" customWidth="1"/>
    <col min="1028" max="1028" width="17.88671875" style="567" customWidth="1"/>
    <col min="1029" max="1029" width="19.5546875" style="567" customWidth="1"/>
    <col min="1030" max="1031" width="16.109375" style="567" customWidth="1"/>
    <col min="1032" max="1032" width="16.5546875" style="567" customWidth="1"/>
    <col min="1033" max="1033" width="17.33203125" style="567" customWidth="1"/>
    <col min="1034" max="1034" width="20.109375" style="567" customWidth="1"/>
    <col min="1035" max="1035" width="11.88671875" style="567" customWidth="1"/>
    <col min="1036" max="1280" width="9.109375" style="567"/>
    <col min="1281" max="1281" width="12.88671875" style="567" customWidth="1"/>
    <col min="1282" max="1282" width="19.5546875" style="567" customWidth="1"/>
    <col min="1283" max="1283" width="18.88671875" style="567" customWidth="1"/>
    <col min="1284" max="1284" width="17.88671875" style="567" customWidth="1"/>
    <col min="1285" max="1285" width="19.5546875" style="567" customWidth="1"/>
    <col min="1286" max="1287" width="16.109375" style="567" customWidth="1"/>
    <col min="1288" max="1288" width="16.5546875" style="567" customWidth="1"/>
    <col min="1289" max="1289" width="17.33203125" style="567" customWidth="1"/>
    <col min="1290" max="1290" width="20.109375" style="567" customWidth="1"/>
    <col min="1291" max="1291" width="11.88671875" style="567" customWidth="1"/>
    <col min="1292" max="1536" width="9.109375" style="567"/>
    <col min="1537" max="1537" width="12.88671875" style="567" customWidth="1"/>
    <col min="1538" max="1538" width="19.5546875" style="567" customWidth="1"/>
    <col min="1539" max="1539" width="18.88671875" style="567" customWidth="1"/>
    <col min="1540" max="1540" width="17.88671875" style="567" customWidth="1"/>
    <col min="1541" max="1541" width="19.5546875" style="567" customWidth="1"/>
    <col min="1542" max="1543" width="16.109375" style="567" customWidth="1"/>
    <col min="1544" max="1544" width="16.5546875" style="567" customWidth="1"/>
    <col min="1545" max="1545" width="17.33203125" style="567" customWidth="1"/>
    <col min="1546" max="1546" width="20.109375" style="567" customWidth="1"/>
    <col min="1547" max="1547" width="11.88671875" style="567" customWidth="1"/>
    <col min="1548" max="1792" width="9.109375" style="567"/>
    <col min="1793" max="1793" width="12.88671875" style="567" customWidth="1"/>
    <col min="1794" max="1794" width="19.5546875" style="567" customWidth="1"/>
    <col min="1795" max="1795" width="18.88671875" style="567" customWidth="1"/>
    <col min="1796" max="1796" width="17.88671875" style="567" customWidth="1"/>
    <col min="1797" max="1797" width="19.5546875" style="567" customWidth="1"/>
    <col min="1798" max="1799" width="16.109375" style="567" customWidth="1"/>
    <col min="1800" max="1800" width="16.5546875" style="567" customWidth="1"/>
    <col min="1801" max="1801" width="17.33203125" style="567" customWidth="1"/>
    <col min="1802" max="1802" width="20.109375" style="567" customWidth="1"/>
    <col min="1803" max="1803" width="11.88671875" style="567" customWidth="1"/>
    <col min="1804" max="2048" width="9.109375" style="567"/>
    <col min="2049" max="2049" width="12.88671875" style="567" customWidth="1"/>
    <col min="2050" max="2050" width="19.5546875" style="567" customWidth="1"/>
    <col min="2051" max="2051" width="18.88671875" style="567" customWidth="1"/>
    <col min="2052" max="2052" width="17.88671875" style="567" customWidth="1"/>
    <col min="2053" max="2053" width="19.5546875" style="567" customWidth="1"/>
    <col min="2054" max="2055" width="16.109375" style="567" customWidth="1"/>
    <col min="2056" max="2056" width="16.5546875" style="567" customWidth="1"/>
    <col min="2057" max="2057" width="17.33203125" style="567" customWidth="1"/>
    <col min="2058" max="2058" width="20.109375" style="567" customWidth="1"/>
    <col min="2059" max="2059" width="11.88671875" style="567" customWidth="1"/>
    <col min="2060" max="2304" width="9.109375" style="567"/>
    <col min="2305" max="2305" width="12.88671875" style="567" customWidth="1"/>
    <col min="2306" max="2306" width="19.5546875" style="567" customWidth="1"/>
    <col min="2307" max="2307" width="18.88671875" style="567" customWidth="1"/>
    <col min="2308" max="2308" width="17.88671875" style="567" customWidth="1"/>
    <col min="2309" max="2309" width="19.5546875" style="567" customWidth="1"/>
    <col min="2310" max="2311" width="16.109375" style="567" customWidth="1"/>
    <col min="2312" max="2312" width="16.5546875" style="567" customWidth="1"/>
    <col min="2313" max="2313" width="17.33203125" style="567" customWidth="1"/>
    <col min="2314" max="2314" width="20.109375" style="567" customWidth="1"/>
    <col min="2315" max="2315" width="11.88671875" style="567" customWidth="1"/>
    <col min="2316" max="2560" width="9.109375" style="567"/>
    <col min="2561" max="2561" width="12.88671875" style="567" customWidth="1"/>
    <col min="2562" max="2562" width="19.5546875" style="567" customWidth="1"/>
    <col min="2563" max="2563" width="18.88671875" style="567" customWidth="1"/>
    <col min="2564" max="2564" width="17.88671875" style="567" customWidth="1"/>
    <col min="2565" max="2565" width="19.5546875" style="567" customWidth="1"/>
    <col min="2566" max="2567" width="16.109375" style="567" customWidth="1"/>
    <col min="2568" max="2568" width="16.5546875" style="567" customWidth="1"/>
    <col min="2569" max="2569" width="17.33203125" style="567" customWidth="1"/>
    <col min="2570" max="2570" width="20.109375" style="567" customWidth="1"/>
    <col min="2571" max="2571" width="11.88671875" style="567" customWidth="1"/>
    <col min="2572" max="2816" width="9.109375" style="567"/>
    <col min="2817" max="2817" width="12.88671875" style="567" customWidth="1"/>
    <col min="2818" max="2818" width="19.5546875" style="567" customWidth="1"/>
    <col min="2819" max="2819" width="18.88671875" style="567" customWidth="1"/>
    <col min="2820" max="2820" width="17.88671875" style="567" customWidth="1"/>
    <col min="2821" max="2821" width="19.5546875" style="567" customWidth="1"/>
    <col min="2822" max="2823" width="16.109375" style="567" customWidth="1"/>
    <col min="2824" max="2824" width="16.5546875" style="567" customWidth="1"/>
    <col min="2825" max="2825" width="17.33203125" style="567" customWidth="1"/>
    <col min="2826" max="2826" width="20.109375" style="567" customWidth="1"/>
    <col min="2827" max="2827" width="11.88671875" style="567" customWidth="1"/>
    <col min="2828" max="3072" width="9.109375" style="567"/>
    <col min="3073" max="3073" width="12.88671875" style="567" customWidth="1"/>
    <col min="3074" max="3074" width="19.5546875" style="567" customWidth="1"/>
    <col min="3075" max="3075" width="18.88671875" style="567" customWidth="1"/>
    <col min="3076" max="3076" width="17.88671875" style="567" customWidth="1"/>
    <col min="3077" max="3077" width="19.5546875" style="567" customWidth="1"/>
    <col min="3078" max="3079" width="16.109375" style="567" customWidth="1"/>
    <col min="3080" max="3080" width="16.5546875" style="567" customWidth="1"/>
    <col min="3081" max="3081" width="17.33203125" style="567" customWidth="1"/>
    <col min="3082" max="3082" width="20.109375" style="567" customWidth="1"/>
    <col min="3083" max="3083" width="11.88671875" style="567" customWidth="1"/>
    <col min="3084" max="3328" width="9.109375" style="567"/>
    <col min="3329" max="3329" width="12.88671875" style="567" customWidth="1"/>
    <col min="3330" max="3330" width="19.5546875" style="567" customWidth="1"/>
    <col min="3331" max="3331" width="18.88671875" style="567" customWidth="1"/>
    <col min="3332" max="3332" width="17.88671875" style="567" customWidth="1"/>
    <col min="3333" max="3333" width="19.5546875" style="567" customWidth="1"/>
    <col min="3334" max="3335" width="16.109375" style="567" customWidth="1"/>
    <col min="3336" max="3336" width="16.5546875" style="567" customWidth="1"/>
    <col min="3337" max="3337" width="17.33203125" style="567" customWidth="1"/>
    <col min="3338" max="3338" width="20.109375" style="567" customWidth="1"/>
    <col min="3339" max="3339" width="11.88671875" style="567" customWidth="1"/>
    <col min="3340" max="3584" width="9.109375" style="567"/>
    <col min="3585" max="3585" width="12.88671875" style="567" customWidth="1"/>
    <col min="3586" max="3586" width="19.5546875" style="567" customWidth="1"/>
    <col min="3587" max="3587" width="18.88671875" style="567" customWidth="1"/>
    <col min="3588" max="3588" width="17.88671875" style="567" customWidth="1"/>
    <col min="3589" max="3589" width="19.5546875" style="567" customWidth="1"/>
    <col min="3590" max="3591" width="16.109375" style="567" customWidth="1"/>
    <col min="3592" max="3592" width="16.5546875" style="567" customWidth="1"/>
    <col min="3593" max="3593" width="17.33203125" style="567" customWidth="1"/>
    <col min="3594" max="3594" width="20.109375" style="567" customWidth="1"/>
    <col min="3595" max="3595" width="11.88671875" style="567" customWidth="1"/>
    <col min="3596" max="3840" width="9.109375" style="567"/>
    <col min="3841" max="3841" width="12.88671875" style="567" customWidth="1"/>
    <col min="3842" max="3842" width="19.5546875" style="567" customWidth="1"/>
    <col min="3843" max="3843" width="18.88671875" style="567" customWidth="1"/>
    <col min="3844" max="3844" width="17.88671875" style="567" customWidth="1"/>
    <col min="3845" max="3845" width="19.5546875" style="567" customWidth="1"/>
    <col min="3846" max="3847" width="16.109375" style="567" customWidth="1"/>
    <col min="3848" max="3848" width="16.5546875" style="567" customWidth="1"/>
    <col min="3849" max="3849" width="17.33203125" style="567" customWidth="1"/>
    <col min="3850" max="3850" width="20.109375" style="567" customWidth="1"/>
    <col min="3851" max="3851" width="11.88671875" style="567" customWidth="1"/>
    <col min="3852" max="4096" width="9.109375" style="567"/>
    <col min="4097" max="4097" width="12.88671875" style="567" customWidth="1"/>
    <col min="4098" max="4098" width="19.5546875" style="567" customWidth="1"/>
    <col min="4099" max="4099" width="18.88671875" style="567" customWidth="1"/>
    <col min="4100" max="4100" width="17.88671875" style="567" customWidth="1"/>
    <col min="4101" max="4101" width="19.5546875" style="567" customWidth="1"/>
    <col min="4102" max="4103" width="16.109375" style="567" customWidth="1"/>
    <col min="4104" max="4104" width="16.5546875" style="567" customWidth="1"/>
    <col min="4105" max="4105" width="17.33203125" style="567" customWidth="1"/>
    <col min="4106" max="4106" width="20.109375" style="567" customWidth="1"/>
    <col min="4107" max="4107" width="11.88671875" style="567" customWidth="1"/>
    <col min="4108" max="4352" width="9.109375" style="567"/>
    <col min="4353" max="4353" width="12.88671875" style="567" customWidth="1"/>
    <col min="4354" max="4354" width="19.5546875" style="567" customWidth="1"/>
    <col min="4355" max="4355" width="18.88671875" style="567" customWidth="1"/>
    <col min="4356" max="4356" width="17.88671875" style="567" customWidth="1"/>
    <col min="4357" max="4357" width="19.5546875" style="567" customWidth="1"/>
    <col min="4358" max="4359" width="16.109375" style="567" customWidth="1"/>
    <col min="4360" max="4360" width="16.5546875" style="567" customWidth="1"/>
    <col min="4361" max="4361" width="17.33203125" style="567" customWidth="1"/>
    <col min="4362" max="4362" width="20.109375" style="567" customWidth="1"/>
    <col min="4363" max="4363" width="11.88671875" style="567" customWidth="1"/>
    <col min="4364" max="4608" width="9.109375" style="567"/>
    <col min="4609" max="4609" width="12.88671875" style="567" customWidth="1"/>
    <col min="4610" max="4610" width="19.5546875" style="567" customWidth="1"/>
    <col min="4611" max="4611" width="18.88671875" style="567" customWidth="1"/>
    <col min="4612" max="4612" width="17.88671875" style="567" customWidth="1"/>
    <col min="4613" max="4613" width="19.5546875" style="567" customWidth="1"/>
    <col min="4614" max="4615" width="16.109375" style="567" customWidth="1"/>
    <col min="4616" max="4616" width="16.5546875" style="567" customWidth="1"/>
    <col min="4617" max="4617" width="17.33203125" style="567" customWidth="1"/>
    <col min="4618" max="4618" width="20.109375" style="567" customWidth="1"/>
    <col min="4619" max="4619" width="11.88671875" style="567" customWidth="1"/>
    <col min="4620" max="4864" width="9.109375" style="567"/>
    <col min="4865" max="4865" width="12.88671875" style="567" customWidth="1"/>
    <col min="4866" max="4866" width="19.5546875" style="567" customWidth="1"/>
    <col min="4867" max="4867" width="18.88671875" style="567" customWidth="1"/>
    <col min="4868" max="4868" width="17.88671875" style="567" customWidth="1"/>
    <col min="4869" max="4869" width="19.5546875" style="567" customWidth="1"/>
    <col min="4870" max="4871" width="16.109375" style="567" customWidth="1"/>
    <col min="4872" max="4872" width="16.5546875" style="567" customWidth="1"/>
    <col min="4873" max="4873" width="17.33203125" style="567" customWidth="1"/>
    <col min="4874" max="4874" width="20.109375" style="567" customWidth="1"/>
    <col min="4875" max="4875" width="11.88671875" style="567" customWidth="1"/>
    <col min="4876" max="5120" width="9.109375" style="567"/>
    <col min="5121" max="5121" width="12.88671875" style="567" customWidth="1"/>
    <col min="5122" max="5122" width="19.5546875" style="567" customWidth="1"/>
    <col min="5123" max="5123" width="18.88671875" style="567" customWidth="1"/>
    <col min="5124" max="5124" width="17.88671875" style="567" customWidth="1"/>
    <col min="5125" max="5125" width="19.5546875" style="567" customWidth="1"/>
    <col min="5126" max="5127" width="16.109375" style="567" customWidth="1"/>
    <col min="5128" max="5128" width="16.5546875" style="567" customWidth="1"/>
    <col min="5129" max="5129" width="17.33203125" style="567" customWidth="1"/>
    <col min="5130" max="5130" width="20.109375" style="567" customWidth="1"/>
    <col min="5131" max="5131" width="11.88671875" style="567" customWidth="1"/>
    <col min="5132" max="5376" width="9.109375" style="567"/>
    <col min="5377" max="5377" width="12.88671875" style="567" customWidth="1"/>
    <col min="5378" max="5378" width="19.5546875" style="567" customWidth="1"/>
    <col min="5379" max="5379" width="18.88671875" style="567" customWidth="1"/>
    <col min="5380" max="5380" width="17.88671875" style="567" customWidth="1"/>
    <col min="5381" max="5381" width="19.5546875" style="567" customWidth="1"/>
    <col min="5382" max="5383" width="16.109375" style="567" customWidth="1"/>
    <col min="5384" max="5384" width="16.5546875" style="567" customWidth="1"/>
    <col min="5385" max="5385" width="17.33203125" style="567" customWidth="1"/>
    <col min="5386" max="5386" width="20.109375" style="567" customWidth="1"/>
    <col min="5387" max="5387" width="11.88671875" style="567" customWidth="1"/>
    <col min="5388" max="5632" width="9.109375" style="567"/>
    <col min="5633" max="5633" width="12.88671875" style="567" customWidth="1"/>
    <col min="5634" max="5634" width="19.5546875" style="567" customWidth="1"/>
    <col min="5635" max="5635" width="18.88671875" style="567" customWidth="1"/>
    <col min="5636" max="5636" width="17.88671875" style="567" customWidth="1"/>
    <col min="5637" max="5637" width="19.5546875" style="567" customWidth="1"/>
    <col min="5638" max="5639" width="16.109375" style="567" customWidth="1"/>
    <col min="5640" max="5640" width="16.5546875" style="567" customWidth="1"/>
    <col min="5641" max="5641" width="17.33203125" style="567" customWidth="1"/>
    <col min="5642" max="5642" width="20.109375" style="567" customWidth="1"/>
    <col min="5643" max="5643" width="11.88671875" style="567" customWidth="1"/>
    <col min="5644" max="5888" width="9.109375" style="567"/>
    <col min="5889" max="5889" width="12.88671875" style="567" customWidth="1"/>
    <col min="5890" max="5890" width="19.5546875" style="567" customWidth="1"/>
    <col min="5891" max="5891" width="18.88671875" style="567" customWidth="1"/>
    <col min="5892" max="5892" width="17.88671875" style="567" customWidth="1"/>
    <col min="5893" max="5893" width="19.5546875" style="567" customWidth="1"/>
    <col min="5894" max="5895" width="16.109375" style="567" customWidth="1"/>
    <col min="5896" max="5896" width="16.5546875" style="567" customWidth="1"/>
    <col min="5897" max="5897" width="17.33203125" style="567" customWidth="1"/>
    <col min="5898" max="5898" width="20.109375" style="567" customWidth="1"/>
    <col min="5899" max="5899" width="11.88671875" style="567" customWidth="1"/>
    <col min="5900" max="6144" width="9.109375" style="567"/>
    <col min="6145" max="6145" width="12.88671875" style="567" customWidth="1"/>
    <col min="6146" max="6146" width="19.5546875" style="567" customWidth="1"/>
    <col min="6147" max="6147" width="18.88671875" style="567" customWidth="1"/>
    <col min="6148" max="6148" width="17.88671875" style="567" customWidth="1"/>
    <col min="6149" max="6149" width="19.5546875" style="567" customWidth="1"/>
    <col min="6150" max="6151" width="16.109375" style="567" customWidth="1"/>
    <col min="6152" max="6152" width="16.5546875" style="567" customWidth="1"/>
    <col min="6153" max="6153" width="17.33203125" style="567" customWidth="1"/>
    <col min="6154" max="6154" width="20.109375" style="567" customWidth="1"/>
    <col min="6155" max="6155" width="11.88671875" style="567" customWidth="1"/>
    <col min="6156" max="6400" width="9.109375" style="567"/>
    <col min="6401" max="6401" width="12.88671875" style="567" customWidth="1"/>
    <col min="6402" max="6402" width="19.5546875" style="567" customWidth="1"/>
    <col min="6403" max="6403" width="18.88671875" style="567" customWidth="1"/>
    <col min="6404" max="6404" width="17.88671875" style="567" customWidth="1"/>
    <col min="6405" max="6405" width="19.5546875" style="567" customWidth="1"/>
    <col min="6406" max="6407" width="16.109375" style="567" customWidth="1"/>
    <col min="6408" max="6408" width="16.5546875" style="567" customWidth="1"/>
    <col min="6409" max="6409" width="17.33203125" style="567" customWidth="1"/>
    <col min="6410" max="6410" width="20.109375" style="567" customWidth="1"/>
    <col min="6411" max="6411" width="11.88671875" style="567" customWidth="1"/>
    <col min="6412" max="6656" width="9.109375" style="567"/>
    <col min="6657" max="6657" width="12.88671875" style="567" customWidth="1"/>
    <col min="6658" max="6658" width="19.5546875" style="567" customWidth="1"/>
    <col min="6659" max="6659" width="18.88671875" style="567" customWidth="1"/>
    <col min="6660" max="6660" width="17.88671875" style="567" customWidth="1"/>
    <col min="6661" max="6661" width="19.5546875" style="567" customWidth="1"/>
    <col min="6662" max="6663" width="16.109375" style="567" customWidth="1"/>
    <col min="6664" max="6664" width="16.5546875" style="567" customWidth="1"/>
    <col min="6665" max="6665" width="17.33203125" style="567" customWidth="1"/>
    <col min="6666" max="6666" width="20.109375" style="567" customWidth="1"/>
    <col min="6667" max="6667" width="11.88671875" style="567" customWidth="1"/>
    <col min="6668" max="6912" width="9.109375" style="567"/>
    <col min="6913" max="6913" width="12.88671875" style="567" customWidth="1"/>
    <col min="6914" max="6914" width="19.5546875" style="567" customWidth="1"/>
    <col min="6915" max="6915" width="18.88671875" style="567" customWidth="1"/>
    <col min="6916" max="6916" width="17.88671875" style="567" customWidth="1"/>
    <col min="6917" max="6917" width="19.5546875" style="567" customWidth="1"/>
    <col min="6918" max="6919" width="16.109375" style="567" customWidth="1"/>
    <col min="6920" max="6920" width="16.5546875" style="567" customWidth="1"/>
    <col min="6921" max="6921" width="17.33203125" style="567" customWidth="1"/>
    <col min="6922" max="6922" width="20.109375" style="567" customWidth="1"/>
    <col min="6923" max="6923" width="11.88671875" style="567" customWidth="1"/>
    <col min="6924" max="7168" width="9.109375" style="567"/>
    <col min="7169" max="7169" width="12.88671875" style="567" customWidth="1"/>
    <col min="7170" max="7170" width="19.5546875" style="567" customWidth="1"/>
    <col min="7171" max="7171" width="18.88671875" style="567" customWidth="1"/>
    <col min="7172" max="7172" width="17.88671875" style="567" customWidth="1"/>
    <col min="7173" max="7173" width="19.5546875" style="567" customWidth="1"/>
    <col min="7174" max="7175" width="16.109375" style="567" customWidth="1"/>
    <col min="7176" max="7176" width="16.5546875" style="567" customWidth="1"/>
    <col min="7177" max="7177" width="17.33203125" style="567" customWidth="1"/>
    <col min="7178" max="7178" width="20.109375" style="567" customWidth="1"/>
    <col min="7179" max="7179" width="11.88671875" style="567" customWidth="1"/>
    <col min="7180" max="7424" width="9.109375" style="567"/>
    <col min="7425" max="7425" width="12.88671875" style="567" customWidth="1"/>
    <col min="7426" max="7426" width="19.5546875" style="567" customWidth="1"/>
    <col min="7427" max="7427" width="18.88671875" style="567" customWidth="1"/>
    <col min="7428" max="7428" width="17.88671875" style="567" customWidth="1"/>
    <col min="7429" max="7429" width="19.5546875" style="567" customWidth="1"/>
    <col min="7430" max="7431" width="16.109375" style="567" customWidth="1"/>
    <col min="7432" max="7432" width="16.5546875" style="567" customWidth="1"/>
    <col min="7433" max="7433" width="17.33203125" style="567" customWidth="1"/>
    <col min="7434" max="7434" width="20.109375" style="567" customWidth="1"/>
    <col min="7435" max="7435" width="11.88671875" style="567" customWidth="1"/>
    <col min="7436" max="7680" width="9.109375" style="567"/>
    <col min="7681" max="7681" width="12.88671875" style="567" customWidth="1"/>
    <col min="7682" max="7682" width="19.5546875" style="567" customWidth="1"/>
    <col min="7683" max="7683" width="18.88671875" style="567" customWidth="1"/>
    <col min="7684" max="7684" width="17.88671875" style="567" customWidth="1"/>
    <col min="7685" max="7685" width="19.5546875" style="567" customWidth="1"/>
    <col min="7686" max="7687" width="16.109375" style="567" customWidth="1"/>
    <col min="7688" max="7688" width="16.5546875" style="567" customWidth="1"/>
    <col min="7689" max="7689" width="17.33203125" style="567" customWidth="1"/>
    <col min="7690" max="7690" width="20.109375" style="567" customWidth="1"/>
    <col min="7691" max="7691" width="11.88671875" style="567" customWidth="1"/>
    <col min="7692" max="7936" width="9.109375" style="567"/>
    <col min="7937" max="7937" width="12.88671875" style="567" customWidth="1"/>
    <col min="7938" max="7938" width="19.5546875" style="567" customWidth="1"/>
    <col min="7939" max="7939" width="18.88671875" style="567" customWidth="1"/>
    <col min="7940" max="7940" width="17.88671875" style="567" customWidth="1"/>
    <col min="7941" max="7941" width="19.5546875" style="567" customWidth="1"/>
    <col min="7942" max="7943" width="16.109375" style="567" customWidth="1"/>
    <col min="7944" max="7944" width="16.5546875" style="567" customWidth="1"/>
    <col min="7945" max="7945" width="17.33203125" style="567" customWidth="1"/>
    <col min="7946" max="7946" width="20.109375" style="567" customWidth="1"/>
    <col min="7947" max="7947" width="11.88671875" style="567" customWidth="1"/>
    <col min="7948" max="8192" width="9.109375" style="567"/>
    <col min="8193" max="8193" width="12.88671875" style="567" customWidth="1"/>
    <col min="8194" max="8194" width="19.5546875" style="567" customWidth="1"/>
    <col min="8195" max="8195" width="18.88671875" style="567" customWidth="1"/>
    <col min="8196" max="8196" width="17.88671875" style="567" customWidth="1"/>
    <col min="8197" max="8197" width="19.5546875" style="567" customWidth="1"/>
    <col min="8198" max="8199" width="16.109375" style="567" customWidth="1"/>
    <col min="8200" max="8200" width="16.5546875" style="567" customWidth="1"/>
    <col min="8201" max="8201" width="17.33203125" style="567" customWidth="1"/>
    <col min="8202" max="8202" width="20.109375" style="567" customWidth="1"/>
    <col min="8203" max="8203" width="11.88671875" style="567" customWidth="1"/>
    <col min="8204" max="8448" width="9.109375" style="567"/>
    <col min="8449" max="8449" width="12.88671875" style="567" customWidth="1"/>
    <col min="8450" max="8450" width="19.5546875" style="567" customWidth="1"/>
    <col min="8451" max="8451" width="18.88671875" style="567" customWidth="1"/>
    <col min="8452" max="8452" width="17.88671875" style="567" customWidth="1"/>
    <col min="8453" max="8453" width="19.5546875" style="567" customWidth="1"/>
    <col min="8454" max="8455" width="16.109375" style="567" customWidth="1"/>
    <col min="8456" max="8456" width="16.5546875" style="567" customWidth="1"/>
    <col min="8457" max="8457" width="17.33203125" style="567" customWidth="1"/>
    <col min="8458" max="8458" width="20.109375" style="567" customWidth="1"/>
    <col min="8459" max="8459" width="11.88671875" style="567" customWidth="1"/>
    <col min="8460" max="8704" width="9.109375" style="567"/>
    <col min="8705" max="8705" width="12.88671875" style="567" customWidth="1"/>
    <col min="8706" max="8706" width="19.5546875" style="567" customWidth="1"/>
    <col min="8707" max="8707" width="18.88671875" style="567" customWidth="1"/>
    <col min="8708" max="8708" width="17.88671875" style="567" customWidth="1"/>
    <col min="8709" max="8709" width="19.5546875" style="567" customWidth="1"/>
    <col min="8710" max="8711" width="16.109375" style="567" customWidth="1"/>
    <col min="8712" max="8712" width="16.5546875" style="567" customWidth="1"/>
    <col min="8713" max="8713" width="17.33203125" style="567" customWidth="1"/>
    <col min="8714" max="8714" width="20.109375" style="567" customWidth="1"/>
    <col min="8715" max="8715" width="11.88671875" style="567" customWidth="1"/>
    <col min="8716" max="8960" width="9.109375" style="567"/>
    <col min="8961" max="8961" width="12.88671875" style="567" customWidth="1"/>
    <col min="8962" max="8962" width="19.5546875" style="567" customWidth="1"/>
    <col min="8963" max="8963" width="18.88671875" style="567" customWidth="1"/>
    <col min="8964" max="8964" width="17.88671875" style="567" customWidth="1"/>
    <col min="8965" max="8965" width="19.5546875" style="567" customWidth="1"/>
    <col min="8966" max="8967" width="16.109375" style="567" customWidth="1"/>
    <col min="8968" max="8968" width="16.5546875" style="567" customWidth="1"/>
    <col min="8969" max="8969" width="17.33203125" style="567" customWidth="1"/>
    <col min="8970" max="8970" width="20.109375" style="567" customWidth="1"/>
    <col min="8971" max="8971" width="11.88671875" style="567" customWidth="1"/>
    <col min="8972" max="9216" width="9.109375" style="567"/>
    <col min="9217" max="9217" width="12.88671875" style="567" customWidth="1"/>
    <col min="9218" max="9218" width="19.5546875" style="567" customWidth="1"/>
    <col min="9219" max="9219" width="18.88671875" style="567" customWidth="1"/>
    <col min="9220" max="9220" width="17.88671875" style="567" customWidth="1"/>
    <col min="9221" max="9221" width="19.5546875" style="567" customWidth="1"/>
    <col min="9222" max="9223" width="16.109375" style="567" customWidth="1"/>
    <col min="9224" max="9224" width="16.5546875" style="567" customWidth="1"/>
    <col min="9225" max="9225" width="17.33203125" style="567" customWidth="1"/>
    <col min="9226" max="9226" width="20.109375" style="567" customWidth="1"/>
    <col min="9227" max="9227" width="11.88671875" style="567" customWidth="1"/>
    <col min="9228" max="9472" width="9.109375" style="567"/>
    <col min="9473" max="9473" width="12.88671875" style="567" customWidth="1"/>
    <col min="9474" max="9474" width="19.5546875" style="567" customWidth="1"/>
    <col min="9475" max="9475" width="18.88671875" style="567" customWidth="1"/>
    <col min="9476" max="9476" width="17.88671875" style="567" customWidth="1"/>
    <col min="9477" max="9477" width="19.5546875" style="567" customWidth="1"/>
    <col min="9478" max="9479" width="16.109375" style="567" customWidth="1"/>
    <col min="9480" max="9480" width="16.5546875" style="567" customWidth="1"/>
    <col min="9481" max="9481" width="17.33203125" style="567" customWidth="1"/>
    <col min="9482" max="9482" width="20.109375" style="567" customWidth="1"/>
    <col min="9483" max="9483" width="11.88671875" style="567" customWidth="1"/>
    <col min="9484" max="9728" width="9.109375" style="567"/>
    <col min="9729" max="9729" width="12.88671875" style="567" customWidth="1"/>
    <col min="9730" max="9730" width="19.5546875" style="567" customWidth="1"/>
    <col min="9731" max="9731" width="18.88671875" style="567" customWidth="1"/>
    <col min="9732" max="9732" width="17.88671875" style="567" customWidth="1"/>
    <col min="9733" max="9733" width="19.5546875" style="567" customWidth="1"/>
    <col min="9734" max="9735" width="16.109375" style="567" customWidth="1"/>
    <col min="9736" max="9736" width="16.5546875" style="567" customWidth="1"/>
    <col min="9737" max="9737" width="17.33203125" style="567" customWidth="1"/>
    <col min="9738" max="9738" width="20.109375" style="567" customWidth="1"/>
    <col min="9739" max="9739" width="11.88671875" style="567" customWidth="1"/>
    <col min="9740" max="9984" width="9.109375" style="567"/>
    <col min="9985" max="9985" width="12.88671875" style="567" customWidth="1"/>
    <col min="9986" max="9986" width="19.5546875" style="567" customWidth="1"/>
    <col min="9987" max="9987" width="18.88671875" style="567" customWidth="1"/>
    <col min="9988" max="9988" width="17.88671875" style="567" customWidth="1"/>
    <col min="9989" max="9989" width="19.5546875" style="567" customWidth="1"/>
    <col min="9990" max="9991" width="16.109375" style="567" customWidth="1"/>
    <col min="9992" max="9992" width="16.5546875" style="567" customWidth="1"/>
    <col min="9993" max="9993" width="17.33203125" style="567" customWidth="1"/>
    <col min="9994" max="9994" width="20.109375" style="567" customWidth="1"/>
    <col min="9995" max="9995" width="11.88671875" style="567" customWidth="1"/>
    <col min="9996" max="10240" width="9.109375" style="567"/>
    <col min="10241" max="10241" width="12.88671875" style="567" customWidth="1"/>
    <col min="10242" max="10242" width="19.5546875" style="567" customWidth="1"/>
    <col min="10243" max="10243" width="18.88671875" style="567" customWidth="1"/>
    <col min="10244" max="10244" width="17.88671875" style="567" customWidth="1"/>
    <col min="10245" max="10245" width="19.5546875" style="567" customWidth="1"/>
    <col min="10246" max="10247" width="16.109375" style="567" customWidth="1"/>
    <col min="10248" max="10248" width="16.5546875" style="567" customWidth="1"/>
    <col min="10249" max="10249" width="17.33203125" style="567" customWidth="1"/>
    <col min="10250" max="10250" width="20.109375" style="567" customWidth="1"/>
    <col min="10251" max="10251" width="11.88671875" style="567" customWidth="1"/>
    <col min="10252" max="10496" width="9.109375" style="567"/>
    <col min="10497" max="10497" width="12.88671875" style="567" customWidth="1"/>
    <col min="10498" max="10498" width="19.5546875" style="567" customWidth="1"/>
    <col min="10499" max="10499" width="18.88671875" style="567" customWidth="1"/>
    <col min="10500" max="10500" width="17.88671875" style="567" customWidth="1"/>
    <col min="10501" max="10501" width="19.5546875" style="567" customWidth="1"/>
    <col min="10502" max="10503" width="16.109375" style="567" customWidth="1"/>
    <col min="10504" max="10504" width="16.5546875" style="567" customWidth="1"/>
    <col min="10505" max="10505" width="17.33203125" style="567" customWidth="1"/>
    <col min="10506" max="10506" width="20.109375" style="567" customWidth="1"/>
    <col min="10507" max="10507" width="11.88671875" style="567" customWidth="1"/>
    <col min="10508" max="10752" width="9.109375" style="567"/>
    <col min="10753" max="10753" width="12.88671875" style="567" customWidth="1"/>
    <col min="10754" max="10754" width="19.5546875" style="567" customWidth="1"/>
    <col min="10755" max="10755" width="18.88671875" style="567" customWidth="1"/>
    <col min="10756" max="10756" width="17.88671875" style="567" customWidth="1"/>
    <col min="10757" max="10757" width="19.5546875" style="567" customWidth="1"/>
    <col min="10758" max="10759" width="16.109375" style="567" customWidth="1"/>
    <col min="10760" max="10760" width="16.5546875" style="567" customWidth="1"/>
    <col min="10761" max="10761" width="17.33203125" style="567" customWidth="1"/>
    <col min="10762" max="10762" width="20.109375" style="567" customWidth="1"/>
    <col min="10763" max="10763" width="11.88671875" style="567" customWidth="1"/>
    <col min="10764" max="11008" width="9.109375" style="567"/>
    <col min="11009" max="11009" width="12.88671875" style="567" customWidth="1"/>
    <col min="11010" max="11010" width="19.5546875" style="567" customWidth="1"/>
    <col min="11011" max="11011" width="18.88671875" style="567" customWidth="1"/>
    <col min="11012" max="11012" width="17.88671875" style="567" customWidth="1"/>
    <col min="11013" max="11013" width="19.5546875" style="567" customWidth="1"/>
    <col min="11014" max="11015" width="16.109375" style="567" customWidth="1"/>
    <col min="11016" max="11016" width="16.5546875" style="567" customWidth="1"/>
    <col min="11017" max="11017" width="17.33203125" style="567" customWidth="1"/>
    <col min="11018" max="11018" width="20.109375" style="567" customWidth="1"/>
    <col min="11019" max="11019" width="11.88671875" style="567" customWidth="1"/>
    <col min="11020" max="11264" width="9.109375" style="567"/>
    <col min="11265" max="11265" width="12.88671875" style="567" customWidth="1"/>
    <col min="11266" max="11266" width="19.5546875" style="567" customWidth="1"/>
    <col min="11267" max="11267" width="18.88671875" style="567" customWidth="1"/>
    <col min="11268" max="11268" width="17.88671875" style="567" customWidth="1"/>
    <col min="11269" max="11269" width="19.5546875" style="567" customWidth="1"/>
    <col min="11270" max="11271" width="16.109375" style="567" customWidth="1"/>
    <col min="11272" max="11272" width="16.5546875" style="567" customWidth="1"/>
    <col min="11273" max="11273" width="17.33203125" style="567" customWidth="1"/>
    <col min="11274" max="11274" width="20.109375" style="567" customWidth="1"/>
    <col min="11275" max="11275" width="11.88671875" style="567" customWidth="1"/>
    <col min="11276" max="11520" width="9.109375" style="567"/>
    <col min="11521" max="11521" width="12.88671875" style="567" customWidth="1"/>
    <col min="11522" max="11522" width="19.5546875" style="567" customWidth="1"/>
    <col min="11523" max="11523" width="18.88671875" style="567" customWidth="1"/>
    <col min="11524" max="11524" width="17.88671875" style="567" customWidth="1"/>
    <col min="11525" max="11525" width="19.5546875" style="567" customWidth="1"/>
    <col min="11526" max="11527" width="16.109375" style="567" customWidth="1"/>
    <col min="11528" max="11528" width="16.5546875" style="567" customWidth="1"/>
    <col min="11529" max="11529" width="17.33203125" style="567" customWidth="1"/>
    <col min="11530" max="11530" width="20.109375" style="567" customWidth="1"/>
    <col min="11531" max="11531" width="11.88671875" style="567" customWidth="1"/>
    <col min="11532" max="11776" width="9.109375" style="567"/>
    <col min="11777" max="11777" width="12.88671875" style="567" customWidth="1"/>
    <col min="11778" max="11778" width="19.5546875" style="567" customWidth="1"/>
    <col min="11779" max="11779" width="18.88671875" style="567" customWidth="1"/>
    <col min="11780" max="11780" width="17.88671875" style="567" customWidth="1"/>
    <col min="11781" max="11781" width="19.5546875" style="567" customWidth="1"/>
    <col min="11782" max="11783" width="16.109375" style="567" customWidth="1"/>
    <col min="11784" max="11784" width="16.5546875" style="567" customWidth="1"/>
    <col min="11785" max="11785" width="17.33203125" style="567" customWidth="1"/>
    <col min="11786" max="11786" width="20.109375" style="567" customWidth="1"/>
    <col min="11787" max="11787" width="11.88671875" style="567" customWidth="1"/>
    <col min="11788" max="12032" width="9.109375" style="567"/>
    <col min="12033" max="12033" width="12.88671875" style="567" customWidth="1"/>
    <col min="12034" max="12034" width="19.5546875" style="567" customWidth="1"/>
    <col min="12035" max="12035" width="18.88671875" style="567" customWidth="1"/>
    <col min="12036" max="12036" width="17.88671875" style="567" customWidth="1"/>
    <col min="12037" max="12037" width="19.5546875" style="567" customWidth="1"/>
    <col min="12038" max="12039" width="16.109375" style="567" customWidth="1"/>
    <col min="12040" max="12040" width="16.5546875" style="567" customWidth="1"/>
    <col min="12041" max="12041" width="17.33203125" style="567" customWidth="1"/>
    <col min="12042" max="12042" width="20.109375" style="567" customWidth="1"/>
    <col min="12043" max="12043" width="11.88671875" style="567" customWidth="1"/>
    <col min="12044" max="12288" width="9.109375" style="567"/>
    <col min="12289" max="12289" width="12.88671875" style="567" customWidth="1"/>
    <col min="12290" max="12290" width="19.5546875" style="567" customWidth="1"/>
    <col min="12291" max="12291" width="18.88671875" style="567" customWidth="1"/>
    <col min="12292" max="12292" width="17.88671875" style="567" customWidth="1"/>
    <col min="12293" max="12293" width="19.5546875" style="567" customWidth="1"/>
    <col min="12294" max="12295" width="16.109375" style="567" customWidth="1"/>
    <col min="12296" max="12296" width="16.5546875" style="567" customWidth="1"/>
    <col min="12297" max="12297" width="17.33203125" style="567" customWidth="1"/>
    <col min="12298" max="12298" width="20.109375" style="567" customWidth="1"/>
    <col min="12299" max="12299" width="11.88671875" style="567" customWidth="1"/>
    <col min="12300" max="12544" width="9.109375" style="567"/>
    <col min="12545" max="12545" width="12.88671875" style="567" customWidth="1"/>
    <col min="12546" max="12546" width="19.5546875" style="567" customWidth="1"/>
    <col min="12547" max="12547" width="18.88671875" style="567" customWidth="1"/>
    <col min="12548" max="12548" width="17.88671875" style="567" customWidth="1"/>
    <col min="12549" max="12549" width="19.5546875" style="567" customWidth="1"/>
    <col min="12550" max="12551" width="16.109375" style="567" customWidth="1"/>
    <col min="12552" max="12552" width="16.5546875" style="567" customWidth="1"/>
    <col min="12553" max="12553" width="17.33203125" style="567" customWidth="1"/>
    <col min="12554" max="12554" width="20.109375" style="567" customWidth="1"/>
    <col min="12555" max="12555" width="11.88671875" style="567" customWidth="1"/>
    <col min="12556" max="12800" width="9.109375" style="567"/>
    <col min="12801" max="12801" width="12.88671875" style="567" customWidth="1"/>
    <col min="12802" max="12802" width="19.5546875" style="567" customWidth="1"/>
    <col min="12803" max="12803" width="18.88671875" style="567" customWidth="1"/>
    <col min="12804" max="12804" width="17.88671875" style="567" customWidth="1"/>
    <col min="12805" max="12805" width="19.5546875" style="567" customWidth="1"/>
    <col min="12806" max="12807" width="16.109375" style="567" customWidth="1"/>
    <col min="12808" max="12808" width="16.5546875" style="567" customWidth="1"/>
    <col min="12809" max="12809" width="17.33203125" style="567" customWidth="1"/>
    <col min="12810" max="12810" width="20.109375" style="567" customWidth="1"/>
    <col min="12811" max="12811" width="11.88671875" style="567" customWidth="1"/>
    <col min="12812" max="13056" width="9.109375" style="567"/>
    <col min="13057" max="13057" width="12.88671875" style="567" customWidth="1"/>
    <col min="13058" max="13058" width="19.5546875" style="567" customWidth="1"/>
    <col min="13059" max="13059" width="18.88671875" style="567" customWidth="1"/>
    <col min="13060" max="13060" width="17.88671875" style="567" customWidth="1"/>
    <col min="13061" max="13061" width="19.5546875" style="567" customWidth="1"/>
    <col min="13062" max="13063" width="16.109375" style="567" customWidth="1"/>
    <col min="13064" max="13064" width="16.5546875" style="567" customWidth="1"/>
    <col min="13065" max="13065" width="17.33203125" style="567" customWidth="1"/>
    <col min="13066" max="13066" width="20.109375" style="567" customWidth="1"/>
    <col min="13067" max="13067" width="11.88671875" style="567" customWidth="1"/>
    <col min="13068" max="13312" width="9.109375" style="567"/>
    <col min="13313" max="13313" width="12.88671875" style="567" customWidth="1"/>
    <col min="13314" max="13314" width="19.5546875" style="567" customWidth="1"/>
    <col min="13315" max="13315" width="18.88671875" style="567" customWidth="1"/>
    <col min="13316" max="13316" width="17.88671875" style="567" customWidth="1"/>
    <col min="13317" max="13317" width="19.5546875" style="567" customWidth="1"/>
    <col min="13318" max="13319" width="16.109375" style="567" customWidth="1"/>
    <col min="13320" max="13320" width="16.5546875" style="567" customWidth="1"/>
    <col min="13321" max="13321" width="17.33203125" style="567" customWidth="1"/>
    <col min="13322" max="13322" width="20.109375" style="567" customWidth="1"/>
    <col min="13323" max="13323" width="11.88671875" style="567" customWidth="1"/>
    <col min="13324" max="13568" width="9.109375" style="567"/>
    <col min="13569" max="13569" width="12.88671875" style="567" customWidth="1"/>
    <col min="13570" max="13570" width="19.5546875" style="567" customWidth="1"/>
    <col min="13571" max="13571" width="18.88671875" style="567" customWidth="1"/>
    <col min="13572" max="13572" width="17.88671875" style="567" customWidth="1"/>
    <col min="13573" max="13573" width="19.5546875" style="567" customWidth="1"/>
    <col min="13574" max="13575" width="16.109375" style="567" customWidth="1"/>
    <col min="13576" max="13576" width="16.5546875" style="567" customWidth="1"/>
    <col min="13577" max="13577" width="17.33203125" style="567" customWidth="1"/>
    <col min="13578" max="13578" width="20.109375" style="567" customWidth="1"/>
    <col min="13579" max="13579" width="11.88671875" style="567" customWidth="1"/>
    <col min="13580" max="13824" width="9.109375" style="567"/>
    <col min="13825" max="13825" width="12.88671875" style="567" customWidth="1"/>
    <col min="13826" max="13826" width="19.5546875" style="567" customWidth="1"/>
    <col min="13827" max="13827" width="18.88671875" style="567" customWidth="1"/>
    <col min="13828" max="13828" width="17.88671875" style="567" customWidth="1"/>
    <col min="13829" max="13829" width="19.5546875" style="567" customWidth="1"/>
    <col min="13830" max="13831" width="16.109375" style="567" customWidth="1"/>
    <col min="13832" max="13832" width="16.5546875" style="567" customWidth="1"/>
    <col min="13833" max="13833" width="17.33203125" style="567" customWidth="1"/>
    <col min="13834" max="13834" width="20.109375" style="567" customWidth="1"/>
    <col min="13835" max="13835" width="11.88671875" style="567" customWidth="1"/>
    <col min="13836" max="14080" width="9.109375" style="567"/>
    <col min="14081" max="14081" width="12.88671875" style="567" customWidth="1"/>
    <col min="14082" max="14082" width="19.5546875" style="567" customWidth="1"/>
    <col min="14083" max="14083" width="18.88671875" style="567" customWidth="1"/>
    <col min="14084" max="14084" width="17.88671875" style="567" customWidth="1"/>
    <col min="14085" max="14085" width="19.5546875" style="567" customWidth="1"/>
    <col min="14086" max="14087" width="16.109375" style="567" customWidth="1"/>
    <col min="14088" max="14088" width="16.5546875" style="567" customWidth="1"/>
    <col min="14089" max="14089" width="17.33203125" style="567" customWidth="1"/>
    <col min="14090" max="14090" width="20.109375" style="567" customWidth="1"/>
    <col min="14091" max="14091" width="11.88671875" style="567" customWidth="1"/>
    <col min="14092" max="14336" width="9.109375" style="567"/>
    <col min="14337" max="14337" width="12.88671875" style="567" customWidth="1"/>
    <col min="14338" max="14338" width="19.5546875" style="567" customWidth="1"/>
    <col min="14339" max="14339" width="18.88671875" style="567" customWidth="1"/>
    <col min="14340" max="14340" width="17.88671875" style="567" customWidth="1"/>
    <col min="14341" max="14341" width="19.5546875" style="567" customWidth="1"/>
    <col min="14342" max="14343" width="16.109375" style="567" customWidth="1"/>
    <col min="14344" max="14344" width="16.5546875" style="567" customWidth="1"/>
    <col min="14345" max="14345" width="17.33203125" style="567" customWidth="1"/>
    <col min="14346" max="14346" width="20.109375" style="567" customWidth="1"/>
    <col min="14347" max="14347" width="11.88671875" style="567" customWidth="1"/>
    <col min="14348" max="14592" width="9.109375" style="567"/>
    <col min="14593" max="14593" width="12.88671875" style="567" customWidth="1"/>
    <col min="14594" max="14594" width="19.5546875" style="567" customWidth="1"/>
    <col min="14595" max="14595" width="18.88671875" style="567" customWidth="1"/>
    <col min="14596" max="14596" width="17.88671875" style="567" customWidth="1"/>
    <col min="14597" max="14597" width="19.5546875" style="567" customWidth="1"/>
    <col min="14598" max="14599" width="16.109375" style="567" customWidth="1"/>
    <col min="14600" max="14600" width="16.5546875" style="567" customWidth="1"/>
    <col min="14601" max="14601" width="17.33203125" style="567" customWidth="1"/>
    <col min="14602" max="14602" width="20.109375" style="567" customWidth="1"/>
    <col min="14603" max="14603" width="11.88671875" style="567" customWidth="1"/>
    <col min="14604" max="14848" width="9.109375" style="567"/>
    <col min="14849" max="14849" width="12.88671875" style="567" customWidth="1"/>
    <col min="14850" max="14850" width="19.5546875" style="567" customWidth="1"/>
    <col min="14851" max="14851" width="18.88671875" style="567" customWidth="1"/>
    <col min="14852" max="14852" width="17.88671875" style="567" customWidth="1"/>
    <col min="14853" max="14853" width="19.5546875" style="567" customWidth="1"/>
    <col min="14854" max="14855" width="16.109375" style="567" customWidth="1"/>
    <col min="14856" max="14856" width="16.5546875" style="567" customWidth="1"/>
    <col min="14857" max="14857" width="17.33203125" style="567" customWidth="1"/>
    <col min="14858" max="14858" width="20.109375" style="567" customWidth="1"/>
    <col min="14859" max="14859" width="11.88671875" style="567" customWidth="1"/>
    <col min="14860" max="15104" width="9.109375" style="567"/>
    <col min="15105" max="15105" width="12.88671875" style="567" customWidth="1"/>
    <col min="15106" max="15106" width="19.5546875" style="567" customWidth="1"/>
    <col min="15107" max="15107" width="18.88671875" style="567" customWidth="1"/>
    <col min="15108" max="15108" width="17.88671875" style="567" customWidth="1"/>
    <col min="15109" max="15109" width="19.5546875" style="567" customWidth="1"/>
    <col min="15110" max="15111" width="16.109375" style="567" customWidth="1"/>
    <col min="15112" max="15112" width="16.5546875" style="567" customWidth="1"/>
    <col min="15113" max="15113" width="17.33203125" style="567" customWidth="1"/>
    <col min="15114" max="15114" width="20.109375" style="567" customWidth="1"/>
    <col min="15115" max="15115" width="11.88671875" style="567" customWidth="1"/>
    <col min="15116" max="15360" width="9.109375" style="567"/>
    <col min="15361" max="15361" width="12.88671875" style="567" customWidth="1"/>
    <col min="15362" max="15362" width="19.5546875" style="567" customWidth="1"/>
    <col min="15363" max="15363" width="18.88671875" style="567" customWidth="1"/>
    <col min="15364" max="15364" width="17.88671875" style="567" customWidth="1"/>
    <col min="15365" max="15365" width="19.5546875" style="567" customWidth="1"/>
    <col min="15366" max="15367" width="16.109375" style="567" customWidth="1"/>
    <col min="15368" max="15368" width="16.5546875" style="567" customWidth="1"/>
    <col min="15369" max="15369" width="17.33203125" style="567" customWidth="1"/>
    <col min="15370" max="15370" width="20.109375" style="567" customWidth="1"/>
    <col min="15371" max="15371" width="11.88671875" style="567" customWidth="1"/>
    <col min="15372" max="15616" width="9.109375" style="567"/>
    <col min="15617" max="15617" width="12.88671875" style="567" customWidth="1"/>
    <col min="15618" max="15618" width="19.5546875" style="567" customWidth="1"/>
    <col min="15619" max="15619" width="18.88671875" style="567" customWidth="1"/>
    <col min="15620" max="15620" width="17.88671875" style="567" customWidth="1"/>
    <col min="15621" max="15621" width="19.5546875" style="567" customWidth="1"/>
    <col min="15622" max="15623" width="16.109375" style="567" customWidth="1"/>
    <col min="15624" max="15624" width="16.5546875" style="567" customWidth="1"/>
    <col min="15625" max="15625" width="17.33203125" style="567" customWidth="1"/>
    <col min="15626" max="15626" width="20.109375" style="567" customWidth="1"/>
    <col min="15627" max="15627" width="11.88671875" style="567" customWidth="1"/>
    <col min="15628" max="15872" width="9.109375" style="567"/>
    <col min="15873" max="15873" width="12.88671875" style="567" customWidth="1"/>
    <col min="15874" max="15874" width="19.5546875" style="567" customWidth="1"/>
    <col min="15875" max="15875" width="18.88671875" style="567" customWidth="1"/>
    <col min="15876" max="15876" width="17.88671875" style="567" customWidth="1"/>
    <col min="15877" max="15877" width="19.5546875" style="567" customWidth="1"/>
    <col min="15878" max="15879" width="16.109375" style="567" customWidth="1"/>
    <col min="15880" max="15880" width="16.5546875" style="567" customWidth="1"/>
    <col min="15881" max="15881" width="17.33203125" style="567" customWidth="1"/>
    <col min="15882" max="15882" width="20.109375" style="567" customWidth="1"/>
    <col min="15883" max="15883" width="11.88671875" style="567" customWidth="1"/>
    <col min="15884" max="16128" width="9.109375" style="567"/>
    <col min="16129" max="16129" width="12.88671875" style="567" customWidth="1"/>
    <col min="16130" max="16130" width="19.5546875" style="567" customWidth="1"/>
    <col min="16131" max="16131" width="18.88671875" style="567" customWidth="1"/>
    <col min="16132" max="16132" width="17.88671875" style="567" customWidth="1"/>
    <col min="16133" max="16133" width="19.5546875" style="567" customWidth="1"/>
    <col min="16134" max="16135" width="16.109375" style="567" customWidth="1"/>
    <col min="16136" max="16136" width="16.5546875" style="567" customWidth="1"/>
    <col min="16137" max="16137" width="17.33203125" style="567" customWidth="1"/>
    <col min="16138" max="16138" width="20.109375" style="567" customWidth="1"/>
    <col min="16139" max="16139" width="11.88671875" style="567" customWidth="1"/>
    <col min="16140" max="16384" width="9.109375" style="567"/>
  </cols>
  <sheetData>
    <row r="1" spans="1:10" s="475" customFormat="1" ht="35.25" customHeight="1">
      <c r="A1" s="1992" t="s">
        <v>2555</v>
      </c>
      <c r="B1" s="1992"/>
      <c r="C1" s="1992"/>
      <c r="I1" s="1993" t="s">
        <v>1055</v>
      </c>
      <c r="J1" s="1994"/>
    </row>
    <row r="2" spans="1:10" ht="33.75" customHeight="1">
      <c r="A2" s="1995" t="s">
        <v>72</v>
      </c>
      <c r="B2" s="1995"/>
      <c r="C2" s="1995"/>
      <c r="D2" s="1995"/>
      <c r="E2" s="1995"/>
      <c r="F2" s="1995"/>
      <c r="G2" s="1995"/>
      <c r="H2" s="1995"/>
      <c r="I2" s="1995"/>
      <c r="J2" s="1995"/>
    </row>
    <row r="3" spans="1:10" ht="77.25" customHeight="1">
      <c r="A3" s="1555" t="s">
        <v>73</v>
      </c>
      <c r="B3" s="1996" t="s">
        <v>3999</v>
      </c>
      <c r="C3" s="1997"/>
      <c r="D3" s="1998"/>
      <c r="E3" s="1996" t="s">
        <v>4000</v>
      </c>
      <c r="F3" s="1997"/>
      <c r="G3" s="1998"/>
      <c r="H3" s="1996" t="s">
        <v>4001</v>
      </c>
      <c r="I3" s="1997"/>
      <c r="J3" s="1998"/>
    </row>
    <row r="4" spans="1:10" ht="174" customHeight="1">
      <c r="A4" s="568"/>
      <c r="B4" s="563" t="s">
        <v>861</v>
      </c>
      <c r="C4" s="561" t="s">
        <v>300</v>
      </c>
      <c r="D4" s="562" t="s">
        <v>1413</v>
      </c>
      <c r="E4" s="563" t="s">
        <v>861</v>
      </c>
      <c r="F4" s="561" t="s">
        <v>300</v>
      </c>
      <c r="G4" s="562" t="s">
        <v>1413</v>
      </c>
      <c r="H4" s="563" t="s">
        <v>861</v>
      </c>
      <c r="I4" s="561" t="s">
        <v>300</v>
      </c>
      <c r="J4" s="562" t="s">
        <v>1413</v>
      </c>
    </row>
    <row r="5" spans="1:10" ht="70.5" customHeight="1">
      <c r="A5" s="569" t="s">
        <v>554</v>
      </c>
      <c r="B5" s="566">
        <v>38794</v>
      </c>
      <c r="C5" s="566">
        <v>38794</v>
      </c>
      <c r="D5" s="565" t="s">
        <v>1022</v>
      </c>
      <c r="E5" s="566">
        <v>39621</v>
      </c>
      <c r="F5" s="566">
        <v>39621</v>
      </c>
      <c r="G5" s="565" t="s">
        <v>1022</v>
      </c>
      <c r="H5" s="566">
        <v>70410</v>
      </c>
      <c r="I5" s="566">
        <v>70410</v>
      </c>
      <c r="J5" s="565" t="s">
        <v>1022</v>
      </c>
    </row>
  </sheetData>
  <mergeCells count="6">
    <mergeCell ref="A1:C1"/>
    <mergeCell ref="I1:J1"/>
    <mergeCell ref="A2:J2"/>
    <mergeCell ref="B3:D3"/>
    <mergeCell ref="E3:G3"/>
    <mergeCell ref="H3:J3"/>
  </mergeCells>
  <printOptions horizontalCentered="1"/>
  <pageMargins left="0.5" right="0.5" top="1" bottom="0.75" header="0.5" footer="0.5"/>
  <pageSetup scale="76" orientation="landscape" r:id="rId1"/>
  <headerFooter alignWithMargins="0"/>
</worksheet>
</file>

<file path=xl/worksheets/sheet62.xml><?xml version="1.0" encoding="utf-8"?>
<worksheet xmlns="http://schemas.openxmlformats.org/spreadsheetml/2006/main" xmlns:r="http://schemas.openxmlformats.org/officeDocument/2006/relationships">
  <sheetPr>
    <tabColor rgb="FFFFFF00"/>
    <pageSetUpPr fitToPage="1"/>
  </sheetPr>
  <dimension ref="A1:J5"/>
  <sheetViews>
    <sheetView view="pageBreakPreview" zoomScale="80" zoomScaleSheetLayoutView="80" workbookViewId="0">
      <selection activeCell="N4" sqref="N4"/>
    </sheetView>
  </sheetViews>
  <sheetFormatPr defaultRowHeight="13.8"/>
  <cols>
    <col min="1" max="1" width="11" style="567" customWidth="1"/>
    <col min="2" max="2" width="17.109375" style="567" customWidth="1"/>
    <col min="3" max="3" width="18.44140625" style="567" customWidth="1"/>
    <col min="4" max="4" width="17.6640625" style="567" customWidth="1"/>
    <col min="5" max="5" width="13.6640625" style="567" customWidth="1"/>
    <col min="6" max="7" width="17.33203125" style="567" customWidth="1"/>
    <col min="8" max="8" width="14.88671875" style="567" customWidth="1"/>
    <col min="9" max="9" width="17" style="567" customWidth="1"/>
    <col min="10" max="10" width="18.33203125" style="567" customWidth="1"/>
    <col min="11" max="257" width="9.109375" style="567"/>
    <col min="258" max="258" width="17.109375" style="567" customWidth="1"/>
    <col min="259" max="259" width="18.44140625" style="567" customWidth="1"/>
    <col min="260" max="260" width="17.6640625" style="567" customWidth="1"/>
    <col min="261" max="261" width="13.6640625" style="567" customWidth="1"/>
    <col min="262" max="263" width="17.33203125" style="567" customWidth="1"/>
    <col min="264" max="264" width="14.88671875" style="567" customWidth="1"/>
    <col min="265" max="265" width="17" style="567" customWidth="1"/>
    <col min="266" max="266" width="17.33203125" style="567" customWidth="1"/>
    <col min="267" max="513" width="9.109375" style="567"/>
    <col min="514" max="514" width="17.109375" style="567" customWidth="1"/>
    <col min="515" max="515" width="18.44140625" style="567" customWidth="1"/>
    <col min="516" max="516" width="17.6640625" style="567" customWidth="1"/>
    <col min="517" max="517" width="13.6640625" style="567" customWidth="1"/>
    <col min="518" max="519" width="17.33203125" style="567" customWidth="1"/>
    <col min="520" max="520" width="14.88671875" style="567" customWidth="1"/>
    <col min="521" max="521" width="17" style="567" customWidth="1"/>
    <col min="522" max="522" width="17.33203125" style="567" customWidth="1"/>
    <col min="523" max="769" width="9.109375" style="567"/>
    <col min="770" max="770" width="17.109375" style="567" customWidth="1"/>
    <col min="771" max="771" width="18.44140625" style="567" customWidth="1"/>
    <col min="772" max="772" width="17.6640625" style="567" customWidth="1"/>
    <col min="773" max="773" width="13.6640625" style="567" customWidth="1"/>
    <col min="774" max="775" width="17.33203125" style="567" customWidth="1"/>
    <col min="776" max="776" width="14.88671875" style="567" customWidth="1"/>
    <col min="777" max="777" width="17" style="567" customWidth="1"/>
    <col min="778" max="778" width="17.33203125" style="567" customWidth="1"/>
    <col min="779" max="1025" width="9.109375" style="567"/>
    <col min="1026" max="1026" width="17.109375" style="567" customWidth="1"/>
    <col min="1027" max="1027" width="18.44140625" style="567" customWidth="1"/>
    <col min="1028" max="1028" width="17.6640625" style="567" customWidth="1"/>
    <col min="1029" max="1029" width="13.6640625" style="567" customWidth="1"/>
    <col min="1030" max="1031" width="17.33203125" style="567" customWidth="1"/>
    <col min="1032" max="1032" width="14.88671875" style="567" customWidth="1"/>
    <col min="1033" max="1033" width="17" style="567" customWidth="1"/>
    <col min="1034" max="1034" width="17.33203125" style="567" customWidth="1"/>
    <col min="1035" max="1281" width="9.109375" style="567"/>
    <col min="1282" max="1282" width="17.109375" style="567" customWidth="1"/>
    <col min="1283" max="1283" width="18.44140625" style="567" customWidth="1"/>
    <col min="1284" max="1284" width="17.6640625" style="567" customWidth="1"/>
    <col min="1285" max="1285" width="13.6640625" style="567" customWidth="1"/>
    <col min="1286" max="1287" width="17.33203125" style="567" customWidth="1"/>
    <col min="1288" max="1288" width="14.88671875" style="567" customWidth="1"/>
    <col min="1289" max="1289" width="17" style="567" customWidth="1"/>
    <col min="1290" max="1290" width="17.33203125" style="567" customWidth="1"/>
    <col min="1291" max="1537" width="9.109375" style="567"/>
    <col min="1538" max="1538" width="17.109375" style="567" customWidth="1"/>
    <col min="1539" max="1539" width="18.44140625" style="567" customWidth="1"/>
    <col min="1540" max="1540" width="17.6640625" style="567" customWidth="1"/>
    <col min="1541" max="1541" width="13.6640625" style="567" customWidth="1"/>
    <col min="1542" max="1543" width="17.33203125" style="567" customWidth="1"/>
    <col min="1544" max="1544" width="14.88671875" style="567" customWidth="1"/>
    <col min="1545" max="1545" width="17" style="567" customWidth="1"/>
    <col min="1546" max="1546" width="17.33203125" style="567" customWidth="1"/>
    <col min="1547" max="1793" width="9.109375" style="567"/>
    <col min="1794" max="1794" width="17.109375" style="567" customWidth="1"/>
    <col min="1795" max="1795" width="18.44140625" style="567" customWidth="1"/>
    <col min="1796" max="1796" width="17.6640625" style="567" customWidth="1"/>
    <col min="1797" max="1797" width="13.6640625" style="567" customWidth="1"/>
    <col min="1798" max="1799" width="17.33203125" style="567" customWidth="1"/>
    <col min="1800" max="1800" width="14.88671875" style="567" customWidth="1"/>
    <col min="1801" max="1801" width="17" style="567" customWidth="1"/>
    <col min="1802" max="1802" width="17.33203125" style="567" customWidth="1"/>
    <col min="1803" max="2049" width="9.109375" style="567"/>
    <col min="2050" max="2050" width="17.109375" style="567" customWidth="1"/>
    <col min="2051" max="2051" width="18.44140625" style="567" customWidth="1"/>
    <col min="2052" max="2052" width="17.6640625" style="567" customWidth="1"/>
    <col min="2053" max="2053" width="13.6640625" style="567" customWidth="1"/>
    <col min="2054" max="2055" width="17.33203125" style="567" customWidth="1"/>
    <col min="2056" max="2056" width="14.88671875" style="567" customWidth="1"/>
    <col min="2057" max="2057" width="17" style="567" customWidth="1"/>
    <col min="2058" max="2058" width="17.33203125" style="567" customWidth="1"/>
    <col min="2059" max="2305" width="9.109375" style="567"/>
    <col min="2306" max="2306" width="17.109375" style="567" customWidth="1"/>
    <col min="2307" max="2307" width="18.44140625" style="567" customWidth="1"/>
    <col min="2308" max="2308" width="17.6640625" style="567" customWidth="1"/>
    <col min="2309" max="2309" width="13.6640625" style="567" customWidth="1"/>
    <col min="2310" max="2311" width="17.33203125" style="567" customWidth="1"/>
    <col min="2312" max="2312" width="14.88671875" style="567" customWidth="1"/>
    <col min="2313" max="2313" width="17" style="567" customWidth="1"/>
    <col min="2314" max="2314" width="17.33203125" style="567" customWidth="1"/>
    <col min="2315" max="2561" width="9.109375" style="567"/>
    <col min="2562" max="2562" width="17.109375" style="567" customWidth="1"/>
    <col min="2563" max="2563" width="18.44140625" style="567" customWidth="1"/>
    <col min="2564" max="2564" width="17.6640625" style="567" customWidth="1"/>
    <col min="2565" max="2565" width="13.6640625" style="567" customWidth="1"/>
    <col min="2566" max="2567" width="17.33203125" style="567" customWidth="1"/>
    <col min="2568" max="2568" width="14.88671875" style="567" customWidth="1"/>
    <col min="2569" max="2569" width="17" style="567" customWidth="1"/>
    <col min="2570" max="2570" width="17.33203125" style="567" customWidth="1"/>
    <col min="2571" max="2817" width="9.109375" style="567"/>
    <col min="2818" max="2818" width="17.109375" style="567" customWidth="1"/>
    <col min="2819" max="2819" width="18.44140625" style="567" customWidth="1"/>
    <col min="2820" max="2820" width="17.6640625" style="567" customWidth="1"/>
    <col min="2821" max="2821" width="13.6640625" style="567" customWidth="1"/>
    <col min="2822" max="2823" width="17.33203125" style="567" customWidth="1"/>
    <col min="2824" max="2824" width="14.88671875" style="567" customWidth="1"/>
    <col min="2825" max="2825" width="17" style="567" customWidth="1"/>
    <col min="2826" max="2826" width="17.33203125" style="567" customWidth="1"/>
    <col min="2827" max="3073" width="9.109375" style="567"/>
    <col min="3074" max="3074" width="17.109375" style="567" customWidth="1"/>
    <col min="3075" max="3075" width="18.44140625" style="567" customWidth="1"/>
    <col min="3076" max="3076" width="17.6640625" style="567" customWidth="1"/>
    <col min="3077" max="3077" width="13.6640625" style="567" customWidth="1"/>
    <col min="3078" max="3079" width="17.33203125" style="567" customWidth="1"/>
    <col min="3080" max="3080" width="14.88671875" style="567" customWidth="1"/>
    <col min="3081" max="3081" width="17" style="567" customWidth="1"/>
    <col min="3082" max="3082" width="17.33203125" style="567" customWidth="1"/>
    <col min="3083" max="3329" width="9.109375" style="567"/>
    <col min="3330" max="3330" width="17.109375" style="567" customWidth="1"/>
    <col min="3331" max="3331" width="18.44140625" style="567" customWidth="1"/>
    <col min="3332" max="3332" width="17.6640625" style="567" customWidth="1"/>
    <col min="3333" max="3333" width="13.6640625" style="567" customWidth="1"/>
    <col min="3334" max="3335" width="17.33203125" style="567" customWidth="1"/>
    <col min="3336" max="3336" width="14.88671875" style="567" customWidth="1"/>
    <col min="3337" max="3337" width="17" style="567" customWidth="1"/>
    <col min="3338" max="3338" width="17.33203125" style="567" customWidth="1"/>
    <col min="3339" max="3585" width="9.109375" style="567"/>
    <col min="3586" max="3586" width="17.109375" style="567" customWidth="1"/>
    <col min="3587" max="3587" width="18.44140625" style="567" customWidth="1"/>
    <col min="3588" max="3588" width="17.6640625" style="567" customWidth="1"/>
    <col min="3589" max="3589" width="13.6640625" style="567" customWidth="1"/>
    <col min="3590" max="3591" width="17.33203125" style="567" customWidth="1"/>
    <col min="3592" max="3592" width="14.88671875" style="567" customWidth="1"/>
    <col min="3593" max="3593" width="17" style="567" customWidth="1"/>
    <col min="3594" max="3594" width="17.33203125" style="567" customWidth="1"/>
    <col min="3595" max="3841" width="9.109375" style="567"/>
    <col min="3842" max="3842" width="17.109375" style="567" customWidth="1"/>
    <col min="3843" max="3843" width="18.44140625" style="567" customWidth="1"/>
    <col min="3844" max="3844" width="17.6640625" style="567" customWidth="1"/>
    <col min="3845" max="3845" width="13.6640625" style="567" customWidth="1"/>
    <col min="3846" max="3847" width="17.33203125" style="567" customWidth="1"/>
    <col min="3848" max="3848" width="14.88671875" style="567" customWidth="1"/>
    <col min="3849" max="3849" width="17" style="567" customWidth="1"/>
    <col min="3850" max="3850" width="17.33203125" style="567" customWidth="1"/>
    <col min="3851" max="4097" width="9.109375" style="567"/>
    <col min="4098" max="4098" width="17.109375" style="567" customWidth="1"/>
    <col min="4099" max="4099" width="18.44140625" style="567" customWidth="1"/>
    <col min="4100" max="4100" width="17.6640625" style="567" customWidth="1"/>
    <col min="4101" max="4101" width="13.6640625" style="567" customWidth="1"/>
    <col min="4102" max="4103" width="17.33203125" style="567" customWidth="1"/>
    <col min="4104" max="4104" width="14.88671875" style="567" customWidth="1"/>
    <col min="4105" max="4105" width="17" style="567" customWidth="1"/>
    <col min="4106" max="4106" width="17.33203125" style="567" customWidth="1"/>
    <col min="4107" max="4353" width="9.109375" style="567"/>
    <col min="4354" max="4354" width="17.109375" style="567" customWidth="1"/>
    <col min="4355" max="4355" width="18.44140625" style="567" customWidth="1"/>
    <col min="4356" max="4356" width="17.6640625" style="567" customWidth="1"/>
    <col min="4357" max="4357" width="13.6640625" style="567" customWidth="1"/>
    <col min="4358" max="4359" width="17.33203125" style="567" customWidth="1"/>
    <col min="4360" max="4360" width="14.88671875" style="567" customWidth="1"/>
    <col min="4361" max="4361" width="17" style="567" customWidth="1"/>
    <col min="4362" max="4362" width="17.33203125" style="567" customWidth="1"/>
    <col min="4363" max="4609" width="9.109375" style="567"/>
    <col min="4610" max="4610" width="17.109375" style="567" customWidth="1"/>
    <col min="4611" max="4611" width="18.44140625" style="567" customWidth="1"/>
    <col min="4612" max="4612" width="17.6640625" style="567" customWidth="1"/>
    <col min="4613" max="4613" width="13.6640625" style="567" customWidth="1"/>
    <col min="4614" max="4615" width="17.33203125" style="567" customWidth="1"/>
    <col min="4616" max="4616" width="14.88671875" style="567" customWidth="1"/>
    <col min="4617" max="4617" width="17" style="567" customWidth="1"/>
    <col min="4618" max="4618" width="17.33203125" style="567" customWidth="1"/>
    <col min="4619" max="4865" width="9.109375" style="567"/>
    <col min="4866" max="4866" width="17.109375" style="567" customWidth="1"/>
    <col min="4867" max="4867" width="18.44140625" style="567" customWidth="1"/>
    <col min="4868" max="4868" width="17.6640625" style="567" customWidth="1"/>
    <col min="4869" max="4869" width="13.6640625" style="567" customWidth="1"/>
    <col min="4870" max="4871" width="17.33203125" style="567" customWidth="1"/>
    <col min="4872" max="4872" width="14.88671875" style="567" customWidth="1"/>
    <col min="4873" max="4873" width="17" style="567" customWidth="1"/>
    <col min="4874" max="4874" width="17.33203125" style="567" customWidth="1"/>
    <col min="4875" max="5121" width="9.109375" style="567"/>
    <col min="5122" max="5122" width="17.109375" style="567" customWidth="1"/>
    <col min="5123" max="5123" width="18.44140625" style="567" customWidth="1"/>
    <col min="5124" max="5124" width="17.6640625" style="567" customWidth="1"/>
    <col min="5125" max="5125" width="13.6640625" style="567" customWidth="1"/>
    <col min="5126" max="5127" width="17.33203125" style="567" customWidth="1"/>
    <col min="5128" max="5128" width="14.88671875" style="567" customWidth="1"/>
    <col min="5129" max="5129" width="17" style="567" customWidth="1"/>
    <col min="5130" max="5130" width="17.33203125" style="567" customWidth="1"/>
    <col min="5131" max="5377" width="9.109375" style="567"/>
    <col min="5378" max="5378" width="17.109375" style="567" customWidth="1"/>
    <col min="5379" max="5379" width="18.44140625" style="567" customWidth="1"/>
    <col min="5380" max="5380" width="17.6640625" style="567" customWidth="1"/>
    <col min="5381" max="5381" width="13.6640625" style="567" customWidth="1"/>
    <col min="5382" max="5383" width="17.33203125" style="567" customWidth="1"/>
    <col min="5384" max="5384" width="14.88671875" style="567" customWidth="1"/>
    <col min="5385" max="5385" width="17" style="567" customWidth="1"/>
    <col min="5386" max="5386" width="17.33203125" style="567" customWidth="1"/>
    <col min="5387" max="5633" width="9.109375" style="567"/>
    <col min="5634" max="5634" width="17.109375" style="567" customWidth="1"/>
    <col min="5635" max="5635" width="18.44140625" style="567" customWidth="1"/>
    <col min="5636" max="5636" width="17.6640625" style="567" customWidth="1"/>
    <col min="5637" max="5637" width="13.6640625" style="567" customWidth="1"/>
    <col min="5638" max="5639" width="17.33203125" style="567" customWidth="1"/>
    <col min="5640" max="5640" width="14.88671875" style="567" customWidth="1"/>
    <col min="5641" max="5641" width="17" style="567" customWidth="1"/>
    <col min="5642" max="5642" width="17.33203125" style="567" customWidth="1"/>
    <col min="5643" max="5889" width="9.109375" style="567"/>
    <col min="5890" max="5890" width="17.109375" style="567" customWidth="1"/>
    <col min="5891" max="5891" width="18.44140625" style="567" customWidth="1"/>
    <col min="5892" max="5892" width="17.6640625" style="567" customWidth="1"/>
    <col min="5893" max="5893" width="13.6640625" style="567" customWidth="1"/>
    <col min="5894" max="5895" width="17.33203125" style="567" customWidth="1"/>
    <col min="5896" max="5896" width="14.88671875" style="567" customWidth="1"/>
    <col min="5897" max="5897" width="17" style="567" customWidth="1"/>
    <col min="5898" max="5898" width="17.33203125" style="567" customWidth="1"/>
    <col min="5899" max="6145" width="9.109375" style="567"/>
    <col min="6146" max="6146" width="17.109375" style="567" customWidth="1"/>
    <col min="6147" max="6147" width="18.44140625" style="567" customWidth="1"/>
    <col min="6148" max="6148" width="17.6640625" style="567" customWidth="1"/>
    <col min="6149" max="6149" width="13.6640625" style="567" customWidth="1"/>
    <col min="6150" max="6151" width="17.33203125" style="567" customWidth="1"/>
    <col min="6152" max="6152" width="14.88671875" style="567" customWidth="1"/>
    <col min="6153" max="6153" width="17" style="567" customWidth="1"/>
    <col min="6154" max="6154" width="17.33203125" style="567" customWidth="1"/>
    <col min="6155" max="6401" width="9.109375" style="567"/>
    <col min="6402" max="6402" width="17.109375" style="567" customWidth="1"/>
    <col min="6403" max="6403" width="18.44140625" style="567" customWidth="1"/>
    <col min="6404" max="6404" width="17.6640625" style="567" customWidth="1"/>
    <col min="6405" max="6405" width="13.6640625" style="567" customWidth="1"/>
    <col min="6406" max="6407" width="17.33203125" style="567" customWidth="1"/>
    <col min="6408" max="6408" width="14.88671875" style="567" customWidth="1"/>
    <col min="6409" max="6409" width="17" style="567" customWidth="1"/>
    <col min="6410" max="6410" width="17.33203125" style="567" customWidth="1"/>
    <col min="6411" max="6657" width="9.109375" style="567"/>
    <col min="6658" max="6658" width="17.109375" style="567" customWidth="1"/>
    <col min="6659" max="6659" width="18.44140625" style="567" customWidth="1"/>
    <col min="6660" max="6660" width="17.6640625" style="567" customWidth="1"/>
    <col min="6661" max="6661" width="13.6640625" style="567" customWidth="1"/>
    <col min="6662" max="6663" width="17.33203125" style="567" customWidth="1"/>
    <col min="6664" max="6664" width="14.88671875" style="567" customWidth="1"/>
    <col min="6665" max="6665" width="17" style="567" customWidth="1"/>
    <col min="6666" max="6666" width="17.33203125" style="567" customWidth="1"/>
    <col min="6667" max="6913" width="9.109375" style="567"/>
    <col min="6914" max="6914" width="17.109375" style="567" customWidth="1"/>
    <col min="6915" max="6915" width="18.44140625" style="567" customWidth="1"/>
    <col min="6916" max="6916" width="17.6640625" style="567" customWidth="1"/>
    <col min="6917" max="6917" width="13.6640625" style="567" customWidth="1"/>
    <col min="6918" max="6919" width="17.33203125" style="567" customWidth="1"/>
    <col min="6920" max="6920" width="14.88671875" style="567" customWidth="1"/>
    <col min="6921" max="6921" width="17" style="567" customWidth="1"/>
    <col min="6922" max="6922" width="17.33203125" style="567" customWidth="1"/>
    <col min="6923" max="7169" width="9.109375" style="567"/>
    <col min="7170" max="7170" width="17.109375" style="567" customWidth="1"/>
    <col min="7171" max="7171" width="18.44140625" style="567" customWidth="1"/>
    <col min="7172" max="7172" width="17.6640625" style="567" customWidth="1"/>
    <col min="7173" max="7173" width="13.6640625" style="567" customWidth="1"/>
    <col min="7174" max="7175" width="17.33203125" style="567" customWidth="1"/>
    <col min="7176" max="7176" width="14.88671875" style="567" customWidth="1"/>
    <col min="7177" max="7177" width="17" style="567" customWidth="1"/>
    <col min="7178" max="7178" width="17.33203125" style="567" customWidth="1"/>
    <col min="7179" max="7425" width="9.109375" style="567"/>
    <col min="7426" max="7426" width="17.109375" style="567" customWidth="1"/>
    <col min="7427" max="7427" width="18.44140625" style="567" customWidth="1"/>
    <col min="7428" max="7428" width="17.6640625" style="567" customWidth="1"/>
    <col min="7429" max="7429" width="13.6640625" style="567" customWidth="1"/>
    <col min="7430" max="7431" width="17.33203125" style="567" customWidth="1"/>
    <col min="7432" max="7432" width="14.88671875" style="567" customWidth="1"/>
    <col min="7433" max="7433" width="17" style="567" customWidth="1"/>
    <col min="7434" max="7434" width="17.33203125" style="567" customWidth="1"/>
    <col min="7435" max="7681" width="9.109375" style="567"/>
    <col min="7682" max="7682" width="17.109375" style="567" customWidth="1"/>
    <col min="7683" max="7683" width="18.44140625" style="567" customWidth="1"/>
    <col min="7684" max="7684" width="17.6640625" style="567" customWidth="1"/>
    <col min="7685" max="7685" width="13.6640625" style="567" customWidth="1"/>
    <col min="7686" max="7687" width="17.33203125" style="567" customWidth="1"/>
    <col min="7688" max="7688" width="14.88671875" style="567" customWidth="1"/>
    <col min="7689" max="7689" width="17" style="567" customWidth="1"/>
    <col min="7690" max="7690" width="17.33203125" style="567" customWidth="1"/>
    <col min="7691" max="7937" width="9.109375" style="567"/>
    <col min="7938" max="7938" width="17.109375" style="567" customWidth="1"/>
    <col min="7939" max="7939" width="18.44140625" style="567" customWidth="1"/>
    <col min="7940" max="7940" width="17.6640625" style="567" customWidth="1"/>
    <col min="7941" max="7941" width="13.6640625" style="567" customWidth="1"/>
    <col min="7942" max="7943" width="17.33203125" style="567" customWidth="1"/>
    <col min="7944" max="7944" width="14.88671875" style="567" customWidth="1"/>
    <col min="7945" max="7945" width="17" style="567" customWidth="1"/>
    <col min="7946" max="7946" width="17.33203125" style="567" customWidth="1"/>
    <col min="7947" max="8193" width="9.109375" style="567"/>
    <col min="8194" max="8194" width="17.109375" style="567" customWidth="1"/>
    <col min="8195" max="8195" width="18.44140625" style="567" customWidth="1"/>
    <col min="8196" max="8196" width="17.6640625" style="567" customWidth="1"/>
    <col min="8197" max="8197" width="13.6640625" style="567" customWidth="1"/>
    <col min="8198" max="8199" width="17.33203125" style="567" customWidth="1"/>
    <col min="8200" max="8200" width="14.88671875" style="567" customWidth="1"/>
    <col min="8201" max="8201" width="17" style="567" customWidth="1"/>
    <col min="8202" max="8202" width="17.33203125" style="567" customWidth="1"/>
    <col min="8203" max="8449" width="9.109375" style="567"/>
    <col min="8450" max="8450" width="17.109375" style="567" customWidth="1"/>
    <col min="8451" max="8451" width="18.44140625" style="567" customWidth="1"/>
    <col min="8452" max="8452" width="17.6640625" style="567" customWidth="1"/>
    <col min="8453" max="8453" width="13.6640625" style="567" customWidth="1"/>
    <col min="8454" max="8455" width="17.33203125" style="567" customWidth="1"/>
    <col min="8456" max="8456" width="14.88671875" style="567" customWidth="1"/>
    <col min="8457" max="8457" width="17" style="567" customWidth="1"/>
    <col min="8458" max="8458" width="17.33203125" style="567" customWidth="1"/>
    <col min="8459" max="8705" width="9.109375" style="567"/>
    <col min="8706" max="8706" width="17.109375" style="567" customWidth="1"/>
    <col min="8707" max="8707" width="18.44140625" style="567" customWidth="1"/>
    <col min="8708" max="8708" width="17.6640625" style="567" customWidth="1"/>
    <col min="8709" max="8709" width="13.6640625" style="567" customWidth="1"/>
    <col min="8710" max="8711" width="17.33203125" style="567" customWidth="1"/>
    <col min="8712" max="8712" width="14.88671875" style="567" customWidth="1"/>
    <col min="8713" max="8713" width="17" style="567" customWidth="1"/>
    <col min="8714" max="8714" width="17.33203125" style="567" customWidth="1"/>
    <col min="8715" max="8961" width="9.109375" style="567"/>
    <col min="8962" max="8962" width="17.109375" style="567" customWidth="1"/>
    <col min="8963" max="8963" width="18.44140625" style="567" customWidth="1"/>
    <col min="8964" max="8964" width="17.6640625" style="567" customWidth="1"/>
    <col min="8965" max="8965" width="13.6640625" style="567" customWidth="1"/>
    <col min="8966" max="8967" width="17.33203125" style="567" customWidth="1"/>
    <col min="8968" max="8968" width="14.88671875" style="567" customWidth="1"/>
    <col min="8969" max="8969" width="17" style="567" customWidth="1"/>
    <col min="8970" max="8970" width="17.33203125" style="567" customWidth="1"/>
    <col min="8971" max="9217" width="9.109375" style="567"/>
    <col min="9218" max="9218" width="17.109375" style="567" customWidth="1"/>
    <col min="9219" max="9219" width="18.44140625" style="567" customWidth="1"/>
    <col min="9220" max="9220" width="17.6640625" style="567" customWidth="1"/>
    <col min="9221" max="9221" width="13.6640625" style="567" customWidth="1"/>
    <col min="9222" max="9223" width="17.33203125" style="567" customWidth="1"/>
    <col min="9224" max="9224" width="14.88671875" style="567" customWidth="1"/>
    <col min="9225" max="9225" width="17" style="567" customWidth="1"/>
    <col min="9226" max="9226" width="17.33203125" style="567" customWidth="1"/>
    <col min="9227" max="9473" width="9.109375" style="567"/>
    <col min="9474" max="9474" width="17.109375" style="567" customWidth="1"/>
    <col min="9475" max="9475" width="18.44140625" style="567" customWidth="1"/>
    <col min="9476" max="9476" width="17.6640625" style="567" customWidth="1"/>
    <col min="9477" max="9477" width="13.6640625" style="567" customWidth="1"/>
    <col min="9478" max="9479" width="17.33203125" style="567" customWidth="1"/>
    <col min="9480" max="9480" width="14.88671875" style="567" customWidth="1"/>
    <col min="9481" max="9481" width="17" style="567" customWidth="1"/>
    <col min="9482" max="9482" width="17.33203125" style="567" customWidth="1"/>
    <col min="9483" max="9729" width="9.109375" style="567"/>
    <col min="9730" max="9730" width="17.109375" style="567" customWidth="1"/>
    <col min="9731" max="9731" width="18.44140625" style="567" customWidth="1"/>
    <col min="9732" max="9732" width="17.6640625" style="567" customWidth="1"/>
    <col min="9733" max="9733" width="13.6640625" style="567" customWidth="1"/>
    <col min="9734" max="9735" width="17.33203125" style="567" customWidth="1"/>
    <col min="9736" max="9736" width="14.88671875" style="567" customWidth="1"/>
    <col min="9737" max="9737" width="17" style="567" customWidth="1"/>
    <col min="9738" max="9738" width="17.33203125" style="567" customWidth="1"/>
    <col min="9739" max="9985" width="9.109375" style="567"/>
    <col min="9986" max="9986" width="17.109375" style="567" customWidth="1"/>
    <col min="9987" max="9987" width="18.44140625" style="567" customWidth="1"/>
    <col min="9988" max="9988" width="17.6640625" style="567" customWidth="1"/>
    <col min="9989" max="9989" width="13.6640625" style="567" customWidth="1"/>
    <col min="9990" max="9991" width="17.33203125" style="567" customWidth="1"/>
    <col min="9992" max="9992" width="14.88671875" style="567" customWidth="1"/>
    <col min="9993" max="9993" width="17" style="567" customWidth="1"/>
    <col min="9994" max="9994" width="17.33203125" style="567" customWidth="1"/>
    <col min="9995" max="10241" width="9.109375" style="567"/>
    <col min="10242" max="10242" width="17.109375" style="567" customWidth="1"/>
    <col min="10243" max="10243" width="18.44140625" style="567" customWidth="1"/>
    <col min="10244" max="10244" width="17.6640625" style="567" customWidth="1"/>
    <col min="10245" max="10245" width="13.6640625" style="567" customWidth="1"/>
    <col min="10246" max="10247" width="17.33203125" style="567" customWidth="1"/>
    <col min="10248" max="10248" width="14.88671875" style="567" customWidth="1"/>
    <col min="10249" max="10249" width="17" style="567" customWidth="1"/>
    <col min="10250" max="10250" width="17.33203125" style="567" customWidth="1"/>
    <col min="10251" max="10497" width="9.109375" style="567"/>
    <col min="10498" max="10498" width="17.109375" style="567" customWidth="1"/>
    <col min="10499" max="10499" width="18.44140625" style="567" customWidth="1"/>
    <col min="10500" max="10500" width="17.6640625" style="567" customWidth="1"/>
    <col min="10501" max="10501" width="13.6640625" style="567" customWidth="1"/>
    <col min="10502" max="10503" width="17.33203125" style="567" customWidth="1"/>
    <col min="10504" max="10504" width="14.88671875" style="567" customWidth="1"/>
    <col min="10505" max="10505" width="17" style="567" customWidth="1"/>
    <col min="10506" max="10506" width="17.33203125" style="567" customWidth="1"/>
    <col min="10507" max="10753" width="9.109375" style="567"/>
    <col min="10754" max="10754" width="17.109375" style="567" customWidth="1"/>
    <col min="10755" max="10755" width="18.44140625" style="567" customWidth="1"/>
    <col min="10756" max="10756" width="17.6640625" style="567" customWidth="1"/>
    <col min="10757" max="10757" width="13.6640625" style="567" customWidth="1"/>
    <col min="10758" max="10759" width="17.33203125" style="567" customWidth="1"/>
    <col min="10760" max="10760" width="14.88671875" style="567" customWidth="1"/>
    <col min="10761" max="10761" width="17" style="567" customWidth="1"/>
    <col min="10762" max="10762" width="17.33203125" style="567" customWidth="1"/>
    <col min="10763" max="11009" width="9.109375" style="567"/>
    <col min="11010" max="11010" width="17.109375" style="567" customWidth="1"/>
    <col min="11011" max="11011" width="18.44140625" style="567" customWidth="1"/>
    <col min="11012" max="11012" width="17.6640625" style="567" customWidth="1"/>
    <col min="11013" max="11013" width="13.6640625" style="567" customWidth="1"/>
    <col min="11014" max="11015" width="17.33203125" style="567" customWidth="1"/>
    <col min="11016" max="11016" width="14.88671875" style="567" customWidth="1"/>
    <col min="11017" max="11017" width="17" style="567" customWidth="1"/>
    <col min="11018" max="11018" width="17.33203125" style="567" customWidth="1"/>
    <col min="11019" max="11265" width="9.109375" style="567"/>
    <col min="11266" max="11266" width="17.109375" style="567" customWidth="1"/>
    <col min="11267" max="11267" width="18.44140625" style="567" customWidth="1"/>
    <col min="11268" max="11268" width="17.6640625" style="567" customWidth="1"/>
    <col min="11269" max="11269" width="13.6640625" style="567" customWidth="1"/>
    <col min="11270" max="11271" width="17.33203125" style="567" customWidth="1"/>
    <col min="11272" max="11272" width="14.88671875" style="567" customWidth="1"/>
    <col min="11273" max="11273" width="17" style="567" customWidth="1"/>
    <col min="11274" max="11274" width="17.33203125" style="567" customWidth="1"/>
    <col min="11275" max="11521" width="9.109375" style="567"/>
    <col min="11522" max="11522" width="17.109375" style="567" customWidth="1"/>
    <col min="11523" max="11523" width="18.44140625" style="567" customWidth="1"/>
    <col min="11524" max="11524" width="17.6640625" style="567" customWidth="1"/>
    <col min="11525" max="11525" width="13.6640625" style="567" customWidth="1"/>
    <col min="11526" max="11527" width="17.33203125" style="567" customWidth="1"/>
    <col min="11528" max="11528" width="14.88671875" style="567" customWidth="1"/>
    <col min="11529" max="11529" width="17" style="567" customWidth="1"/>
    <col min="11530" max="11530" width="17.33203125" style="567" customWidth="1"/>
    <col min="11531" max="11777" width="9.109375" style="567"/>
    <col min="11778" max="11778" width="17.109375" style="567" customWidth="1"/>
    <col min="11779" max="11779" width="18.44140625" style="567" customWidth="1"/>
    <col min="11780" max="11780" width="17.6640625" style="567" customWidth="1"/>
    <col min="11781" max="11781" width="13.6640625" style="567" customWidth="1"/>
    <col min="11782" max="11783" width="17.33203125" style="567" customWidth="1"/>
    <col min="11784" max="11784" width="14.88671875" style="567" customWidth="1"/>
    <col min="11785" max="11785" width="17" style="567" customWidth="1"/>
    <col min="11786" max="11786" width="17.33203125" style="567" customWidth="1"/>
    <col min="11787" max="12033" width="9.109375" style="567"/>
    <col min="12034" max="12034" width="17.109375" style="567" customWidth="1"/>
    <col min="12035" max="12035" width="18.44140625" style="567" customWidth="1"/>
    <col min="12036" max="12036" width="17.6640625" style="567" customWidth="1"/>
    <col min="12037" max="12037" width="13.6640625" style="567" customWidth="1"/>
    <col min="12038" max="12039" width="17.33203125" style="567" customWidth="1"/>
    <col min="12040" max="12040" width="14.88671875" style="567" customWidth="1"/>
    <col min="12041" max="12041" width="17" style="567" customWidth="1"/>
    <col min="12042" max="12042" width="17.33203125" style="567" customWidth="1"/>
    <col min="12043" max="12289" width="9.109375" style="567"/>
    <col min="12290" max="12290" width="17.109375" style="567" customWidth="1"/>
    <col min="12291" max="12291" width="18.44140625" style="567" customWidth="1"/>
    <col min="12292" max="12292" width="17.6640625" style="567" customWidth="1"/>
    <col min="12293" max="12293" width="13.6640625" style="567" customWidth="1"/>
    <col min="12294" max="12295" width="17.33203125" style="567" customWidth="1"/>
    <col min="12296" max="12296" width="14.88671875" style="567" customWidth="1"/>
    <col min="12297" max="12297" width="17" style="567" customWidth="1"/>
    <col min="12298" max="12298" width="17.33203125" style="567" customWidth="1"/>
    <col min="12299" max="12545" width="9.109375" style="567"/>
    <col min="12546" max="12546" width="17.109375" style="567" customWidth="1"/>
    <col min="12547" max="12547" width="18.44140625" style="567" customWidth="1"/>
    <col min="12548" max="12548" width="17.6640625" style="567" customWidth="1"/>
    <col min="12549" max="12549" width="13.6640625" style="567" customWidth="1"/>
    <col min="12550" max="12551" width="17.33203125" style="567" customWidth="1"/>
    <col min="12552" max="12552" width="14.88671875" style="567" customWidth="1"/>
    <col min="12553" max="12553" width="17" style="567" customWidth="1"/>
    <col min="12554" max="12554" width="17.33203125" style="567" customWidth="1"/>
    <col min="12555" max="12801" width="9.109375" style="567"/>
    <col min="12802" max="12802" width="17.109375" style="567" customWidth="1"/>
    <col min="12803" max="12803" width="18.44140625" style="567" customWidth="1"/>
    <col min="12804" max="12804" width="17.6640625" style="567" customWidth="1"/>
    <col min="12805" max="12805" width="13.6640625" style="567" customWidth="1"/>
    <col min="12806" max="12807" width="17.33203125" style="567" customWidth="1"/>
    <col min="12808" max="12808" width="14.88671875" style="567" customWidth="1"/>
    <col min="12809" max="12809" width="17" style="567" customWidth="1"/>
    <col min="12810" max="12810" width="17.33203125" style="567" customWidth="1"/>
    <col min="12811" max="13057" width="9.109375" style="567"/>
    <col min="13058" max="13058" width="17.109375" style="567" customWidth="1"/>
    <col min="13059" max="13059" width="18.44140625" style="567" customWidth="1"/>
    <col min="13060" max="13060" width="17.6640625" style="567" customWidth="1"/>
    <col min="13061" max="13061" width="13.6640625" style="567" customWidth="1"/>
    <col min="13062" max="13063" width="17.33203125" style="567" customWidth="1"/>
    <col min="13064" max="13064" width="14.88671875" style="567" customWidth="1"/>
    <col min="13065" max="13065" width="17" style="567" customWidth="1"/>
    <col min="13066" max="13066" width="17.33203125" style="567" customWidth="1"/>
    <col min="13067" max="13313" width="9.109375" style="567"/>
    <col min="13314" max="13314" width="17.109375" style="567" customWidth="1"/>
    <col min="13315" max="13315" width="18.44140625" style="567" customWidth="1"/>
    <col min="13316" max="13316" width="17.6640625" style="567" customWidth="1"/>
    <col min="13317" max="13317" width="13.6640625" style="567" customWidth="1"/>
    <col min="13318" max="13319" width="17.33203125" style="567" customWidth="1"/>
    <col min="13320" max="13320" width="14.88671875" style="567" customWidth="1"/>
    <col min="13321" max="13321" width="17" style="567" customWidth="1"/>
    <col min="13322" max="13322" width="17.33203125" style="567" customWidth="1"/>
    <col min="13323" max="13569" width="9.109375" style="567"/>
    <col min="13570" max="13570" width="17.109375" style="567" customWidth="1"/>
    <col min="13571" max="13571" width="18.44140625" style="567" customWidth="1"/>
    <col min="13572" max="13572" width="17.6640625" style="567" customWidth="1"/>
    <col min="13573" max="13573" width="13.6640625" style="567" customWidth="1"/>
    <col min="13574" max="13575" width="17.33203125" style="567" customWidth="1"/>
    <col min="13576" max="13576" width="14.88671875" style="567" customWidth="1"/>
    <col min="13577" max="13577" width="17" style="567" customWidth="1"/>
    <col min="13578" max="13578" width="17.33203125" style="567" customWidth="1"/>
    <col min="13579" max="13825" width="9.109375" style="567"/>
    <col min="13826" max="13826" width="17.109375" style="567" customWidth="1"/>
    <col min="13827" max="13827" width="18.44140625" style="567" customWidth="1"/>
    <col min="13828" max="13828" width="17.6640625" style="567" customWidth="1"/>
    <col min="13829" max="13829" width="13.6640625" style="567" customWidth="1"/>
    <col min="13830" max="13831" width="17.33203125" style="567" customWidth="1"/>
    <col min="13832" max="13832" width="14.88671875" style="567" customWidth="1"/>
    <col min="13833" max="13833" width="17" style="567" customWidth="1"/>
    <col min="13834" max="13834" width="17.33203125" style="567" customWidth="1"/>
    <col min="13835" max="14081" width="9.109375" style="567"/>
    <col min="14082" max="14082" width="17.109375" style="567" customWidth="1"/>
    <col min="14083" max="14083" width="18.44140625" style="567" customWidth="1"/>
    <col min="14084" max="14084" width="17.6640625" style="567" customWidth="1"/>
    <col min="14085" max="14085" width="13.6640625" style="567" customWidth="1"/>
    <col min="14086" max="14087" width="17.33203125" style="567" customWidth="1"/>
    <col min="14088" max="14088" width="14.88671875" style="567" customWidth="1"/>
    <col min="14089" max="14089" width="17" style="567" customWidth="1"/>
    <col min="14090" max="14090" width="17.33203125" style="567" customWidth="1"/>
    <col min="14091" max="14337" width="9.109375" style="567"/>
    <col min="14338" max="14338" width="17.109375" style="567" customWidth="1"/>
    <col min="14339" max="14339" width="18.44140625" style="567" customWidth="1"/>
    <col min="14340" max="14340" width="17.6640625" style="567" customWidth="1"/>
    <col min="14341" max="14341" width="13.6640625" style="567" customWidth="1"/>
    <col min="14342" max="14343" width="17.33203125" style="567" customWidth="1"/>
    <col min="14344" max="14344" width="14.88671875" style="567" customWidth="1"/>
    <col min="14345" max="14345" width="17" style="567" customWidth="1"/>
    <col min="14346" max="14346" width="17.33203125" style="567" customWidth="1"/>
    <col min="14347" max="14593" width="9.109375" style="567"/>
    <col min="14594" max="14594" width="17.109375" style="567" customWidth="1"/>
    <col min="14595" max="14595" width="18.44140625" style="567" customWidth="1"/>
    <col min="14596" max="14596" width="17.6640625" style="567" customWidth="1"/>
    <col min="14597" max="14597" width="13.6640625" style="567" customWidth="1"/>
    <col min="14598" max="14599" width="17.33203125" style="567" customWidth="1"/>
    <col min="14600" max="14600" width="14.88671875" style="567" customWidth="1"/>
    <col min="14601" max="14601" width="17" style="567" customWidth="1"/>
    <col min="14602" max="14602" width="17.33203125" style="567" customWidth="1"/>
    <col min="14603" max="14849" width="9.109375" style="567"/>
    <col min="14850" max="14850" width="17.109375" style="567" customWidth="1"/>
    <col min="14851" max="14851" width="18.44140625" style="567" customWidth="1"/>
    <col min="14852" max="14852" width="17.6640625" style="567" customWidth="1"/>
    <col min="14853" max="14853" width="13.6640625" style="567" customWidth="1"/>
    <col min="14854" max="14855" width="17.33203125" style="567" customWidth="1"/>
    <col min="14856" max="14856" width="14.88671875" style="567" customWidth="1"/>
    <col min="14857" max="14857" width="17" style="567" customWidth="1"/>
    <col min="14858" max="14858" width="17.33203125" style="567" customWidth="1"/>
    <col min="14859" max="15105" width="9.109375" style="567"/>
    <col min="15106" max="15106" width="17.109375" style="567" customWidth="1"/>
    <col min="15107" max="15107" width="18.44140625" style="567" customWidth="1"/>
    <col min="15108" max="15108" width="17.6640625" style="567" customWidth="1"/>
    <col min="15109" max="15109" width="13.6640625" style="567" customWidth="1"/>
    <col min="15110" max="15111" width="17.33203125" style="567" customWidth="1"/>
    <col min="15112" max="15112" width="14.88671875" style="567" customWidth="1"/>
    <col min="15113" max="15113" width="17" style="567" customWidth="1"/>
    <col min="15114" max="15114" width="17.33203125" style="567" customWidth="1"/>
    <col min="15115" max="15361" width="9.109375" style="567"/>
    <col min="15362" max="15362" width="17.109375" style="567" customWidth="1"/>
    <col min="15363" max="15363" width="18.44140625" style="567" customWidth="1"/>
    <col min="15364" max="15364" width="17.6640625" style="567" customWidth="1"/>
    <col min="15365" max="15365" width="13.6640625" style="567" customWidth="1"/>
    <col min="15366" max="15367" width="17.33203125" style="567" customWidth="1"/>
    <col min="15368" max="15368" width="14.88671875" style="567" customWidth="1"/>
    <col min="15369" max="15369" width="17" style="567" customWidth="1"/>
    <col min="15370" max="15370" width="17.33203125" style="567" customWidth="1"/>
    <col min="15371" max="15617" width="9.109375" style="567"/>
    <col min="15618" max="15618" width="17.109375" style="567" customWidth="1"/>
    <col min="15619" max="15619" width="18.44140625" style="567" customWidth="1"/>
    <col min="15620" max="15620" width="17.6640625" style="567" customWidth="1"/>
    <col min="15621" max="15621" width="13.6640625" style="567" customWidth="1"/>
    <col min="15622" max="15623" width="17.33203125" style="567" customWidth="1"/>
    <col min="15624" max="15624" width="14.88671875" style="567" customWidth="1"/>
    <col min="15625" max="15625" width="17" style="567" customWidth="1"/>
    <col min="15626" max="15626" width="17.33203125" style="567" customWidth="1"/>
    <col min="15627" max="15873" width="9.109375" style="567"/>
    <col min="15874" max="15874" width="17.109375" style="567" customWidth="1"/>
    <col min="15875" max="15875" width="18.44140625" style="567" customWidth="1"/>
    <col min="15876" max="15876" width="17.6640625" style="567" customWidth="1"/>
    <col min="15877" max="15877" width="13.6640625" style="567" customWidth="1"/>
    <col min="15878" max="15879" width="17.33203125" style="567" customWidth="1"/>
    <col min="15880" max="15880" width="14.88671875" style="567" customWidth="1"/>
    <col min="15881" max="15881" width="17" style="567" customWidth="1"/>
    <col min="15882" max="15882" width="17.33203125" style="567" customWidth="1"/>
    <col min="15883" max="16129" width="9.109375" style="567"/>
    <col min="16130" max="16130" width="17.109375" style="567" customWidth="1"/>
    <col min="16131" max="16131" width="18.44140625" style="567" customWidth="1"/>
    <col min="16132" max="16132" width="17.6640625" style="567" customWidth="1"/>
    <col min="16133" max="16133" width="13.6640625" style="567" customWidth="1"/>
    <col min="16134" max="16135" width="17.33203125" style="567" customWidth="1"/>
    <col min="16136" max="16136" width="14.88671875" style="567" customWidth="1"/>
    <col min="16137" max="16137" width="17" style="567" customWidth="1"/>
    <col min="16138" max="16138" width="17.33203125" style="567" customWidth="1"/>
    <col min="16139" max="16384" width="9.109375" style="567"/>
  </cols>
  <sheetData>
    <row r="1" spans="1:10" s="475" customFormat="1" ht="31.5" customHeight="1">
      <c r="A1" s="1992" t="s">
        <v>2555</v>
      </c>
      <c r="B1" s="1992"/>
      <c r="C1" s="1992"/>
      <c r="G1" s="1993" t="s">
        <v>1056</v>
      </c>
      <c r="H1" s="1993"/>
      <c r="I1" s="1993"/>
      <c r="J1" s="1993"/>
    </row>
    <row r="2" spans="1:10" ht="34.5" customHeight="1">
      <c r="A2" s="1995" t="s">
        <v>1255</v>
      </c>
      <c r="B2" s="1995"/>
      <c r="C2" s="1995"/>
      <c r="D2" s="1995"/>
      <c r="E2" s="1995"/>
      <c r="F2" s="1995"/>
      <c r="G2" s="1995"/>
      <c r="H2" s="1995"/>
      <c r="I2" s="1995"/>
      <c r="J2" s="1995"/>
    </row>
    <row r="3" spans="1:10" ht="63.75" customHeight="1">
      <c r="A3" s="1555" t="s">
        <v>874</v>
      </c>
      <c r="B3" s="1996" t="s">
        <v>3999</v>
      </c>
      <c r="C3" s="1997"/>
      <c r="D3" s="1998"/>
      <c r="E3" s="1996" t="s">
        <v>4000</v>
      </c>
      <c r="F3" s="1997"/>
      <c r="G3" s="1998"/>
      <c r="H3" s="1996" t="s">
        <v>4001</v>
      </c>
      <c r="I3" s="1997"/>
      <c r="J3" s="1998"/>
    </row>
    <row r="4" spans="1:10" ht="168.75" customHeight="1">
      <c r="A4" s="568"/>
      <c r="B4" s="563" t="s">
        <v>597</v>
      </c>
      <c r="C4" s="561" t="s">
        <v>598</v>
      </c>
      <c r="D4" s="562" t="s">
        <v>54</v>
      </c>
      <c r="E4" s="563" t="s">
        <v>597</v>
      </c>
      <c r="F4" s="561" t="s">
        <v>598</v>
      </c>
      <c r="G4" s="562" t="s">
        <v>54</v>
      </c>
      <c r="H4" s="563" t="s">
        <v>597</v>
      </c>
      <c r="I4" s="561" t="s">
        <v>598</v>
      </c>
      <c r="J4" s="562" t="s">
        <v>54</v>
      </c>
    </row>
    <row r="5" spans="1:10" ht="62.25" customHeight="1">
      <c r="A5" s="569" t="s">
        <v>554</v>
      </c>
      <c r="B5" s="566">
        <v>30</v>
      </c>
      <c r="C5" s="564">
        <v>30</v>
      </c>
      <c r="D5" s="565" t="s">
        <v>1022</v>
      </c>
      <c r="E5" s="566">
        <v>17</v>
      </c>
      <c r="F5" s="564">
        <v>17</v>
      </c>
      <c r="G5" s="565" t="s">
        <v>1022</v>
      </c>
      <c r="H5" s="566">
        <v>22</v>
      </c>
      <c r="I5" s="564">
        <v>22</v>
      </c>
      <c r="J5" s="565" t="s">
        <v>1022</v>
      </c>
    </row>
  </sheetData>
  <mergeCells count="6">
    <mergeCell ref="A1:C1"/>
    <mergeCell ref="G1:J1"/>
    <mergeCell ref="A2:J2"/>
    <mergeCell ref="B3:D3"/>
    <mergeCell ref="E3:G3"/>
    <mergeCell ref="H3:J3"/>
  </mergeCells>
  <pageMargins left="0.22" right="0.23" top="0.98425196850393704" bottom="0.98425196850393704" header="0.51181102362204722" footer="0.51181102362204722"/>
  <pageSetup paperSize="9" scale="89" orientation="landscape" r:id="rId1"/>
  <headerFooter alignWithMargins="0"/>
</worksheet>
</file>

<file path=xl/worksheets/sheet63.xml><?xml version="1.0" encoding="utf-8"?>
<worksheet xmlns="http://schemas.openxmlformats.org/spreadsheetml/2006/main" xmlns:r="http://schemas.openxmlformats.org/officeDocument/2006/relationships">
  <sheetPr>
    <tabColor rgb="FFFFC000"/>
    <pageSetUpPr fitToPage="1"/>
  </sheetPr>
  <dimension ref="A1:J8"/>
  <sheetViews>
    <sheetView showOutlineSymbols="0" view="pageBreakPreview" zoomScale="90" zoomScaleNormal="87" zoomScaleSheetLayoutView="90" workbookViewId="0">
      <selection activeCell="C14" sqref="C14"/>
    </sheetView>
  </sheetViews>
  <sheetFormatPr defaultRowHeight="13.8"/>
  <cols>
    <col min="1" max="1" width="37" style="1773" customWidth="1"/>
    <col min="2" max="2" width="18" style="1773" bestFit="1" customWidth="1"/>
    <col min="3" max="3" width="16.88671875" style="1773" bestFit="1" customWidth="1"/>
    <col min="4" max="4" width="18" style="1773" bestFit="1" customWidth="1"/>
    <col min="5" max="5" width="16.88671875" style="1773" bestFit="1" customWidth="1"/>
    <col min="6" max="6" width="18" style="1773" customWidth="1"/>
    <col min="7" max="7" width="16.88671875" style="1773" bestFit="1" customWidth="1"/>
    <col min="8" max="8" width="22.6640625" style="1773" customWidth="1"/>
    <col min="9" max="9" width="9.109375" style="1773"/>
    <col min="10" max="12" width="16.6640625" style="1773" bestFit="1" customWidth="1"/>
    <col min="13" max="13" width="17.6640625" style="1773" bestFit="1" customWidth="1"/>
    <col min="14" max="256" width="9.109375" style="1773"/>
    <col min="257" max="257" width="37" style="1773" customWidth="1"/>
    <col min="258" max="258" width="18" style="1773" bestFit="1" customWidth="1"/>
    <col min="259" max="259" width="16.88671875" style="1773" bestFit="1" customWidth="1"/>
    <col min="260" max="260" width="18" style="1773" bestFit="1" customWidth="1"/>
    <col min="261" max="261" width="16.88671875" style="1773" bestFit="1" customWidth="1"/>
    <col min="262" max="262" width="18" style="1773" customWidth="1"/>
    <col min="263" max="263" width="16.88671875" style="1773" bestFit="1" customWidth="1"/>
    <col min="264" max="264" width="21.44140625" style="1773" customWidth="1"/>
    <col min="265" max="265" width="9.109375" style="1773"/>
    <col min="266" max="268" width="16.6640625" style="1773" bestFit="1" customWidth="1"/>
    <col min="269" max="269" width="17.6640625" style="1773" bestFit="1" customWidth="1"/>
    <col min="270" max="512" width="9.109375" style="1773"/>
    <col min="513" max="513" width="37" style="1773" customWidth="1"/>
    <col min="514" max="514" width="18" style="1773" bestFit="1" customWidth="1"/>
    <col min="515" max="515" width="16.88671875" style="1773" bestFit="1" customWidth="1"/>
    <col min="516" max="516" width="18" style="1773" bestFit="1" customWidth="1"/>
    <col min="517" max="517" width="16.88671875" style="1773" bestFit="1" customWidth="1"/>
    <col min="518" max="518" width="18" style="1773" customWidth="1"/>
    <col min="519" max="519" width="16.88671875" style="1773" bestFit="1" customWidth="1"/>
    <col min="520" max="520" width="21.44140625" style="1773" customWidth="1"/>
    <col min="521" max="521" width="9.109375" style="1773"/>
    <col min="522" max="524" width="16.6640625" style="1773" bestFit="1" customWidth="1"/>
    <col min="525" max="525" width="17.6640625" style="1773" bestFit="1" customWidth="1"/>
    <col min="526" max="768" width="9.109375" style="1773"/>
    <col min="769" max="769" width="37" style="1773" customWidth="1"/>
    <col min="770" max="770" width="18" style="1773" bestFit="1" customWidth="1"/>
    <col min="771" max="771" width="16.88671875" style="1773" bestFit="1" customWidth="1"/>
    <col min="772" max="772" width="18" style="1773" bestFit="1" customWidth="1"/>
    <col min="773" max="773" width="16.88671875" style="1773" bestFit="1" customWidth="1"/>
    <col min="774" max="774" width="18" style="1773" customWidth="1"/>
    <col min="775" max="775" width="16.88671875" style="1773" bestFit="1" customWidth="1"/>
    <col min="776" max="776" width="21.44140625" style="1773" customWidth="1"/>
    <col min="777" max="777" width="9.109375" style="1773"/>
    <col min="778" max="780" width="16.6640625" style="1773" bestFit="1" customWidth="1"/>
    <col min="781" max="781" width="17.6640625" style="1773" bestFit="1" customWidth="1"/>
    <col min="782" max="1024" width="9.109375" style="1773"/>
    <col min="1025" max="1025" width="37" style="1773" customWidth="1"/>
    <col min="1026" max="1026" width="18" style="1773" bestFit="1" customWidth="1"/>
    <col min="1027" max="1027" width="16.88671875" style="1773" bestFit="1" customWidth="1"/>
    <col min="1028" max="1028" width="18" style="1773" bestFit="1" customWidth="1"/>
    <col min="1029" max="1029" width="16.88671875" style="1773" bestFit="1" customWidth="1"/>
    <col min="1030" max="1030" width="18" style="1773" customWidth="1"/>
    <col min="1031" max="1031" width="16.88671875" style="1773" bestFit="1" customWidth="1"/>
    <col min="1032" max="1032" width="21.44140625" style="1773" customWidth="1"/>
    <col min="1033" max="1033" width="9.109375" style="1773"/>
    <col min="1034" max="1036" width="16.6640625" style="1773" bestFit="1" customWidth="1"/>
    <col min="1037" max="1037" width="17.6640625" style="1773" bestFit="1" customWidth="1"/>
    <col min="1038" max="1280" width="9.109375" style="1773"/>
    <col min="1281" max="1281" width="37" style="1773" customWidth="1"/>
    <col min="1282" max="1282" width="18" style="1773" bestFit="1" customWidth="1"/>
    <col min="1283" max="1283" width="16.88671875" style="1773" bestFit="1" customWidth="1"/>
    <col min="1284" max="1284" width="18" style="1773" bestFit="1" customWidth="1"/>
    <col min="1285" max="1285" width="16.88671875" style="1773" bestFit="1" customWidth="1"/>
    <col min="1286" max="1286" width="18" style="1773" customWidth="1"/>
    <col min="1287" max="1287" width="16.88671875" style="1773" bestFit="1" customWidth="1"/>
    <col min="1288" max="1288" width="21.44140625" style="1773" customWidth="1"/>
    <col min="1289" max="1289" width="9.109375" style="1773"/>
    <col min="1290" max="1292" width="16.6640625" style="1773" bestFit="1" customWidth="1"/>
    <col min="1293" max="1293" width="17.6640625" style="1773" bestFit="1" customWidth="1"/>
    <col min="1294" max="1536" width="9.109375" style="1773"/>
    <col min="1537" max="1537" width="37" style="1773" customWidth="1"/>
    <col min="1538" max="1538" width="18" style="1773" bestFit="1" customWidth="1"/>
    <col min="1539" max="1539" width="16.88671875" style="1773" bestFit="1" customWidth="1"/>
    <col min="1540" max="1540" width="18" style="1773" bestFit="1" customWidth="1"/>
    <col min="1541" max="1541" width="16.88671875" style="1773" bestFit="1" customWidth="1"/>
    <col min="1542" max="1542" width="18" style="1773" customWidth="1"/>
    <col min="1543" max="1543" width="16.88671875" style="1773" bestFit="1" customWidth="1"/>
    <col min="1544" max="1544" width="21.44140625" style="1773" customWidth="1"/>
    <col min="1545" max="1545" width="9.109375" style="1773"/>
    <col min="1546" max="1548" width="16.6640625" style="1773" bestFit="1" customWidth="1"/>
    <col min="1549" max="1549" width="17.6640625" style="1773" bestFit="1" customWidth="1"/>
    <col min="1550" max="1792" width="9.109375" style="1773"/>
    <col min="1793" max="1793" width="37" style="1773" customWidth="1"/>
    <col min="1794" max="1794" width="18" style="1773" bestFit="1" customWidth="1"/>
    <col min="1795" max="1795" width="16.88671875" style="1773" bestFit="1" customWidth="1"/>
    <col min="1796" max="1796" width="18" style="1773" bestFit="1" customWidth="1"/>
    <col min="1797" max="1797" width="16.88671875" style="1773" bestFit="1" customWidth="1"/>
    <col min="1798" max="1798" width="18" style="1773" customWidth="1"/>
    <col min="1799" max="1799" width="16.88671875" style="1773" bestFit="1" customWidth="1"/>
    <col min="1800" max="1800" width="21.44140625" style="1773" customWidth="1"/>
    <col min="1801" max="1801" width="9.109375" style="1773"/>
    <col min="1802" max="1804" width="16.6640625" style="1773" bestFit="1" customWidth="1"/>
    <col min="1805" max="1805" width="17.6640625" style="1773" bestFit="1" customWidth="1"/>
    <col min="1806" max="2048" width="9.109375" style="1773"/>
    <col min="2049" max="2049" width="37" style="1773" customWidth="1"/>
    <col min="2050" max="2050" width="18" style="1773" bestFit="1" customWidth="1"/>
    <col min="2051" max="2051" width="16.88671875" style="1773" bestFit="1" customWidth="1"/>
    <col min="2052" max="2052" width="18" style="1773" bestFit="1" customWidth="1"/>
    <col min="2053" max="2053" width="16.88671875" style="1773" bestFit="1" customWidth="1"/>
    <col min="2054" max="2054" width="18" style="1773" customWidth="1"/>
    <col min="2055" max="2055" width="16.88671875" style="1773" bestFit="1" customWidth="1"/>
    <col min="2056" max="2056" width="21.44140625" style="1773" customWidth="1"/>
    <col min="2057" max="2057" width="9.109375" style="1773"/>
    <col min="2058" max="2060" width="16.6640625" style="1773" bestFit="1" customWidth="1"/>
    <col min="2061" max="2061" width="17.6640625" style="1773" bestFit="1" customWidth="1"/>
    <col min="2062" max="2304" width="9.109375" style="1773"/>
    <col min="2305" max="2305" width="37" style="1773" customWidth="1"/>
    <col min="2306" max="2306" width="18" style="1773" bestFit="1" customWidth="1"/>
    <col min="2307" max="2307" width="16.88671875" style="1773" bestFit="1" customWidth="1"/>
    <col min="2308" max="2308" width="18" style="1773" bestFit="1" customWidth="1"/>
    <col min="2309" max="2309" width="16.88671875" style="1773" bestFit="1" customWidth="1"/>
    <col min="2310" max="2310" width="18" style="1773" customWidth="1"/>
    <col min="2311" max="2311" width="16.88671875" style="1773" bestFit="1" customWidth="1"/>
    <col min="2312" max="2312" width="21.44140625" style="1773" customWidth="1"/>
    <col min="2313" max="2313" width="9.109375" style="1773"/>
    <col min="2314" max="2316" width="16.6640625" style="1773" bestFit="1" customWidth="1"/>
    <col min="2317" max="2317" width="17.6640625" style="1773" bestFit="1" customWidth="1"/>
    <col min="2318" max="2560" width="9.109375" style="1773"/>
    <col min="2561" max="2561" width="37" style="1773" customWidth="1"/>
    <col min="2562" max="2562" width="18" style="1773" bestFit="1" customWidth="1"/>
    <col min="2563" max="2563" width="16.88671875" style="1773" bestFit="1" customWidth="1"/>
    <col min="2564" max="2564" width="18" style="1773" bestFit="1" customWidth="1"/>
    <col min="2565" max="2565" width="16.88671875" style="1773" bestFit="1" customWidth="1"/>
    <col min="2566" max="2566" width="18" style="1773" customWidth="1"/>
    <col min="2567" max="2567" width="16.88671875" style="1773" bestFit="1" customWidth="1"/>
    <col min="2568" max="2568" width="21.44140625" style="1773" customWidth="1"/>
    <col min="2569" max="2569" width="9.109375" style="1773"/>
    <col min="2570" max="2572" width="16.6640625" style="1773" bestFit="1" customWidth="1"/>
    <col min="2573" max="2573" width="17.6640625" style="1773" bestFit="1" customWidth="1"/>
    <col min="2574" max="2816" width="9.109375" style="1773"/>
    <col min="2817" max="2817" width="37" style="1773" customWidth="1"/>
    <col min="2818" max="2818" width="18" style="1773" bestFit="1" customWidth="1"/>
    <col min="2819" max="2819" width="16.88671875" style="1773" bestFit="1" customWidth="1"/>
    <col min="2820" max="2820" width="18" style="1773" bestFit="1" customWidth="1"/>
    <col min="2821" max="2821" width="16.88671875" style="1773" bestFit="1" customWidth="1"/>
    <col min="2822" max="2822" width="18" style="1773" customWidth="1"/>
    <col min="2823" max="2823" width="16.88671875" style="1773" bestFit="1" customWidth="1"/>
    <col min="2824" max="2824" width="21.44140625" style="1773" customWidth="1"/>
    <col min="2825" max="2825" width="9.109375" style="1773"/>
    <col min="2826" max="2828" width="16.6640625" style="1773" bestFit="1" customWidth="1"/>
    <col min="2829" max="2829" width="17.6640625" style="1773" bestFit="1" customWidth="1"/>
    <col min="2830" max="3072" width="9.109375" style="1773"/>
    <col min="3073" max="3073" width="37" style="1773" customWidth="1"/>
    <col min="3074" max="3074" width="18" style="1773" bestFit="1" customWidth="1"/>
    <col min="3075" max="3075" width="16.88671875" style="1773" bestFit="1" customWidth="1"/>
    <col min="3076" max="3076" width="18" style="1773" bestFit="1" customWidth="1"/>
    <col min="3077" max="3077" width="16.88671875" style="1773" bestFit="1" customWidth="1"/>
    <col min="3078" max="3078" width="18" style="1773" customWidth="1"/>
    <col min="3079" max="3079" width="16.88671875" style="1773" bestFit="1" customWidth="1"/>
    <col min="3080" max="3080" width="21.44140625" style="1773" customWidth="1"/>
    <col min="3081" max="3081" width="9.109375" style="1773"/>
    <col min="3082" max="3084" width="16.6640625" style="1773" bestFit="1" customWidth="1"/>
    <col min="3085" max="3085" width="17.6640625" style="1773" bestFit="1" customWidth="1"/>
    <col min="3086" max="3328" width="9.109375" style="1773"/>
    <col min="3329" max="3329" width="37" style="1773" customWidth="1"/>
    <col min="3330" max="3330" width="18" style="1773" bestFit="1" customWidth="1"/>
    <col min="3331" max="3331" width="16.88671875" style="1773" bestFit="1" customWidth="1"/>
    <col min="3332" max="3332" width="18" style="1773" bestFit="1" customWidth="1"/>
    <col min="3333" max="3333" width="16.88671875" style="1773" bestFit="1" customWidth="1"/>
    <col min="3334" max="3334" width="18" style="1773" customWidth="1"/>
    <col min="3335" max="3335" width="16.88671875" style="1773" bestFit="1" customWidth="1"/>
    <col min="3336" max="3336" width="21.44140625" style="1773" customWidth="1"/>
    <col min="3337" max="3337" width="9.109375" style="1773"/>
    <col min="3338" max="3340" width="16.6640625" style="1773" bestFit="1" customWidth="1"/>
    <col min="3341" max="3341" width="17.6640625" style="1773" bestFit="1" customWidth="1"/>
    <col min="3342" max="3584" width="9.109375" style="1773"/>
    <col min="3585" max="3585" width="37" style="1773" customWidth="1"/>
    <col min="3586" max="3586" width="18" style="1773" bestFit="1" customWidth="1"/>
    <col min="3587" max="3587" width="16.88671875" style="1773" bestFit="1" customWidth="1"/>
    <col min="3588" max="3588" width="18" style="1773" bestFit="1" customWidth="1"/>
    <col min="3589" max="3589" width="16.88671875" style="1773" bestFit="1" customWidth="1"/>
    <col min="3590" max="3590" width="18" style="1773" customWidth="1"/>
    <col min="3591" max="3591" width="16.88671875" style="1773" bestFit="1" customWidth="1"/>
    <col min="3592" max="3592" width="21.44140625" style="1773" customWidth="1"/>
    <col min="3593" max="3593" width="9.109375" style="1773"/>
    <col min="3594" max="3596" width="16.6640625" style="1773" bestFit="1" customWidth="1"/>
    <col min="3597" max="3597" width="17.6640625" style="1773" bestFit="1" customWidth="1"/>
    <col min="3598" max="3840" width="9.109375" style="1773"/>
    <col min="3841" max="3841" width="37" style="1773" customWidth="1"/>
    <col min="3842" max="3842" width="18" style="1773" bestFit="1" customWidth="1"/>
    <col min="3843" max="3843" width="16.88671875" style="1773" bestFit="1" customWidth="1"/>
    <col min="3844" max="3844" width="18" style="1773" bestFit="1" customWidth="1"/>
    <col min="3845" max="3845" width="16.88671875" style="1773" bestFit="1" customWidth="1"/>
    <col min="3846" max="3846" width="18" style="1773" customWidth="1"/>
    <col min="3847" max="3847" width="16.88671875" style="1773" bestFit="1" customWidth="1"/>
    <col min="3848" max="3848" width="21.44140625" style="1773" customWidth="1"/>
    <col min="3849" max="3849" width="9.109375" style="1773"/>
    <col min="3850" max="3852" width="16.6640625" style="1773" bestFit="1" customWidth="1"/>
    <col min="3853" max="3853" width="17.6640625" style="1773" bestFit="1" customWidth="1"/>
    <col min="3854" max="4096" width="9.109375" style="1773"/>
    <col min="4097" max="4097" width="37" style="1773" customWidth="1"/>
    <col min="4098" max="4098" width="18" style="1773" bestFit="1" customWidth="1"/>
    <col min="4099" max="4099" width="16.88671875" style="1773" bestFit="1" customWidth="1"/>
    <col min="4100" max="4100" width="18" style="1773" bestFit="1" customWidth="1"/>
    <col min="4101" max="4101" width="16.88671875" style="1773" bestFit="1" customWidth="1"/>
    <col min="4102" max="4102" width="18" style="1773" customWidth="1"/>
    <col min="4103" max="4103" width="16.88671875" style="1773" bestFit="1" customWidth="1"/>
    <col min="4104" max="4104" width="21.44140625" style="1773" customWidth="1"/>
    <col min="4105" max="4105" width="9.109375" style="1773"/>
    <col min="4106" max="4108" width="16.6640625" style="1773" bestFit="1" customWidth="1"/>
    <col min="4109" max="4109" width="17.6640625" style="1773" bestFit="1" customWidth="1"/>
    <col min="4110" max="4352" width="9.109375" style="1773"/>
    <col min="4353" max="4353" width="37" style="1773" customWidth="1"/>
    <col min="4354" max="4354" width="18" style="1773" bestFit="1" customWidth="1"/>
    <col min="4355" max="4355" width="16.88671875" style="1773" bestFit="1" customWidth="1"/>
    <col min="4356" max="4356" width="18" style="1773" bestFit="1" customWidth="1"/>
    <col min="4357" max="4357" width="16.88671875" style="1773" bestFit="1" customWidth="1"/>
    <col min="4358" max="4358" width="18" style="1773" customWidth="1"/>
    <col min="4359" max="4359" width="16.88671875" style="1773" bestFit="1" customWidth="1"/>
    <col min="4360" max="4360" width="21.44140625" style="1773" customWidth="1"/>
    <col min="4361" max="4361" width="9.109375" style="1773"/>
    <col min="4362" max="4364" width="16.6640625" style="1773" bestFit="1" customWidth="1"/>
    <col min="4365" max="4365" width="17.6640625" style="1773" bestFit="1" customWidth="1"/>
    <col min="4366" max="4608" width="9.109375" style="1773"/>
    <col min="4609" max="4609" width="37" style="1773" customWidth="1"/>
    <col min="4610" max="4610" width="18" style="1773" bestFit="1" customWidth="1"/>
    <col min="4611" max="4611" width="16.88671875" style="1773" bestFit="1" customWidth="1"/>
    <col min="4612" max="4612" width="18" style="1773" bestFit="1" customWidth="1"/>
    <col min="4613" max="4613" width="16.88671875" style="1773" bestFit="1" customWidth="1"/>
    <col min="4614" max="4614" width="18" style="1773" customWidth="1"/>
    <col min="4615" max="4615" width="16.88671875" style="1773" bestFit="1" customWidth="1"/>
    <col min="4616" max="4616" width="21.44140625" style="1773" customWidth="1"/>
    <col min="4617" max="4617" width="9.109375" style="1773"/>
    <col min="4618" max="4620" width="16.6640625" style="1773" bestFit="1" customWidth="1"/>
    <col min="4621" max="4621" width="17.6640625" style="1773" bestFit="1" customWidth="1"/>
    <col min="4622" max="4864" width="9.109375" style="1773"/>
    <col min="4865" max="4865" width="37" style="1773" customWidth="1"/>
    <col min="4866" max="4866" width="18" style="1773" bestFit="1" customWidth="1"/>
    <col min="4867" max="4867" width="16.88671875" style="1773" bestFit="1" customWidth="1"/>
    <col min="4868" max="4868" width="18" style="1773" bestFit="1" customWidth="1"/>
    <col min="4869" max="4869" width="16.88671875" style="1773" bestFit="1" customWidth="1"/>
    <col min="4870" max="4870" width="18" style="1773" customWidth="1"/>
    <col min="4871" max="4871" width="16.88671875" style="1773" bestFit="1" customWidth="1"/>
    <col min="4872" max="4872" width="21.44140625" style="1773" customWidth="1"/>
    <col min="4873" max="4873" width="9.109375" style="1773"/>
    <col min="4874" max="4876" width="16.6640625" style="1773" bestFit="1" customWidth="1"/>
    <col min="4877" max="4877" width="17.6640625" style="1773" bestFit="1" customWidth="1"/>
    <col min="4878" max="5120" width="9.109375" style="1773"/>
    <col min="5121" max="5121" width="37" style="1773" customWidth="1"/>
    <col min="5122" max="5122" width="18" style="1773" bestFit="1" customWidth="1"/>
    <col min="5123" max="5123" width="16.88671875" style="1773" bestFit="1" customWidth="1"/>
    <col min="5124" max="5124" width="18" style="1773" bestFit="1" customWidth="1"/>
    <col min="5125" max="5125" width="16.88671875" style="1773" bestFit="1" customWidth="1"/>
    <col min="5126" max="5126" width="18" style="1773" customWidth="1"/>
    <col min="5127" max="5127" width="16.88671875" style="1773" bestFit="1" customWidth="1"/>
    <col min="5128" max="5128" width="21.44140625" style="1773" customWidth="1"/>
    <col min="5129" max="5129" width="9.109375" style="1773"/>
    <col min="5130" max="5132" width="16.6640625" style="1773" bestFit="1" customWidth="1"/>
    <col min="5133" max="5133" width="17.6640625" style="1773" bestFit="1" customWidth="1"/>
    <col min="5134" max="5376" width="9.109375" style="1773"/>
    <col min="5377" max="5377" width="37" style="1773" customWidth="1"/>
    <col min="5378" max="5378" width="18" style="1773" bestFit="1" customWidth="1"/>
    <col min="5379" max="5379" width="16.88671875" style="1773" bestFit="1" customWidth="1"/>
    <col min="5380" max="5380" width="18" style="1773" bestFit="1" customWidth="1"/>
    <col min="5381" max="5381" width="16.88671875" style="1773" bestFit="1" customWidth="1"/>
    <col min="5382" max="5382" width="18" style="1773" customWidth="1"/>
    <col min="5383" max="5383" width="16.88671875" style="1773" bestFit="1" customWidth="1"/>
    <col min="5384" max="5384" width="21.44140625" style="1773" customWidth="1"/>
    <col min="5385" max="5385" width="9.109375" style="1773"/>
    <col min="5386" max="5388" width="16.6640625" style="1773" bestFit="1" customWidth="1"/>
    <col min="5389" max="5389" width="17.6640625" style="1773" bestFit="1" customWidth="1"/>
    <col min="5390" max="5632" width="9.109375" style="1773"/>
    <col min="5633" max="5633" width="37" style="1773" customWidth="1"/>
    <col min="5634" max="5634" width="18" style="1773" bestFit="1" customWidth="1"/>
    <col min="5635" max="5635" width="16.88671875" style="1773" bestFit="1" customWidth="1"/>
    <col min="5636" max="5636" width="18" style="1773" bestFit="1" customWidth="1"/>
    <col min="5637" max="5637" width="16.88671875" style="1773" bestFit="1" customWidth="1"/>
    <col min="5638" max="5638" width="18" style="1773" customWidth="1"/>
    <col min="5639" max="5639" width="16.88671875" style="1773" bestFit="1" customWidth="1"/>
    <col min="5640" max="5640" width="21.44140625" style="1773" customWidth="1"/>
    <col min="5641" max="5641" width="9.109375" style="1773"/>
    <col min="5642" max="5644" width="16.6640625" style="1773" bestFit="1" customWidth="1"/>
    <col min="5645" max="5645" width="17.6640625" style="1773" bestFit="1" customWidth="1"/>
    <col min="5646" max="5888" width="9.109375" style="1773"/>
    <col min="5889" max="5889" width="37" style="1773" customWidth="1"/>
    <col min="5890" max="5890" width="18" style="1773" bestFit="1" customWidth="1"/>
    <col min="5891" max="5891" width="16.88671875" style="1773" bestFit="1" customWidth="1"/>
    <col min="5892" max="5892" width="18" style="1773" bestFit="1" customWidth="1"/>
    <col min="5893" max="5893" width="16.88671875" style="1773" bestFit="1" customWidth="1"/>
    <col min="5894" max="5894" width="18" style="1773" customWidth="1"/>
    <col min="5895" max="5895" width="16.88671875" style="1773" bestFit="1" customWidth="1"/>
    <col min="5896" max="5896" width="21.44140625" style="1773" customWidth="1"/>
    <col min="5897" max="5897" width="9.109375" style="1773"/>
    <col min="5898" max="5900" width="16.6640625" style="1773" bestFit="1" customWidth="1"/>
    <col min="5901" max="5901" width="17.6640625" style="1773" bestFit="1" customWidth="1"/>
    <col min="5902" max="6144" width="9.109375" style="1773"/>
    <col min="6145" max="6145" width="37" style="1773" customWidth="1"/>
    <col min="6146" max="6146" width="18" style="1773" bestFit="1" customWidth="1"/>
    <col min="6147" max="6147" width="16.88671875" style="1773" bestFit="1" customWidth="1"/>
    <col min="6148" max="6148" width="18" style="1773" bestFit="1" customWidth="1"/>
    <col min="6149" max="6149" width="16.88671875" style="1773" bestFit="1" customWidth="1"/>
    <col min="6150" max="6150" width="18" style="1773" customWidth="1"/>
    <col min="6151" max="6151" width="16.88671875" style="1773" bestFit="1" customWidth="1"/>
    <col min="6152" max="6152" width="21.44140625" style="1773" customWidth="1"/>
    <col min="6153" max="6153" width="9.109375" style="1773"/>
    <col min="6154" max="6156" width="16.6640625" style="1773" bestFit="1" customWidth="1"/>
    <col min="6157" max="6157" width="17.6640625" style="1773" bestFit="1" customWidth="1"/>
    <col min="6158" max="6400" width="9.109375" style="1773"/>
    <col min="6401" max="6401" width="37" style="1773" customWidth="1"/>
    <col min="6402" max="6402" width="18" style="1773" bestFit="1" customWidth="1"/>
    <col min="6403" max="6403" width="16.88671875" style="1773" bestFit="1" customWidth="1"/>
    <col min="6404" max="6404" width="18" style="1773" bestFit="1" customWidth="1"/>
    <col min="6405" max="6405" width="16.88671875" style="1773" bestFit="1" customWidth="1"/>
    <col min="6406" max="6406" width="18" style="1773" customWidth="1"/>
    <col min="6407" max="6407" width="16.88671875" style="1773" bestFit="1" customWidth="1"/>
    <col min="6408" max="6408" width="21.44140625" style="1773" customWidth="1"/>
    <col min="6409" max="6409" width="9.109375" style="1773"/>
    <col min="6410" max="6412" width="16.6640625" style="1773" bestFit="1" customWidth="1"/>
    <col min="6413" max="6413" width="17.6640625" style="1773" bestFit="1" customWidth="1"/>
    <col min="6414" max="6656" width="9.109375" style="1773"/>
    <col min="6657" max="6657" width="37" style="1773" customWidth="1"/>
    <col min="6658" max="6658" width="18" style="1773" bestFit="1" customWidth="1"/>
    <col min="6659" max="6659" width="16.88671875" style="1773" bestFit="1" customWidth="1"/>
    <col min="6660" max="6660" width="18" style="1773" bestFit="1" customWidth="1"/>
    <col min="6661" max="6661" width="16.88671875" style="1773" bestFit="1" customWidth="1"/>
    <col min="6662" max="6662" width="18" style="1773" customWidth="1"/>
    <col min="6663" max="6663" width="16.88671875" style="1773" bestFit="1" customWidth="1"/>
    <col min="6664" max="6664" width="21.44140625" style="1773" customWidth="1"/>
    <col min="6665" max="6665" width="9.109375" style="1773"/>
    <col min="6666" max="6668" width="16.6640625" style="1773" bestFit="1" customWidth="1"/>
    <col min="6669" max="6669" width="17.6640625" style="1773" bestFit="1" customWidth="1"/>
    <col min="6670" max="6912" width="9.109375" style="1773"/>
    <col min="6913" max="6913" width="37" style="1773" customWidth="1"/>
    <col min="6914" max="6914" width="18" style="1773" bestFit="1" customWidth="1"/>
    <col min="6915" max="6915" width="16.88671875" style="1773" bestFit="1" customWidth="1"/>
    <col min="6916" max="6916" width="18" style="1773" bestFit="1" customWidth="1"/>
    <col min="6917" max="6917" width="16.88671875" style="1773" bestFit="1" customWidth="1"/>
    <col min="6918" max="6918" width="18" style="1773" customWidth="1"/>
    <col min="6919" max="6919" width="16.88671875" style="1773" bestFit="1" customWidth="1"/>
    <col min="6920" max="6920" width="21.44140625" style="1773" customWidth="1"/>
    <col min="6921" max="6921" width="9.109375" style="1773"/>
    <col min="6922" max="6924" width="16.6640625" style="1773" bestFit="1" customWidth="1"/>
    <col min="6925" max="6925" width="17.6640625" style="1773" bestFit="1" customWidth="1"/>
    <col min="6926" max="7168" width="9.109375" style="1773"/>
    <col min="7169" max="7169" width="37" style="1773" customWidth="1"/>
    <col min="7170" max="7170" width="18" style="1773" bestFit="1" customWidth="1"/>
    <col min="7171" max="7171" width="16.88671875" style="1773" bestFit="1" customWidth="1"/>
    <col min="7172" max="7172" width="18" style="1773" bestFit="1" customWidth="1"/>
    <col min="7173" max="7173" width="16.88671875" style="1773" bestFit="1" customWidth="1"/>
    <col min="7174" max="7174" width="18" style="1773" customWidth="1"/>
    <col min="7175" max="7175" width="16.88671875" style="1773" bestFit="1" customWidth="1"/>
    <col min="7176" max="7176" width="21.44140625" style="1773" customWidth="1"/>
    <col min="7177" max="7177" width="9.109375" style="1773"/>
    <col min="7178" max="7180" width="16.6640625" style="1773" bestFit="1" customWidth="1"/>
    <col min="7181" max="7181" width="17.6640625" style="1773" bestFit="1" customWidth="1"/>
    <col min="7182" max="7424" width="9.109375" style="1773"/>
    <col min="7425" max="7425" width="37" style="1773" customWidth="1"/>
    <col min="7426" max="7426" width="18" style="1773" bestFit="1" customWidth="1"/>
    <col min="7427" max="7427" width="16.88671875" style="1773" bestFit="1" customWidth="1"/>
    <col min="7428" max="7428" width="18" style="1773" bestFit="1" customWidth="1"/>
    <col min="7429" max="7429" width="16.88671875" style="1773" bestFit="1" customWidth="1"/>
    <col min="7430" max="7430" width="18" style="1773" customWidth="1"/>
    <col min="7431" max="7431" width="16.88671875" style="1773" bestFit="1" customWidth="1"/>
    <col min="7432" max="7432" width="21.44140625" style="1773" customWidth="1"/>
    <col min="7433" max="7433" width="9.109375" style="1773"/>
    <col min="7434" max="7436" width="16.6640625" style="1773" bestFit="1" customWidth="1"/>
    <col min="7437" max="7437" width="17.6640625" style="1773" bestFit="1" customWidth="1"/>
    <col min="7438" max="7680" width="9.109375" style="1773"/>
    <col min="7681" max="7681" width="37" style="1773" customWidth="1"/>
    <col min="7682" max="7682" width="18" style="1773" bestFit="1" customWidth="1"/>
    <col min="7683" max="7683" width="16.88671875" style="1773" bestFit="1" customWidth="1"/>
    <col min="7684" max="7684" width="18" style="1773" bestFit="1" customWidth="1"/>
    <col min="7685" max="7685" width="16.88671875" style="1773" bestFit="1" customWidth="1"/>
    <col min="7686" max="7686" width="18" style="1773" customWidth="1"/>
    <col min="7687" max="7687" width="16.88671875" style="1773" bestFit="1" customWidth="1"/>
    <col min="7688" max="7688" width="21.44140625" style="1773" customWidth="1"/>
    <col min="7689" max="7689" width="9.109375" style="1773"/>
    <col min="7690" max="7692" width="16.6640625" style="1773" bestFit="1" customWidth="1"/>
    <col min="7693" max="7693" width="17.6640625" style="1773" bestFit="1" customWidth="1"/>
    <col min="7694" max="7936" width="9.109375" style="1773"/>
    <col min="7937" max="7937" width="37" style="1773" customWidth="1"/>
    <col min="7938" max="7938" width="18" style="1773" bestFit="1" customWidth="1"/>
    <col min="7939" max="7939" width="16.88671875" style="1773" bestFit="1" customWidth="1"/>
    <col min="7940" max="7940" width="18" style="1773" bestFit="1" customWidth="1"/>
    <col min="7941" max="7941" width="16.88671875" style="1773" bestFit="1" customWidth="1"/>
    <col min="7942" max="7942" width="18" style="1773" customWidth="1"/>
    <col min="7943" max="7943" width="16.88671875" style="1773" bestFit="1" customWidth="1"/>
    <col min="7944" max="7944" width="21.44140625" style="1773" customWidth="1"/>
    <col min="7945" max="7945" width="9.109375" style="1773"/>
    <col min="7946" max="7948" width="16.6640625" style="1773" bestFit="1" customWidth="1"/>
    <col min="7949" max="7949" width="17.6640625" style="1773" bestFit="1" customWidth="1"/>
    <col min="7950" max="8192" width="9.109375" style="1773"/>
    <col min="8193" max="8193" width="37" style="1773" customWidth="1"/>
    <col min="8194" max="8194" width="18" style="1773" bestFit="1" customWidth="1"/>
    <col min="8195" max="8195" width="16.88671875" style="1773" bestFit="1" customWidth="1"/>
    <col min="8196" max="8196" width="18" style="1773" bestFit="1" customWidth="1"/>
    <col min="8197" max="8197" width="16.88671875" style="1773" bestFit="1" customWidth="1"/>
    <col min="8198" max="8198" width="18" style="1773" customWidth="1"/>
    <col min="8199" max="8199" width="16.88671875" style="1773" bestFit="1" customWidth="1"/>
    <col min="8200" max="8200" width="21.44140625" style="1773" customWidth="1"/>
    <col min="8201" max="8201" width="9.109375" style="1773"/>
    <col min="8202" max="8204" width="16.6640625" style="1773" bestFit="1" customWidth="1"/>
    <col min="8205" max="8205" width="17.6640625" style="1773" bestFit="1" customWidth="1"/>
    <col min="8206" max="8448" width="9.109375" style="1773"/>
    <col min="8449" max="8449" width="37" style="1773" customWidth="1"/>
    <col min="8450" max="8450" width="18" style="1773" bestFit="1" customWidth="1"/>
    <col min="8451" max="8451" width="16.88671875" style="1773" bestFit="1" customWidth="1"/>
    <col min="8452" max="8452" width="18" style="1773" bestFit="1" customWidth="1"/>
    <col min="8453" max="8453" width="16.88671875" style="1773" bestFit="1" customWidth="1"/>
    <col min="8454" max="8454" width="18" style="1773" customWidth="1"/>
    <col min="8455" max="8455" width="16.88671875" style="1773" bestFit="1" customWidth="1"/>
    <col min="8456" max="8456" width="21.44140625" style="1773" customWidth="1"/>
    <col min="8457" max="8457" width="9.109375" style="1773"/>
    <col min="8458" max="8460" width="16.6640625" style="1773" bestFit="1" customWidth="1"/>
    <col min="8461" max="8461" width="17.6640625" style="1773" bestFit="1" customWidth="1"/>
    <col min="8462" max="8704" width="9.109375" style="1773"/>
    <col min="8705" max="8705" width="37" style="1773" customWidth="1"/>
    <col min="8706" max="8706" width="18" style="1773" bestFit="1" customWidth="1"/>
    <col min="8707" max="8707" width="16.88671875" style="1773" bestFit="1" customWidth="1"/>
    <col min="8708" max="8708" width="18" style="1773" bestFit="1" customWidth="1"/>
    <col min="8709" max="8709" width="16.88671875" style="1773" bestFit="1" customWidth="1"/>
    <col min="8710" max="8710" width="18" style="1773" customWidth="1"/>
    <col min="8711" max="8711" width="16.88671875" style="1773" bestFit="1" customWidth="1"/>
    <col min="8712" max="8712" width="21.44140625" style="1773" customWidth="1"/>
    <col min="8713" max="8713" width="9.109375" style="1773"/>
    <col min="8714" max="8716" width="16.6640625" style="1773" bestFit="1" customWidth="1"/>
    <col min="8717" max="8717" width="17.6640625" style="1773" bestFit="1" customWidth="1"/>
    <col min="8718" max="8960" width="9.109375" style="1773"/>
    <col min="8961" max="8961" width="37" style="1773" customWidth="1"/>
    <col min="8962" max="8962" width="18" style="1773" bestFit="1" customWidth="1"/>
    <col min="8963" max="8963" width="16.88671875" style="1773" bestFit="1" customWidth="1"/>
    <col min="8964" max="8964" width="18" style="1773" bestFit="1" customWidth="1"/>
    <col min="8965" max="8965" width="16.88671875" style="1773" bestFit="1" customWidth="1"/>
    <col min="8966" max="8966" width="18" style="1773" customWidth="1"/>
    <col min="8967" max="8967" width="16.88671875" style="1773" bestFit="1" customWidth="1"/>
    <col min="8968" max="8968" width="21.44140625" style="1773" customWidth="1"/>
    <col min="8969" max="8969" width="9.109375" style="1773"/>
    <col min="8970" max="8972" width="16.6640625" style="1773" bestFit="1" customWidth="1"/>
    <col min="8973" max="8973" width="17.6640625" style="1773" bestFit="1" customWidth="1"/>
    <col min="8974" max="9216" width="9.109375" style="1773"/>
    <col min="9217" max="9217" width="37" style="1773" customWidth="1"/>
    <col min="9218" max="9218" width="18" style="1773" bestFit="1" customWidth="1"/>
    <col min="9219" max="9219" width="16.88671875" style="1773" bestFit="1" customWidth="1"/>
    <col min="9220" max="9220" width="18" style="1773" bestFit="1" customWidth="1"/>
    <col min="9221" max="9221" width="16.88671875" style="1773" bestFit="1" customWidth="1"/>
    <col min="9222" max="9222" width="18" style="1773" customWidth="1"/>
    <col min="9223" max="9223" width="16.88671875" style="1773" bestFit="1" customWidth="1"/>
    <col min="9224" max="9224" width="21.44140625" style="1773" customWidth="1"/>
    <col min="9225" max="9225" width="9.109375" style="1773"/>
    <col min="9226" max="9228" width="16.6640625" style="1773" bestFit="1" customWidth="1"/>
    <col min="9229" max="9229" width="17.6640625" style="1773" bestFit="1" customWidth="1"/>
    <col min="9230" max="9472" width="9.109375" style="1773"/>
    <col min="9473" max="9473" width="37" style="1773" customWidth="1"/>
    <col min="9474" max="9474" width="18" style="1773" bestFit="1" customWidth="1"/>
    <col min="9475" max="9475" width="16.88671875" style="1773" bestFit="1" customWidth="1"/>
    <col min="9476" max="9476" width="18" style="1773" bestFit="1" customWidth="1"/>
    <col min="9477" max="9477" width="16.88671875" style="1773" bestFit="1" customWidth="1"/>
    <col min="9478" max="9478" width="18" style="1773" customWidth="1"/>
    <col min="9479" max="9479" width="16.88671875" style="1773" bestFit="1" customWidth="1"/>
    <col min="9480" max="9480" width="21.44140625" style="1773" customWidth="1"/>
    <col min="9481" max="9481" width="9.109375" style="1773"/>
    <col min="9482" max="9484" width="16.6640625" style="1773" bestFit="1" customWidth="1"/>
    <col min="9485" max="9485" width="17.6640625" style="1773" bestFit="1" customWidth="1"/>
    <col min="9486" max="9728" width="9.109375" style="1773"/>
    <col min="9729" max="9729" width="37" style="1773" customWidth="1"/>
    <col min="9730" max="9730" width="18" style="1773" bestFit="1" customWidth="1"/>
    <col min="9731" max="9731" width="16.88671875" style="1773" bestFit="1" customWidth="1"/>
    <col min="9732" max="9732" width="18" style="1773" bestFit="1" customWidth="1"/>
    <col min="9733" max="9733" width="16.88671875" style="1773" bestFit="1" customWidth="1"/>
    <col min="9734" max="9734" width="18" style="1773" customWidth="1"/>
    <col min="9735" max="9735" width="16.88671875" style="1773" bestFit="1" customWidth="1"/>
    <col min="9736" max="9736" width="21.44140625" style="1773" customWidth="1"/>
    <col min="9737" max="9737" width="9.109375" style="1773"/>
    <col min="9738" max="9740" width="16.6640625" style="1773" bestFit="1" customWidth="1"/>
    <col min="9741" max="9741" width="17.6640625" style="1773" bestFit="1" customWidth="1"/>
    <col min="9742" max="9984" width="9.109375" style="1773"/>
    <col min="9985" max="9985" width="37" style="1773" customWidth="1"/>
    <col min="9986" max="9986" width="18" style="1773" bestFit="1" customWidth="1"/>
    <col min="9987" max="9987" width="16.88671875" style="1773" bestFit="1" customWidth="1"/>
    <col min="9988" max="9988" width="18" style="1773" bestFit="1" customWidth="1"/>
    <col min="9989" max="9989" width="16.88671875" style="1773" bestFit="1" customWidth="1"/>
    <col min="9990" max="9990" width="18" style="1773" customWidth="1"/>
    <col min="9991" max="9991" width="16.88671875" style="1773" bestFit="1" customWidth="1"/>
    <col min="9992" max="9992" width="21.44140625" style="1773" customWidth="1"/>
    <col min="9993" max="9993" width="9.109375" style="1773"/>
    <col min="9994" max="9996" width="16.6640625" style="1773" bestFit="1" customWidth="1"/>
    <col min="9997" max="9997" width="17.6640625" style="1773" bestFit="1" customWidth="1"/>
    <col min="9998" max="10240" width="9.109375" style="1773"/>
    <col min="10241" max="10241" width="37" style="1773" customWidth="1"/>
    <col min="10242" max="10242" width="18" style="1773" bestFit="1" customWidth="1"/>
    <col min="10243" max="10243" width="16.88671875" style="1773" bestFit="1" customWidth="1"/>
    <col min="10244" max="10244" width="18" style="1773" bestFit="1" customWidth="1"/>
    <col min="10245" max="10245" width="16.88671875" style="1773" bestFit="1" customWidth="1"/>
    <col min="10246" max="10246" width="18" style="1773" customWidth="1"/>
    <col min="10247" max="10247" width="16.88671875" style="1773" bestFit="1" customWidth="1"/>
    <col min="10248" max="10248" width="21.44140625" style="1773" customWidth="1"/>
    <col min="10249" max="10249" width="9.109375" style="1773"/>
    <col min="10250" max="10252" width="16.6640625" style="1773" bestFit="1" customWidth="1"/>
    <col min="10253" max="10253" width="17.6640625" style="1773" bestFit="1" customWidth="1"/>
    <col min="10254" max="10496" width="9.109375" style="1773"/>
    <col min="10497" max="10497" width="37" style="1773" customWidth="1"/>
    <col min="10498" max="10498" width="18" style="1773" bestFit="1" customWidth="1"/>
    <col min="10499" max="10499" width="16.88671875" style="1773" bestFit="1" customWidth="1"/>
    <col min="10500" max="10500" width="18" style="1773" bestFit="1" customWidth="1"/>
    <col min="10501" max="10501" width="16.88671875" style="1773" bestFit="1" customWidth="1"/>
    <col min="10502" max="10502" width="18" style="1773" customWidth="1"/>
    <col min="10503" max="10503" width="16.88671875" style="1773" bestFit="1" customWidth="1"/>
    <col min="10504" max="10504" width="21.44140625" style="1773" customWidth="1"/>
    <col min="10505" max="10505" width="9.109375" style="1773"/>
    <col min="10506" max="10508" width="16.6640625" style="1773" bestFit="1" customWidth="1"/>
    <col min="10509" max="10509" width="17.6640625" style="1773" bestFit="1" customWidth="1"/>
    <col min="10510" max="10752" width="9.109375" style="1773"/>
    <col min="10753" max="10753" width="37" style="1773" customWidth="1"/>
    <col min="10754" max="10754" width="18" style="1773" bestFit="1" customWidth="1"/>
    <col min="10755" max="10755" width="16.88671875" style="1773" bestFit="1" customWidth="1"/>
    <col min="10756" max="10756" width="18" style="1773" bestFit="1" customWidth="1"/>
    <col min="10757" max="10757" width="16.88671875" style="1773" bestFit="1" customWidth="1"/>
    <col min="10758" max="10758" width="18" style="1773" customWidth="1"/>
    <col min="10759" max="10759" width="16.88671875" style="1773" bestFit="1" customWidth="1"/>
    <col min="10760" max="10760" width="21.44140625" style="1773" customWidth="1"/>
    <col min="10761" max="10761" width="9.109375" style="1773"/>
    <col min="10762" max="10764" width="16.6640625" style="1773" bestFit="1" customWidth="1"/>
    <col min="10765" max="10765" width="17.6640625" style="1773" bestFit="1" customWidth="1"/>
    <col min="10766" max="11008" width="9.109375" style="1773"/>
    <col min="11009" max="11009" width="37" style="1773" customWidth="1"/>
    <col min="11010" max="11010" width="18" style="1773" bestFit="1" customWidth="1"/>
    <col min="11011" max="11011" width="16.88671875" style="1773" bestFit="1" customWidth="1"/>
    <col min="11012" max="11012" width="18" style="1773" bestFit="1" customWidth="1"/>
    <col min="11013" max="11013" width="16.88671875" style="1773" bestFit="1" customWidth="1"/>
    <col min="11014" max="11014" width="18" style="1773" customWidth="1"/>
    <col min="11015" max="11015" width="16.88671875" style="1773" bestFit="1" customWidth="1"/>
    <col min="11016" max="11016" width="21.44140625" style="1773" customWidth="1"/>
    <col min="11017" max="11017" width="9.109375" style="1773"/>
    <col min="11018" max="11020" width="16.6640625" style="1773" bestFit="1" customWidth="1"/>
    <col min="11021" max="11021" width="17.6640625" style="1773" bestFit="1" customWidth="1"/>
    <col min="11022" max="11264" width="9.109375" style="1773"/>
    <col min="11265" max="11265" width="37" style="1773" customWidth="1"/>
    <col min="11266" max="11266" width="18" style="1773" bestFit="1" customWidth="1"/>
    <col min="11267" max="11267" width="16.88671875" style="1773" bestFit="1" customWidth="1"/>
    <col min="11268" max="11268" width="18" style="1773" bestFit="1" customWidth="1"/>
    <col min="11269" max="11269" width="16.88671875" style="1773" bestFit="1" customWidth="1"/>
    <col min="11270" max="11270" width="18" style="1773" customWidth="1"/>
    <col min="11271" max="11271" width="16.88671875" style="1773" bestFit="1" customWidth="1"/>
    <col min="11272" max="11272" width="21.44140625" style="1773" customWidth="1"/>
    <col min="11273" max="11273" width="9.109375" style="1773"/>
    <col min="11274" max="11276" width="16.6640625" style="1773" bestFit="1" customWidth="1"/>
    <col min="11277" max="11277" width="17.6640625" style="1773" bestFit="1" customWidth="1"/>
    <col min="11278" max="11520" width="9.109375" style="1773"/>
    <col min="11521" max="11521" width="37" style="1773" customWidth="1"/>
    <col min="11522" max="11522" width="18" style="1773" bestFit="1" customWidth="1"/>
    <col min="11523" max="11523" width="16.88671875" style="1773" bestFit="1" customWidth="1"/>
    <col min="11524" max="11524" width="18" style="1773" bestFit="1" customWidth="1"/>
    <col min="11525" max="11525" width="16.88671875" style="1773" bestFit="1" customWidth="1"/>
    <col min="11526" max="11526" width="18" style="1773" customWidth="1"/>
    <col min="11527" max="11527" width="16.88671875" style="1773" bestFit="1" customWidth="1"/>
    <col min="11528" max="11528" width="21.44140625" style="1773" customWidth="1"/>
    <col min="11529" max="11529" width="9.109375" style="1773"/>
    <col min="11530" max="11532" width="16.6640625" style="1773" bestFit="1" customWidth="1"/>
    <col min="11533" max="11533" width="17.6640625" style="1773" bestFit="1" customWidth="1"/>
    <col min="11534" max="11776" width="9.109375" style="1773"/>
    <col min="11777" max="11777" width="37" style="1773" customWidth="1"/>
    <col min="11778" max="11778" width="18" style="1773" bestFit="1" customWidth="1"/>
    <col min="11779" max="11779" width="16.88671875" style="1773" bestFit="1" customWidth="1"/>
    <col min="11780" max="11780" width="18" style="1773" bestFit="1" customWidth="1"/>
    <col min="11781" max="11781" width="16.88671875" style="1773" bestFit="1" customWidth="1"/>
    <col min="11782" max="11782" width="18" style="1773" customWidth="1"/>
    <col min="11783" max="11783" width="16.88671875" style="1773" bestFit="1" customWidth="1"/>
    <col min="11784" max="11784" width="21.44140625" style="1773" customWidth="1"/>
    <col min="11785" max="11785" width="9.109375" style="1773"/>
    <col min="11786" max="11788" width="16.6640625" style="1773" bestFit="1" customWidth="1"/>
    <col min="11789" max="11789" width="17.6640625" style="1773" bestFit="1" customWidth="1"/>
    <col min="11790" max="12032" width="9.109375" style="1773"/>
    <col min="12033" max="12033" width="37" style="1773" customWidth="1"/>
    <col min="12034" max="12034" width="18" style="1773" bestFit="1" customWidth="1"/>
    <col min="12035" max="12035" width="16.88671875" style="1773" bestFit="1" customWidth="1"/>
    <col min="12036" max="12036" width="18" style="1773" bestFit="1" customWidth="1"/>
    <col min="12037" max="12037" width="16.88671875" style="1773" bestFit="1" customWidth="1"/>
    <col min="12038" max="12038" width="18" style="1773" customWidth="1"/>
    <col min="12039" max="12039" width="16.88671875" style="1773" bestFit="1" customWidth="1"/>
    <col min="12040" max="12040" width="21.44140625" style="1773" customWidth="1"/>
    <col min="12041" max="12041" width="9.109375" style="1773"/>
    <col min="12042" max="12044" width="16.6640625" style="1773" bestFit="1" customWidth="1"/>
    <col min="12045" max="12045" width="17.6640625" style="1773" bestFit="1" customWidth="1"/>
    <col min="12046" max="12288" width="9.109375" style="1773"/>
    <col min="12289" max="12289" width="37" style="1773" customWidth="1"/>
    <col min="12290" max="12290" width="18" style="1773" bestFit="1" customWidth="1"/>
    <col min="12291" max="12291" width="16.88671875" style="1773" bestFit="1" customWidth="1"/>
    <col min="12292" max="12292" width="18" style="1773" bestFit="1" customWidth="1"/>
    <col min="12293" max="12293" width="16.88671875" style="1773" bestFit="1" customWidth="1"/>
    <col min="12294" max="12294" width="18" style="1773" customWidth="1"/>
    <col min="12295" max="12295" width="16.88671875" style="1773" bestFit="1" customWidth="1"/>
    <col min="12296" max="12296" width="21.44140625" style="1773" customWidth="1"/>
    <col min="12297" max="12297" width="9.109375" style="1773"/>
    <col min="12298" max="12300" width="16.6640625" style="1773" bestFit="1" customWidth="1"/>
    <col min="12301" max="12301" width="17.6640625" style="1773" bestFit="1" customWidth="1"/>
    <col min="12302" max="12544" width="9.109375" style="1773"/>
    <col min="12545" max="12545" width="37" style="1773" customWidth="1"/>
    <col min="12546" max="12546" width="18" style="1773" bestFit="1" customWidth="1"/>
    <col min="12547" max="12547" width="16.88671875" style="1773" bestFit="1" customWidth="1"/>
    <col min="12548" max="12548" width="18" style="1773" bestFit="1" customWidth="1"/>
    <col min="12549" max="12549" width="16.88671875" style="1773" bestFit="1" customWidth="1"/>
    <col min="12550" max="12550" width="18" style="1773" customWidth="1"/>
    <col min="12551" max="12551" width="16.88671875" style="1773" bestFit="1" customWidth="1"/>
    <col min="12552" max="12552" width="21.44140625" style="1773" customWidth="1"/>
    <col min="12553" max="12553" width="9.109375" style="1773"/>
    <col min="12554" max="12556" width="16.6640625" style="1773" bestFit="1" customWidth="1"/>
    <col min="12557" max="12557" width="17.6640625" style="1773" bestFit="1" customWidth="1"/>
    <col min="12558" max="12800" width="9.109375" style="1773"/>
    <col min="12801" max="12801" width="37" style="1773" customWidth="1"/>
    <col min="12802" max="12802" width="18" style="1773" bestFit="1" customWidth="1"/>
    <col min="12803" max="12803" width="16.88671875" style="1773" bestFit="1" customWidth="1"/>
    <col min="12804" max="12804" width="18" style="1773" bestFit="1" customWidth="1"/>
    <col min="12805" max="12805" width="16.88671875" style="1773" bestFit="1" customWidth="1"/>
    <col min="12806" max="12806" width="18" style="1773" customWidth="1"/>
    <col min="12807" max="12807" width="16.88671875" style="1773" bestFit="1" customWidth="1"/>
    <col min="12808" max="12808" width="21.44140625" style="1773" customWidth="1"/>
    <col min="12809" max="12809" width="9.109375" style="1773"/>
    <col min="12810" max="12812" width="16.6640625" style="1773" bestFit="1" customWidth="1"/>
    <col min="12813" max="12813" width="17.6640625" style="1773" bestFit="1" customWidth="1"/>
    <col min="12814" max="13056" width="9.109375" style="1773"/>
    <col min="13057" max="13057" width="37" style="1773" customWidth="1"/>
    <col min="13058" max="13058" width="18" style="1773" bestFit="1" customWidth="1"/>
    <col min="13059" max="13059" width="16.88671875" style="1773" bestFit="1" customWidth="1"/>
    <col min="13060" max="13060" width="18" style="1773" bestFit="1" customWidth="1"/>
    <col min="13061" max="13061" width="16.88671875" style="1773" bestFit="1" customWidth="1"/>
    <col min="13062" max="13062" width="18" style="1773" customWidth="1"/>
    <col min="13063" max="13063" width="16.88671875" style="1773" bestFit="1" customWidth="1"/>
    <col min="13064" max="13064" width="21.44140625" style="1773" customWidth="1"/>
    <col min="13065" max="13065" width="9.109375" style="1773"/>
    <col min="13066" max="13068" width="16.6640625" style="1773" bestFit="1" customWidth="1"/>
    <col min="13069" max="13069" width="17.6640625" style="1773" bestFit="1" customWidth="1"/>
    <col min="13070" max="13312" width="9.109375" style="1773"/>
    <col min="13313" max="13313" width="37" style="1773" customWidth="1"/>
    <col min="13314" max="13314" width="18" style="1773" bestFit="1" customWidth="1"/>
    <col min="13315" max="13315" width="16.88671875" style="1773" bestFit="1" customWidth="1"/>
    <col min="13316" max="13316" width="18" style="1773" bestFit="1" customWidth="1"/>
    <col min="13317" max="13317" width="16.88671875" style="1773" bestFit="1" customWidth="1"/>
    <col min="13318" max="13318" width="18" style="1773" customWidth="1"/>
    <col min="13319" max="13319" width="16.88671875" style="1773" bestFit="1" customWidth="1"/>
    <col min="13320" max="13320" width="21.44140625" style="1773" customWidth="1"/>
    <col min="13321" max="13321" width="9.109375" style="1773"/>
    <col min="13322" max="13324" width="16.6640625" style="1773" bestFit="1" customWidth="1"/>
    <col min="13325" max="13325" width="17.6640625" style="1773" bestFit="1" customWidth="1"/>
    <col min="13326" max="13568" width="9.109375" style="1773"/>
    <col min="13569" max="13569" width="37" style="1773" customWidth="1"/>
    <col min="13570" max="13570" width="18" style="1773" bestFit="1" customWidth="1"/>
    <col min="13571" max="13571" width="16.88671875" style="1773" bestFit="1" customWidth="1"/>
    <col min="13572" max="13572" width="18" style="1773" bestFit="1" customWidth="1"/>
    <col min="13573" max="13573" width="16.88671875" style="1773" bestFit="1" customWidth="1"/>
    <col min="13574" max="13574" width="18" style="1773" customWidth="1"/>
    <col min="13575" max="13575" width="16.88671875" style="1773" bestFit="1" customWidth="1"/>
    <col min="13576" max="13576" width="21.44140625" style="1773" customWidth="1"/>
    <col min="13577" max="13577" width="9.109375" style="1773"/>
    <col min="13578" max="13580" width="16.6640625" style="1773" bestFit="1" customWidth="1"/>
    <col min="13581" max="13581" width="17.6640625" style="1773" bestFit="1" customWidth="1"/>
    <col min="13582" max="13824" width="9.109375" style="1773"/>
    <col min="13825" max="13825" width="37" style="1773" customWidth="1"/>
    <col min="13826" max="13826" width="18" style="1773" bestFit="1" customWidth="1"/>
    <col min="13827" max="13827" width="16.88671875" style="1773" bestFit="1" customWidth="1"/>
    <col min="13828" max="13828" width="18" style="1773" bestFit="1" customWidth="1"/>
    <col min="13829" max="13829" width="16.88671875" style="1773" bestFit="1" customWidth="1"/>
    <col min="13830" max="13830" width="18" style="1773" customWidth="1"/>
    <col min="13831" max="13831" width="16.88671875" style="1773" bestFit="1" customWidth="1"/>
    <col min="13832" max="13832" width="21.44140625" style="1773" customWidth="1"/>
    <col min="13833" max="13833" width="9.109375" style="1773"/>
    <col min="13834" max="13836" width="16.6640625" style="1773" bestFit="1" customWidth="1"/>
    <col min="13837" max="13837" width="17.6640625" style="1773" bestFit="1" customWidth="1"/>
    <col min="13838" max="14080" width="9.109375" style="1773"/>
    <col min="14081" max="14081" width="37" style="1773" customWidth="1"/>
    <col min="14082" max="14082" width="18" style="1773" bestFit="1" customWidth="1"/>
    <col min="14083" max="14083" width="16.88671875" style="1773" bestFit="1" customWidth="1"/>
    <col min="14084" max="14084" width="18" style="1773" bestFit="1" customWidth="1"/>
    <col min="14085" max="14085" width="16.88671875" style="1773" bestFit="1" customWidth="1"/>
    <col min="14086" max="14086" width="18" style="1773" customWidth="1"/>
    <col min="14087" max="14087" width="16.88671875" style="1773" bestFit="1" customWidth="1"/>
    <col min="14088" max="14088" width="21.44140625" style="1773" customWidth="1"/>
    <col min="14089" max="14089" width="9.109375" style="1773"/>
    <col min="14090" max="14092" width="16.6640625" style="1773" bestFit="1" customWidth="1"/>
    <col min="14093" max="14093" width="17.6640625" style="1773" bestFit="1" customWidth="1"/>
    <col min="14094" max="14336" width="9.109375" style="1773"/>
    <col min="14337" max="14337" width="37" style="1773" customWidth="1"/>
    <col min="14338" max="14338" width="18" style="1773" bestFit="1" customWidth="1"/>
    <col min="14339" max="14339" width="16.88671875" style="1773" bestFit="1" customWidth="1"/>
    <col min="14340" max="14340" width="18" style="1773" bestFit="1" customWidth="1"/>
    <col min="14341" max="14341" width="16.88671875" style="1773" bestFit="1" customWidth="1"/>
    <col min="14342" max="14342" width="18" style="1773" customWidth="1"/>
    <col min="14343" max="14343" width="16.88671875" style="1773" bestFit="1" customWidth="1"/>
    <col min="14344" max="14344" width="21.44140625" style="1773" customWidth="1"/>
    <col min="14345" max="14345" width="9.109375" style="1773"/>
    <col min="14346" max="14348" width="16.6640625" style="1773" bestFit="1" customWidth="1"/>
    <col min="14349" max="14349" width="17.6640625" style="1773" bestFit="1" customWidth="1"/>
    <col min="14350" max="14592" width="9.109375" style="1773"/>
    <col min="14593" max="14593" width="37" style="1773" customWidth="1"/>
    <col min="14594" max="14594" width="18" style="1773" bestFit="1" customWidth="1"/>
    <col min="14595" max="14595" width="16.88671875" style="1773" bestFit="1" customWidth="1"/>
    <col min="14596" max="14596" width="18" style="1773" bestFit="1" customWidth="1"/>
    <col min="14597" max="14597" width="16.88671875" style="1773" bestFit="1" customWidth="1"/>
    <col min="14598" max="14598" width="18" style="1773" customWidth="1"/>
    <col min="14599" max="14599" width="16.88671875" style="1773" bestFit="1" customWidth="1"/>
    <col min="14600" max="14600" width="21.44140625" style="1773" customWidth="1"/>
    <col min="14601" max="14601" width="9.109375" style="1773"/>
    <col min="14602" max="14604" width="16.6640625" style="1773" bestFit="1" customWidth="1"/>
    <col min="14605" max="14605" width="17.6640625" style="1773" bestFit="1" customWidth="1"/>
    <col min="14606" max="14848" width="9.109375" style="1773"/>
    <col min="14849" max="14849" width="37" style="1773" customWidth="1"/>
    <col min="14850" max="14850" width="18" style="1773" bestFit="1" customWidth="1"/>
    <col min="14851" max="14851" width="16.88671875" style="1773" bestFit="1" customWidth="1"/>
    <col min="14852" max="14852" width="18" style="1773" bestFit="1" customWidth="1"/>
    <col min="14853" max="14853" width="16.88671875" style="1773" bestFit="1" customWidth="1"/>
    <col min="14854" max="14854" width="18" style="1773" customWidth="1"/>
    <col min="14855" max="14855" width="16.88671875" style="1773" bestFit="1" customWidth="1"/>
    <col min="14856" max="14856" width="21.44140625" style="1773" customWidth="1"/>
    <col min="14857" max="14857" width="9.109375" style="1773"/>
    <col min="14858" max="14860" width="16.6640625" style="1773" bestFit="1" customWidth="1"/>
    <col min="14861" max="14861" width="17.6640625" style="1773" bestFit="1" customWidth="1"/>
    <col min="14862" max="15104" width="9.109375" style="1773"/>
    <col min="15105" max="15105" width="37" style="1773" customWidth="1"/>
    <col min="15106" max="15106" width="18" style="1773" bestFit="1" customWidth="1"/>
    <col min="15107" max="15107" width="16.88671875" style="1773" bestFit="1" customWidth="1"/>
    <col min="15108" max="15108" width="18" style="1773" bestFit="1" customWidth="1"/>
    <col min="15109" max="15109" width="16.88671875" style="1773" bestFit="1" customWidth="1"/>
    <col min="15110" max="15110" width="18" style="1773" customWidth="1"/>
    <col min="15111" max="15111" width="16.88671875" style="1773" bestFit="1" customWidth="1"/>
    <col min="15112" max="15112" width="21.44140625" style="1773" customWidth="1"/>
    <col min="15113" max="15113" width="9.109375" style="1773"/>
    <col min="15114" max="15116" width="16.6640625" style="1773" bestFit="1" customWidth="1"/>
    <col min="15117" max="15117" width="17.6640625" style="1773" bestFit="1" customWidth="1"/>
    <col min="15118" max="15360" width="9.109375" style="1773"/>
    <col min="15361" max="15361" width="37" style="1773" customWidth="1"/>
    <col min="15362" max="15362" width="18" style="1773" bestFit="1" customWidth="1"/>
    <col min="15363" max="15363" width="16.88671875" style="1773" bestFit="1" customWidth="1"/>
    <col min="15364" max="15364" width="18" style="1773" bestFit="1" customWidth="1"/>
    <col min="15365" max="15365" width="16.88671875" style="1773" bestFit="1" customWidth="1"/>
    <col min="15366" max="15366" width="18" style="1773" customWidth="1"/>
    <col min="15367" max="15367" width="16.88671875" style="1773" bestFit="1" customWidth="1"/>
    <col min="15368" max="15368" width="21.44140625" style="1773" customWidth="1"/>
    <col min="15369" max="15369" width="9.109375" style="1773"/>
    <col min="15370" max="15372" width="16.6640625" style="1773" bestFit="1" customWidth="1"/>
    <col min="15373" max="15373" width="17.6640625" style="1773" bestFit="1" customWidth="1"/>
    <col min="15374" max="15616" width="9.109375" style="1773"/>
    <col min="15617" max="15617" width="37" style="1773" customWidth="1"/>
    <col min="15618" max="15618" width="18" style="1773" bestFit="1" customWidth="1"/>
    <col min="15619" max="15619" width="16.88671875" style="1773" bestFit="1" customWidth="1"/>
    <col min="15620" max="15620" width="18" style="1773" bestFit="1" customWidth="1"/>
    <col min="15621" max="15621" width="16.88671875" style="1773" bestFit="1" customWidth="1"/>
    <col min="15622" max="15622" width="18" style="1773" customWidth="1"/>
    <col min="15623" max="15623" width="16.88671875" style="1773" bestFit="1" customWidth="1"/>
    <col min="15624" max="15624" width="21.44140625" style="1773" customWidth="1"/>
    <col min="15625" max="15625" width="9.109375" style="1773"/>
    <col min="15626" max="15628" width="16.6640625" style="1773" bestFit="1" customWidth="1"/>
    <col min="15629" max="15629" width="17.6640625" style="1773" bestFit="1" customWidth="1"/>
    <col min="15630" max="15872" width="9.109375" style="1773"/>
    <col min="15873" max="15873" width="37" style="1773" customWidth="1"/>
    <col min="15874" max="15874" width="18" style="1773" bestFit="1" customWidth="1"/>
    <col min="15875" max="15875" width="16.88671875" style="1773" bestFit="1" customWidth="1"/>
    <col min="15876" max="15876" width="18" style="1773" bestFit="1" customWidth="1"/>
    <col min="15877" max="15877" width="16.88671875" style="1773" bestFit="1" customWidth="1"/>
    <col min="15878" max="15878" width="18" style="1773" customWidth="1"/>
    <col min="15879" max="15879" width="16.88671875" style="1773" bestFit="1" customWidth="1"/>
    <col min="15880" max="15880" width="21.44140625" style="1773" customWidth="1"/>
    <col min="15881" max="15881" width="9.109375" style="1773"/>
    <col min="15882" max="15884" width="16.6640625" style="1773" bestFit="1" customWidth="1"/>
    <col min="15885" max="15885" width="17.6640625" style="1773" bestFit="1" customWidth="1"/>
    <col min="15886" max="16128" width="9.109375" style="1773"/>
    <col min="16129" max="16129" width="37" style="1773" customWidth="1"/>
    <col min="16130" max="16130" width="18" style="1773" bestFit="1" customWidth="1"/>
    <col min="16131" max="16131" width="16.88671875" style="1773" bestFit="1" customWidth="1"/>
    <col min="16132" max="16132" width="18" style="1773" bestFit="1" customWidth="1"/>
    <col min="16133" max="16133" width="16.88671875" style="1773" bestFit="1" customWidth="1"/>
    <col min="16134" max="16134" width="18" style="1773" customWidth="1"/>
    <col min="16135" max="16135" width="16.88671875" style="1773" bestFit="1" customWidth="1"/>
    <col min="16136" max="16136" width="21.44140625" style="1773" customWidth="1"/>
    <col min="16137" max="16137" width="9.109375" style="1773"/>
    <col min="16138" max="16140" width="16.6640625" style="1773" bestFit="1" customWidth="1"/>
    <col min="16141" max="16141" width="17.6640625" style="1773" bestFit="1" customWidth="1"/>
    <col min="16142" max="16384" width="9.109375" style="1773"/>
  </cols>
  <sheetData>
    <row r="1" spans="1:10" s="475" customFormat="1">
      <c r="A1" s="1992" t="s">
        <v>4199</v>
      </c>
      <c r="B1" s="1992"/>
      <c r="F1" s="1993" t="s">
        <v>1057</v>
      </c>
      <c r="G1" s="1993"/>
      <c r="H1" s="1993"/>
    </row>
    <row r="2" spans="1:10">
      <c r="A2" s="2002" t="s">
        <v>74</v>
      </c>
      <c r="B2" s="2002"/>
      <c r="C2" s="2002"/>
      <c r="D2" s="2002"/>
      <c r="E2" s="2002"/>
      <c r="F2" s="2002"/>
      <c r="G2" s="2002"/>
      <c r="H2" s="2002"/>
    </row>
    <row r="3" spans="1:10" ht="57" customHeight="1">
      <c r="A3" s="774" t="s">
        <v>390</v>
      </c>
      <c r="B3" s="2003" t="s">
        <v>4200</v>
      </c>
      <c r="C3" s="2004"/>
      <c r="D3" s="2003" t="s">
        <v>4201</v>
      </c>
      <c r="E3" s="2004"/>
      <c r="F3" s="2003" t="s">
        <v>4202</v>
      </c>
      <c r="G3" s="2004"/>
      <c r="H3" s="2005" t="s">
        <v>77</v>
      </c>
    </row>
    <row r="4" spans="1:10" ht="52.5" customHeight="1">
      <c r="A4" s="570"/>
      <c r="B4" s="1771" t="s">
        <v>1414</v>
      </c>
      <c r="C4" s="1772" t="s">
        <v>1415</v>
      </c>
      <c r="D4" s="1771" t="s">
        <v>1414</v>
      </c>
      <c r="E4" s="1772" t="s">
        <v>1415</v>
      </c>
      <c r="F4" s="1771" t="s">
        <v>1414</v>
      </c>
      <c r="G4" s="1772" t="s">
        <v>1415</v>
      </c>
      <c r="H4" s="2006"/>
    </row>
    <row r="5" spans="1:10" ht="59.25" customHeight="1">
      <c r="A5" s="571" t="s">
        <v>1058</v>
      </c>
      <c r="B5" s="563">
        <v>54010</v>
      </c>
      <c r="C5" s="572">
        <v>7471</v>
      </c>
      <c r="D5" s="1778">
        <v>44829</v>
      </c>
      <c r="E5" s="572">
        <v>6124</v>
      </c>
      <c r="F5" s="1778">
        <v>39089</v>
      </c>
      <c r="G5" s="572">
        <v>5152</v>
      </c>
      <c r="H5" s="1999" t="s">
        <v>3739</v>
      </c>
      <c r="J5" s="573"/>
    </row>
    <row r="6" spans="1:10" ht="59.25" customHeight="1">
      <c r="A6" s="574" t="s">
        <v>1059</v>
      </c>
      <c r="B6" s="1779">
        <v>164967</v>
      </c>
      <c r="C6" s="790">
        <v>39345</v>
      </c>
      <c r="D6" s="1779">
        <v>136927</v>
      </c>
      <c r="E6" s="790">
        <v>32251</v>
      </c>
      <c r="F6" s="1779">
        <v>119394</v>
      </c>
      <c r="G6" s="790">
        <v>27135</v>
      </c>
      <c r="H6" s="2000"/>
      <c r="J6" s="573"/>
    </row>
    <row r="8" spans="1:10">
      <c r="A8" s="2001"/>
      <c r="B8" s="2001"/>
      <c r="C8" s="2001"/>
      <c r="D8" s="2001"/>
      <c r="E8" s="2001"/>
      <c r="F8" s="2001"/>
      <c r="G8" s="2001"/>
      <c r="H8" s="2001"/>
    </row>
  </sheetData>
  <mergeCells count="9">
    <mergeCell ref="H5:H6"/>
    <mergeCell ref="A8:H8"/>
    <mergeCell ref="A1:B1"/>
    <mergeCell ref="F1:H1"/>
    <mergeCell ref="A2:H2"/>
    <mergeCell ref="B3:C3"/>
    <mergeCell ref="D3:E3"/>
    <mergeCell ref="F3:G3"/>
    <mergeCell ref="H3:H4"/>
  </mergeCells>
  <printOptions horizontalCentered="1"/>
  <pageMargins left="0.5" right="0.5" top="1" bottom="0.75" header="0.5" footer="0.5"/>
  <pageSetup scale="79" orientation="landscape" r:id="rId1"/>
  <headerFooter alignWithMargins="0"/>
</worksheet>
</file>

<file path=xl/worksheets/sheet64.xml><?xml version="1.0" encoding="utf-8"?>
<worksheet xmlns="http://schemas.openxmlformats.org/spreadsheetml/2006/main" xmlns:r="http://schemas.openxmlformats.org/officeDocument/2006/relationships">
  <sheetPr>
    <tabColor rgb="FFFFC000"/>
    <pageSetUpPr fitToPage="1"/>
  </sheetPr>
  <dimension ref="A1:G8"/>
  <sheetViews>
    <sheetView showOutlineSymbols="0" view="pageBreakPreview" zoomScaleNormal="87" zoomScaleSheetLayoutView="100" workbookViewId="0">
      <selection activeCell="E10" sqref="E10"/>
    </sheetView>
  </sheetViews>
  <sheetFormatPr defaultColWidth="14.6640625" defaultRowHeight="15"/>
  <cols>
    <col min="1" max="1" width="4.6640625" style="1454" customWidth="1"/>
    <col min="2" max="2" width="17.44140625" style="1452" customWidth="1"/>
    <col min="3" max="3" width="14.5546875" style="1452" customWidth="1"/>
    <col min="4" max="4" width="17.109375" style="1452" customWidth="1"/>
    <col min="5" max="5" width="16.6640625" style="1452" customWidth="1"/>
    <col min="6" max="6" width="12.109375" style="1452" customWidth="1"/>
    <col min="7" max="7" width="39.109375" style="1452" customWidth="1"/>
    <col min="8" max="16384" width="14.6640625" style="1452"/>
  </cols>
  <sheetData>
    <row r="1" spans="1:7">
      <c r="A1" s="2007" t="s">
        <v>3744</v>
      </c>
      <c r="B1" s="2007"/>
      <c r="C1" s="1492"/>
      <c r="D1" s="1492"/>
      <c r="E1" s="1492"/>
      <c r="F1" s="1493"/>
      <c r="G1" s="1629" t="s">
        <v>3743</v>
      </c>
    </row>
    <row r="2" spans="1:7" ht="19.2">
      <c r="A2" s="2008" t="s">
        <v>288</v>
      </c>
      <c r="B2" s="2008"/>
      <c r="C2" s="2008"/>
      <c r="D2" s="2008"/>
      <c r="E2" s="2008"/>
      <c r="F2" s="2008"/>
      <c r="G2" s="2008"/>
    </row>
    <row r="3" spans="1:7" ht="47.25" customHeight="1">
      <c r="A3" s="1628" t="s">
        <v>2390</v>
      </c>
      <c r="B3" s="1627" t="s">
        <v>874</v>
      </c>
      <c r="C3" s="1626" t="s">
        <v>4165</v>
      </c>
      <c r="D3" s="1626" t="s">
        <v>4166</v>
      </c>
      <c r="E3" s="1626" t="s">
        <v>4167</v>
      </c>
      <c r="F3" s="1626" t="s">
        <v>2389</v>
      </c>
      <c r="G3" s="1626" t="s">
        <v>2388</v>
      </c>
    </row>
    <row r="4" spans="1:7">
      <c r="A4" s="1625"/>
      <c r="B4" s="1624" t="s">
        <v>2387</v>
      </c>
      <c r="C4" s="1623"/>
      <c r="D4" s="1623"/>
      <c r="E4" s="1623"/>
      <c r="F4" s="1623"/>
      <c r="G4" s="1623"/>
    </row>
    <row r="5" spans="1:7" ht="105">
      <c r="A5" s="1450">
        <v>1</v>
      </c>
      <c r="B5" s="1443" t="s">
        <v>2386</v>
      </c>
      <c r="C5" s="1450">
        <v>14</v>
      </c>
      <c r="D5" s="1450">
        <v>5</v>
      </c>
      <c r="E5" s="1450">
        <v>6</v>
      </c>
      <c r="F5" s="1622" t="s">
        <v>3573</v>
      </c>
      <c r="G5" s="1443" t="s">
        <v>3742</v>
      </c>
    </row>
    <row r="6" spans="1:7">
      <c r="A6" s="1450"/>
      <c r="B6" s="1451"/>
      <c r="C6" s="1450"/>
      <c r="D6" s="1450"/>
      <c r="E6" s="1450"/>
      <c r="F6" s="1622"/>
      <c r="G6" s="1451"/>
    </row>
    <row r="7" spans="1:7" ht="120">
      <c r="A7" s="1450">
        <v>2</v>
      </c>
      <c r="B7" s="1443" t="s">
        <v>2385</v>
      </c>
      <c r="C7" s="1450">
        <v>1294</v>
      </c>
      <c r="D7" s="1450">
        <v>1061</v>
      </c>
      <c r="E7" s="1450">
        <v>1358</v>
      </c>
      <c r="F7" s="1622" t="s">
        <v>3574</v>
      </c>
      <c r="G7" s="1443" t="s">
        <v>3741</v>
      </c>
    </row>
    <row r="8" spans="1:7">
      <c r="A8" s="1450"/>
      <c r="B8" s="1451"/>
      <c r="C8" s="1451"/>
      <c r="D8" s="1451"/>
      <c r="E8" s="1451"/>
      <c r="F8" s="1451"/>
      <c r="G8" s="1451"/>
    </row>
  </sheetData>
  <mergeCells count="2">
    <mergeCell ref="A1:B1"/>
    <mergeCell ref="A2:G2"/>
  </mergeCells>
  <printOptions horizontalCentered="1"/>
  <pageMargins left="0.5" right="0.5" top="1" bottom="0.75" header="0.5" footer="0.5"/>
  <pageSetup orientation="landscape" r:id="rId1"/>
  <headerFooter alignWithMargins="0"/>
</worksheet>
</file>

<file path=xl/worksheets/sheet65.xml><?xml version="1.0" encoding="utf-8"?>
<worksheet xmlns="http://schemas.openxmlformats.org/spreadsheetml/2006/main" xmlns:r="http://schemas.openxmlformats.org/officeDocument/2006/relationships">
  <sheetPr>
    <tabColor rgb="FFFFFF00"/>
    <pageSetUpPr fitToPage="1"/>
  </sheetPr>
  <dimension ref="A1:O38"/>
  <sheetViews>
    <sheetView showOutlineSymbols="0" view="pageBreakPreview" topLeftCell="A7" zoomScaleNormal="87" zoomScaleSheetLayoutView="100" workbookViewId="0">
      <selection activeCell="G25" sqref="G25"/>
    </sheetView>
  </sheetViews>
  <sheetFormatPr defaultColWidth="14.6640625" defaultRowHeight="15"/>
  <cols>
    <col min="1" max="1" width="14.6640625" style="1452" customWidth="1"/>
    <col min="2" max="14" width="13.88671875" style="1452" customWidth="1"/>
    <col min="15" max="16384" width="14.6640625" style="1452"/>
  </cols>
  <sheetData>
    <row r="1" spans="1:15" s="1492" customFormat="1">
      <c r="A1" s="1399" t="s">
        <v>1967</v>
      </c>
      <c r="F1" s="1399"/>
      <c r="M1" s="1493" t="s">
        <v>244</v>
      </c>
      <c r="N1" s="1494" t="s">
        <v>2450</v>
      </c>
    </row>
    <row r="2" spans="1:15" s="1492" customFormat="1"/>
    <row r="3" spans="1:15" s="1492" customFormat="1" ht="17.399999999999999">
      <c r="A3" s="2009" t="s">
        <v>961</v>
      </c>
      <c r="B3" s="2009"/>
      <c r="C3" s="2009"/>
      <c r="D3" s="2009"/>
      <c r="E3" s="2009"/>
      <c r="F3" s="2009"/>
      <c r="G3" s="2009"/>
      <c r="H3" s="2009"/>
      <c r="I3" s="2009"/>
      <c r="J3" s="2009"/>
      <c r="K3" s="2009"/>
      <c r="L3" s="2009"/>
      <c r="M3" s="2009"/>
      <c r="N3" s="2009"/>
    </row>
    <row r="4" spans="1:15" s="1496" customFormat="1" ht="66" customHeight="1">
      <c r="A4" s="1495" t="s">
        <v>874</v>
      </c>
      <c r="B4" s="1991" t="s">
        <v>4002</v>
      </c>
      <c r="C4" s="1991"/>
      <c r="D4" s="1991"/>
      <c r="E4" s="1991"/>
      <c r="F4" s="1991"/>
      <c r="G4" s="1991"/>
      <c r="H4" s="1991" t="s">
        <v>4003</v>
      </c>
      <c r="I4" s="1991"/>
      <c r="J4" s="1991"/>
      <c r="K4" s="1991"/>
      <c r="L4" s="1991"/>
      <c r="M4" s="1991"/>
      <c r="N4" s="1556" t="s">
        <v>2451</v>
      </c>
    </row>
    <row r="5" spans="1:15" s="1496" customFormat="1" ht="97.5" customHeight="1">
      <c r="A5" s="1495" t="s">
        <v>2462</v>
      </c>
      <c r="B5" s="1497" t="s">
        <v>2452</v>
      </c>
      <c r="C5" s="1497" t="s">
        <v>2453</v>
      </c>
      <c r="D5" s="1497" t="s">
        <v>2454</v>
      </c>
      <c r="E5" s="1497" t="s">
        <v>2455</v>
      </c>
      <c r="F5" s="1497" t="s">
        <v>2456</v>
      </c>
      <c r="G5" s="1497" t="s">
        <v>2457</v>
      </c>
      <c r="H5" s="1497" t="s">
        <v>2452</v>
      </c>
      <c r="I5" s="1497" t="s">
        <v>2453</v>
      </c>
      <c r="J5" s="1497" t="s">
        <v>2454</v>
      </c>
      <c r="K5" s="1497" t="s">
        <v>2455</v>
      </c>
      <c r="L5" s="1497" t="s">
        <v>2456</v>
      </c>
      <c r="M5" s="1497" t="s">
        <v>3575</v>
      </c>
      <c r="N5" s="1497" t="s">
        <v>2458</v>
      </c>
      <c r="O5" s="1498"/>
    </row>
    <row r="6" spans="1:15">
      <c r="A6" s="1451" t="s">
        <v>1612</v>
      </c>
      <c r="B6" s="1499">
        <v>1459513</v>
      </c>
      <c r="C6" s="1499">
        <v>1421983</v>
      </c>
      <c r="D6" s="1451">
        <v>37530</v>
      </c>
      <c r="E6" s="1499">
        <v>1459513</v>
      </c>
      <c r="F6" s="1451">
        <v>0</v>
      </c>
      <c r="G6" s="1499">
        <v>704208</v>
      </c>
      <c r="H6" s="1499">
        <f>+'[17]P-17_2018-19'!H152</f>
        <v>1526463</v>
      </c>
      <c r="I6" s="1499">
        <v>1483915</v>
      </c>
      <c r="J6" s="1451">
        <f>+H6-I6</f>
        <v>42548</v>
      </c>
      <c r="K6" s="1499">
        <f>+H6</f>
        <v>1526463</v>
      </c>
      <c r="L6" s="1451">
        <v>0</v>
      </c>
      <c r="M6" s="1499">
        <v>719971</v>
      </c>
      <c r="N6" s="1499"/>
    </row>
    <row r="7" spans="1:15">
      <c r="A7" s="1451" t="s">
        <v>682</v>
      </c>
      <c r="B7" s="1499">
        <v>1463970</v>
      </c>
      <c r="C7" s="1499">
        <v>1426152</v>
      </c>
      <c r="D7" s="1451">
        <v>37818</v>
      </c>
      <c r="E7" s="1499">
        <v>1463970</v>
      </c>
      <c r="F7" s="1451">
        <v>0</v>
      </c>
      <c r="G7" s="1499">
        <v>548740</v>
      </c>
      <c r="H7" s="1499">
        <f>+'[17]P-17_2018-19'!H153</f>
        <v>1542203</v>
      </c>
      <c r="I7" s="1499">
        <v>1499352</v>
      </c>
      <c r="J7" s="1451">
        <f t="shared" ref="J7:J11" si="0">+H7-I7</f>
        <v>42851</v>
      </c>
      <c r="K7" s="1499">
        <f t="shared" ref="K7:K11" si="1">+H7</f>
        <v>1542203</v>
      </c>
      <c r="L7" s="1451">
        <v>0</v>
      </c>
      <c r="M7" s="1499">
        <v>511458</v>
      </c>
      <c r="N7" s="1499"/>
    </row>
    <row r="8" spans="1:15">
      <c r="A8" s="1451" t="s">
        <v>683</v>
      </c>
      <c r="B8" s="1499">
        <v>1469674</v>
      </c>
      <c r="C8" s="1499">
        <v>1431371</v>
      </c>
      <c r="D8" s="1451">
        <v>38303</v>
      </c>
      <c r="E8" s="1499">
        <v>1469674</v>
      </c>
      <c r="F8" s="1451">
        <v>0</v>
      </c>
      <c r="G8" s="1499">
        <v>588926</v>
      </c>
      <c r="H8" s="1499">
        <f>+'[17]P-17_2018-19'!H154</f>
        <v>1571203</v>
      </c>
      <c r="I8" s="1499">
        <v>1528087</v>
      </c>
      <c r="J8" s="1451">
        <f t="shared" si="0"/>
        <v>43116</v>
      </c>
      <c r="K8" s="1499">
        <f t="shared" si="1"/>
        <v>1571203</v>
      </c>
      <c r="L8" s="1451">
        <v>0</v>
      </c>
      <c r="M8" s="1499">
        <v>564318</v>
      </c>
      <c r="N8" s="1499"/>
    </row>
    <row r="9" spans="1:15">
      <c r="A9" s="1451" t="s">
        <v>684</v>
      </c>
      <c r="B9" s="1499">
        <v>1475757</v>
      </c>
      <c r="C9" s="1499">
        <v>1436993</v>
      </c>
      <c r="D9" s="1451">
        <v>38764</v>
      </c>
      <c r="E9" s="1499">
        <v>1475757</v>
      </c>
      <c r="F9" s="1451">
        <v>0</v>
      </c>
      <c r="G9" s="1499">
        <v>634104</v>
      </c>
      <c r="H9" s="1499">
        <f>+'[17]P-17_2018-19'!H155</f>
        <v>1599425</v>
      </c>
      <c r="I9" s="1499">
        <v>1556015</v>
      </c>
      <c r="J9" s="1451">
        <f t="shared" si="0"/>
        <v>43410</v>
      </c>
      <c r="K9" s="1499">
        <f t="shared" si="1"/>
        <v>1599425</v>
      </c>
      <c r="L9" s="1451">
        <v>0</v>
      </c>
      <c r="M9" s="1499">
        <v>619715</v>
      </c>
      <c r="N9" s="1499"/>
    </row>
    <row r="10" spans="1:15">
      <c r="A10" s="1451" t="s">
        <v>685</v>
      </c>
      <c r="B10" s="1499">
        <v>1484109</v>
      </c>
      <c r="C10" s="1499">
        <v>1445005</v>
      </c>
      <c r="D10" s="1451">
        <v>39104</v>
      </c>
      <c r="E10" s="1499">
        <v>1484109</v>
      </c>
      <c r="F10" s="1451">
        <v>0</v>
      </c>
      <c r="G10" s="1499">
        <v>607265</v>
      </c>
      <c r="H10" s="1499">
        <f>+'[17]P-17_2018-19'!H156</f>
        <v>1618490</v>
      </c>
      <c r="I10" s="1499">
        <v>1574994</v>
      </c>
      <c r="J10" s="1451">
        <f t="shared" si="0"/>
        <v>43496</v>
      </c>
      <c r="K10" s="1499">
        <f t="shared" si="1"/>
        <v>1618490</v>
      </c>
      <c r="L10" s="1451">
        <v>0</v>
      </c>
      <c r="M10" s="1499">
        <v>620107</v>
      </c>
      <c r="N10" s="1499"/>
    </row>
    <row r="11" spans="1:15">
      <c r="A11" s="1451" t="s">
        <v>63</v>
      </c>
      <c r="B11" s="1499">
        <v>1488903</v>
      </c>
      <c r="C11" s="1499">
        <v>1449531</v>
      </c>
      <c r="D11" s="1451">
        <v>39372</v>
      </c>
      <c r="E11" s="1499">
        <v>1488903</v>
      </c>
      <c r="F11" s="1451">
        <v>0</v>
      </c>
      <c r="G11" s="1499">
        <v>647476</v>
      </c>
      <c r="H11" s="1499">
        <f>+'[17]P-17_2018-19'!H157</f>
        <v>1634103</v>
      </c>
      <c r="I11" s="1499">
        <v>1590444</v>
      </c>
      <c r="J11" s="1451">
        <f t="shared" si="0"/>
        <v>43659</v>
      </c>
      <c r="K11" s="1499">
        <f t="shared" si="1"/>
        <v>1634103</v>
      </c>
      <c r="L11" s="1451">
        <v>0</v>
      </c>
      <c r="M11" s="1499">
        <v>649269</v>
      </c>
      <c r="N11" s="1499"/>
    </row>
    <row r="12" spans="1:15">
      <c r="A12" s="1451" t="s">
        <v>64</v>
      </c>
      <c r="B12" s="1451">
        <f>+'[17]P-17_2017-18'!H254</f>
        <v>1494978</v>
      </c>
      <c r="C12" s="1451">
        <v>1455180</v>
      </c>
      <c r="D12" s="1451">
        <f t="shared" ref="D12:D17" si="2">+B12-C12</f>
        <v>39798</v>
      </c>
      <c r="E12" s="1499">
        <f t="shared" ref="E12:E17" si="3">+B12</f>
        <v>1494978</v>
      </c>
      <c r="F12" s="1451">
        <v>0</v>
      </c>
      <c r="G12" s="1451">
        <v>640896</v>
      </c>
      <c r="H12" s="1451"/>
      <c r="I12" s="1451"/>
      <c r="J12" s="1451"/>
      <c r="K12" s="1451"/>
      <c r="L12" s="1451"/>
      <c r="M12" s="1451"/>
      <c r="N12" s="1451"/>
    </row>
    <row r="13" spans="1:15">
      <c r="A13" s="1451" t="s">
        <v>65</v>
      </c>
      <c r="B13" s="1451">
        <f>+'[17]P-17_2017-18'!H255</f>
        <v>1498172</v>
      </c>
      <c r="C13" s="1451">
        <v>1457948</v>
      </c>
      <c r="D13" s="1451">
        <f t="shared" si="2"/>
        <v>40224</v>
      </c>
      <c r="E13" s="1499">
        <f t="shared" si="3"/>
        <v>1498172</v>
      </c>
      <c r="F13" s="1451">
        <v>0</v>
      </c>
      <c r="G13" s="1451">
        <v>658682</v>
      </c>
      <c r="H13" s="1451"/>
      <c r="I13" s="1451"/>
      <c r="J13" s="1451"/>
      <c r="K13" s="1451"/>
      <c r="L13" s="1451"/>
      <c r="M13" s="1451"/>
      <c r="N13" s="1451"/>
    </row>
    <row r="14" spans="1:15">
      <c r="A14" s="1451" t="s">
        <v>66</v>
      </c>
      <c r="B14" s="1451">
        <f>+'[17]P-17_2017-18'!H256</f>
        <v>1503394</v>
      </c>
      <c r="C14" s="1451">
        <v>1462676</v>
      </c>
      <c r="D14" s="1451">
        <f t="shared" si="2"/>
        <v>40718</v>
      </c>
      <c r="E14" s="1499">
        <f t="shared" si="3"/>
        <v>1503394</v>
      </c>
      <c r="F14" s="1451">
        <v>0</v>
      </c>
      <c r="G14" s="1451">
        <v>682638</v>
      </c>
      <c r="H14" s="1451"/>
      <c r="I14" s="1451"/>
      <c r="J14" s="1451"/>
      <c r="K14" s="1451"/>
      <c r="L14" s="1451"/>
      <c r="M14" s="1451"/>
      <c r="N14" s="1451"/>
    </row>
    <row r="15" spans="1:15">
      <c r="A15" s="1451" t="s">
        <v>67</v>
      </c>
      <c r="B15" s="1451">
        <f>+'[17]P-17_2017-18'!H257</f>
        <v>1508780</v>
      </c>
      <c r="C15" s="1451">
        <v>1467526</v>
      </c>
      <c r="D15" s="1451">
        <f t="shared" si="2"/>
        <v>41254</v>
      </c>
      <c r="E15" s="1499">
        <f t="shared" si="3"/>
        <v>1508780</v>
      </c>
      <c r="F15" s="1451">
        <v>0</v>
      </c>
      <c r="G15" s="1451">
        <v>658553</v>
      </c>
      <c r="H15" s="1451"/>
      <c r="I15" s="1451"/>
      <c r="J15" s="1451"/>
      <c r="K15" s="1451"/>
      <c r="L15" s="1451"/>
      <c r="M15" s="1451"/>
      <c r="N15" s="1451"/>
    </row>
    <row r="16" spans="1:15">
      <c r="A16" s="1451" t="s">
        <v>1885</v>
      </c>
      <c r="B16" s="1451">
        <f>+'[17]P-17_2017-18'!H258</f>
        <v>1517453</v>
      </c>
      <c r="C16" s="1451">
        <v>1475802</v>
      </c>
      <c r="D16" s="1451">
        <f t="shared" si="2"/>
        <v>41651</v>
      </c>
      <c r="E16" s="1499">
        <f t="shared" si="3"/>
        <v>1517453</v>
      </c>
      <c r="F16" s="1451">
        <v>0</v>
      </c>
      <c r="G16" s="1451">
        <v>923097</v>
      </c>
      <c r="H16" s="1451"/>
      <c r="I16" s="1451"/>
      <c r="J16" s="1451"/>
      <c r="K16" s="1451"/>
      <c r="L16" s="1451"/>
      <c r="M16" s="1451"/>
      <c r="N16" s="1451"/>
    </row>
    <row r="17" spans="1:14">
      <c r="A17" s="1451" t="s">
        <v>1149</v>
      </c>
      <c r="B17" s="1451">
        <f>+'[17]P-17_2017-18'!H259</f>
        <v>1519426</v>
      </c>
      <c r="C17" s="1451">
        <v>1477282</v>
      </c>
      <c r="D17" s="1451">
        <f t="shared" si="2"/>
        <v>42144</v>
      </c>
      <c r="E17" s="1499">
        <f t="shared" si="3"/>
        <v>1519426</v>
      </c>
      <c r="F17" s="1451">
        <v>0</v>
      </c>
      <c r="G17" s="1451">
        <v>520009</v>
      </c>
      <c r="H17" s="1451"/>
      <c r="I17" s="1451"/>
      <c r="J17" s="1451"/>
      <c r="K17" s="1451"/>
      <c r="L17" s="1451"/>
      <c r="M17" s="1451"/>
      <c r="N17" s="1451"/>
    </row>
    <row r="18" spans="1:14" ht="15.6">
      <c r="A18" s="1453" t="s">
        <v>2459</v>
      </c>
      <c r="B18" s="1500">
        <f>SUM(B6:B17)/12</f>
        <v>1490344.0833333333</v>
      </c>
      <c r="C18" s="1500">
        <f t="shared" ref="C18:G18" si="4">SUM(C6:C17)/12</f>
        <v>1450620.75</v>
      </c>
      <c r="D18" s="1500">
        <f t="shared" si="4"/>
        <v>39723.333333333336</v>
      </c>
      <c r="E18" s="1500">
        <f t="shared" si="4"/>
        <v>1490344.0833333333</v>
      </c>
      <c r="F18" s="1500">
        <f t="shared" si="4"/>
        <v>0</v>
      </c>
      <c r="G18" s="1500">
        <f t="shared" si="4"/>
        <v>651216.16666666663</v>
      </c>
      <c r="H18" s="1500">
        <f>SUM(H6:H17)/6</f>
        <v>1581981.1666666667</v>
      </c>
      <c r="I18" s="1500">
        <f t="shared" ref="I18:M18" si="5">SUM(I6:I17)/6</f>
        <v>1538801.1666666667</v>
      </c>
      <c r="J18" s="1500">
        <f t="shared" si="5"/>
        <v>43180</v>
      </c>
      <c r="K18" s="1500">
        <f t="shared" si="5"/>
        <v>1581981.1666666667</v>
      </c>
      <c r="L18" s="1500">
        <f t="shared" si="5"/>
        <v>0</v>
      </c>
      <c r="M18" s="1500">
        <f t="shared" si="5"/>
        <v>614139.66666666663</v>
      </c>
      <c r="N18" s="1495"/>
    </row>
    <row r="20" spans="1:14">
      <c r="F20" s="1454"/>
      <c r="G20" s="1454"/>
      <c r="H20" s="1454"/>
    </row>
    <row r="21" spans="1:14">
      <c r="E21" s="1748"/>
    </row>
    <row r="22" spans="1:14">
      <c r="E22" s="1748"/>
    </row>
    <row r="23" spans="1:14">
      <c r="E23" s="1748"/>
    </row>
    <row r="24" spans="1:14">
      <c r="E24" s="1748"/>
    </row>
    <row r="25" spans="1:14">
      <c r="E25" s="1748"/>
    </row>
    <row r="26" spans="1:14">
      <c r="E26" s="1748"/>
    </row>
    <row r="27" spans="1:14">
      <c r="E27" s="1748"/>
    </row>
    <row r="28" spans="1:14">
      <c r="E28" s="1748"/>
    </row>
    <row r="29" spans="1:14">
      <c r="E29" s="1748"/>
    </row>
    <row r="30" spans="1:14">
      <c r="E30" s="1748"/>
    </row>
    <row r="31" spans="1:14">
      <c r="E31" s="1748"/>
    </row>
    <row r="32" spans="1:14">
      <c r="E32" s="1748"/>
    </row>
    <row r="33" spans="5:5">
      <c r="E33" s="1748"/>
    </row>
    <row r="34" spans="5:5">
      <c r="E34" s="1748"/>
    </row>
    <row r="35" spans="5:5">
      <c r="E35" s="1748"/>
    </row>
    <row r="36" spans="5:5">
      <c r="E36" s="1748"/>
    </row>
    <row r="37" spans="5:5">
      <c r="E37" s="1748"/>
    </row>
    <row r="38" spans="5:5">
      <c r="E38" s="1748"/>
    </row>
  </sheetData>
  <mergeCells count="3">
    <mergeCell ref="A3:N3"/>
    <mergeCell ref="B4:G4"/>
    <mergeCell ref="H4:M4"/>
  </mergeCells>
  <printOptions horizontalCentered="1"/>
  <pageMargins left="0.16" right="0.19" top="0.72" bottom="0.75" header="0.5" footer="0.5"/>
  <pageSetup scale="70" orientation="landscape" r:id="rId1"/>
  <headerFooter alignWithMargins="0"/>
</worksheet>
</file>

<file path=xl/worksheets/sheet66.xml><?xml version="1.0" encoding="utf-8"?>
<worksheet xmlns="http://schemas.openxmlformats.org/spreadsheetml/2006/main" xmlns:r="http://schemas.openxmlformats.org/officeDocument/2006/relationships">
  <sheetPr>
    <tabColor rgb="FFC00000"/>
  </sheetPr>
  <dimension ref="A1:AU516"/>
  <sheetViews>
    <sheetView view="pageBreakPreview" topLeftCell="D1" zoomScaleSheetLayoutView="100" workbookViewId="0">
      <pane xSplit="4" ySplit="6" topLeftCell="H499" activePane="bottomRight" state="frozen"/>
      <selection activeCell="AW467" sqref="AW467"/>
      <selection pane="topRight" activeCell="AW467" sqref="AW467"/>
      <selection pane="bottomLeft" activeCell="AW467" sqref="AW467"/>
      <selection pane="bottomRight" activeCell="J518" sqref="J518"/>
    </sheetView>
  </sheetViews>
  <sheetFormatPr defaultRowHeight="13.2"/>
  <cols>
    <col min="1" max="3" width="0" hidden="1" customWidth="1"/>
    <col min="4" max="4" width="6.44140625" customWidth="1"/>
    <col min="5" max="5" width="0" hidden="1" customWidth="1"/>
    <col min="6" max="6" width="40.33203125" customWidth="1"/>
    <col min="7" max="7" width="6.33203125" customWidth="1"/>
    <col min="8" max="8" width="8" customWidth="1"/>
    <col min="9" max="9" width="7.33203125" customWidth="1"/>
    <col min="10" max="10" width="10" customWidth="1"/>
    <col min="11" max="12" width="0" hidden="1" customWidth="1"/>
    <col min="14" max="15" width="0" hidden="1" customWidth="1"/>
    <col min="17" max="18" width="0" hidden="1" customWidth="1"/>
    <col min="20" max="21" width="0" hidden="1" customWidth="1"/>
    <col min="23" max="24" width="0" hidden="1" customWidth="1"/>
    <col min="26" max="27" width="0" hidden="1" customWidth="1"/>
    <col min="29" max="30" width="0" hidden="1" customWidth="1"/>
    <col min="32" max="33" width="0" hidden="1" customWidth="1"/>
    <col min="35" max="36" width="0" hidden="1" customWidth="1"/>
    <col min="38" max="39" width="0" hidden="1" customWidth="1"/>
    <col min="41" max="42" width="0" hidden="1" customWidth="1"/>
    <col min="44" max="45" width="0" hidden="1" customWidth="1"/>
    <col min="47" max="47" width="10.109375" customWidth="1"/>
  </cols>
  <sheetData>
    <row r="1" spans="1:47" ht="14.4">
      <c r="D1" s="1630" t="s">
        <v>2263</v>
      </c>
      <c r="E1" s="1630"/>
      <c r="AE1" s="1756" t="s">
        <v>2262</v>
      </c>
      <c r="AU1" s="1756" t="s">
        <v>2262</v>
      </c>
    </row>
    <row r="2" spans="1:47" ht="14.4">
      <c r="D2" s="1630" t="s">
        <v>1183</v>
      </c>
      <c r="E2" s="1630"/>
    </row>
    <row r="3" spans="1:47" ht="14.4">
      <c r="D3" s="1630" t="s">
        <v>4134</v>
      </c>
      <c r="E3" s="1630"/>
    </row>
    <row r="4" spans="1:47">
      <c r="D4" s="30"/>
      <c r="E4" s="30"/>
      <c r="F4" s="30"/>
      <c r="G4" s="30"/>
      <c r="H4" s="30"/>
      <c r="I4" s="30"/>
      <c r="J4" s="30"/>
      <c r="K4" s="2011">
        <v>42826</v>
      </c>
      <c r="L4" s="1892"/>
      <c r="M4" s="1892"/>
      <c r="N4" s="2011">
        <v>42856</v>
      </c>
      <c r="O4" s="1892"/>
      <c r="P4" s="1892"/>
      <c r="Q4" s="2011">
        <v>42887</v>
      </c>
      <c r="R4" s="1892"/>
      <c r="S4" s="1892"/>
      <c r="T4" s="2011">
        <v>42917</v>
      </c>
      <c r="U4" s="1892"/>
      <c r="V4" s="1892"/>
      <c r="W4" s="2011">
        <v>42948</v>
      </c>
      <c r="X4" s="1892"/>
      <c r="Y4" s="1892"/>
      <c r="Z4" s="2011">
        <v>42979</v>
      </c>
      <c r="AA4" s="1892"/>
      <c r="AB4" s="1892"/>
      <c r="AC4" s="2011">
        <v>43009</v>
      </c>
      <c r="AD4" s="1892"/>
      <c r="AE4" s="1892"/>
      <c r="AF4" s="2011">
        <v>43040</v>
      </c>
      <c r="AG4" s="1892"/>
      <c r="AH4" s="1892"/>
      <c r="AI4" s="2011">
        <v>43070</v>
      </c>
      <c r="AJ4" s="1892"/>
      <c r="AK4" s="1892"/>
      <c r="AL4" s="2011">
        <v>43101</v>
      </c>
      <c r="AM4" s="1892"/>
      <c r="AN4" s="1892"/>
      <c r="AO4" s="2011">
        <v>43132</v>
      </c>
      <c r="AP4" s="1892"/>
      <c r="AQ4" s="1892"/>
      <c r="AR4" s="2011">
        <v>43160</v>
      </c>
      <c r="AS4" s="1892"/>
      <c r="AT4" s="1892"/>
      <c r="AU4" s="2010" t="s">
        <v>2259</v>
      </c>
    </row>
    <row r="5" spans="1:47" ht="26.4">
      <c r="A5" t="s">
        <v>2661</v>
      </c>
      <c r="B5" t="s">
        <v>2662</v>
      </c>
      <c r="C5" t="s">
        <v>2663</v>
      </c>
      <c r="D5" s="1643" t="s">
        <v>2160</v>
      </c>
      <c r="E5" s="1643" t="s">
        <v>3076</v>
      </c>
      <c r="F5" s="1643" t="s">
        <v>2158</v>
      </c>
      <c r="G5" s="1643" t="s">
        <v>2157</v>
      </c>
      <c r="H5" s="1643" t="s">
        <v>2156</v>
      </c>
      <c r="I5" s="1643" t="s">
        <v>2155</v>
      </c>
      <c r="J5" s="1643" t="s">
        <v>4135</v>
      </c>
      <c r="K5" s="30" t="s">
        <v>2260</v>
      </c>
      <c r="L5" s="30" t="s">
        <v>3770</v>
      </c>
      <c r="M5" s="1634" t="s">
        <v>2261</v>
      </c>
      <c r="N5" s="30" t="s">
        <v>2260</v>
      </c>
      <c r="O5" s="30" t="s">
        <v>3770</v>
      </c>
      <c r="P5" s="1634" t="s">
        <v>2261</v>
      </c>
      <c r="Q5" s="30" t="s">
        <v>2260</v>
      </c>
      <c r="R5" s="30" t="s">
        <v>3770</v>
      </c>
      <c r="S5" s="1634" t="s">
        <v>2261</v>
      </c>
      <c r="T5" s="30" t="s">
        <v>2260</v>
      </c>
      <c r="U5" s="30" t="s">
        <v>3770</v>
      </c>
      <c r="V5" s="1634" t="s">
        <v>2261</v>
      </c>
      <c r="W5" s="30" t="s">
        <v>2260</v>
      </c>
      <c r="X5" s="30" t="s">
        <v>3770</v>
      </c>
      <c r="Y5" s="1634" t="s">
        <v>2261</v>
      </c>
      <c r="Z5" s="30" t="s">
        <v>2260</v>
      </c>
      <c r="AA5" s="30" t="s">
        <v>3770</v>
      </c>
      <c r="AB5" s="1634" t="s">
        <v>2261</v>
      </c>
      <c r="AC5" s="30" t="s">
        <v>2260</v>
      </c>
      <c r="AD5" s="30" t="s">
        <v>3770</v>
      </c>
      <c r="AE5" s="1634" t="s">
        <v>2261</v>
      </c>
      <c r="AF5" s="30" t="s">
        <v>2260</v>
      </c>
      <c r="AG5" s="30" t="s">
        <v>3770</v>
      </c>
      <c r="AH5" s="1634" t="s">
        <v>2261</v>
      </c>
      <c r="AI5" s="30" t="s">
        <v>2260</v>
      </c>
      <c r="AJ5" s="30" t="s">
        <v>3770</v>
      </c>
      <c r="AK5" s="1634" t="s">
        <v>2261</v>
      </c>
      <c r="AL5" s="30" t="s">
        <v>2260</v>
      </c>
      <c r="AM5" s="30" t="s">
        <v>3770</v>
      </c>
      <c r="AN5" s="1634" t="s">
        <v>2261</v>
      </c>
      <c r="AO5" s="30" t="s">
        <v>2260</v>
      </c>
      <c r="AP5" s="30" t="s">
        <v>3770</v>
      </c>
      <c r="AQ5" s="1634" t="s">
        <v>2261</v>
      </c>
      <c r="AR5" s="30" t="s">
        <v>2260</v>
      </c>
      <c r="AS5" s="30" t="s">
        <v>3770</v>
      </c>
      <c r="AT5" s="1634" t="s">
        <v>2261</v>
      </c>
      <c r="AU5" s="2010"/>
    </row>
    <row r="6" spans="1:47" ht="15" customHeight="1">
      <c r="D6" s="30"/>
      <c r="E6" s="30"/>
      <c r="F6" s="1633" t="s">
        <v>2266</v>
      </c>
      <c r="G6" s="30"/>
      <c r="H6" s="30"/>
      <c r="I6" s="30"/>
      <c r="J6" s="30"/>
      <c r="K6" s="30"/>
      <c r="L6" s="30"/>
      <c r="M6" s="1634"/>
      <c r="N6" s="30"/>
      <c r="O6" s="30"/>
      <c r="P6" s="1634"/>
      <c r="Q6" s="30"/>
      <c r="R6" s="30"/>
      <c r="S6" s="1634"/>
      <c r="T6" s="30"/>
      <c r="U6" s="30"/>
      <c r="V6" s="1634"/>
      <c r="W6" s="30"/>
      <c r="X6" s="30"/>
      <c r="Y6" s="1634"/>
      <c r="Z6" s="30"/>
      <c r="AA6" s="30"/>
      <c r="AB6" s="1634"/>
      <c r="AC6" s="30"/>
      <c r="AD6" s="30"/>
      <c r="AE6" s="1634"/>
      <c r="AF6" s="30"/>
      <c r="AG6" s="30"/>
      <c r="AH6" s="1634"/>
      <c r="AI6" s="30"/>
      <c r="AJ6" s="30"/>
      <c r="AK6" s="1634"/>
      <c r="AL6" s="30"/>
      <c r="AM6" s="30"/>
      <c r="AN6" s="1634"/>
      <c r="AO6" s="30"/>
      <c r="AP6" s="30"/>
      <c r="AQ6" s="1634"/>
      <c r="AR6" s="30"/>
      <c r="AS6" s="30"/>
      <c r="AT6" s="1634"/>
      <c r="AU6" s="1746"/>
    </row>
    <row r="7" spans="1:47">
      <c r="A7" t="s">
        <v>2665</v>
      </c>
      <c r="B7">
        <v>1220</v>
      </c>
      <c r="C7">
        <v>21</v>
      </c>
      <c r="D7" s="1744">
        <v>1</v>
      </c>
      <c r="E7" s="30">
        <v>19061</v>
      </c>
      <c r="F7" s="30" t="s">
        <v>26</v>
      </c>
      <c r="G7" s="30" t="s">
        <v>2143</v>
      </c>
      <c r="H7" s="30" t="s">
        <v>2142</v>
      </c>
      <c r="I7" s="30">
        <v>33</v>
      </c>
      <c r="J7" s="30">
        <v>110</v>
      </c>
      <c r="K7" s="30">
        <v>110</v>
      </c>
      <c r="L7" s="30">
        <v>87</v>
      </c>
      <c r="M7" s="1635">
        <f>+L7/K7</f>
        <v>0.79090909090909089</v>
      </c>
      <c r="N7" s="30">
        <v>110</v>
      </c>
      <c r="O7" s="30">
        <v>96</v>
      </c>
      <c r="P7" s="1635">
        <f>+O7/N7</f>
        <v>0.87272727272727268</v>
      </c>
      <c r="Q7" s="30">
        <v>110</v>
      </c>
      <c r="R7" s="30">
        <v>102</v>
      </c>
      <c r="S7" s="1635">
        <f>+R7/Q7</f>
        <v>0.92727272727272725</v>
      </c>
      <c r="T7" s="30">
        <v>110</v>
      </c>
      <c r="U7" s="30">
        <v>99</v>
      </c>
      <c r="V7" s="1635">
        <f>+U7/T7</f>
        <v>0.9</v>
      </c>
      <c r="W7" s="30">
        <v>110</v>
      </c>
      <c r="X7" s="30">
        <v>99</v>
      </c>
      <c r="Y7" s="1635">
        <f>+X7/W7</f>
        <v>0.9</v>
      </c>
      <c r="Z7" s="30">
        <v>110</v>
      </c>
      <c r="AA7" s="30">
        <v>90</v>
      </c>
      <c r="AB7" s="1635">
        <f>+AA7/Z7</f>
        <v>0.81818181818181823</v>
      </c>
      <c r="AC7" s="30">
        <v>110</v>
      </c>
      <c r="AD7" s="30">
        <v>105</v>
      </c>
      <c r="AE7" s="1635">
        <f>+AD7/AC7</f>
        <v>0.95454545454545459</v>
      </c>
      <c r="AF7" s="30">
        <v>110</v>
      </c>
      <c r="AG7" s="30">
        <v>90</v>
      </c>
      <c r="AH7" s="1635">
        <f>+AG7/AF7</f>
        <v>0.81818181818181823</v>
      </c>
      <c r="AI7" s="30">
        <v>110</v>
      </c>
      <c r="AJ7" s="30">
        <v>87</v>
      </c>
      <c r="AK7" s="1635">
        <f>+AJ7/AI7</f>
        <v>0.79090909090909089</v>
      </c>
      <c r="AL7" s="30">
        <v>110</v>
      </c>
      <c r="AM7" s="30">
        <v>87</v>
      </c>
      <c r="AN7" s="1635">
        <f>+AM7/AL7</f>
        <v>0.79090909090909089</v>
      </c>
      <c r="AO7" s="30">
        <v>110</v>
      </c>
      <c r="AP7" s="30">
        <v>90</v>
      </c>
      <c r="AQ7" s="1635">
        <f>+AP7/AO7</f>
        <v>0.81818181818181823</v>
      </c>
      <c r="AR7" s="30">
        <v>110</v>
      </c>
      <c r="AS7" s="30">
        <v>87</v>
      </c>
      <c r="AT7" s="1635">
        <f>+AS7/AR7</f>
        <v>0.79090909090909089</v>
      </c>
      <c r="AU7" s="1635">
        <f>+(L7+O7+R7+U7+X7+AA7+AD7+AG7+AJ7+AM7+AP7+AS7)/(K7+N7+Q7+T7+W7+Z7+AC7+AF7+AI7+AL7+AO7+AR7)</f>
        <v>0.84772727272727277</v>
      </c>
    </row>
    <row r="8" spans="1:47">
      <c r="A8" t="s">
        <v>2666</v>
      </c>
      <c r="B8">
        <v>1230</v>
      </c>
      <c r="C8">
        <v>73</v>
      </c>
      <c r="D8" s="1744">
        <v>2</v>
      </c>
      <c r="E8" s="30" t="s">
        <v>3078</v>
      </c>
      <c r="F8" s="30" t="s">
        <v>1717</v>
      </c>
      <c r="G8" s="30" t="s">
        <v>2143</v>
      </c>
      <c r="H8" s="30" t="s">
        <v>2142</v>
      </c>
      <c r="I8" s="30">
        <v>11</v>
      </c>
      <c r="J8" s="30">
        <v>110</v>
      </c>
      <c r="K8" s="30">
        <v>110</v>
      </c>
      <c r="L8" s="30">
        <v>87.76</v>
      </c>
      <c r="M8" s="1635">
        <f t="shared" ref="M8:M71" si="0">+L8/K8</f>
        <v>0.79781818181818187</v>
      </c>
      <c r="N8" s="30">
        <v>110</v>
      </c>
      <c r="O8" s="30">
        <v>77.52</v>
      </c>
      <c r="P8" s="1635">
        <f t="shared" ref="P8:P71" si="1">+O8/N8</f>
        <v>0.70472727272727265</v>
      </c>
      <c r="Q8" s="30">
        <v>110</v>
      </c>
      <c r="R8" s="30">
        <v>78.64</v>
      </c>
      <c r="S8" s="1635">
        <f t="shared" ref="S8:S71" si="2">+R8/Q8</f>
        <v>0.71490909090909094</v>
      </c>
      <c r="T8" s="30">
        <v>110</v>
      </c>
      <c r="U8" s="30">
        <v>70</v>
      </c>
      <c r="V8" s="1635">
        <f t="shared" ref="V8:V71" si="3">+U8/T8</f>
        <v>0.63636363636363635</v>
      </c>
      <c r="W8" s="30">
        <v>110</v>
      </c>
      <c r="X8" s="30">
        <v>90.64</v>
      </c>
      <c r="Y8" s="1635">
        <f t="shared" ref="Y8:Y71" si="4">+X8/W8</f>
        <v>0.82399999999999995</v>
      </c>
      <c r="Z8" s="30">
        <v>110</v>
      </c>
      <c r="AA8" s="30">
        <v>90</v>
      </c>
      <c r="AB8" s="1635">
        <f t="shared" ref="AB8:AB71" si="5">+AA8/Z8</f>
        <v>0.81818181818181823</v>
      </c>
      <c r="AC8" s="30">
        <v>110</v>
      </c>
      <c r="AD8" s="30">
        <v>92</v>
      </c>
      <c r="AE8" s="1635">
        <f t="shared" ref="AE8:AE71" si="6">+AD8/AC8</f>
        <v>0.83636363636363631</v>
      </c>
      <c r="AF8" s="30">
        <v>110</v>
      </c>
      <c r="AG8" s="30">
        <v>90</v>
      </c>
      <c r="AH8" s="1635">
        <f t="shared" ref="AH8:AH71" si="7">+AG8/AF8</f>
        <v>0.81818181818181823</v>
      </c>
      <c r="AI8" s="30">
        <v>110</v>
      </c>
      <c r="AJ8" s="30">
        <v>73.28</v>
      </c>
      <c r="AK8" s="1635">
        <f t="shared" ref="AK8:AK71" si="8">+AJ8/AI8</f>
        <v>0.66618181818181821</v>
      </c>
      <c r="AL8" s="30">
        <v>110</v>
      </c>
      <c r="AM8" s="30">
        <v>66</v>
      </c>
      <c r="AN8" s="1635">
        <f t="shared" ref="AN8:AN71" si="9">+AM8/AL8</f>
        <v>0.6</v>
      </c>
      <c r="AO8" s="30">
        <v>110</v>
      </c>
      <c r="AP8" s="30">
        <v>86</v>
      </c>
      <c r="AQ8" s="1635">
        <f t="shared" ref="AQ8:AQ71" si="10">+AP8/AO8</f>
        <v>0.78181818181818186</v>
      </c>
      <c r="AR8" s="30">
        <v>110</v>
      </c>
      <c r="AS8" s="30">
        <v>96</v>
      </c>
      <c r="AT8" s="1635">
        <f t="shared" ref="AT8:AT71" si="11">+AS8/AR8</f>
        <v>0.87272727272727268</v>
      </c>
      <c r="AU8" s="1635">
        <f t="shared" ref="AU8:AU71" si="12">+(L8+O8+R8+U8+X8+AA8+AD8+AG8+AJ8+AM8+AP8+AS8)/(K8+N8+Q8+T8+W8+Z8+AC8+AF8+AI8+AL8+AO8+AR8)</f>
        <v>0.75593939393939391</v>
      </c>
    </row>
    <row r="9" spans="1:47">
      <c r="A9" t="s">
        <v>2667</v>
      </c>
      <c r="B9">
        <v>1230</v>
      </c>
      <c r="C9">
        <v>78</v>
      </c>
      <c r="D9" s="1744">
        <v>3</v>
      </c>
      <c r="E9" s="30" t="s">
        <v>3079</v>
      </c>
      <c r="F9" s="30" t="s">
        <v>1779</v>
      </c>
      <c r="G9" s="30" t="s">
        <v>2143</v>
      </c>
      <c r="H9" s="30" t="s">
        <v>2142</v>
      </c>
      <c r="I9" s="30">
        <v>11</v>
      </c>
      <c r="J9" s="30">
        <v>110</v>
      </c>
      <c r="K9" s="30">
        <v>110</v>
      </c>
      <c r="L9" s="30">
        <v>96.16</v>
      </c>
      <c r="M9" s="1635">
        <f t="shared" si="0"/>
        <v>0.87418181818181817</v>
      </c>
      <c r="N9" s="30">
        <v>110</v>
      </c>
      <c r="O9" s="30">
        <v>95.44</v>
      </c>
      <c r="P9" s="1635">
        <f t="shared" si="1"/>
        <v>0.86763636363636365</v>
      </c>
      <c r="Q9" s="30">
        <v>110</v>
      </c>
      <c r="R9" s="30">
        <v>93.52</v>
      </c>
      <c r="S9" s="1635">
        <f t="shared" si="2"/>
        <v>0.85018181818181815</v>
      </c>
      <c r="T9" s="30">
        <v>110</v>
      </c>
      <c r="U9" s="30">
        <v>111.04</v>
      </c>
      <c r="V9" s="1635">
        <f t="shared" si="3"/>
        <v>1.0094545454545456</v>
      </c>
      <c r="W9" s="30">
        <v>110</v>
      </c>
      <c r="X9" s="30">
        <v>111.68</v>
      </c>
      <c r="Y9" s="1635">
        <f t="shared" si="4"/>
        <v>1.0152727272727273</v>
      </c>
      <c r="Z9" s="30">
        <v>110</v>
      </c>
      <c r="AA9" s="30">
        <v>102</v>
      </c>
      <c r="AB9" s="1635">
        <f t="shared" si="5"/>
        <v>0.92727272727272725</v>
      </c>
      <c r="AC9" s="30">
        <v>110</v>
      </c>
      <c r="AD9" s="30">
        <v>98</v>
      </c>
      <c r="AE9" s="1635">
        <f t="shared" si="6"/>
        <v>0.89090909090909087</v>
      </c>
      <c r="AF9" s="30">
        <v>110</v>
      </c>
      <c r="AG9" s="30">
        <v>104</v>
      </c>
      <c r="AH9" s="1635">
        <f t="shared" si="7"/>
        <v>0.94545454545454544</v>
      </c>
      <c r="AI9" s="30">
        <v>110</v>
      </c>
      <c r="AJ9" s="30">
        <v>107.68</v>
      </c>
      <c r="AK9" s="1635">
        <f t="shared" si="8"/>
        <v>0.97890909090909095</v>
      </c>
      <c r="AL9" s="30">
        <v>110</v>
      </c>
      <c r="AM9" s="30">
        <v>102</v>
      </c>
      <c r="AN9" s="1635">
        <f t="shared" si="9"/>
        <v>0.92727272727272725</v>
      </c>
      <c r="AO9" s="30">
        <v>110</v>
      </c>
      <c r="AP9" s="30">
        <v>98</v>
      </c>
      <c r="AQ9" s="1635">
        <f t="shared" si="10"/>
        <v>0.89090909090909087</v>
      </c>
      <c r="AR9" s="30">
        <v>110</v>
      </c>
      <c r="AS9" s="30">
        <v>102</v>
      </c>
      <c r="AT9" s="1635">
        <f t="shared" si="11"/>
        <v>0.92727272727272725</v>
      </c>
      <c r="AU9" s="1635">
        <f t="shared" si="12"/>
        <v>0.92539393939393944</v>
      </c>
    </row>
    <row r="10" spans="1:47">
      <c r="A10" t="s">
        <v>2668</v>
      </c>
      <c r="B10">
        <v>1240</v>
      </c>
      <c r="C10">
        <v>8</v>
      </c>
      <c r="D10" s="1744">
        <v>4</v>
      </c>
      <c r="E10" s="30">
        <v>33018</v>
      </c>
      <c r="F10" s="30" t="s">
        <v>502</v>
      </c>
      <c r="G10" s="30" t="s">
        <v>2143</v>
      </c>
      <c r="H10" s="30" t="s">
        <v>1439</v>
      </c>
      <c r="I10" s="30">
        <v>11</v>
      </c>
      <c r="J10" s="30">
        <v>110</v>
      </c>
      <c r="K10" s="30">
        <v>110</v>
      </c>
      <c r="L10" s="30">
        <v>42.5</v>
      </c>
      <c r="M10" s="1635">
        <f t="shared" si="0"/>
        <v>0.38636363636363635</v>
      </c>
      <c r="N10" s="30">
        <v>110</v>
      </c>
      <c r="O10" s="30">
        <v>53.9</v>
      </c>
      <c r="P10" s="1635">
        <f t="shared" si="1"/>
        <v>0.49</v>
      </c>
      <c r="Q10" s="30">
        <v>110</v>
      </c>
      <c r="R10" s="30">
        <v>45.1</v>
      </c>
      <c r="S10" s="1635">
        <f t="shared" si="2"/>
        <v>0.41000000000000003</v>
      </c>
      <c r="T10" s="30">
        <v>110</v>
      </c>
      <c r="U10" s="30">
        <v>47.4</v>
      </c>
      <c r="V10" s="1635">
        <f t="shared" si="3"/>
        <v>0.43090909090909091</v>
      </c>
      <c r="W10" s="30">
        <v>110</v>
      </c>
      <c r="X10" s="30">
        <v>48.7</v>
      </c>
      <c r="Y10" s="1635">
        <f t="shared" si="4"/>
        <v>0.44272727272727275</v>
      </c>
      <c r="Z10" s="30">
        <v>110</v>
      </c>
      <c r="AA10" s="30">
        <v>57.3</v>
      </c>
      <c r="AB10" s="1635">
        <f t="shared" si="5"/>
        <v>0.52090909090909088</v>
      </c>
      <c r="AC10" s="30">
        <v>110</v>
      </c>
      <c r="AD10" s="30">
        <v>52.3</v>
      </c>
      <c r="AE10" s="1635">
        <f t="shared" si="6"/>
        <v>0.47545454545454541</v>
      </c>
      <c r="AF10" s="30">
        <v>110</v>
      </c>
      <c r="AG10" s="30">
        <v>48.5</v>
      </c>
      <c r="AH10" s="1635">
        <f t="shared" si="7"/>
        <v>0.44090909090909092</v>
      </c>
      <c r="AI10" s="30">
        <v>110</v>
      </c>
      <c r="AJ10" s="30">
        <v>47.7</v>
      </c>
      <c r="AK10" s="1635">
        <f t="shared" si="8"/>
        <v>0.43363636363636365</v>
      </c>
      <c r="AL10" s="30">
        <v>110</v>
      </c>
      <c r="AM10" s="30">
        <v>47.4</v>
      </c>
      <c r="AN10" s="1635">
        <f t="shared" si="9"/>
        <v>0.43090909090909091</v>
      </c>
      <c r="AO10" s="30">
        <v>110</v>
      </c>
      <c r="AP10" s="30">
        <v>49.9</v>
      </c>
      <c r="AQ10" s="1635">
        <f t="shared" si="10"/>
        <v>0.45363636363636362</v>
      </c>
      <c r="AR10" s="30">
        <v>110</v>
      </c>
      <c r="AS10" s="30">
        <v>44</v>
      </c>
      <c r="AT10" s="1635">
        <f t="shared" si="11"/>
        <v>0.4</v>
      </c>
      <c r="AU10" s="1635">
        <f t="shared" si="12"/>
        <v>0.44295454545454549</v>
      </c>
    </row>
    <row r="11" spans="1:47">
      <c r="A11" t="s">
        <v>2669</v>
      </c>
      <c r="B11">
        <v>1290</v>
      </c>
      <c r="C11">
        <v>1</v>
      </c>
      <c r="D11" s="1744">
        <v>5</v>
      </c>
      <c r="E11" s="30" t="s">
        <v>3080</v>
      </c>
      <c r="F11" s="30" t="s">
        <v>1054</v>
      </c>
      <c r="G11" s="30" t="s">
        <v>2143</v>
      </c>
      <c r="H11" s="30" t="s">
        <v>1051</v>
      </c>
      <c r="I11" s="30">
        <v>11</v>
      </c>
      <c r="J11" s="30">
        <v>110</v>
      </c>
      <c r="K11" s="30">
        <v>110</v>
      </c>
      <c r="L11" s="30">
        <v>20</v>
      </c>
      <c r="M11" s="1635">
        <f t="shared" si="0"/>
        <v>0.18181818181818182</v>
      </c>
      <c r="N11" s="30">
        <v>110</v>
      </c>
      <c r="O11" s="30">
        <v>10</v>
      </c>
      <c r="P11" s="1635">
        <f t="shared" si="1"/>
        <v>9.0909090909090912E-2</v>
      </c>
      <c r="Q11" s="30">
        <v>110</v>
      </c>
      <c r="R11" s="30">
        <v>15</v>
      </c>
      <c r="S11" s="1635">
        <f t="shared" si="2"/>
        <v>0.13636363636363635</v>
      </c>
      <c r="T11" s="30">
        <v>110</v>
      </c>
      <c r="U11" s="30">
        <v>20</v>
      </c>
      <c r="V11" s="1635">
        <f t="shared" si="3"/>
        <v>0.18181818181818182</v>
      </c>
      <c r="W11" s="30">
        <v>110</v>
      </c>
      <c r="X11" s="30">
        <v>20</v>
      </c>
      <c r="Y11" s="1635">
        <f t="shared" si="4"/>
        <v>0.18181818181818182</v>
      </c>
      <c r="Z11" s="30">
        <v>110</v>
      </c>
      <c r="AA11" s="30">
        <v>20</v>
      </c>
      <c r="AB11" s="1635">
        <f t="shared" si="5"/>
        <v>0.18181818181818182</v>
      </c>
      <c r="AC11" s="30">
        <v>110</v>
      </c>
      <c r="AD11" s="30">
        <v>20</v>
      </c>
      <c r="AE11" s="1635">
        <f t="shared" si="6"/>
        <v>0.18181818181818182</v>
      </c>
      <c r="AF11" s="30">
        <v>110</v>
      </c>
      <c r="AG11" s="30">
        <v>15</v>
      </c>
      <c r="AH11" s="1635">
        <f t="shared" si="7"/>
        <v>0.13636363636363635</v>
      </c>
      <c r="AI11" s="30">
        <v>110</v>
      </c>
      <c r="AJ11" s="30">
        <v>15</v>
      </c>
      <c r="AK11" s="1635">
        <f t="shared" si="8"/>
        <v>0.13636363636363635</v>
      </c>
      <c r="AL11" s="30">
        <v>110</v>
      </c>
      <c r="AM11" s="30">
        <v>15</v>
      </c>
      <c r="AN11" s="1635">
        <f t="shared" si="9"/>
        <v>0.13636363636363635</v>
      </c>
      <c r="AO11" s="30">
        <v>110</v>
      </c>
      <c r="AP11" s="30">
        <v>15</v>
      </c>
      <c r="AQ11" s="1635">
        <f t="shared" si="10"/>
        <v>0.13636363636363635</v>
      </c>
      <c r="AR11" s="30">
        <v>110</v>
      </c>
      <c r="AS11" s="30">
        <v>20</v>
      </c>
      <c r="AT11" s="1635">
        <f t="shared" si="11"/>
        <v>0.18181818181818182</v>
      </c>
      <c r="AU11" s="1635">
        <f t="shared" si="12"/>
        <v>0.1553030303030303</v>
      </c>
    </row>
    <row r="12" spans="1:47">
      <c r="A12" t="s">
        <v>2670</v>
      </c>
      <c r="B12">
        <v>6210</v>
      </c>
      <c r="C12">
        <v>2</v>
      </c>
      <c r="D12" s="1744">
        <v>6</v>
      </c>
      <c r="E12" s="30" t="s">
        <v>3081</v>
      </c>
      <c r="F12" s="30" t="s">
        <v>977</v>
      </c>
      <c r="G12" s="30" t="s">
        <v>2143</v>
      </c>
      <c r="H12" s="30" t="s">
        <v>1439</v>
      </c>
      <c r="I12" s="30">
        <v>11</v>
      </c>
      <c r="J12" s="30">
        <v>110</v>
      </c>
      <c r="K12" s="30">
        <v>110</v>
      </c>
      <c r="L12" s="30">
        <v>108.08</v>
      </c>
      <c r="M12" s="1635">
        <f t="shared" si="0"/>
        <v>0.9825454545454545</v>
      </c>
      <c r="N12" s="30">
        <v>110</v>
      </c>
      <c r="O12" s="30">
        <v>94</v>
      </c>
      <c r="P12" s="1635">
        <f t="shared" si="1"/>
        <v>0.8545454545454545</v>
      </c>
      <c r="Q12" s="30">
        <v>110</v>
      </c>
      <c r="R12" s="30">
        <v>81.400000000000006</v>
      </c>
      <c r="S12" s="1635">
        <f t="shared" si="2"/>
        <v>0.7400000000000001</v>
      </c>
      <c r="T12" s="30">
        <v>110</v>
      </c>
      <c r="U12" s="30">
        <v>87.44</v>
      </c>
      <c r="V12" s="1635">
        <f t="shared" si="3"/>
        <v>0.7949090909090909</v>
      </c>
      <c r="W12" s="30">
        <v>110</v>
      </c>
      <c r="X12" s="30">
        <v>85.2</v>
      </c>
      <c r="Y12" s="1635">
        <f t="shared" si="4"/>
        <v>0.77454545454545454</v>
      </c>
      <c r="Z12" s="30">
        <v>110</v>
      </c>
      <c r="AA12" s="30">
        <v>77.400000000000006</v>
      </c>
      <c r="AB12" s="1635">
        <f t="shared" si="5"/>
        <v>0.70363636363636373</v>
      </c>
      <c r="AC12" s="30">
        <v>110</v>
      </c>
      <c r="AD12" s="30">
        <v>78</v>
      </c>
      <c r="AE12" s="1635">
        <f t="shared" si="6"/>
        <v>0.70909090909090911</v>
      </c>
      <c r="AF12" s="30">
        <v>110</v>
      </c>
      <c r="AG12" s="30">
        <v>76.400000000000006</v>
      </c>
      <c r="AH12" s="1635">
        <f t="shared" si="7"/>
        <v>0.69454545454545458</v>
      </c>
      <c r="AI12" s="30">
        <v>110</v>
      </c>
      <c r="AJ12" s="30">
        <v>80.2</v>
      </c>
      <c r="AK12" s="1635">
        <f t="shared" si="8"/>
        <v>0.72909090909090912</v>
      </c>
      <c r="AL12" s="30">
        <v>110</v>
      </c>
      <c r="AM12" s="30">
        <v>81.599999999999994</v>
      </c>
      <c r="AN12" s="1635">
        <f t="shared" si="9"/>
        <v>0.74181818181818182</v>
      </c>
      <c r="AO12" s="30">
        <v>110</v>
      </c>
      <c r="AP12" s="30">
        <v>68.599999999999994</v>
      </c>
      <c r="AQ12" s="1635">
        <f t="shared" si="10"/>
        <v>0.62363636363636354</v>
      </c>
      <c r="AR12" s="30">
        <v>110</v>
      </c>
      <c r="AS12" s="30">
        <v>75.599999999999994</v>
      </c>
      <c r="AT12" s="1635">
        <f t="shared" si="11"/>
        <v>0.68727272727272726</v>
      </c>
      <c r="AU12" s="1635">
        <f t="shared" si="12"/>
        <v>0.75296969696969707</v>
      </c>
    </row>
    <row r="13" spans="1:47">
      <c r="A13" t="s">
        <v>2998</v>
      </c>
      <c r="B13">
        <v>6220</v>
      </c>
      <c r="C13">
        <v>62</v>
      </c>
      <c r="D13" s="1744">
        <v>7</v>
      </c>
      <c r="E13" s="30" t="s">
        <v>3378</v>
      </c>
      <c r="F13" s="30" t="s">
        <v>1238</v>
      </c>
      <c r="G13" s="30" t="s">
        <v>2143</v>
      </c>
      <c r="H13" s="30" t="s">
        <v>2142</v>
      </c>
      <c r="I13" s="30">
        <v>11</v>
      </c>
      <c r="J13" s="30">
        <v>110</v>
      </c>
      <c r="K13" s="30">
        <v>110</v>
      </c>
      <c r="L13" s="30">
        <v>62</v>
      </c>
      <c r="M13" s="1635">
        <f t="shared" si="0"/>
        <v>0.5636363636363636</v>
      </c>
      <c r="N13" s="30">
        <v>110</v>
      </c>
      <c r="O13" s="30">
        <v>62</v>
      </c>
      <c r="P13" s="1635">
        <f t="shared" si="1"/>
        <v>0.5636363636363636</v>
      </c>
      <c r="Q13" s="30">
        <v>110</v>
      </c>
      <c r="R13" s="30">
        <v>54</v>
      </c>
      <c r="S13" s="1635">
        <f t="shared" si="2"/>
        <v>0.49090909090909091</v>
      </c>
      <c r="T13" s="30">
        <v>110</v>
      </c>
      <c r="U13" s="30">
        <v>70</v>
      </c>
      <c r="V13" s="1635">
        <f t="shared" si="3"/>
        <v>0.63636363636363635</v>
      </c>
      <c r="W13" s="30">
        <v>110</v>
      </c>
      <c r="X13" s="30">
        <v>62</v>
      </c>
      <c r="Y13" s="1635">
        <f t="shared" si="4"/>
        <v>0.5636363636363636</v>
      </c>
      <c r="Z13" s="30">
        <v>110</v>
      </c>
      <c r="AA13" s="30">
        <v>58</v>
      </c>
      <c r="AB13" s="1635">
        <f t="shared" si="5"/>
        <v>0.52727272727272723</v>
      </c>
      <c r="AC13" s="30">
        <v>110</v>
      </c>
      <c r="AD13" s="30">
        <v>64</v>
      </c>
      <c r="AE13" s="1635">
        <f t="shared" si="6"/>
        <v>0.58181818181818179</v>
      </c>
      <c r="AF13" s="30">
        <v>110</v>
      </c>
      <c r="AG13" s="30">
        <v>52</v>
      </c>
      <c r="AH13" s="1635">
        <f t="shared" si="7"/>
        <v>0.47272727272727272</v>
      </c>
      <c r="AI13" s="30">
        <v>110</v>
      </c>
      <c r="AJ13" s="30">
        <v>58</v>
      </c>
      <c r="AK13" s="1635">
        <f t="shared" si="8"/>
        <v>0.52727272727272723</v>
      </c>
      <c r="AL13" s="30">
        <v>110</v>
      </c>
      <c r="AM13" s="30">
        <v>52</v>
      </c>
      <c r="AN13" s="1635">
        <f t="shared" si="9"/>
        <v>0.47272727272727272</v>
      </c>
      <c r="AO13" s="30">
        <v>110</v>
      </c>
      <c r="AP13" s="30">
        <v>50</v>
      </c>
      <c r="AQ13" s="1635">
        <f t="shared" si="10"/>
        <v>0.45454545454545453</v>
      </c>
      <c r="AR13" s="30">
        <v>110</v>
      </c>
      <c r="AS13" s="30">
        <v>46</v>
      </c>
      <c r="AT13" s="1635">
        <f t="shared" si="11"/>
        <v>0.41818181818181815</v>
      </c>
      <c r="AU13" s="1635">
        <f t="shared" si="12"/>
        <v>0.52272727272727271</v>
      </c>
    </row>
    <row r="14" spans="1:47">
      <c r="A14" t="s">
        <v>2671</v>
      </c>
      <c r="B14">
        <v>1230</v>
      </c>
      <c r="C14">
        <v>71</v>
      </c>
      <c r="D14" s="1744">
        <v>8</v>
      </c>
      <c r="E14" s="30" t="s">
        <v>3083</v>
      </c>
      <c r="F14" s="30" t="s">
        <v>3771</v>
      </c>
      <c r="G14" s="30" t="s">
        <v>2143</v>
      </c>
      <c r="H14" s="30" t="s">
        <v>1439</v>
      </c>
      <c r="I14" s="30">
        <v>11</v>
      </c>
      <c r="J14" s="30">
        <v>110.2</v>
      </c>
      <c r="K14" s="30">
        <v>110.2</v>
      </c>
      <c r="L14" s="30">
        <v>72.12</v>
      </c>
      <c r="M14" s="1635">
        <f t="shared" si="0"/>
        <v>0.65444646098003634</v>
      </c>
      <c r="N14" s="30">
        <v>110.2</v>
      </c>
      <c r="O14" s="30">
        <v>64.62</v>
      </c>
      <c r="P14" s="1635">
        <f t="shared" si="1"/>
        <v>0.586388384754991</v>
      </c>
      <c r="Q14" s="30">
        <v>110.2</v>
      </c>
      <c r="R14" s="30">
        <v>37.06</v>
      </c>
      <c r="S14" s="1635">
        <f t="shared" si="2"/>
        <v>0.33629764065335754</v>
      </c>
      <c r="T14" s="30">
        <v>110.2</v>
      </c>
      <c r="U14" s="30">
        <v>51.6</v>
      </c>
      <c r="V14" s="1635">
        <f t="shared" si="3"/>
        <v>0.46823956442831216</v>
      </c>
      <c r="W14" s="30">
        <v>110.2</v>
      </c>
      <c r="X14" s="30">
        <v>83.68</v>
      </c>
      <c r="Y14" s="1635">
        <f t="shared" si="4"/>
        <v>0.75934664246823957</v>
      </c>
      <c r="Z14" s="30">
        <v>110.2</v>
      </c>
      <c r="AA14" s="30">
        <v>89.4</v>
      </c>
      <c r="AB14" s="1635">
        <f t="shared" si="5"/>
        <v>0.81125226860254085</v>
      </c>
      <c r="AC14" s="30">
        <v>110.2</v>
      </c>
      <c r="AD14" s="30">
        <v>73</v>
      </c>
      <c r="AE14" s="1635">
        <f t="shared" si="6"/>
        <v>0.66243194192377497</v>
      </c>
      <c r="AF14" s="30">
        <v>110.2</v>
      </c>
      <c r="AG14" s="30">
        <v>26.94</v>
      </c>
      <c r="AH14" s="1635">
        <f t="shared" si="7"/>
        <v>0.24446460980036297</v>
      </c>
      <c r="AI14" s="30">
        <v>110.2</v>
      </c>
      <c r="AJ14" s="30">
        <v>20.74</v>
      </c>
      <c r="AK14" s="1635">
        <f t="shared" si="8"/>
        <v>0.18820326678765878</v>
      </c>
      <c r="AL14" s="30">
        <v>110.2</v>
      </c>
      <c r="AM14" s="30">
        <v>18.2</v>
      </c>
      <c r="AN14" s="1635">
        <f t="shared" si="9"/>
        <v>0.16515426497277677</v>
      </c>
      <c r="AO14" s="30">
        <v>110.2</v>
      </c>
      <c r="AP14" s="30">
        <v>26.8</v>
      </c>
      <c r="AQ14" s="1635">
        <f t="shared" si="10"/>
        <v>0.24319419237749546</v>
      </c>
      <c r="AR14" s="30">
        <v>110.2</v>
      </c>
      <c r="AS14" s="30">
        <v>78</v>
      </c>
      <c r="AT14" s="1635">
        <f t="shared" si="11"/>
        <v>0.7078039927404719</v>
      </c>
      <c r="AU14" s="1635">
        <f t="shared" si="12"/>
        <v>0.48560193587416806</v>
      </c>
    </row>
    <row r="15" spans="1:47">
      <c r="A15" t="s">
        <v>2672</v>
      </c>
      <c r="B15">
        <v>1220</v>
      </c>
      <c r="C15">
        <v>56</v>
      </c>
      <c r="D15" s="1744">
        <v>9</v>
      </c>
      <c r="E15" s="30">
        <v>7127</v>
      </c>
      <c r="F15" s="30" t="s">
        <v>1713</v>
      </c>
      <c r="G15" s="30" t="s">
        <v>2143</v>
      </c>
      <c r="H15" s="30" t="s">
        <v>2142</v>
      </c>
      <c r="I15" s="30">
        <v>11</v>
      </c>
      <c r="J15" s="30">
        <v>111</v>
      </c>
      <c r="K15" s="30">
        <v>111</v>
      </c>
      <c r="L15" s="30">
        <v>70</v>
      </c>
      <c r="M15" s="1635">
        <f t="shared" si="0"/>
        <v>0.63063063063063063</v>
      </c>
      <c r="N15" s="30">
        <v>111</v>
      </c>
      <c r="O15" s="30">
        <v>75.599999999999994</v>
      </c>
      <c r="P15" s="1635">
        <f t="shared" si="1"/>
        <v>0.68108108108108101</v>
      </c>
      <c r="Q15" s="30">
        <v>111</v>
      </c>
      <c r="R15" s="30">
        <v>67.2</v>
      </c>
      <c r="S15" s="1635">
        <f t="shared" si="2"/>
        <v>0.60540540540540544</v>
      </c>
      <c r="T15" s="30">
        <v>111</v>
      </c>
      <c r="U15" s="30">
        <v>55.2</v>
      </c>
      <c r="V15" s="1635">
        <f t="shared" si="3"/>
        <v>0.49729729729729732</v>
      </c>
      <c r="W15" s="30">
        <v>111</v>
      </c>
      <c r="X15" s="30">
        <v>60.8</v>
      </c>
      <c r="Y15" s="1635">
        <f t="shared" si="4"/>
        <v>0.5477477477477477</v>
      </c>
      <c r="Z15" s="30">
        <v>111</v>
      </c>
      <c r="AA15" s="30">
        <v>82</v>
      </c>
      <c r="AB15" s="1635">
        <f t="shared" si="5"/>
        <v>0.73873873873873874</v>
      </c>
      <c r="AC15" s="30">
        <v>111</v>
      </c>
      <c r="AD15" s="30">
        <v>59.6</v>
      </c>
      <c r="AE15" s="1635">
        <f t="shared" si="6"/>
        <v>0.536936936936937</v>
      </c>
      <c r="AF15" s="30">
        <v>111</v>
      </c>
      <c r="AG15" s="30">
        <v>52.8</v>
      </c>
      <c r="AH15" s="1635">
        <f t="shared" si="7"/>
        <v>0.47567567567567565</v>
      </c>
      <c r="AI15" s="30">
        <v>111</v>
      </c>
      <c r="AJ15" s="30">
        <v>56.8</v>
      </c>
      <c r="AK15" s="1635">
        <f t="shared" si="8"/>
        <v>0.5117117117117117</v>
      </c>
      <c r="AL15" s="30">
        <v>111</v>
      </c>
      <c r="AM15" s="30">
        <v>71.599999999999994</v>
      </c>
      <c r="AN15" s="1635">
        <f t="shared" si="9"/>
        <v>0.64504504504504501</v>
      </c>
      <c r="AO15" s="30">
        <v>111</v>
      </c>
      <c r="AP15" s="30">
        <v>64</v>
      </c>
      <c r="AQ15" s="1635">
        <f t="shared" si="10"/>
        <v>0.57657657657657657</v>
      </c>
      <c r="AR15" s="30">
        <v>111</v>
      </c>
      <c r="AS15" s="30">
        <v>62.4</v>
      </c>
      <c r="AT15" s="1635">
        <f t="shared" si="11"/>
        <v>0.56216216216216219</v>
      </c>
      <c r="AU15" s="1635">
        <f t="shared" si="12"/>
        <v>0.58408408408408408</v>
      </c>
    </row>
    <row r="16" spans="1:47">
      <c r="A16" t="s">
        <v>2673</v>
      </c>
      <c r="B16">
        <v>1230</v>
      </c>
      <c r="C16">
        <v>63</v>
      </c>
      <c r="D16" s="1744">
        <v>10</v>
      </c>
      <c r="E16" s="30" t="s">
        <v>3084</v>
      </c>
      <c r="F16" s="30" t="s">
        <v>488</v>
      </c>
      <c r="G16" s="30" t="s">
        <v>2143</v>
      </c>
      <c r="H16" s="30" t="s">
        <v>2142</v>
      </c>
      <c r="I16" s="30">
        <v>11</v>
      </c>
      <c r="J16" s="30">
        <v>111</v>
      </c>
      <c r="K16" s="30">
        <v>111</v>
      </c>
      <c r="L16" s="30">
        <v>127.95</v>
      </c>
      <c r="M16" s="1635">
        <f t="shared" si="0"/>
        <v>1.1527027027027028</v>
      </c>
      <c r="N16" s="30">
        <v>111</v>
      </c>
      <c r="O16" s="30">
        <v>137.35</v>
      </c>
      <c r="P16" s="1635">
        <f t="shared" si="1"/>
        <v>1.2373873873873873</v>
      </c>
      <c r="Q16" s="30">
        <v>111</v>
      </c>
      <c r="R16" s="30">
        <v>136.25</v>
      </c>
      <c r="S16" s="1635">
        <f t="shared" si="2"/>
        <v>1.2274774774774775</v>
      </c>
      <c r="T16" s="30">
        <v>111</v>
      </c>
      <c r="U16" s="30">
        <v>141.5</v>
      </c>
      <c r="V16" s="1635">
        <f t="shared" si="3"/>
        <v>1.2747747747747749</v>
      </c>
      <c r="W16" s="30">
        <v>111</v>
      </c>
      <c r="X16" s="30">
        <v>129.5</v>
      </c>
      <c r="Y16" s="1635">
        <f t="shared" si="4"/>
        <v>1.1666666666666667</v>
      </c>
      <c r="Z16" s="30">
        <v>111</v>
      </c>
      <c r="AA16" s="30">
        <v>154.5</v>
      </c>
      <c r="AB16" s="1635">
        <f t="shared" si="5"/>
        <v>1.3918918918918919</v>
      </c>
      <c r="AC16" s="30">
        <v>111</v>
      </c>
      <c r="AD16" s="30">
        <v>140.5</v>
      </c>
      <c r="AE16" s="1635">
        <f t="shared" si="6"/>
        <v>1.2657657657657657</v>
      </c>
      <c r="AF16" s="30">
        <v>111</v>
      </c>
      <c r="AG16" s="30">
        <v>122.5</v>
      </c>
      <c r="AH16" s="1635">
        <f t="shared" si="7"/>
        <v>1.1036036036036037</v>
      </c>
      <c r="AI16" s="30">
        <v>111</v>
      </c>
      <c r="AJ16" s="30">
        <v>155</v>
      </c>
      <c r="AK16" s="1635">
        <f t="shared" si="8"/>
        <v>1.3963963963963963</v>
      </c>
      <c r="AL16" s="30">
        <v>111</v>
      </c>
      <c r="AM16" s="30">
        <v>160</v>
      </c>
      <c r="AN16" s="1635">
        <f t="shared" si="9"/>
        <v>1.4414414414414414</v>
      </c>
      <c r="AO16" s="30">
        <v>111</v>
      </c>
      <c r="AP16" s="30">
        <v>157.5</v>
      </c>
      <c r="AQ16" s="1635">
        <f t="shared" si="10"/>
        <v>1.4189189189189189</v>
      </c>
      <c r="AR16" s="30">
        <v>111</v>
      </c>
      <c r="AS16" s="30">
        <v>142</v>
      </c>
      <c r="AT16" s="1635">
        <f t="shared" si="11"/>
        <v>1.2792792792792793</v>
      </c>
      <c r="AU16" s="1635">
        <f t="shared" si="12"/>
        <v>1.2796921921921922</v>
      </c>
    </row>
    <row r="17" spans="1:47">
      <c r="A17" t="s">
        <v>2675</v>
      </c>
      <c r="B17">
        <v>1260</v>
      </c>
      <c r="C17">
        <v>22</v>
      </c>
      <c r="D17" s="1744">
        <v>11</v>
      </c>
      <c r="E17" s="30" t="s">
        <v>3086</v>
      </c>
      <c r="F17" s="30" t="s">
        <v>1729</v>
      </c>
      <c r="G17" s="30" t="s">
        <v>2143</v>
      </c>
      <c r="H17" s="30" t="s">
        <v>2142</v>
      </c>
      <c r="I17" s="30">
        <v>11</v>
      </c>
      <c r="J17" s="30">
        <v>111</v>
      </c>
      <c r="K17" s="30">
        <v>111</v>
      </c>
      <c r="L17" s="30">
        <v>46.8</v>
      </c>
      <c r="M17" s="1635">
        <f t="shared" si="0"/>
        <v>0.42162162162162159</v>
      </c>
      <c r="N17" s="30">
        <v>111</v>
      </c>
      <c r="O17" s="30">
        <v>48.8</v>
      </c>
      <c r="P17" s="1635">
        <f t="shared" si="1"/>
        <v>0.43963963963963959</v>
      </c>
      <c r="Q17" s="30">
        <v>111</v>
      </c>
      <c r="R17" s="30">
        <v>48.8</v>
      </c>
      <c r="S17" s="1635">
        <f t="shared" si="2"/>
        <v>0.43963963963963959</v>
      </c>
      <c r="T17" s="30">
        <v>111</v>
      </c>
      <c r="U17" s="30">
        <v>48.4</v>
      </c>
      <c r="V17" s="1635">
        <f t="shared" si="3"/>
        <v>0.43603603603603602</v>
      </c>
      <c r="W17" s="30">
        <v>111</v>
      </c>
      <c r="X17" s="30">
        <v>42</v>
      </c>
      <c r="Y17" s="1635">
        <f t="shared" si="4"/>
        <v>0.3783783783783784</v>
      </c>
      <c r="Z17" s="30">
        <v>111</v>
      </c>
      <c r="AA17" s="30">
        <v>46</v>
      </c>
      <c r="AB17" s="1635">
        <f t="shared" si="5"/>
        <v>0.4144144144144144</v>
      </c>
      <c r="AC17" s="30">
        <v>111</v>
      </c>
      <c r="AD17" s="30">
        <v>38.799999999999997</v>
      </c>
      <c r="AE17" s="1635">
        <f t="shared" si="6"/>
        <v>0.34954954954954953</v>
      </c>
      <c r="AF17" s="30">
        <v>111</v>
      </c>
      <c r="AG17" s="30">
        <v>29.6</v>
      </c>
      <c r="AH17" s="1635">
        <f t="shared" si="7"/>
        <v>0.26666666666666666</v>
      </c>
      <c r="AI17" s="30">
        <v>111</v>
      </c>
      <c r="AJ17" s="30">
        <v>46</v>
      </c>
      <c r="AK17" s="1635">
        <f t="shared" si="8"/>
        <v>0.4144144144144144</v>
      </c>
      <c r="AL17" s="30">
        <v>111</v>
      </c>
      <c r="AM17" s="30">
        <v>42.8</v>
      </c>
      <c r="AN17" s="1635">
        <f t="shared" si="9"/>
        <v>0.38558558558558553</v>
      </c>
      <c r="AO17" s="30">
        <v>111</v>
      </c>
      <c r="AP17" s="30">
        <v>47.2</v>
      </c>
      <c r="AQ17" s="1635">
        <f t="shared" si="10"/>
        <v>0.42522522522522527</v>
      </c>
      <c r="AR17" s="30">
        <v>111</v>
      </c>
      <c r="AS17" s="30">
        <v>39.200000000000003</v>
      </c>
      <c r="AT17" s="1635">
        <f t="shared" si="11"/>
        <v>0.35315315315315315</v>
      </c>
      <c r="AU17" s="1635">
        <f t="shared" si="12"/>
        <v>0.39369369369369367</v>
      </c>
    </row>
    <row r="18" spans="1:47">
      <c r="A18" t="s">
        <v>3579</v>
      </c>
      <c r="B18">
        <v>4210</v>
      </c>
      <c r="C18">
        <v>12</v>
      </c>
      <c r="D18" s="1744">
        <v>12</v>
      </c>
      <c r="E18" s="30" t="s">
        <v>3612</v>
      </c>
      <c r="F18" s="30" t="s">
        <v>3580</v>
      </c>
      <c r="G18" s="30" t="s">
        <v>2143</v>
      </c>
      <c r="H18" s="30" t="s">
        <v>1439</v>
      </c>
      <c r="I18" s="30">
        <v>11</v>
      </c>
      <c r="J18" s="30">
        <v>111</v>
      </c>
      <c r="K18" s="30">
        <v>111</v>
      </c>
      <c r="L18" s="30">
        <v>5.6</v>
      </c>
      <c r="M18" s="1635">
        <f t="shared" si="0"/>
        <v>5.0450450450450449E-2</v>
      </c>
      <c r="N18" s="30">
        <v>111</v>
      </c>
      <c r="O18" s="30">
        <v>5.6</v>
      </c>
      <c r="P18" s="1635">
        <f t="shared" si="1"/>
        <v>5.0450450450450449E-2</v>
      </c>
      <c r="Q18" s="30">
        <v>111</v>
      </c>
      <c r="R18" s="30">
        <v>5.6</v>
      </c>
      <c r="S18" s="1635">
        <f t="shared" si="2"/>
        <v>5.0450450450450449E-2</v>
      </c>
      <c r="T18" s="30">
        <v>111</v>
      </c>
      <c r="U18" s="30">
        <v>3.6</v>
      </c>
      <c r="V18" s="1635">
        <f t="shared" si="3"/>
        <v>3.2432432432432434E-2</v>
      </c>
      <c r="W18" s="30">
        <v>111</v>
      </c>
      <c r="X18" s="30">
        <v>5.6</v>
      </c>
      <c r="Y18" s="1635">
        <f t="shared" si="4"/>
        <v>5.0450450450450449E-2</v>
      </c>
      <c r="Z18" s="30">
        <v>111</v>
      </c>
      <c r="AA18" s="30">
        <v>7</v>
      </c>
      <c r="AB18" s="1635">
        <f t="shared" si="5"/>
        <v>6.3063063063063057E-2</v>
      </c>
      <c r="AC18" s="30">
        <v>111</v>
      </c>
      <c r="AD18" s="30">
        <v>5.6</v>
      </c>
      <c r="AE18" s="1635">
        <f t="shared" si="6"/>
        <v>5.0450450450450449E-2</v>
      </c>
      <c r="AF18" s="30">
        <v>111</v>
      </c>
      <c r="AG18" s="30">
        <v>4.8</v>
      </c>
      <c r="AH18" s="1635">
        <f t="shared" si="7"/>
        <v>4.3243243243243239E-2</v>
      </c>
      <c r="AI18" s="30">
        <v>111</v>
      </c>
      <c r="AJ18" s="30">
        <v>4.8</v>
      </c>
      <c r="AK18" s="1635">
        <f t="shared" si="8"/>
        <v>4.3243243243243239E-2</v>
      </c>
      <c r="AL18" s="30">
        <v>111</v>
      </c>
      <c r="AM18" s="30">
        <v>4.4000000000000004</v>
      </c>
      <c r="AN18" s="1635">
        <f t="shared" si="9"/>
        <v>3.9639639639639644E-2</v>
      </c>
      <c r="AO18" s="30">
        <v>111</v>
      </c>
      <c r="AP18" s="30">
        <v>6</v>
      </c>
      <c r="AQ18" s="1635">
        <f t="shared" si="10"/>
        <v>5.4054054054054057E-2</v>
      </c>
      <c r="AR18" s="30">
        <v>111</v>
      </c>
      <c r="AS18" s="30">
        <v>7.2</v>
      </c>
      <c r="AT18" s="1635">
        <f t="shared" si="11"/>
        <v>6.4864864864864868E-2</v>
      </c>
      <c r="AU18" s="1635">
        <f t="shared" si="12"/>
        <v>4.9399399399399399E-2</v>
      </c>
    </row>
    <row r="19" spans="1:47">
      <c r="A19" t="s">
        <v>3772</v>
      </c>
      <c r="B19">
        <v>4210</v>
      </c>
      <c r="C19">
        <v>14</v>
      </c>
      <c r="D19" s="1744">
        <v>13</v>
      </c>
      <c r="E19" s="30" t="s">
        <v>3773</v>
      </c>
      <c r="F19" s="30" t="s">
        <v>3774</v>
      </c>
      <c r="G19" s="30" t="s">
        <v>2143</v>
      </c>
      <c r="H19" s="30" t="s">
        <v>1051</v>
      </c>
      <c r="I19" s="30">
        <v>11</v>
      </c>
      <c r="J19" s="30">
        <v>111</v>
      </c>
      <c r="K19" s="30">
        <v>0</v>
      </c>
      <c r="L19" s="30">
        <v>0</v>
      </c>
      <c r="M19" s="1635">
        <v>0</v>
      </c>
      <c r="N19" s="30">
        <v>0</v>
      </c>
      <c r="O19" s="30">
        <v>0</v>
      </c>
      <c r="P19" s="1635">
        <v>0</v>
      </c>
      <c r="Q19" s="30">
        <v>0</v>
      </c>
      <c r="R19" s="30">
        <v>0</v>
      </c>
      <c r="S19" s="1635">
        <v>0</v>
      </c>
      <c r="T19" s="30">
        <v>0</v>
      </c>
      <c r="U19" s="30">
        <v>0</v>
      </c>
      <c r="V19" s="1635">
        <v>0</v>
      </c>
      <c r="W19" s="30">
        <v>111</v>
      </c>
      <c r="X19" s="30">
        <v>1.6</v>
      </c>
      <c r="Y19" s="1635">
        <f t="shared" si="4"/>
        <v>1.4414414414414415E-2</v>
      </c>
      <c r="Z19" s="30">
        <v>111</v>
      </c>
      <c r="AA19" s="30">
        <v>4</v>
      </c>
      <c r="AB19" s="1635">
        <f t="shared" si="5"/>
        <v>3.6036036036036036E-2</v>
      </c>
      <c r="AC19" s="30">
        <v>111</v>
      </c>
      <c r="AD19" s="30">
        <v>8</v>
      </c>
      <c r="AE19" s="1635">
        <f t="shared" si="6"/>
        <v>7.2072072072072071E-2</v>
      </c>
      <c r="AF19" s="30">
        <v>111</v>
      </c>
      <c r="AG19" s="30">
        <v>5.2</v>
      </c>
      <c r="AH19" s="1635">
        <f t="shared" si="7"/>
        <v>4.6846846846846847E-2</v>
      </c>
      <c r="AI19" s="30">
        <v>111</v>
      </c>
      <c r="AJ19" s="30">
        <v>4</v>
      </c>
      <c r="AK19" s="1635">
        <f t="shared" si="8"/>
        <v>3.6036036036036036E-2</v>
      </c>
      <c r="AL19" s="30">
        <v>111</v>
      </c>
      <c r="AM19" s="30">
        <v>4</v>
      </c>
      <c r="AN19" s="1635">
        <f t="shared" si="9"/>
        <v>3.6036036036036036E-2</v>
      </c>
      <c r="AO19" s="30">
        <v>111</v>
      </c>
      <c r="AP19" s="30">
        <v>2</v>
      </c>
      <c r="AQ19" s="1635">
        <f t="shared" si="10"/>
        <v>1.8018018018018018E-2</v>
      </c>
      <c r="AR19" s="30">
        <v>111</v>
      </c>
      <c r="AS19" s="30">
        <v>2.6</v>
      </c>
      <c r="AT19" s="1635">
        <f t="shared" si="11"/>
        <v>2.3423423423423424E-2</v>
      </c>
      <c r="AU19" s="1635">
        <f t="shared" si="12"/>
        <v>3.536036036036036E-2</v>
      </c>
    </row>
    <row r="20" spans="1:47">
      <c r="A20" t="s">
        <v>3775</v>
      </c>
      <c r="B20">
        <v>6150</v>
      </c>
      <c r="C20">
        <v>28</v>
      </c>
      <c r="D20" s="1744">
        <v>14</v>
      </c>
      <c r="E20" s="30" t="s">
        <v>3776</v>
      </c>
      <c r="F20" s="30" t="s">
        <v>3777</v>
      </c>
      <c r="G20" s="30" t="s">
        <v>2143</v>
      </c>
      <c r="H20" s="30" t="s">
        <v>1051</v>
      </c>
      <c r="I20" s="30">
        <v>11</v>
      </c>
      <c r="J20" s="30">
        <v>111</v>
      </c>
      <c r="K20" s="30">
        <v>0</v>
      </c>
      <c r="L20" s="30">
        <v>0</v>
      </c>
      <c r="M20" s="1635">
        <v>0</v>
      </c>
      <c r="N20" s="30">
        <v>0</v>
      </c>
      <c r="O20" s="30">
        <v>0</v>
      </c>
      <c r="P20" s="1635">
        <v>0</v>
      </c>
      <c r="Q20" s="30">
        <v>0</v>
      </c>
      <c r="R20" s="30">
        <v>0</v>
      </c>
      <c r="S20" s="1635">
        <v>0</v>
      </c>
      <c r="T20" s="30">
        <v>111</v>
      </c>
      <c r="U20" s="30">
        <v>2</v>
      </c>
      <c r="V20" s="1635">
        <f t="shared" si="3"/>
        <v>1.8018018018018018E-2</v>
      </c>
      <c r="W20" s="30">
        <v>111</v>
      </c>
      <c r="X20" s="30">
        <v>2</v>
      </c>
      <c r="Y20" s="1635">
        <f t="shared" si="4"/>
        <v>1.8018018018018018E-2</v>
      </c>
      <c r="Z20" s="30">
        <v>111</v>
      </c>
      <c r="AA20" s="30">
        <v>2.8</v>
      </c>
      <c r="AB20" s="1635">
        <f t="shared" si="5"/>
        <v>2.5225225225225224E-2</v>
      </c>
      <c r="AC20" s="30">
        <v>111</v>
      </c>
      <c r="AD20" s="30">
        <v>2</v>
      </c>
      <c r="AE20" s="1635">
        <f t="shared" si="6"/>
        <v>1.8018018018018018E-2</v>
      </c>
      <c r="AF20" s="30">
        <v>111</v>
      </c>
      <c r="AG20" s="30">
        <v>4</v>
      </c>
      <c r="AH20" s="1635">
        <f t="shared" si="7"/>
        <v>3.6036036036036036E-2</v>
      </c>
      <c r="AI20" s="30">
        <v>111</v>
      </c>
      <c r="AJ20" s="30">
        <v>4</v>
      </c>
      <c r="AK20" s="1635">
        <f t="shared" si="8"/>
        <v>3.6036036036036036E-2</v>
      </c>
      <c r="AL20" s="30">
        <v>111</v>
      </c>
      <c r="AM20" s="30">
        <v>0</v>
      </c>
      <c r="AN20" s="1635">
        <f t="shared" si="9"/>
        <v>0</v>
      </c>
      <c r="AO20" s="30">
        <v>111</v>
      </c>
      <c r="AP20" s="30">
        <v>2</v>
      </c>
      <c r="AQ20" s="1635">
        <f t="shared" si="10"/>
        <v>1.8018018018018018E-2</v>
      </c>
      <c r="AR20" s="30">
        <v>111</v>
      </c>
      <c r="AS20" s="30">
        <v>4</v>
      </c>
      <c r="AT20" s="1635">
        <f t="shared" si="11"/>
        <v>3.6036036036036036E-2</v>
      </c>
      <c r="AU20" s="1635">
        <f t="shared" si="12"/>
        <v>2.2822822822822823E-2</v>
      </c>
    </row>
    <row r="21" spans="1:47">
      <c r="A21" t="s">
        <v>2676</v>
      </c>
      <c r="B21">
        <v>1210</v>
      </c>
      <c r="C21">
        <v>14</v>
      </c>
      <c r="D21" s="1744">
        <v>15</v>
      </c>
      <c r="E21" s="30" t="s">
        <v>3087</v>
      </c>
      <c r="F21" s="30" t="s">
        <v>1359</v>
      </c>
      <c r="G21" s="30" t="s">
        <v>2143</v>
      </c>
      <c r="H21" s="30" t="s">
        <v>2142</v>
      </c>
      <c r="I21" s="30">
        <v>11</v>
      </c>
      <c r="J21" s="30">
        <v>112</v>
      </c>
      <c r="K21" s="30">
        <v>112</v>
      </c>
      <c r="L21" s="30">
        <v>87.6</v>
      </c>
      <c r="M21" s="1635">
        <f t="shared" si="0"/>
        <v>0.78214285714285714</v>
      </c>
      <c r="N21" s="30">
        <v>112</v>
      </c>
      <c r="O21" s="30">
        <v>162</v>
      </c>
      <c r="P21" s="1635">
        <f t="shared" si="1"/>
        <v>1.4464285714285714</v>
      </c>
      <c r="Q21" s="30">
        <v>112</v>
      </c>
      <c r="R21" s="30">
        <v>162</v>
      </c>
      <c r="S21" s="1635">
        <f t="shared" si="2"/>
        <v>1.4464285714285714</v>
      </c>
      <c r="T21" s="30">
        <v>112</v>
      </c>
      <c r="U21" s="30">
        <v>184.4</v>
      </c>
      <c r="V21" s="1635">
        <f t="shared" si="3"/>
        <v>1.6464285714285716</v>
      </c>
      <c r="W21" s="30">
        <v>112</v>
      </c>
      <c r="X21" s="30">
        <v>110.4</v>
      </c>
      <c r="Y21" s="1635">
        <f t="shared" si="4"/>
        <v>0.98571428571428577</v>
      </c>
      <c r="Z21" s="30">
        <v>112</v>
      </c>
      <c r="AA21" s="30">
        <v>102.4</v>
      </c>
      <c r="AB21" s="1635">
        <f t="shared" si="5"/>
        <v>0.91428571428571437</v>
      </c>
      <c r="AC21" s="30">
        <v>112</v>
      </c>
      <c r="AD21" s="30">
        <v>88</v>
      </c>
      <c r="AE21" s="1635">
        <f t="shared" si="6"/>
        <v>0.7857142857142857</v>
      </c>
      <c r="AF21" s="30">
        <v>112</v>
      </c>
      <c r="AG21" s="30">
        <v>95.6</v>
      </c>
      <c r="AH21" s="1635">
        <f t="shared" si="7"/>
        <v>0.85357142857142854</v>
      </c>
      <c r="AI21" s="30">
        <v>112</v>
      </c>
      <c r="AJ21" s="30">
        <v>95.6</v>
      </c>
      <c r="AK21" s="1635">
        <f t="shared" si="8"/>
        <v>0.85357142857142854</v>
      </c>
      <c r="AL21" s="30">
        <v>112</v>
      </c>
      <c r="AM21" s="30">
        <v>86</v>
      </c>
      <c r="AN21" s="1635">
        <f t="shared" si="9"/>
        <v>0.7678571428571429</v>
      </c>
      <c r="AO21" s="30">
        <v>112</v>
      </c>
      <c r="AP21" s="30">
        <v>86.8</v>
      </c>
      <c r="AQ21" s="1635">
        <f t="shared" si="10"/>
        <v>0.77500000000000002</v>
      </c>
      <c r="AR21" s="30">
        <v>112</v>
      </c>
      <c r="AS21" s="30">
        <v>85.2</v>
      </c>
      <c r="AT21" s="1635">
        <f t="shared" si="11"/>
        <v>0.76071428571428579</v>
      </c>
      <c r="AU21" s="1635">
        <f t="shared" si="12"/>
        <v>1.0014880952380953</v>
      </c>
    </row>
    <row r="22" spans="1:47">
      <c r="A22" t="s">
        <v>2677</v>
      </c>
      <c r="B22">
        <v>1210</v>
      </c>
      <c r="C22">
        <v>35</v>
      </c>
      <c r="D22" s="1744">
        <v>16</v>
      </c>
      <c r="E22" s="30" t="s">
        <v>3088</v>
      </c>
      <c r="F22" s="30" t="s">
        <v>1367</v>
      </c>
      <c r="G22" s="30" t="s">
        <v>2143</v>
      </c>
      <c r="H22" s="30" t="s">
        <v>2142</v>
      </c>
      <c r="I22" s="30">
        <v>11</v>
      </c>
      <c r="J22" s="30">
        <v>112</v>
      </c>
      <c r="K22" s="30">
        <v>112</v>
      </c>
      <c r="L22" s="30">
        <v>38.4</v>
      </c>
      <c r="M22" s="1635">
        <f t="shared" si="0"/>
        <v>0.34285714285714286</v>
      </c>
      <c r="N22" s="30">
        <v>112</v>
      </c>
      <c r="O22" s="30">
        <v>41.2</v>
      </c>
      <c r="P22" s="1635">
        <f t="shared" si="1"/>
        <v>0.36785714285714288</v>
      </c>
      <c r="Q22" s="30">
        <v>112</v>
      </c>
      <c r="R22" s="30">
        <v>43.2</v>
      </c>
      <c r="S22" s="1635">
        <f t="shared" si="2"/>
        <v>0.38571428571428573</v>
      </c>
      <c r="T22" s="30">
        <v>112</v>
      </c>
      <c r="U22" s="30">
        <v>48.2</v>
      </c>
      <c r="V22" s="1635">
        <f t="shared" si="3"/>
        <v>0.43035714285714288</v>
      </c>
      <c r="W22" s="30">
        <v>112</v>
      </c>
      <c r="X22" s="30">
        <v>45.6</v>
      </c>
      <c r="Y22" s="1635">
        <f t="shared" si="4"/>
        <v>0.40714285714285714</v>
      </c>
      <c r="Z22" s="30">
        <v>112</v>
      </c>
      <c r="AA22" s="30">
        <v>41</v>
      </c>
      <c r="AB22" s="1635">
        <f t="shared" si="5"/>
        <v>0.36607142857142855</v>
      </c>
      <c r="AC22" s="30">
        <v>112</v>
      </c>
      <c r="AD22" s="30">
        <v>57.4</v>
      </c>
      <c r="AE22" s="1635">
        <f t="shared" si="6"/>
        <v>0.51249999999999996</v>
      </c>
      <c r="AF22" s="30">
        <v>112</v>
      </c>
      <c r="AG22" s="30">
        <v>48.4</v>
      </c>
      <c r="AH22" s="1635">
        <f t="shared" si="7"/>
        <v>0.43214285714285711</v>
      </c>
      <c r="AI22" s="30">
        <v>112</v>
      </c>
      <c r="AJ22" s="30">
        <v>39</v>
      </c>
      <c r="AK22" s="1635">
        <f t="shared" si="8"/>
        <v>0.3482142857142857</v>
      </c>
      <c r="AL22" s="30">
        <v>112</v>
      </c>
      <c r="AM22" s="30">
        <v>38</v>
      </c>
      <c r="AN22" s="1635">
        <f t="shared" si="9"/>
        <v>0.3392857142857143</v>
      </c>
      <c r="AO22" s="30">
        <v>112</v>
      </c>
      <c r="AP22" s="30">
        <v>38</v>
      </c>
      <c r="AQ22" s="1635">
        <f t="shared" si="10"/>
        <v>0.3392857142857143</v>
      </c>
      <c r="AR22" s="30">
        <v>112</v>
      </c>
      <c r="AS22" s="30">
        <v>40.799999999999997</v>
      </c>
      <c r="AT22" s="1635">
        <f t="shared" si="11"/>
        <v>0.36428571428571427</v>
      </c>
      <c r="AU22" s="1635">
        <f t="shared" si="12"/>
        <v>0.38630952380952377</v>
      </c>
    </row>
    <row r="23" spans="1:47">
      <c r="A23" t="s">
        <v>2679</v>
      </c>
      <c r="B23">
        <v>6150</v>
      </c>
      <c r="C23">
        <v>20</v>
      </c>
      <c r="D23" s="1744">
        <v>17</v>
      </c>
      <c r="E23" s="30" t="s">
        <v>3089</v>
      </c>
      <c r="F23" s="30" t="s">
        <v>1735</v>
      </c>
      <c r="G23" s="30" t="s">
        <v>2143</v>
      </c>
      <c r="H23" s="30" t="s">
        <v>2142</v>
      </c>
      <c r="I23" s="30">
        <v>11</v>
      </c>
      <c r="J23" s="30">
        <v>113</v>
      </c>
      <c r="K23" s="30">
        <v>113</v>
      </c>
      <c r="L23" s="30">
        <v>91.5</v>
      </c>
      <c r="M23" s="1635">
        <f t="shared" si="0"/>
        <v>0.80973451327433632</v>
      </c>
      <c r="N23" s="30">
        <v>113</v>
      </c>
      <c r="O23" s="30">
        <v>0</v>
      </c>
      <c r="P23" s="1635">
        <f t="shared" si="1"/>
        <v>0</v>
      </c>
      <c r="Q23" s="30">
        <v>113</v>
      </c>
      <c r="R23" s="30">
        <v>0</v>
      </c>
      <c r="S23" s="1635">
        <f t="shared" si="2"/>
        <v>0</v>
      </c>
      <c r="T23" s="30">
        <v>113</v>
      </c>
      <c r="U23" s="30">
        <v>0</v>
      </c>
      <c r="V23" s="1635">
        <f t="shared" si="3"/>
        <v>0</v>
      </c>
      <c r="W23" s="30">
        <v>113</v>
      </c>
      <c r="X23" s="30">
        <v>0</v>
      </c>
      <c r="Y23" s="1635">
        <f t="shared" si="4"/>
        <v>0</v>
      </c>
      <c r="Z23" s="30">
        <v>113</v>
      </c>
      <c r="AA23" s="30">
        <v>0</v>
      </c>
      <c r="AB23" s="1635">
        <f t="shared" si="5"/>
        <v>0</v>
      </c>
      <c r="AC23" s="30">
        <v>113</v>
      </c>
      <c r="AD23" s="30">
        <v>0</v>
      </c>
      <c r="AE23" s="1635">
        <f t="shared" si="6"/>
        <v>0</v>
      </c>
      <c r="AF23" s="30">
        <v>113</v>
      </c>
      <c r="AG23" s="30">
        <v>0</v>
      </c>
      <c r="AH23" s="1635">
        <f t="shared" si="7"/>
        <v>0</v>
      </c>
      <c r="AI23" s="30">
        <v>113</v>
      </c>
      <c r="AJ23" s="30">
        <v>54.7</v>
      </c>
      <c r="AK23" s="1635">
        <f t="shared" si="8"/>
        <v>0.48407079646017703</v>
      </c>
      <c r="AL23" s="30">
        <v>113</v>
      </c>
      <c r="AM23" s="30">
        <v>59.2</v>
      </c>
      <c r="AN23" s="1635">
        <f t="shared" si="9"/>
        <v>0.52389380530973451</v>
      </c>
      <c r="AO23" s="30">
        <v>113</v>
      </c>
      <c r="AP23" s="30">
        <v>82.7</v>
      </c>
      <c r="AQ23" s="1635">
        <f t="shared" si="10"/>
        <v>0.731858407079646</v>
      </c>
      <c r="AR23" s="30">
        <v>113</v>
      </c>
      <c r="AS23" s="30">
        <v>93</v>
      </c>
      <c r="AT23" s="1635">
        <f t="shared" si="11"/>
        <v>0.82300884955752207</v>
      </c>
      <c r="AU23" s="1635">
        <f t="shared" si="12"/>
        <v>0.28104719764011798</v>
      </c>
    </row>
    <row r="24" spans="1:47">
      <c r="A24" t="s">
        <v>2680</v>
      </c>
      <c r="B24">
        <v>1260</v>
      </c>
      <c r="C24">
        <v>26</v>
      </c>
      <c r="D24" s="1744">
        <v>18</v>
      </c>
      <c r="E24" s="30" t="s">
        <v>3090</v>
      </c>
      <c r="F24" s="30" t="s">
        <v>1793</v>
      </c>
      <c r="G24" s="30" t="s">
        <v>2143</v>
      </c>
      <c r="H24" s="30" t="s">
        <v>2142</v>
      </c>
      <c r="I24" s="30">
        <v>11</v>
      </c>
      <c r="J24" s="30">
        <v>114.5</v>
      </c>
      <c r="K24" s="30">
        <v>114.5</v>
      </c>
      <c r="L24" s="30">
        <v>2</v>
      </c>
      <c r="M24" s="1635">
        <f t="shared" si="0"/>
        <v>1.7467248908296942E-2</v>
      </c>
      <c r="N24" s="30">
        <v>114.5</v>
      </c>
      <c r="O24" s="30">
        <v>2</v>
      </c>
      <c r="P24" s="1635">
        <f t="shared" si="1"/>
        <v>1.7467248908296942E-2</v>
      </c>
      <c r="Q24" s="30">
        <v>114.5</v>
      </c>
      <c r="R24" s="30">
        <v>2</v>
      </c>
      <c r="S24" s="1635">
        <f t="shared" si="2"/>
        <v>1.7467248908296942E-2</v>
      </c>
      <c r="T24" s="30">
        <v>114.5</v>
      </c>
      <c r="U24" s="30">
        <v>2.8</v>
      </c>
      <c r="V24" s="1635">
        <f t="shared" si="3"/>
        <v>2.4454148471615721E-2</v>
      </c>
      <c r="W24" s="30">
        <v>114.5</v>
      </c>
      <c r="X24" s="30">
        <v>4.4000000000000004</v>
      </c>
      <c r="Y24" s="1635">
        <f t="shared" si="4"/>
        <v>3.8427947598253277E-2</v>
      </c>
      <c r="Z24" s="30">
        <v>114.5</v>
      </c>
      <c r="AA24" s="30">
        <v>6.4</v>
      </c>
      <c r="AB24" s="1635">
        <f t="shared" si="5"/>
        <v>5.589519650655022E-2</v>
      </c>
      <c r="AC24" s="30">
        <v>114.5</v>
      </c>
      <c r="AD24" s="30">
        <v>6.4</v>
      </c>
      <c r="AE24" s="1635">
        <f t="shared" si="6"/>
        <v>5.589519650655022E-2</v>
      </c>
      <c r="AF24" s="30">
        <v>114.5</v>
      </c>
      <c r="AG24" s="30">
        <v>7.2</v>
      </c>
      <c r="AH24" s="1635">
        <f t="shared" si="7"/>
        <v>6.2882096069868998E-2</v>
      </c>
      <c r="AI24" s="30">
        <v>114.5</v>
      </c>
      <c r="AJ24" s="30">
        <v>3.6</v>
      </c>
      <c r="AK24" s="1635">
        <f t="shared" si="8"/>
        <v>3.1441048034934499E-2</v>
      </c>
      <c r="AL24" s="30">
        <v>114.5</v>
      </c>
      <c r="AM24" s="30">
        <v>4.4000000000000004</v>
      </c>
      <c r="AN24" s="1635">
        <f t="shared" si="9"/>
        <v>3.8427947598253277E-2</v>
      </c>
      <c r="AO24" s="30">
        <v>114.5</v>
      </c>
      <c r="AP24" s="30">
        <v>2.4</v>
      </c>
      <c r="AQ24" s="1635">
        <f t="shared" si="10"/>
        <v>2.0960698689956331E-2</v>
      </c>
      <c r="AR24" s="30">
        <v>114.5</v>
      </c>
      <c r="AS24" s="30">
        <v>10.8</v>
      </c>
      <c r="AT24" s="1635">
        <f t="shared" si="11"/>
        <v>9.4323144104803497E-2</v>
      </c>
      <c r="AU24" s="1635">
        <f t="shared" si="12"/>
        <v>3.9592430858806406E-2</v>
      </c>
    </row>
    <row r="25" spans="1:47">
      <c r="A25" t="s">
        <v>2681</v>
      </c>
      <c r="B25">
        <v>6150</v>
      </c>
      <c r="C25">
        <v>19</v>
      </c>
      <c r="D25" s="1744">
        <v>19</v>
      </c>
      <c r="E25" s="30" t="s">
        <v>3091</v>
      </c>
      <c r="F25" s="30" t="s">
        <v>1734</v>
      </c>
      <c r="G25" s="30" t="s">
        <v>2143</v>
      </c>
      <c r="H25" s="30" t="s">
        <v>2142</v>
      </c>
      <c r="I25" s="30">
        <v>11</v>
      </c>
      <c r="J25" s="30">
        <v>115</v>
      </c>
      <c r="K25" s="30">
        <v>115</v>
      </c>
      <c r="L25" s="30">
        <v>98.4</v>
      </c>
      <c r="M25" s="1635">
        <f t="shared" si="0"/>
        <v>0.85565217391304349</v>
      </c>
      <c r="N25" s="30">
        <v>115</v>
      </c>
      <c r="O25" s="30">
        <v>0</v>
      </c>
      <c r="P25" s="1635">
        <f t="shared" si="1"/>
        <v>0</v>
      </c>
      <c r="Q25" s="30">
        <v>115</v>
      </c>
      <c r="R25" s="30">
        <v>0</v>
      </c>
      <c r="S25" s="1635">
        <f t="shared" si="2"/>
        <v>0</v>
      </c>
      <c r="T25" s="30">
        <v>115</v>
      </c>
      <c r="U25" s="30">
        <v>0</v>
      </c>
      <c r="V25" s="1635">
        <f t="shared" si="3"/>
        <v>0</v>
      </c>
      <c r="W25" s="30">
        <v>115</v>
      </c>
      <c r="X25" s="30">
        <v>0</v>
      </c>
      <c r="Y25" s="1635">
        <f t="shared" si="4"/>
        <v>0</v>
      </c>
      <c r="Z25" s="30">
        <v>115</v>
      </c>
      <c r="AA25" s="30">
        <v>0</v>
      </c>
      <c r="AB25" s="1635">
        <f t="shared" si="5"/>
        <v>0</v>
      </c>
      <c r="AC25" s="30">
        <v>115</v>
      </c>
      <c r="AD25" s="30">
        <v>2.4</v>
      </c>
      <c r="AE25" s="1635">
        <f t="shared" si="6"/>
        <v>2.0869565217391303E-2</v>
      </c>
      <c r="AF25" s="30">
        <v>115</v>
      </c>
      <c r="AG25" s="30">
        <v>94.4</v>
      </c>
      <c r="AH25" s="1635">
        <f t="shared" si="7"/>
        <v>0.82086956521739141</v>
      </c>
      <c r="AI25" s="30">
        <v>115</v>
      </c>
      <c r="AJ25" s="30">
        <v>110.8</v>
      </c>
      <c r="AK25" s="1635">
        <f t="shared" si="8"/>
        <v>0.96347826086956523</v>
      </c>
      <c r="AL25" s="30">
        <v>115</v>
      </c>
      <c r="AM25" s="30">
        <v>112.4</v>
      </c>
      <c r="AN25" s="1635">
        <f t="shared" si="9"/>
        <v>0.97739130434782617</v>
      </c>
      <c r="AO25" s="30">
        <v>115</v>
      </c>
      <c r="AP25" s="30">
        <v>87.7</v>
      </c>
      <c r="AQ25" s="1635">
        <f t="shared" si="10"/>
        <v>0.76260869565217393</v>
      </c>
      <c r="AR25" s="30">
        <v>115</v>
      </c>
      <c r="AS25" s="30">
        <v>70.8</v>
      </c>
      <c r="AT25" s="1635">
        <f t="shared" si="11"/>
        <v>0.6156521739130435</v>
      </c>
      <c r="AU25" s="1635">
        <f t="shared" si="12"/>
        <v>0.41804347826086957</v>
      </c>
    </row>
    <row r="26" spans="1:47">
      <c r="A26" t="s">
        <v>2682</v>
      </c>
      <c r="B26">
        <v>1240</v>
      </c>
      <c r="C26">
        <v>42</v>
      </c>
      <c r="D26" s="1744">
        <v>20</v>
      </c>
      <c r="E26" s="30" t="s">
        <v>3092</v>
      </c>
      <c r="F26" s="30" t="s">
        <v>1704</v>
      </c>
      <c r="G26" s="30" t="s">
        <v>2143</v>
      </c>
      <c r="H26" s="30" t="s">
        <v>1439</v>
      </c>
      <c r="I26" s="30">
        <v>11</v>
      </c>
      <c r="J26" s="30">
        <v>116</v>
      </c>
      <c r="K26" s="30">
        <v>116</v>
      </c>
      <c r="L26" s="30">
        <v>24.6</v>
      </c>
      <c r="M26" s="1635">
        <f t="shared" si="0"/>
        <v>0.21206896551724139</v>
      </c>
      <c r="N26" s="30">
        <v>116</v>
      </c>
      <c r="O26" s="30">
        <v>29.04</v>
      </c>
      <c r="P26" s="1635">
        <f t="shared" si="1"/>
        <v>0.25034482758620691</v>
      </c>
      <c r="Q26" s="30">
        <v>116</v>
      </c>
      <c r="R26" s="30">
        <v>26.28</v>
      </c>
      <c r="S26" s="1635">
        <f t="shared" si="2"/>
        <v>0.22655172413793104</v>
      </c>
      <c r="T26" s="30">
        <v>116</v>
      </c>
      <c r="U26" s="30">
        <v>23.76</v>
      </c>
      <c r="V26" s="1635">
        <f t="shared" si="3"/>
        <v>0.20482758620689656</v>
      </c>
      <c r="W26" s="30">
        <v>116</v>
      </c>
      <c r="X26" s="30">
        <v>24.48</v>
      </c>
      <c r="Y26" s="1635">
        <f t="shared" si="4"/>
        <v>0.21103448275862069</v>
      </c>
      <c r="Z26" s="30">
        <v>116</v>
      </c>
      <c r="AA26" s="30">
        <v>24</v>
      </c>
      <c r="AB26" s="1635">
        <f t="shared" si="5"/>
        <v>0.20689655172413793</v>
      </c>
      <c r="AC26" s="30">
        <v>116</v>
      </c>
      <c r="AD26" s="30">
        <v>27</v>
      </c>
      <c r="AE26" s="1635">
        <f t="shared" si="6"/>
        <v>0.23275862068965517</v>
      </c>
      <c r="AF26" s="30">
        <v>116</v>
      </c>
      <c r="AG26" s="30">
        <v>24.36</v>
      </c>
      <c r="AH26" s="1635">
        <f t="shared" si="7"/>
        <v>0.21</v>
      </c>
      <c r="AI26" s="30">
        <v>116</v>
      </c>
      <c r="AJ26" s="30">
        <v>21</v>
      </c>
      <c r="AK26" s="1635">
        <f t="shared" si="8"/>
        <v>0.18103448275862069</v>
      </c>
      <c r="AL26" s="30">
        <v>116</v>
      </c>
      <c r="AM26" s="30">
        <v>15</v>
      </c>
      <c r="AN26" s="1635">
        <f t="shared" si="9"/>
        <v>0.12931034482758622</v>
      </c>
      <c r="AO26" s="30">
        <v>116</v>
      </c>
      <c r="AP26" s="30">
        <v>21</v>
      </c>
      <c r="AQ26" s="1635">
        <f t="shared" si="10"/>
        <v>0.18103448275862069</v>
      </c>
      <c r="AR26" s="30">
        <v>116</v>
      </c>
      <c r="AS26" s="30">
        <v>21</v>
      </c>
      <c r="AT26" s="1635">
        <f t="shared" si="11"/>
        <v>0.18103448275862069</v>
      </c>
      <c r="AU26" s="1635">
        <f t="shared" si="12"/>
        <v>0.2022413793103448</v>
      </c>
    </row>
    <row r="27" spans="1:47">
      <c r="A27" t="s">
        <v>2683</v>
      </c>
      <c r="B27">
        <v>1260</v>
      </c>
      <c r="C27">
        <v>10</v>
      </c>
      <c r="D27" s="1744">
        <v>21</v>
      </c>
      <c r="E27" s="30" t="s">
        <v>3093</v>
      </c>
      <c r="F27" s="30" t="s">
        <v>1086</v>
      </c>
      <c r="G27" s="30" t="s">
        <v>2143</v>
      </c>
      <c r="H27" s="30" t="s">
        <v>2142</v>
      </c>
      <c r="I27" s="30">
        <v>11</v>
      </c>
      <c r="J27" s="30">
        <v>116</v>
      </c>
      <c r="K27" s="30">
        <v>116</v>
      </c>
      <c r="L27" s="30">
        <v>114.12</v>
      </c>
      <c r="M27" s="1635">
        <f t="shared" si="0"/>
        <v>0.98379310344827586</v>
      </c>
      <c r="N27" s="30">
        <v>116</v>
      </c>
      <c r="O27" s="30">
        <v>108.44</v>
      </c>
      <c r="P27" s="1635">
        <f t="shared" si="1"/>
        <v>0.93482758620689654</v>
      </c>
      <c r="Q27" s="30">
        <v>116</v>
      </c>
      <c r="R27" s="30">
        <v>101</v>
      </c>
      <c r="S27" s="1635">
        <f t="shared" si="2"/>
        <v>0.87068965517241381</v>
      </c>
      <c r="T27" s="30">
        <v>116</v>
      </c>
      <c r="U27" s="30">
        <v>95</v>
      </c>
      <c r="V27" s="1635">
        <f t="shared" si="3"/>
        <v>0.81896551724137934</v>
      </c>
      <c r="W27" s="30">
        <v>116</v>
      </c>
      <c r="X27" s="30">
        <v>97.68</v>
      </c>
      <c r="Y27" s="1635">
        <f t="shared" si="4"/>
        <v>0.84206896551724142</v>
      </c>
      <c r="Z27" s="30">
        <v>116</v>
      </c>
      <c r="AA27" s="30">
        <v>42.2</v>
      </c>
      <c r="AB27" s="1635">
        <f t="shared" si="5"/>
        <v>0.36379310344827587</v>
      </c>
      <c r="AC27" s="30">
        <v>116</v>
      </c>
      <c r="AD27" s="30">
        <v>8.8000000000000007</v>
      </c>
      <c r="AE27" s="1635">
        <f t="shared" si="6"/>
        <v>7.5862068965517254E-2</v>
      </c>
      <c r="AF27" s="30">
        <v>116</v>
      </c>
      <c r="AG27" s="30">
        <v>8.8000000000000007</v>
      </c>
      <c r="AH27" s="1635">
        <f t="shared" si="7"/>
        <v>7.5862068965517254E-2</v>
      </c>
      <c r="AI27" s="30">
        <v>116</v>
      </c>
      <c r="AJ27" s="30">
        <v>28.94</v>
      </c>
      <c r="AK27" s="1635">
        <f t="shared" si="8"/>
        <v>0.24948275862068967</v>
      </c>
      <c r="AL27" s="30">
        <v>116</v>
      </c>
      <c r="AM27" s="30">
        <v>124</v>
      </c>
      <c r="AN27" s="1635">
        <f t="shared" si="9"/>
        <v>1.0689655172413792</v>
      </c>
      <c r="AO27" s="30">
        <v>116</v>
      </c>
      <c r="AP27" s="30">
        <v>107</v>
      </c>
      <c r="AQ27" s="1635">
        <f t="shared" si="10"/>
        <v>0.92241379310344829</v>
      </c>
      <c r="AR27" s="30">
        <v>116</v>
      </c>
      <c r="AS27" s="30">
        <v>106</v>
      </c>
      <c r="AT27" s="1635">
        <f t="shared" si="11"/>
        <v>0.91379310344827591</v>
      </c>
      <c r="AU27" s="1635">
        <f t="shared" si="12"/>
        <v>0.67670977011494249</v>
      </c>
    </row>
    <row r="28" spans="1:47">
      <c r="A28" t="s">
        <v>2684</v>
      </c>
      <c r="B28">
        <v>6150</v>
      </c>
      <c r="C28">
        <v>22</v>
      </c>
      <c r="D28" s="1744">
        <v>22</v>
      </c>
      <c r="E28" s="30" t="s">
        <v>3094</v>
      </c>
      <c r="F28" s="30" t="s">
        <v>1789</v>
      </c>
      <c r="G28" s="30" t="s">
        <v>2143</v>
      </c>
      <c r="H28" s="30" t="s">
        <v>2142</v>
      </c>
      <c r="I28" s="30">
        <v>11</v>
      </c>
      <c r="J28" s="30">
        <v>116</v>
      </c>
      <c r="K28" s="30">
        <v>116</v>
      </c>
      <c r="L28" s="30">
        <v>106</v>
      </c>
      <c r="M28" s="1635">
        <f t="shared" si="0"/>
        <v>0.91379310344827591</v>
      </c>
      <c r="N28" s="30">
        <v>116</v>
      </c>
      <c r="O28" s="30">
        <v>0</v>
      </c>
      <c r="P28" s="1635">
        <f t="shared" si="1"/>
        <v>0</v>
      </c>
      <c r="Q28" s="30">
        <v>116</v>
      </c>
      <c r="R28" s="30">
        <v>0</v>
      </c>
      <c r="S28" s="1635">
        <f t="shared" si="2"/>
        <v>0</v>
      </c>
      <c r="T28" s="30">
        <v>116</v>
      </c>
      <c r="U28" s="30">
        <v>0</v>
      </c>
      <c r="V28" s="1635">
        <f t="shared" si="3"/>
        <v>0</v>
      </c>
      <c r="W28" s="30">
        <v>116</v>
      </c>
      <c r="X28" s="30">
        <v>0</v>
      </c>
      <c r="Y28" s="1635">
        <f t="shared" si="4"/>
        <v>0</v>
      </c>
      <c r="Z28" s="30">
        <v>116</v>
      </c>
      <c r="AA28" s="30">
        <v>0</v>
      </c>
      <c r="AB28" s="1635">
        <f t="shared" si="5"/>
        <v>0</v>
      </c>
      <c r="AC28" s="30">
        <v>116</v>
      </c>
      <c r="AD28" s="30">
        <v>0</v>
      </c>
      <c r="AE28" s="1635">
        <f t="shared" si="6"/>
        <v>0</v>
      </c>
      <c r="AF28" s="30">
        <v>116</v>
      </c>
      <c r="AG28" s="30">
        <v>0</v>
      </c>
      <c r="AH28" s="1635">
        <f t="shared" si="7"/>
        <v>0</v>
      </c>
      <c r="AI28" s="30">
        <v>116</v>
      </c>
      <c r="AJ28" s="30">
        <v>107.68</v>
      </c>
      <c r="AK28" s="1635">
        <f t="shared" si="8"/>
        <v>0.92827586206896562</v>
      </c>
      <c r="AL28" s="30">
        <v>116</v>
      </c>
      <c r="AM28" s="30">
        <v>108</v>
      </c>
      <c r="AN28" s="1635">
        <f t="shared" si="9"/>
        <v>0.93103448275862066</v>
      </c>
      <c r="AO28" s="30">
        <v>116</v>
      </c>
      <c r="AP28" s="30">
        <v>102</v>
      </c>
      <c r="AQ28" s="1635">
        <f t="shared" si="10"/>
        <v>0.87931034482758619</v>
      </c>
      <c r="AR28" s="30">
        <v>116</v>
      </c>
      <c r="AS28" s="30">
        <v>104.88</v>
      </c>
      <c r="AT28" s="1635">
        <f t="shared" si="11"/>
        <v>0.9041379310344827</v>
      </c>
      <c r="AU28" s="1635">
        <f t="shared" si="12"/>
        <v>0.37971264367816088</v>
      </c>
    </row>
    <row r="29" spans="1:47">
      <c r="A29" t="s">
        <v>2685</v>
      </c>
      <c r="B29">
        <v>6150</v>
      </c>
      <c r="C29">
        <v>26</v>
      </c>
      <c r="D29" s="1744">
        <v>23</v>
      </c>
      <c r="E29" s="30" t="s">
        <v>3095</v>
      </c>
      <c r="F29" s="30" t="s">
        <v>2258</v>
      </c>
      <c r="G29" s="30" t="s">
        <v>2143</v>
      </c>
      <c r="H29" s="30" t="s">
        <v>2142</v>
      </c>
      <c r="I29" s="30">
        <v>11</v>
      </c>
      <c r="J29" s="30">
        <v>116</v>
      </c>
      <c r="K29" s="30">
        <v>116</v>
      </c>
      <c r="L29" s="30">
        <v>30</v>
      </c>
      <c r="M29" s="1635">
        <f t="shared" si="0"/>
        <v>0.25862068965517243</v>
      </c>
      <c r="N29" s="30">
        <v>116</v>
      </c>
      <c r="O29" s="30">
        <v>30</v>
      </c>
      <c r="P29" s="1635">
        <f t="shared" si="1"/>
        <v>0.25862068965517243</v>
      </c>
      <c r="Q29" s="30">
        <v>116</v>
      </c>
      <c r="R29" s="30">
        <v>30</v>
      </c>
      <c r="S29" s="1635">
        <f t="shared" si="2"/>
        <v>0.25862068965517243</v>
      </c>
      <c r="T29" s="30">
        <v>116</v>
      </c>
      <c r="U29" s="30">
        <v>26</v>
      </c>
      <c r="V29" s="1635">
        <f t="shared" si="3"/>
        <v>0.22413793103448276</v>
      </c>
      <c r="W29" s="30">
        <v>116</v>
      </c>
      <c r="X29" s="30">
        <v>31.6</v>
      </c>
      <c r="Y29" s="1635">
        <f t="shared" si="4"/>
        <v>0.27241379310344827</v>
      </c>
      <c r="Z29" s="30">
        <v>116</v>
      </c>
      <c r="AA29" s="30">
        <v>34.799999999999997</v>
      </c>
      <c r="AB29" s="1635">
        <f t="shared" si="5"/>
        <v>0.3</v>
      </c>
      <c r="AC29" s="30">
        <v>116</v>
      </c>
      <c r="AD29" s="30">
        <v>34</v>
      </c>
      <c r="AE29" s="1635">
        <f t="shared" si="6"/>
        <v>0.29310344827586204</v>
      </c>
      <c r="AF29" s="30">
        <v>116</v>
      </c>
      <c r="AG29" s="30">
        <v>28</v>
      </c>
      <c r="AH29" s="1635">
        <f t="shared" si="7"/>
        <v>0.2413793103448276</v>
      </c>
      <c r="AI29" s="30">
        <v>116</v>
      </c>
      <c r="AJ29" s="30">
        <v>28.4</v>
      </c>
      <c r="AK29" s="1635">
        <f t="shared" si="8"/>
        <v>0.24482758620689654</v>
      </c>
      <c r="AL29" s="30">
        <v>116</v>
      </c>
      <c r="AM29" s="30">
        <v>28.8</v>
      </c>
      <c r="AN29" s="1635">
        <f t="shared" si="9"/>
        <v>0.24827586206896551</v>
      </c>
      <c r="AO29" s="30">
        <v>116</v>
      </c>
      <c r="AP29" s="30">
        <v>27.2</v>
      </c>
      <c r="AQ29" s="1635">
        <f t="shared" si="10"/>
        <v>0.23448275862068965</v>
      </c>
      <c r="AR29" s="30">
        <v>116</v>
      </c>
      <c r="AS29" s="30">
        <v>37.6</v>
      </c>
      <c r="AT29" s="1635">
        <f t="shared" si="11"/>
        <v>0.3241379310344828</v>
      </c>
      <c r="AU29" s="1635">
        <f t="shared" si="12"/>
        <v>0.26321839080459769</v>
      </c>
    </row>
    <row r="30" spans="1:47">
      <c r="A30" t="s">
        <v>2686</v>
      </c>
      <c r="B30">
        <v>6110</v>
      </c>
      <c r="C30">
        <v>5</v>
      </c>
      <c r="D30" s="1744">
        <v>24</v>
      </c>
      <c r="E30" s="30" t="s">
        <v>3096</v>
      </c>
      <c r="F30" s="30" t="s">
        <v>1286</v>
      </c>
      <c r="G30" s="30" t="s">
        <v>2143</v>
      </c>
      <c r="H30" s="30" t="s">
        <v>1487</v>
      </c>
      <c r="I30" s="30">
        <v>11</v>
      </c>
      <c r="J30" s="30">
        <v>116.67</v>
      </c>
      <c r="K30" s="30">
        <v>116.67</v>
      </c>
      <c r="L30" s="30">
        <v>0.6</v>
      </c>
      <c r="M30" s="1635">
        <f t="shared" si="0"/>
        <v>5.1427102082797632E-3</v>
      </c>
      <c r="N30" s="30">
        <v>116.67</v>
      </c>
      <c r="O30" s="30">
        <v>0.6</v>
      </c>
      <c r="P30" s="1635">
        <f t="shared" si="1"/>
        <v>5.1427102082797632E-3</v>
      </c>
      <c r="Q30" s="30">
        <v>116.67</v>
      </c>
      <c r="R30" s="30">
        <v>111.6</v>
      </c>
      <c r="S30" s="1635">
        <f t="shared" si="2"/>
        <v>0.95654409874003599</v>
      </c>
      <c r="T30" s="30">
        <v>116.67</v>
      </c>
      <c r="U30" s="30">
        <v>100.2</v>
      </c>
      <c r="V30" s="1635">
        <f t="shared" si="3"/>
        <v>0.8588326047827205</v>
      </c>
      <c r="W30" s="30">
        <v>116.67</v>
      </c>
      <c r="X30" s="30">
        <v>0.6</v>
      </c>
      <c r="Y30" s="1635">
        <f t="shared" si="4"/>
        <v>5.1427102082797632E-3</v>
      </c>
      <c r="Z30" s="30">
        <v>116.67</v>
      </c>
      <c r="AA30" s="30">
        <v>3.6</v>
      </c>
      <c r="AB30" s="1635">
        <f t="shared" si="5"/>
        <v>3.0856261249678579E-2</v>
      </c>
      <c r="AC30" s="30">
        <v>116.67</v>
      </c>
      <c r="AD30" s="30">
        <v>0.6</v>
      </c>
      <c r="AE30" s="1635">
        <f t="shared" si="6"/>
        <v>5.1427102082797632E-3</v>
      </c>
      <c r="AF30" s="30">
        <v>116.67</v>
      </c>
      <c r="AG30" s="30">
        <v>0.6</v>
      </c>
      <c r="AH30" s="1635">
        <f t="shared" si="7"/>
        <v>5.1427102082797632E-3</v>
      </c>
      <c r="AI30" s="30">
        <v>116.67</v>
      </c>
      <c r="AJ30" s="30">
        <v>0.6</v>
      </c>
      <c r="AK30" s="1635">
        <f t="shared" si="8"/>
        <v>5.1427102082797632E-3</v>
      </c>
      <c r="AL30" s="30">
        <v>116.67</v>
      </c>
      <c r="AM30" s="30">
        <v>0.6</v>
      </c>
      <c r="AN30" s="1635">
        <f t="shared" si="9"/>
        <v>5.1427102082797632E-3</v>
      </c>
      <c r="AO30" s="30">
        <v>116.67</v>
      </c>
      <c r="AP30" s="30">
        <v>0.6</v>
      </c>
      <c r="AQ30" s="1635">
        <f t="shared" si="10"/>
        <v>5.1427102082797632E-3</v>
      </c>
      <c r="AR30" s="30">
        <v>116.67</v>
      </c>
      <c r="AS30" s="30">
        <v>0.6</v>
      </c>
      <c r="AT30" s="1635">
        <f t="shared" si="11"/>
        <v>5.1427102082797632E-3</v>
      </c>
      <c r="AU30" s="1635">
        <f t="shared" si="12"/>
        <v>0.15770977972057937</v>
      </c>
    </row>
    <row r="31" spans="1:47">
      <c r="A31" t="s">
        <v>2687</v>
      </c>
      <c r="B31">
        <v>1210</v>
      </c>
      <c r="C31">
        <v>30</v>
      </c>
      <c r="D31" s="1744">
        <v>25</v>
      </c>
      <c r="E31" s="30" t="s">
        <v>3097</v>
      </c>
      <c r="F31" s="30" t="s">
        <v>1363</v>
      </c>
      <c r="G31" s="30" t="s">
        <v>2143</v>
      </c>
      <c r="H31" s="30" t="s">
        <v>2142</v>
      </c>
      <c r="I31" s="30">
        <v>11</v>
      </c>
      <c r="J31" s="30">
        <v>117</v>
      </c>
      <c r="K31" s="30">
        <v>117</v>
      </c>
      <c r="L31" s="30">
        <v>41.4</v>
      </c>
      <c r="M31" s="1635">
        <f t="shared" si="0"/>
        <v>0.35384615384615381</v>
      </c>
      <c r="N31" s="30">
        <v>117</v>
      </c>
      <c r="O31" s="30">
        <v>27.6</v>
      </c>
      <c r="P31" s="1635">
        <f t="shared" si="1"/>
        <v>0.23589743589743592</v>
      </c>
      <c r="Q31" s="30">
        <v>117</v>
      </c>
      <c r="R31" s="30">
        <v>34.200000000000003</v>
      </c>
      <c r="S31" s="1635">
        <f t="shared" si="2"/>
        <v>0.29230769230769232</v>
      </c>
      <c r="T31" s="30">
        <v>117</v>
      </c>
      <c r="U31" s="30">
        <v>53.4</v>
      </c>
      <c r="V31" s="1635">
        <f t="shared" si="3"/>
        <v>0.4564102564102564</v>
      </c>
      <c r="W31" s="30">
        <v>117</v>
      </c>
      <c r="X31" s="30">
        <v>49.8</v>
      </c>
      <c r="Y31" s="1635">
        <f t="shared" si="4"/>
        <v>0.42564102564102563</v>
      </c>
      <c r="Z31" s="30">
        <v>117</v>
      </c>
      <c r="AA31" s="30">
        <v>69.599999999999994</v>
      </c>
      <c r="AB31" s="1635">
        <f t="shared" si="5"/>
        <v>0.59487179487179487</v>
      </c>
      <c r="AC31" s="30">
        <v>117</v>
      </c>
      <c r="AD31" s="30">
        <v>66.599999999999994</v>
      </c>
      <c r="AE31" s="1635">
        <f t="shared" si="6"/>
        <v>0.56923076923076921</v>
      </c>
      <c r="AF31" s="30">
        <v>117</v>
      </c>
      <c r="AG31" s="30">
        <v>58.2</v>
      </c>
      <c r="AH31" s="1635">
        <f t="shared" si="7"/>
        <v>0.49743589743589745</v>
      </c>
      <c r="AI31" s="30">
        <v>117</v>
      </c>
      <c r="AJ31" s="30">
        <v>66.599999999999994</v>
      </c>
      <c r="AK31" s="1635">
        <f t="shared" si="8"/>
        <v>0.56923076923076921</v>
      </c>
      <c r="AL31" s="30">
        <v>117</v>
      </c>
      <c r="AM31" s="30">
        <v>57.6</v>
      </c>
      <c r="AN31" s="1635">
        <f t="shared" si="9"/>
        <v>0.49230769230769234</v>
      </c>
      <c r="AO31" s="30">
        <v>117</v>
      </c>
      <c r="AP31" s="30">
        <v>69</v>
      </c>
      <c r="AQ31" s="1635">
        <f t="shared" si="10"/>
        <v>0.58974358974358976</v>
      </c>
      <c r="AR31" s="30">
        <v>117</v>
      </c>
      <c r="AS31" s="30">
        <v>67.2</v>
      </c>
      <c r="AT31" s="1635">
        <f t="shared" si="11"/>
        <v>0.57435897435897443</v>
      </c>
      <c r="AU31" s="1635">
        <f t="shared" si="12"/>
        <v>0.47094017094017099</v>
      </c>
    </row>
    <row r="32" spans="1:47" ht="15" customHeight="1">
      <c r="A32" t="s">
        <v>2688</v>
      </c>
      <c r="B32">
        <v>1240</v>
      </c>
      <c r="C32">
        <v>13</v>
      </c>
      <c r="D32" s="1744">
        <v>26</v>
      </c>
      <c r="E32" s="30">
        <v>37944</v>
      </c>
      <c r="F32" s="30" t="s">
        <v>504</v>
      </c>
      <c r="G32" s="30" t="s">
        <v>2145</v>
      </c>
      <c r="H32" s="30" t="s">
        <v>1439</v>
      </c>
      <c r="I32" s="30">
        <v>11</v>
      </c>
      <c r="J32" s="30">
        <v>117</v>
      </c>
      <c r="K32" s="30">
        <v>117</v>
      </c>
      <c r="L32" s="30">
        <v>50</v>
      </c>
      <c r="M32" s="1635">
        <f t="shared" si="0"/>
        <v>0.42735042735042733</v>
      </c>
      <c r="N32" s="30">
        <v>117</v>
      </c>
      <c r="O32" s="30">
        <v>28</v>
      </c>
      <c r="P32" s="1635">
        <f t="shared" si="1"/>
        <v>0.23931623931623933</v>
      </c>
      <c r="Q32" s="30">
        <v>117</v>
      </c>
      <c r="R32" s="30">
        <v>28</v>
      </c>
      <c r="S32" s="1635">
        <f t="shared" si="2"/>
        <v>0.23931623931623933</v>
      </c>
      <c r="T32" s="30">
        <v>117</v>
      </c>
      <c r="U32" s="30">
        <v>32</v>
      </c>
      <c r="V32" s="1635">
        <f t="shared" si="3"/>
        <v>0.27350427350427353</v>
      </c>
      <c r="W32" s="30">
        <v>117</v>
      </c>
      <c r="X32" s="30">
        <v>20</v>
      </c>
      <c r="Y32" s="1635">
        <f t="shared" si="4"/>
        <v>0.17094017094017094</v>
      </c>
      <c r="Z32" s="30">
        <v>117</v>
      </c>
      <c r="AA32" s="30">
        <v>20</v>
      </c>
      <c r="AB32" s="1635">
        <f t="shared" si="5"/>
        <v>0.17094017094017094</v>
      </c>
      <c r="AC32" s="30">
        <v>117</v>
      </c>
      <c r="AD32" s="30">
        <v>0</v>
      </c>
      <c r="AE32" s="1635">
        <f t="shared" si="6"/>
        <v>0</v>
      </c>
      <c r="AF32" s="30">
        <v>117</v>
      </c>
      <c r="AG32" s="30">
        <v>0</v>
      </c>
      <c r="AH32" s="1635">
        <f t="shared" si="7"/>
        <v>0</v>
      </c>
      <c r="AI32" s="30">
        <v>117</v>
      </c>
      <c r="AJ32" s="30">
        <v>0</v>
      </c>
      <c r="AK32" s="1635">
        <f t="shared" si="8"/>
        <v>0</v>
      </c>
      <c r="AL32" s="30">
        <v>117</v>
      </c>
      <c r="AM32" s="30">
        <v>0</v>
      </c>
      <c r="AN32" s="1635">
        <f t="shared" si="9"/>
        <v>0</v>
      </c>
      <c r="AO32" s="30">
        <v>117</v>
      </c>
      <c r="AP32" s="30">
        <v>0</v>
      </c>
      <c r="AQ32" s="1635">
        <f t="shared" si="10"/>
        <v>0</v>
      </c>
      <c r="AR32" s="30">
        <v>117</v>
      </c>
      <c r="AS32" s="30">
        <v>0</v>
      </c>
      <c r="AT32" s="1635">
        <f t="shared" si="11"/>
        <v>0</v>
      </c>
      <c r="AU32" s="1635">
        <f t="shared" si="12"/>
        <v>0.12678062678062679</v>
      </c>
    </row>
    <row r="33" spans="1:47">
      <c r="A33" t="s">
        <v>2689</v>
      </c>
      <c r="B33">
        <v>6110</v>
      </c>
      <c r="C33">
        <v>68</v>
      </c>
      <c r="D33" s="1744">
        <v>27</v>
      </c>
      <c r="E33" s="30" t="s">
        <v>3098</v>
      </c>
      <c r="F33" s="30" t="s">
        <v>1705</v>
      </c>
      <c r="G33" s="30" t="s">
        <v>2143</v>
      </c>
      <c r="H33" s="30" t="s">
        <v>1439</v>
      </c>
      <c r="I33" s="30">
        <v>11</v>
      </c>
      <c r="J33" s="30">
        <v>117.2</v>
      </c>
      <c r="K33" s="30">
        <v>117.2</v>
      </c>
      <c r="L33" s="30">
        <v>181.2</v>
      </c>
      <c r="M33" s="1635">
        <f t="shared" si="0"/>
        <v>1.546075085324232</v>
      </c>
      <c r="N33" s="30">
        <v>117.2</v>
      </c>
      <c r="O33" s="30">
        <v>208</v>
      </c>
      <c r="P33" s="1635">
        <f t="shared" si="1"/>
        <v>1.7747440273037542</v>
      </c>
      <c r="Q33" s="30">
        <v>117.2</v>
      </c>
      <c r="R33" s="30">
        <v>203.2</v>
      </c>
      <c r="S33" s="1635">
        <f t="shared" si="2"/>
        <v>1.7337883959044367</v>
      </c>
      <c r="T33" s="30">
        <v>117.2</v>
      </c>
      <c r="U33" s="30">
        <v>158.80000000000001</v>
      </c>
      <c r="V33" s="1635">
        <f t="shared" si="3"/>
        <v>1.354948805460751</v>
      </c>
      <c r="W33" s="30">
        <v>117.2</v>
      </c>
      <c r="X33" s="30">
        <v>182.4</v>
      </c>
      <c r="Y33" s="1635">
        <f t="shared" si="4"/>
        <v>1.5563139931740615</v>
      </c>
      <c r="Z33" s="30">
        <v>117.2</v>
      </c>
      <c r="AA33" s="30">
        <v>215.6</v>
      </c>
      <c r="AB33" s="1635">
        <f t="shared" si="5"/>
        <v>1.8395904436860067</v>
      </c>
      <c r="AC33" s="30">
        <v>117.2</v>
      </c>
      <c r="AD33" s="30">
        <v>197.6</v>
      </c>
      <c r="AE33" s="1635">
        <f t="shared" si="6"/>
        <v>1.6860068259385665</v>
      </c>
      <c r="AF33" s="30">
        <v>117.2</v>
      </c>
      <c r="AG33" s="30">
        <v>154.4</v>
      </c>
      <c r="AH33" s="1635">
        <f t="shared" si="7"/>
        <v>1.31740614334471</v>
      </c>
      <c r="AI33" s="30">
        <v>117.2</v>
      </c>
      <c r="AJ33" s="30">
        <v>118.8</v>
      </c>
      <c r="AK33" s="1635">
        <f t="shared" si="8"/>
        <v>1.0136518771331058</v>
      </c>
      <c r="AL33" s="30">
        <v>117.2</v>
      </c>
      <c r="AM33" s="30">
        <v>95.2</v>
      </c>
      <c r="AN33" s="1635">
        <f t="shared" si="9"/>
        <v>0.8122866894197952</v>
      </c>
      <c r="AO33" s="30">
        <v>117.2</v>
      </c>
      <c r="AP33" s="30">
        <v>114.4</v>
      </c>
      <c r="AQ33" s="1635">
        <f t="shared" si="10"/>
        <v>0.97610921501706482</v>
      </c>
      <c r="AR33" s="30">
        <v>117.2</v>
      </c>
      <c r="AS33" s="30">
        <v>200.4</v>
      </c>
      <c r="AT33" s="1635">
        <f t="shared" si="11"/>
        <v>1.7098976109215016</v>
      </c>
      <c r="AU33" s="1635">
        <f t="shared" si="12"/>
        <v>1.4434015927189987</v>
      </c>
    </row>
    <row r="34" spans="1:47">
      <c r="A34" t="s">
        <v>2690</v>
      </c>
      <c r="B34">
        <v>6220</v>
      </c>
      <c r="C34">
        <v>18</v>
      </c>
      <c r="D34" s="1744">
        <v>28</v>
      </c>
      <c r="E34" s="30" t="s">
        <v>3099</v>
      </c>
      <c r="F34" s="30" t="s">
        <v>899</v>
      </c>
      <c r="G34" s="30" t="s">
        <v>2143</v>
      </c>
      <c r="H34" s="30" t="s">
        <v>1487</v>
      </c>
      <c r="I34" s="30">
        <v>11</v>
      </c>
      <c r="J34" s="30">
        <v>117.78</v>
      </c>
      <c r="K34" s="30">
        <v>117.78</v>
      </c>
      <c r="L34" s="30">
        <v>55.7</v>
      </c>
      <c r="M34" s="1635">
        <f t="shared" si="0"/>
        <v>0.47291560536593652</v>
      </c>
      <c r="N34" s="30">
        <v>117.78</v>
      </c>
      <c r="O34" s="30">
        <v>58.5</v>
      </c>
      <c r="P34" s="1635">
        <f t="shared" si="1"/>
        <v>0.49668874172185429</v>
      </c>
      <c r="Q34" s="30">
        <v>117.78</v>
      </c>
      <c r="R34" s="30">
        <v>56.5</v>
      </c>
      <c r="S34" s="1635">
        <f t="shared" si="2"/>
        <v>0.47970793003905587</v>
      </c>
      <c r="T34" s="30">
        <v>117.78</v>
      </c>
      <c r="U34" s="30">
        <v>58.5</v>
      </c>
      <c r="V34" s="1635">
        <f t="shared" si="3"/>
        <v>0.49668874172185429</v>
      </c>
      <c r="W34" s="30">
        <v>117.78</v>
      </c>
      <c r="X34" s="30">
        <v>62.4</v>
      </c>
      <c r="Y34" s="1635">
        <f t="shared" si="4"/>
        <v>0.52980132450331119</v>
      </c>
      <c r="Z34" s="30">
        <v>117.78</v>
      </c>
      <c r="AA34" s="30">
        <v>57.3</v>
      </c>
      <c r="AB34" s="1635">
        <f t="shared" si="5"/>
        <v>0.48650025471217523</v>
      </c>
      <c r="AC34" s="30">
        <v>117.78</v>
      </c>
      <c r="AD34" s="30">
        <v>58.7</v>
      </c>
      <c r="AE34" s="1635">
        <f t="shared" si="6"/>
        <v>0.49838682289013414</v>
      </c>
      <c r="AF34" s="30">
        <v>117.78</v>
      </c>
      <c r="AG34" s="30">
        <v>63</v>
      </c>
      <c r="AH34" s="1635">
        <f t="shared" si="7"/>
        <v>0.53489556800815075</v>
      </c>
      <c r="AI34" s="30">
        <v>117.78</v>
      </c>
      <c r="AJ34" s="30">
        <v>65.599999999999994</v>
      </c>
      <c r="AK34" s="1635">
        <f t="shared" si="8"/>
        <v>0.55697062319578872</v>
      </c>
      <c r="AL34" s="30">
        <v>117.78</v>
      </c>
      <c r="AM34" s="30">
        <v>70.8</v>
      </c>
      <c r="AN34" s="1635">
        <f t="shared" si="9"/>
        <v>0.60112073357106466</v>
      </c>
      <c r="AO34" s="30">
        <v>117.78</v>
      </c>
      <c r="AP34" s="30">
        <v>68.2</v>
      </c>
      <c r="AQ34" s="1635">
        <f t="shared" si="10"/>
        <v>0.5790456783834268</v>
      </c>
      <c r="AR34" s="30">
        <v>117.78</v>
      </c>
      <c r="AS34" s="30">
        <v>60.2</v>
      </c>
      <c r="AT34" s="1635">
        <f t="shared" si="11"/>
        <v>0.51112243165223303</v>
      </c>
      <c r="AU34" s="1635">
        <f t="shared" si="12"/>
        <v>0.52032037131374886</v>
      </c>
    </row>
    <row r="35" spans="1:47">
      <c r="A35" t="s">
        <v>2691</v>
      </c>
      <c r="B35">
        <v>1240</v>
      </c>
      <c r="C35">
        <v>35</v>
      </c>
      <c r="D35" s="1744">
        <v>29</v>
      </c>
      <c r="E35" s="30" t="s">
        <v>3100</v>
      </c>
      <c r="F35" s="30" t="s">
        <v>1719</v>
      </c>
      <c r="G35" s="30" t="s">
        <v>2143</v>
      </c>
      <c r="H35" s="30" t="s">
        <v>2142</v>
      </c>
      <c r="I35" s="30">
        <v>11</v>
      </c>
      <c r="J35" s="30">
        <v>118</v>
      </c>
      <c r="K35" s="30">
        <v>118</v>
      </c>
      <c r="L35" s="30">
        <v>92.56</v>
      </c>
      <c r="M35" s="1635">
        <f t="shared" si="0"/>
        <v>0.78440677966101702</v>
      </c>
      <c r="N35" s="30">
        <v>118</v>
      </c>
      <c r="O35" s="30">
        <v>94</v>
      </c>
      <c r="P35" s="1635">
        <f t="shared" si="1"/>
        <v>0.79661016949152541</v>
      </c>
      <c r="Q35" s="30">
        <v>118</v>
      </c>
      <c r="R35" s="30">
        <v>99.06</v>
      </c>
      <c r="S35" s="1635">
        <f t="shared" si="2"/>
        <v>0.83949152542372885</v>
      </c>
      <c r="T35" s="30">
        <v>118</v>
      </c>
      <c r="U35" s="30">
        <v>102</v>
      </c>
      <c r="V35" s="1635">
        <f t="shared" si="3"/>
        <v>0.86440677966101698</v>
      </c>
      <c r="W35" s="30">
        <v>118</v>
      </c>
      <c r="X35" s="30">
        <v>97.18</v>
      </c>
      <c r="Y35" s="1635">
        <f t="shared" si="4"/>
        <v>0.82355932203389837</v>
      </c>
      <c r="Z35" s="30">
        <v>118</v>
      </c>
      <c r="AA35" s="30">
        <v>100</v>
      </c>
      <c r="AB35" s="1635">
        <f t="shared" si="5"/>
        <v>0.84745762711864403</v>
      </c>
      <c r="AC35" s="30">
        <v>118</v>
      </c>
      <c r="AD35" s="30">
        <v>102.32</v>
      </c>
      <c r="AE35" s="1635">
        <f t="shared" si="6"/>
        <v>0.8671186440677966</v>
      </c>
      <c r="AF35" s="30">
        <v>118</v>
      </c>
      <c r="AG35" s="30">
        <v>104.12</v>
      </c>
      <c r="AH35" s="1635">
        <f t="shared" si="7"/>
        <v>0.88237288135593228</v>
      </c>
      <c r="AI35" s="30">
        <v>118</v>
      </c>
      <c r="AJ35" s="30">
        <v>103.82</v>
      </c>
      <c r="AK35" s="1635">
        <f t="shared" si="8"/>
        <v>0.87983050847457622</v>
      </c>
      <c r="AL35" s="30">
        <v>118</v>
      </c>
      <c r="AM35" s="30">
        <v>100</v>
      </c>
      <c r="AN35" s="1635">
        <f t="shared" si="9"/>
        <v>0.84745762711864403</v>
      </c>
      <c r="AO35" s="30">
        <v>118</v>
      </c>
      <c r="AP35" s="30">
        <v>94</v>
      </c>
      <c r="AQ35" s="1635">
        <f t="shared" si="10"/>
        <v>0.79661016949152541</v>
      </c>
      <c r="AR35" s="30">
        <v>118</v>
      </c>
      <c r="AS35" s="30">
        <v>94</v>
      </c>
      <c r="AT35" s="1635">
        <f t="shared" si="11"/>
        <v>0.79661016949152541</v>
      </c>
      <c r="AU35" s="1635">
        <f t="shared" si="12"/>
        <v>0.83549435028248586</v>
      </c>
    </row>
    <row r="36" spans="1:47">
      <c r="A36" t="s">
        <v>2692</v>
      </c>
      <c r="B36">
        <v>1260</v>
      </c>
      <c r="C36">
        <v>2</v>
      </c>
      <c r="D36" s="1744">
        <v>30</v>
      </c>
      <c r="E36" s="30" t="s">
        <v>3101</v>
      </c>
      <c r="F36" s="30" t="s">
        <v>1480</v>
      </c>
      <c r="G36" s="30" t="s">
        <v>2143</v>
      </c>
      <c r="H36" s="30" t="s">
        <v>1439</v>
      </c>
      <c r="I36" s="30">
        <v>11</v>
      </c>
      <c r="J36" s="30">
        <v>118</v>
      </c>
      <c r="K36" s="30">
        <v>118</v>
      </c>
      <c r="L36" s="30">
        <v>11.36</v>
      </c>
      <c r="M36" s="1635">
        <f t="shared" si="0"/>
        <v>9.6271186440677961E-2</v>
      </c>
      <c r="N36" s="30">
        <v>118</v>
      </c>
      <c r="O36" s="30">
        <v>11.84</v>
      </c>
      <c r="P36" s="1635">
        <f t="shared" si="1"/>
        <v>0.10033898305084746</v>
      </c>
      <c r="Q36" s="30">
        <v>118</v>
      </c>
      <c r="R36" s="30">
        <v>12</v>
      </c>
      <c r="S36" s="1635">
        <f t="shared" si="2"/>
        <v>0.10169491525423729</v>
      </c>
      <c r="T36" s="30">
        <v>118</v>
      </c>
      <c r="U36" s="30">
        <v>9.6</v>
      </c>
      <c r="V36" s="1635">
        <f t="shared" si="3"/>
        <v>8.1355932203389825E-2</v>
      </c>
      <c r="W36" s="30">
        <v>118</v>
      </c>
      <c r="X36" s="30">
        <v>10.4</v>
      </c>
      <c r="Y36" s="1635">
        <f t="shared" si="4"/>
        <v>8.8135593220338981E-2</v>
      </c>
      <c r="Z36" s="30">
        <v>118</v>
      </c>
      <c r="AA36" s="30">
        <v>11.6</v>
      </c>
      <c r="AB36" s="1635">
        <f t="shared" si="5"/>
        <v>9.8305084745762703E-2</v>
      </c>
      <c r="AC36" s="30">
        <v>118</v>
      </c>
      <c r="AD36" s="30">
        <v>10</v>
      </c>
      <c r="AE36" s="1635">
        <f t="shared" si="6"/>
        <v>8.4745762711864403E-2</v>
      </c>
      <c r="AF36" s="30">
        <v>118</v>
      </c>
      <c r="AG36" s="30">
        <v>8.4</v>
      </c>
      <c r="AH36" s="1635">
        <f t="shared" si="7"/>
        <v>7.1186440677966104E-2</v>
      </c>
      <c r="AI36" s="30">
        <v>118</v>
      </c>
      <c r="AJ36" s="30">
        <v>8.64</v>
      </c>
      <c r="AK36" s="1635">
        <f t="shared" si="8"/>
        <v>7.3220338983050859E-2</v>
      </c>
      <c r="AL36" s="30">
        <v>118</v>
      </c>
      <c r="AM36" s="30">
        <v>8.8000000000000007</v>
      </c>
      <c r="AN36" s="1635">
        <f t="shared" si="9"/>
        <v>7.4576271186440682E-2</v>
      </c>
      <c r="AO36" s="30">
        <v>118</v>
      </c>
      <c r="AP36" s="30">
        <v>9.6</v>
      </c>
      <c r="AQ36" s="1635">
        <f t="shared" si="10"/>
        <v>8.1355932203389825E-2</v>
      </c>
      <c r="AR36" s="30">
        <v>118</v>
      </c>
      <c r="AS36" s="30">
        <v>8.8000000000000007</v>
      </c>
      <c r="AT36" s="1635">
        <f t="shared" si="11"/>
        <v>7.4576271186440682E-2</v>
      </c>
      <c r="AU36" s="1635">
        <f t="shared" si="12"/>
        <v>8.5480225988700559E-2</v>
      </c>
    </row>
    <row r="37" spans="1:47">
      <c r="A37" t="s">
        <v>2693</v>
      </c>
      <c r="B37">
        <v>6220</v>
      </c>
      <c r="C37">
        <v>152</v>
      </c>
      <c r="D37" s="1744">
        <v>31</v>
      </c>
      <c r="E37" s="30" t="s">
        <v>3102</v>
      </c>
      <c r="F37" s="30" t="s">
        <v>1357</v>
      </c>
      <c r="G37" s="30" t="s">
        <v>2143</v>
      </c>
      <c r="H37" s="30" t="s">
        <v>1439</v>
      </c>
      <c r="I37" s="30">
        <v>11</v>
      </c>
      <c r="J37" s="30">
        <v>118</v>
      </c>
      <c r="K37" s="30">
        <v>118</v>
      </c>
      <c r="L37" s="30">
        <v>63.62</v>
      </c>
      <c r="M37" s="1635">
        <f t="shared" si="0"/>
        <v>0.53915254237288135</v>
      </c>
      <c r="N37" s="30">
        <v>118</v>
      </c>
      <c r="O37" s="30">
        <v>62.62</v>
      </c>
      <c r="P37" s="1635">
        <f t="shared" si="1"/>
        <v>0.53067796610169493</v>
      </c>
      <c r="Q37" s="30">
        <v>118</v>
      </c>
      <c r="R37" s="30">
        <v>61.88</v>
      </c>
      <c r="S37" s="1635">
        <f t="shared" si="2"/>
        <v>0.52440677966101701</v>
      </c>
      <c r="T37" s="30">
        <v>118</v>
      </c>
      <c r="U37" s="30">
        <v>48.2</v>
      </c>
      <c r="V37" s="1635">
        <f t="shared" si="3"/>
        <v>0.40847457627118644</v>
      </c>
      <c r="W37" s="30">
        <v>118</v>
      </c>
      <c r="X37" s="30">
        <v>49.62</v>
      </c>
      <c r="Y37" s="1635">
        <f t="shared" si="4"/>
        <v>0.42050847457627116</v>
      </c>
      <c r="Z37" s="30">
        <v>118</v>
      </c>
      <c r="AA37" s="30">
        <v>51.2</v>
      </c>
      <c r="AB37" s="1635">
        <f t="shared" si="5"/>
        <v>0.43389830508474581</v>
      </c>
      <c r="AC37" s="30">
        <v>118</v>
      </c>
      <c r="AD37" s="30">
        <v>52.06</v>
      </c>
      <c r="AE37" s="1635">
        <f t="shared" si="6"/>
        <v>0.44118644067796614</v>
      </c>
      <c r="AF37" s="30">
        <v>118</v>
      </c>
      <c r="AG37" s="30">
        <v>26.38</v>
      </c>
      <c r="AH37" s="1635">
        <f t="shared" si="7"/>
        <v>0.22355932203389831</v>
      </c>
      <c r="AI37" s="30">
        <v>118</v>
      </c>
      <c r="AJ37" s="30">
        <v>21.5</v>
      </c>
      <c r="AK37" s="1635">
        <f t="shared" si="8"/>
        <v>0.18220338983050846</v>
      </c>
      <c r="AL37" s="30">
        <v>118</v>
      </c>
      <c r="AM37" s="30">
        <v>20.2</v>
      </c>
      <c r="AN37" s="1635">
        <f t="shared" si="9"/>
        <v>0.1711864406779661</v>
      </c>
      <c r="AO37" s="30">
        <v>118</v>
      </c>
      <c r="AP37" s="30">
        <v>25.6</v>
      </c>
      <c r="AQ37" s="1635">
        <f t="shared" si="10"/>
        <v>0.2169491525423729</v>
      </c>
      <c r="AR37" s="30">
        <v>118</v>
      </c>
      <c r="AS37" s="30">
        <v>56.26</v>
      </c>
      <c r="AT37" s="1635">
        <f t="shared" si="11"/>
        <v>0.47677966101694913</v>
      </c>
      <c r="AU37" s="1635">
        <f t="shared" si="12"/>
        <v>0.38074858757062147</v>
      </c>
    </row>
    <row r="38" spans="1:47">
      <c r="A38" t="s">
        <v>2694</v>
      </c>
      <c r="B38">
        <v>1250</v>
      </c>
      <c r="C38">
        <v>21</v>
      </c>
      <c r="D38" s="1744">
        <v>32</v>
      </c>
      <c r="E38" s="30" t="s">
        <v>3103</v>
      </c>
      <c r="F38" s="30" t="s">
        <v>1374</v>
      </c>
      <c r="G38" s="30" t="s">
        <v>2143</v>
      </c>
      <c r="H38" s="30" t="s">
        <v>2142</v>
      </c>
      <c r="I38" s="30">
        <v>11</v>
      </c>
      <c r="J38" s="30">
        <v>118.4</v>
      </c>
      <c r="K38" s="30">
        <v>118.4</v>
      </c>
      <c r="L38" s="30">
        <v>161.4</v>
      </c>
      <c r="M38" s="1635">
        <f t="shared" si="0"/>
        <v>1.3631756756756757</v>
      </c>
      <c r="N38" s="30">
        <v>118.4</v>
      </c>
      <c r="O38" s="30">
        <v>213.9</v>
      </c>
      <c r="P38" s="1635">
        <f t="shared" si="1"/>
        <v>1.8065878378378377</v>
      </c>
      <c r="Q38" s="30">
        <v>118.4</v>
      </c>
      <c r="R38" s="30">
        <v>190.9</v>
      </c>
      <c r="S38" s="1635">
        <f t="shared" si="2"/>
        <v>1.6123310810810811</v>
      </c>
      <c r="T38" s="30">
        <v>118.4</v>
      </c>
      <c r="U38" s="30">
        <v>190.6</v>
      </c>
      <c r="V38" s="1635">
        <f t="shared" si="3"/>
        <v>1.6097972972972971</v>
      </c>
      <c r="W38" s="30">
        <v>118.4</v>
      </c>
      <c r="X38" s="30">
        <v>181.7</v>
      </c>
      <c r="Y38" s="1635">
        <f t="shared" si="4"/>
        <v>1.5346283783783783</v>
      </c>
      <c r="Z38" s="30">
        <v>118.4</v>
      </c>
      <c r="AA38" s="30">
        <v>197.3</v>
      </c>
      <c r="AB38" s="1635">
        <f t="shared" si="5"/>
        <v>1.6663851351351351</v>
      </c>
      <c r="AC38" s="30">
        <v>118.4</v>
      </c>
      <c r="AD38" s="30">
        <v>172</v>
      </c>
      <c r="AE38" s="1635">
        <f t="shared" si="6"/>
        <v>1.4527027027027026</v>
      </c>
      <c r="AF38" s="30">
        <v>118.4</v>
      </c>
      <c r="AG38" s="30">
        <v>220.4</v>
      </c>
      <c r="AH38" s="1635">
        <f t="shared" si="7"/>
        <v>1.8614864864864864</v>
      </c>
      <c r="AI38" s="30">
        <v>118.4</v>
      </c>
      <c r="AJ38" s="30">
        <v>244.7</v>
      </c>
      <c r="AK38" s="1635">
        <f t="shared" si="8"/>
        <v>2.0667229729729728</v>
      </c>
      <c r="AL38" s="30">
        <v>118.4</v>
      </c>
      <c r="AM38" s="30">
        <v>235</v>
      </c>
      <c r="AN38" s="1635">
        <f t="shared" si="9"/>
        <v>1.9847972972972971</v>
      </c>
      <c r="AO38" s="30">
        <v>118.4</v>
      </c>
      <c r="AP38" s="30">
        <v>228.8</v>
      </c>
      <c r="AQ38" s="1635">
        <f t="shared" si="10"/>
        <v>1.9324324324324325</v>
      </c>
      <c r="AR38" s="30">
        <v>118.4</v>
      </c>
      <c r="AS38" s="30">
        <v>224.4</v>
      </c>
      <c r="AT38" s="1635">
        <f t="shared" si="11"/>
        <v>1.8952702702702702</v>
      </c>
      <c r="AU38" s="1635">
        <f t="shared" si="12"/>
        <v>1.7321931306306306</v>
      </c>
    </row>
    <row r="39" spans="1:47">
      <c r="A39" t="s">
        <v>2695</v>
      </c>
      <c r="B39">
        <v>1250</v>
      </c>
      <c r="C39">
        <v>22</v>
      </c>
      <c r="D39" s="1744">
        <v>33</v>
      </c>
      <c r="E39" s="30" t="s">
        <v>3104</v>
      </c>
      <c r="F39" s="30" t="s">
        <v>1375</v>
      </c>
      <c r="G39" s="30" t="s">
        <v>2143</v>
      </c>
      <c r="H39" s="30" t="s">
        <v>2142</v>
      </c>
      <c r="I39" s="30">
        <v>33</v>
      </c>
      <c r="J39" s="30">
        <v>118.5</v>
      </c>
      <c r="K39" s="30">
        <v>118.5</v>
      </c>
      <c r="L39" s="30">
        <v>171</v>
      </c>
      <c r="M39" s="1635">
        <f t="shared" si="0"/>
        <v>1.4430379746835442</v>
      </c>
      <c r="N39" s="30">
        <v>118.5</v>
      </c>
      <c r="O39" s="30">
        <v>183</v>
      </c>
      <c r="P39" s="1635">
        <f t="shared" si="1"/>
        <v>1.5443037974683544</v>
      </c>
      <c r="Q39" s="30">
        <v>118.5</v>
      </c>
      <c r="R39" s="30">
        <v>183</v>
      </c>
      <c r="S39" s="1635">
        <f t="shared" si="2"/>
        <v>1.5443037974683544</v>
      </c>
      <c r="T39" s="30">
        <v>118.5</v>
      </c>
      <c r="U39" s="30">
        <v>179</v>
      </c>
      <c r="V39" s="1635">
        <f t="shared" si="3"/>
        <v>1.510548523206751</v>
      </c>
      <c r="W39" s="30">
        <v>118.5</v>
      </c>
      <c r="X39" s="30">
        <v>179</v>
      </c>
      <c r="Y39" s="1635">
        <f t="shared" si="4"/>
        <v>1.510548523206751</v>
      </c>
      <c r="Z39" s="30">
        <v>118.5</v>
      </c>
      <c r="AA39" s="30">
        <v>132</v>
      </c>
      <c r="AB39" s="1635">
        <f t="shared" si="5"/>
        <v>1.1139240506329113</v>
      </c>
      <c r="AC39" s="30">
        <v>118.5</v>
      </c>
      <c r="AD39" s="30">
        <v>111</v>
      </c>
      <c r="AE39" s="1635">
        <f t="shared" si="6"/>
        <v>0.93670886075949367</v>
      </c>
      <c r="AF39" s="30">
        <v>118.5</v>
      </c>
      <c r="AG39" s="30">
        <v>3</v>
      </c>
      <c r="AH39" s="1635">
        <f t="shared" si="7"/>
        <v>2.5316455696202531E-2</v>
      </c>
      <c r="AI39" s="30">
        <v>118.5</v>
      </c>
      <c r="AJ39" s="30">
        <v>69</v>
      </c>
      <c r="AK39" s="1635">
        <f t="shared" si="8"/>
        <v>0.58227848101265822</v>
      </c>
      <c r="AL39" s="30">
        <v>118.5</v>
      </c>
      <c r="AM39" s="30">
        <v>72</v>
      </c>
      <c r="AN39" s="1635">
        <f t="shared" si="9"/>
        <v>0.60759493670886078</v>
      </c>
      <c r="AO39" s="30">
        <v>118.5</v>
      </c>
      <c r="AP39" s="30">
        <v>6</v>
      </c>
      <c r="AQ39" s="1635">
        <f t="shared" si="10"/>
        <v>5.0632911392405063E-2</v>
      </c>
      <c r="AR39" s="30">
        <v>118.5</v>
      </c>
      <c r="AS39" s="30">
        <v>42</v>
      </c>
      <c r="AT39" s="1635">
        <f t="shared" si="11"/>
        <v>0.35443037974683544</v>
      </c>
      <c r="AU39" s="1635">
        <f t="shared" si="12"/>
        <v>0.93530239099859358</v>
      </c>
    </row>
    <row r="40" spans="1:47">
      <c r="A40" t="s">
        <v>2696</v>
      </c>
      <c r="B40">
        <v>1210</v>
      </c>
      <c r="C40">
        <v>29</v>
      </c>
      <c r="D40" s="1744">
        <v>34</v>
      </c>
      <c r="E40" s="30" t="s">
        <v>3105</v>
      </c>
      <c r="F40" s="30" t="s">
        <v>3778</v>
      </c>
      <c r="G40" s="30" t="s">
        <v>2143</v>
      </c>
      <c r="H40" s="30" t="s">
        <v>2142</v>
      </c>
      <c r="I40" s="30">
        <v>11</v>
      </c>
      <c r="J40" s="30">
        <v>119</v>
      </c>
      <c r="K40" s="30">
        <v>119</v>
      </c>
      <c r="L40" s="30">
        <v>8.8000000000000007</v>
      </c>
      <c r="M40" s="1635">
        <f t="shared" si="0"/>
        <v>7.3949579831932774E-2</v>
      </c>
      <c r="N40" s="30">
        <v>119</v>
      </c>
      <c r="O40" s="30">
        <v>8.8000000000000007</v>
      </c>
      <c r="P40" s="1635">
        <f t="shared" si="1"/>
        <v>7.3949579831932774E-2</v>
      </c>
      <c r="Q40" s="30">
        <v>119</v>
      </c>
      <c r="R40" s="30">
        <v>114</v>
      </c>
      <c r="S40" s="1635">
        <f t="shared" si="2"/>
        <v>0.95798319327731096</v>
      </c>
      <c r="T40" s="30">
        <v>119</v>
      </c>
      <c r="U40" s="30">
        <v>7.2</v>
      </c>
      <c r="V40" s="1635">
        <f t="shared" si="3"/>
        <v>6.0504201680672269E-2</v>
      </c>
      <c r="W40" s="30">
        <v>119</v>
      </c>
      <c r="X40" s="30">
        <v>8.8000000000000007</v>
      </c>
      <c r="Y40" s="1635">
        <f t="shared" si="4"/>
        <v>7.3949579831932774E-2</v>
      </c>
      <c r="Z40" s="30">
        <v>119</v>
      </c>
      <c r="AA40" s="30">
        <v>8</v>
      </c>
      <c r="AB40" s="1635">
        <f t="shared" si="5"/>
        <v>6.7226890756302518E-2</v>
      </c>
      <c r="AC40" s="30">
        <v>119</v>
      </c>
      <c r="AD40" s="30">
        <v>12</v>
      </c>
      <c r="AE40" s="1635">
        <f t="shared" si="6"/>
        <v>0.10084033613445378</v>
      </c>
      <c r="AF40" s="30">
        <v>119</v>
      </c>
      <c r="AG40" s="30">
        <v>76</v>
      </c>
      <c r="AH40" s="1635">
        <f t="shared" si="7"/>
        <v>0.6386554621848739</v>
      </c>
      <c r="AI40" s="30">
        <v>119</v>
      </c>
      <c r="AJ40" s="30">
        <v>10.8</v>
      </c>
      <c r="AK40" s="1635">
        <f t="shared" si="8"/>
        <v>9.0756302521008414E-2</v>
      </c>
      <c r="AL40" s="30">
        <v>119</v>
      </c>
      <c r="AM40" s="30">
        <v>140.80000000000001</v>
      </c>
      <c r="AN40" s="1635">
        <f t="shared" si="9"/>
        <v>1.1831932773109244</v>
      </c>
      <c r="AO40" s="30">
        <v>119</v>
      </c>
      <c r="AP40" s="30">
        <v>132</v>
      </c>
      <c r="AQ40" s="1635">
        <f t="shared" si="10"/>
        <v>1.1092436974789917</v>
      </c>
      <c r="AR40" s="30">
        <v>119</v>
      </c>
      <c r="AS40" s="30">
        <v>131.19999999999999</v>
      </c>
      <c r="AT40" s="1635">
        <f t="shared" si="11"/>
        <v>1.1025210084033612</v>
      </c>
      <c r="AU40" s="1635">
        <f t="shared" si="12"/>
        <v>0.46106442577030821</v>
      </c>
    </row>
    <row r="41" spans="1:47">
      <c r="A41" t="s">
        <v>2697</v>
      </c>
      <c r="B41">
        <v>1240</v>
      </c>
      <c r="C41">
        <v>41</v>
      </c>
      <c r="D41" s="1744">
        <v>35</v>
      </c>
      <c r="E41" s="30" t="s">
        <v>3106</v>
      </c>
      <c r="F41" s="30" t="s">
        <v>1720</v>
      </c>
      <c r="G41" s="30" t="s">
        <v>2143</v>
      </c>
      <c r="H41" s="30" t="s">
        <v>2142</v>
      </c>
      <c r="I41" s="30">
        <v>11</v>
      </c>
      <c r="J41" s="30">
        <v>119</v>
      </c>
      <c r="K41" s="30">
        <v>119</v>
      </c>
      <c r="L41" s="30">
        <v>15.2</v>
      </c>
      <c r="M41" s="1635">
        <f t="shared" si="0"/>
        <v>0.12773109243697478</v>
      </c>
      <c r="N41" s="30">
        <v>119</v>
      </c>
      <c r="O41" s="30">
        <v>12</v>
      </c>
      <c r="P41" s="1635">
        <f t="shared" si="1"/>
        <v>0.10084033613445378</v>
      </c>
      <c r="Q41" s="30">
        <v>119</v>
      </c>
      <c r="R41" s="30">
        <v>24</v>
      </c>
      <c r="S41" s="1635">
        <f t="shared" si="2"/>
        <v>0.20168067226890757</v>
      </c>
      <c r="T41" s="30">
        <v>119</v>
      </c>
      <c r="U41" s="30">
        <v>12</v>
      </c>
      <c r="V41" s="1635">
        <f t="shared" si="3"/>
        <v>0.10084033613445378</v>
      </c>
      <c r="W41" s="30">
        <v>119</v>
      </c>
      <c r="X41" s="30">
        <v>10</v>
      </c>
      <c r="Y41" s="1635">
        <f t="shared" si="4"/>
        <v>8.4033613445378158E-2</v>
      </c>
      <c r="Z41" s="30">
        <v>119</v>
      </c>
      <c r="AA41" s="30">
        <v>11</v>
      </c>
      <c r="AB41" s="1635">
        <f t="shared" si="5"/>
        <v>9.2436974789915971E-2</v>
      </c>
      <c r="AC41" s="30">
        <v>119</v>
      </c>
      <c r="AD41" s="30">
        <v>12</v>
      </c>
      <c r="AE41" s="1635">
        <f t="shared" si="6"/>
        <v>0.10084033613445378</v>
      </c>
      <c r="AF41" s="30">
        <v>119</v>
      </c>
      <c r="AG41" s="30">
        <v>11</v>
      </c>
      <c r="AH41" s="1635">
        <f t="shared" si="7"/>
        <v>9.2436974789915971E-2</v>
      </c>
      <c r="AI41" s="30">
        <v>119</v>
      </c>
      <c r="AJ41" s="30">
        <v>11</v>
      </c>
      <c r="AK41" s="1635">
        <f t="shared" si="8"/>
        <v>9.2436974789915971E-2</v>
      </c>
      <c r="AL41" s="30">
        <v>119</v>
      </c>
      <c r="AM41" s="30">
        <v>13</v>
      </c>
      <c r="AN41" s="1635">
        <f t="shared" si="9"/>
        <v>0.1092436974789916</v>
      </c>
      <c r="AO41" s="30">
        <v>119</v>
      </c>
      <c r="AP41" s="30">
        <v>11</v>
      </c>
      <c r="AQ41" s="1635">
        <f t="shared" si="10"/>
        <v>9.2436974789915971E-2</v>
      </c>
      <c r="AR41" s="30">
        <v>119</v>
      </c>
      <c r="AS41" s="30">
        <v>13</v>
      </c>
      <c r="AT41" s="1635">
        <f t="shared" si="11"/>
        <v>0.1092436974789916</v>
      </c>
      <c r="AU41" s="1635">
        <f t="shared" si="12"/>
        <v>0.10868347338935573</v>
      </c>
    </row>
    <row r="42" spans="1:47">
      <c r="A42" t="s">
        <v>4018</v>
      </c>
      <c r="B42">
        <v>6110</v>
      </c>
      <c r="C42">
        <v>90</v>
      </c>
      <c r="D42" s="1744">
        <v>36</v>
      </c>
      <c r="E42" s="30" t="s">
        <v>4019</v>
      </c>
      <c r="F42" s="30" t="s">
        <v>3609</v>
      </c>
      <c r="G42" s="30" t="s">
        <v>2143</v>
      </c>
      <c r="H42" s="30" t="s">
        <v>802</v>
      </c>
      <c r="I42" s="30">
        <v>11</v>
      </c>
      <c r="J42" s="30">
        <v>119</v>
      </c>
      <c r="K42" s="30">
        <v>0</v>
      </c>
      <c r="L42" s="30">
        <v>0</v>
      </c>
      <c r="M42" s="1635">
        <v>0</v>
      </c>
      <c r="N42" s="30">
        <v>0</v>
      </c>
      <c r="O42" s="30">
        <v>0</v>
      </c>
      <c r="P42" s="1635">
        <v>0</v>
      </c>
      <c r="Q42" s="30">
        <v>0</v>
      </c>
      <c r="R42" s="30">
        <v>0</v>
      </c>
      <c r="S42" s="1635">
        <v>0</v>
      </c>
      <c r="T42" s="30">
        <v>0</v>
      </c>
      <c r="U42" s="30">
        <v>0</v>
      </c>
      <c r="V42" s="1635">
        <v>0</v>
      </c>
      <c r="W42" s="30">
        <v>0</v>
      </c>
      <c r="X42" s="30">
        <v>0</v>
      </c>
      <c r="Y42" s="1635">
        <v>0</v>
      </c>
      <c r="Z42" s="30">
        <v>0</v>
      </c>
      <c r="AA42" s="30">
        <v>0</v>
      </c>
      <c r="AB42" s="1635">
        <v>0</v>
      </c>
      <c r="AC42" s="30">
        <v>0</v>
      </c>
      <c r="AD42" s="30">
        <v>0</v>
      </c>
      <c r="AE42" s="1635">
        <v>0</v>
      </c>
      <c r="AF42" s="30">
        <v>0</v>
      </c>
      <c r="AG42" s="30">
        <v>0</v>
      </c>
      <c r="AH42" s="1635">
        <v>0</v>
      </c>
      <c r="AI42" s="30">
        <v>0</v>
      </c>
      <c r="AJ42" s="30">
        <v>0</v>
      </c>
      <c r="AK42" s="1635">
        <v>0</v>
      </c>
      <c r="AL42" s="30">
        <v>0</v>
      </c>
      <c r="AM42" s="30">
        <v>0</v>
      </c>
      <c r="AN42" s="1635">
        <v>0</v>
      </c>
      <c r="AO42" s="30">
        <v>119</v>
      </c>
      <c r="AP42" s="30">
        <v>2</v>
      </c>
      <c r="AQ42" s="1635">
        <f t="shared" si="10"/>
        <v>1.680672268907563E-2</v>
      </c>
      <c r="AR42" s="30">
        <v>119</v>
      </c>
      <c r="AS42" s="30">
        <v>2</v>
      </c>
      <c r="AT42" s="1635">
        <f t="shared" si="11"/>
        <v>1.680672268907563E-2</v>
      </c>
      <c r="AU42" s="1635">
        <f t="shared" si="12"/>
        <v>1.680672268907563E-2</v>
      </c>
    </row>
    <row r="43" spans="1:47">
      <c r="A43" t="s">
        <v>2699</v>
      </c>
      <c r="B43">
        <v>1230</v>
      </c>
      <c r="C43">
        <v>77</v>
      </c>
      <c r="D43" s="1744">
        <v>37</v>
      </c>
      <c r="E43" s="30" t="s">
        <v>3108</v>
      </c>
      <c r="F43" s="30" t="s">
        <v>1778</v>
      </c>
      <c r="G43" s="30" t="s">
        <v>2143</v>
      </c>
      <c r="H43" s="30" t="s">
        <v>2142</v>
      </c>
      <c r="I43" s="30">
        <v>11</v>
      </c>
      <c r="J43" s="30">
        <v>120</v>
      </c>
      <c r="K43" s="30">
        <v>120</v>
      </c>
      <c r="L43" s="30">
        <v>15.92</v>
      </c>
      <c r="M43" s="1635">
        <f t="shared" si="0"/>
        <v>0.13266666666666665</v>
      </c>
      <c r="N43" s="30">
        <v>120</v>
      </c>
      <c r="O43" s="30">
        <v>16.239999999999998</v>
      </c>
      <c r="P43" s="1635">
        <f t="shared" si="1"/>
        <v>0.13533333333333333</v>
      </c>
      <c r="Q43" s="30">
        <v>120</v>
      </c>
      <c r="R43" s="30">
        <v>129.52000000000001</v>
      </c>
      <c r="S43" s="1635">
        <f t="shared" si="2"/>
        <v>1.0793333333333335</v>
      </c>
      <c r="T43" s="30">
        <v>120</v>
      </c>
      <c r="U43" s="30">
        <v>116.72</v>
      </c>
      <c r="V43" s="1635">
        <f t="shared" si="3"/>
        <v>0.97266666666666668</v>
      </c>
      <c r="W43" s="30">
        <v>120</v>
      </c>
      <c r="X43" s="30">
        <v>128.72</v>
      </c>
      <c r="Y43" s="1635">
        <f t="shared" si="4"/>
        <v>1.0726666666666667</v>
      </c>
      <c r="Z43" s="30">
        <v>120</v>
      </c>
      <c r="AA43" s="30">
        <v>116</v>
      </c>
      <c r="AB43" s="1635">
        <f t="shared" si="5"/>
        <v>0.96666666666666667</v>
      </c>
      <c r="AC43" s="30">
        <v>120</v>
      </c>
      <c r="AD43" s="30">
        <v>108.4</v>
      </c>
      <c r="AE43" s="1635">
        <f t="shared" si="6"/>
        <v>0.90333333333333343</v>
      </c>
      <c r="AF43" s="30">
        <v>120</v>
      </c>
      <c r="AG43" s="30">
        <v>88</v>
      </c>
      <c r="AH43" s="1635">
        <f t="shared" si="7"/>
        <v>0.73333333333333328</v>
      </c>
      <c r="AI43" s="30">
        <v>120</v>
      </c>
      <c r="AJ43" s="30">
        <v>84</v>
      </c>
      <c r="AK43" s="1635">
        <f t="shared" si="8"/>
        <v>0.7</v>
      </c>
      <c r="AL43" s="30">
        <v>120</v>
      </c>
      <c r="AM43" s="30">
        <v>58</v>
      </c>
      <c r="AN43" s="1635">
        <f t="shared" si="9"/>
        <v>0.48333333333333334</v>
      </c>
      <c r="AO43" s="30">
        <v>120</v>
      </c>
      <c r="AP43" s="30">
        <v>64</v>
      </c>
      <c r="AQ43" s="1635">
        <f t="shared" si="10"/>
        <v>0.53333333333333333</v>
      </c>
      <c r="AR43" s="30">
        <v>120</v>
      </c>
      <c r="AS43" s="30">
        <v>66</v>
      </c>
      <c r="AT43" s="1635">
        <f t="shared" si="11"/>
        <v>0.55000000000000004</v>
      </c>
      <c r="AU43" s="1635">
        <f t="shared" si="12"/>
        <v>0.68855555555555559</v>
      </c>
    </row>
    <row r="44" spans="1:47">
      <c r="A44" t="s">
        <v>3613</v>
      </c>
      <c r="B44">
        <v>1240</v>
      </c>
      <c r="C44">
        <v>53</v>
      </c>
      <c r="D44" s="1744">
        <v>38</v>
      </c>
      <c r="E44" s="30" t="s">
        <v>3614</v>
      </c>
      <c r="F44" s="30" t="s">
        <v>3615</v>
      </c>
      <c r="G44" s="30" t="s">
        <v>2143</v>
      </c>
      <c r="H44" s="30" t="s">
        <v>1439</v>
      </c>
      <c r="I44" s="30">
        <v>33</v>
      </c>
      <c r="J44" s="30">
        <v>120</v>
      </c>
      <c r="K44" s="30">
        <v>120</v>
      </c>
      <c r="L44" s="30">
        <v>45</v>
      </c>
      <c r="M44" s="1635">
        <f t="shared" si="0"/>
        <v>0.375</v>
      </c>
      <c r="N44" s="30">
        <v>120</v>
      </c>
      <c r="O44" s="30">
        <v>24</v>
      </c>
      <c r="P44" s="1635">
        <f t="shared" si="1"/>
        <v>0.2</v>
      </c>
      <c r="Q44" s="30">
        <v>120</v>
      </c>
      <c r="R44" s="30">
        <v>39</v>
      </c>
      <c r="S44" s="1635">
        <f t="shared" si="2"/>
        <v>0.32500000000000001</v>
      </c>
      <c r="T44" s="30">
        <v>120</v>
      </c>
      <c r="U44" s="30">
        <v>42</v>
      </c>
      <c r="V44" s="1635">
        <f t="shared" si="3"/>
        <v>0.35</v>
      </c>
      <c r="W44" s="30">
        <v>120</v>
      </c>
      <c r="X44" s="30">
        <v>42</v>
      </c>
      <c r="Y44" s="1635">
        <f t="shared" si="4"/>
        <v>0.35</v>
      </c>
      <c r="Z44" s="30">
        <v>120</v>
      </c>
      <c r="AA44" s="30">
        <v>45</v>
      </c>
      <c r="AB44" s="1635">
        <f t="shared" si="5"/>
        <v>0.375</v>
      </c>
      <c r="AC44" s="30">
        <v>120</v>
      </c>
      <c r="AD44" s="30">
        <v>21</v>
      </c>
      <c r="AE44" s="1635">
        <f t="shared" si="6"/>
        <v>0.17499999999999999</v>
      </c>
      <c r="AF44" s="30">
        <v>120</v>
      </c>
      <c r="AG44" s="30">
        <v>15</v>
      </c>
      <c r="AH44" s="1635">
        <f t="shared" si="7"/>
        <v>0.125</v>
      </c>
      <c r="AI44" s="30">
        <v>120</v>
      </c>
      <c r="AJ44" s="30">
        <v>12</v>
      </c>
      <c r="AK44" s="1635">
        <f t="shared" si="8"/>
        <v>0.1</v>
      </c>
      <c r="AL44" s="30">
        <v>120</v>
      </c>
      <c r="AM44" s="30">
        <v>15</v>
      </c>
      <c r="AN44" s="1635">
        <f t="shared" si="9"/>
        <v>0.125</v>
      </c>
      <c r="AO44" s="30">
        <v>120</v>
      </c>
      <c r="AP44" s="30">
        <v>24</v>
      </c>
      <c r="AQ44" s="1635">
        <f t="shared" si="10"/>
        <v>0.2</v>
      </c>
      <c r="AR44" s="30">
        <v>120</v>
      </c>
      <c r="AS44" s="30">
        <v>39</v>
      </c>
      <c r="AT44" s="1635">
        <f t="shared" si="11"/>
        <v>0.32500000000000001</v>
      </c>
      <c r="AU44" s="1635">
        <f t="shared" si="12"/>
        <v>0.25208333333333333</v>
      </c>
    </row>
    <row r="45" spans="1:47">
      <c r="A45" t="s">
        <v>3779</v>
      </c>
      <c r="B45">
        <v>1250</v>
      </c>
      <c r="C45">
        <v>31</v>
      </c>
      <c r="D45" s="1744">
        <v>39</v>
      </c>
      <c r="E45" s="30" t="s">
        <v>3780</v>
      </c>
      <c r="F45" s="30" t="s">
        <v>3781</v>
      </c>
      <c r="G45" s="30" t="s">
        <v>2143</v>
      </c>
      <c r="H45" s="30" t="s">
        <v>2142</v>
      </c>
      <c r="I45" s="30">
        <v>11</v>
      </c>
      <c r="J45" s="30">
        <v>120</v>
      </c>
      <c r="K45" s="30">
        <v>0</v>
      </c>
      <c r="L45" s="30">
        <v>0</v>
      </c>
      <c r="M45" s="1635">
        <v>0</v>
      </c>
      <c r="N45" s="30">
        <v>120</v>
      </c>
      <c r="O45" s="30">
        <v>118</v>
      </c>
      <c r="P45" s="1635">
        <f t="shared" si="1"/>
        <v>0.98333333333333328</v>
      </c>
      <c r="Q45" s="30">
        <v>120</v>
      </c>
      <c r="R45" s="30">
        <v>112</v>
      </c>
      <c r="S45" s="1635">
        <f t="shared" si="2"/>
        <v>0.93333333333333335</v>
      </c>
      <c r="T45" s="30">
        <v>120</v>
      </c>
      <c r="U45" s="30">
        <v>126</v>
      </c>
      <c r="V45" s="1635">
        <f t="shared" si="3"/>
        <v>1.05</v>
      </c>
      <c r="W45" s="30">
        <v>120</v>
      </c>
      <c r="X45" s="30">
        <v>126</v>
      </c>
      <c r="Y45" s="1635">
        <f t="shared" si="4"/>
        <v>1.05</v>
      </c>
      <c r="Z45" s="30">
        <v>120</v>
      </c>
      <c r="AA45" s="30">
        <v>118</v>
      </c>
      <c r="AB45" s="1635">
        <f t="shared" si="5"/>
        <v>0.98333333333333328</v>
      </c>
      <c r="AC45" s="30">
        <v>120</v>
      </c>
      <c r="AD45" s="30">
        <v>98</v>
      </c>
      <c r="AE45" s="1635">
        <f t="shared" si="6"/>
        <v>0.81666666666666665</v>
      </c>
      <c r="AF45" s="30">
        <v>120</v>
      </c>
      <c r="AG45" s="30">
        <v>100</v>
      </c>
      <c r="AH45" s="1635">
        <f t="shared" si="7"/>
        <v>0.83333333333333337</v>
      </c>
      <c r="AI45" s="30">
        <v>120</v>
      </c>
      <c r="AJ45" s="30">
        <v>98</v>
      </c>
      <c r="AK45" s="1635">
        <f t="shared" si="8"/>
        <v>0.81666666666666665</v>
      </c>
      <c r="AL45" s="30">
        <v>120</v>
      </c>
      <c r="AM45" s="30">
        <v>96</v>
      </c>
      <c r="AN45" s="1635">
        <f t="shared" si="9"/>
        <v>0.8</v>
      </c>
      <c r="AO45" s="30">
        <v>120</v>
      </c>
      <c r="AP45" s="30">
        <v>98</v>
      </c>
      <c r="AQ45" s="1635">
        <f t="shared" si="10"/>
        <v>0.81666666666666665</v>
      </c>
      <c r="AR45" s="30">
        <v>120</v>
      </c>
      <c r="AS45" s="30">
        <v>92</v>
      </c>
      <c r="AT45" s="1635">
        <f t="shared" si="11"/>
        <v>0.76666666666666672</v>
      </c>
      <c r="AU45" s="1635">
        <f t="shared" si="12"/>
        <v>0.8954545454545455</v>
      </c>
    </row>
    <row r="46" spans="1:47">
      <c r="A46" t="s">
        <v>3782</v>
      </c>
      <c r="B46">
        <v>6130</v>
      </c>
      <c r="C46">
        <v>25</v>
      </c>
      <c r="D46" s="1744">
        <v>40</v>
      </c>
      <c r="E46" s="30" t="s">
        <v>3783</v>
      </c>
      <c r="F46" s="30" t="s">
        <v>3784</v>
      </c>
      <c r="G46" s="30" t="s">
        <v>2143</v>
      </c>
      <c r="H46" s="30" t="s">
        <v>1439</v>
      </c>
      <c r="I46" s="30">
        <v>11</v>
      </c>
      <c r="J46" s="30">
        <v>120</v>
      </c>
      <c r="K46" s="30">
        <v>120</v>
      </c>
      <c r="L46" s="30">
        <v>8</v>
      </c>
      <c r="M46" s="1635">
        <f t="shared" si="0"/>
        <v>6.6666666666666666E-2</v>
      </c>
      <c r="N46" s="30">
        <v>120</v>
      </c>
      <c r="O46" s="30">
        <v>12</v>
      </c>
      <c r="P46" s="1635">
        <f t="shared" si="1"/>
        <v>0.1</v>
      </c>
      <c r="Q46" s="30">
        <v>120</v>
      </c>
      <c r="R46" s="30">
        <v>12</v>
      </c>
      <c r="S46" s="1635">
        <f t="shared" si="2"/>
        <v>0.1</v>
      </c>
      <c r="T46" s="30">
        <v>120</v>
      </c>
      <c r="U46" s="30">
        <v>10</v>
      </c>
      <c r="V46" s="1635">
        <f t="shared" si="3"/>
        <v>8.3333333333333329E-2</v>
      </c>
      <c r="W46" s="30">
        <v>120</v>
      </c>
      <c r="X46" s="30">
        <v>10</v>
      </c>
      <c r="Y46" s="1635">
        <f t="shared" si="4"/>
        <v>8.3333333333333329E-2</v>
      </c>
      <c r="Z46" s="30">
        <v>120</v>
      </c>
      <c r="AA46" s="30">
        <v>14</v>
      </c>
      <c r="AB46" s="1635">
        <f t="shared" si="5"/>
        <v>0.11666666666666667</v>
      </c>
      <c r="AC46" s="30">
        <v>120</v>
      </c>
      <c r="AD46" s="30">
        <v>16</v>
      </c>
      <c r="AE46" s="1635">
        <f t="shared" si="6"/>
        <v>0.13333333333333333</v>
      </c>
      <c r="AF46" s="30">
        <v>120</v>
      </c>
      <c r="AG46" s="30">
        <v>10</v>
      </c>
      <c r="AH46" s="1635">
        <f t="shared" si="7"/>
        <v>8.3333333333333329E-2</v>
      </c>
      <c r="AI46" s="30">
        <v>120</v>
      </c>
      <c r="AJ46" s="30">
        <v>10</v>
      </c>
      <c r="AK46" s="1635">
        <f t="shared" si="8"/>
        <v>8.3333333333333329E-2</v>
      </c>
      <c r="AL46" s="30">
        <v>120</v>
      </c>
      <c r="AM46" s="30">
        <v>10</v>
      </c>
      <c r="AN46" s="1635">
        <f t="shared" si="9"/>
        <v>8.3333333333333329E-2</v>
      </c>
      <c r="AO46" s="30">
        <v>120</v>
      </c>
      <c r="AP46" s="30">
        <v>10</v>
      </c>
      <c r="AQ46" s="1635">
        <f t="shared" si="10"/>
        <v>8.3333333333333329E-2</v>
      </c>
      <c r="AR46" s="30">
        <v>120</v>
      </c>
      <c r="AS46" s="30">
        <v>12</v>
      </c>
      <c r="AT46" s="1635">
        <f t="shared" si="11"/>
        <v>0.1</v>
      </c>
      <c r="AU46" s="1635">
        <f t="shared" si="12"/>
        <v>9.3055555555555558E-2</v>
      </c>
    </row>
    <row r="47" spans="1:47">
      <c r="A47" t="s">
        <v>2700</v>
      </c>
      <c r="B47">
        <v>6150</v>
      </c>
      <c r="C47">
        <v>4</v>
      </c>
      <c r="D47" s="1744">
        <v>41</v>
      </c>
      <c r="E47" s="30" t="s">
        <v>3109</v>
      </c>
      <c r="F47" s="30" t="s">
        <v>976</v>
      </c>
      <c r="G47" s="30" t="s">
        <v>2143</v>
      </c>
      <c r="H47" s="30" t="s">
        <v>1439</v>
      </c>
      <c r="I47" s="30">
        <v>11</v>
      </c>
      <c r="J47" s="30">
        <v>120</v>
      </c>
      <c r="K47" s="30">
        <v>120</v>
      </c>
      <c r="L47" s="30">
        <v>381.6</v>
      </c>
      <c r="M47" s="1635">
        <f t="shared" si="0"/>
        <v>3.18</v>
      </c>
      <c r="N47" s="30">
        <v>120</v>
      </c>
      <c r="O47" s="30">
        <v>390</v>
      </c>
      <c r="P47" s="1635">
        <f t="shared" si="1"/>
        <v>3.25</v>
      </c>
      <c r="Q47" s="30">
        <v>120</v>
      </c>
      <c r="R47" s="30">
        <v>408.3</v>
      </c>
      <c r="S47" s="1635">
        <f t="shared" si="2"/>
        <v>3.4025000000000003</v>
      </c>
      <c r="T47" s="30">
        <v>120</v>
      </c>
      <c r="U47" s="30">
        <v>387.4</v>
      </c>
      <c r="V47" s="1635">
        <f t="shared" si="3"/>
        <v>3.2283333333333331</v>
      </c>
      <c r="W47" s="30">
        <v>120</v>
      </c>
      <c r="X47" s="30">
        <v>391</v>
      </c>
      <c r="Y47" s="1635">
        <f t="shared" si="4"/>
        <v>3.2583333333333333</v>
      </c>
      <c r="Z47" s="30">
        <v>120</v>
      </c>
      <c r="AA47" s="30">
        <v>401</v>
      </c>
      <c r="AB47" s="1635">
        <f t="shared" si="5"/>
        <v>3.3416666666666668</v>
      </c>
      <c r="AC47" s="30">
        <v>120</v>
      </c>
      <c r="AD47" s="30">
        <v>400.4</v>
      </c>
      <c r="AE47" s="1635">
        <f t="shared" si="6"/>
        <v>3.3366666666666664</v>
      </c>
      <c r="AF47" s="30">
        <v>120</v>
      </c>
      <c r="AG47" s="30">
        <v>358.2</v>
      </c>
      <c r="AH47" s="1635">
        <f t="shared" si="7"/>
        <v>2.9849999999999999</v>
      </c>
      <c r="AI47" s="30">
        <v>120</v>
      </c>
      <c r="AJ47" s="30">
        <v>400</v>
      </c>
      <c r="AK47" s="1635">
        <f t="shared" si="8"/>
        <v>3.3333333333333335</v>
      </c>
      <c r="AL47" s="30">
        <v>120</v>
      </c>
      <c r="AM47" s="30">
        <v>390</v>
      </c>
      <c r="AN47" s="1635">
        <f t="shared" si="9"/>
        <v>3.25</v>
      </c>
      <c r="AO47" s="30">
        <v>120</v>
      </c>
      <c r="AP47" s="30">
        <v>365</v>
      </c>
      <c r="AQ47" s="1635">
        <f t="shared" si="10"/>
        <v>3.0416666666666665</v>
      </c>
      <c r="AR47" s="30">
        <v>120</v>
      </c>
      <c r="AS47" s="30">
        <v>370</v>
      </c>
      <c r="AT47" s="1635">
        <f t="shared" si="11"/>
        <v>3.0833333333333335</v>
      </c>
      <c r="AU47" s="1635">
        <f t="shared" si="12"/>
        <v>3.2242361111111109</v>
      </c>
    </row>
    <row r="48" spans="1:47">
      <c r="A48" t="s">
        <v>2701</v>
      </c>
      <c r="B48">
        <v>6150</v>
      </c>
      <c r="C48">
        <v>6</v>
      </c>
      <c r="D48" s="1744">
        <v>42</v>
      </c>
      <c r="E48" s="30" t="s">
        <v>3110</v>
      </c>
      <c r="F48" s="30" t="s">
        <v>1220</v>
      </c>
      <c r="G48" s="30" t="s">
        <v>2143</v>
      </c>
      <c r="H48" s="30" t="s">
        <v>2142</v>
      </c>
      <c r="I48" s="30">
        <v>33</v>
      </c>
      <c r="J48" s="30">
        <v>120</v>
      </c>
      <c r="K48" s="30">
        <v>120</v>
      </c>
      <c r="L48" s="30">
        <v>0</v>
      </c>
      <c r="M48" s="1635">
        <f t="shared" si="0"/>
        <v>0</v>
      </c>
      <c r="N48" s="30">
        <v>120</v>
      </c>
      <c r="O48" s="30">
        <v>84</v>
      </c>
      <c r="P48" s="1635">
        <f t="shared" si="1"/>
        <v>0.7</v>
      </c>
      <c r="Q48" s="30">
        <v>120</v>
      </c>
      <c r="R48" s="30">
        <v>7.2</v>
      </c>
      <c r="S48" s="1635">
        <f t="shared" si="2"/>
        <v>6.0000000000000005E-2</v>
      </c>
      <c r="T48" s="30">
        <v>120</v>
      </c>
      <c r="U48" s="30">
        <v>9.6</v>
      </c>
      <c r="V48" s="1635">
        <f t="shared" si="3"/>
        <v>0.08</v>
      </c>
      <c r="W48" s="30">
        <v>120</v>
      </c>
      <c r="X48" s="30">
        <v>9.6</v>
      </c>
      <c r="Y48" s="1635">
        <f t="shared" si="4"/>
        <v>0.08</v>
      </c>
      <c r="Z48" s="30">
        <v>120</v>
      </c>
      <c r="AA48" s="30">
        <v>103.2</v>
      </c>
      <c r="AB48" s="1635">
        <f t="shared" si="5"/>
        <v>0.86</v>
      </c>
      <c r="AC48" s="30">
        <v>120</v>
      </c>
      <c r="AD48" s="30">
        <v>0</v>
      </c>
      <c r="AE48" s="1635">
        <f t="shared" si="6"/>
        <v>0</v>
      </c>
      <c r="AF48" s="30">
        <v>120</v>
      </c>
      <c r="AG48" s="30">
        <v>0</v>
      </c>
      <c r="AH48" s="1635">
        <f t="shared" si="7"/>
        <v>0</v>
      </c>
      <c r="AI48" s="30">
        <v>120</v>
      </c>
      <c r="AJ48" s="30">
        <v>32.4</v>
      </c>
      <c r="AK48" s="1635">
        <f t="shared" si="8"/>
        <v>0.26999999999999996</v>
      </c>
      <c r="AL48" s="30">
        <v>120</v>
      </c>
      <c r="AM48" s="30">
        <v>96</v>
      </c>
      <c r="AN48" s="1635">
        <f t="shared" si="9"/>
        <v>0.8</v>
      </c>
      <c r="AO48" s="30">
        <v>120</v>
      </c>
      <c r="AP48" s="30">
        <v>92.4</v>
      </c>
      <c r="AQ48" s="1635">
        <f t="shared" si="10"/>
        <v>0.77</v>
      </c>
      <c r="AR48" s="30">
        <v>120</v>
      </c>
      <c r="AS48" s="30">
        <v>85.2</v>
      </c>
      <c r="AT48" s="1635">
        <f t="shared" si="11"/>
        <v>0.71000000000000008</v>
      </c>
      <c r="AU48" s="1635">
        <f t="shared" si="12"/>
        <v>0.36083333333333334</v>
      </c>
    </row>
    <row r="49" spans="1:47">
      <c r="A49" t="s">
        <v>2702</v>
      </c>
      <c r="B49">
        <v>6220</v>
      </c>
      <c r="C49">
        <v>155</v>
      </c>
      <c r="D49" s="1744">
        <v>43</v>
      </c>
      <c r="E49" s="30" t="s">
        <v>3111</v>
      </c>
      <c r="F49" s="30" t="s">
        <v>1387</v>
      </c>
      <c r="G49" s="30" t="s">
        <v>2143</v>
      </c>
      <c r="H49" s="30" t="s">
        <v>2142</v>
      </c>
      <c r="I49" s="30">
        <v>11</v>
      </c>
      <c r="J49" s="30">
        <v>120</v>
      </c>
      <c r="K49" s="30">
        <v>120</v>
      </c>
      <c r="L49" s="30">
        <v>138</v>
      </c>
      <c r="M49" s="1635">
        <f t="shared" si="0"/>
        <v>1.1499999999999999</v>
      </c>
      <c r="N49" s="30">
        <v>120</v>
      </c>
      <c r="O49" s="30">
        <v>96</v>
      </c>
      <c r="P49" s="1635">
        <f t="shared" si="1"/>
        <v>0.8</v>
      </c>
      <c r="Q49" s="30">
        <v>120</v>
      </c>
      <c r="R49" s="30">
        <v>163.19999999999999</v>
      </c>
      <c r="S49" s="1635">
        <f t="shared" si="2"/>
        <v>1.3599999999999999</v>
      </c>
      <c r="T49" s="30">
        <v>120</v>
      </c>
      <c r="U49" s="30">
        <v>123.6</v>
      </c>
      <c r="V49" s="1635">
        <f t="shared" si="3"/>
        <v>1.03</v>
      </c>
      <c r="W49" s="30">
        <v>120</v>
      </c>
      <c r="X49" s="30">
        <v>32.6</v>
      </c>
      <c r="Y49" s="1635">
        <f t="shared" si="4"/>
        <v>0.27166666666666667</v>
      </c>
      <c r="Z49" s="30">
        <v>120</v>
      </c>
      <c r="AA49" s="30">
        <v>151.6</v>
      </c>
      <c r="AB49" s="1635">
        <f t="shared" si="5"/>
        <v>1.2633333333333332</v>
      </c>
      <c r="AC49" s="30">
        <v>120</v>
      </c>
      <c r="AD49" s="30">
        <v>369.2</v>
      </c>
      <c r="AE49" s="1635">
        <f t="shared" si="6"/>
        <v>3.0766666666666667</v>
      </c>
      <c r="AF49" s="30">
        <v>120</v>
      </c>
      <c r="AG49" s="30">
        <v>152.80000000000001</v>
      </c>
      <c r="AH49" s="1635">
        <f t="shared" si="7"/>
        <v>1.2733333333333334</v>
      </c>
      <c r="AI49" s="30">
        <v>120</v>
      </c>
      <c r="AJ49" s="30">
        <v>155.6</v>
      </c>
      <c r="AK49" s="1635">
        <f t="shared" si="8"/>
        <v>1.2966666666666666</v>
      </c>
      <c r="AL49" s="30">
        <v>120</v>
      </c>
      <c r="AM49" s="30">
        <v>143.80000000000001</v>
      </c>
      <c r="AN49" s="1635">
        <f t="shared" si="9"/>
        <v>1.1983333333333335</v>
      </c>
      <c r="AO49" s="30">
        <v>120</v>
      </c>
      <c r="AP49" s="30">
        <v>79.400000000000006</v>
      </c>
      <c r="AQ49" s="1635">
        <f t="shared" si="10"/>
        <v>0.66166666666666674</v>
      </c>
      <c r="AR49" s="30">
        <v>120</v>
      </c>
      <c r="AS49" s="30">
        <v>74.8</v>
      </c>
      <c r="AT49" s="1635">
        <f t="shared" si="11"/>
        <v>0.62333333333333329</v>
      </c>
      <c r="AU49" s="1635">
        <f t="shared" si="12"/>
        <v>1.1670833333333333</v>
      </c>
    </row>
    <row r="50" spans="1:47">
      <c r="A50" t="s">
        <v>2703</v>
      </c>
      <c r="B50">
        <v>1220</v>
      </c>
      <c r="C50">
        <v>49</v>
      </c>
      <c r="D50" s="1744">
        <v>44</v>
      </c>
      <c r="E50" s="30" t="s">
        <v>3112</v>
      </c>
      <c r="F50" s="30" t="s">
        <v>2257</v>
      </c>
      <c r="G50" s="30" t="s">
        <v>2143</v>
      </c>
      <c r="H50" s="30" t="s">
        <v>2142</v>
      </c>
      <c r="I50" s="30">
        <v>11</v>
      </c>
      <c r="J50" s="30">
        <v>121.4</v>
      </c>
      <c r="K50" s="30">
        <v>121.4</v>
      </c>
      <c r="L50" s="30">
        <v>86.4</v>
      </c>
      <c r="M50" s="1635">
        <f t="shared" si="0"/>
        <v>0.71169686985172986</v>
      </c>
      <c r="N50" s="30">
        <v>121.4</v>
      </c>
      <c r="O50" s="30">
        <v>80</v>
      </c>
      <c r="P50" s="1635">
        <f t="shared" si="1"/>
        <v>0.65897858319604607</v>
      </c>
      <c r="Q50" s="30">
        <v>121.4</v>
      </c>
      <c r="R50" s="30">
        <v>78.400000000000006</v>
      </c>
      <c r="S50" s="1635">
        <f t="shared" si="2"/>
        <v>0.64579901153212527</v>
      </c>
      <c r="T50" s="30">
        <v>121.4</v>
      </c>
      <c r="U50" s="30">
        <v>98.4</v>
      </c>
      <c r="V50" s="1635">
        <f t="shared" si="3"/>
        <v>0.81054365733113676</v>
      </c>
      <c r="W50" s="30">
        <v>121.4</v>
      </c>
      <c r="X50" s="30">
        <v>96.8</v>
      </c>
      <c r="Y50" s="1635">
        <f t="shared" si="4"/>
        <v>0.79736408566721573</v>
      </c>
      <c r="Z50" s="30">
        <v>121.4</v>
      </c>
      <c r="AA50" s="30">
        <v>89.6</v>
      </c>
      <c r="AB50" s="1635">
        <f t="shared" si="5"/>
        <v>0.73805601317957159</v>
      </c>
      <c r="AC50" s="30">
        <v>121.4</v>
      </c>
      <c r="AD50" s="30">
        <v>101.6</v>
      </c>
      <c r="AE50" s="1635">
        <f t="shared" si="6"/>
        <v>0.83690280065897849</v>
      </c>
      <c r="AF50" s="30">
        <v>121.4</v>
      </c>
      <c r="AG50" s="30">
        <v>100.8</v>
      </c>
      <c r="AH50" s="1635">
        <f t="shared" si="7"/>
        <v>0.83031301482701803</v>
      </c>
      <c r="AI50" s="30">
        <v>121.4</v>
      </c>
      <c r="AJ50" s="30">
        <v>100.8</v>
      </c>
      <c r="AK50" s="1635">
        <f t="shared" si="8"/>
        <v>0.83031301482701803</v>
      </c>
      <c r="AL50" s="30">
        <v>121.4</v>
      </c>
      <c r="AM50" s="30">
        <v>107.6</v>
      </c>
      <c r="AN50" s="1635">
        <f t="shared" si="9"/>
        <v>0.88632619439868199</v>
      </c>
      <c r="AO50" s="30">
        <v>121.4</v>
      </c>
      <c r="AP50" s="30">
        <v>99.6</v>
      </c>
      <c r="AQ50" s="1635">
        <f t="shared" si="10"/>
        <v>0.82042833607907739</v>
      </c>
      <c r="AR50" s="30">
        <v>121.4</v>
      </c>
      <c r="AS50" s="30">
        <v>93.6</v>
      </c>
      <c r="AT50" s="1635">
        <f t="shared" si="11"/>
        <v>0.77100494233937389</v>
      </c>
      <c r="AU50" s="1635">
        <f t="shared" si="12"/>
        <v>0.77814387699066434</v>
      </c>
    </row>
    <row r="51" spans="1:47">
      <c r="A51" t="s">
        <v>2704</v>
      </c>
      <c r="B51">
        <v>1220</v>
      </c>
      <c r="C51">
        <v>22</v>
      </c>
      <c r="D51" s="1744">
        <v>45</v>
      </c>
      <c r="E51" s="30">
        <v>18935</v>
      </c>
      <c r="F51" s="30" t="s">
        <v>906</v>
      </c>
      <c r="G51" s="30" t="s">
        <v>2143</v>
      </c>
      <c r="H51" s="30" t="s">
        <v>1439</v>
      </c>
      <c r="I51" s="30">
        <v>11</v>
      </c>
      <c r="J51" s="30">
        <v>122</v>
      </c>
      <c r="K51" s="30">
        <v>122</v>
      </c>
      <c r="L51" s="30">
        <v>71.400000000000006</v>
      </c>
      <c r="M51" s="1635">
        <f t="shared" si="0"/>
        <v>0.58524590163934431</v>
      </c>
      <c r="N51" s="30">
        <v>122</v>
      </c>
      <c r="O51" s="30">
        <v>73.8</v>
      </c>
      <c r="P51" s="1635">
        <f t="shared" si="1"/>
        <v>0.60491803278688527</v>
      </c>
      <c r="Q51" s="30">
        <v>122</v>
      </c>
      <c r="R51" s="30">
        <v>75.599999999999994</v>
      </c>
      <c r="S51" s="1635">
        <f t="shared" si="2"/>
        <v>0.61967213114754094</v>
      </c>
      <c r="T51" s="30">
        <v>122</v>
      </c>
      <c r="U51" s="30">
        <v>71.400000000000006</v>
      </c>
      <c r="V51" s="1635">
        <f t="shared" si="3"/>
        <v>0.58524590163934431</v>
      </c>
      <c r="W51" s="30">
        <v>122</v>
      </c>
      <c r="X51" s="30">
        <v>73.2</v>
      </c>
      <c r="Y51" s="1635">
        <f t="shared" si="4"/>
        <v>0.6</v>
      </c>
      <c r="Z51" s="30">
        <v>122</v>
      </c>
      <c r="AA51" s="30">
        <v>72</v>
      </c>
      <c r="AB51" s="1635">
        <f t="shared" si="5"/>
        <v>0.5901639344262295</v>
      </c>
      <c r="AC51" s="30">
        <v>122</v>
      </c>
      <c r="AD51" s="30">
        <v>68.400000000000006</v>
      </c>
      <c r="AE51" s="1635">
        <f t="shared" si="6"/>
        <v>0.56065573770491806</v>
      </c>
      <c r="AF51" s="30">
        <v>122</v>
      </c>
      <c r="AG51" s="30">
        <v>65.400000000000006</v>
      </c>
      <c r="AH51" s="1635">
        <f t="shared" si="7"/>
        <v>0.5360655737704918</v>
      </c>
      <c r="AI51" s="30">
        <v>122</v>
      </c>
      <c r="AJ51" s="30">
        <v>57.6</v>
      </c>
      <c r="AK51" s="1635">
        <f t="shared" si="8"/>
        <v>0.47213114754098362</v>
      </c>
      <c r="AL51" s="30">
        <v>122</v>
      </c>
      <c r="AM51" s="30">
        <v>54.6</v>
      </c>
      <c r="AN51" s="1635">
        <f t="shared" si="9"/>
        <v>0.44754098360655736</v>
      </c>
      <c r="AO51" s="30">
        <v>122</v>
      </c>
      <c r="AP51" s="30">
        <v>60</v>
      </c>
      <c r="AQ51" s="1635">
        <f t="shared" si="10"/>
        <v>0.49180327868852458</v>
      </c>
      <c r="AR51" s="30">
        <v>122</v>
      </c>
      <c r="AS51" s="30">
        <v>64.8</v>
      </c>
      <c r="AT51" s="1635">
        <f t="shared" si="11"/>
        <v>0.5311475409836065</v>
      </c>
      <c r="AU51" s="1635">
        <f t="shared" si="12"/>
        <v>0.55204918032786876</v>
      </c>
    </row>
    <row r="52" spans="1:47">
      <c r="A52" t="s">
        <v>2705</v>
      </c>
      <c r="B52">
        <v>1230</v>
      </c>
      <c r="C52">
        <v>64</v>
      </c>
      <c r="D52" s="1744">
        <v>46</v>
      </c>
      <c r="E52" s="30" t="s">
        <v>3113</v>
      </c>
      <c r="F52" s="30" t="s">
        <v>1094</v>
      </c>
      <c r="G52" s="30" t="s">
        <v>2143</v>
      </c>
      <c r="H52" s="30" t="s">
        <v>1439</v>
      </c>
      <c r="I52" s="30">
        <v>11</v>
      </c>
      <c r="J52" s="30">
        <v>122</v>
      </c>
      <c r="K52" s="30">
        <v>122</v>
      </c>
      <c r="L52" s="30">
        <v>133.94</v>
      </c>
      <c r="M52" s="1635">
        <f t="shared" si="0"/>
        <v>1.0978688524590163</v>
      </c>
      <c r="N52" s="30">
        <v>122</v>
      </c>
      <c r="O52" s="30">
        <v>114.76</v>
      </c>
      <c r="P52" s="1635">
        <f t="shared" si="1"/>
        <v>0.94065573770491806</v>
      </c>
      <c r="Q52" s="30">
        <v>122</v>
      </c>
      <c r="R52" s="30">
        <v>103.5</v>
      </c>
      <c r="S52" s="1635">
        <f t="shared" si="2"/>
        <v>0.84836065573770492</v>
      </c>
      <c r="T52" s="30">
        <v>122</v>
      </c>
      <c r="U52" s="30">
        <v>101</v>
      </c>
      <c r="V52" s="1635">
        <f t="shared" si="3"/>
        <v>0.82786885245901642</v>
      </c>
      <c r="W52" s="30">
        <v>122</v>
      </c>
      <c r="X52" s="30">
        <v>122.82</v>
      </c>
      <c r="Y52" s="1635">
        <f t="shared" si="4"/>
        <v>1.0067213114754099</v>
      </c>
      <c r="Z52" s="30">
        <v>122</v>
      </c>
      <c r="AA52" s="30">
        <v>162</v>
      </c>
      <c r="AB52" s="1635">
        <f t="shared" si="5"/>
        <v>1.3278688524590163</v>
      </c>
      <c r="AC52" s="30">
        <v>122</v>
      </c>
      <c r="AD52" s="30">
        <v>107.82</v>
      </c>
      <c r="AE52" s="1635">
        <f t="shared" si="6"/>
        <v>0.8837704918032786</v>
      </c>
      <c r="AF52" s="30">
        <v>122</v>
      </c>
      <c r="AG52" s="30">
        <v>64.680000000000007</v>
      </c>
      <c r="AH52" s="1635">
        <f t="shared" si="7"/>
        <v>0.53016393442622956</v>
      </c>
      <c r="AI52" s="30">
        <v>122</v>
      </c>
      <c r="AJ52" s="30">
        <v>39</v>
      </c>
      <c r="AK52" s="1635">
        <f t="shared" si="8"/>
        <v>0.31967213114754101</v>
      </c>
      <c r="AL52" s="30">
        <v>122</v>
      </c>
      <c r="AM52" s="30">
        <v>32</v>
      </c>
      <c r="AN52" s="1635">
        <f t="shared" si="9"/>
        <v>0.26229508196721313</v>
      </c>
      <c r="AO52" s="30">
        <v>122</v>
      </c>
      <c r="AP52" s="30">
        <v>74.400000000000006</v>
      </c>
      <c r="AQ52" s="1635">
        <f t="shared" si="10"/>
        <v>0.60983606557377057</v>
      </c>
      <c r="AR52" s="30">
        <v>122</v>
      </c>
      <c r="AS52" s="30">
        <v>97.4</v>
      </c>
      <c r="AT52" s="1635">
        <f t="shared" si="11"/>
        <v>0.79836065573770498</v>
      </c>
      <c r="AU52" s="1635">
        <f t="shared" si="12"/>
        <v>0.78778688524590179</v>
      </c>
    </row>
    <row r="53" spans="1:47">
      <c r="A53" t="s">
        <v>2674</v>
      </c>
      <c r="B53">
        <v>1260</v>
      </c>
      <c r="C53">
        <v>17</v>
      </c>
      <c r="D53" s="1744">
        <v>47</v>
      </c>
      <c r="E53" s="30" t="s">
        <v>3085</v>
      </c>
      <c r="F53" s="30" t="s">
        <v>1377</v>
      </c>
      <c r="G53" s="30" t="s">
        <v>2143</v>
      </c>
      <c r="H53" s="30" t="s">
        <v>2142</v>
      </c>
      <c r="I53" s="30">
        <v>11</v>
      </c>
      <c r="J53" s="30">
        <v>122</v>
      </c>
      <c r="K53" s="30">
        <v>122</v>
      </c>
      <c r="L53" s="30">
        <v>70.38</v>
      </c>
      <c r="M53" s="1635">
        <f t="shared" si="0"/>
        <v>0.57688524590163925</v>
      </c>
      <c r="N53" s="30">
        <v>122</v>
      </c>
      <c r="O53" s="30">
        <v>60.76</v>
      </c>
      <c r="P53" s="1635">
        <f t="shared" si="1"/>
        <v>0.49803278688524588</v>
      </c>
      <c r="Q53" s="30">
        <v>122</v>
      </c>
      <c r="R53" s="30">
        <v>57.76</v>
      </c>
      <c r="S53" s="1635">
        <f t="shared" si="2"/>
        <v>0.47344262295081968</v>
      </c>
      <c r="T53" s="30">
        <v>122</v>
      </c>
      <c r="U53" s="30">
        <v>3.6</v>
      </c>
      <c r="V53" s="1635">
        <f t="shared" si="3"/>
        <v>2.9508196721311476E-2</v>
      </c>
      <c r="W53" s="30">
        <v>122</v>
      </c>
      <c r="X53" s="30">
        <v>2</v>
      </c>
      <c r="Y53" s="1635">
        <f t="shared" si="4"/>
        <v>1.6393442622950821E-2</v>
      </c>
      <c r="Z53" s="30">
        <v>122</v>
      </c>
      <c r="AA53" s="30">
        <v>17.2</v>
      </c>
      <c r="AB53" s="1635">
        <f t="shared" si="5"/>
        <v>0.14098360655737704</v>
      </c>
      <c r="AC53" s="30">
        <v>122</v>
      </c>
      <c r="AD53" s="30">
        <v>65.56</v>
      </c>
      <c r="AE53" s="1635">
        <f t="shared" si="6"/>
        <v>0.53737704918032791</v>
      </c>
      <c r="AF53" s="30">
        <v>122</v>
      </c>
      <c r="AG53" s="30">
        <v>75.819999999999993</v>
      </c>
      <c r="AH53" s="1635">
        <f t="shared" si="7"/>
        <v>0.62147540983606553</v>
      </c>
      <c r="AI53" s="30">
        <v>122</v>
      </c>
      <c r="AJ53" s="30">
        <v>74.12</v>
      </c>
      <c r="AK53" s="1635">
        <f t="shared" si="8"/>
        <v>0.60754098360655739</v>
      </c>
      <c r="AL53" s="30">
        <v>122</v>
      </c>
      <c r="AM53" s="30">
        <v>67.400000000000006</v>
      </c>
      <c r="AN53" s="1635">
        <f t="shared" si="9"/>
        <v>0.55245901639344264</v>
      </c>
      <c r="AO53" s="30">
        <v>122</v>
      </c>
      <c r="AP53" s="30">
        <v>65.8</v>
      </c>
      <c r="AQ53" s="1635">
        <f t="shared" si="10"/>
        <v>0.53934426229508192</v>
      </c>
      <c r="AR53" s="30">
        <v>122</v>
      </c>
      <c r="AS53" s="30">
        <v>60.6</v>
      </c>
      <c r="AT53" s="1635">
        <f t="shared" si="11"/>
        <v>0.49672131147540982</v>
      </c>
      <c r="AU53" s="1635">
        <f t="shared" si="12"/>
        <v>0.42418032786885246</v>
      </c>
    </row>
    <row r="54" spans="1:47">
      <c r="A54" t="s">
        <v>2706</v>
      </c>
      <c r="B54">
        <v>6110</v>
      </c>
      <c r="C54">
        <v>64</v>
      </c>
      <c r="D54" s="1744">
        <v>48</v>
      </c>
      <c r="E54" s="30" t="s">
        <v>3114</v>
      </c>
      <c r="F54" s="30" t="s">
        <v>1380</v>
      </c>
      <c r="G54" s="30" t="s">
        <v>2143</v>
      </c>
      <c r="H54" s="30" t="s">
        <v>2142</v>
      </c>
      <c r="I54" s="30">
        <v>11</v>
      </c>
      <c r="J54" s="30">
        <v>122</v>
      </c>
      <c r="K54" s="30">
        <v>122</v>
      </c>
      <c r="L54" s="30">
        <v>38.4</v>
      </c>
      <c r="M54" s="1635">
        <f t="shared" si="0"/>
        <v>0.31475409836065571</v>
      </c>
      <c r="N54" s="30">
        <v>122</v>
      </c>
      <c r="O54" s="30">
        <v>50.8</v>
      </c>
      <c r="P54" s="1635">
        <f t="shared" si="1"/>
        <v>0.4163934426229508</v>
      </c>
      <c r="Q54" s="30">
        <v>122</v>
      </c>
      <c r="R54" s="30">
        <v>52.4</v>
      </c>
      <c r="S54" s="1635">
        <f t="shared" si="2"/>
        <v>0.42950819672131146</v>
      </c>
      <c r="T54" s="30">
        <v>122</v>
      </c>
      <c r="U54" s="30">
        <v>50.8</v>
      </c>
      <c r="V54" s="1635">
        <f t="shared" si="3"/>
        <v>0.4163934426229508</v>
      </c>
      <c r="W54" s="30">
        <v>122</v>
      </c>
      <c r="X54" s="30">
        <v>55.2</v>
      </c>
      <c r="Y54" s="1635">
        <f t="shared" si="4"/>
        <v>0.45245901639344266</v>
      </c>
      <c r="Z54" s="30">
        <v>122</v>
      </c>
      <c r="AA54" s="30">
        <v>58</v>
      </c>
      <c r="AB54" s="1635">
        <f t="shared" si="5"/>
        <v>0.47540983606557374</v>
      </c>
      <c r="AC54" s="30">
        <v>122</v>
      </c>
      <c r="AD54" s="30">
        <v>62</v>
      </c>
      <c r="AE54" s="1635">
        <f t="shared" si="6"/>
        <v>0.50819672131147542</v>
      </c>
      <c r="AF54" s="30">
        <v>122</v>
      </c>
      <c r="AG54" s="30">
        <v>54.8</v>
      </c>
      <c r="AH54" s="1635">
        <f t="shared" si="7"/>
        <v>0.44918032786885242</v>
      </c>
      <c r="AI54" s="30">
        <v>122</v>
      </c>
      <c r="AJ54" s="30">
        <v>41.2</v>
      </c>
      <c r="AK54" s="1635">
        <f t="shared" si="8"/>
        <v>0.3377049180327869</v>
      </c>
      <c r="AL54" s="30">
        <v>122</v>
      </c>
      <c r="AM54" s="30">
        <v>37.200000000000003</v>
      </c>
      <c r="AN54" s="1635">
        <f t="shared" si="9"/>
        <v>0.30491803278688528</v>
      </c>
      <c r="AO54" s="30">
        <v>122</v>
      </c>
      <c r="AP54" s="30">
        <v>51.6</v>
      </c>
      <c r="AQ54" s="1635">
        <f t="shared" si="10"/>
        <v>0.42295081967213116</v>
      </c>
      <c r="AR54" s="30">
        <v>122</v>
      </c>
      <c r="AS54" s="30">
        <v>66.8</v>
      </c>
      <c r="AT54" s="1635">
        <f t="shared" si="11"/>
        <v>0.54754098360655734</v>
      </c>
      <c r="AU54" s="1635">
        <f t="shared" si="12"/>
        <v>0.42295081967213111</v>
      </c>
    </row>
    <row r="55" spans="1:47">
      <c r="A55" t="s">
        <v>2707</v>
      </c>
      <c r="B55">
        <v>6210</v>
      </c>
      <c r="C55">
        <v>27</v>
      </c>
      <c r="D55" s="1744">
        <v>49</v>
      </c>
      <c r="E55" s="30" t="s">
        <v>3115</v>
      </c>
      <c r="F55" s="30" t="s">
        <v>1104</v>
      </c>
      <c r="G55" s="30" t="s">
        <v>2143</v>
      </c>
      <c r="H55" s="30" t="s">
        <v>1051</v>
      </c>
      <c r="I55" s="30">
        <v>11</v>
      </c>
      <c r="J55" s="30">
        <v>122</v>
      </c>
      <c r="K55" s="30">
        <v>122</v>
      </c>
      <c r="L55" s="30">
        <v>18.18</v>
      </c>
      <c r="M55" s="1635">
        <f t="shared" si="0"/>
        <v>0.14901639344262294</v>
      </c>
      <c r="N55" s="30">
        <v>122</v>
      </c>
      <c r="O55" s="30">
        <v>13.59</v>
      </c>
      <c r="P55" s="1635">
        <f t="shared" si="1"/>
        <v>0.11139344262295083</v>
      </c>
      <c r="Q55" s="30">
        <v>122</v>
      </c>
      <c r="R55" s="30">
        <v>24.48</v>
      </c>
      <c r="S55" s="1635">
        <f t="shared" si="2"/>
        <v>0.20065573770491804</v>
      </c>
      <c r="T55" s="30">
        <v>122</v>
      </c>
      <c r="U55" s="30">
        <v>28.2</v>
      </c>
      <c r="V55" s="1635">
        <f t="shared" si="3"/>
        <v>0.23114754098360654</v>
      </c>
      <c r="W55" s="30">
        <v>122</v>
      </c>
      <c r="X55" s="30">
        <v>24.6</v>
      </c>
      <c r="Y55" s="1635">
        <f t="shared" si="4"/>
        <v>0.2016393442622951</v>
      </c>
      <c r="Z55" s="30">
        <v>122</v>
      </c>
      <c r="AA55" s="30">
        <v>26.7</v>
      </c>
      <c r="AB55" s="1635">
        <f t="shared" si="5"/>
        <v>0.21885245901639344</v>
      </c>
      <c r="AC55" s="30">
        <v>122</v>
      </c>
      <c r="AD55" s="30">
        <v>18.899999999999999</v>
      </c>
      <c r="AE55" s="1635">
        <f t="shared" si="6"/>
        <v>0.15491803278688523</v>
      </c>
      <c r="AF55" s="30">
        <v>122</v>
      </c>
      <c r="AG55" s="30">
        <v>21.3</v>
      </c>
      <c r="AH55" s="1635">
        <f t="shared" si="7"/>
        <v>0.17459016393442622</v>
      </c>
      <c r="AI55" s="30">
        <v>122</v>
      </c>
      <c r="AJ55" s="30">
        <v>15</v>
      </c>
      <c r="AK55" s="1635">
        <f t="shared" si="8"/>
        <v>0.12295081967213115</v>
      </c>
      <c r="AL55" s="30">
        <v>122</v>
      </c>
      <c r="AM55" s="30">
        <v>16.2</v>
      </c>
      <c r="AN55" s="1635">
        <f t="shared" si="9"/>
        <v>0.13278688524590163</v>
      </c>
      <c r="AO55" s="30">
        <v>122</v>
      </c>
      <c r="AP55" s="30">
        <v>14.7</v>
      </c>
      <c r="AQ55" s="1635">
        <f t="shared" si="10"/>
        <v>0.12049180327868853</v>
      </c>
      <c r="AR55" s="30">
        <v>122</v>
      </c>
      <c r="AS55" s="30">
        <v>19.2</v>
      </c>
      <c r="AT55" s="1635">
        <f t="shared" si="11"/>
        <v>0.15737704918032785</v>
      </c>
      <c r="AU55" s="1635">
        <f t="shared" si="12"/>
        <v>0.16465163934426227</v>
      </c>
    </row>
    <row r="56" spans="1:47">
      <c r="A56" t="s">
        <v>2708</v>
      </c>
      <c r="B56">
        <v>1250</v>
      </c>
      <c r="C56">
        <v>6</v>
      </c>
      <c r="D56" s="1744">
        <v>50</v>
      </c>
      <c r="E56" s="30" t="s">
        <v>3116</v>
      </c>
      <c r="F56" s="30" t="s">
        <v>1479</v>
      </c>
      <c r="G56" s="30" t="s">
        <v>2143</v>
      </c>
      <c r="H56" s="30" t="s">
        <v>2223</v>
      </c>
      <c r="I56" s="30">
        <v>33</v>
      </c>
      <c r="J56" s="30">
        <v>122.5</v>
      </c>
      <c r="K56" s="30">
        <v>122.5</v>
      </c>
      <c r="L56" s="30">
        <v>96.9</v>
      </c>
      <c r="M56" s="1635">
        <f t="shared" si="0"/>
        <v>0.79102040816326535</v>
      </c>
      <c r="N56" s="30">
        <v>122.5</v>
      </c>
      <c r="O56" s="30">
        <v>69</v>
      </c>
      <c r="P56" s="1635">
        <f t="shared" si="1"/>
        <v>0.56326530612244896</v>
      </c>
      <c r="Q56" s="30">
        <v>122.5</v>
      </c>
      <c r="R56" s="30">
        <v>46.9</v>
      </c>
      <c r="S56" s="1635">
        <f t="shared" si="2"/>
        <v>0.38285714285714284</v>
      </c>
      <c r="T56" s="30">
        <v>122.5</v>
      </c>
      <c r="U56" s="30">
        <v>82.5</v>
      </c>
      <c r="V56" s="1635">
        <f t="shared" si="3"/>
        <v>0.67346938775510201</v>
      </c>
      <c r="W56" s="30">
        <v>122.5</v>
      </c>
      <c r="X56" s="30">
        <v>129.19999999999999</v>
      </c>
      <c r="Y56" s="1635">
        <f t="shared" si="4"/>
        <v>1.0546938775510204</v>
      </c>
      <c r="Z56" s="30">
        <v>122.5</v>
      </c>
      <c r="AA56" s="30">
        <v>129.30000000000001</v>
      </c>
      <c r="AB56" s="1635">
        <f t="shared" si="5"/>
        <v>1.0555102040816327</v>
      </c>
      <c r="AC56" s="30">
        <v>122.5</v>
      </c>
      <c r="AD56" s="30">
        <v>126.8</v>
      </c>
      <c r="AE56" s="1635">
        <f t="shared" si="6"/>
        <v>1.0351020408163265</v>
      </c>
      <c r="AF56" s="30">
        <v>122.5</v>
      </c>
      <c r="AG56" s="30">
        <v>79.599999999999994</v>
      </c>
      <c r="AH56" s="1635">
        <f t="shared" si="7"/>
        <v>0.64979591836734685</v>
      </c>
      <c r="AI56" s="30">
        <v>122.5</v>
      </c>
      <c r="AJ56" s="30">
        <v>75.599999999999994</v>
      </c>
      <c r="AK56" s="1635">
        <f t="shared" si="8"/>
        <v>0.6171428571428571</v>
      </c>
      <c r="AL56" s="30">
        <v>122.5</v>
      </c>
      <c r="AM56" s="30">
        <v>74</v>
      </c>
      <c r="AN56" s="1635">
        <f t="shared" si="9"/>
        <v>0.60408163265306125</v>
      </c>
      <c r="AO56" s="30">
        <v>122.5</v>
      </c>
      <c r="AP56" s="30">
        <v>128.80000000000001</v>
      </c>
      <c r="AQ56" s="1635">
        <f t="shared" si="10"/>
        <v>1.0514285714285716</v>
      </c>
      <c r="AR56" s="30">
        <v>122.5</v>
      </c>
      <c r="AS56" s="30">
        <v>139.69999999999999</v>
      </c>
      <c r="AT56" s="1635">
        <f t="shared" si="11"/>
        <v>1.140408163265306</v>
      </c>
      <c r="AU56" s="1635">
        <f t="shared" si="12"/>
        <v>0.80156462585034005</v>
      </c>
    </row>
    <row r="57" spans="1:47" ht="15" customHeight="1">
      <c r="A57" t="s">
        <v>4020</v>
      </c>
      <c r="B57">
        <v>1230</v>
      </c>
      <c r="C57">
        <v>108</v>
      </c>
      <c r="D57" s="1744">
        <v>51</v>
      </c>
      <c r="E57" s="30" t="s">
        <v>4021</v>
      </c>
      <c r="F57" s="30" t="s">
        <v>4022</v>
      </c>
      <c r="G57" s="30" t="s">
        <v>2226</v>
      </c>
      <c r="H57" s="30" t="s">
        <v>2142</v>
      </c>
      <c r="I57" s="30">
        <v>11</v>
      </c>
      <c r="J57" s="30">
        <v>123</v>
      </c>
      <c r="K57" s="30">
        <v>0</v>
      </c>
      <c r="L57" s="30">
        <v>0</v>
      </c>
      <c r="M57" s="1635">
        <v>0</v>
      </c>
      <c r="N57" s="30">
        <v>0</v>
      </c>
      <c r="O57" s="30">
        <v>0</v>
      </c>
      <c r="P57" s="1635">
        <v>0</v>
      </c>
      <c r="Q57" s="30">
        <v>0</v>
      </c>
      <c r="R57" s="30">
        <v>0</v>
      </c>
      <c r="S57" s="1635">
        <v>0</v>
      </c>
      <c r="T57" s="30">
        <v>0</v>
      </c>
      <c r="U57" s="30">
        <v>0</v>
      </c>
      <c r="V57" s="1635">
        <v>0</v>
      </c>
      <c r="W57" s="30">
        <v>0</v>
      </c>
      <c r="X57" s="30">
        <v>0</v>
      </c>
      <c r="Y57" s="1635">
        <v>0</v>
      </c>
      <c r="Z57" s="30">
        <v>0</v>
      </c>
      <c r="AA57" s="30">
        <v>0</v>
      </c>
      <c r="AB57" s="1635">
        <v>0</v>
      </c>
      <c r="AC57" s="30">
        <v>0</v>
      </c>
      <c r="AD57" s="30">
        <v>0</v>
      </c>
      <c r="AE57" s="1635">
        <v>0</v>
      </c>
      <c r="AF57" s="30">
        <v>0</v>
      </c>
      <c r="AG57" s="30">
        <v>0</v>
      </c>
      <c r="AH57" s="1635">
        <v>0</v>
      </c>
      <c r="AI57" s="30">
        <v>0</v>
      </c>
      <c r="AJ57" s="30">
        <v>0</v>
      </c>
      <c r="AK57" s="1635">
        <v>0</v>
      </c>
      <c r="AL57" s="30">
        <v>0</v>
      </c>
      <c r="AM57" s="30">
        <v>0</v>
      </c>
      <c r="AN57" s="1635">
        <v>0</v>
      </c>
      <c r="AO57" s="30">
        <v>0</v>
      </c>
      <c r="AP57" s="30">
        <v>0</v>
      </c>
      <c r="AQ57" s="1635">
        <v>0</v>
      </c>
      <c r="AR57" s="30">
        <v>123</v>
      </c>
      <c r="AS57" s="30">
        <v>6</v>
      </c>
      <c r="AT57" s="1635">
        <f t="shared" si="11"/>
        <v>4.878048780487805E-2</v>
      </c>
      <c r="AU57" s="1635">
        <f t="shared" si="12"/>
        <v>4.878048780487805E-2</v>
      </c>
    </row>
    <row r="58" spans="1:47">
      <c r="A58" t="s">
        <v>4023</v>
      </c>
      <c r="B58">
        <v>1260</v>
      </c>
      <c r="C58">
        <v>36</v>
      </c>
      <c r="D58" s="1744">
        <v>52</v>
      </c>
      <c r="E58" s="30" t="s">
        <v>4024</v>
      </c>
      <c r="F58" s="30" t="s">
        <v>4025</v>
      </c>
      <c r="G58" s="30" t="s">
        <v>2143</v>
      </c>
      <c r="H58" s="30" t="s">
        <v>2142</v>
      </c>
      <c r="I58" s="30">
        <v>11</v>
      </c>
      <c r="J58" s="30">
        <v>123</v>
      </c>
      <c r="K58" s="30">
        <v>0</v>
      </c>
      <c r="L58" s="30">
        <v>0</v>
      </c>
      <c r="M58" s="1635">
        <v>0</v>
      </c>
      <c r="N58" s="30">
        <v>0</v>
      </c>
      <c r="O58" s="30">
        <v>0</v>
      </c>
      <c r="P58" s="1635">
        <v>0</v>
      </c>
      <c r="Q58" s="30">
        <v>0</v>
      </c>
      <c r="R58" s="30">
        <v>0</v>
      </c>
      <c r="S58" s="1635">
        <v>0</v>
      </c>
      <c r="T58" s="30">
        <v>0</v>
      </c>
      <c r="U58" s="30">
        <v>0</v>
      </c>
      <c r="V58" s="1635">
        <v>0</v>
      </c>
      <c r="W58" s="30">
        <v>0</v>
      </c>
      <c r="X58" s="30">
        <v>0</v>
      </c>
      <c r="Y58" s="1635">
        <v>0</v>
      </c>
      <c r="Z58" s="30">
        <v>0</v>
      </c>
      <c r="AA58" s="30">
        <v>0</v>
      </c>
      <c r="AB58" s="1635">
        <v>0</v>
      </c>
      <c r="AC58" s="30">
        <v>0</v>
      </c>
      <c r="AD58" s="30">
        <v>0</v>
      </c>
      <c r="AE58" s="1635">
        <v>0</v>
      </c>
      <c r="AF58" s="30">
        <v>0</v>
      </c>
      <c r="AG58" s="30">
        <v>0</v>
      </c>
      <c r="AH58" s="1635">
        <v>0</v>
      </c>
      <c r="AI58" s="30">
        <v>0</v>
      </c>
      <c r="AJ58" s="30">
        <v>0</v>
      </c>
      <c r="AK58" s="1635">
        <v>0</v>
      </c>
      <c r="AL58" s="30">
        <v>0</v>
      </c>
      <c r="AM58" s="30">
        <v>0</v>
      </c>
      <c r="AN58" s="1635">
        <v>0</v>
      </c>
      <c r="AO58" s="30">
        <v>123</v>
      </c>
      <c r="AP58" s="30">
        <v>8</v>
      </c>
      <c r="AQ58" s="1635">
        <f t="shared" si="10"/>
        <v>6.5040650406504072E-2</v>
      </c>
      <c r="AR58" s="30">
        <v>123</v>
      </c>
      <c r="AS58" s="30">
        <v>28</v>
      </c>
      <c r="AT58" s="1635">
        <f t="shared" si="11"/>
        <v>0.22764227642276422</v>
      </c>
      <c r="AU58" s="1635">
        <f t="shared" si="12"/>
        <v>0.14634146341463414</v>
      </c>
    </row>
    <row r="59" spans="1:47">
      <c r="A59" t="s">
        <v>4026</v>
      </c>
      <c r="B59">
        <v>6130</v>
      </c>
      <c r="C59">
        <v>28</v>
      </c>
      <c r="D59" s="1744">
        <v>53</v>
      </c>
      <c r="E59" s="30" t="s">
        <v>4027</v>
      </c>
      <c r="F59" s="30" t="s">
        <v>4028</v>
      </c>
      <c r="G59" s="30" t="s">
        <v>2143</v>
      </c>
      <c r="H59" s="30" t="s">
        <v>1439</v>
      </c>
      <c r="I59" s="30">
        <v>33</v>
      </c>
      <c r="J59" s="30">
        <v>123</v>
      </c>
      <c r="K59" s="30">
        <v>0</v>
      </c>
      <c r="L59" s="30">
        <v>0</v>
      </c>
      <c r="M59" s="1635">
        <v>0</v>
      </c>
      <c r="N59" s="30">
        <v>0</v>
      </c>
      <c r="O59" s="30">
        <v>0</v>
      </c>
      <c r="P59" s="1635">
        <v>0</v>
      </c>
      <c r="Q59" s="30">
        <v>0</v>
      </c>
      <c r="R59" s="30">
        <v>0</v>
      </c>
      <c r="S59" s="1635">
        <v>0</v>
      </c>
      <c r="T59" s="30">
        <v>0</v>
      </c>
      <c r="U59" s="30">
        <v>0</v>
      </c>
      <c r="V59" s="1635">
        <v>0</v>
      </c>
      <c r="W59" s="30">
        <v>0</v>
      </c>
      <c r="X59" s="30">
        <v>0</v>
      </c>
      <c r="Y59" s="1635">
        <v>0</v>
      </c>
      <c r="Z59" s="30">
        <v>0</v>
      </c>
      <c r="AA59" s="30">
        <v>0</v>
      </c>
      <c r="AB59" s="1635">
        <v>0</v>
      </c>
      <c r="AC59" s="30">
        <v>0</v>
      </c>
      <c r="AD59" s="30">
        <v>0</v>
      </c>
      <c r="AE59" s="1635">
        <v>0</v>
      </c>
      <c r="AF59" s="30">
        <v>0</v>
      </c>
      <c r="AG59" s="30">
        <v>0</v>
      </c>
      <c r="AH59" s="1635">
        <v>0</v>
      </c>
      <c r="AI59" s="30">
        <v>0</v>
      </c>
      <c r="AJ59" s="30">
        <v>0</v>
      </c>
      <c r="AK59" s="1635">
        <v>0</v>
      </c>
      <c r="AL59" s="30">
        <v>0</v>
      </c>
      <c r="AM59" s="30">
        <v>0</v>
      </c>
      <c r="AN59" s="1635">
        <v>0</v>
      </c>
      <c r="AO59" s="30">
        <v>123</v>
      </c>
      <c r="AP59" s="30">
        <v>42</v>
      </c>
      <c r="AQ59" s="1635">
        <f t="shared" si="10"/>
        <v>0.34146341463414637</v>
      </c>
      <c r="AR59" s="30">
        <v>123</v>
      </c>
      <c r="AS59" s="30">
        <v>36</v>
      </c>
      <c r="AT59" s="1635">
        <f t="shared" si="11"/>
        <v>0.29268292682926828</v>
      </c>
      <c r="AU59" s="1635">
        <f t="shared" si="12"/>
        <v>0.31707317073170732</v>
      </c>
    </row>
    <row r="60" spans="1:47">
      <c r="A60" t="s">
        <v>2709</v>
      </c>
      <c r="B60">
        <v>6220</v>
      </c>
      <c r="C60">
        <v>158</v>
      </c>
      <c r="D60" s="1744">
        <v>54</v>
      </c>
      <c r="E60" s="30" t="s">
        <v>3117</v>
      </c>
      <c r="F60" s="30" t="s">
        <v>1703</v>
      </c>
      <c r="G60" s="30" t="s">
        <v>2143</v>
      </c>
      <c r="H60" s="30" t="s">
        <v>1487</v>
      </c>
      <c r="I60" s="30">
        <v>11</v>
      </c>
      <c r="J60" s="30">
        <v>123</v>
      </c>
      <c r="K60" s="30">
        <v>123</v>
      </c>
      <c r="L60" s="30">
        <v>59</v>
      </c>
      <c r="M60" s="1635">
        <f t="shared" si="0"/>
        <v>0.47967479674796748</v>
      </c>
      <c r="N60" s="30">
        <v>123</v>
      </c>
      <c r="O60" s="30">
        <v>78.5</v>
      </c>
      <c r="P60" s="1635">
        <f t="shared" si="1"/>
        <v>0.63821138211382111</v>
      </c>
      <c r="Q60" s="30">
        <v>123</v>
      </c>
      <c r="R60" s="30">
        <v>84.88</v>
      </c>
      <c r="S60" s="1635">
        <f t="shared" si="2"/>
        <v>0.69008130081300811</v>
      </c>
      <c r="T60" s="30">
        <v>123</v>
      </c>
      <c r="U60" s="30">
        <v>110.2</v>
      </c>
      <c r="V60" s="1635">
        <f t="shared" si="3"/>
        <v>0.89593495934959355</v>
      </c>
      <c r="W60" s="30">
        <v>123</v>
      </c>
      <c r="X60" s="30">
        <v>80.400000000000006</v>
      </c>
      <c r="Y60" s="1635">
        <f t="shared" si="4"/>
        <v>0.65365853658536588</v>
      </c>
      <c r="Z60" s="30">
        <v>123</v>
      </c>
      <c r="AA60" s="30">
        <v>98</v>
      </c>
      <c r="AB60" s="1635">
        <f t="shared" si="5"/>
        <v>0.7967479674796748</v>
      </c>
      <c r="AC60" s="30">
        <v>123</v>
      </c>
      <c r="AD60" s="30">
        <v>115.12</v>
      </c>
      <c r="AE60" s="1635">
        <f t="shared" si="6"/>
        <v>0.93593495934959359</v>
      </c>
      <c r="AF60" s="30">
        <v>123</v>
      </c>
      <c r="AG60" s="30">
        <v>106.38</v>
      </c>
      <c r="AH60" s="1635">
        <f t="shared" si="7"/>
        <v>0.8648780487804878</v>
      </c>
      <c r="AI60" s="30">
        <v>123</v>
      </c>
      <c r="AJ60" s="30">
        <v>90.88</v>
      </c>
      <c r="AK60" s="1635">
        <f t="shared" si="8"/>
        <v>0.73886178861788609</v>
      </c>
      <c r="AL60" s="30">
        <v>123</v>
      </c>
      <c r="AM60" s="30">
        <v>81.8</v>
      </c>
      <c r="AN60" s="1635">
        <f t="shared" si="9"/>
        <v>0.66504065040650406</v>
      </c>
      <c r="AO60" s="30">
        <v>123</v>
      </c>
      <c r="AP60" s="30">
        <v>85.2</v>
      </c>
      <c r="AQ60" s="1635">
        <f t="shared" si="10"/>
        <v>0.69268292682926835</v>
      </c>
      <c r="AR60" s="30">
        <v>123</v>
      </c>
      <c r="AS60" s="30">
        <v>82.8</v>
      </c>
      <c r="AT60" s="1635">
        <f t="shared" si="11"/>
        <v>0.673170731707317</v>
      </c>
      <c r="AU60" s="1635">
        <f t="shared" si="12"/>
        <v>0.72707317073170741</v>
      </c>
    </row>
    <row r="61" spans="1:47">
      <c r="A61" t="s">
        <v>2710</v>
      </c>
      <c r="B61">
        <v>1230</v>
      </c>
      <c r="C61">
        <v>72</v>
      </c>
      <c r="D61" s="1744">
        <v>55</v>
      </c>
      <c r="E61" s="30" t="s">
        <v>3118</v>
      </c>
      <c r="F61" s="30" t="s">
        <v>1716</v>
      </c>
      <c r="G61" s="30" t="s">
        <v>2143</v>
      </c>
      <c r="H61" s="30" t="s">
        <v>2142</v>
      </c>
      <c r="I61" s="30">
        <v>11</v>
      </c>
      <c r="J61" s="30">
        <v>123.6</v>
      </c>
      <c r="K61" s="30">
        <v>123.6</v>
      </c>
      <c r="L61" s="30">
        <v>116</v>
      </c>
      <c r="M61" s="1635">
        <f t="shared" si="0"/>
        <v>0.93851132686084149</v>
      </c>
      <c r="N61" s="30">
        <v>123.6</v>
      </c>
      <c r="O61" s="30">
        <v>93.6</v>
      </c>
      <c r="P61" s="1635">
        <f t="shared" si="1"/>
        <v>0.75728155339805825</v>
      </c>
      <c r="Q61" s="30">
        <v>123.6</v>
      </c>
      <c r="R61" s="30">
        <v>79.599999999999994</v>
      </c>
      <c r="S61" s="1635">
        <f t="shared" si="2"/>
        <v>0.64401294498381878</v>
      </c>
      <c r="T61" s="30">
        <v>123.6</v>
      </c>
      <c r="U61" s="30">
        <v>84</v>
      </c>
      <c r="V61" s="1635">
        <f t="shared" si="3"/>
        <v>0.67961165048543692</v>
      </c>
      <c r="W61" s="30">
        <v>123.6</v>
      </c>
      <c r="X61" s="30">
        <v>126</v>
      </c>
      <c r="Y61" s="1635">
        <f t="shared" si="4"/>
        <v>1.0194174757281553</v>
      </c>
      <c r="Z61" s="30">
        <v>123.6</v>
      </c>
      <c r="AA61" s="30">
        <v>120.8</v>
      </c>
      <c r="AB61" s="1635">
        <f t="shared" si="5"/>
        <v>0.97734627831715215</v>
      </c>
      <c r="AC61" s="30">
        <v>123.6</v>
      </c>
      <c r="AD61" s="30">
        <v>108.4</v>
      </c>
      <c r="AE61" s="1635">
        <f t="shared" si="6"/>
        <v>0.87702265372168298</v>
      </c>
      <c r="AF61" s="30">
        <v>123.6</v>
      </c>
      <c r="AG61" s="30">
        <v>72.8</v>
      </c>
      <c r="AH61" s="1635">
        <f t="shared" si="7"/>
        <v>0.5889967637540453</v>
      </c>
      <c r="AI61" s="30">
        <v>123.6</v>
      </c>
      <c r="AJ61" s="30">
        <v>89.2</v>
      </c>
      <c r="AK61" s="1635">
        <f t="shared" si="8"/>
        <v>0.72168284789644022</v>
      </c>
      <c r="AL61" s="30">
        <v>123.6</v>
      </c>
      <c r="AM61" s="30">
        <v>148.80000000000001</v>
      </c>
      <c r="AN61" s="1635">
        <f t="shared" si="9"/>
        <v>1.2038834951456312</v>
      </c>
      <c r="AO61" s="30">
        <v>123.6</v>
      </c>
      <c r="AP61" s="30">
        <v>78.400000000000006</v>
      </c>
      <c r="AQ61" s="1635">
        <f t="shared" si="10"/>
        <v>0.63430420711974123</v>
      </c>
      <c r="AR61" s="30">
        <v>123.6</v>
      </c>
      <c r="AS61" s="30">
        <v>123.6</v>
      </c>
      <c r="AT61" s="1635">
        <f t="shared" si="11"/>
        <v>1</v>
      </c>
      <c r="AU61" s="1635">
        <f t="shared" si="12"/>
        <v>0.83683926645091711</v>
      </c>
    </row>
    <row r="62" spans="1:47">
      <c r="A62" t="s">
        <v>2711</v>
      </c>
      <c r="B62">
        <v>1220</v>
      </c>
      <c r="C62">
        <v>1</v>
      </c>
      <c r="D62" s="1744">
        <v>56</v>
      </c>
      <c r="E62" s="30">
        <v>14927</v>
      </c>
      <c r="F62" s="30" t="s">
        <v>1163</v>
      </c>
      <c r="G62" s="30" t="s">
        <v>2143</v>
      </c>
      <c r="H62" s="30" t="s">
        <v>2142</v>
      </c>
      <c r="I62" s="30">
        <v>11</v>
      </c>
      <c r="J62" s="30">
        <v>124</v>
      </c>
      <c r="K62" s="30">
        <v>124</v>
      </c>
      <c r="L62" s="30">
        <v>105.8</v>
      </c>
      <c r="M62" s="1635">
        <f t="shared" si="0"/>
        <v>0.85322580645161283</v>
      </c>
      <c r="N62" s="30">
        <v>124</v>
      </c>
      <c r="O62" s="30">
        <v>146.80000000000001</v>
      </c>
      <c r="P62" s="1635">
        <f t="shared" si="1"/>
        <v>1.1838709677419357</v>
      </c>
      <c r="Q62" s="30">
        <v>124</v>
      </c>
      <c r="R62" s="30">
        <v>181.8</v>
      </c>
      <c r="S62" s="1635">
        <f t="shared" si="2"/>
        <v>1.4661290322580647</v>
      </c>
      <c r="T62" s="30">
        <v>124</v>
      </c>
      <c r="U62" s="30">
        <v>176.8</v>
      </c>
      <c r="V62" s="1635">
        <f t="shared" si="3"/>
        <v>1.4258064516129034</v>
      </c>
      <c r="W62" s="30">
        <v>124</v>
      </c>
      <c r="X62" s="30">
        <v>182.4</v>
      </c>
      <c r="Y62" s="1635">
        <f t="shared" si="4"/>
        <v>1.4709677419354839</v>
      </c>
      <c r="Z62" s="30">
        <v>124</v>
      </c>
      <c r="AA62" s="30">
        <v>185.8</v>
      </c>
      <c r="AB62" s="1635">
        <f t="shared" si="5"/>
        <v>1.4983870967741937</v>
      </c>
      <c r="AC62" s="30">
        <v>124</v>
      </c>
      <c r="AD62" s="30">
        <v>188.2</v>
      </c>
      <c r="AE62" s="1635">
        <f t="shared" si="6"/>
        <v>1.5177419354838708</v>
      </c>
      <c r="AF62" s="30">
        <v>124</v>
      </c>
      <c r="AG62" s="30">
        <v>189.6</v>
      </c>
      <c r="AH62" s="1635">
        <f t="shared" si="7"/>
        <v>1.5290322580645161</v>
      </c>
      <c r="AI62" s="30">
        <v>124</v>
      </c>
      <c r="AJ62" s="30">
        <v>188.6</v>
      </c>
      <c r="AK62" s="1635">
        <f t="shared" si="8"/>
        <v>1.5209677419354839</v>
      </c>
      <c r="AL62" s="30">
        <v>124</v>
      </c>
      <c r="AM62" s="30">
        <v>149.19999999999999</v>
      </c>
      <c r="AN62" s="1635">
        <f t="shared" si="9"/>
        <v>1.2032258064516128</v>
      </c>
      <c r="AO62" s="30">
        <v>124</v>
      </c>
      <c r="AP62" s="30">
        <v>152</v>
      </c>
      <c r="AQ62" s="1635">
        <f t="shared" si="10"/>
        <v>1.2258064516129032</v>
      </c>
      <c r="AR62" s="30">
        <v>124</v>
      </c>
      <c r="AS62" s="30">
        <v>151</v>
      </c>
      <c r="AT62" s="1635">
        <f t="shared" si="11"/>
        <v>1.217741935483871</v>
      </c>
      <c r="AU62" s="1635">
        <f t="shared" si="12"/>
        <v>1.342741935483871</v>
      </c>
    </row>
    <row r="63" spans="1:47">
      <c r="A63" t="s">
        <v>3616</v>
      </c>
      <c r="B63">
        <v>1210</v>
      </c>
      <c r="C63">
        <v>55</v>
      </c>
      <c r="D63" s="1744">
        <v>57</v>
      </c>
      <c r="E63" s="30" t="s">
        <v>3617</v>
      </c>
      <c r="F63" s="30" t="s">
        <v>3618</v>
      </c>
      <c r="G63" s="30" t="s">
        <v>2143</v>
      </c>
      <c r="H63" s="30" t="s">
        <v>2223</v>
      </c>
      <c r="I63" s="30">
        <v>11</v>
      </c>
      <c r="J63" s="30">
        <v>125</v>
      </c>
      <c r="K63" s="30">
        <v>125</v>
      </c>
      <c r="L63" s="30">
        <v>60.8</v>
      </c>
      <c r="M63" s="1635">
        <f t="shared" si="0"/>
        <v>0.4864</v>
      </c>
      <c r="N63" s="30">
        <v>125</v>
      </c>
      <c r="O63" s="30">
        <v>75</v>
      </c>
      <c r="P63" s="1635">
        <f t="shared" si="1"/>
        <v>0.6</v>
      </c>
      <c r="Q63" s="30">
        <v>125</v>
      </c>
      <c r="R63" s="30">
        <v>86</v>
      </c>
      <c r="S63" s="1635">
        <f t="shared" si="2"/>
        <v>0.68799999999999994</v>
      </c>
      <c r="T63" s="30">
        <v>125</v>
      </c>
      <c r="U63" s="30">
        <v>70</v>
      </c>
      <c r="V63" s="1635">
        <f t="shared" si="3"/>
        <v>0.56000000000000005</v>
      </c>
      <c r="W63" s="30">
        <v>125</v>
      </c>
      <c r="X63" s="30">
        <v>42</v>
      </c>
      <c r="Y63" s="1635">
        <f t="shared" si="4"/>
        <v>0.33600000000000002</v>
      </c>
      <c r="Z63" s="30">
        <v>125</v>
      </c>
      <c r="AA63" s="30">
        <v>88</v>
      </c>
      <c r="AB63" s="1635">
        <f t="shared" si="5"/>
        <v>0.70399999999999996</v>
      </c>
      <c r="AC63" s="30">
        <v>125</v>
      </c>
      <c r="AD63" s="30">
        <v>120</v>
      </c>
      <c r="AE63" s="1635">
        <f t="shared" si="6"/>
        <v>0.96</v>
      </c>
      <c r="AF63" s="30">
        <v>125</v>
      </c>
      <c r="AG63" s="30">
        <v>124</v>
      </c>
      <c r="AH63" s="1635">
        <f t="shared" si="7"/>
        <v>0.99199999999999999</v>
      </c>
      <c r="AI63" s="30">
        <v>125</v>
      </c>
      <c r="AJ63" s="30">
        <v>22</v>
      </c>
      <c r="AK63" s="1635">
        <f t="shared" si="8"/>
        <v>0.17599999999999999</v>
      </c>
      <c r="AL63" s="30">
        <v>125</v>
      </c>
      <c r="AM63" s="30">
        <v>10</v>
      </c>
      <c r="AN63" s="1635">
        <f t="shared" si="9"/>
        <v>0.08</v>
      </c>
      <c r="AO63" s="30">
        <v>125</v>
      </c>
      <c r="AP63" s="30">
        <v>38</v>
      </c>
      <c r="AQ63" s="1635">
        <f t="shared" si="10"/>
        <v>0.30399999999999999</v>
      </c>
      <c r="AR63" s="30">
        <v>125</v>
      </c>
      <c r="AS63" s="30">
        <v>56.2</v>
      </c>
      <c r="AT63" s="1635">
        <f t="shared" si="11"/>
        <v>0.4496</v>
      </c>
      <c r="AU63" s="1635">
        <f t="shared" si="12"/>
        <v>0.52800000000000002</v>
      </c>
    </row>
    <row r="64" spans="1:47">
      <c r="A64" t="s">
        <v>2841</v>
      </c>
      <c r="B64">
        <v>1220</v>
      </c>
      <c r="C64">
        <v>57</v>
      </c>
      <c r="D64" s="1744">
        <v>58</v>
      </c>
      <c r="E64" s="30" t="s">
        <v>3119</v>
      </c>
      <c r="F64" s="30" t="s">
        <v>1714</v>
      </c>
      <c r="G64" s="30" t="s">
        <v>2143</v>
      </c>
      <c r="H64" s="30" t="s">
        <v>2142</v>
      </c>
      <c r="I64" s="30">
        <v>11</v>
      </c>
      <c r="J64" s="30">
        <v>125</v>
      </c>
      <c r="K64" s="30">
        <v>125</v>
      </c>
      <c r="L64" s="30">
        <v>46.8</v>
      </c>
      <c r="M64" s="1635">
        <f t="shared" si="0"/>
        <v>0.37439999999999996</v>
      </c>
      <c r="N64" s="30">
        <v>125</v>
      </c>
      <c r="O64" s="30">
        <v>40.799999999999997</v>
      </c>
      <c r="P64" s="1635">
        <f t="shared" si="1"/>
        <v>0.32639999999999997</v>
      </c>
      <c r="Q64" s="30">
        <v>125</v>
      </c>
      <c r="R64" s="30">
        <v>37.200000000000003</v>
      </c>
      <c r="S64" s="1635">
        <f t="shared" si="2"/>
        <v>0.29760000000000003</v>
      </c>
      <c r="T64" s="30">
        <v>125</v>
      </c>
      <c r="U64" s="30">
        <v>43.2</v>
      </c>
      <c r="V64" s="1635">
        <f t="shared" si="3"/>
        <v>0.34560000000000002</v>
      </c>
      <c r="W64" s="30">
        <v>125</v>
      </c>
      <c r="X64" s="30">
        <v>46.2</v>
      </c>
      <c r="Y64" s="1635">
        <f t="shared" si="4"/>
        <v>0.36960000000000004</v>
      </c>
      <c r="Z64" s="30">
        <v>125</v>
      </c>
      <c r="AA64" s="30">
        <v>43.8</v>
      </c>
      <c r="AB64" s="1635">
        <f t="shared" si="5"/>
        <v>0.35039999999999999</v>
      </c>
      <c r="AC64" s="30">
        <v>125</v>
      </c>
      <c r="AD64" s="30">
        <v>44.4</v>
      </c>
      <c r="AE64" s="1635">
        <f t="shared" si="6"/>
        <v>0.35520000000000002</v>
      </c>
      <c r="AF64" s="30">
        <v>125</v>
      </c>
      <c r="AG64" s="30">
        <v>51.6</v>
      </c>
      <c r="AH64" s="1635">
        <f t="shared" si="7"/>
        <v>0.4128</v>
      </c>
      <c r="AI64" s="30">
        <v>125</v>
      </c>
      <c r="AJ64" s="30">
        <v>44.4</v>
      </c>
      <c r="AK64" s="1635">
        <f t="shared" si="8"/>
        <v>0.35520000000000002</v>
      </c>
      <c r="AL64" s="30">
        <v>125</v>
      </c>
      <c r="AM64" s="30">
        <v>40.799999999999997</v>
      </c>
      <c r="AN64" s="1635">
        <f t="shared" si="9"/>
        <v>0.32639999999999997</v>
      </c>
      <c r="AO64" s="30">
        <v>125</v>
      </c>
      <c r="AP64" s="30">
        <v>46.8</v>
      </c>
      <c r="AQ64" s="1635">
        <f t="shared" si="10"/>
        <v>0.37439999999999996</v>
      </c>
      <c r="AR64" s="30">
        <v>125</v>
      </c>
      <c r="AS64" s="30">
        <v>48</v>
      </c>
      <c r="AT64" s="1635">
        <f t="shared" si="11"/>
        <v>0.38400000000000001</v>
      </c>
      <c r="AU64" s="1635">
        <f t="shared" si="12"/>
        <v>0.35599999999999998</v>
      </c>
    </row>
    <row r="65" spans="1:47">
      <c r="A65" t="s">
        <v>2712</v>
      </c>
      <c r="B65">
        <v>1220</v>
      </c>
      <c r="C65">
        <v>47</v>
      </c>
      <c r="D65" s="1744">
        <v>59</v>
      </c>
      <c r="E65" s="30" t="s">
        <v>3120</v>
      </c>
      <c r="F65" s="30" t="s">
        <v>487</v>
      </c>
      <c r="G65" s="30" t="s">
        <v>2143</v>
      </c>
      <c r="H65" s="30" t="s">
        <v>2142</v>
      </c>
      <c r="I65" s="30">
        <v>11</v>
      </c>
      <c r="J65" s="30">
        <v>127</v>
      </c>
      <c r="K65" s="30">
        <v>127</v>
      </c>
      <c r="L65" s="30">
        <v>126</v>
      </c>
      <c r="M65" s="1635">
        <f t="shared" si="0"/>
        <v>0.99212598425196852</v>
      </c>
      <c r="N65" s="30">
        <v>127</v>
      </c>
      <c r="O65" s="30">
        <v>131.04</v>
      </c>
      <c r="P65" s="1635">
        <f t="shared" si="1"/>
        <v>1.0318110236220472</v>
      </c>
      <c r="Q65" s="30">
        <v>127</v>
      </c>
      <c r="R65" s="30">
        <v>123.36</v>
      </c>
      <c r="S65" s="1635">
        <f t="shared" si="2"/>
        <v>0.97133858267716533</v>
      </c>
      <c r="T65" s="30">
        <v>127</v>
      </c>
      <c r="U65" s="30">
        <v>125.36</v>
      </c>
      <c r="V65" s="1635">
        <f t="shared" si="3"/>
        <v>0.98708661417322829</v>
      </c>
      <c r="W65" s="30">
        <v>127</v>
      </c>
      <c r="X65" s="30">
        <v>124</v>
      </c>
      <c r="Y65" s="1635">
        <f t="shared" si="4"/>
        <v>0.97637795275590555</v>
      </c>
      <c r="Z65" s="30">
        <v>127</v>
      </c>
      <c r="AA65" s="30">
        <v>126</v>
      </c>
      <c r="AB65" s="1635">
        <f t="shared" si="5"/>
        <v>0.99212598425196852</v>
      </c>
      <c r="AC65" s="30">
        <v>127</v>
      </c>
      <c r="AD65" s="30">
        <v>129.28</v>
      </c>
      <c r="AE65" s="1635">
        <f t="shared" si="6"/>
        <v>1.0179527559055119</v>
      </c>
      <c r="AF65" s="30">
        <v>127</v>
      </c>
      <c r="AG65" s="30">
        <v>134</v>
      </c>
      <c r="AH65" s="1635">
        <f t="shared" si="7"/>
        <v>1.0551181102362204</v>
      </c>
      <c r="AI65" s="30">
        <v>127</v>
      </c>
      <c r="AJ65" s="30">
        <v>125.44</v>
      </c>
      <c r="AK65" s="1635">
        <f t="shared" si="8"/>
        <v>0.98771653543307081</v>
      </c>
      <c r="AL65" s="30">
        <v>127</v>
      </c>
      <c r="AM65" s="30">
        <v>140</v>
      </c>
      <c r="AN65" s="1635">
        <f t="shared" si="9"/>
        <v>1.1023622047244095</v>
      </c>
      <c r="AO65" s="30">
        <v>127</v>
      </c>
      <c r="AP65" s="30">
        <v>136</v>
      </c>
      <c r="AQ65" s="1635">
        <f t="shared" si="10"/>
        <v>1.0708661417322836</v>
      </c>
      <c r="AR65" s="30">
        <v>127</v>
      </c>
      <c r="AS65" s="30">
        <v>126</v>
      </c>
      <c r="AT65" s="1635">
        <f t="shared" si="11"/>
        <v>0.99212598425196852</v>
      </c>
      <c r="AU65" s="1635">
        <f t="shared" si="12"/>
        <v>1.0147506561679791</v>
      </c>
    </row>
    <row r="66" spans="1:47">
      <c r="A66" t="s">
        <v>2713</v>
      </c>
      <c r="B66">
        <v>1240</v>
      </c>
      <c r="C66">
        <v>22</v>
      </c>
      <c r="D66" s="1744">
        <v>60</v>
      </c>
      <c r="E66" s="30" t="s">
        <v>3121</v>
      </c>
      <c r="F66" s="30" t="s">
        <v>227</v>
      </c>
      <c r="G66" s="30" t="s">
        <v>2143</v>
      </c>
      <c r="H66" s="30" t="s">
        <v>2142</v>
      </c>
      <c r="I66" s="30">
        <v>11</v>
      </c>
      <c r="J66" s="30">
        <v>127</v>
      </c>
      <c r="K66" s="30">
        <v>127</v>
      </c>
      <c r="L66" s="30">
        <v>144</v>
      </c>
      <c r="M66" s="1635">
        <f t="shared" si="0"/>
        <v>1.1338582677165354</v>
      </c>
      <c r="N66" s="30">
        <v>127</v>
      </c>
      <c r="O66" s="30">
        <v>150</v>
      </c>
      <c r="P66" s="1635">
        <f t="shared" si="1"/>
        <v>1.1811023622047243</v>
      </c>
      <c r="Q66" s="30">
        <v>127</v>
      </c>
      <c r="R66" s="30">
        <v>146</v>
      </c>
      <c r="S66" s="1635">
        <f t="shared" si="2"/>
        <v>1.1496062992125984</v>
      </c>
      <c r="T66" s="30">
        <v>127</v>
      </c>
      <c r="U66" s="30">
        <v>162</v>
      </c>
      <c r="V66" s="1635">
        <f t="shared" si="3"/>
        <v>1.2755905511811023</v>
      </c>
      <c r="W66" s="30">
        <v>127</v>
      </c>
      <c r="X66" s="30">
        <v>106</v>
      </c>
      <c r="Y66" s="1635">
        <f t="shared" si="4"/>
        <v>0.83464566929133854</v>
      </c>
      <c r="Z66" s="30">
        <v>127</v>
      </c>
      <c r="AA66" s="30">
        <v>10</v>
      </c>
      <c r="AB66" s="1635">
        <f t="shared" si="5"/>
        <v>7.874015748031496E-2</v>
      </c>
      <c r="AC66" s="30">
        <v>127</v>
      </c>
      <c r="AD66" s="30">
        <v>12</v>
      </c>
      <c r="AE66" s="1635">
        <f t="shared" si="6"/>
        <v>9.4488188976377951E-2</v>
      </c>
      <c r="AF66" s="30">
        <v>127</v>
      </c>
      <c r="AG66" s="30">
        <v>8</v>
      </c>
      <c r="AH66" s="1635">
        <f t="shared" si="7"/>
        <v>6.2992125984251968E-2</v>
      </c>
      <c r="AI66" s="30">
        <v>127</v>
      </c>
      <c r="AJ66" s="30">
        <v>14</v>
      </c>
      <c r="AK66" s="1635">
        <f t="shared" si="8"/>
        <v>0.11023622047244094</v>
      </c>
      <c r="AL66" s="30">
        <v>127</v>
      </c>
      <c r="AM66" s="30">
        <v>170</v>
      </c>
      <c r="AN66" s="1635">
        <f t="shared" si="9"/>
        <v>1.3385826771653544</v>
      </c>
      <c r="AO66" s="30">
        <v>127</v>
      </c>
      <c r="AP66" s="30">
        <v>206</v>
      </c>
      <c r="AQ66" s="1635">
        <f t="shared" si="10"/>
        <v>1.6220472440944882</v>
      </c>
      <c r="AR66" s="30">
        <v>127</v>
      </c>
      <c r="AS66" s="30">
        <v>166</v>
      </c>
      <c r="AT66" s="1635">
        <f t="shared" si="11"/>
        <v>1.3070866141732282</v>
      </c>
      <c r="AU66" s="1635">
        <f t="shared" si="12"/>
        <v>0.84908136482939633</v>
      </c>
    </row>
    <row r="67" spans="1:47">
      <c r="A67" t="s">
        <v>2714</v>
      </c>
      <c r="B67">
        <v>6150</v>
      </c>
      <c r="C67">
        <v>14</v>
      </c>
      <c r="D67" s="1744">
        <v>61</v>
      </c>
      <c r="E67" s="30" t="s">
        <v>3122</v>
      </c>
      <c r="F67" s="30" t="s">
        <v>1382</v>
      </c>
      <c r="G67" s="30" t="s">
        <v>2143</v>
      </c>
      <c r="H67" s="30" t="s">
        <v>2142</v>
      </c>
      <c r="I67" s="30">
        <v>11</v>
      </c>
      <c r="J67" s="30">
        <v>127.8</v>
      </c>
      <c r="K67" s="30">
        <v>127.8</v>
      </c>
      <c r="L67" s="30">
        <v>137</v>
      </c>
      <c r="M67" s="1635">
        <f t="shared" si="0"/>
        <v>1.0719874804381846</v>
      </c>
      <c r="N67" s="30">
        <v>127.8</v>
      </c>
      <c r="O67" s="30">
        <v>154.80000000000001</v>
      </c>
      <c r="P67" s="1635">
        <f t="shared" si="1"/>
        <v>1.211267605633803</v>
      </c>
      <c r="Q67" s="30">
        <v>127.8</v>
      </c>
      <c r="R67" s="30">
        <v>140.4</v>
      </c>
      <c r="S67" s="1635">
        <f t="shared" si="2"/>
        <v>1.0985915492957747</v>
      </c>
      <c r="T67" s="30">
        <v>127.8</v>
      </c>
      <c r="U67" s="30">
        <v>140.4</v>
      </c>
      <c r="V67" s="1635">
        <f t="shared" si="3"/>
        <v>1.0985915492957747</v>
      </c>
      <c r="W67" s="30">
        <v>127.8</v>
      </c>
      <c r="X67" s="30">
        <v>142.6</v>
      </c>
      <c r="Y67" s="1635">
        <f t="shared" si="4"/>
        <v>1.1158059467918622</v>
      </c>
      <c r="Z67" s="30">
        <v>127.8</v>
      </c>
      <c r="AA67" s="30">
        <v>128.80000000000001</v>
      </c>
      <c r="AB67" s="1635">
        <f t="shared" si="5"/>
        <v>1.0078247261345854</v>
      </c>
      <c r="AC67" s="30">
        <v>127.8</v>
      </c>
      <c r="AD67" s="30">
        <v>126.4</v>
      </c>
      <c r="AE67" s="1635">
        <f t="shared" si="6"/>
        <v>0.98904538341158066</v>
      </c>
      <c r="AF67" s="30">
        <v>127.8</v>
      </c>
      <c r="AG67" s="30">
        <v>129.4</v>
      </c>
      <c r="AH67" s="1635">
        <f t="shared" si="7"/>
        <v>1.0125195618153364</v>
      </c>
      <c r="AI67" s="30">
        <v>127.8</v>
      </c>
      <c r="AJ67" s="30">
        <v>126.6</v>
      </c>
      <c r="AK67" s="1635">
        <f t="shared" si="8"/>
        <v>0.99061032863849763</v>
      </c>
      <c r="AL67" s="30">
        <v>127.8</v>
      </c>
      <c r="AM67" s="30">
        <v>140.19999999999999</v>
      </c>
      <c r="AN67" s="1635">
        <f t="shared" si="9"/>
        <v>1.0970266040688574</v>
      </c>
      <c r="AO67" s="30">
        <v>127.8</v>
      </c>
      <c r="AP67" s="30">
        <v>151.6</v>
      </c>
      <c r="AQ67" s="1635">
        <f t="shared" si="10"/>
        <v>1.1862284820031299</v>
      </c>
      <c r="AR67" s="30">
        <v>127.8</v>
      </c>
      <c r="AS67" s="30">
        <v>149.4</v>
      </c>
      <c r="AT67" s="1635">
        <f t="shared" si="11"/>
        <v>1.1690140845070423</v>
      </c>
      <c r="AU67" s="1635">
        <f t="shared" si="12"/>
        <v>1.0873761085028693</v>
      </c>
    </row>
    <row r="68" spans="1:47">
      <c r="A68" t="s">
        <v>2715</v>
      </c>
      <c r="B68">
        <v>1260</v>
      </c>
      <c r="C68">
        <v>23</v>
      </c>
      <c r="D68" s="1744">
        <v>62</v>
      </c>
      <c r="E68" s="30" t="s">
        <v>3123</v>
      </c>
      <c r="F68" s="30" t="s">
        <v>1730</v>
      </c>
      <c r="G68" s="30" t="s">
        <v>2143</v>
      </c>
      <c r="H68" s="30" t="s">
        <v>2142</v>
      </c>
      <c r="I68" s="30">
        <v>11</v>
      </c>
      <c r="J68" s="30">
        <v>128.80000000000001</v>
      </c>
      <c r="K68" s="30">
        <v>128.80000000000001</v>
      </c>
      <c r="L68" s="30">
        <v>122</v>
      </c>
      <c r="M68" s="1635">
        <f t="shared" si="0"/>
        <v>0.94720496894409933</v>
      </c>
      <c r="N68" s="30">
        <v>128.80000000000001</v>
      </c>
      <c r="O68" s="30">
        <v>136</v>
      </c>
      <c r="P68" s="1635">
        <f t="shared" si="1"/>
        <v>1.0559006211180124</v>
      </c>
      <c r="Q68" s="30">
        <v>128.80000000000001</v>
      </c>
      <c r="R68" s="30">
        <v>116</v>
      </c>
      <c r="S68" s="1635">
        <f t="shared" si="2"/>
        <v>0.90062111801242228</v>
      </c>
      <c r="T68" s="30">
        <v>128.80000000000001</v>
      </c>
      <c r="U68" s="30">
        <v>122</v>
      </c>
      <c r="V68" s="1635">
        <f t="shared" si="3"/>
        <v>0.94720496894409933</v>
      </c>
      <c r="W68" s="30">
        <v>128.80000000000001</v>
      </c>
      <c r="X68" s="30">
        <v>152</v>
      </c>
      <c r="Y68" s="1635">
        <f t="shared" si="4"/>
        <v>1.1801242236024843</v>
      </c>
      <c r="Z68" s="30">
        <v>128.80000000000001</v>
      </c>
      <c r="AA68" s="30">
        <v>152</v>
      </c>
      <c r="AB68" s="1635">
        <f t="shared" si="5"/>
        <v>1.1801242236024843</v>
      </c>
      <c r="AC68" s="30">
        <v>128.80000000000001</v>
      </c>
      <c r="AD68" s="30">
        <v>162</v>
      </c>
      <c r="AE68" s="1635">
        <f t="shared" si="6"/>
        <v>1.2577639751552794</v>
      </c>
      <c r="AF68" s="30">
        <v>128.80000000000001</v>
      </c>
      <c r="AG68" s="30">
        <v>122</v>
      </c>
      <c r="AH68" s="1635">
        <f t="shared" si="7"/>
        <v>0.94720496894409933</v>
      </c>
      <c r="AI68" s="30">
        <v>128.80000000000001</v>
      </c>
      <c r="AJ68" s="30">
        <v>34</v>
      </c>
      <c r="AK68" s="1635">
        <f t="shared" si="8"/>
        <v>0.2639751552795031</v>
      </c>
      <c r="AL68" s="30">
        <v>128.80000000000001</v>
      </c>
      <c r="AM68" s="30">
        <v>6</v>
      </c>
      <c r="AN68" s="1635">
        <f t="shared" si="9"/>
        <v>4.6583850931677016E-2</v>
      </c>
      <c r="AO68" s="30">
        <v>128.80000000000001</v>
      </c>
      <c r="AP68" s="30">
        <v>112</v>
      </c>
      <c r="AQ68" s="1635">
        <f t="shared" si="10"/>
        <v>0.86956521739130432</v>
      </c>
      <c r="AR68" s="30">
        <v>128.80000000000001</v>
      </c>
      <c r="AS68" s="30">
        <v>122</v>
      </c>
      <c r="AT68" s="1635">
        <f t="shared" si="11"/>
        <v>0.94720496894409933</v>
      </c>
      <c r="AU68" s="1635">
        <f t="shared" si="12"/>
        <v>0.87862318840579723</v>
      </c>
    </row>
    <row r="69" spans="1:47">
      <c r="A69" t="s">
        <v>2716</v>
      </c>
      <c r="B69">
        <v>6150</v>
      </c>
      <c r="C69">
        <v>16</v>
      </c>
      <c r="D69" s="1744">
        <v>63</v>
      </c>
      <c r="E69" s="30" t="s">
        <v>3124</v>
      </c>
      <c r="F69" s="30" t="s">
        <v>1384</v>
      </c>
      <c r="G69" s="30" t="s">
        <v>2143</v>
      </c>
      <c r="H69" s="30" t="s">
        <v>2142</v>
      </c>
      <c r="I69" s="30">
        <v>33</v>
      </c>
      <c r="J69" s="30">
        <v>129</v>
      </c>
      <c r="K69" s="30">
        <v>129</v>
      </c>
      <c r="L69" s="30">
        <v>105</v>
      </c>
      <c r="M69" s="1635">
        <f t="shared" si="0"/>
        <v>0.81395348837209303</v>
      </c>
      <c r="N69" s="30">
        <v>129</v>
      </c>
      <c r="O69" s="30">
        <v>101</v>
      </c>
      <c r="P69" s="1635">
        <f t="shared" si="1"/>
        <v>0.78294573643410847</v>
      </c>
      <c r="Q69" s="30">
        <v>129</v>
      </c>
      <c r="R69" s="30">
        <v>88</v>
      </c>
      <c r="S69" s="1635">
        <f t="shared" si="2"/>
        <v>0.68217054263565891</v>
      </c>
      <c r="T69" s="30">
        <v>129</v>
      </c>
      <c r="U69" s="30">
        <v>89</v>
      </c>
      <c r="V69" s="1635">
        <f t="shared" si="3"/>
        <v>0.68992248062015504</v>
      </c>
      <c r="W69" s="30">
        <v>129</v>
      </c>
      <c r="X69" s="30">
        <v>91</v>
      </c>
      <c r="Y69" s="1635">
        <f t="shared" si="4"/>
        <v>0.70542635658914732</v>
      </c>
      <c r="Z69" s="30">
        <v>129</v>
      </c>
      <c r="AA69" s="30">
        <v>97</v>
      </c>
      <c r="AB69" s="1635">
        <f t="shared" si="5"/>
        <v>0.75193798449612403</v>
      </c>
      <c r="AC69" s="30">
        <v>129</v>
      </c>
      <c r="AD69" s="30">
        <v>99</v>
      </c>
      <c r="AE69" s="1635">
        <f t="shared" si="6"/>
        <v>0.76744186046511631</v>
      </c>
      <c r="AF69" s="30">
        <v>129</v>
      </c>
      <c r="AG69" s="30">
        <v>104</v>
      </c>
      <c r="AH69" s="1635">
        <f t="shared" si="7"/>
        <v>0.80620155038759689</v>
      </c>
      <c r="AI69" s="30">
        <v>129</v>
      </c>
      <c r="AJ69" s="30">
        <v>99</v>
      </c>
      <c r="AK69" s="1635">
        <f t="shared" si="8"/>
        <v>0.76744186046511631</v>
      </c>
      <c r="AL69" s="30">
        <v>129</v>
      </c>
      <c r="AM69" s="30">
        <v>97</v>
      </c>
      <c r="AN69" s="1635">
        <f t="shared" si="9"/>
        <v>0.75193798449612403</v>
      </c>
      <c r="AO69" s="30">
        <v>129</v>
      </c>
      <c r="AP69" s="30">
        <v>92</v>
      </c>
      <c r="AQ69" s="1635">
        <f t="shared" si="10"/>
        <v>0.71317829457364346</v>
      </c>
      <c r="AR69" s="30">
        <v>129</v>
      </c>
      <c r="AS69" s="30">
        <v>90</v>
      </c>
      <c r="AT69" s="1635">
        <f t="shared" si="11"/>
        <v>0.69767441860465118</v>
      </c>
      <c r="AU69" s="1635">
        <f t="shared" si="12"/>
        <v>0.7441860465116279</v>
      </c>
    </row>
    <row r="70" spans="1:47">
      <c r="A70" t="s">
        <v>2717</v>
      </c>
      <c r="B70">
        <v>1290</v>
      </c>
      <c r="C70">
        <v>3</v>
      </c>
      <c r="D70" s="1744">
        <v>64</v>
      </c>
      <c r="E70" s="30" t="s">
        <v>3125</v>
      </c>
      <c r="F70" s="30" t="s">
        <v>2256</v>
      </c>
      <c r="G70" s="30" t="s">
        <v>2143</v>
      </c>
      <c r="H70" s="30" t="s">
        <v>2142</v>
      </c>
      <c r="I70" s="30">
        <v>11</v>
      </c>
      <c r="J70" s="30">
        <v>130</v>
      </c>
      <c r="K70" s="30">
        <v>130</v>
      </c>
      <c r="L70" s="30">
        <v>147.28</v>
      </c>
      <c r="M70" s="1635">
        <f t="shared" si="0"/>
        <v>1.1329230769230769</v>
      </c>
      <c r="N70" s="30">
        <v>130</v>
      </c>
      <c r="O70" s="30">
        <v>146</v>
      </c>
      <c r="P70" s="1635">
        <f t="shared" si="1"/>
        <v>1.1230769230769231</v>
      </c>
      <c r="Q70" s="30">
        <v>130</v>
      </c>
      <c r="R70" s="30">
        <v>86.32</v>
      </c>
      <c r="S70" s="1635">
        <f t="shared" si="2"/>
        <v>0.66399999999999992</v>
      </c>
      <c r="T70" s="30">
        <v>130</v>
      </c>
      <c r="U70" s="30">
        <v>84</v>
      </c>
      <c r="V70" s="1635">
        <f t="shared" si="3"/>
        <v>0.64615384615384619</v>
      </c>
      <c r="W70" s="30">
        <v>130</v>
      </c>
      <c r="X70" s="30">
        <v>30</v>
      </c>
      <c r="Y70" s="1635">
        <f t="shared" si="4"/>
        <v>0.23076923076923078</v>
      </c>
      <c r="Z70" s="30">
        <v>130</v>
      </c>
      <c r="AA70" s="30">
        <v>12</v>
      </c>
      <c r="AB70" s="1635">
        <f t="shared" si="5"/>
        <v>9.2307692307692313E-2</v>
      </c>
      <c r="AC70" s="30">
        <v>130</v>
      </c>
      <c r="AD70" s="30">
        <v>69.2</v>
      </c>
      <c r="AE70" s="1635">
        <f t="shared" si="6"/>
        <v>0.53230769230769237</v>
      </c>
      <c r="AF70" s="30">
        <v>130</v>
      </c>
      <c r="AG70" s="30">
        <v>34</v>
      </c>
      <c r="AH70" s="1635">
        <f t="shared" si="7"/>
        <v>0.26153846153846155</v>
      </c>
      <c r="AI70" s="30">
        <v>130</v>
      </c>
      <c r="AJ70" s="30">
        <v>162</v>
      </c>
      <c r="AK70" s="1635">
        <f t="shared" si="8"/>
        <v>1.2461538461538462</v>
      </c>
      <c r="AL70" s="30">
        <v>130</v>
      </c>
      <c r="AM70" s="30">
        <v>130</v>
      </c>
      <c r="AN70" s="1635">
        <f t="shared" si="9"/>
        <v>1</v>
      </c>
      <c r="AO70" s="30">
        <v>130</v>
      </c>
      <c r="AP70" s="30">
        <v>72</v>
      </c>
      <c r="AQ70" s="1635">
        <f t="shared" si="10"/>
        <v>0.55384615384615388</v>
      </c>
      <c r="AR70" s="30">
        <v>130</v>
      </c>
      <c r="AS70" s="30">
        <v>48</v>
      </c>
      <c r="AT70" s="1635">
        <f t="shared" si="11"/>
        <v>0.36923076923076925</v>
      </c>
      <c r="AU70" s="1635">
        <f t="shared" si="12"/>
        <v>0.65435897435897428</v>
      </c>
    </row>
    <row r="71" spans="1:47">
      <c r="A71" t="s">
        <v>3581</v>
      </c>
      <c r="B71">
        <v>6210</v>
      </c>
      <c r="C71">
        <v>40</v>
      </c>
      <c r="D71" s="1744">
        <v>65</v>
      </c>
      <c r="E71" s="30" t="s">
        <v>3619</v>
      </c>
      <c r="F71" s="30" t="s">
        <v>3582</v>
      </c>
      <c r="G71" s="30" t="s">
        <v>2143</v>
      </c>
      <c r="H71" s="30" t="s">
        <v>1439</v>
      </c>
      <c r="I71" s="30">
        <v>11</v>
      </c>
      <c r="J71" s="30">
        <v>130</v>
      </c>
      <c r="K71" s="30">
        <v>130</v>
      </c>
      <c r="L71" s="30">
        <v>52</v>
      </c>
      <c r="M71" s="1635">
        <f t="shared" si="0"/>
        <v>0.4</v>
      </c>
      <c r="N71" s="30">
        <v>130</v>
      </c>
      <c r="O71" s="30">
        <v>50</v>
      </c>
      <c r="P71" s="1635">
        <f t="shared" si="1"/>
        <v>0.38461538461538464</v>
      </c>
      <c r="Q71" s="30">
        <v>130</v>
      </c>
      <c r="R71" s="30">
        <v>52.24</v>
      </c>
      <c r="S71" s="1635">
        <f t="shared" si="2"/>
        <v>0.40184615384615385</v>
      </c>
      <c r="T71" s="30">
        <v>130</v>
      </c>
      <c r="U71" s="30">
        <v>40.880000000000003</v>
      </c>
      <c r="V71" s="1635">
        <f t="shared" si="3"/>
        <v>0.31446153846153846</v>
      </c>
      <c r="W71" s="30">
        <v>130</v>
      </c>
      <c r="X71" s="30">
        <v>38.72</v>
      </c>
      <c r="Y71" s="1635">
        <f t="shared" si="4"/>
        <v>0.29784615384615382</v>
      </c>
      <c r="Z71" s="30">
        <v>130</v>
      </c>
      <c r="AA71" s="30">
        <v>36.799999999999997</v>
      </c>
      <c r="AB71" s="1635">
        <f t="shared" si="5"/>
        <v>0.28307692307692306</v>
      </c>
      <c r="AC71" s="30">
        <v>130</v>
      </c>
      <c r="AD71" s="30">
        <v>43</v>
      </c>
      <c r="AE71" s="1635">
        <f t="shared" si="6"/>
        <v>0.33076923076923076</v>
      </c>
      <c r="AF71" s="30">
        <v>130</v>
      </c>
      <c r="AG71" s="30">
        <v>34.799999999999997</v>
      </c>
      <c r="AH71" s="1635">
        <f t="shared" si="7"/>
        <v>0.26769230769230767</v>
      </c>
      <c r="AI71" s="30">
        <v>130</v>
      </c>
      <c r="AJ71" s="30">
        <v>28</v>
      </c>
      <c r="AK71" s="1635">
        <f t="shared" si="8"/>
        <v>0.2153846153846154</v>
      </c>
      <c r="AL71" s="30">
        <v>130</v>
      </c>
      <c r="AM71" s="30">
        <v>26.8</v>
      </c>
      <c r="AN71" s="1635">
        <f t="shared" si="9"/>
        <v>0.20615384615384616</v>
      </c>
      <c r="AO71" s="30">
        <v>130</v>
      </c>
      <c r="AP71" s="30">
        <v>42</v>
      </c>
      <c r="AQ71" s="1635">
        <f t="shared" si="10"/>
        <v>0.32307692307692309</v>
      </c>
      <c r="AR71" s="30">
        <v>130</v>
      </c>
      <c r="AS71" s="30">
        <v>35.6</v>
      </c>
      <c r="AT71" s="1635">
        <f t="shared" si="11"/>
        <v>0.27384615384615385</v>
      </c>
      <c r="AU71" s="1635">
        <f t="shared" si="12"/>
        <v>0.30823076923076925</v>
      </c>
    </row>
    <row r="72" spans="1:47">
      <c r="A72" t="s">
        <v>2718</v>
      </c>
      <c r="B72">
        <v>1220</v>
      </c>
      <c r="C72">
        <v>61</v>
      </c>
      <c r="D72" s="1744">
        <v>66</v>
      </c>
      <c r="E72" s="30">
        <v>16022</v>
      </c>
      <c r="F72" s="30" t="s">
        <v>2255</v>
      </c>
      <c r="G72" s="30" t="s">
        <v>2143</v>
      </c>
      <c r="H72" s="30" t="s">
        <v>2142</v>
      </c>
      <c r="I72" s="30">
        <v>11</v>
      </c>
      <c r="J72" s="30">
        <v>131</v>
      </c>
      <c r="K72" s="30">
        <v>131</v>
      </c>
      <c r="L72" s="30">
        <v>121.44</v>
      </c>
      <c r="M72" s="1635">
        <f t="shared" ref="M72:M135" si="13">+L72/K72</f>
        <v>0.9270229007633588</v>
      </c>
      <c r="N72" s="30">
        <v>131</v>
      </c>
      <c r="O72" s="30">
        <v>126.88</v>
      </c>
      <c r="P72" s="1635">
        <f t="shared" ref="P72:P135" si="14">+O72/N72</f>
        <v>0.96854961832061071</v>
      </c>
      <c r="Q72" s="30">
        <v>131</v>
      </c>
      <c r="R72" s="30">
        <v>119.28</v>
      </c>
      <c r="S72" s="1635">
        <f t="shared" ref="S72:S135" si="15">+R72/Q72</f>
        <v>0.91053435114503822</v>
      </c>
      <c r="T72" s="30">
        <v>131</v>
      </c>
      <c r="U72" s="30">
        <v>106.48</v>
      </c>
      <c r="V72" s="1635">
        <f t="shared" ref="V72:V135" si="16">+U72/T72</f>
        <v>0.8128244274809161</v>
      </c>
      <c r="W72" s="30">
        <v>131</v>
      </c>
      <c r="X72" s="30">
        <v>108.32</v>
      </c>
      <c r="Y72" s="1635">
        <f t="shared" ref="Y72:Y135" si="17">+X72/W72</f>
        <v>0.82687022900763352</v>
      </c>
      <c r="Z72" s="30">
        <v>131</v>
      </c>
      <c r="AA72" s="30">
        <v>100</v>
      </c>
      <c r="AB72" s="1635">
        <f t="shared" ref="AB72:AB135" si="18">+AA72/Z72</f>
        <v>0.76335877862595425</v>
      </c>
      <c r="AC72" s="30">
        <v>131</v>
      </c>
      <c r="AD72" s="30">
        <v>104</v>
      </c>
      <c r="AE72" s="1635">
        <f t="shared" ref="AE72:AE135" si="19">+AD72/AC72</f>
        <v>0.79389312977099236</v>
      </c>
      <c r="AF72" s="30">
        <v>131</v>
      </c>
      <c r="AG72" s="30">
        <v>98</v>
      </c>
      <c r="AH72" s="1635">
        <f t="shared" ref="AH72:AH135" si="20">+AG72/AF72</f>
        <v>0.74809160305343514</v>
      </c>
      <c r="AI72" s="30">
        <v>131</v>
      </c>
      <c r="AJ72" s="30">
        <v>96</v>
      </c>
      <c r="AK72" s="1635">
        <f t="shared" ref="AK72:AK135" si="21">+AJ72/AI72</f>
        <v>0.73282442748091603</v>
      </c>
      <c r="AL72" s="30">
        <v>131</v>
      </c>
      <c r="AM72" s="30">
        <v>94</v>
      </c>
      <c r="AN72" s="1635">
        <f t="shared" ref="AN72:AN135" si="22">+AM72/AL72</f>
        <v>0.71755725190839692</v>
      </c>
      <c r="AO72" s="30">
        <v>131</v>
      </c>
      <c r="AP72" s="30">
        <v>112</v>
      </c>
      <c r="AQ72" s="1635">
        <f t="shared" ref="AQ72:AQ135" si="23">+AP72/AO72</f>
        <v>0.85496183206106868</v>
      </c>
      <c r="AR72" s="30">
        <v>131</v>
      </c>
      <c r="AS72" s="30">
        <v>112</v>
      </c>
      <c r="AT72" s="1635">
        <f t="shared" ref="AT72:AT135" si="24">+AS72/AR72</f>
        <v>0.85496183206106868</v>
      </c>
      <c r="AU72" s="1635">
        <f t="shared" ref="AU72:AU135" si="25">+(L72+O72+R72+U72+X72+AA72+AD72+AG72+AJ72+AM72+AP72+AS72)/(K72+N72+Q72+T72+W72+Z72+AC72+AF72+AI72+AL72+AO72+AR72)</f>
        <v>0.82595419847328255</v>
      </c>
    </row>
    <row r="73" spans="1:47">
      <c r="A73" t="s">
        <v>2719</v>
      </c>
      <c r="B73">
        <v>1210</v>
      </c>
      <c r="C73">
        <v>18</v>
      </c>
      <c r="D73" s="1744">
        <v>67</v>
      </c>
      <c r="E73" s="30" t="s">
        <v>3126</v>
      </c>
      <c r="F73" s="30" t="s">
        <v>1360</v>
      </c>
      <c r="G73" s="30" t="s">
        <v>2143</v>
      </c>
      <c r="H73" s="30" t="s">
        <v>2142</v>
      </c>
      <c r="I73" s="30">
        <v>0.4</v>
      </c>
      <c r="J73" s="30">
        <v>132</v>
      </c>
      <c r="K73" s="30">
        <v>132</v>
      </c>
      <c r="L73" s="30">
        <v>110.4</v>
      </c>
      <c r="M73" s="1635">
        <f t="shared" si="13"/>
        <v>0.83636363636363642</v>
      </c>
      <c r="N73" s="30">
        <v>132</v>
      </c>
      <c r="O73" s="30">
        <v>131.04</v>
      </c>
      <c r="P73" s="1635">
        <f t="shared" si="14"/>
        <v>0.99272727272727268</v>
      </c>
      <c r="Q73" s="30">
        <v>132</v>
      </c>
      <c r="R73" s="30">
        <v>108.96</v>
      </c>
      <c r="S73" s="1635">
        <f t="shared" si="15"/>
        <v>0.82545454545454544</v>
      </c>
      <c r="T73" s="30">
        <v>132</v>
      </c>
      <c r="U73" s="30">
        <v>142.4</v>
      </c>
      <c r="V73" s="1635">
        <f t="shared" si="16"/>
        <v>1.0787878787878789</v>
      </c>
      <c r="W73" s="30">
        <v>132</v>
      </c>
      <c r="X73" s="30">
        <v>144.63999999999999</v>
      </c>
      <c r="Y73" s="1635">
        <f t="shared" si="17"/>
        <v>1.0957575757575757</v>
      </c>
      <c r="Z73" s="30">
        <v>132</v>
      </c>
      <c r="AA73" s="30">
        <v>128.80000000000001</v>
      </c>
      <c r="AB73" s="1635">
        <f t="shared" si="18"/>
        <v>0.97575757575757582</v>
      </c>
      <c r="AC73" s="30">
        <v>132</v>
      </c>
      <c r="AD73" s="30">
        <v>140.80000000000001</v>
      </c>
      <c r="AE73" s="1635">
        <f t="shared" si="19"/>
        <v>1.0666666666666667</v>
      </c>
      <c r="AF73" s="30">
        <v>132</v>
      </c>
      <c r="AG73" s="30">
        <v>68.400000000000006</v>
      </c>
      <c r="AH73" s="1635">
        <f t="shared" si="20"/>
        <v>0.51818181818181819</v>
      </c>
      <c r="AI73" s="30">
        <v>132</v>
      </c>
      <c r="AJ73" s="30">
        <v>13.28</v>
      </c>
      <c r="AK73" s="1635">
        <f t="shared" si="21"/>
        <v>0.1006060606060606</v>
      </c>
      <c r="AL73" s="30">
        <v>132</v>
      </c>
      <c r="AM73" s="30">
        <v>10</v>
      </c>
      <c r="AN73" s="1635">
        <f t="shared" si="22"/>
        <v>7.575757575757576E-2</v>
      </c>
      <c r="AO73" s="30">
        <v>132</v>
      </c>
      <c r="AP73" s="30">
        <v>138.08000000000001</v>
      </c>
      <c r="AQ73" s="1635">
        <f t="shared" si="23"/>
        <v>1.0460606060606061</v>
      </c>
      <c r="AR73" s="30">
        <v>132</v>
      </c>
      <c r="AS73" s="30">
        <v>137.6</v>
      </c>
      <c r="AT73" s="1635">
        <f t="shared" si="24"/>
        <v>1.0424242424242425</v>
      </c>
      <c r="AU73" s="1635">
        <f t="shared" si="25"/>
        <v>0.80454545454545445</v>
      </c>
    </row>
    <row r="74" spans="1:47">
      <c r="A74" t="s">
        <v>2720</v>
      </c>
      <c r="B74">
        <v>1210</v>
      </c>
      <c r="C74">
        <v>33</v>
      </c>
      <c r="D74" s="1744">
        <v>68</v>
      </c>
      <c r="E74" s="30" t="s">
        <v>3127</v>
      </c>
      <c r="F74" s="30" t="s">
        <v>1366</v>
      </c>
      <c r="G74" s="30" t="s">
        <v>2143</v>
      </c>
      <c r="H74" s="30" t="s">
        <v>2142</v>
      </c>
      <c r="I74" s="30">
        <v>11</v>
      </c>
      <c r="J74" s="30">
        <v>132</v>
      </c>
      <c r="K74" s="30">
        <v>132</v>
      </c>
      <c r="L74" s="30">
        <v>9</v>
      </c>
      <c r="M74" s="1635">
        <f t="shared" si="13"/>
        <v>6.8181818181818177E-2</v>
      </c>
      <c r="N74" s="30">
        <v>132</v>
      </c>
      <c r="O74" s="30">
        <v>82.2</v>
      </c>
      <c r="P74" s="1635">
        <f t="shared" si="14"/>
        <v>0.6227272727272728</v>
      </c>
      <c r="Q74" s="30">
        <v>132</v>
      </c>
      <c r="R74" s="30">
        <v>97.2</v>
      </c>
      <c r="S74" s="1635">
        <f t="shared" si="15"/>
        <v>0.73636363636363633</v>
      </c>
      <c r="T74" s="30">
        <v>132</v>
      </c>
      <c r="U74" s="30">
        <v>88.8</v>
      </c>
      <c r="V74" s="1635">
        <f t="shared" si="16"/>
        <v>0.67272727272727273</v>
      </c>
      <c r="W74" s="30">
        <v>132</v>
      </c>
      <c r="X74" s="30">
        <v>87</v>
      </c>
      <c r="Y74" s="1635">
        <f t="shared" si="17"/>
        <v>0.65909090909090906</v>
      </c>
      <c r="Z74" s="30">
        <v>132</v>
      </c>
      <c r="AA74" s="30">
        <v>87</v>
      </c>
      <c r="AB74" s="1635">
        <f t="shared" si="18"/>
        <v>0.65909090909090906</v>
      </c>
      <c r="AC74" s="30">
        <v>132</v>
      </c>
      <c r="AD74" s="30">
        <v>80.400000000000006</v>
      </c>
      <c r="AE74" s="1635">
        <f t="shared" si="19"/>
        <v>0.60909090909090913</v>
      </c>
      <c r="AF74" s="30">
        <v>132</v>
      </c>
      <c r="AG74" s="30">
        <v>68.400000000000006</v>
      </c>
      <c r="AH74" s="1635">
        <f t="shared" si="20"/>
        <v>0.51818181818181819</v>
      </c>
      <c r="AI74" s="30">
        <v>132</v>
      </c>
      <c r="AJ74" s="30">
        <v>37.799999999999997</v>
      </c>
      <c r="AK74" s="1635">
        <f t="shared" si="21"/>
        <v>0.28636363636363632</v>
      </c>
      <c r="AL74" s="30">
        <v>132</v>
      </c>
      <c r="AM74" s="30">
        <v>0</v>
      </c>
      <c r="AN74" s="1635">
        <f t="shared" si="22"/>
        <v>0</v>
      </c>
      <c r="AO74" s="30">
        <v>132</v>
      </c>
      <c r="AP74" s="30">
        <v>0</v>
      </c>
      <c r="AQ74" s="1635">
        <f t="shared" si="23"/>
        <v>0</v>
      </c>
      <c r="AR74" s="30">
        <v>132</v>
      </c>
      <c r="AS74" s="30">
        <v>0</v>
      </c>
      <c r="AT74" s="1635">
        <f t="shared" si="24"/>
        <v>0</v>
      </c>
      <c r="AU74" s="1635">
        <f t="shared" si="25"/>
        <v>0.40265151515151515</v>
      </c>
    </row>
    <row r="75" spans="1:47">
      <c r="A75" t="s">
        <v>2721</v>
      </c>
      <c r="B75">
        <v>1260</v>
      </c>
      <c r="C75">
        <v>25</v>
      </c>
      <c r="D75" s="1744">
        <v>69</v>
      </c>
      <c r="E75" s="30" t="s">
        <v>3128</v>
      </c>
      <c r="F75" s="30" t="s">
        <v>1792</v>
      </c>
      <c r="G75" s="30" t="s">
        <v>2143</v>
      </c>
      <c r="H75" s="30" t="s">
        <v>2142</v>
      </c>
      <c r="I75" s="30">
        <v>11</v>
      </c>
      <c r="J75" s="30">
        <v>132</v>
      </c>
      <c r="K75" s="30">
        <v>132</v>
      </c>
      <c r="L75" s="30">
        <v>0</v>
      </c>
      <c r="M75" s="1635">
        <f t="shared" si="13"/>
        <v>0</v>
      </c>
      <c r="N75" s="30">
        <v>132</v>
      </c>
      <c r="O75" s="30">
        <v>0</v>
      </c>
      <c r="P75" s="1635">
        <f t="shared" si="14"/>
        <v>0</v>
      </c>
      <c r="Q75" s="30">
        <v>132</v>
      </c>
      <c r="R75" s="30">
        <v>0</v>
      </c>
      <c r="S75" s="1635">
        <f t="shared" si="15"/>
        <v>0</v>
      </c>
      <c r="T75" s="30">
        <v>132</v>
      </c>
      <c r="U75" s="30">
        <v>0</v>
      </c>
      <c r="V75" s="1635">
        <f t="shared" si="16"/>
        <v>0</v>
      </c>
      <c r="W75" s="30">
        <v>132</v>
      </c>
      <c r="X75" s="30">
        <v>0</v>
      </c>
      <c r="Y75" s="1635">
        <f t="shared" si="17"/>
        <v>0</v>
      </c>
      <c r="Z75" s="30">
        <v>132</v>
      </c>
      <c r="AA75" s="30">
        <v>0</v>
      </c>
      <c r="AB75" s="1635">
        <f t="shared" si="18"/>
        <v>0</v>
      </c>
      <c r="AC75" s="30">
        <v>132</v>
      </c>
      <c r="AD75" s="30">
        <v>0</v>
      </c>
      <c r="AE75" s="1635">
        <f t="shared" si="19"/>
        <v>0</v>
      </c>
      <c r="AF75" s="30">
        <v>132</v>
      </c>
      <c r="AG75" s="30">
        <v>0</v>
      </c>
      <c r="AH75" s="1635">
        <f t="shared" si="20"/>
        <v>0</v>
      </c>
      <c r="AI75" s="30">
        <v>132</v>
      </c>
      <c r="AJ75" s="30">
        <v>0</v>
      </c>
      <c r="AK75" s="1635">
        <f t="shared" si="21"/>
        <v>0</v>
      </c>
      <c r="AL75" s="30">
        <v>132</v>
      </c>
      <c r="AM75" s="30">
        <v>0</v>
      </c>
      <c r="AN75" s="1635">
        <f t="shared" si="22"/>
        <v>0</v>
      </c>
      <c r="AO75" s="30">
        <v>132</v>
      </c>
      <c r="AP75" s="30">
        <v>11.2</v>
      </c>
      <c r="AQ75" s="1635">
        <f t="shared" si="23"/>
        <v>8.484848484848484E-2</v>
      </c>
      <c r="AR75" s="30">
        <v>132</v>
      </c>
      <c r="AS75" s="30">
        <v>101.2</v>
      </c>
      <c r="AT75" s="1635">
        <f t="shared" si="24"/>
        <v>0.76666666666666672</v>
      </c>
      <c r="AU75" s="1635">
        <f t="shared" si="25"/>
        <v>7.0959595959595959E-2</v>
      </c>
    </row>
    <row r="76" spans="1:47">
      <c r="A76" t="s">
        <v>2722</v>
      </c>
      <c r="B76">
        <v>1210</v>
      </c>
      <c r="C76">
        <v>37</v>
      </c>
      <c r="D76" s="1744">
        <v>70</v>
      </c>
      <c r="E76" s="30" t="s">
        <v>3129</v>
      </c>
      <c r="F76" s="30" t="s">
        <v>1351</v>
      </c>
      <c r="G76" s="30" t="s">
        <v>2143</v>
      </c>
      <c r="H76" s="30" t="s">
        <v>1439</v>
      </c>
      <c r="I76" s="30">
        <v>11</v>
      </c>
      <c r="J76" s="30">
        <v>133</v>
      </c>
      <c r="K76" s="30">
        <v>133</v>
      </c>
      <c r="L76" s="30">
        <v>82.56</v>
      </c>
      <c r="M76" s="1635">
        <f t="shared" si="13"/>
        <v>0.62075187969924817</v>
      </c>
      <c r="N76" s="30">
        <v>133</v>
      </c>
      <c r="O76" s="30">
        <v>94.76</v>
      </c>
      <c r="P76" s="1635">
        <f t="shared" si="14"/>
        <v>0.71248120300751883</v>
      </c>
      <c r="Q76" s="30">
        <v>133</v>
      </c>
      <c r="R76" s="30">
        <v>94.12</v>
      </c>
      <c r="S76" s="1635">
        <f t="shared" si="15"/>
        <v>0.70766917293233089</v>
      </c>
      <c r="T76" s="30">
        <v>133</v>
      </c>
      <c r="U76" s="30">
        <v>78.8</v>
      </c>
      <c r="V76" s="1635">
        <f t="shared" si="16"/>
        <v>0.59248120300751883</v>
      </c>
      <c r="W76" s="30">
        <v>133</v>
      </c>
      <c r="X76" s="30">
        <v>83.4</v>
      </c>
      <c r="Y76" s="1635">
        <f t="shared" si="17"/>
        <v>0.62706766917293233</v>
      </c>
      <c r="Z76" s="30">
        <v>133</v>
      </c>
      <c r="AA76" s="30">
        <v>89.6</v>
      </c>
      <c r="AB76" s="1635">
        <f t="shared" si="18"/>
        <v>0.67368421052631577</v>
      </c>
      <c r="AC76" s="30">
        <v>133</v>
      </c>
      <c r="AD76" s="30">
        <v>81</v>
      </c>
      <c r="AE76" s="1635">
        <f t="shared" si="19"/>
        <v>0.60902255639097747</v>
      </c>
      <c r="AF76" s="30">
        <v>133</v>
      </c>
      <c r="AG76" s="30">
        <v>62.4</v>
      </c>
      <c r="AH76" s="1635">
        <f t="shared" si="20"/>
        <v>0.46917293233082707</v>
      </c>
      <c r="AI76" s="30">
        <v>133</v>
      </c>
      <c r="AJ76" s="30">
        <v>62.44</v>
      </c>
      <c r="AK76" s="1635">
        <f t="shared" si="21"/>
        <v>0.46947368421052632</v>
      </c>
      <c r="AL76" s="30">
        <v>133</v>
      </c>
      <c r="AM76" s="30">
        <v>35.4</v>
      </c>
      <c r="AN76" s="1635">
        <f t="shared" si="22"/>
        <v>0.26616541353383455</v>
      </c>
      <c r="AO76" s="30">
        <v>133</v>
      </c>
      <c r="AP76" s="30">
        <v>57.8</v>
      </c>
      <c r="AQ76" s="1635">
        <f t="shared" si="23"/>
        <v>0.43458646616541352</v>
      </c>
      <c r="AR76" s="30">
        <v>133</v>
      </c>
      <c r="AS76" s="30">
        <v>80.400000000000006</v>
      </c>
      <c r="AT76" s="1635">
        <f t="shared" si="24"/>
        <v>0.60451127819548878</v>
      </c>
      <c r="AU76" s="1635">
        <f t="shared" si="25"/>
        <v>0.56558897243107764</v>
      </c>
    </row>
    <row r="77" spans="1:47">
      <c r="A77" t="s">
        <v>2723</v>
      </c>
      <c r="B77">
        <v>1240</v>
      </c>
      <c r="C77">
        <v>23</v>
      </c>
      <c r="D77" s="1744">
        <v>71</v>
      </c>
      <c r="E77" s="30" t="s">
        <v>3130</v>
      </c>
      <c r="F77" s="30" t="s">
        <v>1053</v>
      </c>
      <c r="G77" s="30" t="s">
        <v>2143</v>
      </c>
      <c r="H77" s="30" t="s">
        <v>1051</v>
      </c>
      <c r="I77" s="30">
        <v>11</v>
      </c>
      <c r="J77" s="30">
        <v>133</v>
      </c>
      <c r="K77" s="30">
        <v>133</v>
      </c>
      <c r="L77" s="30">
        <v>101.6</v>
      </c>
      <c r="M77" s="1635">
        <f t="shared" si="13"/>
        <v>0.76390977443609021</v>
      </c>
      <c r="N77" s="30">
        <v>133</v>
      </c>
      <c r="O77" s="30">
        <v>118.8</v>
      </c>
      <c r="P77" s="1635">
        <f t="shared" si="14"/>
        <v>0.89323308270676693</v>
      </c>
      <c r="Q77" s="30">
        <v>133</v>
      </c>
      <c r="R77" s="30">
        <v>119.2</v>
      </c>
      <c r="S77" s="1635">
        <f t="shared" si="15"/>
        <v>0.89624060150375939</v>
      </c>
      <c r="T77" s="30">
        <v>133</v>
      </c>
      <c r="U77" s="30">
        <v>114</v>
      </c>
      <c r="V77" s="1635">
        <f t="shared" si="16"/>
        <v>0.8571428571428571</v>
      </c>
      <c r="W77" s="30">
        <v>133</v>
      </c>
      <c r="X77" s="30">
        <v>118</v>
      </c>
      <c r="Y77" s="1635">
        <f t="shared" si="17"/>
        <v>0.88721804511278191</v>
      </c>
      <c r="Z77" s="30">
        <v>133</v>
      </c>
      <c r="AA77" s="30">
        <v>118</v>
      </c>
      <c r="AB77" s="1635">
        <f t="shared" si="18"/>
        <v>0.88721804511278191</v>
      </c>
      <c r="AC77" s="30">
        <v>133</v>
      </c>
      <c r="AD77" s="30">
        <v>112.8</v>
      </c>
      <c r="AE77" s="1635">
        <f t="shared" si="19"/>
        <v>0.84812030075187972</v>
      </c>
      <c r="AF77" s="30">
        <v>133</v>
      </c>
      <c r="AG77" s="30">
        <v>86</v>
      </c>
      <c r="AH77" s="1635">
        <f t="shared" si="20"/>
        <v>0.64661654135338342</v>
      </c>
      <c r="AI77" s="30">
        <v>133</v>
      </c>
      <c r="AJ77" s="30">
        <v>49.2</v>
      </c>
      <c r="AK77" s="1635">
        <f t="shared" si="21"/>
        <v>0.36992481203007521</v>
      </c>
      <c r="AL77" s="30">
        <v>133</v>
      </c>
      <c r="AM77" s="30">
        <v>48</v>
      </c>
      <c r="AN77" s="1635">
        <f t="shared" si="22"/>
        <v>0.36090225563909772</v>
      </c>
      <c r="AO77" s="30">
        <v>133</v>
      </c>
      <c r="AP77" s="30">
        <v>76</v>
      </c>
      <c r="AQ77" s="1635">
        <f t="shared" si="23"/>
        <v>0.5714285714285714</v>
      </c>
      <c r="AR77" s="30">
        <v>133</v>
      </c>
      <c r="AS77" s="30">
        <v>108.8</v>
      </c>
      <c r="AT77" s="1635">
        <f t="shared" si="24"/>
        <v>0.81804511278195491</v>
      </c>
      <c r="AU77" s="1635">
        <f t="shared" si="25"/>
        <v>0.73333333333333328</v>
      </c>
    </row>
    <row r="78" spans="1:47">
      <c r="A78" t="s">
        <v>2724</v>
      </c>
      <c r="B78">
        <v>6110</v>
      </c>
      <c r="C78">
        <v>53</v>
      </c>
      <c r="D78" s="1744">
        <v>72</v>
      </c>
      <c r="E78" s="30" t="s">
        <v>3131</v>
      </c>
      <c r="F78" s="30" t="s">
        <v>1095</v>
      </c>
      <c r="G78" s="30" t="s">
        <v>2143</v>
      </c>
      <c r="H78" s="30" t="s">
        <v>1439</v>
      </c>
      <c r="I78" s="30">
        <v>11</v>
      </c>
      <c r="J78" s="30">
        <v>133</v>
      </c>
      <c r="K78" s="30">
        <v>133</v>
      </c>
      <c r="L78" s="30">
        <v>25.2</v>
      </c>
      <c r="M78" s="1635">
        <f t="shared" si="13"/>
        <v>0.18947368421052632</v>
      </c>
      <c r="N78" s="30">
        <v>133</v>
      </c>
      <c r="O78" s="30">
        <v>25.2</v>
      </c>
      <c r="P78" s="1635">
        <f t="shared" si="14"/>
        <v>0.18947368421052632</v>
      </c>
      <c r="Q78" s="30">
        <v>133</v>
      </c>
      <c r="R78" s="30">
        <v>25.2</v>
      </c>
      <c r="S78" s="1635">
        <f t="shared" si="15"/>
        <v>0.18947368421052632</v>
      </c>
      <c r="T78" s="30">
        <v>133</v>
      </c>
      <c r="U78" s="30">
        <v>25.2</v>
      </c>
      <c r="V78" s="1635">
        <f t="shared" si="16"/>
        <v>0.18947368421052632</v>
      </c>
      <c r="W78" s="30">
        <v>133</v>
      </c>
      <c r="X78" s="30">
        <v>25.2</v>
      </c>
      <c r="Y78" s="1635">
        <f t="shared" si="17"/>
        <v>0.18947368421052632</v>
      </c>
      <c r="Z78" s="30">
        <v>133</v>
      </c>
      <c r="AA78" s="30">
        <v>25.2</v>
      </c>
      <c r="AB78" s="1635">
        <f t="shared" si="18"/>
        <v>0.18947368421052632</v>
      </c>
      <c r="AC78" s="30">
        <v>133</v>
      </c>
      <c r="AD78" s="30">
        <v>25.2</v>
      </c>
      <c r="AE78" s="1635">
        <f t="shared" si="19"/>
        <v>0.18947368421052632</v>
      </c>
      <c r="AF78" s="30">
        <v>133</v>
      </c>
      <c r="AG78" s="30">
        <v>25.2</v>
      </c>
      <c r="AH78" s="1635">
        <f t="shared" si="20"/>
        <v>0.18947368421052632</v>
      </c>
      <c r="AI78" s="30">
        <v>133</v>
      </c>
      <c r="AJ78" s="30">
        <v>25.2</v>
      </c>
      <c r="AK78" s="1635">
        <f t="shared" si="21"/>
        <v>0.18947368421052632</v>
      </c>
      <c r="AL78" s="30">
        <v>133</v>
      </c>
      <c r="AM78" s="30">
        <v>25.2</v>
      </c>
      <c r="AN78" s="1635">
        <f t="shared" si="22"/>
        <v>0.18947368421052632</v>
      </c>
      <c r="AO78" s="30">
        <v>133</v>
      </c>
      <c r="AP78" s="30">
        <v>25.2</v>
      </c>
      <c r="AQ78" s="1635">
        <f t="shared" si="23"/>
        <v>0.18947368421052632</v>
      </c>
      <c r="AR78" s="30">
        <v>133</v>
      </c>
      <c r="AS78" s="30">
        <v>25.2</v>
      </c>
      <c r="AT78" s="1635">
        <f t="shared" si="24"/>
        <v>0.18947368421052632</v>
      </c>
      <c r="AU78" s="1635">
        <f t="shared" si="25"/>
        <v>0.18947368421052627</v>
      </c>
    </row>
    <row r="79" spans="1:47" ht="15" customHeight="1">
      <c r="A79" t="s">
        <v>2725</v>
      </c>
      <c r="B79">
        <v>6110</v>
      </c>
      <c r="C79">
        <v>74</v>
      </c>
      <c r="D79" s="1744">
        <v>73</v>
      </c>
      <c r="E79" s="30" t="s">
        <v>3132</v>
      </c>
      <c r="F79" s="30" t="s">
        <v>1733</v>
      </c>
      <c r="G79" s="30" t="s">
        <v>2145</v>
      </c>
      <c r="H79" s="30" t="s">
        <v>2142</v>
      </c>
      <c r="I79" s="30">
        <v>11</v>
      </c>
      <c r="J79" s="30">
        <v>133</v>
      </c>
      <c r="K79" s="30">
        <v>133</v>
      </c>
      <c r="L79" s="30">
        <v>103.2</v>
      </c>
      <c r="M79" s="1635">
        <f t="shared" si="13"/>
        <v>0.77593984962406015</v>
      </c>
      <c r="N79" s="30">
        <v>133</v>
      </c>
      <c r="O79" s="30">
        <v>61.6</v>
      </c>
      <c r="P79" s="1635">
        <f t="shared" si="14"/>
        <v>0.4631578947368421</v>
      </c>
      <c r="Q79" s="30">
        <v>133</v>
      </c>
      <c r="R79" s="30">
        <v>33.6</v>
      </c>
      <c r="S79" s="1635">
        <f t="shared" si="15"/>
        <v>0.25263157894736843</v>
      </c>
      <c r="T79" s="30">
        <v>133</v>
      </c>
      <c r="U79" s="30">
        <v>0</v>
      </c>
      <c r="V79" s="1635">
        <f t="shared" si="16"/>
        <v>0</v>
      </c>
      <c r="W79" s="30">
        <v>133</v>
      </c>
      <c r="X79" s="30">
        <v>0.8</v>
      </c>
      <c r="Y79" s="1635">
        <f t="shared" si="17"/>
        <v>6.0150375939849628E-3</v>
      </c>
      <c r="Z79" s="30">
        <v>133</v>
      </c>
      <c r="AA79" s="30">
        <v>0.8</v>
      </c>
      <c r="AB79" s="1635">
        <f t="shared" si="18"/>
        <v>6.0150375939849628E-3</v>
      </c>
      <c r="AC79" s="30">
        <v>133</v>
      </c>
      <c r="AD79" s="30">
        <v>0</v>
      </c>
      <c r="AE79" s="1635">
        <f t="shared" si="19"/>
        <v>0</v>
      </c>
      <c r="AF79" s="30">
        <v>133</v>
      </c>
      <c r="AG79" s="30">
        <v>0</v>
      </c>
      <c r="AH79" s="1635">
        <f t="shared" si="20"/>
        <v>0</v>
      </c>
      <c r="AI79" s="30">
        <v>133</v>
      </c>
      <c r="AJ79" s="30">
        <v>0.8</v>
      </c>
      <c r="AK79" s="1635">
        <f t="shared" si="21"/>
        <v>6.0150375939849628E-3</v>
      </c>
      <c r="AL79" s="30">
        <v>133</v>
      </c>
      <c r="AM79" s="30">
        <v>0</v>
      </c>
      <c r="AN79" s="1635">
        <f t="shared" si="22"/>
        <v>0</v>
      </c>
      <c r="AO79" s="30">
        <v>133</v>
      </c>
      <c r="AP79" s="30">
        <v>0</v>
      </c>
      <c r="AQ79" s="1635">
        <f t="shared" si="23"/>
        <v>0</v>
      </c>
      <c r="AR79" s="30">
        <v>133</v>
      </c>
      <c r="AS79" s="30">
        <v>0</v>
      </c>
      <c r="AT79" s="1635">
        <f t="shared" si="24"/>
        <v>0</v>
      </c>
      <c r="AU79" s="1635">
        <f t="shared" si="25"/>
        <v>0.12581453634085216</v>
      </c>
    </row>
    <row r="80" spans="1:47">
      <c r="A80" t="s">
        <v>2726</v>
      </c>
      <c r="B80">
        <v>6150</v>
      </c>
      <c r="C80">
        <v>3</v>
      </c>
      <c r="D80" s="1744">
        <v>74</v>
      </c>
      <c r="E80" s="30" t="s">
        <v>3133</v>
      </c>
      <c r="F80" s="30" t="s">
        <v>1217</v>
      </c>
      <c r="G80" s="30" t="s">
        <v>2143</v>
      </c>
      <c r="H80" s="30" t="s">
        <v>2142</v>
      </c>
      <c r="I80" s="30">
        <v>33</v>
      </c>
      <c r="J80" s="30">
        <v>133</v>
      </c>
      <c r="K80" s="30">
        <v>133</v>
      </c>
      <c r="L80" s="30">
        <v>0</v>
      </c>
      <c r="M80" s="1635">
        <f t="shared" si="13"/>
        <v>0</v>
      </c>
      <c r="N80" s="30">
        <v>133</v>
      </c>
      <c r="O80" s="30">
        <v>0</v>
      </c>
      <c r="P80" s="1635">
        <f t="shared" si="14"/>
        <v>0</v>
      </c>
      <c r="Q80" s="30">
        <v>133</v>
      </c>
      <c r="R80" s="30">
        <v>0</v>
      </c>
      <c r="S80" s="1635">
        <f t="shared" si="15"/>
        <v>0</v>
      </c>
      <c r="T80" s="30">
        <v>133</v>
      </c>
      <c r="U80" s="30">
        <v>0</v>
      </c>
      <c r="V80" s="1635">
        <f t="shared" si="16"/>
        <v>0</v>
      </c>
      <c r="W80" s="30">
        <v>133</v>
      </c>
      <c r="X80" s="30">
        <v>0</v>
      </c>
      <c r="Y80" s="1635">
        <f t="shared" si="17"/>
        <v>0</v>
      </c>
      <c r="Z80" s="30">
        <v>133</v>
      </c>
      <c r="AA80" s="30">
        <v>0</v>
      </c>
      <c r="AB80" s="1635">
        <f t="shared" si="18"/>
        <v>0</v>
      </c>
      <c r="AC80" s="30">
        <v>133</v>
      </c>
      <c r="AD80" s="30">
        <v>0</v>
      </c>
      <c r="AE80" s="1635">
        <f t="shared" si="19"/>
        <v>0</v>
      </c>
      <c r="AF80" s="30">
        <v>133</v>
      </c>
      <c r="AG80" s="30">
        <v>0</v>
      </c>
      <c r="AH80" s="1635">
        <f t="shared" si="20"/>
        <v>0</v>
      </c>
      <c r="AI80" s="30">
        <v>133</v>
      </c>
      <c r="AJ80" s="30">
        <v>0</v>
      </c>
      <c r="AK80" s="1635">
        <f t="shared" si="21"/>
        <v>0</v>
      </c>
      <c r="AL80" s="30">
        <v>133</v>
      </c>
      <c r="AM80" s="30">
        <v>0</v>
      </c>
      <c r="AN80" s="1635">
        <f t="shared" si="22"/>
        <v>0</v>
      </c>
      <c r="AO80" s="30">
        <v>133</v>
      </c>
      <c r="AP80" s="30">
        <v>0</v>
      </c>
      <c r="AQ80" s="1635">
        <f t="shared" si="23"/>
        <v>0</v>
      </c>
      <c r="AR80" s="30">
        <v>133</v>
      </c>
      <c r="AS80" s="30">
        <v>44.4</v>
      </c>
      <c r="AT80" s="1635">
        <f t="shared" si="24"/>
        <v>0.33383458646616543</v>
      </c>
      <c r="AU80" s="1635">
        <f t="shared" si="25"/>
        <v>2.7819548872180449E-2</v>
      </c>
    </row>
    <row r="81" spans="1:47">
      <c r="A81" t="s">
        <v>2727</v>
      </c>
      <c r="B81">
        <v>6220</v>
      </c>
      <c r="C81">
        <v>1</v>
      </c>
      <c r="D81" s="1744">
        <v>75</v>
      </c>
      <c r="E81" s="30" t="s">
        <v>3134</v>
      </c>
      <c r="F81" s="30" t="s">
        <v>978</v>
      </c>
      <c r="G81" s="30" t="s">
        <v>2143</v>
      </c>
      <c r="H81" s="30" t="s">
        <v>1439</v>
      </c>
      <c r="I81" s="30">
        <v>11</v>
      </c>
      <c r="J81" s="30">
        <v>133</v>
      </c>
      <c r="K81" s="30">
        <v>133</v>
      </c>
      <c r="L81" s="30">
        <v>142</v>
      </c>
      <c r="M81" s="1635">
        <f t="shared" si="13"/>
        <v>1.0676691729323309</v>
      </c>
      <c r="N81" s="30">
        <v>133</v>
      </c>
      <c r="O81" s="30">
        <v>121</v>
      </c>
      <c r="P81" s="1635">
        <f t="shared" si="14"/>
        <v>0.90977443609022557</v>
      </c>
      <c r="Q81" s="30">
        <v>133</v>
      </c>
      <c r="R81" s="30">
        <v>116</v>
      </c>
      <c r="S81" s="1635">
        <f t="shared" si="15"/>
        <v>0.8721804511278195</v>
      </c>
      <c r="T81" s="30">
        <v>133</v>
      </c>
      <c r="U81" s="30">
        <v>138</v>
      </c>
      <c r="V81" s="1635">
        <f t="shared" si="16"/>
        <v>1.0375939849624061</v>
      </c>
      <c r="W81" s="30">
        <v>133</v>
      </c>
      <c r="X81" s="30">
        <v>144</v>
      </c>
      <c r="Y81" s="1635">
        <f t="shared" si="17"/>
        <v>1.0827067669172932</v>
      </c>
      <c r="Z81" s="30">
        <v>133</v>
      </c>
      <c r="AA81" s="30">
        <v>136</v>
      </c>
      <c r="AB81" s="1635">
        <f t="shared" si="18"/>
        <v>1.0225563909774436</v>
      </c>
      <c r="AC81" s="30">
        <v>133</v>
      </c>
      <c r="AD81" s="30">
        <v>125</v>
      </c>
      <c r="AE81" s="1635">
        <f t="shared" si="19"/>
        <v>0.93984962406015038</v>
      </c>
      <c r="AF81" s="30">
        <v>133</v>
      </c>
      <c r="AG81" s="30">
        <v>137</v>
      </c>
      <c r="AH81" s="1635">
        <f t="shared" si="20"/>
        <v>1.0300751879699248</v>
      </c>
      <c r="AI81" s="30">
        <v>133</v>
      </c>
      <c r="AJ81" s="30">
        <v>140</v>
      </c>
      <c r="AK81" s="1635">
        <f t="shared" si="21"/>
        <v>1.0526315789473684</v>
      </c>
      <c r="AL81" s="30">
        <v>133</v>
      </c>
      <c r="AM81" s="30">
        <v>145</v>
      </c>
      <c r="AN81" s="1635">
        <f t="shared" si="22"/>
        <v>1.0902255639097744</v>
      </c>
      <c r="AO81" s="30">
        <v>133</v>
      </c>
      <c r="AP81" s="30">
        <v>144</v>
      </c>
      <c r="AQ81" s="1635">
        <f t="shared" si="23"/>
        <v>1.0827067669172932</v>
      </c>
      <c r="AR81" s="30">
        <v>133</v>
      </c>
      <c r="AS81" s="30">
        <v>125</v>
      </c>
      <c r="AT81" s="1635">
        <f t="shared" si="24"/>
        <v>0.93984962406015038</v>
      </c>
      <c r="AU81" s="1635">
        <f t="shared" si="25"/>
        <v>1.0106516290726817</v>
      </c>
    </row>
    <row r="82" spans="1:47">
      <c r="A82" t="s">
        <v>2763</v>
      </c>
      <c r="B82">
        <v>1220</v>
      </c>
      <c r="C82">
        <v>51</v>
      </c>
      <c r="D82" s="1744">
        <v>76</v>
      </c>
      <c r="E82" s="30" t="s">
        <v>3164</v>
      </c>
      <c r="F82" s="30" t="s">
        <v>1091</v>
      </c>
      <c r="G82" s="30" t="s">
        <v>2143</v>
      </c>
      <c r="H82" s="30" t="s">
        <v>1487</v>
      </c>
      <c r="I82" s="30">
        <v>11</v>
      </c>
      <c r="J82" s="30">
        <v>133.33000000000001</v>
      </c>
      <c r="K82" s="30">
        <v>133.33000000000001</v>
      </c>
      <c r="L82" s="30">
        <v>74</v>
      </c>
      <c r="M82" s="1635">
        <f t="shared" si="13"/>
        <v>0.55501387534688362</v>
      </c>
      <c r="N82" s="30">
        <v>133.33000000000001</v>
      </c>
      <c r="O82" s="30">
        <v>70</v>
      </c>
      <c r="P82" s="1635">
        <f t="shared" si="14"/>
        <v>0.52501312532813316</v>
      </c>
      <c r="Q82" s="30">
        <v>133.33000000000001</v>
      </c>
      <c r="R82" s="30">
        <v>80</v>
      </c>
      <c r="S82" s="1635">
        <f t="shared" si="15"/>
        <v>0.60001500037500932</v>
      </c>
      <c r="T82" s="30">
        <v>133.33000000000001</v>
      </c>
      <c r="U82" s="30">
        <v>60</v>
      </c>
      <c r="V82" s="1635">
        <f t="shared" si="16"/>
        <v>0.45001125028125699</v>
      </c>
      <c r="W82" s="30">
        <v>133.33000000000001</v>
      </c>
      <c r="X82" s="30">
        <v>72</v>
      </c>
      <c r="Y82" s="1635">
        <f t="shared" si="17"/>
        <v>0.54001350033750839</v>
      </c>
      <c r="Z82" s="30">
        <v>133.33000000000001</v>
      </c>
      <c r="AA82" s="30">
        <v>72</v>
      </c>
      <c r="AB82" s="1635">
        <f t="shared" si="18"/>
        <v>0.54001350033750839</v>
      </c>
      <c r="AC82" s="30">
        <v>133.33000000000001</v>
      </c>
      <c r="AD82" s="30">
        <v>58</v>
      </c>
      <c r="AE82" s="1635">
        <f t="shared" si="19"/>
        <v>0.43501087527188176</v>
      </c>
      <c r="AF82" s="30">
        <v>133.33000000000001</v>
      </c>
      <c r="AG82" s="30">
        <v>38</v>
      </c>
      <c r="AH82" s="1635">
        <f t="shared" si="20"/>
        <v>0.28500712517812943</v>
      </c>
      <c r="AI82" s="30">
        <v>133.33000000000001</v>
      </c>
      <c r="AJ82" s="30">
        <v>38</v>
      </c>
      <c r="AK82" s="1635">
        <f t="shared" si="21"/>
        <v>0.28500712517812943</v>
      </c>
      <c r="AL82" s="30">
        <v>133.33000000000001</v>
      </c>
      <c r="AM82" s="30">
        <v>38</v>
      </c>
      <c r="AN82" s="1635">
        <f t="shared" si="22"/>
        <v>0.28500712517812943</v>
      </c>
      <c r="AO82" s="30">
        <v>133.33000000000001</v>
      </c>
      <c r="AP82" s="30">
        <v>34</v>
      </c>
      <c r="AQ82" s="1635">
        <f t="shared" si="23"/>
        <v>0.25500637515937896</v>
      </c>
      <c r="AR82" s="30">
        <v>133.33000000000001</v>
      </c>
      <c r="AS82" s="30">
        <v>58</v>
      </c>
      <c r="AT82" s="1635">
        <f t="shared" si="24"/>
        <v>0.43501087527188176</v>
      </c>
      <c r="AU82" s="1635">
        <f t="shared" si="25"/>
        <v>0.43251081277031933</v>
      </c>
    </row>
    <row r="83" spans="1:47">
      <c r="A83" t="s">
        <v>2764</v>
      </c>
      <c r="B83">
        <v>1220</v>
      </c>
      <c r="C83">
        <v>54</v>
      </c>
      <c r="D83" s="1744">
        <v>77</v>
      </c>
      <c r="E83" s="30">
        <v>39482</v>
      </c>
      <c r="F83" s="30" t="s">
        <v>1702</v>
      </c>
      <c r="G83" s="30" t="s">
        <v>2143</v>
      </c>
      <c r="H83" s="30" t="s">
        <v>1487</v>
      </c>
      <c r="I83" s="30">
        <v>11</v>
      </c>
      <c r="J83" s="30">
        <v>133.33000000000001</v>
      </c>
      <c r="K83" s="30">
        <v>133.33000000000001</v>
      </c>
      <c r="L83" s="30">
        <v>80.8</v>
      </c>
      <c r="M83" s="1635">
        <f t="shared" si="13"/>
        <v>0.60601515037875942</v>
      </c>
      <c r="N83" s="30">
        <v>133.33000000000001</v>
      </c>
      <c r="O83" s="30">
        <v>56</v>
      </c>
      <c r="P83" s="1635">
        <f t="shared" si="14"/>
        <v>0.42001050026250653</v>
      </c>
      <c r="Q83" s="30">
        <v>133.33000000000001</v>
      </c>
      <c r="R83" s="30">
        <v>51.6</v>
      </c>
      <c r="S83" s="1635">
        <f t="shared" si="15"/>
        <v>0.38700967524188101</v>
      </c>
      <c r="T83" s="30">
        <v>133.33000000000001</v>
      </c>
      <c r="U83" s="30">
        <v>94</v>
      </c>
      <c r="V83" s="1635">
        <f t="shared" si="16"/>
        <v>0.70501762544063595</v>
      </c>
      <c r="W83" s="30">
        <v>133.33000000000001</v>
      </c>
      <c r="X83" s="30">
        <v>32</v>
      </c>
      <c r="Y83" s="1635">
        <f t="shared" si="17"/>
        <v>0.24000600015000373</v>
      </c>
      <c r="Z83" s="30">
        <v>133.33000000000001</v>
      </c>
      <c r="AA83" s="30">
        <v>60</v>
      </c>
      <c r="AB83" s="1635">
        <f t="shared" si="18"/>
        <v>0.45001125028125699</v>
      </c>
      <c r="AC83" s="30">
        <v>133.33000000000001</v>
      </c>
      <c r="AD83" s="30">
        <v>104.8</v>
      </c>
      <c r="AE83" s="1635">
        <f t="shared" si="19"/>
        <v>0.78601965049126221</v>
      </c>
      <c r="AF83" s="30">
        <v>133.33000000000001</v>
      </c>
      <c r="AG83" s="30">
        <v>133.19999999999999</v>
      </c>
      <c r="AH83" s="1635">
        <f t="shared" si="20"/>
        <v>0.99902497562439041</v>
      </c>
      <c r="AI83" s="30">
        <v>133.33000000000001</v>
      </c>
      <c r="AJ83" s="30">
        <v>33.200000000000003</v>
      </c>
      <c r="AK83" s="1635">
        <f t="shared" si="21"/>
        <v>0.2490062251556289</v>
      </c>
      <c r="AL83" s="30">
        <v>133.33000000000001</v>
      </c>
      <c r="AM83" s="30">
        <v>14</v>
      </c>
      <c r="AN83" s="1635">
        <f t="shared" si="22"/>
        <v>0.10500262506562663</v>
      </c>
      <c r="AO83" s="30">
        <v>133.33000000000001</v>
      </c>
      <c r="AP83" s="30">
        <v>29.6</v>
      </c>
      <c r="AQ83" s="1635">
        <f t="shared" si="23"/>
        <v>0.22200555013875345</v>
      </c>
      <c r="AR83" s="30">
        <v>133.33000000000001</v>
      </c>
      <c r="AS83" s="30">
        <v>34.4</v>
      </c>
      <c r="AT83" s="1635">
        <f t="shared" si="24"/>
        <v>0.25800645016125401</v>
      </c>
      <c r="AU83" s="1635">
        <f t="shared" si="25"/>
        <v>0.45226130653266339</v>
      </c>
    </row>
    <row r="84" spans="1:47">
      <c r="A84" t="s">
        <v>2728</v>
      </c>
      <c r="B84">
        <v>6220</v>
      </c>
      <c r="C84">
        <v>14</v>
      </c>
      <c r="D84" s="1744">
        <v>78</v>
      </c>
      <c r="E84" s="30" t="s">
        <v>3135</v>
      </c>
      <c r="F84" s="30" t="s">
        <v>29</v>
      </c>
      <c r="G84" s="30" t="s">
        <v>2143</v>
      </c>
      <c r="H84" s="30" t="s">
        <v>1487</v>
      </c>
      <c r="I84" s="30">
        <v>11</v>
      </c>
      <c r="J84" s="30">
        <v>133.33000000000001</v>
      </c>
      <c r="K84" s="30">
        <v>133.33000000000001</v>
      </c>
      <c r="L84" s="30">
        <v>130.80000000000001</v>
      </c>
      <c r="M84" s="1635">
        <f t="shared" si="13"/>
        <v>0.98102452561314035</v>
      </c>
      <c r="N84" s="30">
        <v>133.33000000000001</v>
      </c>
      <c r="O84" s="30">
        <v>111.2</v>
      </c>
      <c r="P84" s="1635">
        <f t="shared" si="14"/>
        <v>0.83402085052126296</v>
      </c>
      <c r="Q84" s="30">
        <v>133.33000000000001</v>
      </c>
      <c r="R84" s="30">
        <v>105.6</v>
      </c>
      <c r="S84" s="1635">
        <f t="shared" si="15"/>
        <v>0.7920198004950123</v>
      </c>
      <c r="T84" s="30">
        <v>133.33000000000001</v>
      </c>
      <c r="U84" s="30">
        <v>124</v>
      </c>
      <c r="V84" s="1635">
        <f t="shared" si="16"/>
        <v>0.93002325058126445</v>
      </c>
      <c r="W84" s="30">
        <v>133.33000000000001</v>
      </c>
      <c r="X84" s="30">
        <v>129.6</v>
      </c>
      <c r="Y84" s="1635">
        <f t="shared" si="17"/>
        <v>0.9720243006075151</v>
      </c>
      <c r="Z84" s="30">
        <v>133.33000000000001</v>
      </c>
      <c r="AA84" s="30">
        <v>124.4</v>
      </c>
      <c r="AB84" s="1635">
        <f t="shared" si="18"/>
        <v>0.9330233255831395</v>
      </c>
      <c r="AC84" s="30">
        <v>133.33000000000001</v>
      </c>
      <c r="AD84" s="30">
        <v>124.4</v>
      </c>
      <c r="AE84" s="1635">
        <f t="shared" si="19"/>
        <v>0.9330233255831395</v>
      </c>
      <c r="AF84" s="30">
        <v>133.33000000000001</v>
      </c>
      <c r="AG84" s="30">
        <v>127.6</v>
      </c>
      <c r="AH84" s="1635">
        <f t="shared" si="20"/>
        <v>0.95702392559813987</v>
      </c>
      <c r="AI84" s="30">
        <v>133.33000000000001</v>
      </c>
      <c r="AJ84" s="30">
        <v>140</v>
      </c>
      <c r="AK84" s="1635">
        <f t="shared" si="21"/>
        <v>1.0500262506562663</v>
      </c>
      <c r="AL84" s="30">
        <v>133.33000000000001</v>
      </c>
      <c r="AM84" s="30">
        <v>134</v>
      </c>
      <c r="AN84" s="1635">
        <f t="shared" si="22"/>
        <v>1.0050251256281406</v>
      </c>
      <c r="AO84" s="30">
        <v>133.33000000000001</v>
      </c>
      <c r="AP84" s="30">
        <v>128</v>
      </c>
      <c r="AQ84" s="1635">
        <f t="shared" si="23"/>
        <v>0.96002400060001492</v>
      </c>
      <c r="AR84" s="30">
        <v>133.33000000000001</v>
      </c>
      <c r="AS84" s="30">
        <v>120.4</v>
      </c>
      <c r="AT84" s="1635">
        <f t="shared" si="24"/>
        <v>0.90302257556438903</v>
      </c>
      <c r="AU84" s="1635">
        <f t="shared" si="25"/>
        <v>0.93752343808595229</v>
      </c>
    </row>
    <row r="85" spans="1:47">
      <c r="A85" t="s">
        <v>3136</v>
      </c>
      <c r="B85">
        <v>1210</v>
      </c>
      <c r="C85">
        <v>50</v>
      </c>
      <c r="D85" s="1744">
        <v>79</v>
      </c>
      <c r="E85" s="30" t="s">
        <v>3137</v>
      </c>
      <c r="F85" s="30" t="s">
        <v>3138</v>
      </c>
      <c r="G85" s="30" t="s">
        <v>2143</v>
      </c>
      <c r="H85" s="30" t="s">
        <v>1439</v>
      </c>
      <c r="I85" s="30">
        <v>11</v>
      </c>
      <c r="J85" s="30">
        <v>134</v>
      </c>
      <c r="K85" s="30">
        <v>134</v>
      </c>
      <c r="L85" s="30">
        <v>0</v>
      </c>
      <c r="M85" s="1635">
        <f t="shared" si="13"/>
        <v>0</v>
      </c>
      <c r="N85" s="30">
        <v>134</v>
      </c>
      <c r="O85" s="30">
        <v>0</v>
      </c>
      <c r="P85" s="1635">
        <f t="shared" si="14"/>
        <v>0</v>
      </c>
      <c r="Q85" s="30">
        <v>134</v>
      </c>
      <c r="R85" s="30">
        <v>0</v>
      </c>
      <c r="S85" s="1635">
        <f t="shared" si="15"/>
        <v>0</v>
      </c>
      <c r="T85" s="30">
        <v>134</v>
      </c>
      <c r="U85" s="30">
        <v>0</v>
      </c>
      <c r="V85" s="1635">
        <f t="shared" si="16"/>
        <v>0</v>
      </c>
      <c r="W85" s="30">
        <v>134</v>
      </c>
      <c r="X85" s="30">
        <v>0</v>
      </c>
      <c r="Y85" s="1635">
        <f t="shared" si="17"/>
        <v>0</v>
      </c>
      <c r="Z85" s="30">
        <v>134</v>
      </c>
      <c r="AA85" s="30">
        <v>0</v>
      </c>
      <c r="AB85" s="1635">
        <f t="shared" si="18"/>
        <v>0</v>
      </c>
      <c r="AC85" s="30">
        <v>134</v>
      </c>
      <c r="AD85" s="30">
        <v>0</v>
      </c>
      <c r="AE85" s="1635">
        <f t="shared" si="19"/>
        <v>0</v>
      </c>
      <c r="AF85" s="30">
        <v>134</v>
      </c>
      <c r="AG85" s="30">
        <v>0</v>
      </c>
      <c r="AH85" s="1635">
        <f t="shared" si="20"/>
        <v>0</v>
      </c>
      <c r="AI85" s="30">
        <v>134</v>
      </c>
      <c r="AJ85" s="30">
        <v>0</v>
      </c>
      <c r="AK85" s="1635">
        <f t="shared" si="21"/>
        <v>0</v>
      </c>
      <c r="AL85" s="30">
        <v>134</v>
      </c>
      <c r="AM85" s="30">
        <v>33</v>
      </c>
      <c r="AN85" s="1635">
        <f t="shared" si="22"/>
        <v>0.2462686567164179</v>
      </c>
      <c r="AO85" s="30">
        <v>134</v>
      </c>
      <c r="AP85" s="30">
        <v>45.8</v>
      </c>
      <c r="AQ85" s="1635">
        <f t="shared" si="23"/>
        <v>0.34179104477611938</v>
      </c>
      <c r="AR85" s="30">
        <v>134</v>
      </c>
      <c r="AS85" s="30">
        <v>65.8</v>
      </c>
      <c r="AT85" s="1635">
        <f t="shared" si="24"/>
        <v>0.49104477611940295</v>
      </c>
      <c r="AU85" s="1635">
        <f t="shared" si="25"/>
        <v>8.9925373134328357E-2</v>
      </c>
    </row>
    <row r="86" spans="1:47">
      <c r="A86" t="s">
        <v>2729</v>
      </c>
      <c r="B86">
        <v>1220</v>
      </c>
      <c r="C86">
        <v>10</v>
      </c>
      <c r="D86" s="1744">
        <v>80</v>
      </c>
      <c r="E86" s="30">
        <v>11115</v>
      </c>
      <c r="F86" s="30" t="s">
        <v>21</v>
      </c>
      <c r="G86" s="30" t="s">
        <v>2143</v>
      </c>
      <c r="H86" s="30" t="s">
        <v>2142</v>
      </c>
      <c r="I86" s="30">
        <v>11</v>
      </c>
      <c r="J86" s="30">
        <v>134</v>
      </c>
      <c r="K86" s="30">
        <v>134</v>
      </c>
      <c r="L86" s="30">
        <v>134</v>
      </c>
      <c r="M86" s="1635">
        <f t="shared" si="13"/>
        <v>1</v>
      </c>
      <c r="N86" s="30">
        <v>134</v>
      </c>
      <c r="O86" s="30">
        <v>140</v>
      </c>
      <c r="P86" s="1635">
        <f t="shared" si="14"/>
        <v>1.044776119402985</v>
      </c>
      <c r="Q86" s="30">
        <v>134</v>
      </c>
      <c r="R86" s="30">
        <v>133.4</v>
      </c>
      <c r="S86" s="1635">
        <f t="shared" si="15"/>
        <v>0.9955223880597015</v>
      </c>
      <c r="T86" s="30">
        <v>134</v>
      </c>
      <c r="U86" s="30">
        <v>130</v>
      </c>
      <c r="V86" s="1635">
        <f t="shared" si="16"/>
        <v>0.97014925373134331</v>
      </c>
      <c r="W86" s="30">
        <v>134</v>
      </c>
      <c r="X86" s="30">
        <v>150</v>
      </c>
      <c r="Y86" s="1635">
        <f t="shared" si="17"/>
        <v>1.1194029850746268</v>
      </c>
      <c r="Z86" s="30">
        <v>134</v>
      </c>
      <c r="AA86" s="30">
        <v>150</v>
      </c>
      <c r="AB86" s="1635">
        <f t="shared" si="18"/>
        <v>1.1194029850746268</v>
      </c>
      <c r="AC86" s="30">
        <v>134</v>
      </c>
      <c r="AD86" s="30">
        <v>150</v>
      </c>
      <c r="AE86" s="1635">
        <f t="shared" si="19"/>
        <v>1.1194029850746268</v>
      </c>
      <c r="AF86" s="30">
        <v>134</v>
      </c>
      <c r="AG86" s="30">
        <v>145</v>
      </c>
      <c r="AH86" s="1635">
        <f t="shared" si="20"/>
        <v>1.0820895522388059</v>
      </c>
      <c r="AI86" s="30">
        <v>134</v>
      </c>
      <c r="AJ86" s="30">
        <v>130</v>
      </c>
      <c r="AK86" s="1635">
        <f t="shared" si="21"/>
        <v>0.97014925373134331</v>
      </c>
      <c r="AL86" s="30">
        <v>134</v>
      </c>
      <c r="AM86" s="30">
        <v>130</v>
      </c>
      <c r="AN86" s="1635">
        <f t="shared" si="22"/>
        <v>0.97014925373134331</v>
      </c>
      <c r="AO86" s="30">
        <v>134</v>
      </c>
      <c r="AP86" s="30">
        <v>160</v>
      </c>
      <c r="AQ86" s="1635">
        <f t="shared" si="23"/>
        <v>1.1940298507462686</v>
      </c>
      <c r="AR86" s="30">
        <v>134</v>
      </c>
      <c r="AS86" s="30">
        <v>145</v>
      </c>
      <c r="AT86" s="1635">
        <f t="shared" si="24"/>
        <v>1.0820895522388059</v>
      </c>
      <c r="AU86" s="1635">
        <f t="shared" si="25"/>
        <v>1.0555970149253733</v>
      </c>
    </row>
    <row r="87" spans="1:47">
      <c r="A87" t="s">
        <v>2730</v>
      </c>
      <c r="B87">
        <v>1230</v>
      </c>
      <c r="C87">
        <v>7</v>
      </c>
      <c r="D87" s="1744">
        <v>81</v>
      </c>
      <c r="E87" s="30" t="s">
        <v>3139</v>
      </c>
      <c r="F87" s="30" t="s">
        <v>33</v>
      </c>
      <c r="G87" s="30" t="s">
        <v>2143</v>
      </c>
      <c r="H87" s="30" t="s">
        <v>2142</v>
      </c>
      <c r="I87" s="30">
        <v>11</v>
      </c>
      <c r="J87" s="30">
        <v>134</v>
      </c>
      <c r="K87" s="30">
        <v>134</v>
      </c>
      <c r="L87" s="30">
        <v>29.36</v>
      </c>
      <c r="M87" s="1635">
        <f t="shared" si="13"/>
        <v>0.2191044776119403</v>
      </c>
      <c r="N87" s="30">
        <v>134</v>
      </c>
      <c r="O87" s="30">
        <v>24.88</v>
      </c>
      <c r="P87" s="1635">
        <f t="shared" si="14"/>
        <v>0.18567164179104476</v>
      </c>
      <c r="Q87" s="30">
        <v>134</v>
      </c>
      <c r="R87" s="30">
        <v>133.44</v>
      </c>
      <c r="S87" s="1635">
        <f t="shared" si="15"/>
        <v>0.99582089552238806</v>
      </c>
      <c r="T87" s="30">
        <v>134</v>
      </c>
      <c r="U87" s="30">
        <v>139.84</v>
      </c>
      <c r="V87" s="1635">
        <f t="shared" si="16"/>
        <v>1.0435820895522387</v>
      </c>
      <c r="W87" s="30">
        <v>134</v>
      </c>
      <c r="X87" s="30">
        <v>140.80000000000001</v>
      </c>
      <c r="Y87" s="1635">
        <f t="shared" si="17"/>
        <v>1.0507462686567166</v>
      </c>
      <c r="Z87" s="30">
        <v>134</v>
      </c>
      <c r="AA87" s="30">
        <v>142</v>
      </c>
      <c r="AB87" s="1635">
        <f t="shared" si="18"/>
        <v>1.0597014925373134</v>
      </c>
      <c r="AC87" s="30">
        <v>134</v>
      </c>
      <c r="AD87" s="30">
        <v>138.56</v>
      </c>
      <c r="AE87" s="1635">
        <f t="shared" si="19"/>
        <v>1.0340298507462686</v>
      </c>
      <c r="AF87" s="30">
        <v>134</v>
      </c>
      <c r="AG87" s="30">
        <v>28.4</v>
      </c>
      <c r="AH87" s="1635">
        <f t="shared" si="20"/>
        <v>0.21194029850746268</v>
      </c>
      <c r="AI87" s="30">
        <v>134</v>
      </c>
      <c r="AJ87" s="30">
        <v>26.32</v>
      </c>
      <c r="AK87" s="1635">
        <f t="shared" si="21"/>
        <v>0.19641791044776119</v>
      </c>
      <c r="AL87" s="30">
        <v>134</v>
      </c>
      <c r="AM87" s="30">
        <v>18</v>
      </c>
      <c r="AN87" s="1635">
        <f t="shared" si="22"/>
        <v>0.13432835820895522</v>
      </c>
      <c r="AO87" s="30">
        <v>134</v>
      </c>
      <c r="AP87" s="30">
        <v>18</v>
      </c>
      <c r="AQ87" s="1635">
        <f t="shared" si="23"/>
        <v>0.13432835820895522</v>
      </c>
      <c r="AR87" s="30">
        <v>134</v>
      </c>
      <c r="AS87" s="30">
        <v>18</v>
      </c>
      <c r="AT87" s="1635">
        <f t="shared" si="24"/>
        <v>0.13432835820895522</v>
      </c>
      <c r="AU87" s="1635">
        <f t="shared" si="25"/>
        <v>0.53333333333333333</v>
      </c>
    </row>
    <row r="88" spans="1:47">
      <c r="A88" t="s">
        <v>2731</v>
      </c>
      <c r="B88">
        <v>1240</v>
      </c>
      <c r="C88">
        <v>2</v>
      </c>
      <c r="D88" s="1744">
        <v>82</v>
      </c>
      <c r="E88" s="30">
        <v>34381</v>
      </c>
      <c r="F88" s="30" t="s">
        <v>499</v>
      </c>
      <c r="G88" s="30" t="s">
        <v>2143</v>
      </c>
      <c r="H88" s="30" t="s">
        <v>1439</v>
      </c>
      <c r="I88" s="30">
        <v>11</v>
      </c>
      <c r="J88" s="30">
        <v>134</v>
      </c>
      <c r="K88" s="30">
        <v>134</v>
      </c>
      <c r="L88" s="30">
        <v>62.4</v>
      </c>
      <c r="M88" s="1635">
        <f t="shared" si="13"/>
        <v>0.46567164179104475</v>
      </c>
      <c r="N88" s="30">
        <v>134</v>
      </c>
      <c r="O88" s="30">
        <v>60</v>
      </c>
      <c r="P88" s="1635">
        <f t="shared" si="14"/>
        <v>0.44776119402985076</v>
      </c>
      <c r="Q88" s="30">
        <v>134</v>
      </c>
      <c r="R88" s="30">
        <v>54.8</v>
      </c>
      <c r="S88" s="1635">
        <f t="shared" si="15"/>
        <v>0.40895522388059702</v>
      </c>
      <c r="T88" s="30">
        <v>134</v>
      </c>
      <c r="U88" s="30">
        <v>46</v>
      </c>
      <c r="V88" s="1635">
        <f t="shared" si="16"/>
        <v>0.34328358208955223</v>
      </c>
      <c r="W88" s="30">
        <v>134</v>
      </c>
      <c r="X88" s="30">
        <v>48</v>
      </c>
      <c r="Y88" s="1635">
        <f t="shared" si="17"/>
        <v>0.35820895522388058</v>
      </c>
      <c r="Z88" s="30">
        <v>134</v>
      </c>
      <c r="AA88" s="30">
        <v>52</v>
      </c>
      <c r="AB88" s="1635">
        <f t="shared" si="18"/>
        <v>0.38805970149253732</v>
      </c>
      <c r="AC88" s="30">
        <v>134</v>
      </c>
      <c r="AD88" s="30">
        <v>46.4</v>
      </c>
      <c r="AE88" s="1635">
        <f t="shared" si="19"/>
        <v>0.34626865671641788</v>
      </c>
      <c r="AF88" s="30">
        <v>134</v>
      </c>
      <c r="AG88" s="30">
        <v>41.6</v>
      </c>
      <c r="AH88" s="1635">
        <f t="shared" si="20"/>
        <v>0.31044776119402984</v>
      </c>
      <c r="AI88" s="30">
        <v>134</v>
      </c>
      <c r="AJ88" s="30">
        <v>36</v>
      </c>
      <c r="AK88" s="1635">
        <f t="shared" si="21"/>
        <v>0.26865671641791045</v>
      </c>
      <c r="AL88" s="30">
        <v>134</v>
      </c>
      <c r="AM88" s="30">
        <v>38</v>
      </c>
      <c r="AN88" s="1635">
        <f t="shared" si="22"/>
        <v>0.28358208955223879</v>
      </c>
      <c r="AO88" s="30">
        <v>134</v>
      </c>
      <c r="AP88" s="30">
        <v>36</v>
      </c>
      <c r="AQ88" s="1635">
        <f t="shared" si="23"/>
        <v>0.26865671641791045</v>
      </c>
      <c r="AR88" s="30">
        <v>134</v>
      </c>
      <c r="AS88" s="30">
        <v>44.4</v>
      </c>
      <c r="AT88" s="1635">
        <f t="shared" si="24"/>
        <v>0.33134328358208953</v>
      </c>
      <c r="AU88" s="1635">
        <f t="shared" si="25"/>
        <v>0.35174129353233829</v>
      </c>
    </row>
    <row r="89" spans="1:47">
      <c r="A89" t="s">
        <v>2732</v>
      </c>
      <c r="B89">
        <v>1240</v>
      </c>
      <c r="C89">
        <v>49</v>
      </c>
      <c r="D89" s="1744">
        <v>83</v>
      </c>
      <c r="E89" s="30" t="s">
        <v>3140</v>
      </c>
      <c r="F89" s="30" t="s">
        <v>2254</v>
      </c>
      <c r="G89" s="30" t="s">
        <v>2143</v>
      </c>
      <c r="H89" s="30" t="s">
        <v>1051</v>
      </c>
      <c r="I89" s="30">
        <v>11</v>
      </c>
      <c r="J89" s="30">
        <v>134</v>
      </c>
      <c r="K89" s="30">
        <v>134</v>
      </c>
      <c r="L89" s="30">
        <v>31.52</v>
      </c>
      <c r="M89" s="1635">
        <f t="shared" si="13"/>
        <v>0.23522388059701493</v>
      </c>
      <c r="N89" s="30">
        <v>134</v>
      </c>
      <c r="O89" s="30">
        <v>36</v>
      </c>
      <c r="P89" s="1635">
        <f t="shared" si="14"/>
        <v>0.26865671641791045</v>
      </c>
      <c r="Q89" s="30">
        <v>134</v>
      </c>
      <c r="R89" s="30">
        <v>37.76</v>
      </c>
      <c r="S89" s="1635">
        <f t="shared" si="15"/>
        <v>0.28179104477611938</v>
      </c>
      <c r="T89" s="30">
        <v>134</v>
      </c>
      <c r="U89" s="30">
        <v>39.840000000000003</v>
      </c>
      <c r="V89" s="1635">
        <f t="shared" si="16"/>
        <v>0.2973134328358209</v>
      </c>
      <c r="W89" s="30">
        <v>134</v>
      </c>
      <c r="X89" s="30">
        <v>30.72</v>
      </c>
      <c r="Y89" s="1635">
        <f t="shared" si="17"/>
        <v>0.22925373134328358</v>
      </c>
      <c r="Z89" s="30">
        <v>134</v>
      </c>
      <c r="AA89" s="30">
        <v>36</v>
      </c>
      <c r="AB89" s="1635">
        <f t="shared" si="18"/>
        <v>0.26865671641791045</v>
      </c>
      <c r="AC89" s="30">
        <v>134</v>
      </c>
      <c r="AD89" s="30">
        <v>38.56</v>
      </c>
      <c r="AE89" s="1635">
        <f t="shared" si="19"/>
        <v>0.28776119402985079</v>
      </c>
      <c r="AF89" s="30">
        <v>134</v>
      </c>
      <c r="AG89" s="30">
        <v>25.92</v>
      </c>
      <c r="AH89" s="1635">
        <f t="shared" si="20"/>
        <v>0.19343283582089554</v>
      </c>
      <c r="AI89" s="30">
        <v>134</v>
      </c>
      <c r="AJ89" s="30">
        <v>20.48</v>
      </c>
      <c r="AK89" s="1635">
        <f t="shared" si="21"/>
        <v>0.15283582089552239</v>
      </c>
      <c r="AL89" s="30">
        <v>134</v>
      </c>
      <c r="AM89" s="30">
        <v>28</v>
      </c>
      <c r="AN89" s="1635">
        <f t="shared" si="22"/>
        <v>0.20895522388059701</v>
      </c>
      <c r="AO89" s="30">
        <v>134</v>
      </c>
      <c r="AP89" s="30">
        <v>28</v>
      </c>
      <c r="AQ89" s="1635">
        <f t="shared" si="23"/>
        <v>0.20895522388059701</v>
      </c>
      <c r="AR89" s="30">
        <v>134</v>
      </c>
      <c r="AS89" s="30">
        <v>44</v>
      </c>
      <c r="AT89" s="1635">
        <f t="shared" si="24"/>
        <v>0.32835820895522388</v>
      </c>
      <c r="AU89" s="1635">
        <f t="shared" si="25"/>
        <v>0.24676616915422886</v>
      </c>
    </row>
    <row r="90" spans="1:47">
      <c r="A90" t="s">
        <v>2733</v>
      </c>
      <c r="B90">
        <v>1260</v>
      </c>
      <c r="C90">
        <v>28</v>
      </c>
      <c r="D90" s="1744">
        <v>84</v>
      </c>
      <c r="E90" s="30" t="s">
        <v>3141</v>
      </c>
      <c r="F90" s="30" t="s">
        <v>2253</v>
      </c>
      <c r="G90" s="30" t="s">
        <v>2143</v>
      </c>
      <c r="H90" s="30" t="s">
        <v>2142</v>
      </c>
      <c r="I90" s="30">
        <v>11</v>
      </c>
      <c r="J90" s="30">
        <v>134</v>
      </c>
      <c r="K90" s="30">
        <v>134</v>
      </c>
      <c r="L90" s="30">
        <v>94</v>
      </c>
      <c r="M90" s="1635">
        <f t="shared" si="13"/>
        <v>0.70149253731343286</v>
      </c>
      <c r="N90" s="30">
        <v>134</v>
      </c>
      <c r="O90" s="30">
        <v>93.6</v>
      </c>
      <c r="P90" s="1635">
        <f t="shared" si="14"/>
        <v>0.69850746268656716</v>
      </c>
      <c r="Q90" s="30">
        <v>134</v>
      </c>
      <c r="R90" s="30">
        <v>84.8</v>
      </c>
      <c r="S90" s="1635">
        <f t="shared" si="15"/>
        <v>0.63283582089552237</v>
      </c>
      <c r="T90" s="30">
        <v>134</v>
      </c>
      <c r="U90" s="30">
        <v>2</v>
      </c>
      <c r="V90" s="1635">
        <f t="shared" si="16"/>
        <v>1.4925373134328358E-2</v>
      </c>
      <c r="W90" s="30">
        <v>134</v>
      </c>
      <c r="X90" s="30">
        <v>1.6</v>
      </c>
      <c r="Y90" s="1635">
        <f t="shared" si="17"/>
        <v>1.1940298507462687E-2</v>
      </c>
      <c r="Z90" s="30">
        <v>134</v>
      </c>
      <c r="AA90" s="30">
        <v>62.4</v>
      </c>
      <c r="AB90" s="1635">
        <f t="shared" si="18"/>
        <v>0.46567164179104475</v>
      </c>
      <c r="AC90" s="30">
        <v>134</v>
      </c>
      <c r="AD90" s="30">
        <v>86.4</v>
      </c>
      <c r="AE90" s="1635">
        <f t="shared" si="19"/>
        <v>0.64477611940298507</v>
      </c>
      <c r="AF90" s="30">
        <v>134</v>
      </c>
      <c r="AG90" s="30">
        <v>72.400000000000006</v>
      </c>
      <c r="AH90" s="1635">
        <f t="shared" si="20"/>
        <v>0.54029850746268659</v>
      </c>
      <c r="AI90" s="30">
        <v>134</v>
      </c>
      <c r="AJ90" s="30">
        <v>85.2</v>
      </c>
      <c r="AK90" s="1635">
        <f t="shared" si="21"/>
        <v>0.63582089552238807</v>
      </c>
      <c r="AL90" s="30">
        <v>134</v>
      </c>
      <c r="AM90" s="30">
        <v>88.8</v>
      </c>
      <c r="AN90" s="1635">
        <f t="shared" si="22"/>
        <v>0.66268656716417906</v>
      </c>
      <c r="AO90" s="30">
        <v>134</v>
      </c>
      <c r="AP90" s="30">
        <v>83.6</v>
      </c>
      <c r="AQ90" s="1635">
        <f t="shared" si="23"/>
        <v>0.62388059701492538</v>
      </c>
      <c r="AR90" s="30">
        <v>134</v>
      </c>
      <c r="AS90" s="30">
        <v>95.6</v>
      </c>
      <c r="AT90" s="1635">
        <f t="shared" si="24"/>
        <v>0.71343283582089545</v>
      </c>
      <c r="AU90" s="1635">
        <f t="shared" si="25"/>
        <v>0.52885572139303483</v>
      </c>
    </row>
    <row r="91" spans="1:47">
      <c r="A91" t="s">
        <v>2735</v>
      </c>
      <c r="B91">
        <v>6110</v>
      </c>
      <c r="C91">
        <v>70</v>
      </c>
      <c r="D91" s="1744">
        <v>85</v>
      </c>
      <c r="E91" s="30" t="s">
        <v>3142</v>
      </c>
      <c r="F91" s="30" t="s">
        <v>3583</v>
      </c>
      <c r="G91" s="30" t="s">
        <v>2143</v>
      </c>
      <c r="H91" s="30" t="s">
        <v>1439</v>
      </c>
      <c r="I91" s="30">
        <v>11</v>
      </c>
      <c r="J91" s="30">
        <v>134</v>
      </c>
      <c r="K91" s="30">
        <v>134</v>
      </c>
      <c r="L91" s="30">
        <v>65.239999999999995</v>
      </c>
      <c r="M91" s="1635">
        <f t="shared" si="13"/>
        <v>0.48686567164179101</v>
      </c>
      <c r="N91" s="30">
        <v>134</v>
      </c>
      <c r="O91" s="30">
        <v>47.6</v>
      </c>
      <c r="P91" s="1635">
        <f t="shared" si="14"/>
        <v>0.35522388059701493</v>
      </c>
      <c r="Q91" s="30">
        <v>134</v>
      </c>
      <c r="R91" s="30">
        <v>59.4</v>
      </c>
      <c r="S91" s="1635">
        <f t="shared" si="15"/>
        <v>0.44328358208955221</v>
      </c>
      <c r="T91" s="30">
        <v>134</v>
      </c>
      <c r="U91" s="30">
        <v>46.8</v>
      </c>
      <c r="V91" s="1635">
        <f t="shared" si="16"/>
        <v>0.34925373134328358</v>
      </c>
      <c r="W91" s="30">
        <v>134</v>
      </c>
      <c r="X91" s="30">
        <v>37.200000000000003</v>
      </c>
      <c r="Y91" s="1635">
        <f t="shared" si="17"/>
        <v>0.2776119402985075</v>
      </c>
      <c r="Z91" s="30">
        <v>134</v>
      </c>
      <c r="AA91" s="30">
        <v>53.2</v>
      </c>
      <c r="AB91" s="1635">
        <f t="shared" si="18"/>
        <v>0.39701492537313438</v>
      </c>
      <c r="AC91" s="30">
        <v>134</v>
      </c>
      <c r="AD91" s="30">
        <v>38.6</v>
      </c>
      <c r="AE91" s="1635">
        <f t="shared" si="19"/>
        <v>0.28805970149253735</v>
      </c>
      <c r="AF91" s="30">
        <v>134</v>
      </c>
      <c r="AG91" s="30">
        <v>48.2</v>
      </c>
      <c r="AH91" s="1635">
        <f t="shared" si="20"/>
        <v>0.35970149253731343</v>
      </c>
      <c r="AI91" s="30">
        <v>134</v>
      </c>
      <c r="AJ91" s="30">
        <v>47.4</v>
      </c>
      <c r="AK91" s="1635">
        <f t="shared" si="21"/>
        <v>0.35373134328358208</v>
      </c>
      <c r="AL91" s="30">
        <v>134</v>
      </c>
      <c r="AM91" s="30">
        <v>28.2</v>
      </c>
      <c r="AN91" s="1635">
        <f t="shared" si="22"/>
        <v>0.21044776119402986</v>
      </c>
      <c r="AO91" s="30">
        <v>134</v>
      </c>
      <c r="AP91" s="30">
        <v>38.4</v>
      </c>
      <c r="AQ91" s="1635">
        <f t="shared" si="23"/>
        <v>0.28656716417910449</v>
      </c>
      <c r="AR91" s="30">
        <v>134</v>
      </c>
      <c r="AS91" s="30">
        <v>63.6</v>
      </c>
      <c r="AT91" s="1635">
        <f t="shared" si="24"/>
        <v>0.47462686567164181</v>
      </c>
      <c r="AU91" s="1635">
        <f t="shared" si="25"/>
        <v>0.356865671641791</v>
      </c>
    </row>
    <row r="92" spans="1:47">
      <c r="A92" t="s">
        <v>2736</v>
      </c>
      <c r="B92">
        <v>6110</v>
      </c>
      <c r="C92">
        <v>81</v>
      </c>
      <c r="D92" s="1744">
        <v>86</v>
      </c>
      <c r="E92" s="30" t="s">
        <v>3143</v>
      </c>
      <c r="F92" s="30" t="s">
        <v>2737</v>
      </c>
      <c r="G92" s="30" t="s">
        <v>2143</v>
      </c>
      <c r="H92" s="30" t="s">
        <v>1439</v>
      </c>
      <c r="I92" s="30">
        <v>11</v>
      </c>
      <c r="J92" s="30">
        <v>134</v>
      </c>
      <c r="K92" s="30">
        <v>134</v>
      </c>
      <c r="L92" s="30">
        <v>127.6</v>
      </c>
      <c r="M92" s="1635">
        <f t="shared" si="13"/>
        <v>0.9522388059701492</v>
      </c>
      <c r="N92" s="30">
        <v>134</v>
      </c>
      <c r="O92" s="30">
        <v>139.68</v>
      </c>
      <c r="P92" s="1635">
        <f t="shared" si="14"/>
        <v>1.0423880597014925</v>
      </c>
      <c r="Q92" s="30">
        <v>134</v>
      </c>
      <c r="R92" s="30">
        <v>140.47999999999999</v>
      </c>
      <c r="S92" s="1635">
        <f t="shared" si="15"/>
        <v>1.0483582089552239</v>
      </c>
      <c r="T92" s="30">
        <v>134</v>
      </c>
      <c r="U92" s="30">
        <v>126.88</v>
      </c>
      <c r="V92" s="1635">
        <f t="shared" si="16"/>
        <v>0.94686567164179103</v>
      </c>
      <c r="W92" s="30">
        <v>134</v>
      </c>
      <c r="X92" s="30">
        <v>112.08</v>
      </c>
      <c r="Y92" s="1635">
        <f t="shared" si="17"/>
        <v>0.83641791044776115</v>
      </c>
      <c r="Z92" s="30">
        <v>134</v>
      </c>
      <c r="AA92" s="30">
        <v>122</v>
      </c>
      <c r="AB92" s="1635">
        <f t="shared" si="18"/>
        <v>0.91044776119402981</v>
      </c>
      <c r="AC92" s="30">
        <v>134</v>
      </c>
      <c r="AD92" s="30">
        <v>112.88</v>
      </c>
      <c r="AE92" s="1635">
        <f t="shared" si="19"/>
        <v>0.84238805970149255</v>
      </c>
      <c r="AF92" s="30">
        <v>134</v>
      </c>
      <c r="AG92" s="30">
        <v>109.12</v>
      </c>
      <c r="AH92" s="1635">
        <f t="shared" si="20"/>
        <v>0.81432835820895522</v>
      </c>
      <c r="AI92" s="30">
        <v>134</v>
      </c>
      <c r="AJ92" s="30">
        <v>117.68</v>
      </c>
      <c r="AK92" s="1635">
        <f t="shared" si="21"/>
        <v>0.87820895522388065</v>
      </c>
      <c r="AL92" s="30">
        <v>134</v>
      </c>
      <c r="AM92" s="30">
        <v>100</v>
      </c>
      <c r="AN92" s="1635">
        <f t="shared" si="22"/>
        <v>0.74626865671641796</v>
      </c>
      <c r="AO92" s="30">
        <v>134</v>
      </c>
      <c r="AP92" s="30">
        <v>104</v>
      </c>
      <c r="AQ92" s="1635">
        <f t="shared" si="23"/>
        <v>0.77611940298507465</v>
      </c>
      <c r="AR92" s="30">
        <v>134</v>
      </c>
      <c r="AS92" s="30">
        <v>104</v>
      </c>
      <c r="AT92" s="1635">
        <f t="shared" si="24"/>
        <v>0.77611940298507465</v>
      </c>
      <c r="AU92" s="1635">
        <f t="shared" si="25"/>
        <v>0.88084577114427864</v>
      </c>
    </row>
    <row r="93" spans="1:47">
      <c r="A93" t="s">
        <v>2738</v>
      </c>
      <c r="B93">
        <v>6130</v>
      </c>
      <c r="C93">
        <v>19</v>
      </c>
      <c r="D93" s="1744">
        <v>87</v>
      </c>
      <c r="E93" s="30" t="s">
        <v>3144</v>
      </c>
      <c r="F93" s="30" t="s">
        <v>1771</v>
      </c>
      <c r="G93" s="30" t="s">
        <v>2143</v>
      </c>
      <c r="H93" s="30" t="s">
        <v>2142</v>
      </c>
      <c r="I93" s="30">
        <v>11</v>
      </c>
      <c r="J93" s="30">
        <v>134</v>
      </c>
      <c r="K93" s="30">
        <v>134</v>
      </c>
      <c r="L93" s="30">
        <v>74</v>
      </c>
      <c r="M93" s="1635">
        <f t="shared" si="13"/>
        <v>0.55223880597014929</v>
      </c>
      <c r="N93" s="30">
        <v>134</v>
      </c>
      <c r="O93" s="30">
        <v>94.4</v>
      </c>
      <c r="P93" s="1635">
        <f t="shared" si="14"/>
        <v>0.70447761194029856</v>
      </c>
      <c r="Q93" s="30">
        <v>134</v>
      </c>
      <c r="R93" s="30">
        <v>88.8</v>
      </c>
      <c r="S93" s="1635">
        <f t="shared" si="15"/>
        <v>0.66268656716417906</v>
      </c>
      <c r="T93" s="30">
        <v>134</v>
      </c>
      <c r="U93" s="30">
        <v>84.8</v>
      </c>
      <c r="V93" s="1635">
        <f t="shared" si="16"/>
        <v>0.63283582089552237</v>
      </c>
      <c r="W93" s="30">
        <v>134</v>
      </c>
      <c r="X93" s="30">
        <v>79.2</v>
      </c>
      <c r="Y93" s="1635">
        <f t="shared" si="17"/>
        <v>0.59104477611940298</v>
      </c>
      <c r="Z93" s="30">
        <v>134</v>
      </c>
      <c r="AA93" s="30">
        <v>85.6</v>
      </c>
      <c r="AB93" s="1635">
        <f t="shared" si="18"/>
        <v>0.63880597014925367</v>
      </c>
      <c r="AC93" s="30">
        <v>134</v>
      </c>
      <c r="AD93" s="30">
        <v>84.4</v>
      </c>
      <c r="AE93" s="1635">
        <f t="shared" si="19"/>
        <v>0.62985074626865678</v>
      </c>
      <c r="AF93" s="30">
        <v>134</v>
      </c>
      <c r="AG93" s="30">
        <v>66.400000000000006</v>
      </c>
      <c r="AH93" s="1635">
        <f t="shared" si="20"/>
        <v>0.49552238805970156</v>
      </c>
      <c r="AI93" s="30">
        <v>134</v>
      </c>
      <c r="AJ93" s="30">
        <v>54.8</v>
      </c>
      <c r="AK93" s="1635">
        <f t="shared" si="21"/>
        <v>0.40895522388059702</v>
      </c>
      <c r="AL93" s="30">
        <v>134</v>
      </c>
      <c r="AM93" s="30">
        <v>62.4</v>
      </c>
      <c r="AN93" s="1635">
        <f t="shared" si="22"/>
        <v>0.46567164179104475</v>
      </c>
      <c r="AO93" s="30">
        <v>134</v>
      </c>
      <c r="AP93" s="30">
        <v>75.599999999999994</v>
      </c>
      <c r="AQ93" s="1635">
        <f t="shared" si="23"/>
        <v>0.56417910447761188</v>
      </c>
      <c r="AR93" s="30">
        <v>134</v>
      </c>
      <c r="AS93" s="30">
        <v>68.8</v>
      </c>
      <c r="AT93" s="1635">
        <f t="shared" si="24"/>
        <v>0.51343283582089549</v>
      </c>
      <c r="AU93" s="1635">
        <f t="shared" si="25"/>
        <v>0.57164179104477597</v>
      </c>
    </row>
    <row r="94" spans="1:47">
      <c r="A94" t="s">
        <v>2739</v>
      </c>
      <c r="B94">
        <v>6210</v>
      </c>
      <c r="C94">
        <v>39</v>
      </c>
      <c r="D94" s="1744">
        <v>88</v>
      </c>
      <c r="E94" s="30" t="s">
        <v>3145</v>
      </c>
      <c r="F94" s="30" t="s">
        <v>2251</v>
      </c>
      <c r="G94" s="30" t="s">
        <v>2143</v>
      </c>
      <c r="H94" s="30" t="s">
        <v>1439</v>
      </c>
      <c r="I94" s="30">
        <v>11</v>
      </c>
      <c r="J94" s="30">
        <v>134</v>
      </c>
      <c r="K94" s="30">
        <v>134</v>
      </c>
      <c r="L94" s="30">
        <v>32.799999999999997</v>
      </c>
      <c r="M94" s="1635">
        <f t="shared" si="13"/>
        <v>0.24477611940298505</v>
      </c>
      <c r="N94" s="30">
        <v>134</v>
      </c>
      <c r="O94" s="30">
        <v>33.200000000000003</v>
      </c>
      <c r="P94" s="1635">
        <f t="shared" si="14"/>
        <v>0.24776119402985078</v>
      </c>
      <c r="Q94" s="30">
        <v>134</v>
      </c>
      <c r="R94" s="30">
        <v>31.2</v>
      </c>
      <c r="S94" s="1635">
        <f t="shared" si="15"/>
        <v>0.23283582089552238</v>
      </c>
      <c r="T94" s="30">
        <v>134</v>
      </c>
      <c r="U94" s="30">
        <v>31.6</v>
      </c>
      <c r="V94" s="1635">
        <f t="shared" si="16"/>
        <v>0.23582089552238808</v>
      </c>
      <c r="W94" s="30">
        <v>134</v>
      </c>
      <c r="X94" s="30">
        <v>30</v>
      </c>
      <c r="Y94" s="1635">
        <f t="shared" si="17"/>
        <v>0.22388059701492538</v>
      </c>
      <c r="Z94" s="30">
        <v>134</v>
      </c>
      <c r="AA94" s="30">
        <v>30</v>
      </c>
      <c r="AB94" s="1635">
        <f t="shared" si="18"/>
        <v>0.22388059701492538</v>
      </c>
      <c r="AC94" s="30">
        <v>134</v>
      </c>
      <c r="AD94" s="30">
        <v>28.8</v>
      </c>
      <c r="AE94" s="1635">
        <f t="shared" si="19"/>
        <v>0.21492537313432836</v>
      </c>
      <c r="AF94" s="30">
        <v>134</v>
      </c>
      <c r="AG94" s="30">
        <v>23.6</v>
      </c>
      <c r="AH94" s="1635">
        <f t="shared" si="20"/>
        <v>0.17611940298507464</v>
      </c>
      <c r="AI94" s="30">
        <v>134</v>
      </c>
      <c r="AJ94" s="30">
        <v>23.2</v>
      </c>
      <c r="AK94" s="1635">
        <f t="shared" si="21"/>
        <v>0.17313432835820894</v>
      </c>
      <c r="AL94" s="30">
        <v>134</v>
      </c>
      <c r="AM94" s="30">
        <v>22.8</v>
      </c>
      <c r="AN94" s="1635">
        <f t="shared" si="22"/>
        <v>0.17014925373134329</v>
      </c>
      <c r="AO94" s="30">
        <v>134</v>
      </c>
      <c r="AP94" s="30">
        <v>22.8</v>
      </c>
      <c r="AQ94" s="1635">
        <f t="shared" si="23"/>
        <v>0.17014925373134329</v>
      </c>
      <c r="AR94" s="30">
        <v>134</v>
      </c>
      <c r="AS94" s="30">
        <v>22.8</v>
      </c>
      <c r="AT94" s="1635">
        <f t="shared" si="24"/>
        <v>0.17014925373134329</v>
      </c>
      <c r="AU94" s="1635">
        <f t="shared" si="25"/>
        <v>0.20696517412935328</v>
      </c>
    </row>
    <row r="95" spans="1:47">
      <c r="A95" t="s">
        <v>3620</v>
      </c>
      <c r="B95">
        <v>6220</v>
      </c>
      <c r="C95">
        <v>177</v>
      </c>
      <c r="D95" s="1744">
        <v>89</v>
      </c>
      <c r="E95" s="30" t="s">
        <v>3621</v>
      </c>
      <c r="F95" s="30" t="s">
        <v>3622</v>
      </c>
      <c r="G95" s="30" t="s">
        <v>2143</v>
      </c>
      <c r="H95" s="30" t="s">
        <v>1439</v>
      </c>
      <c r="I95" s="30">
        <v>11</v>
      </c>
      <c r="J95" s="30">
        <v>134</v>
      </c>
      <c r="K95" s="30">
        <v>134</v>
      </c>
      <c r="L95" s="30">
        <v>38</v>
      </c>
      <c r="M95" s="1635">
        <f t="shared" si="13"/>
        <v>0.28358208955223879</v>
      </c>
      <c r="N95" s="30">
        <v>134</v>
      </c>
      <c r="O95" s="30">
        <v>44</v>
      </c>
      <c r="P95" s="1635">
        <f t="shared" si="14"/>
        <v>0.32835820895522388</v>
      </c>
      <c r="Q95" s="30">
        <v>134</v>
      </c>
      <c r="R95" s="30">
        <v>52</v>
      </c>
      <c r="S95" s="1635">
        <f t="shared" si="15"/>
        <v>0.38805970149253732</v>
      </c>
      <c r="T95" s="30">
        <v>134</v>
      </c>
      <c r="U95" s="30">
        <v>48</v>
      </c>
      <c r="V95" s="1635">
        <f t="shared" si="16"/>
        <v>0.35820895522388058</v>
      </c>
      <c r="W95" s="30">
        <v>134</v>
      </c>
      <c r="X95" s="30">
        <v>47.2</v>
      </c>
      <c r="Y95" s="1635">
        <f t="shared" si="17"/>
        <v>0.35223880597014928</v>
      </c>
      <c r="Z95" s="30">
        <v>134</v>
      </c>
      <c r="AA95" s="30">
        <v>56.6</v>
      </c>
      <c r="AB95" s="1635">
        <f t="shared" si="18"/>
        <v>0.42238805970149257</v>
      </c>
      <c r="AC95" s="30">
        <v>134</v>
      </c>
      <c r="AD95" s="30">
        <v>43.4</v>
      </c>
      <c r="AE95" s="1635">
        <f t="shared" si="19"/>
        <v>0.32388059701492539</v>
      </c>
      <c r="AF95" s="30">
        <v>134</v>
      </c>
      <c r="AG95" s="30">
        <v>51.6</v>
      </c>
      <c r="AH95" s="1635">
        <f t="shared" si="20"/>
        <v>0.38507462686567168</v>
      </c>
      <c r="AI95" s="30">
        <v>134</v>
      </c>
      <c r="AJ95" s="30">
        <v>44.4</v>
      </c>
      <c r="AK95" s="1635">
        <f t="shared" si="21"/>
        <v>0.33134328358208953</v>
      </c>
      <c r="AL95" s="30">
        <v>134</v>
      </c>
      <c r="AM95" s="30">
        <v>49.6</v>
      </c>
      <c r="AN95" s="1635">
        <f t="shared" si="22"/>
        <v>0.37014925373134328</v>
      </c>
      <c r="AO95" s="30">
        <v>134</v>
      </c>
      <c r="AP95" s="30">
        <v>46</v>
      </c>
      <c r="AQ95" s="1635">
        <f t="shared" si="23"/>
        <v>0.34328358208955223</v>
      </c>
      <c r="AR95" s="30">
        <v>134</v>
      </c>
      <c r="AS95" s="30">
        <v>44.4</v>
      </c>
      <c r="AT95" s="1635">
        <f t="shared" si="24"/>
        <v>0.33134328358208953</v>
      </c>
      <c r="AU95" s="1635">
        <f t="shared" si="25"/>
        <v>0.35149253731343277</v>
      </c>
    </row>
    <row r="96" spans="1:47">
      <c r="A96" t="s">
        <v>2740</v>
      </c>
      <c r="B96">
        <v>6220</v>
      </c>
      <c r="C96">
        <v>20</v>
      </c>
      <c r="D96" s="1744">
        <v>90</v>
      </c>
      <c r="E96" s="30" t="s">
        <v>3146</v>
      </c>
      <c r="F96" s="30" t="s">
        <v>979</v>
      </c>
      <c r="G96" s="30" t="s">
        <v>2143</v>
      </c>
      <c r="H96" s="30" t="s">
        <v>1439</v>
      </c>
      <c r="I96" s="30">
        <v>11</v>
      </c>
      <c r="J96" s="30">
        <v>136</v>
      </c>
      <c r="K96" s="30">
        <v>136</v>
      </c>
      <c r="L96" s="30">
        <v>90</v>
      </c>
      <c r="M96" s="1635">
        <f t="shared" si="13"/>
        <v>0.66176470588235292</v>
      </c>
      <c r="N96" s="30">
        <v>136</v>
      </c>
      <c r="O96" s="30">
        <v>90</v>
      </c>
      <c r="P96" s="1635">
        <f t="shared" si="14"/>
        <v>0.66176470588235292</v>
      </c>
      <c r="Q96" s="30">
        <v>136</v>
      </c>
      <c r="R96" s="30">
        <v>95</v>
      </c>
      <c r="S96" s="1635">
        <f t="shared" si="15"/>
        <v>0.69852941176470584</v>
      </c>
      <c r="T96" s="30">
        <v>136</v>
      </c>
      <c r="U96" s="30">
        <v>105</v>
      </c>
      <c r="V96" s="1635">
        <f t="shared" si="16"/>
        <v>0.7720588235294118</v>
      </c>
      <c r="W96" s="30">
        <v>136</v>
      </c>
      <c r="X96" s="30">
        <v>100</v>
      </c>
      <c r="Y96" s="1635">
        <f t="shared" si="17"/>
        <v>0.73529411764705888</v>
      </c>
      <c r="Z96" s="30">
        <v>136</v>
      </c>
      <c r="AA96" s="30">
        <v>100</v>
      </c>
      <c r="AB96" s="1635">
        <f t="shared" si="18"/>
        <v>0.73529411764705888</v>
      </c>
      <c r="AC96" s="30">
        <v>136</v>
      </c>
      <c r="AD96" s="30">
        <v>100</v>
      </c>
      <c r="AE96" s="1635">
        <f t="shared" si="19"/>
        <v>0.73529411764705888</v>
      </c>
      <c r="AF96" s="30">
        <v>136</v>
      </c>
      <c r="AG96" s="30">
        <v>110</v>
      </c>
      <c r="AH96" s="1635">
        <f t="shared" si="20"/>
        <v>0.80882352941176472</v>
      </c>
      <c r="AI96" s="30">
        <v>136</v>
      </c>
      <c r="AJ96" s="30">
        <v>110</v>
      </c>
      <c r="AK96" s="1635">
        <f t="shared" si="21"/>
        <v>0.80882352941176472</v>
      </c>
      <c r="AL96" s="30">
        <v>136</v>
      </c>
      <c r="AM96" s="30">
        <v>110</v>
      </c>
      <c r="AN96" s="1635">
        <f t="shared" si="22"/>
        <v>0.80882352941176472</v>
      </c>
      <c r="AO96" s="30">
        <v>136</v>
      </c>
      <c r="AP96" s="30">
        <v>110</v>
      </c>
      <c r="AQ96" s="1635">
        <f t="shared" si="23"/>
        <v>0.80882352941176472</v>
      </c>
      <c r="AR96" s="30">
        <v>136</v>
      </c>
      <c r="AS96" s="30">
        <v>95</v>
      </c>
      <c r="AT96" s="1635">
        <f t="shared" si="24"/>
        <v>0.69852941176470584</v>
      </c>
      <c r="AU96" s="1635">
        <f t="shared" si="25"/>
        <v>0.74448529411764708</v>
      </c>
    </row>
    <row r="97" spans="1:47">
      <c r="A97" t="s">
        <v>2742</v>
      </c>
      <c r="B97">
        <v>1240</v>
      </c>
      <c r="C97">
        <v>37</v>
      </c>
      <c r="D97" s="1744">
        <v>91</v>
      </c>
      <c r="E97" s="30" t="s">
        <v>3148</v>
      </c>
      <c r="F97" s="30" t="s">
        <v>1084</v>
      </c>
      <c r="G97" s="30" t="s">
        <v>2143</v>
      </c>
      <c r="H97" s="30" t="s">
        <v>2142</v>
      </c>
      <c r="I97" s="30">
        <v>11</v>
      </c>
      <c r="J97" s="30">
        <v>138</v>
      </c>
      <c r="K97" s="30">
        <v>138</v>
      </c>
      <c r="L97" s="30">
        <v>96</v>
      </c>
      <c r="M97" s="1635">
        <f t="shared" si="13"/>
        <v>0.69565217391304346</v>
      </c>
      <c r="N97" s="30">
        <v>138</v>
      </c>
      <c r="O97" s="30">
        <v>108</v>
      </c>
      <c r="P97" s="1635">
        <f t="shared" si="14"/>
        <v>0.78260869565217395</v>
      </c>
      <c r="Q97" s="30">
        <v>138</v>
      </c>
      <c r="R97" s="30">
        <v>100.8</v>
      </c>
      <c r="S97" s="1635">
        <f t="shared" si="15"/>
        <v>0.73043478260869565</v>
      </c>
      <c r="T97" s="30">
        <v>138</v>
      </c>
      <c r="U97" s="30">
        <v>98</v>
      </c>
      <c r="V97" s="1635">
        <f t="shared" si="16"/>
        <v>0.71014492753623193</v>
      </c>
      <c r="W97" s="30">
        <v>138</v>
      </c>
      <c r="X97" s="30">
        <v>103.2</v>
      </c>
      <c r="Y97" s="1635">
        <f t="shared" si="17"/>
        <v>0.74782608695652175</v>
      </c>
      <c r="Z97" s="30">
        <v>138</v>
      </c>
      <c r="AA97" s="30">
        <v>96</v>
      </c>
      <c r="AB97" s="1635">
        <f t="shared" si="18"/>
        <v>0.69565217391304346</v>
      </c>
      <c r="AC97" s="30">
        <v>138</v>
      </c>
      <c r="AD97" s="30">
        <v>107.6</v>
      </c>
      <c r="AE97" s="1635">
        <f t="shared" si="19"/>
        <v>0.77971014492753621</v>
      </c>
      <c r="AF97" s="30">
        <v>138</v>
      </c>
      <c r="AG97" s="30">
        <v>115.2</v>
      </c>
      <c r="AH97" s="1635">
        <f t="shared" si="20"/>
        <v>0.83478260869565224</v>
      </c>
      <c r="AI97" s="30">
        <v>138</v>
      </c>
      <c r="AJ97" s="30">
        <v>118</v>
      </c>
      <c r="AK97" s="1635">
        <f t="shared" si="21"/>
        <v>0.85507246376811596</v>
      </c>
      <c r="AL97" s="30">
        <v>138</v>
      </c>
      <c r="AM97" s="30">
        <v>108</v>
      </c>
      <c r="AN97" s="1635">
        <f t="shared" si="22"/>
        <v>0.78260869565217395</v>
      </c>
      <c r="AO97" s="30">
        <v>138</v>
      </c>
      <c r="AP97" s="30">
        <v>108</v>
      </c>
      <c r="AQ97" s="1635">
        <f t="shared" si="23"/>
        <v>0.78260869565217395</v>
      </c>
      <c r="AR97" s="30">
        <v>138</v>
      </c>
      <c r="AS97" s="30">
        <v>116</v>
      </c>
      <c r="AT97" s="1635">
        <f t="shared" si="24"/>
        <v>0.84057971014492749</v>
      </c>
      <c r="AU97" s="1635">
        <f t="shared" si="25"/>
        <v>0.76980676328502429</v>
      </c>
    </row>
    <row r="98" spans="1:47">
      <c r="A98" t="s">
        <v>2744</v>
      </c>
      <c r="B98">
        <v>6110</v>
      </c>
      <c r="C98">
        <v>9</v>
      </c>
      <c r="D98" s="1744">
        <v>92</v>
      </c>
      <c r="E98" s="30" t="s">
        <v>3149</v>
      </c>
      <c r="F98" s="30" t="s">
        <v>1481</v>
      </c>
      <c r="G98" s="30" t="s">
        <v>2143</v>
      </c>
      <c r="H98" s="30" t="s">
        <v>1439</v>
      </c>
      <c r="I98" s="30">
        <v>11</v>
      </c>
      <c r="J98" s="30">
        <v>139</v>
      </c>
      <c r="K98" s="30">
        <v>139</v>
      </c>
      <c r="L98" s="30">
        <v>56.4</v>
      </c>
      <c r="M98" s="1635">
        <f t="shared" si="13"/>
        <v>0.4057553956834532</v>
      </c>
      <c r="N98" s="30">
        <v>139</v>
      </c>
      <c r="O98" s="30">
        <v>63</v>
      </c>
      <c r="P98" s="1635">
        <f t="shared" si="14"/>
        <v>0.45323741007194246</v>
      </c>
      <c r="Q98" s="30">
        <v>139</v>
      </c>
      <c r="R98" s="30">
        <v>58.8</v>
      </c>
      <c r="S98" s="1635">
        <f t="shared" si="15"/>
        <v>0.42302158273381291</v>
      </c>
      <c r="T98" s="30">
        <v>139</v>
      </c>
      <c r="U98" s="30">
        <v>57.2</v>
      </c>
      <c r="V98" s="1635">
        <f t="shared" si="16"/>
        <v>0.41151079136690649</v>
      </c>
      <c r="W98" s="30">
        <v>139</v>
      </c>
      <c r="X98" s="30">
        <v>58</v>
      </c>
      <c r="Y98" s="1635">
        <f t="shared" si="17"/>
        <v>0.41726618705035973</v>
      </c>
      <c r="Z98" s="30">
        <v>139</v>
      </c>
      <c r="AA98" s="30">
        <v>59.6</v>
      </c>
      <c r="AB98" s="1635">
        <f t="shared" si="18"/>
        <v>0.4287769784172662</v>
      </c>
      <c r="AC98" s="30">
        <v>139</v>
      </c>
      <c r="AD98" s="30">
        <v>57.6</v>
      </c>
      <c r="AE98" s="1635">
        <f t="shared" si="19"/>
        <v>0.41438848920863308</v>
      </c>
      <c r="AF98" s="30">
        <v>139</v>
      </c>
      <c r="AG98" s="30">
        <v>55.6</v>
      </c>
      <c r="AH98" s="1635">
        <f t="shared" si="20"/>
        <v>0.4</v>
      </c>
      <c r="AI98" s="30">
        <v>139</v>
      </c>
      <c r="AJ98" s="30">
        <v>50.4</v>
      </c>
      <c r="AK98" s="1635">
        <f t="shared" si="21"/>
        <v>0.36258992805755397</v>
      </c>
      <c r="AL98" s="30">
        <v>139</v>
      </c>
      <c r="AM98" s="30">
        <v>51</v>
      </c>
      <c r="AN98" s="1635">
        <f t="shared" si="22"/>
        <v>0.36690647482014388</v>
      </c>
      <c r="AO98" s="30">
        <v>139</v>
      </c>
      <c r="AP98" s="30">
        <v>53</v>
      </c>
      <c r="AQ98" s="1635">
        <f t="shared" si="23"/>
        <v>0.38129496402877699</v>
      </c>
      <c r="AR98" s="30">
        <v>139</v>
      </c>
      <c r="AS98" s="30">
        <v>51.6</v>
      </c>
      <c r="AT98" s="1635">
        <f t="shared" si="24"/>
        <v>0.37122302158273385</v>
      </c>
      <c r="AU98" s="1635">
        <f t="shared" si="25"/>
        <v>0.40299760191846523</v>
      </c>
    </row>
    <row r="99" spans="1:47">
      <c r="A99" t="s">
        <v>2745</v>
      </c>
      <c r="B99">
        <v>1210</v>
      </c>
      <c r="C99">
        <v>4</v>
      </c>
      <c r="D99" s="1744">
        <v>93</v>
      </c>
      <c r="E99" s="30">
        <v>63243</v>
      </c>
      <c r="F99" s="30" t="s">
        <v>1358</v>
      </c>
      <c r="G99" s="30" t="s">
        <v>2143</v>
      </c>
      <c r="H99" s="30" t="s">
        <v>2142</v>
      </c>
      <c r="I99" s="30">
        <v>11</v>
      </c>
      <c r="J99" s="30">
        <v>140</v>
      </c>
      <c r="K99" s="30">
        <v>140</v>
      </c>
      <c r="L99" s="30">
        <v>118.8</v>
      </c>
      <c r="M99" s="1635">
        <f t="shared" si="13"/>
        <v>0.84857142857142853</v>
      </c>
      <c r="N99" s="30">
        <v>140</v>
      </c>
      <c r="O99" s="30">
        <v>128.4</v>
      </c>
      <c r="P99" s="1635">
        <f t="shared" si="14"/>
        <v>0.91714285714285715</v>
      </c>
      <c r="Q99" s="30">
        <v>140</v>
      </c>
      <c r="R99" s="30">
        <v>120.12</v>
      </c>
      <c r="S99" s="1635">
        <f t="shared" si="15"/>
        <v>0.85799999999999998</v>
      </c>
      <c r="T99" s="30">
        <v>140</v>
      </c>
      <c r="U99" s="30">
        <v>129.84</v>
      </c>
      <c r="V99" s="1635">
        <f t="shared" si="16"/>
        <v>0.92742857142857149</v>
      </c>
      <c r="W99" s="30">
        <v>140</v>
      </c>
      <c r="X99" s="30">
        <v>141</v>
      </c>
      <c r="Y99" s="1635">
        <f t="shared" si="17"/>
        <v>1.0071428571428571</v>
      </c>
      <c r="Z99" s="30">
        <v>140</v>
      </c>
      <c r="AA99" s="30">
        <v>138</v>
      </c>
      <c r="AB99" s="1635">
        <f t="shared" si="18"/>
        <v>0.98571428571428577</v>
      </c>
      <c r="AC99" s="30">
        <v>140</v>
      </c>
      <c r="AD99" s="30">
        <v>132</v>
      </c>
      <c r="AE99" s="1635">
        <f t="shared" si="19"/>
        <v>0.94285714285714284</v>
      </c>
      <c r="AF99" s="30">
        <v>140</v>
      </c>
      <c r="AG99" s="30">
        <v>12.3</v>
      </c>
      <c r="AH99" s="1635">
        <f t="shared" si="20"/>
        <v>8.7857142857142856E-2</v>
      </c>
      <c r="AI99" s="30">
        <v>140</v>
      </c>
      <c r="AJ99" s="30">
        <v>71.7</v>
      </c>
      <c r="AK99" s="1635">
        <f t="shared" si="21"/>
        <v>0.51214285714285712</v>
      </c>
      <c r="AL99" s="30">
        <v>140</v>
      </c>
      <c r="AM99" s="30">
        <v>144.30000000000001</v>
      </c>
      <c r="AN99" s="1635">
        <f t="shared" si="22"/>
        <v>1.0307142857142857</v>
      </c>
      <c r="AO99" s="30">
        <v>140</v>
      </c>
      <c r="AP99" s="30">
        <v>156</v>
      </c>
      <c r="AQ99" s="1635">
        <f t="shared" si="23"/>
        <v>1.1142857142857143</v>
      </c>
      <c r="AR99" s="30">
        <v>140</v>
      </c>
      <c r="AS99" s="30">
        <v>144.9</v>
      </c>
      <c r="AT99" s="1635">
        <f t="shared" si="24"/>
        <v>1.0350000000000001</v>
      </c>
      <c r="AU99" s="1635">
        <f t="shared" si="25"/>
        <v>0.85557142857142865</v>
      </c>
    </row>
    <row r="100" spans="1:47">
      <c r="A100" t="s">
        <v>2746</v>
      </c>
      <c r="B100">
        <v>1210</v>
      </c>
      <c r="C100">
        <v>39</v>
      </c>
      <c r="D100" s="1744">
        <v>94</v>
      </c>
      <c r="E100" s="30" t="s">
        <v>3150</v>
      </c>
      <c r="F100" s="30" t="s">
        <v>1698</v>
      </c>
      <c r="G100" s="30" t="s">
        <v>2143</v>
      </c>
      <c r="H100" s="30" t="s">
        <v>2223</v>
      </c>
      <c r="I100" s="30">
        <v>11</v>
      </c>
      <c r="J100" s="30">
        <v>140</v>
      </c>
      <c r="K100" s="30">
        <v>140</v>
      </c>
      <c r="L100" s="30">
        <v>106.2</v>
      </c>
      <c r="M100" s="1635">
        <f t="shared" si="13"/>
        <v>0.75857142857142856</v>
      </c>
      <c r="N100" s="30">
        <v>140</v>
      </c>
      <c r="O100" s="30">
        <v>116.4</v>
      </c>
      <c r="P100" s="1635">
        <f t="shared" si="14"/>
        <v>0.83142857142857152</v>
      </c>
      <c r="Q100" s="30">
        <v>140</v>
      </c>
      <c r="R100" s="30">
        <v>70.8</v>
      </c>
      <c r="S100" s="1635">
        <f t="shared" si="15"/>
        <v>0.50571428571428567</v>
      </c>
      <c r="T100" s="30">
        <v>140</v>
      </c>
      <c r="U100" s="30">
        <v>136.19999999999999</v>
      </c>
      <c r="V100" s="1635">
        <f t="shared" si="16"/>
        <v>0.97285714285714275</v>
      </c>
      <c r="W100" s="30">
        <v>140</v>
      </c>
      <c r="X100" s="30">
        <v>150</v>
      </c>
      <c r="Y100" s="1635">
        <f t="shared" si="17"/>
        <v>1.0714285714285714</v>
      </c>
      <c r="Z100" s="30">
        <v>140</v>
      </c>
      <c r="AA100" s="30">
        <v>142.19999999999999</v>
      </c>
      <c r="AB100" s="1635">
        <f t="shared" si="18"/>
        <v>1.0157142857142856</v>
      </c>
      <c r="AC100" s="30">
        <v>140</v>
      </c>
      <c r="AD100" s="30">
        <v>149.4</v>
      </c>
      <c r="AE100" s="1635">
        <f t="shared" si="19"/>
        <v>1.0671428571428572</v>
      </c>
      <c r="AF100" s="30">
        <v>140</v>
      </c>
      <c r="AG100" s="30">
        <v>71.400000000000006</v>
      </c>
      <c r="AH100" s="1635">
        <f t="shared" si="20"/>
        <v>0.51</v>
      </c>
      <c r="AI100" s="30">
        <v>140</v>
      </c>
      <c r="AJ100" s="30">
        <v>18</v>
      </c>
      <c r="AK100" s="1635">
        <f t="shared" si="21"/>
        <v>0.12857142857142856</v>
      </c>
      <c r="AL100" s="30">
        <v>140</v>
      </c>
      <c r="AM100" s="30">
        <v>11.4</v>
      </c>
      <c r="AN100" s="1635">
        <f t="shared" si="22"/>
        <v>8.1428571428571433E-2</v>
      </c>
      <c r="AO100" s="30">
        <v>140</v>
      </c>
      <c r="AP100" s="30">
        <v>11.4</v>
      </c>
      <c r="AQ100" s="1635">
        <f t="shared" si="23"/>
        <v>8.1428571428571433E-2</v>
      </c>
      <c r="AR100" s="30">
        <v>140</v>
      </c>
      <c r="AS100" s="30">
        <v>58.2</v>
      </c>
      <c r="AT100" s="1635">
        <f t="shared" si="24"/>
        <v>0.41571428571428576</v>
      </c>
      <c r="AU100" s="1635">
        <f t="shared" si="25"/>
        <v>0.62</v>
      </c>
    </row>
    <row r="101" spans="1:47">
      <c r="A101" t="s">
        <v>2747</v>
      </c>
      <c r="B101">
        <v>1250</v>
      </c>
      <c r="C101">
        <v>23</v>
      </c>
      <c r="D101" s="1744">
        <v>95</v>
      </c>
      <c r="E101" s="30" t="s">
        <v>3151</v>
      </c>
      <c r="F101" s="30" t="s">
        <v>1722</v>
      </c>
      <c r="G101" s="30" t="s">
        <v>2143</v>
      </c>
      <c r="H101" s="30" t="s">
        <v>2142</v>
      </c>
      <c r="I101" s="30">
        <v>11</v>
      </c>
      <c r="J101" s="30">
        <v>140</v>
      </c>
      <c r="K101" s="30">
        <v>140</v>
      </c>
      <c r="L101" s="30">
        <v>150.4</v>
      </c>
      <c r="M101" s="1635">
        <f t="shared" si="13"/>
        <v>1.0742857142857143</v>
      </c>
      <c r="N101" s="30">
        <v>140</v>
      </c>
      <c r="O101" s="30">
        <v>158</v>
      </c>
      <c r="P101" s="1635">
        <f t="shared" si="14"/>
        <v>1.1285714285714286</v>
      </c>
      <c r="Q101" s="30">
        <v>140</v>
      </c>
      <c r="R101" s="30">
        <v>138.80000000000001</v>
      </c>
      <c r="S101" s="1635">
        <f t="shared" si="15"/>
        <v>0.99142857142857155</v>
      </c>
      <c r="T101" s="30">
        <v>140</v>
      </c>
      <c r="U101" s="30">
        <v>138.4</v>
      </c>
      <c r="V101" s="1635">
        <f t="shared" si="16"/>
        <v>0.98857142857142866</v>
      </c>
      <c r="W101" s="30">
        <v>140</v>
      </c>
      <c r="X101" s="30">
        <v>120</v>
      </c>
      <c r="Y101" s="1635">
        <f t="shared" si="17"/>
        <v>0.8571428571428571</v>
      </c>
      <c r="Z101" s="30">
        <v>140</v>
      </c>
      <c r="AA101" s="30">
        <v>114.8</v>
      </c>
      <c r="AB101" s="1635">
        <f t="shared" si="18"/>
        <v>0.82</v>
      </c>
      <c r="AC101" s="30">
        <v>140</v>
      </c>
      <c r="AD101" s="30">
        <v>114.8</v>
      </c>
      <c r="AE101" s="1635">
        <f t="shared" si="19"/>
        <v>0.82</v>
      </c>
      <c r="AF101" s="30">
        <v>140</v>
      </c>
      <c r="AG101" s="30">
        <v>102.4</v>
      </c>
      <c r="AH101" s="1635">
        <f t="shared" si="20"/>
        <v>0.73142857142857143</v>
      </c>
      <c r="AI101" s="30">
        <v>140</v>
      </c>
      <c r="AJ101" s="30">
        <v>105.2</v>
      </c>
      <c r="AK101" s="1635">
        <f t="shared" si="21"/>
        <v>0.75142857142857145</v>
      </c>
      <c r="AL101" s="30">
        <v>140</v>
      </c>
      <c r="AM101" s="30">
        <v>107.2</v>
      </c>
      <c r="AN101" s="1635">
        <f t="shared" si="22"/>
        <v>0.76571428571428568</v>
      </c>
      <c r="AO101" s="30">
        <v>140</v>
      </c>
      <c r="AP101" s="30">
        <v>138</v>
      </c>
      <c r="AQ101" s="1635">
        <f t="shared" si="23"/>
        <v>0.98571428571428577</v>
      </c>
      <c r="AR101" s="30">
        <v>140</v>
      </c>
      <c r="AS101" s="30">
        <v>124</v>
      </c>
      <c r="AT101" s="1635">
        <f t="shared" si="24"/>
        <v>0.88571428571428568</v>
      </c>
      <c r="AU101" s="1635">
        <f t="shared" si="25"/>
        <v>0.9</v>
      </c>
    </row>
    <row r="102" spans="1:47">
      <c r="A102" t="s">
        <v>2748</v>
      </c>
      <c r="B102">
        <v>1260</v>
      </c>
      <c r="C102">
        <v>11</v>
      </c>
      <c r="D102" s="1744">
        <v>96</v>
      </c>
      <c r="E102" s="30" t="s">
        <v>3152</v>
      </c>
      <c r="F102" s="30" t="s">
        <v>536</v>
      </c>
      <c r="G102" s="30" t="s">
        <v>2143</v>
      </c>
      <c r="H102" s="30" t="s">
        <v>2142</v>
      </c>
      <c r="I102" s="30">
        <v>11</v>
      </c>
      <c r="J102" s="30">
        <v>141</v>
      </c>
      <c r="K102" s="30">
        <v>141</v>
      </c>
      <c r="L102" s="30">
        <v>155.68</v>
      </c>
      <c r="M102" s="1635">
        <f t="shared" si="13"/>
        <v>1.104113475177305</v>
      </c>
      <c r="N102" s="30">
        <v>141</v>
      </c>
      <c r="O102" s="30">
        <v>131.76</v>
      </c>
      <c r="P102" s="1635">
        <f t="shared" si="14"/>
        <v>0.93446808510638291</v>
      </c>
      <c r="Q102" s="30">
        <v>141</v>
      </c>
      <c r="R102" s="30">
        <v>117.06</v>
      </c>
      <c r="S102" s="1635">
        <f t="shared" si="15"/>
        <v>0.83021276595744686</v>
      </c>
      <c r="T102" s="30">
        <v>141</v>
      </c>
      <c r="U102" s="30">
        <v>7.6</v>
      </c>
      <c r="V102" s="1635">
        <f t="shared" si="16"/>
        <v>5.3900709219858151E-2</v>
      </c>
      <c r="W102" s="30">
        <v>141</v>
      </c>
      <c r="X102" s="30">
        <v>2.2000000000000002</v>
      </c>
      <c r="Y102" s="1635">
        <f t="shared" si="17"/>
        <v>1.5602836879432626E-2</v>
      </c>
      <c r="Z102" s="30">
        <v>141</v>
      </c>
      <c r="AA102" s="30">
        <v>4.2</v>
      </c>
      <c r="AB102" s="1635">
        <f t="shared" si="18"/>
        <v>2.9787234042553193E-2</v>
      </c>
      <c r="AC102" s="30">
        <v>141</v>
      </c>
      <c r="AD102" s="30">
        <v>4</v>
      </c>
      <c r="AE102" s="1635">
        <f t="shared" si="19"/>
        <v>2.8368794326241134E-2</v>
      </c>
      <c r="AF102" s="30">
        <v>141</v>
      </c>
      <c r="AG102" s="30">
        <v>4.2</v>
      </c>
      <c r="AH102" s="1635">
        <f t="shared" si="20"/>
        <v>2.9787234042553193E-2</v>
      </c>
      <c r="AI102" s="30">
        <v>141</v>
      </c>
      <c r="AJ102" s="30">
        <v>151.6</v>
      </c>
      <c r="AK102" s="1635">
        <f t="shared" si="21"/>
        <v>1.075177304964539</v>
      </c>
      <c r="AL102" s="30">
        <v>141</v>
      </c>
      <c r="AM102" s="30">
        <v>174</v>
      </c>
      <c r="AN102" s="1635">
        <f t="shared" si="22"/>
        <v>1.2340425531914894</v>
      </c>
      <c r="AO102" s="30">
        <v>141</v>
      </c>
      <c r="AP102" s="30">
        <v>178</v>
      </c>
      <c r="AQ102" s="1635">
        <f t="shared" si="23"/>
        <v>1.2624113475177305</v>
      </c>
      <c r="AR102" s="30">
        <v>141</v>
      </c>
      <c r="AS102" s="30">
        <v>174</v>
      </c>
      <c r="AT102" s="1635">
        <f t="shared" si="24"/>
        <v>1.2340425531914894</v>
      </c>
      <c r="AU102" s="1635">
        <f t="shared" si="25"/>
        <v>0.65265957446808509</v>
      </c>
    </row>
    <row r="103" spans="1:47">
      <c r="A103" t="s">
        <v>2749</v>
      </c>
      <c r="B103">
        <v>6210</v>
      </c>
      <c r="C103">
        <v>34</v>
      </c>
      <c r="D103" s="1744">
        <v>97</v>
      </c>
      <c r="E103" s="30" t="s">
        <v>3153</v>
      </c>
      <c r="F103" s="30" t="s">
        <v>1355</v>
      </c>
      <c r="G103" s="30" t="s">
        <v>2143</v>
      </c>
      <c r="H103" s="30" t="s">
        <v>1439</v>
      </c>
      <c r="I103" s="30">
        <v>11</v>
      </c>
      <c r="J103" s="30">
        <v>141</v>
      </c>
      <c r="K103" s="30">
        <v>141</v>
      </c>
      <c r="L103" s="30">
        <v>120.4</v>
      </c>
      <c r="M103" s="1635">
        <f t="shared" si="13"/>
        <v>0.85390070921985817</v>
      </c>
      <c r="N103" s="30">
        <v>141</v>
      </c>
      <c r="O103" s="30">
        <v>112</v>
      </c>
      <c r="P103" s="1635">
        <f t="shared" si="14"/>
        <v>0.79432624113475181</v>
      </c>
      <c r="Q103" s="30">
        <v>141</v>
      </c>
      <c r="R103" s="30">
        <v>114.2</v>
      </c>
      <c r="S103" s="1635">
        <f t="shared" si="15"/>
        <v>0.80992907801418446</v>
      </c>
      <c r="T103" s="30">
        <v>141</v>
      </c>
      <c r="U103" s="30">
        <v>102.2</v>
      </c>
      <c r="V103" s="1635">
        <f t="shared" si="16"/>
        <v>0.72482269503546104</v>
      </c>
      <c r="W103" s="30">
        <v>141</v>
      </c>
      <c r="X103" s="30">
        <v>101</v>
      </c>
      <c r="Y103" s="1635">
        <f t="shared" si="17"/>
        <v>0.71631205673758869</v>
      </c>
      <c r="Z103" s="30">
        <v>141</v>
      </c>
      <c r="AA103" s="30">
        <v>112.2</v>
      </c>
      <c r="AB103" s="1635">
        <f t="shared" si="18"/>
        <v>0.79574468085106387</v>
      </c>
      <c r="AC103" s="30">
        <v>141</v>
      </c>
      <c r="AD103" s="30">
        <v>104.6</v>
      </c>
      <c r="AE103" s="1635">
        <f t="shared" si="19"/>
        <v>0.74184397163120563</v>
      </c>
      <c r="AF103" s="30">
        <v>141</v>
      </c>
      <c r="AG103" s="30">
        <v>102</v>
      </c>
      <c r="AH103" s="1635">
        <f t="shared" si="20"/>
        <v>0.72340425531914898</v>
      </c>
      <c r="AI103" s="30">
        <v>141</v>
      </c>
      <c r="AJ103" s="30">
        <v>87.6</v>
      </c>
      <c r="AK103" s="1635">
        <f t="shared" si="21"/>
        <v>0.62127659574468086</v>
      </c>
      <c r="AL103" s="30">
        <v>141</v>
      </c>
      <c r="AM103" s="30">
        <v>82</v>
      </c>
      <c r="AN103" s="1635">
        <f t="shared" si="22"/>
        <v>0.58156028368794321</v>
      </c>
      <c r="AO103" s="30">
        <v>141</v>
      </c>
      <c r="AP103" s="30">
        <v>95</v>
      </c>
      <c r="AQ103" s="1635">
        <f t="shared" si="23"/>
        <v>0.67375886524822692</v>
      </c>
      <c r="AR103" s="30">
        <v>141</v>
      </c>
      <c r="AS103" s="30">
        <v>96</v>
      </c>
      <c r="AT103" s="1635">
        <f t="shared" si="24"/>
        <v>0.68085106382978722</v>
      </c>
      <c r="AU103" s="1635">
        <f t="shared" si="25"/>
        <v>0.72647754137115839</v>
      </c>
    </row>
    <row r="104" spans="1:47">
      <c r="A104" t="s">
        <v>2751</v>
      </c>
      <c r="B104">
        <v>1210</v>
      </c>
      <c r="C104">
        <v>12</v>
      </c>
      <c r="D104" s="1744">
        <v>98</v>
      </c>
      <c r="E104" s="30" t="s">
        <v>3154</v>
      </c>
      <c r="F104" s="30" t="s">
        <v>1161</v>
      </c>
      <c r="G104" s="30" t="s">
        <v>2143</v>
      </c>
      <c r="H104" s="30" t="s">
        <v>2142</v>
      </c>
      <c r="I104" s="30">
        <v>11</v>
      </c>
      <c r="J104" s="30">
        <v>142</v>
      </c>
      <c r="K104" s="30">
        <v>142</v>
      </c>
      <c r="L104" s="30">
        <v>141.44</v>
      </c>
      <c r="M104" s="1635">
        <f t="shared" si="13"/>
        <v>0.99605633802816895</v>
      </c>
      <c r="N104" s="30">
        <v>142</v>
      </c>
      <c r="O104" s="30">
        <v>71.2</v>
      </c>
      <c r="P104" s="1635">
        <f t="shared" si="14"/>
        <v>0.50140845070422535</v>
      </c>
      <c r="Q104" s="30">
        <v>142</v>
      </c>
      <c r="R104" s="30">
        <v>74.16</v>
      </c>
      <c r="S104" s="1635">
        <f t="shared" si="15"/>
        <v>0.52225352112676049</v>
      </c>
      <c r="T104" s="30">
        <v>142</v>
      </c>
      <c r="U104" s="30">
        <v>141.76</v>
      </c>
      <c r="V104" s="1635">
        <f t="shared" si="16"/>
        <v>0.99830985915492954</v>
      </c>
      <c r="W104" s="30">
        <v>142</v>
      </c>
      <c r="X104" s="30">
        <v>160</v>
      </c>
      <c r="Y104" s="1635">
        <f t="shared" si="17"/>
        <v>1.1267605633802817</v>
      </c>
      <c r="Z104" s="30">
        <v>142</v>
      </c>
      <c r="AA104" s="30">
        <v>152</v>
      </c>
      <c r="AB104" s="1635">
        <f t="shared" si="18"/>
        <v>1.0704225352112675</v>
      </c>
      <c r="AC104" s="30">
        <v>142</v>
      </c>
      <c r="AD104" s="30">
        <v>135.19999999999999</v>
      </c>
      <c r="AE104" s="1635">
        <f t="shared" si="19"/>
        <v>0.95211267605633798</v>
      </c>
      <c r="AF104" s="30">
        <v>142</v>
      </c>
      <c r="AG104" s="30">
        <v>5.2</v>
      </c>
      <c r="AH104" s="1635">
        <f t="shared" si="20"/>
        <v>3.6619718309859155E-2</v>
      </c>
      <c r="AI104" s="30">
        <v>142</v>
      </c>
      <c r="AJ104" s="30">
        <v>11.44</v>
      </c>
      <c r="AK104" s="1635">
        <f t="shared" si="21"/>
        <v>8.0563380281690133E-2</v>
      </c>
      <c r="AL104" s="30">
        <v>142</v>
      </c>
      <c r="AM104" s="30">
        <v>14</v>
      </c>
      <c r="AN104" s="1635">
        <f t="shared" si="22"/>
        <v>9.8591549295774641E-2</v>
      </c>
      <c r="AO104" s="30">
        <v>142</v>
      </c>
      <c r="AP104" s="30">
        <v>142.4</v>
      </c>
      <c r="AQ104" s="1635">
        <f t="shared" si="23"/>
        <v>1.0028169014084507</v>
      </c>
      <c r="AR104" s="30">
        <v>142</v>
      </c>
      <c r="AS104" s="30">
        <v>138.32</v>
      </c>
      <c r="AT104" s="1635">
        <f t="shared" si="24"/>
        <v>0.97408450704225347</v>
      </c>
      <c r="AU104" s="1635">
        <f t="shared" si="25"/>
        <v>0.69666666666666677</v>
      </c>
    </row>
    <row r="105" spans="1:47">
      <c r="A105" t="s">
        <v>2752</v>
      </c>
      <c r="B105">
        <v>1260</v>
      </c>
      <c r="C105">
        <v>30</v>
      </c>
      <c r="D105" s="1744">
        <v>99</v>
      </c>
      <c r="E105" s="30" t="s">
        <v>3155</v>
      </c>
      <c r="F105" s="30" t="s">
        <v>2250</v>
      </c>
      <c r="G105" s="30" t="s">
        <v>2143</v>
      </c>
      <c r="H105" s="30" t="s">
        <v>2223</v>
      </c>
      <c r="I105" s="30">
        <v>11</v>
      </c>
      <c r="J105" s="30">
        <v>142</v>
      </c>
      <c r="K105" s="30">
        <v>142</v>
      </c>
      <c r="L105" s="30">
        <v>85.36</v>
      </c>
      <c r="M105" s="1635">
        <f t="shared" si="13"/>
        <v>0.60112676056338032</v>
      </c>
      <c r="N105" s="30">
        <v>142</v>
      </c>
      <c r="O105" s="30">
        <v>107.76</v>
      </c>
      <c r="P105" s="1635">
        <f t="shared" si="14"/>
        <v>0.75887323943661977</v>
      </c>
      <c r="Q105" s="30">
        <v>142</v>
      </c>
      <c r="R105" s="30">
        <v>100.56</v>
      </c>
      <c r="S105" s="1635">
        <f t="shared" si="15"/>
        <v>0.70816901408450705</v>
      </c>
      <c r="T105" s="30">
        <v>142</v>
      </c>
      <c r="U105" s="30">
        <v>67.92</v>
      </c>
      <c r="V105" s="1635">
        <f t="shared" si="16"/>
        <v>0.47830985915492957</v>
      </c>
      <c r="W105" s="30">
        <v>142</v>
      </c>
      <c r="X105" s="30">
        <v>122.24</v>
      </c>
      <c r="Y105" s="1635">
        <f t="shared" si="17"/>
        <v>0.86084507042253522</v>
      </c>
      <c r="Z105" s="30">
        <v>142</v>
      </c>
      <c r="AA105" s="30">
        <v>154</v>
      </c>
      <c r="AB105" s="1635">
        <f t="shared" si="18"/>
        <v>1.0845070422535212</v>
      </c>
      <c r="AC105" s="30">
        <v>142</v>
      </c>
      <c r="AD105" s="30">
        <v>126.64</v>
      </c>
      <c r="AE105" s="1635">
        <f t="shared" si="19"/>
        <v>0.89183098591549292</v>
      </c>
      <c r="AF105" s="30">
        <v>142</v>
      </c>
      <c r="AG105" s="30">
        <v>92</v>
      </c>
      <c r="AH105" s="1635">
        <f t="shared" si="20"/>
        <v>0.647887323943662</v>
      </c>
      <c r="AI105" s="30">
        <v>142</v>
      </c>
      <c r="AJ105" s="30">
        <v>16.079999999999998</v>
      </c>
      <c r="AK105" s="1635">
        <f t="shared" si="21"/>
        <v>0.1132394366197183</v>
      </c>
      <c r="AL105" s="30">
        <v>142</v>
      </c>
      <c r="AM105" s="30">
        <v>6</v>
      </c>
      <c r="AN105" s="1635">
        <f t="shared" si="22"/>
        <v>4.2253521126760563E-2</v>
      </c>
      <c r="AO105" s="30">
        <v>142</v>
      </c>
      <c r="AP105" s="30">
        <v>58</v>
      </c>
      <c r="AQ105" s="1635">
        <f t="shared" si="23"/>
        <v>0.40845070422535212</v>
      </c>
      <c r="AR105" s="30">
        <v>142</v>
      </c>
      <c r="AS105" s="30">
        <v>64</v>
      </c>
      <c r="AT105" s="1635">
        <f t="shared" si="24"/>
        <v>0.45070422535211269</v>
      </c>
      <c r="AU105" s="1635">
        <f t="shared" si="25"/>
        <v>0.58718309859154938</v>
      </c>
    </row>
    <row r="106" spans="1:47">
      <c r="A106" t="s">
        <v>2753</v>
      </c>
      <c r="B106">
        <v>6220</v>
      </c>
      <c r="C106">
        <v>162</v>
      </c>
      <c r="D106" s="1744">
        <v>100</v>
      </c>
      <c r="E106" s="30" t="s">
        <v>3156</v>
      </c>
      <c r="F106" s="30" t="s">
        <v>1783</v>
      </c>
      <c r="G106" s="30" t="s">
        <v>2143</v>
      </c>
      <c r="H106" s="30" t="s">
        <v>2142</v>
      </c>
      <c r="I106" s="30">
        <v>11</v>
      </c>
      <c r="J106" s="30">
        <v>142</v>
      </c>
      <c r="K106" s="30">
        <v>142</v>
      </c>
      <c r="L106" s="30">
        <v>122</v>
      </c>
      <c r="M106" s="1635">
        <f t="shared" si="13"/>
        <v>0.85915492957746475</v>
      </c>
      <c r="N106" s="30">
        <v>142</v>
      </c>
      <c r="O106" s="30">
        <v>132</v>
      </c>
      <c r="P106" s="1635">
        <f t="shared" si="14"/>
        <v>0.92957746478873238</v>
      </c>
      <c r="Q106" s="30">
        <v>142</v>
      </c>
      <c r="R106" s="30">
        <v>150</v>
      </c>
      <c r="S106" s="1635">
        <f t="shared" si="15"/>
        <v>1.056338028169014</v>
      </c>
      <c r="T106" s="30">
        <v>142</v>
      </c>
      <c r="U106" s="30">
        <v>147.6</v>
      </c>
      <c r="V106" s="1635">
        <f t="shared" si="16"/>
        <v>1.0394366197183098</v>
      </c>
      <c r="W106" s="30">
        <v>142</v>
      </c>
      <c r="X106" s="30">
        <v>126.4</v>
      </c>
      <c r="Y106" s="1635">
        <f t="shared" si="17"/>
        <v>0.89014084507042257</v>
      </c>
      <c r="Z106" s="30">
        <v>142</v>
      </c>
      <c r="AA106" s="30">
        <v>142.4</v>
      </c>
      <c r="AB106" s="1635">
        <f t="shared" si="18"/>
        <v>1.0028169014084507</v>
      </c>
      <c r="AC106" s="30">
        <v>142</v>
      </c>
      <c r="AD106" s="30">
        <v>144</v>
      </c>
      <c r="AE106" s="1635">
        <f t="shared" si="19"/>
        <v>1.0140845070422535</v>
      </c>
      <c r="AF106" s="30">
        <v>142</v>
      </c>
      <c r="AG106" s="30">
        <v>127.6</v>
      </c>
      <c r="AH106" s="1635">
        <f t="shared" si="20"/>
        <v>0.89859154929577456</v>
      </c>
      <c r="AI106" s="30">
        <v>142</v>
      </c>
      <c r="AJ106" s="30">
        <v>139.19999999999999</v>
      </c>
      <c r="AK106" s="1635">
        <f t="shared" si="21"/>
        <v>0.98028169014084499</v>
      </c>
      <c r="AL106" s="30">
        <v>142</v>
      </c>
      <c r="AM106" s="30">
        <v>138.4</v>
      </c>
      <c r="AN106" s="1635">
        <f t="shared" si="22"/>
        <v>0.9746478873239437</v>
      </c>
      <c r="AO106" s="30">
        <v>142</v>
      </c>
      <c r="AP106" s="30">
        <v>142.80000000000001</v>
      </c>
      <c r="AQ106" s="1635">
        <f t="shared" si="23"/>
        <v>1.0056338028169014</v>
      </c>
      <c r="AR106" s="30">
        <v>142</v>
      </c>
      <c r="AS106" s="30">
        <v>132</v>
      </c>
      <c r="AT106" s="1635">
        <f t="shared" si="24"/>
        <v>0.92957746478873238</v>
      </c>
      <c r="AU106" s="1635">
        <f t="shared" si="25"/>
        <v>0.96502347417840384</v>
      </c>
    </row>
    <row r="107" spans="1:47">
      <c r="A107" t="s">
        <v>2754</v>
      </c>
      <c r="B107">
        <v>1230</v>
      </c>
      <c r="C107">
        <v>16</v>
      </c>
      <c r="D107" s="1744">
        <v>101</v>
      </c>
      <c r="E107" s="30" t="s">
        <v>3157</v>
      </c>
      <c r="F107" s="30" t="s">
        <v>1090</v>
      </c>
      <c r="G107" s="30" t="s">
        <v>2143</v>
      </c>
      <c r="H107" s="30" t="s">
        <v>2223</v>
      </c>
      <c r="I107" s="30">
        <v>11</v>
      </c>
      <c r="J107" s="30">
        <v>144</v>
      </c>
      <c r="K107" s="30">
        <v>144</v>
      </c>
      <c r="L107" s="30">
        <v>169.6</v>
      </c>
      <c r="M107" s="1635">
        <f t="shared" si="13"/>
        <v>1.1777777777777778</v>
      </c>
      <c r="N107" s="30">
        <v>144</v>
      </c>
      <c r="O107" s="30">
        <v>200</v>
      </c>
      <c r="P107" s="1635">
        <f t="shared" si="14"/>
        <v>1.3888888888888888</v>
      </c>
      <c r="Q107" s="30">
        <v>144</v>
      </c>
      <c r="R107" s="30">
        <v>232</v>
      </c>
      <c r="S107" s="1635">
        <f t="shared" si="15"/>
        <v>1.6111111111111112</v>
      </c>
      <c r="T107" s="30">
        <v>144</v>
      </c>
      <c r="U107" s="30">
        <v>232</v>
      </c>
      <c r="V107" s="1635">
        <f t="shared" si="16"/>
        <v>1.6111111111111112</v>
      </c>
      <c r="W107" s="30">
        <v>144</v>
      </c>
      <c r="X107" s="30">
        <v>196.8</v>
      </c>
      <c r="Y107" s="1635">
        <f t="shared" si="17"/>
        <v>1.3666666666666667</v>
      </c>
      <c r="Z107" s="30">
        <v>144</v>
      </c>
      <c r="AA107" s="30">
        <v>208</v>
      </c>
      <c r="AB107" s="1635">
        <f t="shared" si="18"/>
        <v>1.4444444444444444</v>
      </c>
      <c r="AC107" s="30">
        <v>144</v>
      </c>
      <c r="AD107" s="30">
        <v>226.4</v>
      </c>
      <c r="AE107" s="1635">
        <f t="shared" si="19"/>
        <v>1.5722222222222222</v>
      </c>
      <c r="AF107" s="30">
        <v>144</v>
      </c>
      <c r="AG107" s="30">
        <v>241.6</v>
      </c>
      <c r="AH107" s="1635">
        <f t="shared" si="20"/>
        <v>1.6777777777777778</v>
      </c>
      <c r="AI107" s="30">
        <v>144</v>
      </c>
      <c r="AJ107" s="30">
        <v>236.8</v>
      </c>
      <c r="AK107" s="1635">
        <f t="shared" si="21"/>
        <v>1.6444444444444446</v>
      </c>
      <c r="AL107" s="30">
        <v>144</v>
      </c>
      <c r="AM107" s="30">
        <v>25.6</v>
      </c>
      <c r="AN107" s="1635">
        <f t="shared" si="22"/>
        <v>0.17777777777777778</v>
      </c>
      <c r="AO107" s="30">
        <v>144</v>
      </c>
      <c r="AP107" s="30">
        <v>16</v>
      </c>
      <c r="AQ107" s="1635">
        <f t="shared" si="23"/>
        <v>0.1111111111111111</v>
      </c>
      <c r="AR107" s="30">
        <v>144</v>
      </c>
      <c r="AS107" s="30">
        <v>122.4</v>
      </c>
      <c r="AT107" s="1635">
        <f t="shared" si="24"/>
        <v>0.85000000000000009</v>
      </c>
      <c r="AU107" s="1635">
        <f t="shared" si="25"/>
        <v>1.2194444444444443</v>
      </c>
    </row>
    <row r="108" spans="1:47">
      <c r="A108" t="s">
        <v>2755</v>
      </c>
      <c r="B108">
        <v>1240</v>
      </c>
      <c r="C108">
        <v>33</v>
      </c>
      <c r="D108" s="1744">
        <v>102</v>
      </c>
      <c r="E108" s="30">
        <v>74060</v>
      </c>
      <c r="F108" s="30" t="s">
        <v>483</v>
      </c>
      <c r="G108" s="30" t="s">
        <v>2143</v>
      </c>
      <c r="H108" s="30" t="s">
        <v>1439</v>
      </c>
      <c r="I108" s="30">
        <v>11</v>
      </c>
      <c r="J108" s="30">
        <v>144</v>
      </c>
      <c r="K108" s="30">
        <v>144</v>
      </c>
      <c r="L108" s="30">
        <v>110</v>
      </c>
      <c r="M108" s="1635">
        <f t="shared" si="13"/>
        <v>0.76388888888888884</v>
      </c>
      <c r="N108" s="30">
        <v>144</v>
      </c>
      <c r="O108" s="30">
        <v>128</v>
      </c>
      <c r="P108" s="1635">
        <f t="shared" si="14"/>
        <v>0.88888888888888884</v>
      </c>
      <c r="Q108" s="30">
        <v>144</v>
      </c>
      <c r="R108" s="30">
        <v>122</v>
      </c>
      <c r="S108" s="1635">
        <f t="shared" si="15"/>
        <v>0.84722222222222221</v>
      </c>
      <c r="T108" s="30">
        <v>144</v>
      </c>
      <c r="U108" s="30">
        <v>120</v>
      </c>
      <c r="V108" s="1635">
        <f t="shared" si="16"/>
        <v>0.83333333333333337</v>
      </c>
      <c r="W108" s="30">
        <v>144</v>
      </c>
      <c r="X108" s="30">
        <v>106</v>
      </c>
      <c r="Y108" s="1635">
        <f t="shared" si="17"/>
        <v>0.73611111111111116</v>
      </c>
      <c r="Z108" s="30">
        <v>144</v>
      </c>
      <c r="AA108" s="30">
        <v>106</v>
      </c>
      <c r="AB108" s="1635">
        <f t="shared" si="18"/>
        <v>0.73611111111111116</v>
      </c>
      <c r="AC108" s="30">
        <v>144</v>
      </c>
      <c r="AD108" s="30">
        <v>96</v>
      </c>
      <c r="AE108" s="1635">
        <f t="shared" si="19"/>
        <v>0.66666666666666663</v>
      </c>
      <c r="AF108" s="30">
        <v>144</v>
      </c>
      <c r="AG108" s="30">
        <v>70</v>
      </c>
      <c r="AH108" s="1635">
        <f t="shared" si="20"/>
        <v>0.4861111111111111</v>
      </c>
      <c r="AI108" s="30">
        <v>144</v>
      </c>
      <c r="AJ108" s="30">
        <v>26</v>
      </c>
      <c r="AK108" s="1635">
        <f t="shared" si="21"/>
        <v>0.18055555555555555</v>
      </c>
      <c r="AL108" s="30">
        <v>144</v>
      </c>
      <c r="AM108" s="30">
        <v>50</v>
      </c>
      <c r="AN108" s="1635">
        <f t="shared" si="22"/>
        <v>0.34722222222222221</v>
      </c>
      <c r="AO108" s="30">
        <v>144</v>
      </c>
      <c r="AP108" s="30">
        <v>56</v>
      </c>
      <c r="AQ108" s="1635">
        <f t="shared" si="23"/>
        <v>0.3888888888888889</v>
      </c>
      <c r="AR108" s="30">
        <v>144</v>
      </c>
      <c r="AS108" s="30">
        <v>70</v>
      </c>
      <c r="AT108" s="1635">
        <f t="shared" si="24"/>
        <v>0.4861111111111111</v>
      </c>
      <c r="AU108" s="1635">
        <f t="shared" si="25"/>
        <v>0.61342592592592593</v>
      </c>
    </row>
    <row r="109" spans="1:47">
      <c r="A109" t="s">
        <v>2756</v>
      </c>
      <c r="B109">
        <v>1210</v>
      </c>
      <c r="C109">
        <v>17</v>
      </c>
      <c r="D109" s="1744">
        <v>103</v>
      </c>
      <c r="E109" s="30" t="s">
        <v>3158</v>
      </c>
      <c r="F109" s="30" t="s">
        <v>1162</v>
      </c>
      <c r="G109" s="30" t="s">
        <v>2143</v>
      </c>
      <c r="H109" s="30" t="s">
        <v>2142</v>
      </c>
      <c r="I109" s="30">
        <v>11</v>
      </c>
      <c r="J109" s="30">
        <v>144.5</v>
      </c>
      <c r="K109" s="30">
        <v>144.5</v>
      </c>
      <c r="L109" s="30">
        <v>189</v>
      </c>
      <c r="M109" s="1635">
        <f t="shared" si="13"/>
        <v>1.3079584775086506</v>
      </c>
      <c r="N109" s="30">
        <v>144.5</v>
      </c>
      <c r="O109" s="30">
        <v>184.8</v>
      </c>
      <c r="P109" s="1635">
        <f t="shared" si="14"/>
        <v>1.2788927335640139</v>
      </c>
      <c r="Q109" s="30">
        <v>144.5</v>
      </c>
      <c r="R109" s="30">
        <v>183</v>
      </c>
      <c r="S109" s="1635">
        <f t="shared" si="15"/>
        <v>1.2664359861591696</v>
      </c>
      <c r="T109" s="30">
        <v>144.5</v>
      </c>
      <c r="U109" s="30">
        <v>171</v>
      </c>
      <c r="V109" s="1635">
        <f t="shared" si="16"/>
        <v>1.1833910034602075</v>
      </c>
      <c r="W109" s="30">
        <v>144.5</v>
      </c>
      <c r="X109" s="30">
        <v>174</v>
      </c>
      <c r="Y109" s="1635">
        <f t="shared" si="17"/>
        <v>1.2041522491349481</v>
      </c>
      <c r="Z109" s="30">
        <v>144.5</v>
      </c>
      <c r="AA109" s="30">
        <v>162</v>
      </c>
      <c r="AB109" s="1635">
        <f t="shared" si="18"/>
        <v>1.1211072664359862</v>
      </c>
      <c r="AC109" s="30">
        <v>144.5</v>
      </c>
      <c r="AD109" s="30">
        <v>174</v>
      </c>
      <c r="AE109" s="1635">
        <f t="shared" si="19"/>
        <v>1.2041522491349481</v>
      </c>
      <c r="AF109" s="30">
        <v>144.5</v>
      </c>
      <c r="AG109" s="30">
        <v>21.9</v>
      </c>
      <c r="AH109" s="1635">
        <f t="shared" si="20"/>
        <v>0.15155709342560553</v>
      </c>
      <c r="AI109" s="30">
        <v>144.5</v>
      </c>
      <c r="AJ109" s="30">
        <v>24.6</v>
      </c>
      <c r="AK109" s="1635">
        <f t="shared" si="21"/>
        <v>0.17024221453287197</v>
      </c>
      <c r="AL109" s="30">
        <v>144.5</v>
      </c>
      <c r="AM109" s="30">
        <v>172.2</v>
      </c>
      <c r="AN109" s="1635">
        <f t="shared" si="22"/>
        <v>1.1916955017301036</v>
      </c>
      <c r="AO109" s="30">
        <v>144.5</v>
      </c>
      <c r="AP109" s="30">
        <v>194.7</v>
      </c>
      <c r="AQ109" s="1635">
        <f t="shared" si="23"/>
        <v>1.3474048442906574</v>
      </c>
      <c r="AR109" s="30">
        <v>144.5</v>
      </c>
      <c r="AS109" s="30">
        <v>188.1</v>
      </c>
      <c r="AT109" s="1635">
        <f t="shared" si="24"/>
        <v>1.3017301038062283</v>
      </c>
      <c r="AU109" s="1635">
        <f t="shared" si="25"/>
        <v>1.0607266435986158</v>
      </c>
    </row>
    <row r="110" spans="1:47">
      <c r="A110" t="s">
        <v>2757</v>
      </c>
      <c r="B110">
        <v>1230</v>
      </c>
      <c r="C110">
        <v>59</v>
      </c>
      <c r="D110" s="1744">
        <v>104</v>
      </c>
      <c r="E110" s="30" t="s">
        <v>3159</v>
      </c>
      <c r="F110" s="30" t="s">
        <v>1180</v>
      </c>
      <c r="G110" s="30" t="s">
        <v>2143</v>
      </c>
      <c r="H110" s="30" t="s">
        <v>2223</v>
      </c>
      <c r="I110" s="30">
        <v>11</v>
      </c>
      <c r="J110" s="30">
        <v>144.9</v>
      </c>
      <c r="K110" s="30">
        <v>144.9</v>
      </c>
      <c r="L110" s="30">
        <v>103.52</v>
      </c>
      <c r="M110" s="1635">
        <f t="shared" si="13"/>
        <v>0.71442374051069701</v>
      </c>
      <c r="N110" s="30">
        <v>144.9</v>
      </c>
      <c r="O110" s="30">
        <v>162.56</v>
      </c>
      <c r="P110" s="1635">
        <f t="shared" si="14"/>
        <v>1.1218771566597654</v>
      </c>
      <c r="Q110" s="30">
        <v>144.9</v>
      </c>
      <c r="R110" s="30">
        <v>92</v>
      </c>
      <c r="S110" s="1635">
        <f t="shared" si="15"/>
        <v>0.63492063492063489</v>
      </c>
      <c r="T110" s="30">
        <v>144.9</v>
      </c>
      <c r="U110" s="30">
        <v>110</v>
      </c>
      <c r="V110" s="1635">
        <f t="shared" si="16"/>
        <v>0.75914423740510695</v>
      </c>
      <c r="W110" s="30">
        <v>144.9</v>
      </c>
      <c r="X110" s="30">
        <v>140</v>
      </c>
      <c r="Y110" s="1635">
        <f t="shared" si="17"/>
        <v>0.96618357487922701</v>
      </c>
      <c r="Z110" s="30">
        <v>144.9</v>
      </c>
      <c r="AA110" s="30">
        <v>186</v>
      </c>
      <c r="AB110" s="1635">
        <f t="shared" si="18"/>
        <v>1.2836438923395446</v>
      </c>
      <c r="AC110" s="30">
        <v>144.9</v>
      </c>
      <c r="AD110" s="30">
        <v>154</v>
      </c>
      <c r="AE110" s="1635">
        <f t="shared" si="19"/>
        <v>1.0628019323671498</v>
      </c>
      <c r="AF110" s="30">
        <v>144.9</v>
      </c>
      <c r="AG110" s="30">
        <v>48</v>
      </c>
      <c r="AH110" s="1635">
        <f t="shared" si="20"/>
        <v>0.33126293995859213</v>
      </c>
      <c r="AI110" s="30">
        <v>144.9</v>
      </c>
      <c r="AJ110" s="30">
        <v>10</v>
      </c>
      <c r="AK110" s="1635">
        <f t="shared" si="21"/>
        <v>6.901311249137336E-2</v>
      </c>
      <c r="AL110" s="30">
        <v>144.9</v>
      </c>
      <c r="AM110" s="30">
        <v>0</v>
      </c>
      <c r="AN110" s="1635">
        <f t="shared" si="22"/>
        <v>0</v>
      </c>
      <c r="AO110" s="30">
        <v>144.9</v>
      </c>
      <c r="AP110" s="30">
        <v>0</v>
      </c>
      <c r="AQ110" s="1635">
        <f t="shared" si="23"/>
        <v>0</v>
      </c>
      <c r="AR110" s="30">
        <v>144.9</v>
      </c>
      <c r="AS110" s="30">
        <v>0</v>
      </c>
      <c r="AT110" s="1635">
        <f t="shared" si="24"/>
        <v>0</v>
      </c>
      <c r="AU110" s="1635">
        <f t="shared" si="25"/>
        <v>0.57860593512767411</v>
      </c>
    </row>
    <row r="111" spans="1:47">
      <c r="A111" t="s">
        <v>3785</v>
      </c>
      <c r="B111">
        <v>1220</v>
      </c>
      <c r="C111">
        <v>75</v>
      </c>
      <c r="D111" s="1744">
        <v>105</v>
      </c>
      <c r="E111" s="30" t="s">
        <v>3786</v>
      </c>
      <c r="F111" s="30" t="s">
        <v>3787</v>
      </c>
      <c r="G111" s="30" t="s">
        <v>2143</v>
      </c>
      <c r="H111" s="30" t="s">
        <v>2223</v>
      </c>
      <c r="I111" s="30">
        <v>11</v>
      </c>
      <c r="J111" s="30">
        <v>145</v>
      </c>
      <c r="K111" s="30">
        <v>0</v>
      </c>
      <c r="L111" s="30">
        <v>0</v>
      </c>
      <c r="M111" s="1635">
        <v>0</v>
      </c>
      <c r="N111" s="30">
        <v>145</v>
      </c>
      <c r="O111" s="30">
        <v>72</v>
      </c>
      <c r="P111" s="1635">
        <f t="shared" si="14"/>
        <v>0.49655172413793103</v>
      </c>
      <c r="Q111" s="30">
        <v>145</v>
      </c>
      <c r="R111" s="30">
        <v>82</v>
      </c>
      <c r="S111" s="1635">
        <f t="shared" si="15"/>
        <v>0.56551724137931036</v>
      </c>
      <c r="T111" s="30">
        <v>145</v>
      </c>
      <c r="U111" s="30">
        <v>84</v>
      </c>
      <c r="V111" s="1635">
        <f t="shared" si="16"/>
        <v>0.57931034482758625</v>
      </c>
      <c r="W111" s="30">
        <v>145</v>
      </c>
      <c r="X111" s="30">
        <v>40</v>
      </c>
      <c r="Y111" s="1635">
        <f t="shared" si="17"/>
        <v>0.27586206896551724</v>
      </c>
      <c r="Z111" s="30">
        <v>145</v>
      </c>
      <c r="AA111" s="30">
        <v>50</v>
      </c>
      <c r="AB111" s="1635">
        <f t="shared" si="18"/>
        <v>0.34482758620689657</v>
      </c>
      <c r="AC111" s="30">
        <v>145</v>
      </c>
      <c r="AD111" s="30">
        <v>90</v>
      </c>
      <c r="AE111" s="1635">
        <f t="shared" si="19"/>
        <v>0.62068965517241381</v>
      </c>
      <c r="AF111" s="30">
        <v>145</v>
      </c>
      <c r="AG111" s="30">
        <v>80</v>
      </c>
      <c r="AH111" s="1635">
        <f t="shared" si="20"/>
        <v>0.55172413793103448</v>
      </c>
      <c r="AI111" s="30">
        <v>145</v>
      </c>
      <c r="AJ111" s="30">
        <v>82</v>
      </c>
      <c r="AK111" s="1635">
        <f t="shared" si="21"/>
        <v>0.56551724137931036</v>
      </c>
      <c r="AL111" s="30">
        <v>145</v>
      </c>
      <c r="AM111" s="30">
        <v>12</v>
      </c>
      <c r="AN111" s="1635">
        <f t="shared" si="22"/>
        <v>8.2758620689655171E-2</v>
      </c>
      <c r="AO111" s="30">
        <v>145</v>
      </c>
      <c r="AP111" s="30">
        <v>26</v>
      </c>
      <c r="AQ111" s="1635">
        <f t="shared" si="23"/>
        <v>0.1793103448275862</v>
      </c>
      <c r="AR111" s="30">
        <v>145</v>
      </c>
      <c r="AS111" s="30">
        <v>52</v>
      </c>
      <c r="AT111" s="1635">
        <f t="shared" si="24"/>
        <v>0.35862068965517241</v>
      </c>
      <c r="AU111" s="1635">
        <f t="shared" si="25"/>
        <v>0.42006269592476492</v>
      </c>
    </row>
    <row r="112" spans="1:47">
      <c r="A112" t="s">
        <v>2758</v>
      </c>
      <c r="B112">
        <v>1230</v>
      </c>
      <c r="C112">
        <v>36</v>
      </c>
      <c r="D112" s="1744">
        <v>106</v>
      </c>
      <c r="E112" s="30" t="s">
        <v>3160</v>
      </c>
      <c r="F112" s="30" t="s">
        <v>714</v>
      </c>
      <c r="G112" s="30" t="s">
        <v>2143</v>
      </c>
      <c r="H112" s="30" t="s">
        <v>2142</v>
      </c>
      <c r="I112" s="30">
        <v>33</v>
      </c>
      <c r="J112" s="30">
        <v>145</v>
      </c>
      <c r="K112" s="30">
        <v>145</v>
      </c>
      <c r="L112" s="30">
        <v>112.2</v>
      </c>
      <c r="M112" s="1635">
        <f t="shared" si="13"/>
        <v>0.7737931034482759</v>
      </c>
      <c r="N112" s="30">
        <v>145</v>
      </c>
      <c r="O112" s="30">
        <v>186</v>
      </c>
      <c r="P112" s="1635">
        <f t="shared" si="14"/>
        <v>1.2827586206896551</v>
      </c>
      <c r="Q112" s="30">
        <v>145</v>
      </c>
      <c r="R112" s="30">
        <v>192</v>
      </c>
      <c r="S112" s="1635">
        <f t="shared" si="15"/>
        <v>1.3241379310344827</v>
      </c>
      <c r="T112" s="30">
        <v>145</v>
      </c>
      <c r="U112" s="30">
        <v>195</v>
      </c>
      <c r="V112" s="1635">
        <f t="shared" si="16"/>
        <v>1.3448275862068966</v>
      </c>
      <c r="W112" s="30">
        <v>145</v>
      </c>
      <c r="X112" s="30">
        <v>168.6</v>
      </c>
      <c r="Y112" s="1635">
        <f t="shared" si="17"/>
        <v>1.1627586206896552</v>
      </c>
      <c r="Z112" s="30">
        <v>145</v>
      </c>
      <c r="AA112" s="30">
        <v>153.6</v>
      </c>
      <c r="AB112" s="1635">
        <f t="shared" si="18"/>
        <v>1.0593103448275862</v>
      </c>
      <c r="AC112" s="30">
        <v>145</v>
      </c>
      <c r="AD112" s="30">
        <v>124.2</v>
      </c>
      <c r="AE112" s="1635">
        <f t="shared" si="19"/>
        <v>0.85655172413793101</v>
      </c>
      <c r="AF112" s="30">
        <v>145</v>
      </c>
      <c r="AG112" s="30">
        <v>154.19999999999999</v>
      </c>
      <c r="AH112" s="1635">
        <f t="shared" si="20"/>
        <v>1.0634482758620689</v>
      </c>
      <c r="AI112" s="30">
        <v>145</v>
      </c>
      <c r="AJ112" s="30">
        <v>198.6</v>
      </c>
      <c r="AK112" s="1635">
        <f t="shared" si="21"/>
        <v>1.3696551724137931</v>
      </c>
      <c r="AL112" s="30">
        <v>145</v>
      </c>
      <c r="AM112" s="30">
        <v>187.8</v>
      </c>
      <c r="AN112" s="1635">
        <f t="shared" si="22"/>
        <v>1.2951724137931035</v>
      </c>
      <c r="AO112" s="30">
        <v>145</v>
      </c>
      <c r="AP112" s="30">
        <v>180.6</v>
      </c>
      <c r="AQ112" s="1635">
        <f t="shared" si="23"/>
        <v>1.2455172413793103</v>
      </c>
      <c r="AR112" s="30">
        <v>145</v>
      </c>
      <c r="AS112" s="30">
        <v>176.4</v>
      </c>
      <c r="AT112" s="1635">
        <f t="shared" si="24"/>
        <v>1.2165517241379311</v>
      </c>
      <c r="AU112" s="1635">
        <f t="shared" si="25"/>
        <v>1.1662068965517243</v>
      </c>
    </row>
    <row r="113" spans="1:47" ht="15" customHeight="1">
      <c r="A113" t="s">
        <v>2759</v>
      </c>
      <c r="B113">
        <v>4210</v>
      </c>
      <c r="C113">
        <v>11</v>
      </c>
      <c r="D113" s="1744">
        <v>107</v>
      </c>
      <c r="E113" s="30" t="s">
        <v>3161</v>
      </c>
      <c r="F113" s="30" t="s">
        <v>2760</v>
      </c>
      <c r="G113" s="30" t="s">
        <v>575</v>
      </c>
      <c r="H113" s="30" t="s">
        <v>2142</v>
      </c>
      <c r="I113" s="30">
        <v>11</v>
      </c>
      <c r="J113" s="30">
        <v>145</v>
      </c>
      <c r="K113" s="30">
        <v>145</v>
      </c>
      <c r="L113" s="30">
        <v>70.88</v>
      </c>
      <c r="M113" s="1635">
        <f t="shared" si="13"/>
        <v>0.48882758620689654</v>
      </c>
      <c r="N113" s="30">
        <v>145</v>
      </c>
      <c r="O113" s="30">
        <v>64.400000000000006</v>
      </c>
      <c r="P113" s="1635">
        <f t="shared" si="14"/>
        <v>0.44413793103448279</v>
      </c>
      <c r="Q113" s="30">
        <v>145</v>
      </c>
      <c r="R113" s="30">
        <v>35.200000000000003</v>
      </c>
      <c r="S113" s="1635">
        <f t="shared" si="15"/>
        <v>0.2427586206896552</v>
      </c>
      <c r="T113" s="30">
        <v>145</v>
      </c>
      <c r="U113" s="30">
        <v>14</v>
      </c>
      <c r="V113" s="1635">
        <f t="shared" si="16"/>
        <v>9.6551724137931033E-2</v>
      </c>
      <c r="W113" s="30">
        <v>145</v>
      </c>
      <c r="X113" s="30">
        <v>2</v>
      </c>
      <c r="Y113" s="1635">
        <f t="shared" si="17"/>
        <v>1.3793103448275862E-2</v>
      </c>
      <c r="Z113" s="30">
        <v>145</v>
      </c>
      <c r="AA113" s="30">
        <v>4</v>
      </c>
      <c r="AB113" s="1635">
        <f t="shared" si="18"/>
        <v>2.7586206896551724E-2</v>
      </c>
      <c r="AC113" s="30">
        <v>145</v>
      </c>
      <c r="AD113" s="30">
        <v>0</v>
      </c>
      <c r="AE113" s="1635">
        <f t="shared" si="19"/>
        <v>0</v>
      </c>
      <c r="AF113" s="30">
        <v>145</v>
      </c>
      <c r="AG113" s="30">
        <v>0</v>
      </c>
      <c r="AH113" s="1635">
        <f t="shared" si="20"/>
        <v>0</v>
      </c>
      <c r="AI113" s="30">
        <v>145</v>
      </c>
      <c r="AJ113" s="30">
        <v>0</v>
      </c>
      <c r="AK113" s="1635">
        <f t="shared" si="21"/>
        <v>0</v>
      </c>
      <c r="AL113" s="30">
        <v>145</v>
      </c>
      <c r="AM113" s="30">
        <v>0</v>
      </c>
      <c r="AN113" s="1635">
        <f t="shared" si="22"/>
        <v>0</v>
      </c>
      <c r="AO113" s="30">
        <v>145</v>
      </c>
      <c r="AP113" s="30">
        <v>0</v>
      </c>
      <c r="AQ113" s="1635">
        <f t="shared" si="23"/>
        <v>0</v>
      </c>
      <c r="AR113" s="30">
        <v>145</v>
      </c>
      <c r="AS113" s="30">
        <v>0</v>
      </c>
      <c r="AT113" s="1635">
        <f t="shared" si="24"/>
        <v>0</v>
      </c>
      <c r="AU113" s="1635">
        <f t="shared" si="25"/>
        <v>0.1094712643678161</v>
      </c>
    </row>
    <row r="114" spans="1:47">
      <c r="A114" t="s">
        <v>2761</v>
      </c>
      <c r="B114">
        <v>6220</v>
      </c>
      <c r="C114">
        <v>145</v>
      </c>
      <c r="D114" s="1744">
        <v>108</v>
      </c>
      <c r="E114" s="30" t="s">
        <v>3162</v>
      </c>
      <c r="F114" s="30" t="s">
        <v>515</v>
      </c>
      <c r="G114" s="30" t="s">
        <v>2143</v>
      </c>
      <c r="H114" s="30" t="s">
        <v>802</v>
      </c>
      <c r="I114" s="30">
        <v>11</v>
      </c>
      <c r="J114" s="30">
        <v>145</v>
      </c>
      <c r="K114" s="30">
        <v>145</v>
      </c>
      <c r="L114" s="30">
        <v>129.62</v>
      </c>
      <c r="M114" s="1635">
        <f t="shared" si="13"/>
        <v>0.89393103448275868</v>
      </c>
      <c r="N114" s="30">
        <v>145</v>
      </c>
      <c r="O114" s="30">
        <v>136</v>
      </c>
      <c r="P114" s="1635">
        <f t="shared" si="14"/>
        <v>0.93793103448275861</v>
      </c>
      <c r="Q114" s="30">
        <v>145</v>
      </c>
      <c r="R114" s="30">
        <v>134.32</v>
      </c>
      <c r="S114" s="1635">
        <f t="shared" si="15"/>
        <v>0.92634482758620684</v>
      </c>
      <c r="T114" s="30">
        <v>145</v>
      </c>
      <c r="U114" s="30">
        <v>143.4</v>
      </c>
      <c r="V114" s="1635">
        <f t="shared" si="16"/>
        <v>0.98896551724137938</v>
      </c>
      <c r="W114" s="30">
        <v>145</v>
      </c>
      <c r="X114" s="30">
        <v>138.6</v>
      </c>
      <c r="Y114" s="1635">
        <f t="shared" si="17"/>
        <v>0.95586206896551718</v>
      </c>
      <c r="Z114" s="30">
        <v>145</v>
      </c>
      <c r="AA114" s="30">
        <v>141.4</v>
      </c>
      <c r="AB114" s="1635">
        <f t="shared" si="18"/>
        <v>0.97517241379310349</v>
      </c>
      <c r="AC114" s="30">
        <v>145</v>
      </c>
      <c r="AD114" s="30">
        <v>140</v>
      </c>
      <c r="AE114" s="1635">
        <f t="shared" si="19"/>
        <v>0.96551724137931039</v>
      </c>
      <c r="AF114" s="30">
        <v>145</v>
      </c>
      <c r="AG114" s="30">
        <v>142.4</v>
      </c>
      <c r="AH114" s="1635">
        <f t="shared" si="20"/>
        <v>0.98206896551724143</v>
      </c>
      <c r="AI114" s="30">
        <v>145</v>
      </c>
      <c r="AJ114" s="30">
        <v>138.6</v>
      </c>
      <c r="AK114" s="1635">
        <f t="shared" si="21"/>
        <v>0.95586206896551718</v>
      </c>
      <c r="AL114" s="30">
        <v>145</v>
      </c>
      <c r="AM114" s="30">
        <v>143.4</v>
      </c>
      <c r="AN114" s="1635">
        <f t="shared" si="22"/>
        <v>0.98896551724137938</v>
      </c>
      <c r="AO114" s="30">
        <v>145</v>
      </c>
      <c r="AP114" s="30">
        <v>141.19999999999999</v>
      </c>
      <c r="AQ114" s="1635">
        <f t="shared" si="23"/>
        <v>0.97379310344827574</v>
      </c>
      <c r="AR114" s="30">
        <v>145</v>
      </c>
      <c r="AS114" s="30">
        <v>142.80000000000001</v>
      </c>
      <c r="AT114" s="1635">
        <f t="shared" si="24"/>
        <v>0.98482758620689659</v>
      </c>
      <c r="AU114" s="1635">
        <f t="shared" si="25"/>
        <v>0.96077011494252873</v>
      </c>
    </row>
    <row r="115" spans="1:47">
      <c r="A115" t="s">
        <v>2762</v>
      </c>
      <c r="B115">
        <v>6110</v>
      </c>
      <c r="C115">
        <v>27</v>
      </c>
      <c r="D115" s="1744">
        <v>109</v>
      </c>
      <c r="E115" s="30" t="s">
        <v>3163</v>
      </c>
      <c r="F115" s="30" t="s">
        <v>1082</v>
      </c>
      <c r="G115" s="30" t="s">
        <v>2143</v>
      </c>
      <c r="H115" s="30" t="s">
        <v>1439</v>
      </c>
      <c r="I115" s="30">
        <v>11</v>
      </c>
      <c r="J115" s="30">
        <v>148</v>
      </c>
      <c r="K115" s="30">
        <v>148</v>
      </c>
      <c r="L115" s="30">
        <v>146</v>
      </c>
      <c r="M115" s="1635">
        <f t="shared" si="13"/>
        <v>0.98648648648648651</v>
      </c>
      <c r="N115" s="30">
        <v>148</v>
      </c>
      <c r="O115" s="30">
        <v>154</v>
      </c>
      <c r="P115" s="1635">
        <f t="shared" si="14"/>
        <v>1.0405405405405406</v>
      </c>
      <c r="Q115" s="30">
        <v>148</v>
      </c>
      <c r="R115" s="30">
        <v>179</v>
      </c>
      <c r="S115" s="1635">
        <f t="shared" si="15"/>
        <v>1.2094594594594594</v>
      </c>
      <c r="T115" s="30">
        <v>148</v>
      </c>
      <c r="U115" s="30">
        <v>137</v>
      </c>
      <c r="V115" s="1635">
        <f t="shared" si="16"/>
        <v>0.92567567567567566</v>
      </c>
      <c r="W115" s="30">
        <v>148</v>
      </c>
      <c r="X115" s="30">
        <v>147</v>
      </c>
      <c r="Y115" s="1635">
        <f t="shared" si="17"/>
        <v>0.9932432432432432</v>
      </c>
      <c r="Z115" s="30">
        <v>148</v>
      </c>
      <c r="AA115" s="30">
        <v>151</v>
      </c>
      <c r="AB115" s="1635">
        <f t="shared" si="18"/>
        <v>1.0202702702702702</v>
      </c>
      <c r="AC115" s="30">
        <v>148</v>
      </c>
      <c r="AD115" s="30">
        <v>148</v>
      </c>
      <c r="AE115" s="1635">
        <f t="shared" si="19"/>
        <v>1</v>
      </c>
      <c r="AF115" s="30">
        <v>148</v>
      </c>
      <c r="AG115" s="30">
        <v>147</v>
      </c>
      <c r="AH115" s="1635">
        <f t="shared" si="20"/>
        <v>0.9932432432432432</v>
      </c>
      <c r="AI115" s="30">
        <v>148</v>
      </c>
      <c r="AJ115" s="30">
        <v>102</v>
      </c>
      <c r="AK115" s="1635">
        <f t="shared" si="21"/>
        <v>0.68918918918918914</v>
      </c>
      <c r="AL115" s="30">
        <v>148</v>
      </c>
      <c r="AM115" s="30">
        <v>103</v>
      </c>
      <c r="AN115" s="1635">
        <f t="shared" si="22"/>
        <v>0.69594594594594594</v>
      </c>
      <c r="AO115" s="30">
        <v>148</v>
      </c>
      <c r="AP115" s="30">
        <v>106</v>
      </c>
      <c r="AQ115" s="1635">
        <f t="shared" si="23"/>
        <v>0.71621621621621623</v>
      </c>
      <c r="AR115" s="30">
        <v>148</v>
      </c>
      <c r="AS115" s="30">
        <v>131</v>
      </c>
      <c r="AT115" s="1635">
        <f t="shared" si="24"/>
        <v>0.88513513513513509</v>
      </c>
      <c r="AU115" s="1635">
        <f t="shared" si="25"/>
        <v>0.92961711711711714</v>
      </c>
    </row>
    <row r="116" spans="1:47">
      <c r="A116" t="s">
        <v>2765</v>
      </c>
      <c r="B116">
        <v>1210</v>
      </c>
      <c r="C116">
        <v>45</v>
      </c>
      <c r="D116" s="1744">
        <v>110</v>
      </c>
      <c r="E116" s="30" t="s">
        <v>3165</v>
      </c>
      <c r="F116" s="30" t="s">
        <v>1794</v>
      </c>
      <c r="G116" s="30" t="s">
        <v>2143</v>
      </c>
      <c r="H116" s="30" t="s">
        <v>1051</v>
      </c>
      <c r="I116" s="30">
        <v>11</v>
      </c>
      <c r="J116" s="30">
        <v>149</v>
      </c>
      <c r="K116" s="30">
        <v>149</v>
      </c>
      <c r="L116" s="30">
        <v>45.6</v>
      </c>
      <c r="M116" s="1635">
        <f t="shared" si="13"/>
        <v>0.30604026845637583</v>
      </c>
      <c r="N116" s="30">
        <v>149</v>
      </c>
      <c r="O116" s="30">
        <v>46.4</v>
      </c>
      <c r="P116" s="1635">
        <f t="shared" si="14"/>
        <v>0.31140939597315437</v>
      </c>
      <c r="Q116" s="30">
        <v>149</v>
      </c>
      <c r="R116" s="30">
        <v>46.4</v>
      </c>
      <c r="S116" s="1635">
        <f t="shared" si="15"/>
        <v>0.31140939597315437</v>
      </c>
      <c r="T116" s="30">
        <v>149</v>
      </c>
      <c r="U116" s="30">
        <v>42.4</v>
      </c>
      <c r="V116" s="1635">
        <f t="shared" si="16"/>
        <v>0.28456375838926173</v>
      </c>
      <c r="W116" s="30">
        <v>149</v>
      </c>
      <c r="X116" s="30">
        <v>43.6</v>
      </c>
      <c r="Y116" s="1635">
        <f t="shared" si="17"/>
        <v>0.29261744966442954</v>
      </c>
      <c r="Z116" s="30">
        <v>149</v>
      </c>
      <c r="AA116" s="30">
        <v>47.2</v>
      </c>
      <c r="AB116" s="1635">
        <f t="shared" si="18"/>
        <v>0.31677852348993291</v>
      </c>
      <c r="AC116" s="30">
        <v>149</v>
      </c>
      <c r="AD116" s="30">
        <v>44.4</v>
      </c>
      <c r="AE116" s="1635">
        <f t="shared" si="19"/>
        <v>0.29798657718120802</v>
      </c>
      <c r="AF116" s="30">
        <v>149</v>
      </c>
      <c r="AG116" s="30">
        <v>26.4</v>
      </c>
      <c r="AH116" s="1635">
        <f t="shared" si="20"/>
        <v>0.17718120805369125</v>
      </c>
      <c r="AI116" s="30">
        <v>149</v>
      </c>
      <c r="AJ116" s="30">
        <v>12.4</v>
      </c>
      <c r="AK116" s="1635">
        <f t="shared" si="21"/>
        <v>8.3221476510067116E-2</v>
      </c>
      <c r="AL116" s="30">
        <v>149</v>
      </c>
      <c r="AM116" s="30">
        <v>12.4</v>
      </c>
      <c r="AN116" s="1635">
        <f t="shared" si="22"/>
        <v>8.3221476510067116E-2</v>
      </c>
      <c r="AO116" s="30">
        <v>149</v>
      </c>
      <c r="AP116" s="30">
        <v>16.399999999999999</v>
      </c>
      <c r="AQ116" s="1635">
        <f t="shared" si="23"/>
        <v>0.11006711409395972</v>
      </c>
      <c r="AR116" s="30">
        <v>149</v>
      </c>
      <c r="AS116" s="30">
        <v>40.799999999999997</v>
      </c>
      <c r="AT116" s="1635">
        <f t="shared" si="24"/>
        <v>0.27382550335570466</v>
      </c>
      <c r="AU116" s="1635">
        <f t="shared" si="25"/>
        <v>0.23736017897091718</v>
      </c>
    </row>
    <row r="117" spans="1:47">
      <c r="A117" t="s">
        <v>2766</v>
      </c>
      <c r="B117">
        <v>1220</v>
      </c>
      <c r="C117">
        <v>62</v>
      </c>
      <c r="D117" s="1744">
        <v>111</v>
      </c>
      <c r="E117" s="30" t="s">
        <v>3166</v>
      </c>
      <c r="F117" s="30" t="s">
        <v>2249</v>
      </c>
      <c r="G117" s="30" t="s">
        <v>2143</v>
      </c>
      <c r="H117" s="30" t="s">
        <v>1051</v>
      </c>
      <c r="I117" s="30">
        <v>11</v>
      </c>
      <c r="J117" s="30">
        <v>150</v>
      </c>
      <c r="K117" s="30">
        <v>150</v>
      </c>
      <c r="L117" s="30">
        <v>29.36</v>
      </c>
      <c r="M117" s="1635">
        <f t="shared" si="13"/>
        <v>0.19573333333333334</v>
      </c>
      <c r="N117" s="30">
        <v>150</v>
      </c>
      <c r="O117" s="30">
        <v>34.08</v>
      </c>
      <c r="P117" s="1635">
        <f t="shared" si="14"/>
        <v>0.22719999999999999</v>
      </c>
      <c r="Q117" s="30">
        <v>150</v>
      </c>
      <c r="R117" s="30">
        <v>34</v>
      </c>
      <c r="S117" s="1635">
        <f t="shared" si="15"/>
        <v>0.22666666666666666</v>
      </c>
      <c r="T117" s="30">
        <v>150</v>
      </c>
      <c r="U117" s="30">
        <v>33.76</v>
      </c>
      <c r="V117" s="1635">
        <f t="shared" si="16"/>
        <v>0.22506666666666666</v>
      </c>
      <c r="W117" s="30">
        <v>150</v>
      </c>
      <c r="X117" s="30">
        <v>28.4</v>
      </c>
      <c r="Y117" s="1635">
        <f t="shared" si="17"/>
        <v>0.18933333333333333</v>
      </c>
      <c r="Z117" s="30">
        <v>150</v>
      </c>
      <c r="AA117" s="30">
        <v>42</v>
      </c>
      <c r="AB117" s="1635">
        <f t="shared" si="18"/>
        <v>0.28000000000000003</v>
      </c>
      <c r="AC117" s="30">
        <v>150</v>
      </c>
      <c r="AD117" s="30">
        <v>34</v>
      </c>
      <c r="AE117" s="1635">
        <f t="shared" si="19"/>
        <v>0.22666666666666666</v>
      </c>
      <c r="AF117" s="30">
        <v>150</v>
      </c>
      <c r="AG117" s="30">
        <v>29.52</v>
      </c>
      <c r="AH117" s="1635">
        <f t="shared" si="20"/>
        <v>0.1968</v>
      </c>
      <c r="AI117" s="30">
        <v>150</v>
      </c>
      <c r="AJ117" s="30">
        <v>29.28</v>
      </c>
      <c r="AK117" s="1635">
        <f t="shared" si="21"/>
        <v>0.19520000000000001</v>
      </c>
      <c r="AL117" s="30">
        <v>150</v>
      </c>
      <c r="AM117" s="30">
        <v>28</v>
      </c>
      <c r="AN117" s="1635">
        <f t="shared" si="22"/>
        <v>0.18666666666666668</v>
      </c>
      <c r="AO117" s="30">
        <v>150</v>
      </c>
      <c r="AP117" s="30">
        <v>26</v>
      </c>
      <c r="AQ117" s="1635">
        <f t="shared" si="23"/>
        <v>0.17333333333333334</v>
      </c>
      <c r="AR117" s="30">
        <v>150</v>
      </c>
      <c r="AS117" s="30">
        <v>34</v>
      </c>
      <c r="AT117" s="1635">
        <f t="shared" si="24"/>
        <v>0.22666666666666666</v>
      </c>
      <c r="AU117" s="1635">
        <f t="shared" si="25"/>
        <v>0.21244444444444444</v>
      </c>
    </row>
    <row r="118" spans="1:47">
      <c r="A118" t="s">
        <v>2768</v>
      </c>
      <c r="B118">
        <v>1230</v>
      </c>
      <c r="C118">
        <v>69</v>
      </c>
      <c r="D118" s="1744">
        <v>112</v>
      </c>
      <c r="E118" s="30" t="s">
        <v>3168</v>
      </c>
      <c r="F118" s="30" t="s">
        <v>1370</v>
      </c>
      <c r="G118" s="30" t="s">
        <v>2143</v>
      </c>
      <c r="H118" s="30" t="s">
        <v>2142</v>
      </c>
      <c r="I118" s="30">
        <v>11</v>
      </c>
      <c r="J118" s="30">
        <v>150</v>
      </c>
      <c r="K118" s="30">
        <v>150</v>
      </c>
      <c r="L118" s="30">
        <v>131.6</v>
      </c>
      <c r="M118" s="1635">
        <f t="shared" si="13"/>
        <v>0.8773333333333333</v>
      </c>
      <c r="N118" s="30">
        <v>150</v>
      </c>
      <c r="O118" s="30">
        <v>136.80000000000001</v>
      </c>
      <c r="P118" s="1635">
        <f t="shared" si="14"/>
        <v>0.91200000000000003</v>
      </c>
      <c r="Q118" s="30">
        <v>150</v>
      </c>
      <c r="R118" s="30">
        <v>136</v>
      </c>
      <c r="S118" s="1635">
        <f t="shared" si="15"/>
        <v>0.90666666666666662</v>
      </c>
      <c r="T118" s="30">
        <v>150</v>
      </c>
      <c r="U118" s="30">
        <v>145.6</v>
      </c>
      <c r="V118" s="1635">
        <f t="shared" si="16"/>
        <v>0.97066666666666668</v>
      </c>
      <c r="W118" s="30">
        <v>150</v>
      </c>
      <c r="X118" s="30">
        <v>173.2</v>
      </c>
      <c r="Y118" s="1635">
        <f t="shared" si="17"/>
        <v>1.1546666666666665</v>
      </c>
      <c r="Z118" s="30">
        <v>150</v>
      </c>
      <c r="AA118" s="30">
        <v>165.2</v>
      </c>
      <c r="AB118" s="1635">
        <f t="shared" si="18"/>
        <v>1.1013333333333333</v>
      </c>
      <c r="AC118" s="30">
        <v>150</v>
      </c>
      <c r="AD118" s="30">
        <v>168.4</v>
      </c>
      <c r="AE118" s="1635">
        <f t="shared" si="19"/>
        <v>1.1226666666666667</v>
      </c>
      <c r="AF118" s="30">
        <v>150</v>
      </c>
      <c r="AG118" s="30">
        <v>149.6</v>
      </c>
      <c r="AH118" s="1635">
        <f t="shared" si="20"/>
        <v>0.99733333333333329</v>
      </c>
      <c r="AI118" s="30">
        <v>150</v>
      </c>
      <c r="AJ118" s="30">
        <v>153.6</v>
      </c>
      <c r="AK118" s="1635">
        <f t="shared" si="21"/>
        <v>1.024</v>
      </c>
      <c r="AL118" s="30">
        <v>150</v>
      </c>
      <c r="AM118" s="30">
        <v>134.4</v>
      </c>
      <c r="AN118" s="1635">
        <f t="shared" si="22"/>
        <v>0.89600000000000002</v>
      </c>
      <c r="AO118" s="30">
        <v>150</v>
      </c>
      <c r="AP118" s="30">
        <v>141.6</v>
      </c>
      <c r="AQ118" s="1635">
        <f t="shared" si="23"/>
        <v>0.94399999999999995</v>
      </c>
      <c r="AR118" s="30">
        <v>150</v>
      </c>
      <c r="AS118" s="30">
        <v>140</v>
      </c>
      <c r="AT118" s="1635">
        <f t="shared" si="24"/>
        <v>0.93333333333333335</v>
      </c>
      <c r="AU118" s="1635">
        <f t="shared" si="25"/>
        <v>0.98666666666666669</v>
      </c>
    </row>
    <row r="119" spans="1:47">
      <c r="A119" t="s">
        <v>3623</v>
      </c>
      <c r="B119">
        <v>1230</v>
      </c>
      <c r="C119">
        <v>99</v>
      </c>
      <c r="D119" s="1744">
        <v>113</v>
      </c>
      <c r="E119" s="30" t="s">
        <v>3624</v>
      </c>
      <c r="F119" s="30" t="s">
        <v>3625</v>
      </c>
      <c r="G119" s="30" t="s">
        <v>2143</v>
      </c>
      <c r="H119" s="30" t="s">
        <v>2223</v>
      </c>
      <c r="I119" s="30">
        <v>11</v>
      </c>
      <c r="J119" s="30">
        <v>150</v>
      </c>
      <c r="K119" s="30">
        <v>150</v>
      </c>
      <c r="L119" s="30">
        <v>124.8</v>
      </c>
      <c r="M119" s="1635">
        <f t="shared" si="13"/>
        <v>0.83199999999999996</v>
      </c>
      <c r="N119" s="30">
        <v>150</v>
      </c>
      <c r="O119" s="30">
        <v>40</v>
      </c>
      <c r="P119" s="1635">
        <f t="shared" si="14"/>
        <v>0.26666666666666666</v>
      </c>
      <c r="Q119" s="30">
        <v>150</v>
      </c>
      <c r="R119" s="30">
        <v>122.4</v>
      </c>
      <c r="S119" s="1635">
        <f t="shared" si="15"/>
        <v>0.81600000000000006</v>
      </c>
      <c r="T119" s="30">
        <v>150</v>
      </c>
      <c r="U119" s="30">
        <v>251.6</v>
      </c>
      <c r="V119" s="1635">
        <f t="shared" si="16"/>
        <v>1.6773333333333333</v>
      </c>
      <c r="W119" s="30">
        <v>150</v>
      </c>
      <c r="X119" s="30">
        <v>163.19999999999999</v>
      </c>
      <c r="Y119" s="1635">
        <f t="shared" si="17"/>
        <v>1.0879999999999999</v>
      </c>
      <c r="Z119" s="30">
        <v>150</v>
      </c>
      <c r="AA119" s="30">
        <v>165.2</v>
      </c>
      <c r="AB119" s="1635">
        <f t="shared" si="18"/>
        <v>1.1013333333333333</v>
      </c>
      <c r="AC119" s="30">
        <v>150</v>
      </c>
      <c r="AD119" s="30">
        <v>144</v>
      </c>
      <c r="AE119" s="1635">
        <f t="shared" si="19"/>
        <v>0.96</v>
      </c>
      <c r="AF119" s="30">
        <v>150</v>
      </c>
      <c r="AG119" s="30">
        <v>21.6</v>
      </c>
      <c r="AH119" s="1635">
        <f t="shared" si="20"/>
        <v>0.14400000000000002</v>
      </c>
      <c r="AI119" s="30">
        <v>150</v>
      </c>
      <c r="AJ119" s="30">
        <v>67.2</v>
      </c>
      <c r="AK119" s="1635">
        <f t="shared" si="21"/>
        <v>0.44800000000000001</v>
      </c>
      <c r="AL119" s="30">
        <v>150</v>
      </c>
      <c r="AM119" s="30">
        <v>126.8</v>
      </c>
      <c r="AN119" s="1635">
        <f t="shared" si="22"/>
        <v>0.84533333333333327</v>
      </c>
      <c r="AO119" s="30">
        <v>150</v>
      </c>
      <c r="AP119" s="30">
        <v>24</v>
      </c>
      <c r="AQ119" s="1635">
        <f t="shared" si="23"/>
        <v>0.16</v>
      </c>
      <c r="AR119" s="30">
        <v>150</v>
      </c>
      <c r="AS119" s="30">
        <v>51.2</v>
      </c>
      <c r="AT119" s="1635">
        <f t="shared" si="24"/>
        <v>0.34133333333333338</v>
      </c>
      <c r="AU119" s="1635">
        <f t="shared" si="25"/>
        <v>0.72333333333333338</v>
      </c>
    </row>
    <row r="120" spans="1:47">
      <c r="A120" t="s">
        <v>2769</v>
      </c>
      <c r="B120">
        <v>1260</v>
      </c>
      <c r="C120">
        <v>4</v>
      </c>
      <c r="D120" s="1744">
        <v>114</v>
      </c>
      <c r="E120" s="30" t="s">
        <v>3169</v>
      </c>
      <c r="F120" s="30" t="s">
        <v>1227</v>
      </c>
      <c r="G120" s="30" t="s">
        <v>2143</v>
      </c>
      <c r="H120" s="30" t="s">
        <v>2142</v>
      </c>
      <c r="I120" s="30">
        <v>11</v>
      </c>
      <c r="J120" s="30">
        <v>150</v>
      </c>
      <c r="K120" s="30">
        <v>150</v>
      </c>
      <c r="L120" s="30">
        <v>78</v>
      </c>
      <c r="M120" s="1635">
        <f t="shared" si="13"/>
        <v>0.52</v>
      </c>
      <c r="N120" s="30">
        <v>150</v>
      </c>
      <c r="O120" s="30">
        <v>81.56</v>
      </c>
      <c r="P120" s="1635">
        <f t="shared" si="14"/>
        <v>0.5437333333333334</v>
      </c>
      <c r="Q120" s="30">
        <v>150</v>
      </c>
      <c r="R120" s="30">
        <v>81.319999999999993</v>
      </c>
      <c r="S120" s="1635">
        <f t="shared" si="15"/>
        <v>0.54213333333333324</v>
      </c>
      <c r="T120" s="30">
        <v>150</v>
      </c>
      <c r="U120" s="30">
        <v>80.2</v>
      </c>
      <c r="V120" s="1635">
        <f t="shared" si="16"/>
        <v>0.53466666666666673</v>
      </c>
      <c r="W120" s="30">
        <v>150</v>
      </c>
      <c r="X120" s="30">
        <v>78.2</v>
      </c>
      <c r="Y120" s="1635">
        <f t="shared" si="17"/>
        <v>0.52133333333333332</v>
      </c>
      <c r="Z120" s="30">
        <v>150</v>
      </c>
      <c r="AA120" s="30">
        <v>59</v>
      </c>
      <c r="AB120" s="1635">
        <f t="shared" si="18"/>
        <v>0.39333333333333331</v>
      </c>
      <c r="AC120" s="30">
        <v>150</v>
      </c>
      <c r="AD120" s="30">
        <v>20.2</v>
      </c>
      <c r="AE120" s="1635">
        <f t="shared" si="19"/>
        <v>0.13466666666666666</v>
      </c>
      <c r="AF120" s="30">
        <v>150</v>
      </c>
      <c r="AG120" s="30">
        <v>13.4</v>
      </c>
      <c r="AH120" s="1635">
        <f t="shared" si="20"/>
        <v>8.9333333333333334E-2</v>
      </c>
      <c r="AI120" s="30">
        <v>150</v>
      </c>
      <c r="AJ120" s="30">
        <v>10.6</v>
      </c>
      <c r="AK120" s="1635">
        <f t="shared" si="21"/>
        <v>7.0666666666666669E-2</v>
      </c>
      <c r="AL120" s="30">
        <v>150</v>
      </c>
      <c r="AM120" s="30">
        <v>80.8</v>
      </c>
      <c r="AN120" s="1635">
        <f t="shared" si="22"/>
        <v>0.53866666666666663</v>
      </c>
      <c r="AO120" s="30">
        <v>150</v>
      </c>
      <c r="AP120" s="30">
        <v>80</v>
      </c>
      <c r="AQ120" s="1635">
        <f t="shared" si="23"/>
        <v>0.53333333333333333</v>
      </c>
      <c r="AR120" s="30">
        <v>150</v>
      </c>
      <c r="AS120" s="30">
        <v>74.400000000000006</v>
      </c>
      <c r="AT120" s="1635">
        <f t="shared" si="24"/>
        <v>0.49600000000000005</v>
      </c>
      <c r="AU120" s="1635">
        <f t="shared" si="25"/>
        <v>0.4098222222222222</v>
      </c>
    </row>
    <row r="121" spans="1:47">
      <c r="A121" t="s">
        <v>2770</v>
      </c>
      <c r="B121">
        <v>1260</v>
      </c>
      <c r="C121">
        <v>20</v>
      </c>
      <c r="D121" s="1744">
        <v>115</v>
      </c>
      <c r="E121" s="30" t="s">
        <v>3170</v>
      </c>
      <c r="F121" s="30" t="s">
        <v>1727</v>
      </c>
      <c r="G121" s="30" t="s">
        <v>2143</v>
      </c>
      <c r="H121" s="30" t="s">
        <v>2142</v>
      </c>
      <c r="I121" s="30">
        <v>11</v>
      </c>
      <c r="J121" s="30">
        <v>150</v>
      </c>
      <c r="K121" s="30">
        <v>150</v>
      </c>
      <c r="L121" s="30">
        <v>109.6</v>
      </c>
      <c r="M121" s="1635">
        <f t="shared" si="13"/>
        <v>0.73066666666666658</v>
      </c>
      <c r="N121" s="30">
        <v>150</v>
      </c>
      <c r="O121" s="30">
        <v>110.4</v>
      </c>
      <c r="P121" s="1635">
        <f t="shared" si="14"/>
        <v>0.73599999999999999</v>
      </c>
      <c r="Q121" s="30">
        <v>150</v>
      </c>
      <c r="R121" s="30">
        <v>117.2</v>
      </c>
      <c r="S121" s="1635">
        <f t="shared" si="15"/>
        <v>0.78133333333333332</v>
      </c>
      <c r="T121" s="30">
        <v>150</v>
      </c>
      <c r="U121" s="30">
        <v>152</v>
      </c>
      <c r="V121" s="1635">
        <f t="shared" si="16"/>
        <v>1.0133333333333334</v>
      </c>
      <c r="W121" s="30">
        <v>150</v>
      </c>
      <c r="X121" s="30">
        <v>94.8</v>
      </c>
      <c r="Y121" s="1635">
        <f t="shared" si="17"/>
        <v>0.63200000000000001</v>
      </c>
      <c r="Z121" s="30">
        <v>150</v>
      </c>
      <c r="AA121" s="30">
        <v>76.400000000000006</v>
      </c>
      <c r="AB121" s="1635">
        <f t="shared" si="18"/>
        <v>0.50933333333333342</v>
      </c>
      <c r="AC121" s="30">
        <v>150</v>
      </c>
      <c r="AD121" s="30">
        <v>45.2</v>
      </c>
      <c r="AE121" s="1635">
        <f t="shared" si="19"/>
        <v>0.30133333333333334</v>
      </c>
      <c r="AF121" s="30">
        <v>150</v>
      </c>
      <c r="AG121" s="30">
        <v>18</v>
      </c>
      <c r="AH121" s="1635">
        <f t="shared" si="20"/>
        <v>0.12</v>
      </c>
      <c r="AI121" s="30">
        <v>150</v>
      </c>
      <c r="AJ121" s="30">
        <v>106.8</v>
      </c>
      <c r="AK121" s="1635">
        <f t="shared" si="21"/>
        <v>0.71199999999999997</v>
      </c>
      <c r="AL121" s="30">
        <v>150</v>
      </c>
      <c r="AM121" s="30">
        <v>104</v>
      </c>
      <c r="AN121" s="1635">
        <f t="shared" si="22"/>
        <v>0.69333333333333336</v>
      </c>
      <c r="AO121" s="30">
        <v>150</v>
      </c>
      <c r="AP121" s="30">
        <v>97.2</v>
      </c>
      <c r="AQ121" s="1635">
        <f t="shared" si="23"/>
        <v>0.64800000000000002</v>
      </c>
      <c r="AR121" s="30">
        <v>150</v>
      </c>
      <c r="AS121" s="30">
        <v>135.6</v>
      </c>
      <c r="AT121" s="1635">
        <f t="shared" si="24"/>
        <v>0.90399999999999991</v>
      </c>
      <c r="AU121" s="1635">
        <f t="shared" si="25"/>
        <v>0.64844444444444438</v>
      </c>
    </row>
    <row r="122" spans="1:47">
      <c r="A122" t="s">
        <v>2771</v>
      </c>
      <c r="B122">
        <v>6110</v>
      </c>
      <c r="C122">
        <v>55</v>
      </c>
      <c r="D122" s="1744">
        <v>116</v>
      </c>
      <c r="E122" s="30" t="s">
        <v>3171</v>
      </c>
      <c r="F122" s="30" t="s">
        <v>1096</v>
      </c>
      <c r="G122" s="30" t="s">
        <v>2143</v>
      </c>
      <c r="H122" s="30" t="s">
        <v>1439</v>
      </c>
      <c r="I122" s="30">
        <v>11</v>
      </c>
      <c r="J122" s="30">
        <v>150</v>
      </c>
      <c r="K122" s="30">
        <v>150</v>
      </c>
      <c r="L122" s="30">
        <v>138.6</v>
      </c>
      <c r="M122" s="1635">
        <f t="shared" si="13"/>
        <v>0.92399999999999993</v>
      </c>
      <c r="N122" s="30">
        <v>150</v>
      </c>
      <c r="O122" s="30">
        <v>138.6</v>
      </c>
      <c r="P122" s="1635">
        <f t="shared" si="14"/>
        <v>0.92399999999999993</v>
      </c>
      <c r="Q122" s="30">
        <v>150</v>
      </c>
      <c r="R122" s="30">
        <v>137.4</v>
      </c>
      <c r="S122" s="1635">
        <f t="shared" si="15"/>
        <v>0.91600000000000004</v>
      </c>
      <c r="T122" s="30">
        <v>150</v>
      </c>
      <c r="U122" s="30">
        <v>132.6</v>
      </c>
      <c r="V122" s="1635">
        <f t="shared" si="16"/>
        <v>0.88400000000000001</v>
      </c>
      <c r="W122" s="30">
        <v>150</v>
      </c>
      <c r="X122" s="30">
        <v>133.19999999999999</v>
      </c>
      <c r="Y122" s="1635">
        <f t="shared" si="17"/>
        <v>0.8879999999999999</v>
      </c>
      <c r="Z122" s="30">
        <v>150</v>
      </c>
      <c r="AA122" s="30">
        <v>131.4</v>
      </c>
      <c r="AB122" s="1635">
        <f t="shared" si="18"/>
        <v>0.876</v>
      </c>
      <c r="AC122" s="30">
        <v>150</v>
      </c>
      <c r="AD122" s="30">
        <v>132</v>
      </c>
      <c r="AE122" s="1635">
        <f t="shared" si="19"/>
        <v>0.88</v>
      </c>
      <c r="AF122" s="30">
        <v>150</v>
      </c>
      <c r="AG122" s="30">
        <v>119.4</v>
      </c>
      <c r="AH122" s="1635">
        <f t="shared" si="20"/>
        <v>0.79600000000000004</v>
      </c>
      <c r="AI122" s="30">
        <v>150</v>
      </c>
      <c r="AJ122" s="30">
        <v>102.6</v>
      </c>
      <c r="AK122" s="1635">
        <f t="shared" si="21"/>
        <v>0.68399999999999994</v>
      </c>
      <c r="AL122" s="30">
        <v>150</v>
      </c>
      <c r="AM122" s="30">
        <v>100.2</v>
      </c>
      <c r="AN122" s="1635">
        <f t="shared" si="22"/>
        <v>0.66800000000000004</v>
      </c>
      <c r="AO122" s="30">
        <v>150</v>
      </c>
      <c r="AP122" s="30">
        <v>84.6</v>
      </c>
      <c r="AQ122" s="1635">
        <f t="shared" si="23"/>
        <v>0.56399999999999995</v>
      </c>
      <c r="AR122" s="30">
        <v>150</v>
      </c>
      <c r="AS122" s="30">
        <v>100.8</v>
      </c>
      <c r="AT122" s="1635">
        <f t="shared" si="24"/>
        <v>0.67199999999999993</v>
      </c>
      <c r="AU122" s="1635">
        <f t="shared" si="25"/>
        <v>0.80633333333333324</v>
      </c>
    </row>
    <row r="123" spans="1:47">
      <c r="A123" t="s">
        <v>3584</v>
      </c>
      <c r="B123">
        <v>6110</v>
      </c>
      <c r="C123">
        <v>83</v>
      </c>
      <c r="D123" s="1744">
        <v>117</v>
      </c>
      <c r="E123" s="30" t="s">
        <v>3626</v>
      </c>
      <c r="F123" s="30" t="s">
        <v>3585</v>
      </c>
      <c r="G123" s="30" t="s">
        <v>2143</v>
      </c>
      <c r="H123" s="30" t="s">
        <v>1439</v>
      </c>
      <c r="I123" s="30">
        <v>11</v>
      </c>
      <c r="J123" s="30">
        <v>150</v>
      </c>
      <c r="K123" s="30">
        <v>150</v>
      </c>
      <c r="L123" s="30">
        <v>42</v>
      </c>
      <c r="M123" s="1635">
        <f t="shared" si="13"/>
        <v>0.28000000000000003</v>
      </c>
      <c r="N123" s="30">
        <v>150</v>
      </c>
      <c r="O123" s="30">
        <v>30</v>
      </c>
      <c r="P123" s="1635">
        <f t="shared" si="14"/>
        <v>0.2</v>
      </c>
      <c r="Q123" s="30">
        <v>150</v>
      </c>
      <c r="R123" s="30">
        <v>44.8</v>
      </c>
      <c r="S123" s="1635">
        <f t="shared" si="15"/>
        <v>0.29866666666666664</v>
      </c>
      <c r="T123" s="30">
        <v>150</v>
      </c>
      <c r="U123" s="30">
        <v>24.64</v>
      </c>
      <c r="V123" s="1635">
        <f t="shared" si="16"/>
        <v>0.16426666666666667</v>
      </c>
      <c r="W123" s="30">
        <v>150</v>
      </c>
      <c r="X123" s="30">
        <v>23.92</v>
      </c>
      <c r="Y123" s="1635">
        <f t="shared" si="17"/>
        <v>0.15946666666666667</v>
      </c>
      <c r="Z123" s="30">
        <v>150</v>
      </c>
      <c r="AA123" s="30">
        <v>32</v>
      </c>
      <c r="AB123" s="1635">
        <f t="shared" si="18"/>
        <v>0.21333333333333335</v>
      </c>
      <c r="AC123" s="30">
        <v>150</v>
      </c>
      <c r="AD123" s="30">
        <v>26</v>
      </c>
      <c r="AE123" s="1635">
        <f t="shared" si="19"/>
        <v>0.17333333333333334</v>
      </c>
      <c r="AF123" s="30">
        <v>150</v>
      </c>
      <c r="AG123" s="30">
        <v>24</v>
      </c>
      <c r="AH123" s="1635">
        <f t="shared" si="20"/>
        <v>0.16</v>
      </c>
      <c r="AI123" s="30">
        <v>150</v>
      </c>
      <c r="AJ123" s="30">
        <v>24</v>
      </c>
      <c r="AK123" s="1635">
        <f t="shared" si="21"/>
        <v>0.16</v>
      </c>
      <c r="AL123" s="30">
        <v>150</v>
      </c>
      <c r="AM123" s="30">
        <v>14</v>
      </c>
      <c r="AN123" s="1635">
        <f t="shared" si="22"/>
        <v>9.3333333333333338E-2</v>
      </c>
      <c r="AO123" s="30">
        <v>150</v>
      </c>
      <c r="AP123" s="30">
        <v>28</v>
      </c>
      <c r="AQ123" s="1635">
        <f t="shared" si="23"/>
        <v>0.18666666666666668</v>
      </c>
      <c r="AR123" s="30">
        <v>150</v>
      </c>
      <c r="AS123" s="30">
        <v>34</v>
      </c>
      <c r="AT123" s="1635">
        <f t="shared" si="24"/>
        <v>0.22666666666666666</v>
      </c>
      <c r="AU123" s="1635">
        <f t="shared" si="25"/>
        <v>0.19297777777777778</v>
      </c>
    </row>
    <row r="124" spans="1:47">
      <c r="A124" t="s">
        <v>2772</v>
      </c>
      <c r="B124">
        <v>1220</v>
      </c>
      <c r="C124">
        <v>52</v>
      </c>
      <c r="D124" s="1744">
        <v>118</v>
      </c>
      <c r="E124" s="30">
        <v>40116</v>
      </c>
      <c r="F124" s="30" t="s">
        <v>1352</v>
      </c>
      <c r="G124" s="30" t="s">
        <v>2143</v>
      </c>
      <c r="H124" s="30" t="s">
        <v>1439</v>
      </c>
      <c r="I124" s="30">
        <v>11</v>
      </c>
      <c r="J124" s="30">
        <v>151</v>
      </c>
      <c r="K124" s="30">
        <v>151</v>
      </c>
      <c r="L124" s="30">
        <v>224.4</v>
      </c>
      <c r="M124" s="1635">
        <f t="shared" si="13"/>
        <v>1.4860927152317882</v>
      </c>
      <c r="N124" s="30">
        <v>151</v>
      </c>
      <c r="O124" s="30">
        <v>238</v>
      </c>
      <c r="P124" s="1635">
        <f t="shared" si="14"/>
        <v>1.576158940397351</v>
      </c>
      <c r="Q124" s="30">
        <v>151</v>
      </c>
      <c r="R124" s="30">
        <v>221.2</v>
      </c>
      <c r="S124" s="1635">
        <f t="shared" si="15"/>
        <v>1.4649006622516556</v>
      </c>
      <c r="T124" s="30">
        <v>151</v>
      </c>
      <c r="U124" s="30">
        <v>212</v>
      </c>
      <c r="V124" s="1635">
        <f t="shared" si="16"/>
        <v>1.4039735099337749</v>
      </c>
      <c r="W124" s="30">
        <v>151</v>
      </c>
      <c r="X124" s="30">
        <v>217.2</v>
      </c>
      <c r="Y124" s="1635">
        <f t="shared" si="17"/>
        <v>1.4384105960264899</v>
      </c>
      <c r="Z124" s="30">
        <v>151</v>
      </c>
      <c r="AA124" s="30">
        <v>212.8</v>
      </c>
      <c r="AB124" s="1635">
        <f t="shared" si="18"/>
        <v>1.409271523178808</v>
      </c>
      <c r="AC124" s="30">
        <v>151</v>
      </c>
      <c r="AD124" s="30">
        <v>215.2</v>
      </c>
      <c r="AE124" s="1635">
        <f t="shared" si="19"/>
        <v>1.4251655629139073</v>
      </c>
      <c r="AF124" s="30">
        <v>151</v>
      </c>
      <c r="AG124" s="30">
        <v>224.4</v>
      </c>
      <c r="AH124" s="1635">
        <f t="shared" si="20"/>
        <v>1.4860927152317882</v>
      </c>
      <c r="AI124" s="30">
        <v>151</v>
      </c>
      <c r="AJ124" s="30">
        <v>283.60000000000002</v>
      </c>
      <c r="AK124" s="1635">
        <f t="shared" si="21"/>
        <v>1.8781456953642386</v>
      </c>
      <c r="AL124" s="30">
        <v>151</v>
      </c>
      <c r="AM124" s="30">
        <v>225.6</v>
      </c>
      <c r="AN124" s="1635">
        <f t="shared" si="22"/>
        <v>1.4940397350993377</v>
      </c>
      <c r="AO124" s="30">
        <v>151</v>
      </c>
      <c r="AP124" s="30">
        <v>220</v>
      </c>
      <c r="AQ124" s="1635">
        <f t="shared" si="23"/>
        <v>1.4569536423841059</v>
      </c>
      <c r="AR124" s="30">
        <v>151</v>
      </c>
      <c r="AS124" s="30">
        <v>218.4</v>
      </c>
      <c r="AT124" s="1635">
        <f t="shared" si="24"/>
        <v>1.4463576158940399</v>
      </c>
      <c r="AU124" s="1635">
        <f t="shared" si="25"/>
        <v>1.4971302428256072</v>
      </c>
    </row>
    <row r="125" spans="1:47">
      <c r="A125" t="s">
        <v>2773</v>
      </c>
      <c r="B125">
        <v>6110</v>
      </c>
      <c r="C125">
        <v>63</v>
      </c>
      <c r="D125" s="1744">
        <v>119</v>
      </c>
      <c r="E125" s="30" t="s">
        <v>3172</v>
      </c>
      <c r="F125" s="30" t="s">
        <v>1379</v>
      </c>
      <c r="G125" s="30" t="s">
        <v>2143</v>
      </c>
      <c r="H125" s="30" t="s">
        <v>2142</v>
      </c>
      <c r="I125" s="30">
        <v>11</v>
      </c>
      <c r="J125" s="30">
        <v>151.19999999999999</v>
      </c>
      <c r="K125" s="30">
        <v>151.19999999999999</v>
      </c>
      <c r="L125" s="30">
        <v>99.2</v>
      </c>
      <c r="M125" s="1635">
        <f t="shared" si="13"/>
        <v>0.65608465608465616</v>
      </c>
      <c r="N125" s="30">
        <v>151.19999999999999</v>
      </c>
      <c r="O125" s="30">
        <v>95.4</v>
      </c>
      <c r="P125" s="1635">
        <f t="shared" si="14"/>
        <v>0.63095238095238104</v>
      </c>
      <c r="Q125" s="30">
        <v>151.19999999999999</v>
      </c>
      <c r="R125" s="30">
        <v>98.2</v>
      </c>
      <c r="S125" s="1635">
        <f t="shared" si="15"/>
        <v>0.64947089947089953</v>
      </c>
      <c r="T125" s="30">
        <v>151.19999999999999</v>
      </c>
      <c r="U125" s="30">
        <v>96.4</v>
      </c>
      <c r="V125" s="1635">
        <f t="shared" si="16"/>
        <v>0.63756613756613767</v>
      </c>
      <c r="W125" s="30">
        <v>151.19999999999999</v>
      </c>
      <c r="X125" s="30">
        <v>93.6</v>
      </c>
      <c r="Y125" s="1635">
        <f t="shared" si="17"/>
        <v>0.61904761904761907</v>
      </c>
      <c r="Z125" s="30">
        <v>151.19999999999999</v>
      </c>
      <c r="AA125" s="30">
        <v>66.400000000000006</v>
      </c>
      <c r="AB125" s="1635">
        <f t="shared" si="18"/>
        <v>0.43915343915343924</v>
      </c>
      <c r="AC125" s="30">
        <v>151.19999999999999</v>
      </c>
      <c r="AD125" s="30">
        <v>81</v>
      </c>
      <c r="AE125" s="1635">
        <f t="shared" si="19"/>
        <v>0.53571428571428581</v>
      </c>
      <c r="AF125" s="30">
        <v>151.19999999999999</v>
      </c>
      <c r="AG125" s="30">
        <v>62.2</v>
      </c>
      <c r="AH125" s="1635">
        <f t="shared" si="20"/>
        <v>0.41137566137566145</v>
      </c>
      <c r="AI125" s="30">
        <v>151.19999999999999</v>
      </c>
      <c r="AJ125" s="30">
        <v>63.8</v>
      </c>
      <c r="AK125" s="1635">
        <f t="shared" si="21"/>
        <v>0.42195767195767198</v>
      </c>
      <c r="AL125" s="30">
        <v>151.19999999999999</v>
      </c>
      <c r="AM125" s="30">
        <v>84.2</v>
      </c>
      <c r="AN125" s="1635">
        <f t="shared" si="22"/>
        <v>0.55687830687830697</v>
      </c>
      <c r="AO125" s="30">
        <v>151.19999999999999</v>
      </c>
      <c r="AP125" s="30">
        <v>95.2</v>
      </c>
      <c r="AQ125" s="1635">
        <f t="shared" si="23"/>
        <v>0.62962962962962965</v>
      </c>
      <c r="AR125" s="30">
        <v>151.19999999999999</v>
      </c>
      <c r="AS125" s="30">
        <v>68.599999999999994</v>
      </c>
      <c r="AT125" s="1635">
        <f t="shared" si="24"/>
        <v>0.45370370370370372</v>
      </c>
      <c r="AU125" s="1635">
        <f t="shared" si="25"/>
        <v>0.55346119929453264</v>
      </c>
    </row>
    <row r="126" spans="1:47">
      <c r="A126" t="s">
        <v>2774</v>
      </c>
      <c r="B126">
        <v>1240</v>
      </c>
      <c r="C126">
        <v>24</v>
      </c>
      <c r="D126" s="1744">
        <v>120</v>
      </c>
      <c r="E126" s="30" t="s">
        <v>3173</v>
      </c>
      <c r="F126" s="30" t="s">
        <v>46</v>
      </c>
      <c r="G126" s="30" t="s">
        <v>2143</v>
      </c>
      <c r="H126" s="30" t="s">
        <v>1439</v>
      </c>
      <c r="I126" s="30">
        <v>11</v>
      </c>
      <c r="J126" s="30">
        <v>152</v>
      </c>
      <c r="K126" s="30">
        <v>152</v>
      </c>
      <c r="L126" s="30">
        <v>82.62</v>
      </c>
      <c r="M126" s="1635">
        <f t="shared" si="13"/>
        <v>0.5435526315789474</v>
      </c>
      <c r="N126" s="30">
        <v>152</v>
      </c>
      <c r="O126" s="30">
        <v>84</v>
      </c>
      <c r="P126" s="1635">
        <f t="shared" si="14"/>
        <v>0.55263157894736847</v>
      </c>
      <c r="Q126" s="30">
        <v>152</v>
      </c>
      <c r="R126" s="30">
        <v>83.38</v>
      </c>
      <c r="S126" s="1635">
        <f t="shared" si="15"/>
        <v>0.54855263157894729</v>
      </c>
      <c r="T126" s="30">
        <v>152</v>
      </c>
      <c r="U126" s="30">
        <v>86</v>
      </c>
      <c r="V126" s="1635">
        <f t="shared" si="16"/>
        <v>0.56578947368421051</v>
      </c>
      <c r="W126" s="30">
        <v>152</v>
      </c>
      <c r="X126" s="30">
        <v>86</v>
      </c>
      <c r="Y126" s="1635">
        <f t="shared" si="17"/>
        <v>0.56578947368421051</v>
      </c>
      <c r="Z126" s="30">
        <v>152</v>
      </c>
      <c r="AA126" s="30">
        <v>84</v>
      </c>
      <c r="AB126" s="1635">
        <f t="shared" si="18"/>
        <v>0.55263157894736847</v>
      </c>
      <c r="AC126" s="30">
        <v>152</v>
      </c>
      <c r="AD126" s="30">
        <v>87.12</v>
      </c>
      <c r="AE126" s="1635">
        <f t="shared" si="19"/>
        <v>0.57315789473684209</v>
      </c>
      <c r="AF126" s="30">
        <v>152</v>
      </c>
      <c r="AG126" s="30">
        <v>82</v>
      </c>
      <c r="AH126" s="1635">
        <f t="shared" si="20"/>
        <v>0.53947368421052633</v>
      </c>
      <c r="AI126" s="30">
        <v>152</v>
      </c>
      <c r="AJ126" s="30">
        <v>16</v>
      </c>
      <c r="AK126" s="1635">
        <f t="shared" si="21"/>
        <v>0.10526315789473684</v>
      </c>
      <c r="AL126" s="30">
        <v>152</v>
      </c>
      <c r="AM126" s="30">
        <v>68</v>
      </c>
      <c r="AN126" s="1635">
        <f t="shared" si="22"/>
        <v>0.44736842105263158</v>
      </c>
      <c r="AO126" s="30">
        <v>152</v>
      </c>
      <c r="AP126" s="30">
        <v>142</v>
      </c>
      <c r="AQ126" s="1635">
        <f t="shared" si="23"/>
        <v>0.93421052631578949</v>
      </c>
      <c r="AR126" s="30">
        <v>152</v>
      </c>
      <c r="AS126" s="30">
        <v>140</v>
      </c>
      <c r="AT126" s="1635">
        <f t="shared" si="24"/>
        <v>0.92105263157894735</v>
      </c>
      <c r="AU126" s="1635">
        <f t="shared" si="25"/>
        <v>0.57078947368421051</v>
      </c>
    </row>
    <row r="127" spans="1:47">
      <c r="A127" t="s">
        <v>2775</v>
      </c>
      <c r="B127">
        <v>6150</v>
      </c>
      <c r="C127">
        <v>1</v>
      </c>
      <c r="D127" s="1744">
        <v>121</v>
      </c>
      <c r="E127" s="30" t="s">
        <v>3174</v>
      </c>
      <c r="F127" s="30" t="s">
        <v>657</v>
      </c>
      <c r="G127" s="30" t="s">
        <v>2143</v>
      </c>
      <c r="H127" s="30" t="s">
        <v>2142</v>
      </c>
      <c r="I127" s="30">
        <v>11</v>
      </c>
      <c r="J127" s="30">
        <v>152</v>
      </c>
      <c r="K127" s="30">
        <v>152</v>
      </c>
      <c r="L127" s="30">
        <v>191.2</v>
      </c>
      <c r="M127" s="1635">
        <f t="shared" si="13"/>
        <v>1.2578947368421052</v>
      </c>
      <c r="N127" s="30">
        <v>152</v>
      </c>
      <c r="O127" s="30">
        <v>234.8</v>
      </c>
      <c r="P127" s="1635">
        <f t="shared" si="14"/>
        <v>1.5447368421052632</v>
      </c>
      <c r="Q127" s="30">
        <v>152</v>
      </c>
      <c r="R127" s="30">
        <v>244.4</v>
      </c>
      <c r="S127" s="1635">
        <f t="shared" si="15"/>
        <v>1.6078947368421053</v>
      </c>
      <c r="T127" s="30">
        <v>152</v>
      </c>
      <c r="U127" s="30">
        <v>217.2</v>
      </c>
      <c r="V127" s="1635">
        <f t="shared" si="16"/>
        <v>1.4289473684210525</v>
      </c>
      <c r="W127" s="30">
        <v>152</v>
      </c>
      <c r="X127" s="30">
        <v>246</v>
      </c>
      <c r="Y127" s="1635">
        <f t="shared" si="17"/>
        <v>1.618421052631579</v>
      </c>
      <c r="Z127" s="30">
        <v>152</v>
      </c>
      <c r="AA127" s="30">
        <v>176.8</v>
      </c>
      <c r="AB127" s="1635">
        <f t="shared" si="18"/>
        <v>1.1631578947368422</v>
      </c>
      <c r="AC127" s="30">
        <v>152</v>
      </c>
      <c r="AD127" s="30">
        <v>228.4</v>
      </c>
      <c r="AE127" s="1635">
        <f t="shared" si="19"/>
        <v>1.5026315789473685</v>
      </c>
      <c r="AF127" s="30">
        <v>152</v>
      </c>
      <c r="AG127" s="30">
        <v>231.2</v>
      </c>
      <c r="AH127" s="1635">
        <f t="shared" si="20"/>
        <v>1.5210526315789472</v>
      </c>
      <c r="AI127" s="30">
        <v>152</v>
      </c>
      <c r="AJ127" s="30">
        <v>218.8</v>
      </c>
      <c r="AK127" s="1635">
        <f t="shared" si="21"/>
        <v>1.4394736842105265</v>
      </c>
      <c r="AL127" s="30">
        <v>152</v>
      </c>
      <c r="AM127" s="30">
        <v>220.4</v>
      </c>
      <c r="AN127" s="1635">
        <f t="shared" si="22"/>
        <v>1.45</v>
      </c>
      <c r="AO127" s="30">
        <v>152</v>
      </c>
      <c r="AP127" s="30">
        <v>225.6</v>
      </c>
      <c r="AQ127" s="1635">
        <f t="shared" si="23"/>
        <v>1.4842105263157894</v>
      </c>
      <c r="AR127" s="30">
        <v>152</v>
      </c>
      <c r="AS127" s="30">
        <v>250</v>
      </c>
      <c r="AT127" s="1635">
        <f t="shared" si="24"/>
        <v>1.6447368421052631</v>
      </c>
      <c r="AU127" s="1635">
        <f t="shared" si="25"/>
        <v>1.4719298245614034</v>
      </c>
    </row>
    <row r="128" spans="1:47">
      <c r="A128" t="s">
        <v>2776</v>
      </c>
      <c r="B128">
        <v>1210</v>
      </c>
      <c r="C128">
        <v>19</v>
      </c>
      <c r="D128" s="1744">
        <v>122</v>
      </c>
      <c r="E128" s="30" t="s">
        <v>3175</v>
      </c>
      <c r="F128" s="30" t="s">
        <v>1361</v>
      </c>
      <c r="G128" s="30" t="s">
        <v>2143</v>
      </c>
      <c r="H128" s="30" t="s">
        <v>2142</v>
      </c>
      <c r="I128" s="30">
        <v>11</v>
      </c>
      <c r="J128" s="30">
        <v>153</v>
      </c>
      <c r="K128" s="30">
        <v>153</v>
      </c>
      <c r="L128" s="30">
        <v>69.2</v>
      </c>
      <c r="M128" s="1635">
        <f t="shared" si="13"/>
        <v>0.45228758169934641</v>
      </c>
      <c r="N128" s="30">
        <v>153</v>
      </c>
      <c r="O128" s="30">
        <v>94</v>
      </c>
      <c r="P128" s="1635">
        <f t="shared" si="14"/>
        <v>0.6143790849673203</v>
      </c>
      <c r="Q128" s="30">
        <v>153</v>
      </c>
      <c r="R128" s="30">
        <v>94</v>
      </c>
      <c r="S128" s="1635">
        <f t="shared" si="15"/>
        <v>0.6143790849673203</v>
      </c>
      <c r="T128" s="30">
        <v>153</v>
      </c>
      <c r="U128" s="30">
        <v>81.5</v>
      </c>
      <c r="V128" s="1635">
        <f t="shared" si="16"/>
        <v>0.5326797385620915</v>
      </c>
      <c r="W128" s="30">
        <v>153</v>
      </c>
      <c r="X128" s="30">
        <v>80</v>
      </c>
      <c r="Y128" s="1635">
        <f t="shared" si="17"/>
        <v>0.52287581699346408</v>
      </c>
      <c r="Z128" s="30">
        <v>153</v>
      </c>
      <c r="AA128" s="30">
        <v>75</v>
      </c>
      <c r="AB128" s="1635">
        <f t="shared" si="18"/>
        <v>0.49019607843137253</v>
      </c>
      <c r="AC128" s="30">
        <v>153</v>
      </c>
      <c r="AD128" s="30">
        <v>77</v>
      </c>
      <c r="AE128" s="1635">
        <f t="shared" si="19"/>
        <v>0.50326797385620914</v>
      </c>
      <c r="AF128" s="30">
        <v>153</v>
      </c>
      <c r="AG128" s="30">
        <v>31</v>
      </c>
      <c r="AH128" s="1635">
        <f t="shared" si="20"/>
        <v>0.20261437908496732</v>
      </c>
      <c r="AI128" s="30">
        <v>153</v>
      </c>
      <c r="AJ128" s="30">
        <v>66</v>
      </c>
      <c r="AK128" s="1635">
        <f t="shared" si="21"/>
        <v>0.43137254901960786</v>
      </c>
      <c r="AL128" s="30">
        <v>153</v>
      </c>
      <c r="AM128" s="30">
        <v>66</v>
      </c>
      <c r="AN128" s="1635">
        <f t="shared" si="22"/>
        <v>0.43137254901960786</v>
      </c>
      <c r="AO128" s="30">
        <v>153</v>
      </c>
      <c r="AP128" s="30">
        <v>68</v>
      </c>
      <c r="AQ128" s="1635">
        <f t="shared" si="23"/>
        <v>0.44444444444444442</v>
      </c>
      <c r="AR128" s="30">
        <v>153</v>
      </c>
      <c r="AS128" s="30">
        <v>8</v>
      </c>
      <c r="AT128" s="1635">
        <f t="shared" si="24"/>
        <v>5.2287581699346407E-2</v>
      </c>
      <c r="AU128" s="1635">
        <f t="shared" si="25"/>
        <v>0.44101307189542488</v>
      </c>
    </row>
    <row r="129" spans="1:47">
      <c r="A129" t="s">
        <v>2777</v>
      </c>
      <c r="B129">
        <v>6220</v>
      </c>
      <c r="C129">
        <v>157</v>
      </c>
      <c r="D129" s="1744">
        <v>123</v>
      </c>
      <c r="E129" s="30" t="s">
        <v>3176</v>
      </c>
      <c r="F129" s="30" t="s">
        <v>1709</v>
      </c>
      <c r="G129" s="30" t="s">
        <v>2143</v>
      </c>
      <c r="H129" s="30" t="s">
        <v>1439</v>
      </c>
      <c r="I129" s="30">
        <v>11</v>
      </c>
      <c r="J129" s="30">
        <v>154</v>
      </c>
      <c r="K129" s="30">
        <v>154</v>
      </c>
      <c r="L129" s="30">
        <v>126.4</v>
      </c>
      <c r="M129" s="1635">
        <f t="shared" si="13"/>
        <v>0.82077922077922083</v>
      </c>
      <c r="N129" s="30">
        <v>154</v>
      </c>
      <c r="O129" s="30">
        <v>153.19999999999999</v>
      </c>
      <c r="P129" s="1635">
        <f t="shared" si="14"/>
        <v>0.99480519480519469</v>
      </c>
      <c r="Q129" s="30">
        <v>154</v>
      </c>
      <c r="R129" s="30">
        <v>132</v>
      </c>
      <c r="S129" s="1635">
        <f t="shared" si="15"/>
        <v>0.8571428571428571</v>
      </c>
      <c r="T129" s="30">
        <v>154</v>
      </c>
      <c r="U129" s="30">
        <v>157.19999999999999</v>
      </c>
      <c r="V129" s="1635">
        <f t="shared" si="16"/>
        <v>1.0207792207792208</v>
      </c>
      <c r="W129" s="30">
        <v>154</v>
      </c>
      <c r="X129" s="30">
        <v>150.6</v>
      </c>
      <c r="Y129" s="1635">
        <f t="shared" si="17"/>
        <v>0.97792207792207786</v>
      </c>
      <c r="Z129" s="30">
        <v>154</v>
      </c>
      <c r="AA129" s="30">
        <v>143.6</v>
      </c>
      <c r="AB129" s="1635">
        <f t="shared" si="18"/>
        <v>0.93246753246753245</v>
      </c>
      <c r="AC129" s="30">
        <v>154</v>
      </c>
      <c r="AD129" s="30">
        <v>135.80000000000001</v>
      </c>
      <c r="AE129" s="1635">
        <f t="shared" si="19"/>
        <v>0.88181818181818195</v>
      </c>
      <c r="AF129" s="30">
        <v>154</v>
      </c>
      <c r="AG129" s="30">
        <v>146.19999999999999</v>
      </c>
      <c r="AH129" s="1635">
        <f t="shared" si="20"/>
        <v>0.94935064935064928</v>
      </c>
      <c r="AI129" s="30">
        <v>154</v>
      </c>
      <c r="AJ129" s="30">
        <v>160.6</v>
      </c>
      <c r="AK129" s="1635">
        <f t="shared" si="21"/>
        <v>1.0428571428571429</v>
      </c>
      <c r="AL129" s="30">
        <v>154</v>
      </c>
      <c r="AM129" s="30">
        <v>141.6</v>
      </c>
      <c r="AN129" s="1635">
        <f t="shared" si="22"/>
        <v>0.91948051948051945</v>
      </c>
      <c r="AO129" s="30">
        <v>154</v>
      </c>
      <c r="AP129" s="30">
        <v>134.4</v>
      </c>
      <c r="AQ129" s="1635">
        <f t="shared" si="23"/>
        <v>0.8727272727272728</v>
      </c>
      <c r="AR129" s="30">
        <v>154</v>
      </c>
      <c r="AS129" s="30">
        <v>146</v>
      </c>
      <c r="AT129" s="1635">
        <f t="shared" si="24"/>
        <v>0.94805194805194803</v>
      </c>
      <c r="AU129" s="1635">
        <f t="shared" si="25"/>
        <v>0.93484848484848482</v>
      </c>
    </row>
    <row r="130" spans="1:47">
      <c r="A130" t="s">
        <v>3788</v>
      </c>
      <c r="B130">
        <v>1220</v>
      </c>
      <c r="C130">
        <v>78</v>
      </c>
      <c r="D130" s="1744">
        <v>124</v>
      </c>
      <c r="E130" s="30" t="s">
        <v>3789</v>
      </c>
      <c r="F130" s="30" t="s">
        <v>3790</v>
      </c>
      <c r="G130" s="30" t="s">
        <v>2143</v>
      </c>
      <c r="H130" s="30" t="s">
        <v>2223</v>
      </c>
      <c r="I130" s="30">
        <v>11</v>
      </c>
      <c r="J130" s="30">
        <v>156</v>
      </c>
      <c r="K130" s="30">
        <v>0</v>
      </c>
      <c r="L130" s="30">
        <v>0</v>
      </c>
      <c r="M130" s="1635">
        <v>0</v>
      </c>
      <c r="N130" s="30">
        <v>0</v>
      </c>
      <c r="O130" s="30">
        <v>0</v>
      </c>
      <c r="P130" s="1635">
        <v>0</v>
      </c>
      <c r="Q130" s="30">
        <v>0</v>
      </c>
      <c r="R130" s="30">
        <v>0</v>
      </c>
      <c r="S130" s="1635">
        <v>0</v>
      </c>
      <c r="T130" s="30">
        <v>0</v>
      </c>
      <c r="U130" s="30">
        <v>0</v>
      </c>
      <c r="V130" s="1635">
        <v>0</v>
      </c>
      <c r="W130" s="30">
        <v>156</v>
      </c>
      <c r="X130" s="30">
        <v>110</v>
      </c>
      <c r="Y130" s="1635">
        <f t="shared" si="17"/>
        <v>0.70512820512820518</v>
      </c>
      <c r="Z130" s="30">
        <v>156</v>
      </c>
      <c r="AA130" s="30">
        <v>116</v>
      </c>
      <c r="AB130" s="1635">
        <f t="shared" si="18"/>
        <v>0.74358974358974361</v>
      </c>
      <c r="AC130" s="30">
        <v>156</v>
      </c>
      <c r="AD130" s="30">
        <v>126</v>
      </c>
      <c r="AE130" s="1635">
        <f t="shared" si="19"/>
        <v>0.80769230769230771</v>
      </c>
      <c r="AF130" s="30">
        <v>156</v>
      </c>
      <c r="AG130" s="30">
        <v>126</v>
      </c>
      <c r="AH130" s="1635">
        <f t="shared" si="20"/>
        <v>0.80769230769230771</v>
      </c>
      <c r="AI130" s="30">
        <v>156</v>
      </c>
      <c r="AJ130" s="30">
        <v>54</v>
      </c>
      <c r="AK130" s="1635">
        <f t="shared" si="21"/>
        <v>0.34615384615384615</v>
      </c>
      <c r="AL130" s="30">
        <v>156</v>
      </c>
      <c r="AM130" s="30">
        <v>6</v>
      </c>
      <c r="AN130" s="1635">
        <f t="shared" si="22"/>
        <v>3.8461538461538464E-2</v>
      </c>
      <c r="AO130" s="30">
        <v>156</v>
      </c>
      <c r="AP130" s="30">
        <v>4</v>
      </c>
      <c r="AQ130" s="1635">
        <f t="shared" si="23"/>
        <v>2.564102564102564E-2</v>
      </c>
      <c r="AR130" s="30">
        <v>156</v>
      </c>
      <c r="AS130" s="30">
        <v>94</v>
      </c>
      <c r="AT130" s="1635">
        <f t="shared" si="24"/>
        <v>0.60256410256410253</v>
      </c>
      <c r="AU130" s="1635">
        <f t="shared" si="25"/>
        <v>0.50961538461538458</v>
      </c>
    </row>
    <row r="131" spans="1:47">
      <c r="A131" t="s">
        <v>2778</v>
      </c>
      <c r="B131">
        <v>1240</v>
      </c>
      <c r="C131">
        <v>44</v>
      </c>
      <c r="D131" s="1744">
        <v>125</v>
      </c>
      <c r="E131" s="30" t="s">
        <v>3177</v>
      </c>
      <c r="F131" s="30" t="s">
        <v>1721</v>
      </c>
      <c r="G131" s="30" t="s">
        <v>2143</v>
      </c>
      <c r="H131" s="30" t="s">
        <v>2142</v>
      </c>
      <c r="I131" s="30">
        <v>11</v>
      </c>
      <c r="J131" s="30">
        <v>156</v>
      </c>
      <c r="K131" s="30">
        <v>156</v>
      </c>
      <c r="L131" s="30">
        <v>123</v>
      </c>
      <c r="M131" s="1635">
        <f t="shared" si="13"/>
        <v>0.78846153846153844</v>
      </c>
      <c r="N131" s="30">
        <v>156</v>
      </c>
      <c r="O131" s="30">
        <v>111</v>
      </c>
      <c r="P131" s="1635">
        <f t="shared" si="14"/>
        <v>0.71153846153846156</v>
      </c>
      <c r="Q131" s="30">
        <v>156</v>
      </c>
      <c r="R131" s="30">
        <v>126</v>
      </c>
      <c r="S131" s="1635">
        <f t="shared" si="15"/>
        <v>0.80769230769230771</v>
      </c>
      <c r="T131" s="30">
        <v>156</v>
      </c>
      <c r="U131" s="30">
        <v>114</v>
      </c>
      <c r="V131" s="1635">
        <f t="shared" si="16"/>
        <v>0.73076923076923073</v>
      </c>
      <c r="W131" s="30">
        <v>156</v>
      </c>
      <c r="X131" s="30">
        <v>125.4</v>
      </c>
      <c r="Y131" s="1635">
        <f t="shared" si="17"/>
        <v>0.80384615384615388</v>
      </c>
      <c r="Z131" s="30">
        <v>156</v>
      </c>
      <c r="AA131" s="30">
        <v>111</v>
      </c>
      <c r="AB131" s="1635">
        <f t="shared" si="18"/>
        <v>0.71153846153846156</v>
      </c>
      <c r="AC131" s="30">
        <v>156</v>
      </c>
      <c r="AD131" s="30">
        <v>108</v>
      </c>
      <c r="AE131" s="1635">
        <f t="shared" si="19"/>
        <v>0.69230769230769229</v>
      </c>
      <c r="AF131" s="30">
        <v>156</v>
      </c>
      <c r="AG131" s="30">
        <v>120</v>
      </c>
      <c r="AH131" s="1635">
        <f t="shared" si="20"/>
        <v>0.76923076923076927</v>
      </c>
      <c r="AI131" s="30">
        <v>156</v>
      </c>
      <c r="AJ131" s="30">
        <v>111</v>
      </c>
      <c r="AK131" s="1635">
        <f t="shared" si="21"/>
        <v>0.71153846153846156</v>
      </c>
      <c r="AL131" s="30">
        <v>156</v>
      </c>
      <c r="AM131" s="30">
        <v>135</v>
      </c>
      <c r="AN131" s="1635">
        <f t="shared" si="22"/>
        <v>0.86538461538461542</v>
      </c>
      <c r="AO131" s="30">
        <v>156</v>
      </c>
      <c r="AP131" s="30">
        <v>135</v>
      </c>
      <c r="AQ131" s="1635">
        <f t="shared" si="23"/>
        <v>0.86538461538461542</v>
      </c>
      <c r="AR131" s="30">
        <v>156</v>
      </c>
      <c r="AS131" s="30">
        <v>132</v>
      </c>
      <c r="AT131" s="1635">
        <f t="shared" si="24"/>
        <v>0.84615384615384615</v>
      </c>
      <c r="AU131" s="1635">
        <f t="shared" si="25"/>
        <v>0.77532051282051284</v>
      </c>
    </row>
    <row r="132" spans="1:47" ht="15" customHeight="1">
      <c r="A132" t="s">
        <v>2779</v>
      </c>
      <c r="B132">
        <v>6110</v>
      </c>
      <c r="C132">
        <v>72</v>
      </c>
      <c r="D132" s="1744">
        <v>126</v>
      </c>
      <c r="E132" s="30" t="s">
        <v>3178</v>
      </c>
      <c r="F132" s="30" t="s">
        <v>1767</v>
      </c>
      <c r="G132" s="30" t="s">
        <v>2145</v>
      </c>
      <c r="H132" s="30" t="s">
        <v>1439</v>
      </c>
      <c r="I132" s="30">
        <v>11</v>
      </c>
      <c r="J132" s="30">
        <v>156</v>
      </c>
      <c r="K132" s="30">
        <v>156</v>
      </c>
      <c r="L132" s="30">
        <v>56.4</v>
      </c>
      <c r="M132" s="1635">
        <f t="shared" si="13"/>
        <v>0.36153846153846153</v>
      </c>
      <c r="N132" s="30">
        <v>156</v>
      </c>
      <c r="O132" s="30">
        <v>56.4</v>
      </c>
      <c r="P132" s="1635">
        <f t="shared" si="14"/>
        <v>0.36153846153846153</v>
      </c>
      <c r="Q132" s="30">
        <v>156</v>
      </c>
      <c r="R132" s="30">
        <v>38.4</v>
      </c>
      <c r="S132" s="1635">
        <f t="shared" si="15"/>
        <v>0.24615384615384614</v>
      </c>
      <c r="T132" s="30">
        <v>156</v>
      </c>
      <c r="U132" s="30">
        <v>0</v>
      </c>
      <c r="V132" s="1635">
        <f t="shared" si="16"/>
        <v>0</v>
      </c>
      <c r="W132" s="30">
        <v>156</v>
      </c>
      <c r="X132" s="30">
        <v>0</v>
      </c>
      <c r="Y132" s="1635">
        <f t="shared" si="17"/>
        <v>0</v>
      </c>
      <c r="Z132" s="30">
        <v>156</v>
      </c>
      <c r="AA132" s="30">
        <v>0</v>
      </c>
      <c r="AB132" s="1635">
        <f t="shared" si="18"/>
        <v>0</v>
      </c>
      <c r="AC132" s="30">
        <v>156</v>
      </c>
      <c r="AD132" s="30">
        <v>0</v>
      </c>
      <c r="AE132" s="1635">
        <f t="shared" si="19"/>
        <v>0</v>
      </c>
      <c r="AF132" s="30">
        <v>156</v>
      </c>
      <c r="AG132" s="30">
        <v>0</v>
      </c>
      <c r="AH132" s="1635">
        <f t="shared" si="20"/>
        <v>0</v>
      </c>
      <c r="AI132" s="30">
        <v>156</v>
      </c>
      <c r="AJ132" s="30">
        <v>0</v>
      </c>
      <c r="AK132" s="1635">
        <f t="shared" si="21"/>
        <v>0</v>
      </c>
      <c r="AL132" s="30">
        <v>156</v>
      </c>
      <c r="AM132" s="30">
        <v>0</v>
      </c>
      <c r="AN132" s="1635">
        <f t="shared" si="22"/>
        <v>0</v>
      </c>
      <c r="AO132" s="30">
        <v>156</v>
      </c>
      <c r="AP132" s="30">
        <v>0</v>
      </c>
      <c r="AQ132" s="1635">
        <f t="shared" si="23"/>
        <v>0</v>
      </c>
      <c r="AR132" s="30">
        <v>156</v>
      </c>
      <c r="AS132" s="30">
        <v>0</v>
      </c>
      <c r="AT132" s="1635">
        <f t="shared" si="24"/>
        <v>0</v>
      </c>
      <c r="AU132" s="1635">
        <f t="shared" si="25"/>
        <v>8.076923076923076E-2</v>
      </c>
    </row>
    <row r="133" spans="1:47">
      <c r="A133" t="s">
        <v>2780</v>
      </c>
      <c r="B133">
        <v>1210</v>
      </c>
      <c r="C133">
        <v>20</v>
      </c>
      <c r="D133" s="1744">
        <v>127</v>
      </c>
      <c r="E133" s="30" t="s">
        <v>3179</v>
      </c>
      <c r="F133" s="30" t="s">
        <v>548</v>
      </c>
      <c r="G133" s="30" t="s">
        <v>2143</v>
      </c>
      <c r="H133" s="30" t="s">
        <v>1051</v>
      </c>
      <c r="I133" s="30">
        <v>11</v>
      </c>
      <c r="J133" s="30">
        <v>157</v>
      </c>
      <c r="K133" s="30">
        <v>157</v>
      </c>
      <c r="L133" s="30">
        <v>34.799999999999997</v>
      </c>
      <c r="M133" s="1635">
        <f t="shared" si="13"/>
        <v>0.22165605095541399</v>
      </c>
      <c r="N133" s="30">
        <v>157</v>
      </c>
      <c r="O133" s="30">
        <v>19.899999999999999</v>
      </c>
      <c r="P133" s="1635">
        <f t="shared" si="14"/>
        <v>0.1267515923566879</v>
      </c>
      <c r="Q133" s="30">
        <v>157</v>
      </c>
      <c r="R133" s="30">
        <v>17.100000000000001</v>
      </c>
      <c r="S133" s="1635">
        <f t="shared" si="15"/>
        <v>0.1089171974522293</v>
      </c>
      <c r="T133" s="30">
        <v>157</v>
      </c>
      <c r="U133" s="30">
        <v>37</v>
      </c>
      <c r="V133" s="1635">
        <f t="shared" si="16"/>
        <v>0.2356687898089172</v>
      </c>
      <c r="W133" s="30">
        <v>157</v>
      </c>
      <c r="X133" s="30">
        <v>37.9</v>
      </c>
      <c r="Y133" s="1635">
        <f t="shared" si="17"/>
        <v>0.24140127388535032</v>
      </c>
      <c r="Z133" s="30">
        <v>157</v>
      </c>
      <c r="AA133" s="30">
        <v>44.2</v>
      </c>
      <c r="AB133" s="1635">
        <f t="shared" si="18"/>
        <v>0.28152866242038216</v>
      </c>
      <c r="AC133" s="30">
        <v>157</v>
      </c>
      <c r="AD133" s="30">
        <v>27.5</v>
      </c>
      <c r="AE133" s="1635">
        <f t="shared" si="19"/>
        <v>0.1751592356687898</v>
      </c>
      <c r="AF133" s="30">
        <v>157</v>
      </c>
      <c r="AG133" s="30">
        <v>34.299999999999997</v>
      </c>
      <c r="AH133" s="1635">
        <f t="shared" si="20"/>
        <v>0.21847133757961781</v>
      </c>
      <c r="AI133" s="30">
        <v>157</v>
      </c>
      <c r="AJ133" s="30">
        <v>36.4</v>
      </c>
      <c r="AK133" s="1635">
        <f t="shared" si="21"/>
        <v>0.23184713375796179</v>
      </c>
      <c r="AL133" s="30">
        <v>157</v>
      </c>
      <c r="AM133" s="30">
        <v>29.1</v>
      </c>
      <c r="AN133" s="1635">
        <f t="shared" si="22"/>
        <v>0.18535031847133759</v>
      </c>
      <c r="AO133" s="30">
        <v>157</v>
      </c>
      <c r="AP133" s="30">
        <v>31.7</v>
      </c>
      <c r="AQ133" s="1635">
        <f t="shared" si="23"/>
        <v>0.20191082802547769</v>
      </c>
      <c r="AR133" s="30">
        <v>157</v>
      </c>
      <c r="AS133" s="30">
        <v>36.4</v>
      </c>
      <c r="AT133" s="1635">
        <f t="shared" si="24"/>
        <v>0.23184713375796179</v>
      </c>
      <c r="AU133" s="1635">
        <f t="shared" si="25"/>
        <v>0.2050424628450106</v>
      </c>
    </row>
    <row r="134" spans="1:47">
      <c r="A134" t="s">
        <v>2781</v>
      </c>
      <c r="B134">
        <v>1210</v>
      </c>
      <c r="C134">
        <v>31</v>
      </c>
      <c r="D134" s="1744">
        <v>128</v>
      </c>
      <c r="E134" s="30" t="s">
        <v>3180</v>
      </c>
      <c r="F134" s="30" t="s">
        <v>1364</v>
      </c>
      <c r="G134" s="30" t="s">
        <v>2143</v>
      </c>
      <c r="H134" s="30" t="s">
        <v>2142</v>
      </c>
      <c r="I134" s="30">
        <v>11</v>
      </c>
      <c r="J134" s="30">
        <v>159</v>
      </c>
      <c r="K134" s="30">
        <v>159</v>
      </c>
      <c r="L134" s="30">
        <v>80.8</v>
      </c>
      <c r="M134" s="1635">
        <f t="shared" si="13"/>
        <v>0.50817610062893082</v>
      </c>
      <c r="N134" s="30">
        <v>159</v>
      </c>
      <c r="O134" s="30">
        <v>88</v>
      </c>
      <c r="P134" s="1635">
        <f t="shared" si="14"/>
        <v>0.55345911949685533</v>
      </c>
      <c r="Q134" s="30">
        <v>159</v>
      </c>
      <c r="R134" s="30">
        <v>92.8</v>
      </c>
      <c r="S134" s="1635">
        <f t="shared" si="15"/>
        <v>0.58364779874213835</v>
      </c>
      <c r="T134" s="30">
        <v>159</v>
      </c>
      <c r="U134" s="30">
        <v>90</v>
      </c>
      <c r="V134" s="1635">
        <f t="shared" si="16"/>
        <v>0.56603773584905659</v>
      </c>
      <c r="W134" s="30">
        <v>159</v>
      </c>
      <c r="X134" s="30">
        <v>89.2</v>
      </c>
      <c r="Y134" s="1635">
        <f t="shared" si="17"/>
        <v>0.56100628930817609</v>
      </c>
      <c r="Z134" s="30">
        <v>159</v>
      </c>
      <c r="AA134" s="30">
        <v>87.2</v>
      </c>
      <c r="AB134" s="1635">
        <f t="shared" si="18"/>
        <v>0.54842767295597483</v>
      </c>
      <c r="AC134" s="30">
        <v>159</v>
      </c>
      <c r="AD134" s="30">
        <v>98.8</v>
      </c>
      <c r="AE134" s="1635">
        <f t="shared" si="19"/>
        <v>0.62138364779874211</v>
      </c>
      <c r="AF134" s="30">
        <v>159</v>
      </c>
      <c r="AG134" s="30">
        <v>81.2</v>
      </c>
      <c r="AH134" s="1635">
        <f t="shared" si="20"/>
        <v>0.51069182389937107</v>
      </c>
      <c r="AI134" s="30">
        <v>159</v>
      </c>
      <c r="AJ134" s="30">
        <v>88.8</v>
      </c>
      <c r="AK134" s="1635">
        <f t="shared" si="21"/>
        <v>0.55849056603773584</v>
      </c>
      <c r="AL134" s="30">
        <v>159</v>
      </c>
      <c r="AM134" s="30">
        <v>13.6</v>
      </c>
      <c r="AN134" s="1635">
        <f t="shared" si="22"/>
        <v>8.5534591194968548E-2</v>
      </c>
      <c r="AO134" s="30">
        <v>159</v>
      </c>
      <c r="AP134" s="30">
        <v>14.4</v>
      </c>
      <c r="AQ134" s="1635">
        <f t="shared" si="23"/>
        <v>9.0566037735849064E-2</v>
      </c>
      <c r="AR134" s="30">
        <v>159</v>
      </c>
      <c r="AS134" s="30">
        <v>0.8</v>
      </c>
      <c r="AT134" s="1635">
        <f t="shared" si="24"/>
        <v>5.0314465408805038E-3</v>
      </c>
      <c r="AU134" s="1635">
        <f t="shared" si="25"/>
        <v>0.43270440251572323</v>
      </c>
    </row>
    <row r="135" spans="1:47">
      <c r="A135" t="s">
        <v>2782</v>
      </c>
      <c r="B135">
        <v>1230</v>
      </c>
      <c r="C135">
        <v>33</v>
      </c>
      <c r="D135" s="1744">
        <v>129</v>
      </c>
      <c r="E135" s="30" t="s">
        <v>3181</v>
      </c>
      <c r="F135" s="30" t="s">
        <v>712</v>
      </c>
      <c r="G135" s="30" t="s">
        <v>2143</v>
      </c>
      <c r="H135" s="30" t="s">
        <v>2142</v>
      </c>
      <c r="I135" s="30">
        <v>11</v>
      </c>
      <c r="J135" s="30">
        <v>159</v>
      </c>
      <c r="K135" s="30">
        <v>159</v>
      </c>
      <c r="L135" s="30">
        <v>64</v>
      </c>
      <c r="M135" s="1635">
        <f t="shared" si="13"/>
        <v>0.40251572327044027</v>
      </c>
      <c r="N135" s="30">
        <v>159</v>
      </c>
      <c r="O135" s="30">
        <v>10</v>
      </c>
      <c r="P135" s="1635">
        <f t="shared" si="14"/>
        <v>6.2893081761006289E-2</v>
      </c>
      <c r="Q135" s="30">
        <v>159</v>
      </c>
      <c r="R135" s="30">
        <v>10</v>
      </c>
      <c r="S135" s="1635">
        <f t="shared" si="15"/>
        <v>6.2893081761006289E-2</v>
      </c>
      <c r="T135" s="30">
        <v>159</v>
      </c>
      <c r="U135" s="30">
        <v>11</v>
      </c>
      <c r="V135" s="1635">
        <f t="shared" si="16"/>
        <v>6.9182389937106917E-2</v>
      </c>
      <c r="W135" s="30">
        <v>159</v>
      </c>
      <c r="X135" s="30">
        <v>11</v>
      </c>
      <c r="Y135" s="1635">
        <f t="shared" si="17"/>
        <v>6.9182389937106917E-2</v>
      </c>
      <c r="Z135" s="30">
        <v>159</v>
      </c>
      <c r="AA135" s="30">
        <v>10</v>
      </c>
      <c r="AB135" s="1635">
        <f t="shared" si="18"/>
        <v>6.2893081761006289E-2</v>
      </c>
      <c r="AC135" s="30">
        <v>159</v>
      </c>
      <c r="AD135" s="30">
        <v>10</v>
      </c>
      <c r="AE135" s="1635">
        <f t="shared" si="19"/>
        <v>6.2893081761006289E-2</v>
      </c>
      <c r="AF135" s="30">
        <v>159</v>
      </c>
      <c r="AG135" s="30">
        <v>11</v>
      </c>
      <c r="AH135" s="1635">
        <f t="shared" si="20"/>
        <v>6.9182389937106917E-2</v>
      </c>
      <c r="AI135" s="30">
        <v>159</v>
      </c>
      <c r="AJ135" s="30">
        <v>10</v>
      </c>
      <c r="AK135" s="1635">
        <f t="shared" si="21"/>
        <v>6.2893081761006289E-2</v>
      </c>
      <c r="AL135" s="30">
        <v>159</v>
      </c>
      <c r="AM135" s="30">
        <v>10</v>
      </c>
      <c r="AN135" s="1635">
        <f t="shared" si="22"/>
        <v>6.2893081761006289E-2</v>
      </c>
      <c r="AO135" s="30">
        <v>159</v>
      </c>
      <c r="AP135" s="30">
        <v>11</v>
      </c>
      <c r="AQ135" s="1635">
        <f t="shared" si="23"/>
        <v>6.9182389937106917E-2</v>
      </c>
      <c r="AR135" s="30">
        <v>159</v>
      </c>
      <c r="AS135" s="30">
        <v>12</v>
      </c>
      <c r="AT135" s="1635">
        <f t="shared" si="24"/>
        <v>7.5471698113207544E-2</v>
      </c>
      <c r="AU135" s="1635">
        <f t="shared" si="25"/>
        <v>9.4339622641509441E-2</v>
      </c>
    </row>
    <row r="136" spans="1:47">
      <c r="A136" t="s">
        <v>2783</v>
      </c>
      <c r="B136">
        <v>1210</v>
      </c>
      <c r="C136">
        <v>28</v>
      </c>
      <c r="D136" s="1744">
        <v>130</v>
      </c>
      <c r="E136" s="30">
        <v>53209</v>
      </c>
      <c r="F136" s="30" t="s">
        <v>1362</v>
      </c>
      <c r="G136" s="30" t="s">
        <v>2143</v>
      </c>
      <c r="H136" s="30" t="s">
        <v>2142</v>
      </c>
      <c r="I136" s="30">
        <v>11</v>
      </c>
      <c r="J136" s="30">
        <v>160</v>
      </c>
      <c r="K136" s="30">
        <v>160</v>
      </c>
      <c r="L136" s="30">
        <v>136.80000000000001</v>
      </c>
      <c r="M136" s="1635">
        <f t="shared" ref="M136:M199" si="26">+L136/K136</f>
        <v>0.85500000000000009</v>
      </c>
      <c r="N136" s="30">
        <v>160</v>
      </c>
      <c r="O136" s="30">
        <v>126.4</v>
      </c>
      <c r="P136" s="1635">
        <f t="shared" ref="P136:P199" si="27">+O136/N136</f>
        <v>0.79</v>
      </c>
      <c r="Q136" s="30">
        <v>160</v>
      </c>
      <c r="R136" s="30">
        <v>123.2</v>
      </c>
      <c r="S136" s="1635">
        <f t="shared" ref="S136:S199" si="28">+R136/Q136</f>
        <v>0.77</v>
      </c>
      <c r="T136" s="30">
        <v>160</v>
      </c>
      <c r="U136" s="30">
        <v>128.80000000000001</v>
      </c>
      <c r="V136" s="1635">
        <f t="shared" ref="V136:V199" si="29">+U136/T136</f>
        <v>0.80500000000000005</v>
      </c>
      <c r="W136" s="30">
        <v>160</v>
      </c>
      <c r="X136" s="30">
        <v>124</v>
      </c>
      <c r="Y136" s="1635">
        <f t="shared" ref="Y136:Y199" si="30">+X136/W136</f>
        <v>0.77500000000000002</v>
      </c>
      <c r="Z136" s="30">
        <v>160</v>
      </c>
      <c r="AA136" s="30">
        <v>124</v>
      </c>
      <c r="AB136" s="1635">
        <f t="shared" ref="AB136:AB199" si="31">+AA136/Z136</f>
        <v>0.77500000000000002</v>
      </c>
      <c r="AC136" s="30">
        <v>160</v>
      </c>
      <c r="AD136" s="30">
        <v>119.2</v>
      </c>
      <c r="AE136" s="1635">
        <f t="shared" ref="AE136:AE199" si="32">+AD136/AC136</f>
        <v>0.745</v>
      </c>
      <c r="AF136" s="30">
        <v>160</v>
      </c>
      <c r="AG136" s="30">
        <v>119.2</v>
      </c>
      <c r="AH136" s="1635">
        <f t="shared" ref="AH136:AH199" si="33">+AG136/AF136</f>
        <v>0.745</v>
      </c>
      <c r="AI136" s="30">
        <v>160</v>
      </c>
      <c r="AJ136" s="30">
        <v>110.4</v>
      </c>
      <c r="AK136" s="1635">
        <f t="shared" ref="AK136:AK199" si="34">+AJ136/AI136</f>
        <v>0.69000000000000006</v>
      </c>
      <c r="AL136" s="30">
        <v>160</v>
      </c>
      <c r="AM136" s="30">
        <v>108</v>
      </c>
      <c r="AN136" s="1635">
        <f t="shared" ref="AN136:AN199" si="35">+AM136/AL136</f>
        <v>0.67500000000000004</v>
      </c>
      <c r="AO136" s="30">
        <v>160</v>
      </c>
      <c r="AP136" s="30">
        <v>112</v>
      </c>
      <c r="AQ136" s="1635">
        <f t="shared" ref="AQ136:AQ199" si="36">+AP136/AO136</f>
        <v>0.7</v>
      </c>
      <c r="AR136" s="30">
        <v>160</v>
      </c>
      <c r="AS136" s="30">
        <v>123.2</v>
      </c>
      <c r="AT136" s="1635">
        <f t="shared" ref="AT136:AT199" si="37">+AS136/AR136</f>
        <v>0.77</v>
      </c>
      <c r="AU136" s="1635">
        <f t="shared" ref="AU136:AU199" si="38">+(L136+O136+R136+U136+X136+AA136+AD136+AG136+AJ136+AM136+AP136+AS136)/(K136+N136+Q136+T136+W136+Z136+AC136+AF136+AI136+AL136+AO136+AR136)</f>
        <v>0.75791666666666679</v>
      </c>
    </row>
    <row r="137" spans="1:47">
      <c r="A137" t="s">
        <v>2784</v>
      </c>
      <c r="B137">
        <v>1210</v>
      </c>
      <c r="C137">
        <v>32</v>
      </c>
      <c r="D137" s="1744">
        <v>131</v>
      </c>
      <c r="E137" s="30" t="s">
        <v>3182</v>
      </c>
      <c r="F137" s="30" t="s">
        <v>1365</v>
      </c>
      <c r="G137" s="30" t="s">
        <v>2143</v>
      </c>
      <c r="H137" s="30" t="s">
        <v>2142</v>
      </c>
      <c r="I137" s="30">
        <v>11</v>
      </c>
      <c r="J137" s="30">
        <v>160</v>
      </c>
      <c r="K137" s="30">
        <v>160</v>
      </c>
      <c r="L137" s="30">
        <v>23.8</v>
      </c>
      <c r="M137" s="1635">
        <f t="shared" si="26"/>
        <v>0.14874999999999999</v>
      </c>
      <c r="N137" s="30">
        <v>160</v>
      </c>
      <c r="O137" s="30">
        <v>21.4</v>
      </c>
      <c r="P137" s="1635">
        <f t="shared" si="27"/>
        <v>0.13374999999999998</v>
      </c>
      <c r="Q137" s="30">
        <v>160</v>
      </c>
      <c r="R137" s="30">
        <v>22.6</v>
      </c>
      <c r="S137" s="1635">
        <f t="shared" si="28"/>
        <v>0.14125000000000001</v>
      </c>
      <c r="T137" s="30">
        <v>160</v>
      </c>
      <c r="U137" s="30">
        <v>20.399999999999999</v>
      </c>
      <c r="V137" s="1635">
        <f t="shared" si="29"/>
        <v>0.1275</v>
      </c>
      <c r="W137" s="30">
        <v>160</v>
      </c>
      <c r="X137" s="30">
        <v>22.8</v>
      </c>
      <c r="Y137" s="1635">
        <f t="shared" si="30"/>
        <v>0.14250000000000002</v>
      </c>
      <c r="Z137" s="30">
        <v>160</v>
      </c>
      <c r="AA137" s="30">
        <v>25.8</v>
      </c>
      <c r="AB137" s="1635">
        <f t="shared" si="31"/>
        <v>0.16125</v>
      </c>
      <c r="AC137" s="30">
        <v>160</v>
      </c>
      <c r="AD137" s="30">
        <v>25.8</v>
      </c>
      <c r="AE137" s="1635">
        <f t="shared" si="32"/>
        <v>0.16125</v>
      </c>
      <c r="AF137" s="30">
        <v>160</v>
      </c>
      <c r="AG137" s="30">
        <v>26</v>
      </c>
      <c r="AH137" s="1635">
        <f t="shared" si="33"/>
        <v>0.16250000000000001</v>
      </c>
      <c r="AI137" s="30">
        <v>160</v>
      </c>
      <c r="AJ137" s="30">
        <v>33.6</v>
      </c>
      <c r="AK137" s="1635">
        <f t="shared" si="34"/>
        <v>0.21000000000000002</v>
      </c>
      <c r="AL137" s="30">
        <v>160</v>
      </c>
      <c r="AM137" s="30">
        <v>26</v>
      </c>
      <c r="AN137" s="1635">
        <f t="shared" si="35"/>
        <v>0.16250000000000001</v>
      </c>
      <c r="AO137" s="30">
        <v>160</v>
      </c>
      <c r="AP137" s="30">
        <v>26</v>
      </c>
      <c r="AQ137" s="1635">
        <f t="shared" si="36"/>
        <v>0.16250000000000001</v>
      </c>
      <c r="AR137" s="30">
        <v>160</v>
      </c>
      <c r="AS137" s="30">
        <v>75.599999999999994</v>
      </c>
      <c r="AT137" s="1635">
        <f t="shared" si="37"/>
        <v>0.47249999999999998</v>
      </c>
      <c r="AU137" s="1635">
        <f t="shared" si="38"/>
        <v>0.18218750000000003</v>
      </c>
    </row>
    <row r="138" spans="1:47">
      <c r="A138" t="s">
        <v>2787</v>
      </c>
      <c r="B138">
        <v>1230</v>
      </c>
      <c r="C138">
        <v>48</v>
      </c>
      <c r="D138" s="1744">
        <v>132</v>
      </c>
      <c r="E138" s="30" t="s">
        <v>3183</v>
      </c>
      <c r="F138" s="30" t="s">
        <v>411</v>
      </c>
      <c r="G138" s="30" t="s">
        <v>2143</v>
      </c>
      <c r="H138" s="30" t="s">
        <v>2142</v>
      </c>
      <c r="I138" s="30">
        <v>11</v>
      </c>
      <c r="J138" s="30">
        <v>160</v>
      </c>
      <c r="K138" s="30">
        <v>160</v>
      </c>
      <c r="L138" s="30">
        <v>114</v>
      </c>
      <c r="M138" s="1635">
        <f t="shared" si="26"/>
        <v>0.71250000000000002</v>
      </c>
      <c r="N138" s="30">
        <v>160</v>
      </c>
      <c r="O138" s="30">
        <v>92</v>
      </c>
      <c r="P138" s="1635">
        <f t="shared" si="27"/>
        <v>0.57499999999999996</v>
      </c>
      <c r="Q138" s="30">
        <v>160</v>
      </c>
      <c r="R138" s="30">
        <v>198</v>
      </c>
      <c r="S138" s="1635">
        <f t="shared" si="28"/>
        <v>1.2375</v>
      </c>
      <c r="T138" s="30">
        <v>160</v>
      </c>
      <c r="U138" s="30">
        <v>198</v>
      </c>
      <c r="V138" s="1635">
        <f t="shared" si="29"/>
        <v>1.2375</v>
      </c>
      <c r="W138" s="30">
        <v>160</v>
      </c>
      <c r="X138" s="30">
        <v>194</v>
      </c>
      <c r="Y138" s="1635">
        <f t="shared" si="30"/>
        <v>1.2124999999999999</v>
      </c>
      <c r="Z138" s="30">
        <v>160</v>
      </c>
      <c r="AA138" s="30">
        <v>198</v>
      </c>
      <c r="AB138" s="1635">
        <f t="shared" si="31"/>
        <v>1.2375</v>
      </c>
      <c r="AC138" s="30">
        <v>160</v>
      </c>
      <c r="AD138" s="30">
        <v>188</v>
      </c>
      <c r="AE138" s="1635">
        <f t="shared" si="32"/>
        <v>1.175</v>
      </c>
      <c r="AF138" s="30">
        <v>160</v>
      </c>
      <c r="AG138" s="30">
        <v>148</v>
      </c>
      <c r="AH138" s="1635">
        <f t="shared" si="33"/>
        <v>0.92500000000000004</v>
      </c>
      <c r="AI138" s="30">
        <v>160</v>
      </c>
      <c r="AJ138" s="30">
        <v>138</v>
      </c>
      <c r="AK138" s="1635">
        <f t="shared" si="34"/>
        <v>0.86250000000000004</v>
      </c>
      <c r="AL138" s="30">
        <v>160</v>
      </c>
      <c r="AM138" s="30">
        <v>130</v>
      </c>
      <c r="AN138" s="1635">
        <f t="shared" si="35"/>
        <v>0.8125</v>
      </c>
      <c r="AO138" s="30">
        <v>160</v>
      </c>
      <c r="AP138" s="30">
        <v>144</v>
      </c>
      <c r="AQ138" s="1635">
        <f t="shared" si="36"/>
        <v>0.9</v>
      </c>
      <c r="AR138" s="30">
        <v>160</v>
      </c>
      <c r="AS138" s="30">
        <v>94</v>
      </c>
      <c r="AT138" s="1635">
        <f t="shared" si="37"/>
        <v>0.58750000000000002</v>
      </c>
      <c r="AU138" s="1635">
        <f t="shared" si="38"/>
        <v>0.95625000000000004</v>
      </c>
    </row>
    <row r="139" spans="1:47">
      <c r="A139" t="s">
        <v>2788</v>
      </c>
      <c r="B139">
        <v>1240</v>
      </c>
      <c r="C139">
        <v>3</v>
      </c>
      <c r="D139" s="1744">
        <v>133</v>
      </c>
      <c r="E139" s="30">
        <v>21020</v>
      </c>
      <c r="F139" s="30" t="s">
        <v>500</v>
      </c>
      <c r="G139" s="30" t="s">
        <v>2143</v>
      </c>
      <c r="H139" s="30" t="s">
        <v>1439</v>
      </c>
      <c r="I139" s="30">
        <v>11</v>
      </c>
      <c r="J139" s="30">
        <v>160</v>
      </c>
      <c r="K139" s="30">
        <v>160</v>
      </c>
      <c r="L139" s="30">
        <v>99</v>
      </c>
      <c r="M139" s="1635">
        <f t="shared" si="26"/>
        <v>0.61875000000000002</v>
      </c>
      <c r="N139" s="30">
        <v>160</v>
      </c>
      <c r="O139" s="30">
        <v>96</v>
      </c>
      <c r="P139" s="1635">
        <f t="shared" si="27"/>
        <v>0.6</v>
      </c>
      <c r="Q139" s="30">
        <v>160</v>
      </c>
      <c r="R139" s="30">
        <v>106.44</v>
      </c>
      <c r="S139" s="1635">
        <f t="shared" si="28"/>
        <v>0.66525000000000001</v>
      </c>
      <c r="T139" s="30">
        <v>160</v>
      </c>
      <c r="U139" s="30">
        <v>90.84</v>
      </c>
      <c r="V139" s="1635">
        <f t="shared" si="29"/>
        <v>0.56774999999999998</v>
      </c>
      <c r="W139" s="30">
        <v>160</v>
      </c>
      <c r="X139" s="30">
        <v>87.12</v>
      </c>
      <c r="Y139" s="1635">
        <f t="shared" si="30"/>
        <v>0.54449999999999998</v>
      </c>
      <c r="Z139" s="30">
        <v>160</v>
      </c>
      <c r="AA139" s="30">
        <v>99</v>
      </c>
      <c r="AB139" s="1635">
        <f t="shared" si="31"/>
        <v>0.61875000000000002</v>
      </c>
      <c r="AC139" s="30">
        <v>160</v>
      </c>
      <c r="AD139" s="30">
        <v>84.6</v>
      </c>
      <c r="AE139" s="1635">
        <f t="shared" si="32"/>
        <v>0.52874999999999994</v>
      </c>
      <c r="AF139" s="30">
        <v>160</v>
      </c>
      <c r="AG139" s="30">
        <v>75</v>
      </c>
      <c r="AH139" s="1635">
        <f t="shared" si="33"/>
        <v>0.46875</v>
      </c>
      <c r="AI139" s="30">
        <v>160</v>
      </c>
      <c r="AJ139" s="30">
        <v>63</v>
      </c>
      <c r="AK139" s="1635">
        <f t="shared" si="34"/>
        <v>0.39374999999999999</v>
      </c>
      <c r="AL139" s="30">
        <v>160</v>
      </c>
      <c r="AM139" s="30">
        <v>60</v>
      </c>
      <c r="AN139" s="1635">
        <f t="shared" si="35"/>
        <v>0.375</v>
      </c>
      <c r="AO139" s="30">
        <v>160</v>
      </c>
      <c r="AP139" s="30">
        <v>87</v>
      </c>
      <c r="AQ139" s="1635">
        <f t="shared" si="36"/>
        <v>0.54374999999999996</v>
      </c>
      <c r="AR139" s="30">
        <v>160</v>
      </c>
      <c r="AS139" s="30">
        <v>147</v>
      </c>
      <c r="AT139" s="1635">
        <f t="shared" si="37"/>
        <v>0.91874999999999996</v>
      </c>
      <c r="AU139" s="1635">
        <f t="shared" si="38"/>
        <v>0.5703125</v>
      </c>
    </row>
    <row r="140" spans="1:47">
      <c r="A140" t="s">
        <v>2789</v>
      </c>
      <c r="B140">
        <v>6220</v>
      </c>
      <c r="C140">
        <v>8</v>
      </c>
      <c r="D140" s="1744">
        <v>134</v>
      </c>
      <c r="E140" s="30" t="s">
        <v>3184</v>
      </c>
      <c r="F140" s="30" t="s">
        <v>1290</v>
      </c>
      <c r="G140" s="30" t="s">
        <v>2143</v>
      </c>
      <c r="H140" s="30" t="s">
        <v>1487</v>
      </c>
      <c r="I140" s="30">
        <v>11</v>
      </c>
      <c r="J140" s="30">
        <v>160</v>
      </c>
      <c r="K140" s="30">
        <v>160</v>
      </c>
      <c r="L140" s="30">
        <v>88</v>
      </c>
      <c r="M140" s="1635">
        <f t="shared" si="26"/>
        <v>0.55000000000000004</v>
      </c>
      <c r="N140" s="30">
        <v>160</v>
      </c>
      <c r="O140" s="30">
        <v>84</v>
      </c>
      <c r="P140" s="1635">
        <f t="shared" si="27"/>
        <v>0.52500000000000002</v>
      </c>
      <c r="Q140" s="30">
        <v>160</v>
      </c>
      <c r="R140" s="30">
        <v>86</v>
      </c>
      <c r="S140" s="1635">
        <f t="shared" si="28"/>
        <v>0.53749999999999998</v>
      </c>
      <c r="T140" s="30">
        <v>160</v>
      </c>
      <c r="U140" s="30">
        <v>81.599999999999994</v>
      </c>
      <c r="V140" s="1635">
        <f t="shared" si="29"/>
        <v>0.51</v>
      </c>
      <c r="W140" s="30">
        <v>160</v>
      </c>
      <c r="X140" s="30">
        <v>70</v>
      </c>
      <c r="Y140" s="1635">
        <f t="shared" si="30"/>
        <v>0.4375</v>
      </c>
      <c r="Z140" s="30">
        <v>160</v>
      </c>
      <c r="AA140" s="30">
        <v>78</v>
      </c>
      <c r="AB140" s="1635">
        <f t="shared" si="31"/>
        <v>0.48749999999999999</v>
      </c>
      <c r="AC140" s="30">
        <v>160</v>
      </c>
      <c r="AD140" s="30">
        <v>76</v>
      </c>
      <c r="AE140" s="1635">
        <f t="shared" si="32"/>
        <v>0.47499999999999998</v>
      </c>
      <c r="AF140" s="30">
        <v>160</v>
      </c>
      <c r="AG140" s="30">
        <v>75.599999999999994</v>
      </c>
      <c r="AH140" s="1635">
        <f t="shared" si="33"/>
        <v>0.47249999999999998</v>
      </c>
      <c r="AI140" s="30">
        <v>160</v>
      </c>
      <c r="AJ140" s="30">
        <v>77.2</v>
      </c>
      <c r="AK140" s="1635">
        <f t="shared" si="34"/>
        <v>0.48250000000000004</v>
      </c>
      <c r="AL140" s="30">
        <v>160</v>
      </c>
      <c r="AM140" s="30">
        <v>72.400000000000006</v>
      </c>
      <c r="AN140" s="1635">
        <f t="shared" si="35"/>
        <v>0.45250000000000001</v>
      </c>
      <c r="AO140" s="30">
        <v>160</v>
      </c>
      <c r="AP140" s="30">
        <v>74.8</v>
      </c>
      <c r="AQ140" s="1635">
        <f t="shared" si="36"/>
        <v>0.46749999999999997</v>
      </c>
      <c r="AR140" s="30">
        <v>160</v>
      </c>
      <c r="AS140" s="30">
        <v>77.2</v>
      </c>
      <c r="AT140" s="1635">
        <f t="shared" si="37"/>
        <v>0.48250000000000004</v>
      </c>
      <c r="AU140" s="1635">
        <f t="shared" si="38"/>
        <v>0.49000000000000005</v>
      </c>
    </row>
    <row r="141" spans="1:47">
      <c r="A141" t="s">
        <v>2790</v>
      </c>
      <c r="B141">
        <v>1230</v>
      </c>
      <c r="C141">
        <v>68</v>
      </c>
      <c r="D141" s="1744">
        <v>135</v>
      </c>
      <c r="E141" s="30" t="s">
        <v>3185</v>
      </c>
      <c r="F141" s="30" t="s">
        <v>1369</v>
      </c>
      <c r="G141" s="30" t="s">
        <v>2143</v>
      </c>
      <c r="H141" s="30" t="s">
        <v>2142</v>
      </c>
      <c r="I141" s="30">
        <v>11</v>
      </c>
      <c r="J141" s="30">
        <v>161</v>
      </c>
      <c r="K141" s="30">
        <v>161</v>
      </c>
      <c r="L141" s="30">
        <v>124.8</v>
      </c>
      <c r="M141" s="1635">
        <f t="shared" si="26"/>
        <v>0.77515527950310559</v>
      </c>
      <c r="N141" s="30">
        <v>161</v>
      </c>
      <c r="O141" s="30">
        <v>15.2</v>
      </c>
      <c r="P141" s="1635">
        <f t="shared" si="27"/>
        <v>9.440993788819875E-2</v>
      </c>
      <c r="Q141" s="30">
        <v>161</v>
      </c>
      <c r="R141" s="30">
        <v>135.19999999999999</v>
      </c>
      <c r="S141" s="1635">
        <f t="shared" si="28"/>
        <v>0.839751552795031</v>
      </c>
      <c r="T141" s="30">
        <v>161</v>
      </c>
      <c r="U141" s="30">
        <v>133.6</v>
      </c>
      <c r="V141" s="1635">
        <f t="shared" si="29"/>
        <v>0.82981366459627326</v>
      </c>
      <c r="W141" s="30">
        <v>161</v>
      </c>
      <c r="X141" s="30">
        <v>130.4</v>
      </c>
      <c r="Y141" s="1635">
        <f t="shared" si="30"/>
        <v>0.80993788819875778</v>
      </c>
      <c r="Z141" s="30">
        <v>161</v>
      </c>
      <c r="AA141" s="30">
        <v>148.80000000000001</v>
      </c>
      <c r="AB141" s="1635">
        <f t="shared" si="31"/>
        <v>0.92422360248447211</v>
      </c>
      <c r="AC141" s="30">
        <v>161</v>
      </c>
      <c r="AD141" s="30">
        <v>138.4</v>
      </c>
      <c r="AE141" s="1635">
        <f t="shared" si="32"/>
        <v>0.85962732919254659</v>
      </c>
      <c r="AF141" s="30">
        <v>161</v>
      </c>
      <c r="AG141" s="30">
        <v>160</v>
      </c>
      <c r="AH141" s="1635">
        <f t="shared" si="33"/>
        <v>0.99378881987577639</v>
      </c>
      <c r="AI141" s="30">
        <v>161</v>
      </c>
      <c r="AJ141" s="30">
        <v>164.8</v>
      </c>
      <c r="AK141" s="1635">
        <f t="shared" si="34"/>
        <v>1.0236024844720497</v>
      </c>
      <c r="AL141" s="30">
        <v>161</v>
      </c>
      <c r="AM141" s="30">
        <v>158.4</v>
      </c>
      <c r="AN141" s="1635">
        <f t="shared" si="35"/>
        <v>0.98385093167701865</v>
      </c>
      <c r="AO141" s="30">
        <v>161</v>
      </c>
      <c r="AP141" s="30">
        <v>138.4</v>
      </c>
      <c r="AQ141" s="1635">
        <f t="shared" si="36"/>
        <v>0.85962732919254659</v>
      </c>
      <c r="AR141" s="30">
        <v>161</v>
      </c>
      <c r="AS141" s="30">
        <v>133.6</v>
      </c>
      <c r="AT141" s="1635">
        <f t="shared" si="37"/>
        <v>0.82981366459627326</v>
      </c>
      <c r="AU141" s="1635">
        <f t="shared" si="38"/>
        <v>0.81863354037267089</v>
      </c>
    </row>
    <row r="142" spans="1:47">
      <c r="A142" t="s">
        <v>2791</v>
      </c>
      <c r="B142">
        <v>1260</v>
      </c>
      <c r="C142">
        <v>18</v>
      </c>
      <c r="D142" s="1744">
        <v>136</v>
      </c>
      <c r="E142" s="30" t="s">
        <v>3186</v>
      </c>
      <c r="F142" s="30" t="s">
        <v>1378</v>
      </c>
      <c r="G142" s="30" t="s">
        <v>2143</v>
      </c>
      <c r="H142" s="30" t="s">
        <v>2142</v>
      </c>
      <c r="I142" s="30">
        <v>11</v>
      </c>
      <c r="J142" s="30">
        <v>161</v>
      </c>
      <c r="K142" s="30">
        <v>161</v>
      </c>
      <c r="L142" s="30">
        <v>0</v>
      </c>
      <c r="M142" s="1635">
        <f t="shared" si="26"/>
        <v>0</v>
      </c>
      <c r="N142" s="30">
        <v>161</v>
      </c>
      <c r="O142" s="30">
        <v>0</v>
      </c>
      <c r="P142" s="1635">
        <f t="shared" si="27"/>
        <v>0</v>
      </c>
      <c r="Q142" s="30">
        <v>161</v>
      </c>
      <c r="R142" s="30">
        <v>0</v>
      </c>
      <c r="S142" s="1635">
        <f t="shared" si="28"/>
        <v>0</v>
      </c>
      <c r="T142" s="30">
        <v>161</v>
      </c>
      <c r="U142" s="30">
        <v>0</v>
      </c>
      <c r="V142" s="1635">
        <f t="shared" si="29"/>
        <v>0</v>
      </c>
      <c r="W142" s="30">
        <v>161</v>
      </c>
      <c r="X142" s="30">
        <v>0</v>
      </c>
      <c r="Y142" s="1635">
        <f t="shared" si="30"/>
        <v>0</v>
      </c>
      <c r="Z142" s="30">
        <v>161</v>
      </c>
      <c r="AA142" s="30">
        <v>0</v>
      </c>
      <c r="AB142" s="1635">
        <f t="shared" si="31"/>
        <v>0</v>
      </c>
      <c r="AC142" s="30">
        <v>161</v>
      </c>
      <c r="AD142" s="30">
        <v>0</v>
      </c>
      <c r="AE142" s="1635">
        <f t="shared" si="32"/>
        <v>0</v>
      </c>
      <c r="AF142" s="30">
        <v>161</v>
      </c>
      <c r="AG142" s="30">
        <v>0</v>
      </c>
      <c r="AH142" s="1635">
        <f t="shared" si="33"/>
        <v>0</v>
      </c>
      <c r="AI142" s="30">
        <v>161</v>
      </c>
      <c r="AJ142" s="30">
        <v>0</v>
      </c>
      <c r="AK142" s="1635">
        <f t="shared" si="34"/>
        <v>0</v>
      </c>
      <c r="AL142" s="30">
        <v>161</v>
      </c>
      <c r="AM142" s="30">
        <v>0</v>
      </c>
      <c r="AN142" s="1635">
        <f t="shared" si="35"/>
        <v>0</v>
      </c>
      <c r="AO142" s="30">
        <v>161</v>
      </c>
      <c r="AP142" s="30">
        <v>11.6</v>
      </c>
      <c r="AQ142" s="1635">
        <f t="shared" si="36"/>
        <v>7.2049689440993783E-2</v>
      </c>
      <c r="AR142" s="30">
        <v>161</v>
      </c>
      <c r="AS142" s="30">
        <v>137.6</v>
      </c>
      <c r="AT142" s="1635">
        <f t="shared" si="37"/>
        <v>0.85465838509316772</v>
      </c>
      <c r="AU142" s="1635">
        <f t="shared" si="38"/>
        <v>7.722567287784679E-2</v>
      </c>
    </row>
    <row r="143" spans="1:47" ht="15" customHeight="1">
      <c r="A143" t="s">
        <v>2792</v>
      </c>
      <c r="B143">
        <v>6110</v>
      </c>
      <c r="C143">
        <v>77</v>
      </c>
      <c r="D143" s="1744">
        <v>137</v>
      </c>
      <c r="E143" s="30" t="s">
        <v>3187</v>
      </c>
      <c r="F143" s="30" t="s">
        <v>2248</v>
      </c>
      <c r="G143" s="30" t="s">
        <v>575</v>
      </c>
      <c r="H143" s="30" t="s">
        <v>2142</v>
      </c>
      <c r="I143" s="30">
        <v>11</v>
      </c>
      <c r="J143" s="30">
        <v>161</v>
      </c>
      <c r="K143" s="30">
        <v>161</v>
      </c>
      <c r="L143" s="30">
        <v>0</v>
      </c>
      <c r="M143" s="1635">
        <f t="shared" si="26"/>
        <v>0</v>
      </c>
      <c r="N143" s="30">
        <v>161</v>
      </c>
      <c r="O143" s="30">
        <v>0</v>
      </c>
      <c r="P143" s="1635">
        <f t="shared" si="27"/>
        <v>0</v>
      </c>
      <c r="Q143" s="30">
        <v>161</v>
      </c>
      <c r="R143" s="30">
        <v>0</v>
      </c>
      <c r="S143" s="1635">
        <f t="shared" si="28"/>
        <v>0</v>
      </c>
      <c r="T143" s="30">
        <v>161</v>
      </c>
      <c r="U143" s="30">
        <v>0</v>
      </c>
      <c r="V143" s="1635">
        <f t="shared" si="29"/>
        <v>0</v>
      </c>
      <c r="W143" s="30">
        <v>161</v>
      </c>
      <c r="X143" s="30">
        <v>0</v>
      </c>
      <c r="Y143" s="1635">
        <f t="shared" si="30"/>
        <v>0</v>
      </c>
      <c r="Z143" s="30">
        <v>161</v>
      </c>
      <c r="AA143" s="30">
        <v>0</v>
      </c>
      <c r="AB143" s="1635">
        <f t="shared" si="31"/>
        <v>0</v>
      </c>
      <c r="AC143" s="30">
        <v>161</v>
      </c>
      <c r="AD143" s="30">
        <v>0</v>
      </c>
      <c r="AE143" s="1635">
        <f t="shared" si="32"/>
        <v>0</v>
      </c>
      <c r="AF143" s="30">
        <v>161</v>
      </c>
      <c r="AG143" s="30">
        <v>0</v>
      </c>
      <c r="AH143" s="1635">
        <f t="shared" si="33"/>
        <v>0</v>
      </c>
      <c r="AI143" s="30">
        <v>161</v>
      </c>
      <c r="AJ143" s="30">
        <v>0</v>
      </c>
      <c r="AK143" s="1635">
        <f t="shared" si="34"/>
        <v>0</v>
      </c>
      <c r="AL143" s="30">
        <v>161</v>
      </c>
      <c r="AM143" s="30">
        <v>0</v>
      </c>
      <c r="AN143" s="1635">
        <f t="shared" si="35"/>
        <v>0</v>
      </c>
      <c r="AO143" s="30">
        <v>161</v>
      </c>
      <c r="AP143" s="30">
        <v>0</v>
      </c>
      <c r="AQ143" s="1635">
        <f t="shared" si="36"/>
        <v>0</v>
      </c>
      <c r="AR143" s="30">
        <v>161</v>
      </c>
      <c r="AS143" s="30">
        <v>0</v>
      </c>
      <c r="AT143" s="1635">
        <f t="shared" si="37"/>
        <v>0</v>
      </c>
      <c r="AU143" s="1635">
        <f t="shared" si="38"/>
        <v>0</v>
      </c>
    </row>
    <row r="144" spans="1:47">
      <c r="A144" t="s">
        <v>2793</v>
      </c>
      <c r="B144">
        <v>1210</v>
      </c>
      <c r="C144">
        <v>25</v>
      </c>
      <c r="D144" s="1744">
        <v>138</v>
      </c>
      <c r="E144" s="30" t="s">
        <v>3188</v>
      </c>
      <c r="F144" s="30" t="s">
        <v>1773</v>
      </c>
      <c r="G144" s="30" t="s">
        <v>2143</v>
      </c>
      <c r="H144" s="30" t="s">
        <v>2142</v>
      </c>
      <c r="I144" s="30">
        <v>11</v>
      </c>
      <c r="J144" s="30">
        <v>162</v>
      </c>
      <c r="K144" s="30">
        <v>162</v>
      </c>
      <c r="L144" s="30">
        <v>125.6</v>
      </c>
      <c r="M144" s="1635">
        <f t="shared" si="26"/>
        <v>0.77530864197530858</v>
      </c>
      <c r="N144" s="30">
        <v>162</v>
      </c>
      <c r="O144" s="30">
        <v>144.80000000000001</v>
      </c>
      <c r="P144" s="1635">
        <f t="shared" si="27"/>
        <v>0.89382716049382727</v>
      </c>
      <c r="Q144" s="30">
        <v>162</v>
      </c>
      <c r="R144" s="30">
        <v>140</v>
      </c>
      <c r="S144" s="1635">
        <f t="shared" si="28"/>
        <v>0.86419753086419748</v>
      </c>
      <c r="T144" s="30">
        <v>162</v>
      </c>
      <c r="U144" s="30">
        <v>132.80000000000001</v>
      </c>
      <c r="V144" s="1635">
        <f t="shared" si="29"/>
        <v>0.8197530864197532</v>
      </c>
      <c r="W144" s="30">
        <v>162</v>
      </c>
      <c r="X144" s="30">
        <v>140.80000000000001</v>
      </c>
      <c r="Y144" s="1635">
        <f t="shared" si="30"/>
        <v>0.86913580246913591</v>
      </c>
      <c r="Z144" s="30">
        <v>162</v>
      </c>
      <c r="AA144" s="30">
        <v>123.2</v>
      </c>
      <c r="AB144" s="1635">
        <f t="shared" si="31"/>
        <v>0.76049382716049385</v>
      </c>
      <c r="AC144" s="30">
        <v>162</v>
      </c>
      <c r="AD144" s="30">
        <v>132</v>
      </c>
      <c r="AE144" s="1635">
        <f t="shared" si="32"/>
        <v>0.81481481481481477</v>
      </c>
      <c r="AF144" s="30">
        <v>162</v>
      </c>
      <c r="AG144" s="30">
        <v>12.8</v>
      </c>
      <c r="AH144" s="1635">
        <f t="shared" si="33"/>
        <v>7.9012345679012344E-2</v>
      </c>
      <c r="AI144" s="30">
        <v>162</v>
      </c>
      <c r="AJ144" s="30">
        <v>32.799999999999997</v>
      </c>
      <c r="AK144" s="1635">
        <f t="shared" si="34"/>
        <v>0.20246913580246911</v>
      </c>
      <c r="AL144" s="30">
        <v>162</v>
      </c>
      <c r="AM144" s="30">
        <v>145.6</v>
      </c>
      <c r="AN144" s="1635">
        <f t="shared" si="35"/>
        <v>0.89876543209876536</v>
      </c>
      <c r="AO144" s="30">
        <v>162</v>
      </c>
      <c r="AP144" s="30">
        <v>129.6</v>
      </c>
      <c r="AQ144" s="1635">
        <f t="shared" si="36"/>
        <v>0.79999999999999993</v>
      </c>
      <c r="AR144" s="30">
        <v>162</v>
      </c>
      <c r="AS144" s="30">
        <v>135.19999999999999</v>
      </c>
      <c r="AT144" s="1635">
        <f t="shared" si="37"/>
        <v>0.83456790123456781</v>
      </c>
      <c r="AU144" s="1635">
        <f t="shared" si="38"/>
        <v>0.71769547325102867</v>
      </c>
    </row>
    <row r="145" spans="1:47" ht="15" customHeight="1">
      <c r="A145" t="s">
        <v>2794</v>
      </c>
      <c r="B145">
        <v>1230</v>
      </c>
      <c r="C145">
        <v>30</v>
      </c>
      <c r="D145" s="1744">
        <v>139</v>
      </c>
      <c r="E145" s="30" t="s">
        <v>3189</v>
      </c>
      <c r="F145" s="30" t="s">
        <v>711</v>
      </c>
      <c r="G145" s="30" t="s">
        <v>575</v>
      </c>
      <c r="H145" s="30" t="s">
        <v>2142</v>
      </c>
      <c r="I145" s="30">
        <v>11</v>
      </c>
      <c r="J145" s="30">
        <v>165</v>
      </c>
      <c r="K145" s="30">
        <v>165</v>
      </c>
      <c r="L145" s="30">
        <v>30.5</v>
      </c>
      <c r="M145" s="1635">
        <f t="shared" si="26"/>
        <v>0.18484848484848485</v>
      </c>
      <c r="N145" s="30">
        <v>165</v>
      </c>
      <c r="O145" s="30">
        <v>125</v>
      </c>
      <c r="P145" s="1635">
        <f t="shared" si="27"/>
        <v>0.75757575757575757</v>
      </c>
      <c r="Q145" s="30">
        <v>165</v>
      </c>
      <c r="R145" s="30">
        <v>83.5</v>
      </c>
      <c r="S145" s="1635">
        <f t="shared" si="28"/>
        <v>0.5060606060606061</v>
      </c>
      <c r="T145" s="30">
        <v>165</v>
      </c>
      <c r="U145" s="30">
        <v>0</v>
      </c>
      <c r="V145" s="1635">
        <f t="shared" si="29"/>
        <v>0</v>
      </c>
      <c r="W145" s="30">
        <v>165</v>
      </c>
      <c r="X145" s="30">
        <v>0</v>
      </c>
      <c r="Y145" s="1635">
        <f t="shared" si="30"/>
        <v>0</v>
      </c>
      <c r="Z145" s="30">
        <v>165</v>
      </c>
      <c r="AA145" s="30">
        <v>0</v>
      </c>
      <c r="AB145" s="1635">
        <f t="shared" si="31"/>
        <v>0</v>
      </c>
      <c r="AC145" s="30">
        <v>165</v>
      </c>
      <c r="AD145" s="30">
        <v>0</v>
      </c>
      <c r="AE145" s="1635">
        <f t="shared" si="32"/>
        <v>0</v>
      </c>
      <c r="AF145" s="30">
        <v>165</v>
      </c>
      <c r="AG145" s="30">
        <v>0</v>
      </c>
      <c r="AH145" s="1635">
        <f t="shared" si="33"/>
        <v>0</v>
      </c>
      <c r="AI145" s="30">
        <v>165</v>
      </c>
      <c r="AJ145" s="30">
        <v>0</v>
      </c>
      <c r="AK145" s="1635">
        <f t="shared" si="34"/>
        <v>0</v>
      </c>
      <c r="AL145" s="30">
        <v>165</v>
      </c>
      <c r="AM145" s="30">
        <v>0</v>
      </c>
      <c r="AN145" s="1635">
        <f t="shared" si="35"/>
        <v>0</v>
      </c>
      <c r="AO145" s="30">
        <v>165</v>
      </c>
      <c r="AP145" s="30">
        <v>0</v>
      </c>
      <c r="AQ145" s="1635">
        <f t="shared" si="36"/>
        <v>0</v>
      </c>
      <c r="AR145" s="30">
        <v>165</v>
      </c>
      <c r="AS145" s="30">
        <v>0</v>
      </c>
      <c r="AT145" s="1635">
        <f t="shared" si="37"/>
        <v>0</v>
      </c>
      <c r="AU145" s="1635">
        <f t="shared" si="38"/>
        <v>0.12070707070707071</v>
      </c>
    </row>
    <row r="146" spans="1:47">
      <c r="A146" t="s">
        <v>2795</v>
      </c>
      <c r="B146">
        <v>1210</v>
      </c>
      <c r="C146">
        <v>27</v>
      </c>
      <c r="D146" s="1744">
        <v>140</v>
      </c>
      <c r="E146" s="30" t="s">
        <v>3190</v>
      </c>
      <c r="F146" s="30" t="s">
        <v>1350</v>
      </c>
      <c r="G146" s="30" t="s">
        <v>2143</v>
      </c>
      <c r="H146" s="30" t="s">
        <v>1439</v>
      </c>
      <c r="I146" s="30">
        <v>11</v>
      </c>
      <c r="J146" s="30">
        <v>167</v>
      </c>
      <c r="K146" s="30">
        <v>167</v>
      </c>
      <c r="L146" s="30">
        <v>0</v>
      </c>
      <c r="M146" s="1635">
        <f t="shared" si="26"/>
        <v>0</v>
      </c>
      <c r="N146" s="30">
        <v>167</v>
      </c>
      <c r="O146" s="30">
        <v>0</v>
      </c>
      <c r="P146" s="1635">
        <f t="shared" si="27"/>
        <v>0</v>
      </c>
      <c r="Q146" s="30">
        <v>167</v>
      </c>
      <c r="R146" s="30">
        <v>0</v>
      </c>
      <c r="S146" s="1635">
        <f t="shared" si="28"/>
        <v>0</v>
      </c>
      <c r="T146" s="30">
        <v>167</v>
      </c>
      <c r="U146" s="30">
        <v>0</v>
      </c>
      <c r="V146" s="1635">
        <f t="shared" si="29"/>
        <v>0</v>
      </c>
      <c r="W146" s="30">
        <v>167</v>
      </c>
      <c r="X146" s="30">
        <v>0</v>
      </c>
      <c r="Y146" s="1635">
        <f t="shared" si="30"/>
        <v>0</v>
      </c>
      <c r="Z146" s="30">
        <v>167</v>
      </c>
      <c r="AA146" s="30">
        <v>0</v>
      </c>
      <c r="AB146" s="1635">
        <f t="shared" si="31"/>
        <v>0</v>
      </c>
      <c r="AC146" s="30">
        <v>167</v>
      </c>
      <c r="AD146" s="30">
        <v>0</v>
      </c>
      <c r="AE146" s="1635">
        <f t="shared" si="32"/>
        <v>0</v>
      </c>
      <c r="AF146" s="30">
        <v>167</v>
      </c>
      <c r="AG146" s="30">
        <v>0</v>
      </c>
      <c r="AH146" s="1635">
        <f t="shared" si="33"/>
        <v>0</v>
      </c>
      <c r="AI146" s="30">
        <v>167</v>
      </c>
      <c r="AJ146" s="30">
        <v>0</v>
      </c>
      <c r="AK146" s="1635">
        <f t="shared" si="34"/>
        <v>0</v>
      </c>
      <c r="AL146" s="30">
        <v>167</v>
      </c>
      <c r="AM146" s="30">
        <v>0</v>
      </c>
      <c r="AN146" s="1635">
        <f t="shared" si="35"/>
        <v>0</v>
      </c>
      <c r="AO146" s="30">
        <v>167</v>
      </c>
      <c r="AP146" s="30">
        <v>0</v>
      </c>
      <c r="AQ146" s="1635">
        <f t="shared" si="36"/>
        <v>0</v>
      </c>
      <c r="AR146" s="30">
        <v>167</v>
      </c>
      <c r="AS146" s="30">
        <v>0</v>
      </c>
      <c r="AT146" s="1635">
        <f t="shared" si="37"/>
        <v>0</v>
      </c>
      <c r="AU146" s="1635">
        <f t="shared" si="38"/>
        <v>0</v>
      </c>
    </row>
    <row r="147" spans="1:47">
      <c r="A147" t="s">
        <v>3791</v>
      </c>
      <c r="B147">
        <v>1210</v>
      </c>
      <c r="C147">
        <v>58</v>
      </c>
      <c r="D147" s="1744">
        <v>141</v>
      </c>
      <c r="E147" s="30" t="s">
        <v>3792</v>
      </c>
      <c r="F147" s="30" t="s">
        <v>3793</v>
      </c>
      <c r="G147" s="30" t="s">
        <v>2143</v>
      </c>
      <c r="H147" s="30" t="s">
        <v>1439</v>
      </c>
      <c r="I147" s="30">
        <v>11</v>
      </c>
      <c r="J147" s="30">
        <v>167</v>
      </c>
      <c r="K147" s="30">
        <v>0</v>
      </c>
      <c r="L147" s="30">
        <v>0</v>
      </c>
      <c r="M147" s="1635">
        <v>0</v>
      </c>
      <c r="N147" s="30">
        <v>0</v>
      </c>
      <c r="O147" s="30">
        <v>0</v>
      </c>
      <c r="P147" s="1635">
        <v>0</v>
      </c>
      <c r="Q147" s="30">
        <v>0</v>
      </c>
      <c r="R147" s="30">
        <v>0</v>
      </c>
      <c r="S147" s="1635">
        <v>0</v>
      </c>
      <c r="T147" s="30">
        <v>167</v>
      </c>
      <c r="U147" s="30">
        <v>102</v>
      </c>
      <c r="V147" s="1635">
        <f t="shared" si="29"/>
        <v>0.6107784431137725</v>
      </c>
      <c r="W147" s="30">
        <v>167</v>
      </c>
      <c r="X147" s="30">
        <v>116</v>
      </c>
      <c r="Y147" s="1635">
        <f t="shared" si="30"/>
        <v>0.69461077844311381</v>
      </c>
      <c r="Z147" s="30">
        <v>167</v>
      </c>
      <c r="AA147" s="30">
        <v>172</v>
      </c>
      <c r="AB147" s="1635">
        <f t="shared" si="31"/>
        <v>1.0299401197604789</v>
      </c>
      <c r="AC147" s="30">
        <v>167</v>
      </c>
      <c r="AD147" s="30">
        <v>172</v>
      </c>
      <c r="AE147" s="1635">
        <f t="shared" si="32"/>
        <v>1.0299401197604789</v>
      </c>
      <c r="AF147" s="30">
        <v>167</v>
      </c>
      <c r="AG147" s="30">
        <v>144.80000000000001</v>
      </c>
      <c r="AH147" s="1635">
        <f t="shared" si="33"/>
        <v>0.86706586826347309</v>
      </c>
      <c r="AI147" s="30">
        <v>167</v>
      </c>
      <c r="AJ147" s="30">
        <v>151.19999999999999</v>
      </c>
      <c r="AK147" s="1635">
        <f t="shared" si="34"/>
        <v>0.90538922155688617</v>
      </c>
      <c r="AL147" s="30">
        <v>167</v>
      </c>
      <c r="AM147" s="30">
        <v>146</v>
      </c>
      <c r="AN147" s="1635">
        <f t="shared" si="35"/>
        <v>0.87425149700598803</v>
      </c>
      <c r="AO147" s="30">
        <v>167</v>
      </c>
      <c r="AP147" s="30">
        <v>157</v>
      </c>
      <c r="AQ147" s="1635">
        <f t="shared" si="36"/>
        <v>0.94011976047904189</v>
      </c>
      <c r="AR147" s="30">
        <v>167</v>
      </c>
      <c r="AS147" s="30">
        <v>157.6</v>
      </c>
      <c r="AT147" s="1635">
        <f t="shared" si="37"/>
        <v>0.94371257485029936</v>
      </c>
      <c r="AU147" s="1635">
        <f t="shared" si="38"/>
        <v>0.87731204258150364</v>
      </c>
    </row>
    <row r="148" spans="1:47" ht="15" customHeight="1">
      <c r="A148" t="s">
        <v>2796</v>
      </c>
      <c r="B148">
        <v>1220</v>
      </c>
      <c r="C148">
        <v>15</v>
      </c>
      <c r="D148" s="1744">
        <v>142</v>
      </c>
      <c r="E148" s="30" t="s">
        <v>3191</v>
      </c>
      <c r="F148" s="30" t="s">
        <v>1052</v>
      </c>
      <c r="G148" s="30" t="s">
        <v>2145</v>
      </c>
      <c r="H148" s="30" t="s">
        <v>1051</v>
      </c>
      <c r="I148" s="30">
        <v>11</v>
      </c>
      <c r="J148" s="30">
        <v>167</v>
      </c>
      <c r="K148" s="30">
        <v>167</v>
      </c>
      <c r="L148" s="30">
        <v>81</v>
      </c>
      <c r="M148" s="1635">
        <f t="shared" si="26"/>
        <v>0.48502994011976047</v>
      </c>
      <c r="N148" s="30">
        <v>167</v>
      </c>
      <c r="O148" s="30">
        <v>79</v>
      </c>
      <c r="P148" s="1635">
        <f t="shared" si="27"/>
        <v>0.47305389221556887</v>
      </c>
      <c r="Q148" s="30">
        <v>167</v>
      </c>
      <c r="R148" s="30">
        <v>81</v>
      </c>
      <c r="S148" s="1635">
        <f t="shared" si="28"/>
        <v>0.48502994011976047</v>
      </c>
      <c r="T148" s="30">
        <v>167</v>
      </c>
      <c r="U148" s="30">
        <v>81</v>
      </c>
      <c r="V148" s="1635">
        <f t="shared" si="29"/>
        <v>0.48502994011976047</v>
      </c>
      <c r="W148" s="30">
        <v>167</v>
      </c>
      <c r="X148" s="30">
        <v>94</v>
      </c>
      <c r="Y148" s="1635">
        <f t="shared" si="30"/>
        <v>0.56287425149700598</v>
      </c>
      <c r="Z148" s="30">
        <v>167</v>
      </c>
      <c r="AA148" s="30">
        <v>112</v>
      </c>
      <c r="AB148" s="1635">
        <f t="shared" si="31"/>
        <v>0.6706586826347305</v>
      </c>
      <c r="AC148" s="30">
        <v>167</v>
      </c>
      <c r="AD148" s="30">
        <v>0</v>
      </c>
      <c r="AE148" s="1635">
        <f t="shared" si="32"/>
        <v>0</v>
      </c>
      <c r="AF148" s="30">
        <v>167</v>
      </c>
      <c r="AG148" s="30">
        <v>0</v>
      </c>
      <c r="AH148" s="1635">
        <f t="shared" si="33"/>
        <v>0</v>
      </c>
      <c r="AI148" s="30">
        <v>167</v>
      </c>
      <c r="AJ148" s="30">
        <v>0</v>
      </c>
      <c r="AK148" s="1635">
        <f t="shared" si="34"/>
        <v>0</v>
      </c>
      <c r="AL148" s="30">
        <v>167</v>
      </c>
      <c r="AM148" s="30">
        <v>0</v>
      </c>
      <c r="AN148" s="1635">
        <f t="shared" si="35"/>
        <v>0</v>
      </c>
      <c r="AO148" s="30">
        <v>167</v>
      </c>
      <c r="AP148" s="30">
        <v>0</v>
      </c>
      <c r="AQ148" s="1635">
        <f t="shared" si="36"/>
        <v>0</v>
      </c>
      <c r="AR148" s="30">
        <v>167</v>
      </c>
      <c r="AS148" s="30">
        <v>0</v>
      </c>
      <c r="AT148" s="1635">
        <f t="shared" si="37"/>
        <v>0</v>
      </c>
      <c r="AU148" s="1635">
        <f t="shared" si="38"/>
        <v>0.26347305389221559</v>
      </c>
    </row>
    <row r="149" spans="1:47">
      <c r="A149" t="s">
        <v>2797</v>
      </c>
      <c r="B149">
        <v>1220</v>
      </c>
      <c r="C149">
        <v>44</v>
      </c>
      <c r="D149" s="1744">
        <v>143</v>
      </c>
      <c r="E149" s="30" t="s">
        <v>3192</v>
      </c>
      <c r="F149" s="30" t="s">
        <v>1441</v>
      </c>
      <c r="G149" s="30" t="s">
        <v>2143</v>
      </c>
      <c r="H149" s="30" t="s">
        <v>2142</v>
      </c>
      <c r="I149" s="30">
        <v>11</v>
      </c>
      <c r="J149" s="30">
        <v>167</v>
      </c>
      <c r="K149" s="30">
        <v>167</v>
      </c>
      <c r="L149" s="30">
        <v>148.38</v>
      </c>
      <c r="M149" s="1635">
        <f t="shared" si="26"/>
        <v>0.88850299401197597</v>
      </c>
      <c r="N149" s="30">
        <v>167</v>
      </c>
      <c r="O149" s="30">
        <v>144.32</v>
      </c>
      <c r="P149" s="1635">
        <f t="shared" si="27"/>
        <v>0.86419161676646705</v>
      </c>
      <c r="Q149" s="30">
        <v>167</v>
      </c>
      <c r="R149" s="30">
        <v>152.62</v>
      </c>
      <c r="S149" s="1635">
        <f t="shared" si="28"/>
        <v>0.91389221556886235</v>
      </c>
      <c r="T149" s="30">
        <v>167</v>
      </c>
      <c r="U149" s="30">
        <v>129</v>
      </c>
      <c r="V149" s="1635">
        <f t="shared" si="29"/>
        <v>0.77245508982035926</v>
      </c>
      <c r="W149" s="30">
        <v>167</v>
      </c>
      <c r="X149" s="30">
        <v>131.56</v>
      </c>
      <c r="Y149" s="1635">
        <f t="shared" si="30"/>
        <v>0.78778443113772456</v>
      </c>
      <c r="Z149" s="30">
        <v>167</v>
      </c>
      <c r="AA149" s="30">
        <v>134.6</v>
      </c>
      <c r="AB149" s="1635">
        <f t="shared" si="31"/>
        <v>0.80598802395209579</v>
      </c>
      <c r="AC149" s="30">
        <v>167</v>
      </c>
      <c r="AD149" s="30">
        <v>145.18</v>
      </c>
      <c r="AE149" s="1635">
        <f t="shared" si="32"/>
        <v>0.86934131736526954</v>
      </c>
      <c r="AF149" s="30">
        <v>167</v>
      </c>
      <c r="AG149" s="30">
        <v>131.68</v>
      </c>
      <c r="AH149" s="1635">
        <f t="shared" si="33"/>
        <v>0.7885029940119761</v>
      </c>
      <c r="AI149" s="30">
        <v>167</v>
      </c>
      <c r="AJ149" s="30">
        <v>109.74</v>
      </c>
      <c r="AK149" s="1635">
        <f t="shared" si="34"/>
        <v>0.65712574850299399</v>
      </c>
      <c r="AL149" s="30">
        <v>167</v>
      </c>
      <c r="AM149" s="30">
        <v>131.80000000000001</v>
      </c>
      <c r="AN149" s="1635">
        <f t="shared" si="35"/>
        <v>0.78922155688622764</v>
      </c>
      <c r="AO149" s="30">
        <v>167</v>
      </c>
      <c r="AP149" s="30">
        <v>123.8</v>
      </c>
      <c r="AQ149" s="1635">
        <f t="shared" si="36"/>
        <v>0.74131736526946101</v>
      </c>
      <c r="AR149" s="30">
        <v>167</v>
      </c>
      <c r="AS149" s="30">
        <v>97.06</v>
      </c>
      <c r="AT149" s="1635">
        <f t="shared" si="37"/>
        <v>0.58119760479041915</v>
      </c>
      <c r="AU149" s="1635">
        <f t="shared" si="38"/>
        <v>0.78829341317365254</v>
      </c>
    </row>
    <row r="150" spans="1:47">
      <c r="A150" t="s">
        <v>3586</v>
      </c>
      <c r="B150">
        <v>1230</v>
      </c>
      <c r="C150">
        <v>97</v>
      </c>
      <c r="D150" s="1744">
        <v>144</v>
      </c>
      <c r="E150" s="30" t="s">
        <v>3627</v>
      </c>
      <c r="F150" s="30" t="s">
        <v>3587</v>
      </c>
      <c r="G150" s="30" t="s">
        <v>2143</v>
      </c>
      <c r="H150" s="30" t="s">
        <v>2223</v>
      </c>
      <c r="I150" s="30">
        <v>11</v>
      </c>
      <c r="J150" s="30">
        <v>167</v>
      </c>
      <c r="K150" s="30">
        <v>167</v>
      </c>
      <c r="L150" s="30">
        <v>162</v>
      </c>
      <c r="M150" s="1635">
        <f t="shared" si="26"/>
        <v>0.97005988023952094</v>
      </c>
      <c r="N150" s="30">
        <v>167</v>
      </c>
      <c r="O150" s="30">
        <v>152</v>
      </c>
      <c r="P150" s="1635">
        <f t="shared" si="27"/>
        <v>0.91017964071856283</v>
      </c>
      <c r="Q150" s="30">
        <v>167</v>
      </c>
      <c r="R150" s="30">
        <v>128</v>
      </c>
      <c r="S150" s="1635">
        <f t="shared" si="28"/>
        <v>0.76646706586826352</v>
      </c>
      <c r="T150" s="30">
        <v>167</v>
      </c>
      <c r="U150" s="30">
        <v>116</v>
      </c>
      <c r="V150" s="1635">
        <f t="shared" si="29"/>
        <v>0.69461077844311381</v>
      </c>
      <c r="W150" s="30">
        <v>167</v>
      </c>
      <c r="X150" s="30">
        <v>120</v>
      </c>
      <c r="Y150" s="1635">
        <f t="shared" si="30"/>
        <v>0.71856287425149701</v>
      </c>
      <c r="Z150" s="30">
        <v>167</v>
      </c>
      <c r="AA150" s="30">
        <v>122</v>
      </c>
      <c r="AB150" s="1635">
        <f t="shared" si="31"/>
        <v>0.73053892215568861</v>
      </c>
      <c r="AC150" s="30">
        <v>167</v>
      </c>
      <c r="AD150" s="30">
        <v>126</v>
      </c>
      <c r="AE150" s="1635">
        <f t="shared" si="32"/>
        <v>0.75449101796407181</v>
      </c>
      <c r="AF150" s="30">
        <v>167</v>
      </c>
      <c r="AG150" s="30">
        <v>146</v>
      </c>
      <c r="AH150" s="1635">
        <f t="shared" si="33"/>
        <v>0.87425149700598803</v>
      </c>
      <c r="AI150" s="30">
        <v>167</v>
      </c>
      <c r="AJ150" s="30">
        <v>18</v>
      </c>
      <c r="AK150" s="1635">
        <f t="shared" si="34"/>
        <v>0.10778443113772455</v>
      </c>
      <c r="AL150" s="30">
        <v>167</v>
      </c>
      <c r="AM150" s="30">
        <v>12</v>
      </c>
      <c r="AN150" s="1635">
        <f t="shared" si="35"/>
        <v>7.1856287425149698E-2</v>
      </c>
      <c r="AO150" s="30">
        <v>167</v>
      </c>
      <c r="AP150" s="30">
        <v>126</v>
      </c>
      <c r="AQ150" s="1635">
        <f t="shared" si="36"/>
        <v>0.75449101796407181</v>
      </c>
      <c r="AR150" s="30">
        <v>167</v>
      </c>
      <c r="AS150" s="30">
        <v>148</v>
      </c>
      <c r="AT150" s="1635">
        <f t="shared" si="37"/>
        <v>0.88622754491017963</v>
      </c>
      <c r="AU150" s="1635">
        <f t="shared" si="38"/>
        <v>0.68662674650698607</v>
      </c>
    </row>
    <row r="151" spans="1:47">
      <c r="A151" t="s">
        <v>2798</v>
      </c>
      <c r="B151">
        <v>1240</v>
      </c>
      <c r="C151">
        <v>46</v>
      </c>
      <c r="D151" s="1744">
        <v>145</v>
      </c>
      <c r="E151" s="30" t="s">
        <v>3193</v>
      </c>
      <c r="F151" s="30" t="s">
        <v>2229</v>
      </c>
      <c r="G151" s="30" t="s">
        <v>2143</v>
      </c>
      <c r="H151" s="30" t="s">
        <v>2223</v>
      </c>
      <c r="I151" s="30">
        <v>11</v>
      </c>
      <c r="J151" s="30">
        <v>167</v>
      </c>
      <c r="K151" s="30">
        <v>167</v>
      </c>
      <c r="L151" s="30">
        <v>88</v>
      </c>
      <c r="M151" s="1635">
        <f t="shared" si="26"/>
        <v>0.52694610778443118</v>
      </c>
      <c r="N151" s="30">
        <v>167</v>
      </c>
      <c r="O151" s="30">
        <v>84</v>
      </c>
      <c r="P151" s="1635">
        <f t="shared" si="27"/>
        <v>0.50299401197604787</v>
      </c>
      <c r="Q151" s="30">
        <v>167</v>
      </c>
      <c r="R151" s="30">
        <v>88</v>
      </c>
      <c r="S151" s="1635">
        <f t="shared" si="28"/>
        <v>0.52694610778443118</v>
      </c>
      <c r="T151" s="30">
        <v>167</v>
      </c>
      <c r="U151" s="30">
        <v>88</v>
      </c>
      <c r="V151" s="1635">
        <f t="shared" si="29"/>
        <v>0.52694610778443118</v>
      </c>
      <c r="W151" s="30">
        <v>167</v>
      </c>
      <c r="X151" s="30">
        <v>80</v>
      </c>
      <c r="Y151" s="1635">
        <f t="shared" si="30"/>
        <v>0.47904191616766467</v>
      </c>
      <c r="Z151" s="30">
        <v>167</v>
      </c>
      <c r="AA151" s="30">
        <v>80</v>
      </c>
      <c r="AB151" s="1635">
        <f t="shared" si="31"/>
        <v>0.47904191616766467</v>
      </c>
      <c r="AC151" s="30">
        <v>167</v>
      </c>
      <c r="AD151" s="30">
        <v>80</v>
      </c>
      <c r="AE151" s="1635">
        <f t="shared" si="32"/>
        <v>0.47904191616766467</v>
      </c>
      <c r="AF151" s="30">
        <v>167</v>
      </c>
      <c r="AG151" s="30">
        <v>72</v>
      </c>
      <c r="AH151" s="1635">
        <f t="shared" si="33"/>
        <v>0.43113772455089822</v>
      </c>
      <c r="AI151" s="30">
        <v>167</v>
      </c>
      <c r="AJ151" s="30">
        <v>92</v>
      </c>
      <c r="AK151" s="1635">
        <f t="shared" si="34"/>
        <v>0.55089820359281438</v>
      </c>
      <c r="AL151" s="30">
        <v>167</v>
      </c>
      <c r="AM151" s="30">
        <v>96</v>
      </c>
      <c r="AN151" s="1635">
        <f t="shared" si="35"/>
        <v>0.57485029940119758</v>
      </c>
      <c r="AO151" s="30">
        <v>167</v>
      </c>
      <c r="AP151" s="30">
        <v>88</v>
      </c>
      <c r="AQ151" s="1635">
        <f t="shared" si="36"/>
        <v>0.52694610778443118</v>
      </c>
      <c r="AR151" s="30">
        <v>167</v>
      </c>
      <c r="AS151" s="30">
        <v>84</v>
      </c>
      <c r="AT151" s="1635">
        <f t="shared" si="37"/>
        <v>0.50299401197604787</v>
      </c>
      <c r="AU151" s="1635">
        <f t="shared" si="38"/>
        <v>0.50898203592814373</v>
      </c>
    </row>
    <row r="152" spans="1:47">
      <c r="A152" t="s">
        <v>3194</v>
      </c>
      <c r="B152">
        <v>1240</v>
      </c>
      <c r="C152">
        <v>50</v>
      </c>
      <c r="D152" s="1744">
        <v>146</v>
      </c>
      <c r="E152" s="30" t="s">
        <v>3195</v>
      </c>
      <c r="F152" s="30" t="s">
        <v>3196</v>
      </c>
      <c r="G152" s="30" t="s">
        <v>2143</v>
      </c>
      <c r="H152" s="30" t="s">
        <v>2142</v>
      </c>
      <c r="I152" s="30">
        <v>11</v>
      </c>
      <c r="J152" s="30">
        <v>167</v>
      </c>
      <c r="K152" s="30">
        <v>167</v>
      </c>
      <c r="L152" s="30">
        <v>189.6</v>
      </c>
      <c r="M152" s="1635">
        <f t="shared" si="26"/>
        <v>1.1353293413173653</v>
      </c>
      <c r="N152" s="30">
        <v>167</v>
      </c>
      <c r="O152" s="30">
        <v>75</v>
      </c>
      <c r="P152" s="1635">
        <f t="shared" si="27"/>
        <v>0.44910179640718562</v>
      </c>
      <c r="Q152" s="30">
        <v>167</v>
      </c>
      <c r="R152" s="30">
        <v>81</v>
      </c>
      <c r="S152" s="1635">
        <f t="shared" si="28"/>
        <v>0.48502994011976047</v>
      </c>
      <c r="T152" s="30">
        <v>167</v>
      </c>
      <c r="U152" s="30">
        <v>24</v>
      </c>
      <c r="V152" s="1635">
        <f t="shared" si="29"/>
        <v>0.1437125748502994</v>
      </c>
      <c r="W152" s="30">
        <v>167</v>
      </c>
      <c r="X152" s="30">
        <v>72</v>
      </c>
      <c r="Y152" s="1635">
        <f t="shared" si="30"/>
        <v>0.43113772455089822</v>
      </c>
      <c r="Z152" s="30">
        <v>167</v>
      </c>
      <c r="AA152" s="30">
        <v>78</v>
      </c>
      <c r="AB152" s="1635">
        <f t="shared" si="31"/>
        <v>0.46706586826347307</v>
      </c>
      <c r="AC152" s="30">
        <v>167</v>
      </c>
      <c r="AD152" s="30">
        <v>51</v>
      </c>
      <c r="AE152" s="1635">
        <f t="shared" si="32"/>
        <v>0.30538922155688625</v>
      </c>
      <c r="AF152" s="30">
        <v>167</v>
      </c>
      <c r="AG152" s="30">
        <v>78</v>
      </c>
      <c r="AH152" s="1635">
        <f t="shared" si="33"/>
        <v>0.46706586826347307</v>
      </c>
      <c r="AI152" s="30">
        <v>167</v>
      </c>
      <c r="AJ152" s="30">
        <v>78</v>
      </c>
      <c r="AK152" s="1635">
        <f t="shared" si="34"/>
        <v>0.46706586826347307</v>
      </c>
      <c r="AL152" s="30">
        <v>167</v>
      </c>
      <c r="AM152" s="30">
        <v>81</v>
      </c>
      <c r="AN152" s="1635">
        <f t="shared" si="35"/>
        <v>0.48502994011976047</v>
      </c>
      <c r="AO152" s="30">
        <v>167</v>
      </c>
      <c r="AP152" s="30">
        <v>72</v>
      </c>
      <c r="AQ152" s="1635">
        <f t="shared" si="36"/>
        <v>0.43113772455089822</v>
      </c>
      <c r="AR152" s="30">
        <v>167</v>
      </c>
      <c r="AS152" s="30">
        <v>78</v>
      </c>
      <c r="AT152" s="1635">
        <f t="shared" si="37"/>
        <v>0.46706586826347307</v>
      </c>
      <c r="AU152" s="1635">
        <f t="shared" si="38"/>
        <v>0.47784431137724553</v>
      </c>
    </row>
    <row r="153" spans="1:47">
      <c r="A153" t="s">
        <v>3588</v>
      </c>
      <c r="B153">
        <v>1240</v>
      </c>
      <c r="C153">
        <v>51</v>
      </c>
      <c r="D153" s="1744">
        <v>147</v>
      </c>
      <c r="E153" s="30" t="s">
        <v>3628</v>
      </c>
      <c r="F153" s="30" t="s">
        <v>3589</v>
      </c>
      <c r="G153" s="30" t="s">
        <v>2143</v>
      </c>
      <c r="H153" s="30" t="s">
        <v>1439</v>
      </c>
      <c r="I153" s="30">
        <v>11</v>
      </c>
      <c r="J153" s="30">
        <v>167</v>
      </c>
      <c r="K153" s="30">
        <v>167</v>
      </c>
      <c r="L153" s="30">
        <v>87.96</v>
      </c>
      <c r="M153" s="1635">
        <f t="shared" si="26"/>
        <v>0.5267065868263473</v>
      </c>
      <c r="N153" s="30">
        <v>167</v>
      </c>
      <c r="O153" s="30">
        <v>90.96</v>
      </c>
      <c r="P153" s="1635">
        <f t="shared" si="27"/>
        <v>0.54467065868263465</v>
      </c>
      <c r="Q153" s="30">
        <v>167</v>
      </c>
      <c r="R153" s="30">
        <v>92.28</v>
      </c>
      <c r="S153" s="1635">
        <f t="shared" si="28"/>
        <v>0.55257485029940123</v>
      </c>
      <c r="T153" s="30">
        <v>167</v>
      </c>
      <c r="U153" s="30">
        <v>74.16</v>
      </c>
      <c r="V153" s="1635">
        <f t="shared" si="29"/>
        <v>0.44407185628742513</v>
      </c>
      <c r="W153" s="30">
        <v>167</v>
      </c>
      <c r="X153" s="30">
        <v>75.239999999999995</v>
      </c>
      <c r="Y153" s="1635">
        <f t="shared" si="30"/>
        <v>0.45053892215568858</v>
      </c>
      <c r="Z153" s="30">
        <v>167</v>
      </c>
      <c r="AA153" s="30">
        <v>111</v>
      </c>
      <c r="AB153" s="1635">
        <f t="shared" si="31"/>
        <v>0.66467065868263475</v>
      </c>
      <c r="AC153" s="30">
        <v>167</v>
      </c>
      <c r="AD153" s="30">
        <v>100.8</v>
      </c>
      <c r="AE153" s="1635">
        <f t="shared" si="32"/>
        <v>0.60359281437125745</v>
      </c>
      <c r="AF153" s="30">
        <v>167</v>
      </c>
      <c r="AG153" s="30">
        <v>63.24</v>
      </c>
      <c r="AH153" s="1635">
        <f t="shared" si="33"/>
        <v>0.37868263473053893</v>
      </c>
      <c r="AI153" s="30">
        <v>167</v>
      </c>
      <c r="AJ153" s="30">
        <v>85.68</v>
      </c>
      <c r="AK153" s="1635">
        <f t="shared" si="34"/>
        <v>0.51305389221556885</v>
      </c>
      <c r="AL153" s="30">
        <v>167</v>
      </c>
      <c r="AM153" s="30">
        <v>87</v>
      </c>
      <c r="AN153" s="1635">
        <f t="shared" si="35"/>
        <v>0.52095808383233533</v>
      </c>
      <c r="AO153" s="30">
        <v>167</v>
      </c>
      <c r="AP153" s="30">
        <v>63</v>
      </c>
      <c r="AQ153" s="1635">
        <f t="shared" si="36"/>
        <v>0.3772455089820359</v>
      </c>
      <c r="AR153" s="30">
        <v>167</v>
      </c>
      <c r="AS153" s="30">
        <v>63</v>
      </c>
      <c r="AT153" s="1635">
        <f t="shared" si="37"/>
        <v>0.3772455089820359</v>
      </c>
      <c r="AU153" s="1635">
        <f t="shared" si="38"/>
        <v>0.49616766467065865</v>
      </c>
    </row>
    <row r="154" spans="1:47" ht="15" customHeight="1">
      <c r="A154" t="s">
        <v>3590</v>
      </c>
      <c r="B154">
        <v>1250</v>
      </c>
      <c r="C154">
        <v>29</v>
      </c>
      <c r="D154" s="1744">
        <v>148</v>
      </c>
      <c r="E154" s="30" t="s">
        <v>3629</v>
      </c>
      <c r="F154" s="30" t="s">
        <v>3591</v>
      </c>
      <c r="G154" s="30" t="s">
        <v>575</v>
      </c>
      <c r="H154" s="30" t="s">
        <v>2142</v>
      </c>
      <c r="I154" s="30">
        <v>33</v>
      </c>
      <c r="J154" s="30">
        <v>167</v>
      </c>
      <c r="K154" s="30">
        <v>167</v>
      </c>
      <c r="L154" s="30">
        <v>144</v>
      </c>
      <c r="M154" s="1635">
        <f t="shared" si="26"/>
        <v>0.86227544910179643</v>
      </c>
      <c r="N154" s="30">
        <v>167</v>
      </c>
      <c r="O154" s="30">
        <v>246</v>
      </c>
      <c r="P154" s="1635">
        <f t="shared" si="27"/>
        <v>1.4730538922155689</v>
      </c>
      <c r="Q154" s="30">
        <v>167</v>
      </c>
      <c r="R154" s="30">
        <v>22.2</v>
      </c>
      <c r="S154" s="1635">
        <f t="shared" si="28"/>
        <v>0.13293413173652693</v>
      </c>
      <c r="T154" s="30">
        <v>167</v>
      </c>
      <c r="U154" s="30">
        <v>210</v>
      </c>
      <c r="V154" s="1635">
        <f t="shared" si="29"/>
        <v>1.2574850299401197</v>
      </c>
      <c r="W154" s="30">
        <v>167</v>
      </c>
      <c r="X154" s="30">
        <v>57</v>
      </c>
      <c r="Y154" s="1635">
        <f t="shared" si="30"/>
        <v>0.3413173652694611</v>
      </c>
      <c r="Z154" s="30">
        <v>167</v>
      </c>
      <c r="AA154" s="30">
        <v>108</v>
      </c>
      <c r="AB154" s="1635">
        <f t="shared" si="31"/>
        <v>0.6467065868263473</v>
      </c>
      <c r="AC154" s="30">
        <v>167</v>
      </c>
      <c r="AD154" s="30">
        <v>99</v>
      </c>
      <c r="AE154" s="1635">
        <f t="shared" si="32"/>
        <v>0.59281437125748504</v>
      </c>
      <c r="AF154" s="30">
        <v>167</v>
      </c>
      <c r="AG154" s="30">
        <v>78</v>
      </c>
      <c r="AH154" s="1635">
        <f t="shared" si="33"/>
        <v>0.46706586826347307</v>
      </c>
      <c r="AI154" s="30">
        <v>167</v>
      </c>
      <c r="AJ154" s="30">
        <v>0</v>
      </c>
      <c r="AK154" s="1635">
        <f t="shared" si="34"/>
        <v>0</v>
      </c>
      <c r="AL154" s="30">
        <v>167</v>
      </c>
      <c r="AM154" s="30">
        <v>0</v>
      </c>
      <c r="AN154" s="1635">
        <f t="shared" si="35"/>
        <v>0</v>
      </c>
      <c r="AO154" s="30">
        <v>167</v>
      </c>
      <c r="AP154" s="30">
        <v>0</v>
      </c>
      <c r="AQ154" s="1635">
        <f t="shared" si="36"/>
        <v>0</v>
      </c>
      <c r="AR154" s="30">
        <v>167</v>
      </c>
      <c r="AS154" s="30">
        <v>0</v>
      </c>
      <c r="AT154" s="1635">
        <f t="shared" si="37"/>
        <v>0</v>
      </c>
      <c r="AU154" s="1635">
        <f t="shared" si="38"/>
        <v>0.4811377245508982</v>
      </c>
    </row>
    <row r="155" spans="1:47">
      <c r="A155" t="s">
        <v>2799</v>
      </c>
      <c r="B155">
        <v>1260</v>
      </c>
      <c r="C155">
        <v>13</v>
      </c>
      <c r="D155" s="1744">
        <v>149</v>
      </c>
      <c r="E155" s="30" t="s">
        <v>3197</v>
      </c>
      <c r="F155" s="30" t="s">
        <v>537</v>
      </c>
      <c r="G155" s="30" t="s">
        <v>2143</v>
      </c>
      <c r="H155" s="30" t="s">
        <v>2142</v>
      </c>
      <c r="I155" s="30">
        <v>11</v>
      </c>
      <c r="J155" s="30">
        <v>167</v>
      </c>
      <c r="K155" s="30">
        <v>167</v>
      </c>
      <c r="L155" s="30">
        <v>51.6</v>
      </c>
      <c r="M155" s="1635">
        <f t="shared" si="26"/>
        <v>0.30898203592814372</v>
      </c>
      <c r="N155" s="30">
        <v>167</v>
      </c>
      <c r="O155" s="30">
        <v>12</v>
      </c>
      <c r="P155" s="1635">
        <f t="shared" si="27"/>
        <v>7.1856287425149698E-2</v>
      </c>
      <c r="Q155" s="30">
        <v>167</v>
      </c>
      <c r="R155" s="30">
        <v>23.4</v>
      </c>
      <c r="S155" s="1635">
        <f t="shared" si="28"/>
        <v>0.1401197604790419</v>
      </c>
      <c r="T155" s="30">
        <v>167</v>
      </c>
      <c r="U155" s="30">
        <v>15.6</v>
      </c>
      <c r="V155" s="1635">
        <f t="shared" si="29"/>
        <v>9.3413173652694609E-2</v>
      </c>
      <c r="W155" s="30">
        <v>167</v>
      </c>
      <c r="X155" s="30">
        <v>15</v>
      </c>
      <c r="Y155" s="1635">
        <f t="shared" si="30"/>
        <v>8.9820359281437126E-2</v>
      </c>
      <c r="Z155" s="30">
        <v>167</v>
      </c>
      <c r="AA155" s="30">
        <v>9</v>
      </c>
      <c r="AB155" s="1635">
        <f t="shared" si="31"/>
        <v>5.3892215568862277E-2</v>
      </c>
      <c r="AC155" s="30">
        <v>167</v>
      </c>
      <c r="AD155" s="30">
        <v>10.8</v>
      </c>
      <c r="AE155" s="1635">
        <f t="shared" si="32"/>
        <v>6.4670658682634732E-2</v>
      </c>
      <c r="AF155" s="30">
        <v>167</v>
      </c>
      <c r="AG155" s="30">
        <v>5.4</v>
      </c>
      <c r="AH155" s="1635">
        <f t="shared" si="33"/>
        <v>3.2335329341317366E-2</v>
      </c>
      <c r="AI155" s="30">
        <v>167</v>
      </c>
      <c r="AJ155" s="30">
        <v>12</v>
      </c>
      <c r="AK155" s="1635">
        <f t="shared" si="34"/>
        <v>7.1856287425149698E-2</v>
      </c>
      <c r="AL155" s="30">
        <v>167</v>
      </c>
      <c r="AM155" s="30">
        <v>15</v>
      </c>
      <c r="AN155" s="1635">
        <f t="shared" si="35"/>
        <v>8.9820359281437126E-2</v>
      </c>
      <c r="AO155" s="30">
        <v>167</v>
      </c>
      <c r="AP155" s="30">
        <v>10.8</v>
      </c>
      <c r="AQ155" s="1635">
        <f t="shared" si="36"/>
        <v>6.4670658682634732E-2</v>
      </c>
      <c r="AR155" s="30">
        <v>167</v>
      </c>
      <c r="AS155" s="30">
        <v>14.4</v>
      </c>
      <c r="AT155" s="1635">
        <f t="shared" si="37"/>
        <v>8.6227544910179643E-2</v>
      </c>
      <c r="AU155" s="1635">
        <f t="shared" si="38"/>
        <v>9.7305389221556904E-2</v>
      </c>
    </row>
    <row r="156" spans="1:47">
      <c r="A156" t="s">
        <v>2800</v>
      </c>
      <c r="B156">
        <v>1260</v>
      </c>
      <c r="C156">
        <v>21</v>
      </c>
      <c r="D156" s="1744">
        <v>150</v>
      </c>
      <c r="E156" s="30" t="s">
        <v>3198</v>
      </c>
      <c r="F156" s="30" t="s">
        <v>1728</v>
      </c>
      <c r="G156" s="30" t="s">
        <v>2143</v>
      </c>
      <c r="H156" s="30" t="s">
        <v>2142</v>
      </c>
      <c r="I156" s="30">
        <v>11</v>
      </c>
      <c r="J156" s="30">
        <v>167</v>
      </c>
      <c r="K156" s="30">
        <v>167</v>
      </c>
      <c r="L156" s="30">
        <v>78</v>
      </c>
      <c r="M156" s="1635">
        <f t="shared" si="26"/>
        <v>0.46706586826347307</v>
      </c>
      <c r="N156" s="30">
        <v>167</v>
      </c>
      <c r="O156" s="30">
        <v>102</v>
      </c>
      <c r="P156" s="1635">
        <f t="shared" si="27"/>
        <v>0.6107784431137725</v>
      </c>
      <c r="Q156" s="30">
        <v>167</v>
      </c>
      <c r="R156" s="30">
        <v>78</v>
      </c>
      <c r="S156" s="1635">
        <f t="shared" si="28"/>
        <v>0.46706586826347307</v>
      </c>
      <c r="T156" s="30">
        <v>167</v>
      </c>
      <c r="U156" s="30">
        <v>72</v>
      </c>
      <c r="V156" s="1635">
        <f t="shared" si="29"/>
        <v>0.43113772455089822</v>
      </c>
      <c r="W156" s="30">
        <v>167</v>
      </c>
      <c r="X156" s="30">
        <v>72</v>
      </c>
      <c r="Y156" s="1635">
        <f t="shared" si="30"/>
        <v>0.43113772455089822</v>
      </c>
      <c r="Z156" s="30">
        <v>167</v>
      </c>
      <c r="AA156" s="30">
        <v>72</v>
      </c>
      <c r="AB156" s="1635">
        <f t="shared" si="31"/>
        <v>0.43113772455089822</v>
      </c>
      <c r="AC156" s="30">
        <v>167</v>
      </c>
      <c r="AD156" s="30">
        <v>75</v>
      </c>
      <c r="AE156" s="1635">
        <f t="shared" si="32"/>
        <v>0.44910179640718562</v>
      </c>
      <c r="AF156" s="30">
        <v>167</v>
      </c>
      <c r="AG156" s="30">
        <v>66</v>
      </c>
      <c r="AH156" s="1635">
        <f t="shared" si="33"/>
        <v>0.39520958083832336</v>
      </c>
      <c r="AI156" s="30">
        <v>167</v>
      </c>
      <c r="AJ156" s="30">
        <v>81</v>
      </c>
      <c r="AK156" s="1635">
        <f t="shared" si="34"/>
        <v>0.48502994011976047</v>
      </c>
      <c r="AL156" s="30">
        <v>167</v>
      </c>
      <c r="AM156" s="30">
        <v>90</v>
      </c>
      <c r="AN156" s="1635">
        <f t="shared" si="35"/>
        <v>0.53892215568862278</v>
      </c>
      <c r="AO156" s="30">
        <v>167</v>
      </c>
      <c r="AP156" s="30">
        <v>69</v>
      </c>
      <c r="AQ156" s="1635">
        <f t="shared" si="36"/>
        <v>0.41317365269461076</v>
      </c>
      <c r="AR156" s="30">
        <v>167</v>
      </c>
      <c r="AS156" s="30">
        <v>78</v>
      </c>
      <c r="AT156" s="1635">
        <f t="shared" si="37"/>
        <v>0.46706586826347307</v>
      </c>
      <c r="AU156" s="1635">
        <f t="shared" si="38"/>
        <v>0.46556886227544908</v>
      </c>
    </row>
    <row r="157" spans="1:47">
      <c r="A157" t="s">
        <v>2801</v>
      </c>
      <c r="B157">
        <v>1270</v>
      </c>
      <c r="C157">
        <v>11</v>
      </c>
      <c r="D157" s="1744">
        <v>151</v>
      </c>
      <c r="E157" s="30">
        <v>35077</v>
      </c>
      <c r="F157" s="30" t="s">
        <v>2247</v>
      </c>
      <c r="G157" s="30" t="s">
        <v>2143</v>
      </c>
      <c r="H157" s="30" t="s">
        <v>2223</v>
      </c>
      <c r="I157" s="30">
        <v>11</v>
      </c>
      <c r="J157" s="30">
        <v>167</v>
      </c>
      <c r="K157" s="30">
        <v>167</v>
      </c>
      <c r="L157" s="30">
        <v>42.08</v>
      </c>
      <c r="M157" s="1635">
        <f t="shared" si="26"/>
        <v>0.25197604790419159</v>
      </c>
      <c r="N157" s="30">
        <v>167</v>
      </c>
      <c r="O157" s="30">
        <v>131.76</v>
      </c>
      <c r="P157" s="1635">
        <f t="shared" si="27"/>
        <v>0.78898203592814364</v>
      </c>
      <c r="Q157" s="30">
        <v>167</v>
      </c>
      <c r="R157" s="30">
        <v>104</v>
      </c>
      <c r="S157" s="1635">
        <f t="shared" si="28"/>
        <v>0.6227544910179641</v>
      </c>
      <c r="T157" s="30">
        <v>167</v>
      </c>
      <c r="U157" s="30">
        <v>103.12</v>
      </c>
      <c r="V157" s="1635">
        <f t="shared" si="29"/>
        <v>0.61748502994011978</v>
      </c>
      <c r="W157" s="30">
        <v>167</v>
      </c>
      <c r="X157" s="30">
        <v>107.92</v>
      </c>
      <c r="Y157" s="1635">
        <f t="shared" si="30"/>
        <v>0.64622754491017964</v>
      </c>
      <c r="Z157" s="30">
        <v>167</v>
      </c>
      <c r="AA157" s="30">
        <v>106</v>
      </c>
      <c r="AB157" s="1635">
        <f t="shared" si="31"/>
        <v>0.6347305389221557</v>
      </c>
      <c r="AC157" s="30">
        <v>167</v>
      </c>
      <c r="AD157" s="30">
        <v>34.32</v>
      </c>
      <c r="AE157" s="1635">
        <f t="shared" si="32"/>
        <v>0.20550898203592816</v>
      </c>
      <c r="AF157" s="30">
        <v>167</v>
      </c>
      <c r="AG157" s="30">
        <v>38</v>
      </c>
      <c r="AH157" s="1635">
        <f t="shared" si="33"/>
        <v>0.22754491017964071</v>
      </c>
      <c r="AI157" s="30">
        <v>167</v>
      </c>
      <c r="AJ157" s="30">
        <v>30.72</v>
      </c>
      <c r="AK157" s="1635">
        <f t="shared" si="34"/>
        <v>0.18395209580838323</v>
      </c>
      <c r="AL157" s="30">
        <v>167</v>
      </c>
      <c r="AM157" s="30">
        <v>10</v>
      </c>
      <c r="AN157" s="1635">
        <f t="shared" si="35"/>
        <v>5.9880239520958084E-2</v>
      </c>
      <c r="AO157" s="30">
        <v>167</v>
      </c>
      <c r="AP157" s="30">
        <v>8</v>
      </c>
      <c r="AQ157" s="1635">
        <f t="shared" si="36"/>
        <v>4.790419161676647E-2</v>
      </c>
      <c r="AR157" s="30">
        <v>167</v>
      </c>
      <c r="AS157" s="30">
        <v>100.48</v>
      </c>
      <c r="AT157" s="1635">
        <f t="shared" si="37"/>
        <v>0.60167664670658683</v>
      </c>
      <c r="AU157" s="1635">
        <f t="shared" si="38"/>
        <v>0.40738522954091821</v>
      </c>
    </row>
    <row r="158" spans="1:47">
      <c r="A158" t="s">
        <v>2802</v>
      </c>
      <c r="B158">
        <v>6130</v>
      </c>
      <c r="C158">
        <v>2</v>
      </c>
      <c r="D158" s="1744">
        <v>152</v>
      </c>
      <c r="E158" s="30" t="s">
        <v>3199</v>
      </c>
      <c r="F158" s="30" t="s">
        <v>797</v>
      </c>
      <c r="G158" s="30" t="s">
        <v>2143</v>
      </c>
      <c r="H158" s="30" t="s">
        <v>2142</v>
      </c>
      <c r="I158" s="30">
        <v>11</v>
      </c>
      <c r="J158" s="30">
        <v>167</v>
      </c>
      <c r="K158" s="30">
        <v>167</v>
      </c>
      <c r="L158" s="30">
        <v>110.96</v>
      </c>
      <c r="M158" s="1635">
        <f t="shared" si="26"/>
        <v>0.66443113772455087</v>
      </c>
      <c r="N158" s="30">
        <v>167</v>
      </c>
      <c r="O158" s="30">
        <v>104</v>
      </c>
      <c r="P158" s="1635">
        <f t="shared" si="27"/>
        <v>0.6227544910179641</v>
      </c>
      <c r="Q158" s="30">
        <v>167</v>
      </c>
      <c r="R158" s="30">
        <v>113.28</v>
      </c>
      <c r="S158" s="1635">
        <f t="shared" si="28"/>
        <v>0.6783233532934132</v>
      </c>
      <c r="T158" s="30">
        <v>167</v>
      </c>
      <c r="U158" s="30">
        <v>100.16</v>
      </c>
      <c r="V158" s="1635">
        <f t="shared" si="29"/>
        <v>0.59976047904191609</v>
      </c>
      <c r="W158" s="30">
        <v>167</v>
      </c>
      <c r="X158" s="30">
        <v>109.6</v>
      </c>
      <c r="Y158" s="1635">
        <f t="shared" si="30"/>
        <v>0.65628742514970051</v>
      </c>
      <c r="Z158" s="30">
        <v>167</v>
      </c>
      <c r="AA158" s="30">
        <v>132</v>
      </c>
      <c r="AB158" s="1635">
        <f t="shared" si="31"/>
        <v>0.79041916167664672</v>
      </c>
      <c r="AC158" s="30">
        <v>167</v>
      </c>
      <c r="AD158" s="30">
        <v>22</v>
      </c>
      <c r="AE158" s="1635">
        <f t="shared" si="32"/>
        <v>0.1317365269461078</v>
      </c>
      <c r="AF158" s="30">
        <v>167</v>
      </c>
      <c r="AG158" s="30">
        <v>18</v>
      </c>
      <c r="AH158" s="1635">
        <f t="shared" si="33"/>
        <v>0.10778443113772455</v>
      </c>
      <c r="AI158" s="30">
        <v>167</v>
      </c>
      <c r="AJ158" s="30">
        <v>20</v>
      </c>
      <c r="AK158" s="1635">
        <f t="shared" si="34"/>
        <v>0.11976047904191617</v>
      </c>
      <c r="AL158" s="30">
        <v>167</v>
      </c>
      <c r="AM158" s="30">
        <v>124</v>
      </c>
      <c r="AN158" s="1635">
        <f t="shared" si="35"/>
        <v>0.74251497005988021</v>
      </c>
      <c r="AO158" s="30">
        <v>167</v>
      </c>
      <c r="AP158" s="30">
        <v>96</v>
      </c>
      <c r="AQ158" s="1635">
        <f t="shared" si="36"/>
        <v>0.57485029940119758</v>
      </c>
      <c r="AR158" s="30">
        <v>167</v>
      </c>
      <c r="AS158" s="30">
        <v>104</v>
      </c>
      <c r="AT158" s="1635">
        <f t="shared" si="37"/>
        <v>0.6227544910179641</v>
      </c>
      <c r="AU158" s="1635">
        <f t="shared" si="38"/>
        <v>0.52594810379241519</v>
      </c>
    </row>
    <row r="159" spans="1:47">
      <c r="A159" t="s">
        <v>2803</v>
      </c>
      <c r="B159">
        <v>6130</v>
      </c>
      <c r="C159">
        <v>14</v>
      </c>
      <c r="D159" s="1744">
        <v>153</v>
      </c>
      <c r="E159" s="30" t="s">
        <v>3200</v>
      </c>
      <c r="F159" s="30" t="s">
        <v>545</v>
      </c>
      <c r="G159" s="30" t="s">
        <v>2143</v>
      </c>
      <c r="H159" s="30" t="s">
        <v>2142</v>
      </c>
      <c r="I159" s="30">
        <v>11</v>
      </c>
      <c r="J159" s="30">
        <v>167</v>
      </c>
      <c r="K159" s="30">
        <v>167</v>
      </c>
      <c r="L159" s="30">
        <v>114</v>
      </c>
      <c r="M159" s="1635">
        <f t="shared" si="26"/>
        <v>0.68263473053892221</v>
      </c>
      <c r="N159" s="30">
        <v>167</v>
      </c>
      <c r="O159" s="30">
        <v>102</v>
      </c>
      <c r="P159" s="1635">
        <f t="shared" si="27"/>
        <v>0.6107784431137725</v>
      </c>
      <c r="Q159" s="30">
        <v>167</v>
      </c>
      <c r="R159" s="30">
        <v>106</v>
      </c>
      <c r="S159" s="1635">
        <f t="shared" si="28"/>
        <v>0.6347305389221557</v>
      </c>
      <c r="T159" s="30">
        <v>167</v>
      </c>
      <c r="U159" s="30">
        <v>104</v>
      </c>
      <c r="V159" s="1635">
        <f t="shared" si="29"/>
        <v>0.6227544910179641</v>
      </c>
      <c r="W159" s="30">
        <v>167</v>
      </c>
      <c r="X159" s="30">
        <v>104</v>
      </c>
      <c r="Y159" s="1635">
        <f t="shared" si="30"/>
        <v>0.6227544910179641</v>
      </c>
      <c r="Z159" s="30">
        <v>167</v>
      </c>
      <c r="AA159" s="30">
        <v>84</v>
      </c>
      <c r="AB159" s="1635">
        <f t="shared" si="31"/>
        <v>0.50299401197604787</v>
      </c>
      <c r="AC159" s="30">
        <v>167</v>
      </c>
      <c r="AD159" s="30">
        <v>0</v>
      </c>
      <c r="AE159" s="1635">
        <f t="shared" si="32"/>
        <v>0</v>
      </c>
      <c r="AF159" s="30">
        <v>167</v>
      </c>
      <c r="AG159" s="30">
        <v>12</v>
      </c>
      <c r="AH159" s="1635">
        <f t="shared" si="33"/>
        <v>7.1856287425149698E-2</v>
      </c>
      <c r="AI159" s="30">
        <v>167</v>
      </c>
      <c r="AJ159" s="30">
        <v>6</v>
      </c>
      <c r="AK159" s="1635">
        <f t="shared" si="34"/>
        <v>3.5928143712574849E-2</v>
      </c>
      <c r="AL159" s="30">
        <v>167</v>
      </c>
      <c r="AM159" s="30">
        <v>92</v>
      </c>
      <c r="AN159" s="1635">
        <f t="shared" si="35"/>
        <v>0.55089820359281438</v>
      </c>
      <c r="AO159" s="30">
        <v>167</v>
      </c>
      <c r="AP159" s="30">
        <v>92</v>
      </c>
      <c r="AQ159" s="1635">
        <f t="shared" si="36"/>
        <v>0.55089820359281438</v>
      </c>
      <c r="AR159" s="30">
        <v>167</v>
      </c>
      <c r="AS159" s="30">
        <v>102</v>
      </c>
      <c r="AT159" s="1635">
        <f t="shared" si="37"/>
        <v>0.6107784431137725</v>
      </c>
      <c r="AU159" s="1635">
        <f t="shared" si="38"/>
        <v>0.45808383233532934</v>
      </c>
    </row>
    <row r="160" spans="1:47">
      <c r="A160" t="s">
        <v>3794</v>
      </c>
      <c r="B160">
        <v>6130</v>
      </c>
      <c r="C160">
        <v>26</v>
      </c>
      <c r="D160" s="1744">
        <v>154</v>
      </c>
      <c r="E160" s="30" t="s">
        <v>3795</v>
      </c>
      <c r="F160" s="30" t="s">
        <v>3796</v>
      </c>
      <c r="G160" s="30" t="s">
        <v>2143</v>
      </c>
      <c r="H160" s="30" t="s">
        <v>802</v>
      </c>
      <c r="I160" s="30">
        <v>11</v>
      </c>
      <c r="J160" s="30">
        <v>167</v>
      </c>
      <c r="K160" s="30">
        <v>0</v>
      </c>
      <c r="L160" s="30">
        <v>0</v>
      </c>
      <c r="M160" s="1635">
        <v>0</v>
      </c>
      <c r="N160" s="30">
        <v>0</v>
      </c>
      <c r="O160" s="30">
        <v>0</v>
      </c>
      <c r="P160" s="1635">
        <v>0</v>
      </c>
      <c r="Q160" s="30">
        <v>0</v>
      </c>
      <c r="R160" s="30">
        <v>0</v>
      </c>
      <c r="S160" s="1635">
        <v>0</v>
      </c>
      <c r="T160" s="30">
        <v>167</v>
      </c>
      <c r="U160" s="30">
        <v>136</v>
      </c>
      <c r="V160" s="1635">
        <f t="shared" si="29"/>
        <v>0.81437125748502992</v>
      </c>
      <c r="W160" s="30">
        <v>167</v>
      </c>
      <c r="X160" s="30">
        <v>137.6</v>
      </c>
      <c r="Y160" s="1635">
        <f t="shared" si="30"/>
        <v>0.82395209580838324</v>
      </c>
      <c r="Z160" s="30">
        <v>167</v>
      </c>
      <c r="AA160" s="30">
        <v>8</v>
      </c>
      <c r="AB160" s="1635">
        <f t="shared" si="31"/>
        <v>4.790419161676647E-2</v>
      </c>
      <c r="AC160" s="30">
        <v>167</v>
      </c>
      <c r="AD160" s="30">
        <v>124</v>
      </c>
      <c r="AE160" s="1635">
        <f t="shared" si="32"/>
        <v>0.74251497005988021</v>
      </c>
      <c r="AF160" s="30">
        <v>167</v>
      </c>
      <c r="AG160" s="30">
        <v>131.4</v>
      </c>
      <c r="AH160" s="1635">
        <f t="shared" si="33"/>
        <v>0.78682634730538925</v>
      </c>
      <c r="AI160" s="30">
        <v>167</v>
      </c>
      <c r="AJ160" s="30">
        <v>136.6</v>
      </c>
      <c r="AK160" s="1635">
        <f t="shared" si="34"/>
        <v>0.81796407185628739</v>
      </c>
      <c r="AL160" s="30">
        <v>167</v>
      </c>
      <c r="AM160" s="30">
        <v>128.19999999999999</v>
      </c>
      <c r="AN160" s="1635">
        <f t="shared" si="35"/>
        <v>0.7676646706586826</v>
      </c>
      <c r="AO160" s="30">
        <v>167</v>
      </c>
      <c r="AP160" s="30">
        <v>122</v>
      </c>
      <c r="AQ160" s="1635">
        <f t="shared" si="36"/>
        <v>0.73053892215568861</v>
      </c>
      <c r="AR160" s="30">
        <v>167</v>
      </c>
      <c r="AS160" s="30">
        <v>121.8</v>
      </c>
      <c r="AT160" s="1635">
        <f t="shared" si="37"/>
        <v>0.72934131736526941</v>
      </c>
      <c r="AU160" s="1635">
        <f t="shared" si="38"/>
        <v>0.69567531603459742</v>
      </c>
    </row>
    <row r="161" spans="1:47">
      <c r="A161" t="s">
        <v>2804</v>
      </c>
      <c r="B161">
        <v>6150</v>
      </c>
      <c r="C161">
        <v>15</v>
      </c>
      <c r="D161" s="1744">
        <v>155</v>
      </c>
      <c r="E161" s="30" t="s">
        <v>3201</v>
      </c>
      <c r="F161" s="30" t="s">
        <v>1383</v>
      </c>
      <c r="G161" s="30" t="s">
        <v>2143</v>
      </c>
      <c r="H161" s="30" t="s">
        <v>2142</v>
      </c>
      <c r="I161" s="30">
        <v>11</v>
      </c>
      <c r="J161" s="30">
        <v>167</v>
      </c>
      <c r="K161" s="30">
        <v>167</v>
      </c>
      <c r="L161" s="30">
        <v>158.68</v>
      </c>
      <c r="M161" s="1635">
        <f t="shared" si="26"/>
        <v>0.95017964071856287</v>
      </c>
      <c r="N161" s="30">
        <v>167</v>
      </c>
      <c r="O161" s="30">
        <v>158.88</v>
      </c>
      <c r="P161" s="1635">
        <f t="shared" si="27"/>
        <v>0.95137724550898206</v>
      </c>
      <c r="Q161" s="30">
        <v>167</v>
      </c>
      <c r="R161" s="30">
        <v>138.6</v>
      </c>
      <c r="S161" s="1635">
        <f t="shared" si="28"/>
        <v>0.82994011976047899</v>
      </c>
      <c r="T161" s="30">
        <v>167</v>
      </c>
      <c r="U161" s="30">
        <v>157.4</v>
      </c>
      <c r="V161" s="1635">
        <f t="shared" si="29"/>
        <v>0.94251497005988027</v>
      </c>
      <c r="W161" s="30">
        <v>167</v>
      </c>
      <c r="X161" s="30">
        <v>157</v>
      </c>
      <c r="Y161" s="1635">
        <f t="shared" si="30"/>
        <v>0.94011976047904189</v>
      </c>
      <c r="Z161" s="30">
        <v>167</v>
      </c>
      <c r="AA161" s="30">
        <v>203</v>
      </c>
      <c r="AB161" s="1635">
        <f t="shared" si="31"/>
        <v>1.215568862275449</v>
      </c>
      <c r="AC161" s="30">
        <v>167</v>
      </c>
      <c r="AD161" s="30">
        <v>182.82</v>
      </c>
      <c r="AE161" s="1635">
        <f t="shared" si="32"/>
        <v>1.0947305389221555</v>
      </c>
      <c r="AF161" s="30">
        <v>167</v>
      </c>
      <c r="AG161" s="30">
        <v>180.18</v>
      </c>
      <c r="AH161" s="1635">
        <f t="shared" si="33"/>
        <v>1.0789221556886228</v>
      </c>
      <c r="AI161" s="30">
        <v>167</v>
      </c>
      <c r="AJ161" s="30">
        <v>155</v>
      </c>
      <c r="AK161" s="1635">
        <f t="shared" si="34"/>
        <v>0.92814371257485029</v>
      </c>
      <c r="AL161" s="30">
        <v>167</v>
      </c>
      <c r="AM161" s="30">
        <v>159.6</v>
      </c>
      <c r="AN161" s="1635">
        <f t="shared" si="35"/>
        <v>0.95568862275449096</v>
      </c>
      <c r="AO161" s="30">
        <v>167</v>
      </c>
      <c r="AP161" s="30">
        <v>155.19999999999999</v>
      </c>
      <c r="AQ161" s="1635">
        <f t="shared" si="36"/>
        <v>0.92934131736526937</v>
      </c>
      <c r="AR161" s="30">
        <v>167</v>
      </c>
      <c r="AS161" s="30">
        <v>167.32</v>
      </c>
      <c r="AT161" s="1635">
        <f t="shared" si="37"/>
        <v>1.0019161676646706</v>
      </c>
      <c r="AU161" s="1635">
        <f t="shared" si="38"/>
        <v>0.98487025948103779</v>
      </c>
    </row>
    <row r="162" spans="1:47">
      <c r="A162" t="s">
        <v>2805</v>
      </c>
      <c r="B162">
        <v>6210</v>
      </c>
      <c r="C162">
        <v>37</v>
      </c>
      <c r="D162" s="1744">
        <v>156</v>
      </c>
      <c r="E162" s="30" t="s">
        <v>3202</v>
      </c>
      <c r="F162" s="30" t="s">
        <v>1763</v>
      </c>
      <c r="G162" s="30" t="s">
        <v>2143</v>
      </c>
      <c r="H162" s="30" t="s">
        <v>1487</v>
      </c>
      <c r="I162" s="30">
        <v>11</v>
      </c>
      <c r="J162" s="30">
        <v>167</v>
      </c>
      <c r="K162" s="30">
        <v>167</v>
      </c>
      <c r="L162" s="30">
        <v>72</v>
      </c>
      <c r="M162" s="1635">
        <f t="shared" si="26"/>
        <v>0.43113772455089822</v>
      </c>
      <c r="N162" s="30">
        <v>167</v>
      </c>
      <c r="O162" s="30">
        <v>74</v>
      </c>
      <c r="P162" s="1635">
        <f t="shared" si="27"/>
        <v>0.44311377245508982</v>
      </c>
      <c r="Q162" s="30">
        <v>167</v>
      </c>
      <c r="R162" s="30">
        <v>72.8</v>
      </c>
      <c r="S162" s="1635">
        <f t="shared" si="28"/>
        <v>0.43592814371257482</v>
      </c>
      <c r="T162" s="30">
        <v>167</v>
      </c>
      <c r="U162" s="30">
        <v>81.599999999999994</v>
      </c>
      <c r="V162" s="1635">
        <f t="shared" si="29"/>
        <v>0.48862275449101794</v>
      </c>
      <c r="W162" s="30">
        <v>167</v>
      </c>
      <c r="X162" s="30">
        <v>76</v>
      </c>
      <c r="Y162" s="1635">
        <f t="shared" si="30"/>
        <v>0.45508982035928142</v>
      </c>
      <c r="Z162" s="30">
        <v>167</v>
      </c>
      <c r="AA162" s="30">
        <v>74.8</v>
      </c>
      <c r="AB162" s="1635">
        <f t="shared" si="31"/>
        <v>0.44790419161676642</v>
      </c>
      <c r="AC162" s="30">
        <v>167</v>
      </c>
      <c r="AD162" s="30">
        <v>76</v>
      </c>
      <c r="AE162" s="1635">
        <f t="shared" si="32"/>
        <v>0.45508982035928142</v>
      </c>
      <c r="AF162" s="30">
        <v>167</v>
      </c>
      <c r="AG162" s="30">
        <v>81.400000000000006</v>
      </c>
      <c r="AH162" s="1635">
        <f t="shared" si="33"/>
        <v>0.48742514970059886</v>
      </c>
      <c r="AI162" s="30">
        <v>167</v>
      </c>
      <c r="AJ162" s="30">
        <v>81.400000000000006</v>
      </c>
      <c r="AK162" s="1635">
        <f t="shared" si="34"/>
        <v>0.48742514970059886</v>
      </c>
      <c r="AL162" s="30">
        <v>167</v>
      </c>
      <c r="AM162" s="30">
        <v>84.4</v>
      </c>
      <c r="AN162" s="1635">
        <f t="shared" si="35"/>
        <v>0.50538922155688626</v>
      </c>
      <c r="AO162" s="30">
        <v>167</v>
      </c>
      <c r="AP162" s="30">
        <v>82.4</v>
      </c>
      <c r="AQ162" s="1635">
        <f t="shared" si="36"/>
        <v>0.49341317365269466</v>
      </c>
      <c r="AR162" s="30">
        <v>167</v>
      </c>
      <c r="AS162" s="30">
        <v>76</v>
      </c>
      <c r="AT162" s="1635">
        <f t="shared" si="37"/>
        <v>0.45508982035928142</v>
      </c>
      <c r="AU162" s="1635">
        <f t="shared" si="38"/>
        <v>0.46546906187624748</v>
      </c>
    </row>
    <row r="163" spans="1:47">
      <c r="A163" t="s">
        <v>2806</v>
      </c>
      <c r="B163">
        <v>6220</v>
      </c>
      <c r="C163">
        <v>169</v>
      </c>
      <c r="D163" s="1744">
        <v>157</v>
      </c>
      <c r="E163" s="30" t="s">
        <v>3203</v>
      </c>
      <c r="F163" s="30" t="s">
        <v>2246</v>
      </c>
      <c r="G163" s="30" t="s">
        <v>2143</v>
      </c>
      <c r="H163" s="30" t="s">
        <v>2142</v>
      </c>
      <c r="I163" s="30">
        <v>11</v>
      </c>
      <c r="J163" s="30">
        <v>167</v>
      </c>
      <c r="K163" s="30">
        <v>167</v>
      </c>
      <c r="L163" s="30">
        <v>166</v>
      </c>
      <c r="M163" s="1635">
        <f t="shared" si="26"/>
        <v>0.99401197604790414</v>
      </c>
      <c r="N163" s="30">
        <v>167</v>
      </c>
      <c r="O163" s="30">
        <v>154.4</v>
      </c>
      <c r="P163" s="1635">
        <f t="shared" si="27"/>
        <v>0.92455089820359282</v>
      </c>
      <c r="Q163" s="30">
        <v>167</v>
      </c>
      <c r="R163" s="30">
        <v>144</v>
      </c>
      <c r="S163" s="1635">
        <f t="shared" si="28"/>
        <v>0.86227544910179643</v>
      </c>
      <c r="T163" s="30">
        <v>167</v>
      </c>
      <c r="U163" s="30">
        <v>164.4</v>
      </c>
      <c r="V163" s="1635">
        <f t="shared" si="29"/>
        <v>0.98443113772455093</v>
      </c>
      <c r="W163" s="30">
        <v>167</v>
      </c>
      <c r="X163" s="30">
        <v>163.19999999999999</v>
      </c>
      <c r="Y163" s="1635">
        <f t="shared" si="30"/>
        <v>0.97724550898203588</v>
      </c>
      <c r="Z163" s="30">
        <v>167</v>
      </c>
      <c r="AA163" s="30">
        <v>159.19999999999999</v>
      </c>
      <c r="AB163" s="1635">
        <f t="shared" si="31"/>
        <v>0.95329341317365268</v>
      </c>
      <c r="AC163" s="30">
        <v>167</v>
      </c>
      <c r="AD163" s="30">
        <v>166.4</v>
      </c>
      <c r="AE163" s="1635">
        <f t="shared" si="32"/>
        <v>0.99640718562874253</v>
      </c>
      <c r="AF163" s="30">
        <v>167</v>
      </c>
      <c r="AG163" s="30">
        <v>173.2</v>
      </c>
      <c r="AH163" s="1635">
        <f t="shared" si="33"/>
        <v>1.0371257485029939</v>
      </c>
      <c r="AI163" s="30">
        <v>167</v>
      </c>
      <c r="AJ163" s="30">
        <v>190.4</v>
      </c>
      <c r="AK163" s="1635">
        <f t="shared" si="34"/>
        <v>1.1401197604790418</v>
      </c>
      <c r="AL163" s="30">
        <v>167</v>
      </c>
      <c r="AM163" s="30">
        <v>186</v>
      </c>
      <c r="AN163" s="1635">
        <f t="shared" si="35"/>
        <v>1.1137724550898203</v>
      </c>
      <c r="AO163" s="30">
        <v>167</v>
      </c>
      <c r="AP163" s="30">
        <v>192.8</v>
      </c>
      <c r="AQ163" s="1635">
        <f t="shared" si="36"/>
        <v>1.1544910179640719</v>
      </c>
      <c r="AR163" s="30">
        <v>167</v>
      </c>
      <c r="AS163" s="30">
        <v>181.2</v>
      </c>
      <c r="AT163" s="1635">
        <f t="shared" si="37"/>
        <v>1.0850299401197605</v>
      </c>
      <c r="AU163" s="1635">
        <f t="shared" si="38"/>
        <v>1.0185628742514972</v>
      </c>
    </row>
    <row r="164" spans="1:47">
      <c r="A164" t="s">
        <v>2807</v>
      </c>
      <c r="B164">
        <v>1240</v>
      </c>
      <c r="C164">
        <v>9</v>
      </c>
      <c r="D164" s="1744">
        <v>158</v>
      </c>
      <c r="E164" s="30">
        <v>20866</v>
      </c>
      <c r="F164" s="30" t="s">
        <v>547</v>
      </c>
      <c r="G164" s="30" t="s">
        <v>2143</v>
      </c>
      <c r="H164" s="30" t="s">
        <v>802</v>
      </c>
      <c r="I164" s="30">
        <v>11</v>
      </c>
      <c r="J164" s="30">
        <v>167.55</v>
      </c>
      <c r="K164" s="30">
        <v>167.55</v>
      </c>
      <c r="L164" s="30">
        <v>125.16</v>
      </c>
      <c r="M164" s="1635">
        <f t="shared" si="26"/>
        <v>0.74700089525514768</v>
      </c>
      <c r="N164" s="30">
        <v>167.55</v>
      </c>
      <c r="O164" s="30">
        <v>135.12</v>
      </c>
      <c r="P164" s="1635">
        <f t="shared" si="27"/>
        <v>0.8064458370635631</v>
      </c>
      <c r="Q164" s="30">
        <v>167.55</v>
      </c>
      <c r="R164" s="30">
        <v>123.36</v>
      </c>
      <c r="S164" s="1635">
        <f t="shared" si="28"/>
        <v>0.73625783348254248</v>
      </c>
      <c r="T164" s="30">
        <v>167.55</v>
      </c>
      <c r="U164" s="30">
        <v>125.88</v>
      </c>
      <c r="V164" s="1635">
        <f t="shared" si="29"/>
        <v>0.75129811996418971</v>
      </c>
      <c r="W164" s="30">
        <v>167.55</v>
      </c>
      <c r="X164" s="30">
        <v>135.84</v>
      </c>
      <c r="Y164" s="1635">
        <f t="shared" si="30"/>
        <v>0.81074306177260513</v>
      </c>
      <c r="Z164" s="30">
        <v>167.55</v>
      </c>
      <c r="AA164" s="30">
        <v>132</v>
      </c>
      <c r="AB164" s="1635">
        <f t="shared" si="31"/>
        <v>0.78782452999104735</v>
      </c>
      <c r="AC164" s="30">
        <v>167.55</v>
      </c>
      <c r="AD164" s="30">
        <v>132</v>
      </c>
      <c r="AE164" s="1635">
        <f t="shared" si="32"/>
        <v>0.78782452999104735</v>
      </c>
      <c r="AF164" s="30">
        <v>167.55</v>
      </c>
      <c r="AG164" s="30">
        <v>135</v>
      </c>
      <c r="AH164" s="1635">
        <f t="shared" si="33"/>
        <v>0.80572963294538935</v>
      </c>
      <c r="AI164" s="30">
        <v>167.55</v>
      </c>
      <c r="AJ164" s="30">
        <v>126</v>
      </c>
      <c r="AK164" s="1635">
        <f t="shared" si="34"/>
        <v>0.75201432408236346</v>
      </c>
      <c r="AL164" s="30">
        <v>167.55</v>
      </c>
      <c r="AM164" s="30">
        <v>132</v>
      </c>
      <c r="AN164" s="1635">
        <f t="shared" si="35"/>
        <v>0.78782452999104735</v>
      </c>
      <c r="AO164" s="30">
        <v>167.55</v>
      </c>
      <c r="AP164" s="30">
        <v>126</v>
      </c>
      <c r="AQ164" s="1635">
        <f t="shared" si="36"/>
        <v>0.75201432408236346</v>
      </c>
      <c r="AR164" s="30">
        <v>167.55</v>
      </c>
      <c r="AS164" s="30">
        <v>126</v>
      </c>
      <c r="AT164" s="1635">
        <f t="shared" si="37"/>
        <v>0.75201432408236346</v>
      </c>
      <c r="AU164" s="1635">
        <f t="shared" si="38"/>
        <v>0.77308266189197272</v>
      </c>
    </row>
    <row r="165" spans="1:47">
      <c r="A165" t="s">
        <v>2808</v>
      </c>
      <c r="B165">
        <v>6210</v>
      </c>
      <c r="C165">
        <v>1</v>
      </c>
      <c r="D165" s="1744">
        <v>159</v>
      </c>
      <c r="E165" s="30" t="s">
        <v>3204</v>
      </c>
      <c r="F165" s="30" t="s">
        <v>1231</v>
      </c>
      <c r="G165" s="30" t="s">
        <v>2143</v>
      </c>
      <c r="H165" s="30" t="s">
        <v>2142</v>
      </c>
      <c r="I165" s="30">
        <v>11</v>
      </c>
      <c r="J165" s="30">
        <v>170</v>
      </c>
      <c r="K165" s="30">
        <v>170</v>
      </c>
      <c r="L165" s="30">
        <v>138.6</v>
      </c>
      <c r="M165" s="1635">
        <f t="shared" si="26"/>
        <v>0.81529411764705884</v>
      </c>
      <c r="N165" s="30">
        <v>170</v>
      </c>
      <c r="O165" s="30">
        <v>141</v>
      </c>
      <c r="P165" s="1635">
        <f t="shared" si="27"/>
        <v>0.8294117647058824</v>
      </c>
      <c r="Q165" s="30">
        <v>170</v>
      </c>
      <c r="R165" s="30">
        <v>141</v>
      </c>
      <c r="S165" s="1635">
        <f t="shared" si="28"/>
        <v>0.8294117647058824</v>
      </c>
      <c r="T165" s="30">
        <v>170</v>
      </c>
      <c r="U165" s="30">
        <v>141</v>
      </c>
      <c r="V165" s="1635">
        <f t="shared" si="29"/>
        <v>0.8294117647058824</v>
      </c>
      <c r="W165" s="30">
        <v>170</v>
      </c>
      <c r="X165" s="30">
        <v>118.2</v>
      </c>
      <c r="Y165" s="1635">
        <f t="shared" si="30"/>
        <v>0.69529411764705884</v>
      </c>
      <c r="Z165" s="30">
        <v>170</v>
      </c>
      <c r="AA165" s="30">
        <v>109.2</v>
      </c>
      <c r="AB165" s="1635">
        <f t="shared" si="31"/>
        <v>0.64235294117647057</v>
      </c>
      <c r="AC165" s="30">
        <v>170</v>
      </c>
      <c r="AD165" s="30">
        <v>124.8</v>
      </c>
      <c r="AE165" s="1635">
        <f t="shared" si="32"/>
        <v>0.73411764705882354</v>
      </c>
      <c r="AF165" s="30">
        <v>170</v>
      </c>
      <c r="AG165" s="30">
        <v>148.19999999999999</v>
      </c>
      <c r="AH165" s="1635">
        <f t="shared" si="33"/>
        <v>0.87176470588235289</v>
      </c>
      <c r="AI165" s="30">
        <v>170</v>
      </c>
      <c r="AJ165" s="30">
        <v>166.2</v>
      </c>
      <c r="AK165" s="1635">
        <f t="shared" si="34"/>
        <v>0.97764705882352931</v>
      </c>
      <c r="AL165" s="30">
        <v>170</v>
      </c>
      <c r="AM165" s="30">
        <v>156.6</v>
      </c>
      <c r="AN165" s="1635">
        <f t="shared" si="35"/>
        <v>0.92117647058823526</v>
      </c>
      <c r="AO165" s="30">
        <v>170</v>
      </c>
      <c r="AP165" s="30">
        <v>153</v>
      </c>
      <c r="AQ165" s="1635">
        <f t="shared" si="36"/>
        <v>0.9</v>
      </c>
      <c r="AR165" s="30">
        <v>170</v>
      </c>
      <c r="AS165" s="30">
        <v>133.80000000000001</v>
      </c>
      <c r="AT165" s="1635">
        <f t="shared" si="37"/>
        <v>0.78705882352941181</v>
      </c>
      <c r="AU165" s="1635">
        <f t="shared" si="38"/>
        <v>0.81941176470588228</v>
      </c>
    </row>
    <row r="166" spans="1:47">
      <c r="A166" t="s">
        <v>2809</v>
      </c>
      <c r="B166">
        <v>6220</v>
      </c>
      <c r="C166">
        <v>17</v>
      </c>
      <c r="D166" s="1744">
        <v>160</v>
      </c>
      <c r="E166" s="30" t="s">
        <v>3205</v>
      </c>
      <c r="F166" s="30" t="s">
        <v>32</v>
      </c>
      <c r="G166" s="30" t="s">
        <v>2143</v>
      </c>
      <c r="H166" s="30" t="s">
        <v>1487</v>
      </c>
      <c r="I166" s="30">
        <v>11</v>
      </c>
      <c r="J166" s="30">
        <v>170</v>
      </c>
      <c r="K166" s="30">
        <v>170</v>
      </c>
      <c r="L166" s="30">
        <v>25.4</v>
      </c>
      <c r="M166" s="1635">
        <f t="shared" si="26"/>
        <v>0.14941176470588236</v>
      </c>
      <c r="N166" s="30">
        <v>170</v>
      </c>
      <c r="O166" s="30">
        <v>29.6</v>
      </c>
      <c r="P166" s="1635">
        <f t="shared" si="27"/>
        <v>0.17411764705882354</v>
      </c>
      <c r="Q166" s="30">
        <v>170</v>
      </c>
      <c r="R166" s="30">
        <v>21.4</v>
      </c>
      <c r="S166" s="1635">
        <f t="shared" si="28"/>
        <v>0.12588235294117647</v>
      </c>
      <c r="T166" s="30">
        <v>170</v>
      </c>
      <c r="U166" s="30">
        <v>23</v>
      </c>
      <c r="V166" s="1635">
        <f t="shared" si="29"/>
        <v>0.13529411764705881</v>
      </c>
      <c r="W166" s="30">
        <v>170</v>
      </c>
      <c r="X166" s="30">
        <v>23</v>
      </c>
      <c r="Y166" s="1635">
        <f t="shared" si="30"/>
        <v>0.13529411764705881</v>
      </c>
      <c r="Z166" s="30">
        <v>170</v>
      </c>
      <c r="AA166" s="30">
        <v>66.599999999999994</v>
      </c>
      <c r="AB166" s="1635">
        <f t="shared" si="31"/>
        <v>0.3917647058823529</v>
      </c>
      <c r="AC166" s="30">
        <v>170</v>
      </c>
      <c r="AD166" s="30">
        <v>27</v>
      </c>
      <c r="AE166" s="1635">
        <f t="shared" si="32"/>
        <v>0.1588235294117647</v>
      </c>
      <c r="AF166" s="30">
        <v>170</v>
      </c>
      <c r="AG166" s="30">
        <v>24.8</v>
      </c>
      <c r="AH166" s="1635">
        <f t="shared" si="33"/>
        <v>0.14588235294117646</v>
      </c>
      <c r="AI166" s="30">
        <v>170</v>
      </c>
      <c r="AJ166" s="30">
        <v>33.4</v>
      </c>
      <c r="AK166" s="1635">
        <f t="shared" si="34"/>
        <v>0.19647058823529412</v>
      </c>
      <c r="AL166" s="30">
        <v>170</v>
      </c>
      <c r="AM166" s="30">
        <v>31.8</v>
      </c>
      <c r="AN166" s="1635">
        <f t="shared" si="35"/>
        <v>0.18705882352941178</v>
      </c>
      <c r="AO166" s="30">
        <v>170</v>
      </c>
      <c r="AP166" s="30">
        <v>28.8</v>
      </c>
      <c r="AQ166" s="1635">
        <f t="shared" si="36"/>
        <v>0.16941176470588235</v>
      </c>
      <c r="AR166" s="30">
        <v>170</v>
      </c>
      <c r="AS166" s="30">
        <v>39</v>
      </c>
      <c r="AT166" s="1635">
        <f t="shared" si="37"/>
        <v>0.22941176470588234</v>
      </c>
      <c r="AU166" s="1635">
        <f t="shared" si="38"/>
        <v>0.18323529411764705</v>
      </c>
    </row>
    <row r="167" spans="1:47">
      <c r="A167" t="s">
        <v>2810</v>
      </c>
      <c r="B167">
        <v>6110</v>
      </c>
      <c r="C167">
        <v>76</v>
      </c>
      <c r="D167" s="1744">
        <v>161</v>
      </c>
      <c r="E167" s="30" t="s">
        <v>3206</v>
      </c>
      <c r="F167" s="30" t="s">
        <v>2245</v>
      </c>
      <c r="G167" s="30" t="s">
        <v>2143</v>
      </c>
      <c r="H167" s="30" t="s">
        <v>2142</v>
      </c>
      <c r="I167" s="30">
        <v>11</v>
      </c>
      <c r="J167" s="30">
        <v>172</v>
      </c>
      <c r="K167" s="30">
        <v>172</v>
      </c>
      <c r="L167" s="30">
        <v>3.2</v>
      </c>
      <c r="M167" s="1635">
        <f t="shared" si="26"/>
        <v>1.8604651162790697E-2</v>
      </c>
      <c r="N167" s="30">
        <v>172</v>
      </c>
      <c r="O167" s="30">
        <v>3.84</v>
      </c>
      <c r="P167" s="1635">
        <f t="shared" si="27"/>
        <v>2.2325581395348838E-2</v>
      </c>
      <c r="Q167" s="30">
        <v>172</v>
      </c>
      <c r="R167" s="30">
        <v>2.08</v>
      </c>
      <c r="S167" s="1635">
        <f t="shared" si="28"/>
        <v>1.2093023255813955E-2</v>
      </c>
      <c r="T167" s="30">
        <v>172</v>
      </c>
      <c r="U167" s="30">
        <v>3.36</v>
      </c>
      <c r="V167" s="1635">
        <f t="shared" si="29"/>
        <v>1.9534883720930232E-2</v>
      </c>
      <c r="W167" s="30">
        <v>172</v>
      </c>
      <c r="X167" s="30">
        <v>3.52</v>
      </c>
      <c r="Y167" s="1635">
        <f t="shared" si="30"/>
        <v>2.0465116279069769E-2</v>
      </c>
      <c r="Z167" s="30">
        <v>172</v>
      </c>
      <c r="AA167" s="30">
        <v>4</v>
      </c>
      <c r="AB167" s="1635">
        <f t="shared" si="31"/>
        <v>2.3255813953488372E-2</v>
      </c>
      <c r="AC167" s="30">
        <v>172</v>
      </c>
      <c r="AD167" s="30">
        <v>17.12</v>
      </c>
      <c r="AE167" s="1635">
        <f t="shared" si="32"/>
        <v>9.9534883720930237E-2</v>
      </c>
      <c r="AF167" s="30">
        <v>172</v>
      </c>
      <c r="AG167" s="30">
        <v>3.36</v>
      </c>
      <c r="AH167" s="1635">
        <f t="shared" si="33"/>
        <v>1.9534883720930232E-2</v>
      </c>
      <c r="AI167" s="30">
        <v>172</v>
      </c>
      <c r="AJ167" s="30">
        <v>5.92</v>
      </c>
      <c r="AK167" s="1635">
        <f t="shared" si="34"/>
        <v>3.4418604651162789E-2</v>
      </c>
      <c r="AL167" s="30">
        <v>172</v>
      </c>
      <c r="AM167" s="30">
        <v>4</v>
      </c>
      <c r="AN167" s="1635">
        <f t="shared" si="35"/>
        <v>2.3255813953488372E-2</v>
      </c>
      <c r="AO167" s="30">
        <v>172</v>
      </c>
      <c r="AP167" s="30">
        <v>4</v>
      </c>
      <c r="AQ167" s="1635">
        <f t="shared" si="36"/>
        <v>2.3255813953488372E-2</v>
      </c>
      <c r="AR167" s="30">
        <v>172</v>
      </c>
      <c r="AS167" s="30">
        <v>6.72</v>
      </c>
      <c r="AT167" s="1635">
        <f t="shared" si="37"/>
        <v>3.9069767441860463E-2</v>
      </c>
      <c r="AU167" s="1635">
        <f t="shared" si="38"/>
        <v>2.9612403100775196E-2</v>
      </c>
    </row>
    <row r="168" spans="1:47">
      <c r="A168" t="s">
        <v>2743</v>
      </c>
      <c r="B168">
        <v>1220</v>
      </c>
      <c r="C168">
        <v>55</v>
      </c>
      <c r="D168" s="1744">
        <v>162</v>
      </c>
      <c r="E168" s="30" t="s">
        <v>3207</v>
      </c>
      <c r="F168" s="30" t="s">
        <v>1712</v>
      </c>
      <c r="G168" s="30" t="s">
        <v>2143</v>
      </c>
      <c r="H168" s="30" t="s">
        <v>2142</v>
      </c>
      <c r="I168" s="30">
        <v>11</v>
      </c>
      <c r="J168" s="30">
        <v>173</v>
      </c>
      <c r="K168" s="30">
        <v>173</v>
      </c>
      <c r="L168" s="30">
        <v>176.4</v>
      </c>
      <c r="M168" s="1635">
        <f t="shared" si="26"/>
        <v>1.0196531791907515</v>
      </c>
      <c r="N168" s="30">
        <v>173</v>
      </c>
      <c r="O168" s="30">
        <v>196.2</v>
      </c>
      <c r="P168" s="1635">
        <f t="shared" si="27"/>
        <v>1.1341040462427745</v>
      </c>
      <c r="Q168" s="30">
        <v>173</v>
      </c>
      <c r="R168" s="30">
        <v>166.8</v>
      </c>
      <c r="S168" s="1635">
        <f t="shared" si="28"/>
        <v>0.96416184971098273</v>
      </c>
      <c r="T168" s="30">
        <v>173</v>
      </c>
      <c r="U168" s="30">
        <v>169.8</v>
      </c>
      <c r="V168" s="1635">
        <f t="shared" si="29"/>
        <v>0.98150289017341052</v>
      </c>
      <c r="W168" s="30">
        <v>173</v>
      </c>
      <c r="X168" s="30">
        <v>190.2</v>
      </c>
      <c r="Y168" s="1635">
        <f t="shared" si="30"/>
        <v>1.0994219653179189</v>
      </c>
      <c r="Z168" s="30">
        <v>173</v>
      </c>
      <c r="AA168" s="30">
        <v>165</v>
      </c>
      <c r="AB168" s="1635">
        <f t="shared" si="31"/>
        <v>0.95375722543352603</v>
      </c>
      <c r="AC168" s="30">
        <v>173</v>
      </c>
      <c r="AD168" s="30">
        <v>170.4</v>
      </c>
      <c r="AE168" s="1635">
        <f t="shared" si="32"/>
        <v>0.98497109826589602</v>
      </c>
      <c r="AF168" s="30">
        <v>173</v>
      </c>
      <c r="AG168" s="30">
        <v>163.80000000000001</v>
      </c>
      <c r="AH168" s="1635">
        <f t="shared" si="33"/>
        <v>0.94682080924855494</v>
      </c>
      <c r="AI168" s="30">
        <v>173</v>
      </c>
      <c r="AJ168" s="30">
        <v>152.4</v>
      </c>
      <c r="AK168" s="1635">
        <f t="shared" si="34"/>
        <v>0.88092485549132948</v>
      </c>
      <c r="AL168" s="30">
        <v>173</v>
      </c>
      <c r="AM168" s="30">
        <v>159.6</v>
      </c>
      <c r="AN168" s="1635">
        <f t="shared" si="35"/>
        <v>0.92254335260115605</v>
      </c>
      <c r="AO168" s="30">
        <v>173</v>
      </c>
      <c r="AP168" s="30">
        <v>155.4</v>
      </c>
      <c r="AQ168" s="1635">
        <f t="shared" si="36"/>
        <v>0.89826589595375728</v>
      </c>
      <c r="AR168" s="30">
        <v>173</v>
      </c>
      <c r="AS168" s="30">
        <v>171.6</v>
      </c>
      <c r="AT168" s="1635">
        <f t="shared" si="37"/>
        <v>0.991907514450867</v>
      </c>
      <c r="AU168" s="1635">
        <f t="shared" si="38"/>
        <v>0.98150289017341052</v>
      </c>
    </row>
    <row r="169" spans="1:47">
      <c r="A169" t="s">
        <v>2812</v>
      </c>
      <c r="B169">
        <v>1220</v>
      </c>
      <c r="C169">
        <v>53</v>
      </c>
      <c r="D169" s="1744">
        <v>163</v>
      </c>
      <c r="E169" s="30" t="s">
        <v>3208</v>
      </c>
      <c r="F169" s="30" t="s">
        <v>1368</v>
      </c>
      <c r="G169" s="30" t="s">
        <v>2143</v>
      </c>
      <c r="H169" s="30" t="s">
        <v>2142</v>
      </c>
      <c r="I169" s="30">
        <v>11</v>
      </c>
      <c r="J169" s="30">
        <v>174</v>
      </c>
      <c r="K169" s="30">
        <v>174</v>
      </c>
      <c r="L169" s="30">
        <v>104.4</v>
      </c>
      <c r="M169" s="1635">
        <f t="shared" si="26"/>
        <v>0.6</v>
      </c>
      <c r="N169" s="30">
        <v>174</v>
      </c>
      <c r="O169" s="30">
        <v>246.2</v>
      </c>
      <c r="P169" s="1635">
        <f t="shared" si="27"/>
        <v>1.4149425287356321</v>
      </c>
      <c r="Q169" s="30">
        <v>174</v>
      </c>
      <c r="R169" s="30">
        <v>231</v>
      </c>
      <c r="S169" s="1635">
        <f t="shared" si="28"/>
        <v>1.3275862068965518</v>
      </c>
      <c r="T169" s="30">
        <v>174</v>
      </c>
      <c r="U169" s="30">
        <v>235.2</v>
      </c>
      <c r="V169" s="1635">
        <f t="shared" si="29"/>
        <v>1.3517241379310345</v>
      </c>
      <c r="W169" s="30">
        <v>174</v>
      </c>
      <c r="X169" s="30">
        <v>244.4</v>
      </c>
      <c r="Y169" s="1635">
        <f t="shared" si="30"/>
        <v>1.4045977011494253</v>
      </c>
      <c r="Z169" s="30">
        <v>174</v>
      </c>
      <c r="AA169" s="30">
        <v>243.8</v>
      </c>
      <c r="AB169" s="1635">
        <f t="shared" si="31"/>
        <v>1.4011494252873564</v>
      </c>
      <c r="AC169" s="30">
        <v>174</v>
      </c>
      <c r="AD169" s="30">
        <v>240.6</v>
      </c>
      <c r="AE169" s="1635">
        <f t="shared" si="32"/>
        <v>1.3827586206896552</v>
      </c>
      <c r="AF169" s="30">
        <v>174</v>
      </c>
      <c r="AG169" s="30">
        <v>221.2</v>
      </c>
      <c r="AH169" s="1635">
        <f t="shared" si="33"/>
        <v>1.271264367816092</v>
      </c>
      <c r="AI169" s="30">
        <v>174</v>
      </c>
      <c r="AJ169" s="30">
        <v>178.2</v>
      </c>
      <c r="AK169" s="1635">
        <f t="shared" si="34"/>
        <v>1.0241379310344827</v>
      </c>
      <c r="AL169" s="30">
        <v>174</v>
      </c>
      <c r="AM169" s="30">
        <v>90.6</v>
      </c>
      <c r="AN169" s="1635">
        <f t="shared" si="35"/>
        <v>0.52068965517241372</v>
      </c>
      <c r="AO169" s="30">
        <v>174</v>
      </c>
      <c r="AP169" s="30">
        <v>146.6</v>
      </c>
      <c r="AQ169" s="1635">
        <f t="shared" si="36"/>
        <v>0.84252873563218389</v>
      </c>
      <c r="AR169" s="30">
        <v>174</v>
      </c>
      <c r="AS169" s="30">
        <v>158.4</v>
      </c>
      <c r="AT169" s="1635">
        <f t="shared" si="37"/>
        <v>0.91034482758620694</v>
      </c>
      <c r="AU169" s="1635">
        <f t="shared" si="38"/>
        <v>1.1209770114942528</v>
      </c>
    </row>
    <row r="170" spans="1:47">
      <c r="A170" t="s">
        <v>2678</v>
      </c>
      <c r="B170">
        <v>1220</v>
      </c>
      <c r="C170">
        <v>59</v>
      </c>
      <c r="D170" s="1744">
        <v>164</v>
      </c>
      <c r="E170" s="30" t="s">
        <v>3209</v>
      </c>
      <c r="F170" s="30" t="s">
        <v>1772</v>
      </c>
      <c r="G170" s="30" t="s">
        <v>2143</v>
      </c>
      <c r="H170" s="30" t="s">
        <v>2142</v>
      </c>
      <c r="I170" s="30">
        <v>11</v>
      </c>
      <c r="J170" s="30">
        <v>174</v>
      </c>
      <c r="K170" s="30">
        <v>174</v>
      </c>
      <c r="L170" s="30">
        <v>88.8</v>
      </c>
      <c r="M170" s="1635">
        <f t="shared" si="26"/>
        <v>0.51034482758620692</v>
      </c>
      <c r="N170" s="30">
        <v>174</v>
      </c>
      <c r="O170" s="30">
        <v>103.2</v>
      </c>
      <c r="P170" s="1635">
        <f t="shared" si="27"/>
        <v>0.59310344827586203</v>
      </c>
      <c r="Q170" s="30">
        <v>174</v>
      </c>
      <c r="R170" s="30">
        <v>188</v>
      </c>
      <c r="S170" s="1635">
        <f t="shared" si="28"/>
        <v>1.0804597701149425</v>
      </c>
      <c r="T170" s="30">
        <v>174</v>
      </c>
      <c r="U170" s="30">
        <v>200</v>
      </c>
      <c r="V170" s="1635">
        <f t="shared" si="29"/>
        <v>1.1494252873563218</v>
      </c>
      <c r="W170" s="30">
        <v>174</v>
      </c>
      <c r="X170" s="30">
        <v>200.8</v>
      </c>
      <c r="Y170" s="1635">
        <f t="shared" si="30"/>
        <v>1.1540229885057471</v>
      </c>
      <c r="Z170" s="30">
        <v>174</v>
      </c>
      <c r="AA170" s="30">
        <v>204</v>
      </c>
      <c r="AB170" s="1635">
        <f t="shared" si="31"/>
        <v>1.1724137931034482</v>
      </c>
      <c r="AC170" s="30">
        <v>174</v>
      </c>
      <c r="AD170" s="30">
        <v>188</v>
      </c>
      <c r="AE170" s="1635">
        <f t="shared" si="32"/>
        <v>1.0804597701149425</v>
      </c>
      <c r="AF170" s="30">
        <v>174</v>
      </c>
      <c r="AG170" s="30">
        <v>164.8</v>
      </c>
      <c r="AH170" s="1635">
        <f t="shared" si="33"/>
        <v>0.94712643678160924</v>
      </c>
      <c r="AI170" s="30">
        <v>174</v>
      </c>
      <c r="AJ170" s="30">
        <v>163.19999999999999</v>
      </c>
      <c r="AK170" s="1635">
        <f t="shared" si="34"/>
        <v>0.93793103448275861</v>
      </c>
      <c r="AL170" s="30">
        <v>174</v>
      </c>
      <c r="AM170" s="30">
        <v>130.4</v>
      </c>
      <c r="AN170" s="1635">
        <f t="shared" si="35"/>
        <v>0.74942528735632186</v>
      </c>
      <c r="AO170" s="30">
        <v>174</v>
      </c>
      <c r="AP170" s="30">
        <v>80</v>
      </c>
      <c r="AQ170" s="1635">
        <f t="shared" si="36"/>
        <v>0.45977011494252873</v>
      </c>
      <c r="AR170" s="30">
        <v>174</v>
      </c>
      <c r="AS170" s="30">
        <v>81.599999999999994</v>
      </c>
      <c r="AT170" s="1635">
        <f t="shared" si="37"/>
        <v>0.4689655172413793</v>
      </c>
      <c r="AU170" s="1635">
        <f t="shared" si="38"/>
        <v>0.85862068965517235</v>
      </c>
    </row>
    <row r="171" spans="1:47">
      <c r="A171" t="s">
        <v>2813</v>
      </c>
      <c r="B171">
        <v>1210</v>
      </c>
      <c r="C171">
        <v>10</v>
      </c>
      <c r="D171" s="1744">
        <v>165</v>
      </c>
      <c r="E171" s="30" t="s">
        <v>3210</v>
      </c>
      <c r="F171" s="30" t="s">
        <v>531</v>
      </c>
      <c r="G171" s="30" t="s">
        <v>2143</v>
      </c>
      <c r="H171" s="30" t="s">
        <v>2142</v>
      </c>
      <c r="I171" s="30">
        <v>11</v>
      </c>
      <c r="J171" s="30">
        <v>175</v>
      </c>
      <c r="K171" s="30">
        <v>175</v>
      </c>
      <c r="L171" s="30">
        <v>154.4</v>
      </c>
      <c r="M171" s="1635">
        <f t="shared" si="26"/>
        <v>0.88228571428571434</v>
      </c>
      <c r="N171" s="30">
        <v>175</v>
      </c>
      <c r="O171" s="30">
        <v>167.2</v>
      </c>
      <c r="P171" s="1635">
        <f t="shared" si="27"/>
        <v>0.9554285714285714</v>
      </c>
      <c r="Q171" s="30">
        <v>175</v>
      </c>
      <c r="R171" s="30">
        <v>177.6</v>
      </c>
      <c r="S171" s="1635">
        <f t="shared" si="28"/>
        <v>1.0148571428571429</v>
      </c>
      <c r="T171" s="30">
        <v>175</v>
      </c>
      <c r="U171" s="30">
        <v>105.6</v>
      </c>
      <c r="V171" s="1635">
        <f t="shared" si="29"/>
        <v>0.60342857142857143</v>
      </c>
      <c r="W171" s="30">
        <v>175</v>
      </c>
      <c r="X171" s="30">
        <v>114</v>
      </c>
      <c r="Y171" s="1635">
        <f t="shared" si="30"/>
        <v>0.65142857142857147</v>
      </c>
      <c r="Z171" s="30">
        <v>175</v>
      </c>
      <c r="AA171" s="30">
        <v>103.2</v>
      </c>
      <c r="AB171" s="1635">
        <f t="shared" si="31"/>
        <v>0.58971428571428575</v>
      </c>
      <c r="AC171" s="30">
        <v>175</v>
      </c>
      <c r="AD171" s="30">
        <v>27.2</v>
      </c>
      <c r="AE171" s="1635">
        <f t="shared" si="32"/>
        <v>0.15542857142857142</v>
      </c>
      <c r="AF171" s="30">
        <v>175</v>
      </c>
      <c r="AG171" s="30">
        <v>28.8</v>
      </c>
      <c r="AH171" s="1635">
        <f t="shared" si="33"/>
        <v>0.16457142857142856</v>
      </c>
      <c r="AI171" s="30">
        <v>175</v>
      </c>
      <c r="AJ171" s="30">
        <v>73.2</v>
      </c>
      <c r="AK171" s="1635">
        <f t="shared" si="34"/>
        <v>0.41828571428571432</v>
      </c>
      <c r="AL171" s="30">
        <v>175</v>
      </c>
      <c r="AM171" s="30">
        <v>121.2</v>
      </c>
      <c r="AN171" s="1635">
        <f t="shared" si="35"/>
        <v>0.69257142857142862</v>
      </c>
      <c r="AO171" s="30">
        <v>175</v>
      </c>
      <c r="AP171" s="30">
        <v>100.4</v>
      </c>
      <c r="AQ171" s="1635">
        <f t="shared" si="36"/>
        <v>0.57371428571428573</v>
      </c>
      <c r="AR171" s="30">
        <v>175</v>
      </c>
      <c r="AS171" s="30">
        <v>120</v>
      </c>
      <c r="AT171" s="1635">
        <f t="shared" si="37"/>
        <v>0.68571428571428572</v>
      </c>
      <c r="AU171" s="1635">
        <f t="shared" si="38"/>
        <v>0.61561904761904773</v>
      </c>
    </row>
    <row r="172" spans="1:47">
      <c r="A172" t="s">
        <v>2814</v>
      </c>
      <c r="B172">
        <v>4210</v>
      </c>
      <c r="C172">
        <v>4</v>
      </c>
      <c r="D172" s="1744">
        <v>166</v>
      </c>
      <c r="E172" s="30" t="s">
        <v>3211</v>
      </c>
      <c r="F172" s="30" t="s">
        <v>539</v>
      </c>
      <c r="G172" s="30" t="s">
        <v>2143</v>
      </c>
      <c r="H172" s="30" t="s">
        <v>2142</v>
      </c>
      <c r="I172" s="30">
        <v>11</v>
      </c>
      <c r="J172" s="30">
        <v>175</v>
      </c>
      <c r="K172" s="30">
        <v>175</v>
      </c>
      <c r="L172" s="30">
        <v>125.94</v>
      </c>
      <c r="M172" s="1635">
        <f t="shared" si="26"/>
        <v>0.71965714285714288</v>
      </c>
      <c r="N172" s="30">
        <v>175</v>
      </c>
      <c r="O172" s="30">
        <v>134.6</v>
      </c>
      <c r="P172" s="1635">
        <f t="shared" si="27"/>
        <v>0.76914285714285713</v>
      </c>
      <c r="Q172" s="30">
        <v>175</v>
      </c>
      <c r="R172" s="30">
        <v>174.76</v>
      </c>
      <c r="S172" s="1635">
        <f t="shared" si="28"/>
        <v>0.99862857142857142</v>
      </c>
      <c r="T172" s="30">
        <v>175</v>
      </c>
      <c r="U172" s="30">
        <v>174</v>
      </c>
      <c r="V172" s="1635">
        <f t="shared" si="29"/>
        <v>0.99428571428571433</v>
      </c>
      <c r="W172" s="30">
        <v>175</v>
      </c>
      <c r="X172" s="30">
        <v>127.8</v>
      </c>
      <c r="Y172" s="1635">
        <f t="shared" si="30"/>
        <v>0.73028571428571432</v>
      </c>
      <c r="Z172" s="30">
        <v>175</v>
      </c>
      <c r="AA172" s="30">
        <v>123.4</v>
      </c>
      <c r="AB172" s="1635">
        <f t="shared" si="31"/>
        <v>0.70514285714285718</v>
      </c>
      <c r="AC172" s="30">
        <v>175</v>
      </c>
      <c r="AD172" s="30">
        <v>115.2</v>
      </c>
      <c r="AE172" s="1635">
        <f t="shared" si="32"/>
        <v>0.65828571428571425</v>
      </c>
      <c r="AF172" s="30">
        <v>175</v>
      </c>
      <c r="AG172" s="30">
        <v>15</v>
      </c>
      <c r="AH172" s="1635">
        <f t="shared" si="33"/>
        <v>8.5714285714285715E-2</v>
      </c>
      <c r="AI172" s="30">
        <v>175</v>
      </c>
      <c r="AJ172" s="30">
        <v>29.56</v>
      </c>
      <c r="AK172" s="1635">
        <f t="shared" si="34"/>
        <v>0.16891428571428571</v>
      </c>
      <c r="AL172" s="30">
        <v>175</v>
      </c>
      <c r="AM172" s="30">
        <v>125.8</v>
      </c>
      <c r="AN172" s="1635">
        <f t="shared" si="35"/>
        <v>0.71885714285714286</v>
      </c>
      <c r="AO172" s="30">
        <v>175</v>
      </c>
      <c r="AP172" s="30">
        <v>131.6</v>
      </c>
      <c r="AQ172" s="1635">
        <f t="shared" si="36"/>
        <v>0.752</v>
      </c>
      <c r="AR172" s="30">
        <v>175</v>
      </c>
      <c r="AS172" s="30">
        <v>135.82</v>
      </c>
      <c r="AT172" s="1635">
        <f t="shared" si="37"/>
        <v>0.77611428571428565</v>
      </c>
      <c r="AU172" s="1635">
        <f t="shared" si="38"/>
        <v>0.67308571428571418</v>
      </c>
    </row>
    <row r="173" spans="1:47">
      <c r="A173" t="s">
        <v>2815</v>
      </c>
      <c r="B173">
        <v>1220</v>
      </c>
      <c r="C173">
        <v>14</v>
      </c>
      <c r="D173" s="1744">
        <v>167</v>
      </c>
      <c r="E173" s="30">
        <v>15832</v>
      </c>
      <c r="F173" s="30" t="s">
        <v>904</v>
      </c>
      <c r="G173" s="30" t="s">
        <v>2143</v>
      </c>
      <c r="H173" s="30" t="s">
        <v>1439</v>
      </c>
      <c r="I173" s="30">
        <v>11</v>
      </c>
      <c r="J173" s="30">
        <v>177</v>
      </c>
      <c r="K173" s="30">
        <v>177</v>
      </c>
      <c r="L173" s="30">
        <v>129.6</v>
      </c>
      <c r="M173" s="1635">
        <f t="shared" si="26"/>
        <v>0.73220338983050848</v>
      </c>
      <c r="N173" s="30">
        <v>177</v>
      </c>
      <c r="O173" s="30">
        <v>129.6</v>
      </c>
      <c r="P173" s="1635">
        <f t="shared" si="27"/>
        <v>0.73220338983050848</v>
      </c>
      <c r="Q173" s="30">
        <v>177</v>
      </c>
      <c r="R173" s="30">
        <v>128.80000000000001</v>
      </c>
      <c r="S173" s="1635">
        <f t="shared" si="28"/>
        <v>0.72768361581920915</v>
      </c>
      <c r="T173" s="30">
        <v>177</v>
      </c>
      <c r="U173" s="30">
        <v>113.6</v>
      </c>
      <c r="V173" s="1635">
        <f t="shared" si="29"/>
        <v>0.64180790960451972</v>
      </c>
      <c r="W173" s="30">
        <v>177</v>
      </c>
      <c r="X173" s="30">
        <v>134</v>
      </c>
      <c r="Y173" s="1635">
        <f t="shared" si="30"/>
        <v>0.75706214689265539</v>
      </c>
      <c r="Z173" s="30">
        <v>177</v>
      </c>
      <c r="AA173" s="30">
        <v>122</v>
      </c>
      <c r="AB173" s="1635">
        <f t="shared" si="31"/>
        <v>0.68926553672316382</v>
      </c>
      <c r="AC173" s="30">
        <v>177</v>
      </c>
      <c r="AD173" s="30">
        <v>102</v>
      </c>
      <c r="AE173" s="1635">
        <f t="shared" si="32"/>
        <v>0.57627118644067798</v>
      </c>
      <c r="AF173" s="30">
        <v>177</v>
      </c>
      <c r="AG173" s="30">
        <v>112</v>
      </c>
      <c r="AH173" s="1635">
        <f t="shared" si="33"/>
        <v>0.63276836158192096</v>
      </c>
      <c r="AI173" s="30">
        <v>177</v>
      </c>
      <c r="AJ173" s="30">
        <v>112</v>
      </c>
      <c r="AK173" s="1635">
        <f t="shared" si="34"/>
        <v>0.63276836158192096</v>
      </c>
      <c r="AL173" s="30">
        <v>177</v>
      </c>
      <c r="AM173" s="30">
        <v>88</v>
      </c>
      <c r="AN173" s="1635">
        <f t="shared" si="35"/>
        <v>0.49717514124293788</v>
      </c>
      <c r="AO173" s="30">
        <v>177</v>
      </c>
      <c r="AP173" s="30">
        <v>100</v>
      </c>
      <c r="AQ173" s="1635">
        <f t="shared" si="36"/>
        <v>0.56497175141242939</v>
      </c>
      <c r="AR173" s="30">
        <v>177</v>
      </c>
      <c r="AS173" s="30">
        <v>116</v>
      </c>
      <c r="AT173" s="1635">
        <f t="shared" si="37"/>
        <v>0.65536723163841804</v>
      </c>
      <c r="AU173" s="1635">
        <f t="shared" si="38"/>
        <v>0.65329566854990584</v>
      </c>
    </row>
    <row r="174" spans="1:47">
      <c r="A174" t="s">
        <v>3592</v>
      </c>
      <c r="B174">
        <v>1210</v>
      </c>
      <c r="C174">
        <v>54</v>
      </c>
      <c r="D174" s="1744">
        <v>168</v>
      </c>
      <c r="E174" s="30" t="s">
        <v>3630</v>
      </c>
      <c r="F174" s="30" t="s">
        <v>3593</v>
      </c>
      <c r="G174" s="30" t="s">
        <v>2143</v>
      </c>
      <c r="H174" s="30" t="s">
        <v>1439</v>
      </c>
      <c r="I174" s="30">
        <v>11</v>
      </c>
      <c r="J174" s="30">
        <v>178</v>
      </c>
      <c r="K174" s="30">
        <v>178</v>
      </c>
      <c r="L174" s="30">
        <v>93.48</v>
      </c>
      <c r="M174" s="1635">
        <f t="shared" si="26"/>
        <v>0.52516853932584273</v>
      </c>
      <c r="N174" s="30">
        <v>178</v>
      </c>
      <c r="O174" s="30">
        <v>90.96</v>
      </c>
      <c r="P174" s="1635">
        <f t="shared" si="27"/>
        <v>0.51101123595505615</v>
      </c>
      <c r="Q174" s="30">
        <v>178</v>
      </c>
      <c r="R174" s="30">
        <v>105.12</v>
      </c>
      <c r="S174" s="1635">
        <f t="shared" si="28"/>
        <v>0.59056179775280904</v>
      </c>
      <c r="T174" s="30">
        <v>178</v>
      </c>
      <c r="U174" s="30">
        <v>87.36</v>
      </c>
      <c r="V174" s="1635">
        <f t="shared" si="29"/>
        <v>0.4907865168539326</v>
      </c>
      <c r="W174" s="30">
        <v>178</v>
      </c>
      <c r="X174" s="30">
        <v>94.2</v>
      </c>
      <c r="Y174" s="1635">
        <f t="shared" si="30"/>
        <v>0.52921348314606742</v>
      </c>
      <c r="Z174" s="30">
        <v>178</v>
      </c>
      <c r="AA174" s="30">
        <v>78</v>
      </c>
      <c r="AB174" s="1635">
        <f t="shared" si="31"/>
        <v>0.43820224719101125</v>
      </c>
      <c r="AC174" s="30">
        <v>178</v>
      </c>
      <c r="AD174" s="30">
        <v>81.599999999999994</v>
      </c>
      <c r="AE174" s="1635">
        <f t="shared" si="32"/>
        <v>0.45842696629213481</v>
      </c>
      <c r="AF174" s="30">
        <v>178</v>
      </c>
      <c r="AG174" s="30">
        <v>57.84</v>
      </c>
      <c r="AH174" s="1635">
        <f t="shared" si="33"/>
        <v>0.32494382022471913</v>
      </c>
      <c r="AI174" s="30">
        <v>178</v>
      </c>
      <c r="AJ174" s="30">
        <v>73.319999999999993</v>
      </c>
      <c r="AK174" s="1635">
        <f t="shared" si="34"/>
        <v>0.41191011235955055</v>
      </c>
      <c r="AL174" s="30">
        <v>178</v>
      </c>
      <c r="AM174" s="30">
        <v>25.5</v>
      </c>
      <c r="AN174" s="1635">
        <f t="shared" si="35"/>
        <v>0.14325842696629212</v>
      </c>
      <c r="AO174" s="30">
        <v>178</v>
      </c>
      <c r="AP174" s="30">
        <v>87.6</v>
      </c>
      <c r="AQ174" s="1635">
        <f t="shared" si="36"/>
        <v>0.4921348314606741</v>
      </c>
      <c r="AR174" s="30">
        <v>178</v>
      </c>
      <c r="AS174" s="30">
        <v>75.3</v>
      </c>
      <c r="AT174" s="1635">
        <f t="shared" si="37"/>
        <v>0.42303370786516853</v>
      </c>
      <c r="AU174" s="1635">
        <f t="shared" si="38"/>
        <v>0.44488764044943824</v>
      </c>
    </row>
    <row r="175" spans="1:47">
      <c r="A175" t="s">
        <v>2816</v>
      </c>
      <c r="B175">
        <v>1230</v>
      </c>
      <c r="C175">
        <v>58</v>
      </c>
      <c r="D175" s="1744">
        <v>169</v>
      </c>
      <c r="E175" s="30" t="s">
        <v>3212</v>
      </c>
      <c r="F175" s="30" t="s">
        <v>1505</v>
      </c>
      <c r="G175" s="30" t="s">
        <v>2143</v>
      </c>
      <c r="H175" s="30" t="s">
        <v>2142</v>
      </c>
      <c r="I175" s="30">
        <v>11</v>
      </c>
      <c r="J175" s="30">
        <v>178</v>
      </c>
      <c r="K175" s="30">
        <v>178</v>
      </c>
      <c r="L175" s="30">
        <v>174</v>
      </c>
      <c r="M175" s="1635">
        <f t="shared" si="26"/>
        <v>0.97752808988764039</v>
      </c>
      <c r="N175" s="30">
        <v>178</v>
      </c>
      <c r="O175" s="30">
        <v>176</v>
      </c>
      <c r="P175" s="1635">
        <f t="shared" si="27"/>
        <v>0.9887640449438202</v>
      </c>
      <c r="Q175" s="30">
        <v>178</v>
      </c>
      <c r="R175" s="30">
        <v>196</v>
      </c>
      <c r="S175" s="1635">
        <f t="shared" si="28"/>
        <v>1.101123595505618</v>
      </c>
      <c r="T175" s="30">
        <v>178</v>
      </c>
      <c r="U175" s="30">
        <v>210</v>
      </c>
      <c r="V175" s="1635">
        <f t="shared" si="29"/>
        <v>1.1797752808988764</v>
      </c>
      <c r="W175" s="30">
        <v>178</v>
      </c>
      <c r="X175" s="30">
        <v>214</v>
      </c>
      <c r="Y175" s="1635">
        <f t="shared" si="30"/>
        <v>1.202247191011236</v>
      </c>
      <c r="Z175" s="30">
        <v>178</v>
      </c>
      <c r="AA175" s="30">
        <v>230</v>
      </c>
      <c r="AB175" s="1635">
        <f t="shared" si="31"/>
        <v>1.2921348314606742</v>
      </c>
      <c r="AC175" s="30">
        <v>178</v>
      </c>
      <c r="AD175" s="30">
        <v>200</v>
      </c>
      <c r="AE175" s="1635">
        <f t="shared" si="32"/>
        <v>1.1235955056179776</v>
      </c>
      <c r="AF175" s="30">
        <v>178</v>
      </c>
      <c r="AG175" s="30">
        <v>214</v>
      </c>
      <c r="AH175" s="1635">
        <f t="shared" si="33"/>
        <v>1.202247191011236</v>
      </c>
      <c r="AI175" s="30">
        <v>178</v>
      </c>
      <c r="AJ175" s="30">
        <v>230</v>
      </c>
      <c r="AK175" s="1635">
        <f t="shared" si="34"/>
        <v>1.2921348314606742</v>
      </c>
      <c r="AL175" s="30">
        <v>178</v>
      </c>
      <c r="AM175" s="30">
        <v>284</v>
      </c>
      <c r="AN175" s="1635">
        <f t="shared" si="35"/>
        <v>1.595505617977528</v>
      </c>
      <c r="AO175" s="30">
        <v>178</v>
      </c>
      <c r="AP175" s="30">
        <v>232</v>
      </c>
      <c r="AQ175" s="1635">
        <f t="shared" si="36"/>
        <v>1.303370786516854</v>
      </c>
      <c r="AR175" s="30">
        <v>178</v>
      </c>
      <c r="AS175" s="30">
        <v>154</v>
      </c>
      <c r="AT175" s="1635">
        <f t="shared" si="37"/>
        <v>0.8651685393258427</v>
      </c>
      <c r="AU175" s="1635">
        <f t="shared" si="38"/>
        <v>1.1769662921348314</v>
      </c>
    </row>
    <row r="176" spans="1:47">
      <c r="A176" t="s">
        <v>3631</v>
      </c>
      <c r="B176">
        <v>1230</v>
      </c>
      <c r="C176">
        <v>100</v>
      </c>
      <c r="D176" s="1744">
        <v>170</v>
      </c>
      <c r="E176" s="30" t="s">
        <v>3632</v>
      </c>
      <c r="F176" s="30" t="s">
        <v>3633</v>
      </c>
      <c r="G176" s="30" t="s">
        <v>2143</v>
      </c>
      <c r="H176" s="30" t="s">
        <v>2223</v>
      </c>
      <c r="I176" s="30">
        <v>11</v>
      </c>
      <c r="J176" s="30">
        <v>178</v>
      </c>
      <c r="K176" s="30">
        <v>178</v>
      </c>
      <c r="L176" s="30">
        <v>80</v>
      </c>
      <c r="M176" s="1635">
        <f t="shared" si="26"/>
        <v>0.449438202247191</v>
      </c>
      <c r="N176" s="30">
        <v>178</v>
      </c>
      <c r="O176" s="30">
        <v>104</v>
      </c>
      <c r="P176" s="1635">
        <f t="shared" si="27"/>
        <v>0.5842696629213483</v>
      </c>
      <c r="Q176" s="30">
        <v>178</v>
      </c>
      <c r="R176" s="30">
        <v>112</v>
      </c>
      <c r="S176" s="1635">
        <f t="shared" si="28"/>
        <v>0.6292134831460674</v>
      </c>
      <c r="T176" s="30">
        <v>178</v>
      </c>
      <c r="U176" s="30">
        <v>272</v>
      </c>
      <c r="V176" s="1635">
        <f t="shared" si="29"/>
        <v>1.5280898876404494</v>
      </c>
      <c r="W176" s="30">
        <v>178</v>
      </c>
      <c r="X176" s="30">
        <v>72</v>
      </c>
      <c r="Y176" s="1635">
        <f t="shared" si="30"/>
        <v>0.4044943820224719</v>
      </c>
      <c r="Z176" s="30">
        <v>178</v>
      </c>
      <c r="AA176" s="30">
        <v>180</v>
      </c>
      <c r="AB176" s="1635">
        <f t="shared" si="31"/>
        <v>1.0112359550561798</v>
      </c>
      <c r="AC176" s="30">
        <v>178</v>
      </c>
      <c r="AD176" s="30">
        <v>92</v>
      </c>
      <c r="AE176" s="1635">
        <f t="shared" si="32"/>
        <v>0.5168539325842697</v>
      </c>
      <c r="AF176" s="30">
        <v>178</v>
      </c>
      <c r="AG176" s="30">
        <v>504</v>
      </c>
      <c r="AH176" s="1635">
        <f t="shared" si="33"/>
        <v>2.8314606741573032</v>
      </c>
      <c r="AI176" s="30">
        <v>178</v>
      </c>
      <c r="AJ176" s="30">
        <v>96</v>
      </c>
      <c r="AK176" s="1635">
        <f t="shared" si="34"/>
        <v>0.5393258426966292</v>
      </c>
      <c r="AL176" s="30">
        <v>178</v>
      </c>
      <c r="AM176" s="30">
        <v>4</v>
      </c>
      <c r="AN176" s="1635">
        <f t="shared" si="35"/>
        <v>2.247191011235955E-2</v>
      </c>
      <c r="AO176" s="30">
        <v>178</v>
      </c>
      <c r="AP176" s="30">
        <v>4</v>
      </c>
      <c r="AQ176" s="1635">
        <f t="shared" si="36"/>
        <v>2.247191011235955E-2</v>
      </c>
      <c r="AR176" s="30">
        <v>178</v>
      </c>
      <c r="AS176" s="30">
        <v>68</v>
      </c>
      <c r="AT176" s="1635">
        <f t="shared" si="37"/>
        <v>0.38202247191011235</v>
      </c>
      <c r="AU176" s="1635">
        <f t="shared" si="38"/>
        <v>0.74344569288389517</v>
      </c>
    </row>
    <row r="177" spans="1:47">
      <c r="A177" t="s">
        <v>3634</v>
      </c>
      <c r="B177">
        <v>1230</v>
      </c>
      <c r="C177">
        <v>102</v>
      </c>
      <c r="D177" s="1744">
        <v>171</v>
      </c>
      <c r="E177" s="30" t="s">
        <v>3635</v>
      </c>
      <c r="F177" s="30" t="s">
        <v>3636</v>
      </c>
      <c r="G177" s="30" t="s">
        <v>2143</v>
      </c>
      <c r="H177" s="30" t="s">
        <v>2223</v>
      </c>
      <c r="I177" s="30">
        <v>11</v>
      </c>
      <c r="J177" s="30">
        <v>178</v>
      </c>
      <c r="K177" s="30">
        <v>178</v>
      </c>
      <c r="L177" s="30">
        <v>184.56</v>
      </c>
      <c r="M177" s="1635">
        <f t="shared" si="26"/>
        <v>1.0368539325842696</v>
      </c>
      <c r="N177" s="30">
        <v>178</v>
      </c>
      <c r="O177" s="30">
        <v>185.36</v>
      </c>
      <c r="P177" s="1635">
        <f t="shared" si="27"/>
        <v>1.0413483146067417</v>
      </c>
      <c r="Q177" s="30">
        <v>178</v>
      </c>
      <c r="R177" s="30">
        <v>147.76</v>
      </c>
      <c r="S177" s="1635">
        <f t="shared" si="28"/>
        <v>0.83011235955056173</v>
      </c>
      <c r="T177" s="30">
        <v>178</v>
      </c>
      <c r="U177" s="30">
        <v>93.44</v>
      </c>
      <c r="V177" s="1635">
        <f t="shared" si="29"/>
        <v>0.52494382022471908</v>
      </c>
      <c r="W177" s="30">
        <v>178</v>
      </c>
      <c r="X177" s="30">
        <v>138.16</v>
      </c>
      <c r="Y177" s="1635">
        <f t="shared" si="30"/>
        <v>0.77617977528089888</v>
      </c>
      <c r="Z177" s="30">
        <v>178</v>
      </c>
      <c r="AA177" s="30">
        <v>140</v>
      </c>
      <c r="AB177" s="1635">
        <f t="shared" si="31"/>
        <v>0.7865168539325843</v>
      </c>
      <c r="AC177" s="30">
        <v>178</v>
      </c>
      <c r="AD177" s="30">
        <v>172</v>
      </c>
      <c r="AE177" s="1635">
        <f t="shared" si="32"/>
        <v>0.9662921348314607</v>
      </c>
      <c r="AF177" s="30">
        <v>178</v>
      </c>
      <c r="AG177" s="30">
        <v>86</v>
      </c>
      <c r="AH177" s="1635">
        <f t="shared" si="33"/>
        <v>0.48314606741573035</v>
      </c>
      <c r="AI177" s="30">
        <v>178</v>
      </c>
      <c r="AJ177" s="30">
        <v>24</v>
      </c>
      <c r="AK177" s="1635">
        <f t="shared" si="34"/>
        <v>0.1348314606741573</v>
      </c>
      <c r="AL177" s="30">
        <v>178</v>
      </c>
      <c r="AM177" s="30">
        <v>28</v>
      </c>
      <c r="AN177" s="1635">
        <f t="shared" si="35"/>
        <v>0.15730337078651685</v>
      </c>
      <c r="AO177" s="30">
        <v>178</v>
      </c>
      <c r="AP177" s="30">
        <v>118</v>
      </c>
      <c r="AQ177" s="1635">
        <f t="shared" si="36"/>
        <v>0.6629213483146067</v>
      </c>
      <c r="AR177" s="30">
        <v>178</v>
      </c>
      <c r="AS177" s="30">
        <v>166</v>
      </c>
      <c r="AT177" s="1635">
        <f t="shared" si="37"/>
        <v>0.93258426966292129</v>
      </c>
      <c r="AU177" s="1635">
        <f t="shared" si="38"/>
        <v>0.69441947565543083</v>
      </c>
    </row>
    <row r="178" spans="1:47">
      <c r="A178" t="s">
        <v>3745</v>
      </c>
      <c r="B178">
        <v>1230</v>
      </c>
      <c r="C178">
        <v>103</v>
      </c>
      <c r="D178" s="1744">
        <v>172</v>
      </c>
      <c r="E178" s="30" t="s">
        <v>3746</v>
      </c>
      <c r="F178" s="30" t="s">
        <v>3747</v>
      </c>
      <c r="G178" s="30" t="s">
        <v>2143</v>
      </c>
      <c r="H178" s="30" t="s">
        <v>2223</v>
      </c>
      <c r="I178" s="30">
        <v>11</v>
      </c>
      <c r="J178" s="30">
        <v>178</v>
      </c>
      <c r="K178" s="30">
        <v>178</v>
      </c>
      <c r="L178" s="30">
        <v>54</v>
      </c>
      <c r="M178" s="1635">
        <f t="shared" si="26"/>
        <v>0.30337078651685395</v>
      </c>
      <c r="N178" s="30">
        <v>178</v>
      </c>
      <c r="O178" s="30">
        <v>76</v>
      </c>
      <c r="P178" s="1635">
        <f t="shared" si="27"/>
        <v>0.42696629213483145</v>
      </c>
      <c r="Q178" s="30">
        <v>178</v>
      </c>
      <c r="R178" s="30">
        <v>124</v>
      </c>
      <c r="S178" s="1635">
        <f t="shared" si="28"/>
        <v>0.6966292134831461</v>
      </c>
      <c r="T178" s="30">
        <v>178</v>
      </c>
      <c r="U178" s="30">
        <v>132</v>
      </c>
      <c r="V178" s="1635">
        <f t="shared" si="29"/>
        <v>0.7415730337078652</v>
      </c>
      <c r="W178" s="30">
        <v>178</v>
      </c>
      <c r="X178" s="30">
        <v>104</v>
      </c>
      <c r="Y178" s="1635">
        <f t="shared" si="30"/>
        <v>0.5842696629213483</v>
      </c>
      <c r="Z178" s="30">
        <v>178</v>
      </c>
      <c r="AA178" s="30">
        <v>108</v>
      </c>
      <c r="AB178" s="1635">
        <f t="shared" si="31"/>
        <v>0.6067415730337079</v>
      </c>
      <c r="AC178" s="30">
        <v>178</v>
      </c>
      <c r="AD178" s="30">
        <v>114</v>
      </c>
      <c r="AE178" s="1635">
        <f t="shared" si="32"/>
        <v>0.6404494382022472</v>
      </c>
      <c r="AF178" s="30">
        <v>178</v>
      </c>
      <c r="AG178" s="30">
        <v>106</v>
      </c>
      <c r="AH178" s="1635">
        <f t="shared" si="33"/>
        <v>0.5955056179775281</v>
      </c>
      <c r="AI178" s="30">
        <v>178</v>
      </c>
      <c r="AJ178" s="30">
        <v>16</v>
      </c>
      <c r="AK178" s="1635">
        <f t="shared" si="34"/>
        <v>8.98876404494382E-2</v>
      </c>
      <c r="AL178" s="30">
        <v>178</v>
      </c>
      <c r="AM178" s="30">
        <v>14</v>
      </c>
      <c r="AN178" s="1635">
        <f t="shared" si="35"/>
        <v>7.8651685393258425E-2</v>
      </c>
      <c r="AO178" s="30">
        <v>178</v>
      </c>
      <c r="AP178" s="30">
        <v>12</v>
      </c>
      <c r="AQ178" s="1635">
        <f t="shared" si="36"/>
        <v>6.741573033707865E-2</v>
      </c>
      <c r="AR178" s="30">
        <v>178</v>
      </c>
      <c r="AS178" s="30">
        <v>4</v>
      </c>
      <c r="AT178" s="1635">
        <f t="shared" si="37"/>
        <v>2.247191011235955E-2</v>
      </c>
      <c r="AU178" s="1635">
        <f t="shared" si="38"/>
        <v>0.4044943820224719</v>
      </c>
    </row>
    <row r="179" spans="1:47">
      <c r="A179" t="s">
        <v>3797</v>
      </c>
      <c r="B179">
        <v>1230</v>
      </c>
      <c r="C179">
        <v>104</v>
      </c>
      <c r="D179" s="1744">
        <v>173</v>
      </c>
      <c r="E179" s="30" t="s">
        <v>3798</v>
      </c>
      <c r="F179" s="30" t="s">
        <v>3799</v>
      </c>
      <c r="G179" s="30" t="s">
        <v>2143</v>
      </c>
      <c r="H179" s="30" t="s">
        <v>1439</v>
      </c>
      <c r="I179" s="30">
        <v>11</v>
      </c>
      <c r="J179" s="30">
        <v>178</v>
      </c>
      <c r="K179" s="30">
        <v>178</v>
      </c>
      <c r="L179" s="30">
        <v>0</v>
      </c>
      <c r="M179" s="1635">
        <f t="shared" si="26"/>
        <v>0</v>
      </c>
      <c r="N179" s="30">
        <v>178</v>
      </c>
      <c r="O179" s="30">
        <v>104</v>
      </c>
      <c r="P179" s="1635">
        <f t="shared" si="27"/>
        <v>0.5842696629213483</v>
      </c>
      <c r="Q179" s="30">
        <v>178</v>
      </c>
      <c r="R179" s="30">
        <v>116</v>
      </c>
      <c r="S179" s="1635">
        <f t="shared" si="28"/>
        <v>0.651685393258427</v>
      </c>
      <c r="T179" s="30">
        <v>178</v>
      </c>
      <c r="U179" s="30">
        <v>112</v>
      </c>
      <c r="V179" s="1635">
        <f t="shared" si="29"/>
        <v>0.6292134831460674</v>
      </c>
      <c r="W179" s="30">
        <v>178</v>
      </c>
      <c r="X179" s="30">
        <v>108</v>
      </c>
      <c r="Y179" s="1635">
        <f t="shared" si="30"/>
        <v>0.6067415730337079</v>
      </c>
      <c r="Z179" s="30">
        <v>178</v>
      </c>
      <c r="AA179" s="30">
        <v>6</v>
      </c>
      <c r="AB179" s="1635">
        <f t="shared" si="31"/>
        <v>3.3707865168539325E-2</v>
      </c>
      <c r="AC179" s="30">
        <v>178</v>
      </c>
      <c r="AD179" s="30">
        <v>6</v>
      </c>
      <c r="AE179" s="1635">
        <f t="shared" si="32"/>
        <v>3.3707865168539325E-2</v>
      </c>
      <c r="AF179" s="30">
        <v>178</v>
      </c>
      <c r="AG179" s="30">
        <v>4</v>
      </c>
      <c r="AH179" s="1635">
        <f t="shared" si="33"/>
        <v>2.247191011235955E-2</v>
      </c>
      <c r="AI179" s="30">
        <v>178</v>
      </c>
      <c r="AJ179" s="30">
        <v>4</v>
      </c>
      <c r="AK179" s="1635">
        <f t="shared" si="34"/>
        <v>2.247191011235955E-2</v>
      </c>
      <c r="AL179" s="30">
        <v>178</v>
      </c>
      <c r="AM179" s="30">
        <v>4</v>
      </c>
      <c r="AN179" s="1635">
        <f t="shared" si="35"/>
        <v>2.247191011235955E-2</v>
      </c>
      <c r="AO179" s="30">
        <v>178</v>
      </c>
      <c r="AP179" s="30">
        <v>100</v>
      </c>
      <c r="AQ179" s="1635">
        <f t="shared" si="36"/>
        <v>0.5617977528089888</v>
      </c>
      <c r="AR179" s="30">
        <v>178</v>
      </c>
      <c r="AS179" s="30">
        <v>122</v>
      </c>
      <c r="AT179" s="1635">
        <f t="shared" si="37"/>
        <v>0.6853932584269663</v>
      </c>
      <c r="AU179" s="1635">
        <f t="shared" si="38"/>
        <v>0.32116104868913858</v>
      </c>
    </row>
    <row r="180" spans="1:47">
      <c r="A180" t="s">
        <v>2817</v>
      </c>
      <c r="B180">
        <v>1260</v>
      </c>
      <c r="C180">
        <v>7</v>
      </c>
      <c r="D180" s="1744">
        <v>174</v>
      </c>
      <c r="E180" s="30" t="s">
        <v>3213</v>
      </c>
      <c r="F180" s="30" t="s">
        <v>452</v>
      </c>
      <c r="G180" s="30" t="s">
        <v>2143</v>
      </c>
      <c r="H180" s="30" t="s">
        <v>2142</v>
      </c>
      <c r="I180" s="30">
        <v>11</v>
      </c>
      <c r="J180" s="30">
        <v>178</v>
      </c>
      <c r="K180" s="30">
        <v>178</v>
      </c>
      <c r="L180" s="30">
        <v>128.32</v>
      </c>
      <c r="M180" s="1635">
        <f t="shared" si="26"/>
        <v>0.72089887640449435</v>
      </c>
      <c r="N180" s="30">
        <v>178</v>
      </c>
      <c r="O180" s="30">
        <v>107.2</v>
      </c>
      <c r="P180" s="1635">
        <f t="shared" si="27"/>
        <v>0.60224719101123592</v>
      </c>
      <c r="Q180" s="30">
        <v>178</v>
      </c>
      <c r="R180" s="30">
        <v>118.8</v>
      </c>
      <c r="S180" s="1635">
        <f t="shared" si="28"/>
        <v>0.66741573033707868</v>
      </c>
      <c r="T180" s="30">
        <v>178</v>
      </c>
      <c r="U180" s="30">
        <v>141.4</v>
      </c>
      <c r="V180" s="1635">
        <f t="shared" si="29"/>
        <v>0.79438202247191014</v>
      </c>
      <c r="W180" s="30">
        <v>178</v>
      </c>
      <c r="X180" s="30">
        <v>143</v>
      </c>
      <c r="Y180" s="1635">
        <f t="shared" si="30"/>
        <v>0.8033707865168539</v>
      </c>
      <c r="Z180" s="30">
        <v>178</v>
      </c>
      <c r="AA180" s="30">
        <v>143</v>
      </c>
      <c r="AB180" s="1635">
        <f t="shared" si="31"/>
        <v>0.8033707865168539</v>
      </c>
      <c r="AC180" s="30">
        <v>178</v>
      </c>
      <c r="AD180" s="30">
        <v>129.19999999999999</v>
      </c>
      <c r="AE180" s="1635">
        <f t="shared" si="32"/>
        <v>0.72584269662921341</v>
      </c>
      <c r="AF180" s="30">
        <v>178</v>
      </c>
      <c r="AG180" s="30">
        <v>93.5</v>
      </c>
      <c r="AH180" s="1635">
        <f t="shared" si="33"/>
        <v>0.5252808988764045</v>
      </c>
      <c r="AI180" s="30">
        <v>178</v>
      </c>
      <c r="AJ180" s="30">
        <v>122</v>
      </c>
      <c r="AK180" s="1635">
        <f t="shared" si="34"/>
        <v>0.6853932584269663</v>
      </c>
      <c r="AL180" s="30">
        <v>178</v>
      </c>
      <c r="AM180" s="30">
        <v>156</v>
      </c>
      <c r="AN180" s="1635">
        <f t="shared" si="35"/>
        <v>0.8764044943820225</v>
      </c>
      <c r="AO180" s="30">
        <v>178</v>
      </c>
      <c r="AP180" s="30">
        <v>172.4</v>
      </c>
      <c r="AQ180" s="1635">
        <f t="shared" si="36"/>
        <v>0.96853932584269664</v>
      </c>
      <c r="AR180" s="30">
        <v>178</v>
      </c>
      <c r="AS180" s="30">
        <v>151.32</v>
      </c>
      <c r="AT180" s="1635">
        <f t="shared" si="37"/>
        <v>0.85011235955056175</v>
      </c>
      <c r="AU180" s="1635">
        <f t="shared" si="38"/>
        <v>0.7519382022471911</v>
      </c>
    </row>
    <row r="181" spans="1:47">
      <c r="A181" t="s">
        <v>2818</v>
      </c>
      <c r="B181">
        <v>1260</v>
      </c>
      <c r="C181">
        <v>29</v>
      </c>
      <c r="D181" s="1744">
        <v>175</v>
      </c>
      <c r="E181" s="30" t="s">
        <v>3214</v>
      </c>
      <c r="F181" s="30" t="s">
        <v>2244</v>
      </c>
      <c r="G181" s="30" t="s">
        <v>2143</v>
      </c>
      <c r="H181" s="30" t="s">
        <v>2142</v>
      </c>
      <c r="I181" s="30">
        <v>11</v>
      </c>
      <c r="J181" s="30">
        <v>178</v>
      </c>
      <c r="K181" s="30">
        <v>178</v>
      </c>
      <c r="L181" s="30">
        <v>10</v>
      </c>
      <c r="M181" s="1635">
        <f t="shared" si="26"/>
        <v>5.6179775280898875E-2</v>
      </c>
      <c r="N181" s="30">
        <v>178</v>
      </c>
      <c r="O181" s="30">
        <v>7.6</v>
      </c>
      <c r="P181" s="1635">
        <f t="shared" si="27"/>
        <v>4.2696629213483141E-2</v>
      </c>
      <c r="Q181" s="30">
        <v>178</v>
      </c>
      <c r="R181" s="30">
        <v>138.72</v>
      </c>
      <c r="S181" s="1635">
        <f t="shared" si="28"/>
        <v>0.77932584269662919</v>
      </c>
      <c r="T181" s="30">
        <v>178</v>
      </c>
      <c r="U181" s="30">
        <v>138.72</v>
      </c>
      <c r="V181" s="1635">
        <f t="shared" si="29"/>
        <v>0.77932584269662919</v>
      </c>
      <c r="W181" s="30">
        <v>178</v>
      </c>
      <c r="X181" s="30">
        <v>122.96</v>
      </c>
      <c r="Y181" s="1635">
        <f t="shared" si="30"/>
        <v>0.69078651685393255</v>
      </c>
      <c r="Z181" s="30">
        <v>178</v>
      </c>
      <c r="AA181" s="30">
        <v>6</v>
      </c>
      <c r="AB181" s="1635">
        <f t="shared" si="31"/>
        <v>3.3707865168539325E-2</v>
      </c>
      <c r="AC181" s="30">
        <v>178</v>
      </c>
      <c r="AD181" s="30">
        <v>9.44</v>
      </c>
      <c r="AE181" s="1635">
        <f t="shared" si="32"/>
        <v>5.3033707865168533E-2</v>
      </c>
      <c r="AF181" s="30">
        <v>178</v>
      </c>
      <c r="AG181" s="30">
        <v>9.44</v>
      </c>
      <c r="AH181" s="1635">
        <f t="shared" si="33"/>
        <v>5.3033707865168533E-2</v>
      </c>
      <c r="AI181" s="30">
        <v>178</v>
      </c>
      <c r="AJ181" s="30">
        <v>8</v>
      </c>
      <c r="AK181" s="1635">
        <f t="shared" si="34"/>
        <v>4.49438202247191E-2</v>
      </c>
      <c r="AL181" s="30">
        <v>178</v>
      </c>
      <c r="AM181" s="30">
        <v>8</v>
      </c>
      <c r="AN181" s="1635">
        <f t="shared" si="35"/>
        <v>4.49438202247191E-2</v>
      </c>
      <c r="AO181" s="30">
        <v>178</v>
      </c>
      <c r="AP181" s="30">
        <v>150</v>
      </c>
      <c r="AQ181" s="1635">
        <f t="shared" si="36"/>
        <v>0.84269662921348309</v>
      </c>
      <c r="AR181" s="30">
        <v>178</v>
      </c>
      <c r="AS181" s="30">
        <v>144</v>
      </c>
      <c r="AT181" s="1635">
        <f t="shared" si="37"/>
        <v>0.8089887640449438</v>
      </c>
      <c r="AU181" s="1635">
        <f t="shared" si="38"/>
        <v>0.35247191011235951</v>
      </c>
    </row>
    <row r="182" spans="1:47">
      <c r="A182" t="s">
        <v>2819</v>
      </c>
      <c r="B182">
        <v>1270</v>
      </c>
      <c r="C182">
        <v>10</v>
      </c>
      <c r="D182" s="1744">
        <v>176</v>
      </c>
      <c r="E182" s="30">
        <v>34953</v>
      </c>
      <c r="F182" s="30" t="s">
        <v>2243</v>
      </c>
      <c r="G182" s="30" t="s">
        <v>2143</v>
      </c>
      <c r="H182" s="30" t="s">
        <v>2223</v>
      </c>
      <c r="I182" s="30">
        <v>11</v>
      </c>
      <c r="J182" s="30">
        <v>178</v>
      </c>
      <c r="K182" s="30">
        <v>178</v>
      </c>
      <c r="L182" s="30">
        <v>196.68</v>
      </c>
      <c r="M182" s="1635">
        <f t="shared" si="26"/>
        <v>1.104943820224719</v>
      </c>
      <c r="N182" s="30">
        <v>178</v>
      </c>
      <c r="O182" s="30">
        <v>224.88</v>
      </c>
      <c r="P182" s="1635">
        <f t="shared" si="27"/>
        <v>1.263370786516854</v>
      </c>
      <c r="Q182" s="30">
        <v>178</v>
      </c>
      <c r="R182" s="30">
        <v>193.2</v>
      </c>
      <c r="S182" s="1635">
        <f t="shared" si="28"/>
        <v>1.0853932584269663</v>
      </c>
      <c r="T182" s="30">
        <v>178</v>
      </c>
      <c r="U182" s="30">
        <v>195.12</v>
      </c>
      <c r="V182" s="1635">
        <f t="shared" si="29"/>
        <v>1.0961797752808988</v>
      </c>
      <c r="W182" s="30">
        <v>178</v>
      </c>
      <c r="X182" s="30">
        <v>190.44</v>
      </c>
      <c r="Y182" s="1635">
        <f t="shared" si="30"/>
        <v>1.0698876404494382</v>
      </c>
      <c r="Z182" s="30">
        <v>178</v>
      </c>
      <c r="AA182" s="30">
        <v>195</v>
      </c>
      <c r="AB182" s="1635">
        <f t="shared" si="31"/>
        <v>1.095505617977528</v>
      </c>
      <c r="AC182" s="30">
        <v>178</v>
      </c>
      <c r="AD182" s="30">
        <v>165.72</v>
      </c>
      <c r="AE182" s="1635">
        <f t="shared" si="32"/>
        <v>0.93101123595505619</v>
      </c>
      <c r="AF182" s="30">
        <v>178</v>
      </c>
      <c r="AG182" s="30">
        <v>12</v>
      </c>
      <c r="AH182" s="1635">
        <f t="shared" si="33"/>
        <v>6.741573033707865E-2</v>
      </c>
      <c r="AI182" s="30">
        <v>178</v>
      </c>
      <c r="AJ182" s="30">
        <v>7.2</v>
      </c>
      <c r="AK182" s="1635">
        <f t="shared" si="34"/>
        <v>4.0449438202247195E-2</v>
      </c>
      <c r="AL182" s="30">
        <v>178</v>
      </c>
      <c r="AM182" s="30">
        <v>6</v>
      </c>
      <c r="AN182" s="1635">
        <f t="shared" si="35"/>
        <v>3.3707865168539325E-2</v>
      </c>
      <c r="AO182" s="30">
        <v>178</v>
      </c>
      <c r="AP182" s="30">
        <v>87</v>
      </c>
      <c r="AQ182" s="1635">
        <f t="shared" si="36"/>
        <v>0.4887640449438202</v>
      </c>
      <c r="AR182" s="30">
        <v>178</v>
      </c>
      <c r="AS182" s="30">
        <v>135</v>
      </c>
      <c r="AT182" s="1635">
        <f t="shared" si="37"/>
        <v>0.7584269662921348</v>
      </c>
      <c r="AU182" s="1635">
        <f t="shared" si="38"/>
        <v>0.75292134831460678</v>
      </c>
    </row>
    <row r="183" spans="1:47">
      <c r="A183" t="s">
        <v>3800</v>
      </c>
      <c r="B183">
        <v>1270</v>
      </c>
      <c r="C183">
        <v>12</v>
      </c>
      <c r="D183" s="1744">
        <v>177</v>
      </c>
      <c r="E183" s="30">
        <v>44693</v>
      </c>
      <c r="F183" s="30" t="s">
        <v>3801</v>
      </c>
      <c r="G183" s="30" t="s">
        <v>2143</v>
      </c>
      <c r="H183" s="30" t="s">
        <v>2223</v>
      </c>
      <c r="I183" s="30">
        <v>11</v>
      </c>
      <c r="J183" s="30">
        <v>178</v>
      </c>
      <c r="K183" s="30">
        <v>0</v>
      </c>
      <c r="L183" s="30">
        <v>0</v>
      </c>
      <c r="M183" s="1635">
        <v>0</v>
      </c>
      <c r="N183" s="30">
        <v>178</v>
      </c>
      <c r="O183" s="30">
        <v>144</v>
      </c>
      <c r="P183" s="1635">
        <f t="shared" si="27"/>
        <v>0.8089887640449438</v>
      </c>
      <c r="Q183" s="30">
        <v>178</v>
      </c>
      <c r="R183" s="30">
        <v>160</v>
      </c>
      <c r="S183" s="1635">
        <f t="shared" si="28"/>
        <v>0.898876404494382</v>
      </c>
      <c r="T183" s="30">
        <v>178</v>
      </c>
      <c r="U183" s="30">
        <v>150</v>
      </c>
      <c r="V183" s="1635">
        <f t="shared" si="29"/>
        <v>0.84269662921348309</v>
      </c>
      <c r="W183" s="30">
        <v>178</v>
      </c>
      <c r="X183" s="30">
        <v>186</v>
      </c>
      <c r="Y183" s="1635">
        <f t="shared" si="30"/>
        <v>1.0449438202247192</v>
      </c>
      <c r="Z183" s="30">
        <v>178</v>
      </c>
      <c r="AA183" s="30">
        <v>212</v>
      </c>
      <c r="AB183" s="1635">
        <f t="shared" si="31"/>
        <v>1.1910112359550562</v>
      </c>
      <c r="AC183" s="30">
        <v>178</v>
      </c>
      <c r="AD183" s="30">
        <v>246</v>
      </c>
      <c r="AE183" s="1635">
        <f t="shared" si="32"/>
        <v>1.3820224719101124</v>
      </c>
      <c r="AF183" s="30">
        <v>178</v>
      </c>
      <c r="AG183" s="30">
        <v>210</v>
      </c>
      <c r="AH183" s="1635">
        <f t="shared" si="33"/>
        <v>1.1797752808988764</v>
      </c>
      <c r="AI183" s="30">
        <v>178</v>
      </c>
      <c r="AJ183" s="30">
        <v>16</v>
      </c>
      <c r="AK183" s="1635">
        <f t="shared" si="34"/>
        <v>8.98876404494382E-2</v>
      </c>
      <c r="AL183" s="30">
        <v>178</v>
      </c>
      <c r="AM183" s="30">
        <v>16</v>
      </c>
      <c r="AN183" s="1635">
        <f t="shared" si="35"/>
        <v>8.98876404494382E-2</v>
      </c>
      <c r="AO183" s="30">
        <v>178</v>
      </c>
      <c r="AP183" s="30">
        <v>10</v>
      </c>
      <c r="AQ183" s="1635">
        <f t="shared" si="36"/>
        <v>5.6179775280898875E-2</v>
      </c>
      <c r="AR183" s="30">
        <v>178</v>
      </c>
      <c r="AS183" s="30">
        <v>106</v>
      </c>
      <c r="AT183" s="1635">
        <f t="shared" si="37"/>
        <v>0.5955056179775281</v>
      </c>
      <c r="AU183" s="1635">
        <f t="shared" si="38"/>
        <v>0.74361593462717057</v>
      </c>
    </row>
    <row r="184" spans="1:47">
      <c r="A184" t="s">
        <v>2820</v>
      </c>
      <c r="B184">
        <v>4210</v>
      </c>
      <c r="C184">
        <v>8</v>
      </c>
      <c r="D184" s="1744">
        <v>178</v>
      </c>
      <c r="E184" s="30" t="s">
        <v>3215</v>
      </c>
      <c r="F184" s="30" t="s">
        <v>1775</v>
      </c>
      <c r="G184" s="30" t="s">
        <v>2143</v>
      </c>
      <c r="H184" s="30" t="s">
        <v>2142</v>
      </c>
      <c r="I184" s="30">
        <v>11</v>
      </c>
      <c r="J184" s="30">
        <v>178</v>
      </c>
      <c r="K184" s="30">
        <v>178</v>
      </c>
      <c r="L184" s="30">
        <v>0</v>
      </c>
      <c r="M184" s="1635">
        <f t="shared" si="26"/>
        <v>0</v>
      </c>
      <c r="N184" s="30">
        <v>178</v>
      </c>
      <c r="O184" s="30">
        <v>0</v>
      </c>
      <c r="P184" s="1635">
        <f t="shared" si="27"/>
        <v>0</v>
      </c>
      <c r="Q184" s="30">
        <v>178</v>
      </c>
      <c r="R184" s="30">
        <v>0</v>
      </c>
      <c r="S184" s="1635">
        <f t="shared" si="28"/>
        <v>0</v>
      </c>
      <c r="T184" s="30">
        <v>178</v>
      </c>
      <c r="U184" s="30">
        <v>0</v>
      </c>
      <c r="V184" s="1635">
        <f t="shared" si="29"/>
        <v>0</v>
      </c>
      <c r="W184" s="30">
        <v>178</v>
      </c>
      <c r="X184" s="30">
        <v>0</v>
      </c>
      <c r="Y184" s="1635">
        <f t="shared" si="30"/>
        <v>0</v>
      </c>
      <c r="Z184" s="30">
        <v>178</v>
      </c>
      <c r="AA184" s="30">
        <v>0</v>
      </c>
      <c r="AB184" s="1635">
        <f t="shared" si="31"/>
        <v>0</v>
      </c>
      <c r="AC184" s="30">
        <v>178</v>
      </c>
      <c r="AD184" s="30">
        <v>0</v>
      </c>
      <c r="AE184" s="1635">
        <f t="shared" si="32"/>
        <v>0</v>
      </c>
      <c r="AF184" s="30">
        <v>178</v>
      </c>
      <c r="AG184" s="30">
        <v>0</v>
      </c>
      <c r="AH184" s="1635">
        <f t="shared" si="33"/>
        <v>0</v>
      </c>
      <c r="AI184" s="30">
        <v>178</v>
      </c>
      <c r="AJ184" s="30">
        <v>0</v>
      </c>
      <c r="AK184" s="1635">
        <f t="shared" si="34"/>
        <v>0</v>
      </c>
      <c r="AL184" s="30">
        <v>178</v>
      </c>
      <c r="AM184" s="30">
        <v>0</v>
      </c>
      <c r="AN184" s="1635">
        <f t="shared" si="35"/>
        <v>0</v>
      </c>
      <c r="AO184" s="30">
        <v>178</v>
      </c>
      <c r="AP184" s="30">
        <v>0</v>
      </c>
      <c r="AQ184" s="1635">
        <f t="shared" si="36"/>
        <v>0</v>
      </c>
      <c r="AR184" s="30">
        <v>178</v>
      </c>
      <c r="AS184" s="30">
        <v>0</v>
      </c>
      <c r="AT184" s="1635">
        <f t="shared" si="37"/>
        <v>0</v>
      </c>
      <c r="AU184" s="1635">
        <f t="shared" si="38"/>
        <v>0</v>
      </c>
    </row>
    <row r="185" spans="1:47">
      <c r="A185" t="s">
        <v>2821</v>
      </c>
      <c r="B185">
        <v>1210</v>
      </c>
      <c r="C185">
        <v>23</v>
      </c>
      <c r="D185" s="1744">
        <v>179</v>
      </c>
      <c r="E185" s="30" t="s">
        <v>3216</v>
      </c>
      <c r="F185" s="30" t="s">
        <v>533</v>
      </c>
      <c r="G185" s="30" t="s">
        <v>2143</v>
      </c>
      <c r="H185" s="30" t="s">
        <v>2142</v>
      </c>
      <c r="I185" s="30">
        <v>11</v>
      </c>
      <c r="J185" s="30">
        <v>179</v>
      </c>
      <c r="K185" s="30">
        <v>179</v>
      </c>
      <c r="L185" s="30">
        <v>156</v>
      </c>
      <c r="M185" s="1635">
        <f t="shared" si="26"/>
        <v>0.87150837988826813</v>
      </c>
      <c r="N185" s="30">
        <v>179</v>
      </c>
      <c r="O185" s="30">
        <v>158.4</v>
      </c>
      <c r="P185" s="1635">
        <f t="shared" si="27"/>
        <v>0.8849162011173185</v>
      </c>
      <c r="Q185" s="30">
        <v>179</v>
      </c>
      <c r="R185" s="30">
        <v>158.4</v>
      </c>
      <c r="S185" s="1635">
        <f t="shared" si="28"/>
        <v>0.8849162011173185</v>
      </c>
      <c r="T185" s="30">
        <v>179</v>
      </c>
      <c r="U185" s="30">
        <v>126</v>
      </c>
      <c r="V185" s="1635">
        <f t="shared" si="29"/>
        <v>0.7039106145251397</v>
      </c>
      <c r="W185" s="30">
        <v>179</v>
      </c>
      <c r="X185" s="30">
        <v>149.4</v>
      </c>
      <c r="Y185" s="1635">
        <f t="shared" si="30"/>
        <v>0.83463687150837995</v>
      </c>
      <c r="Z185" s="30">
        <v>179</v>
      </c>
      <c r="AA185" s="30">
        <v>136.19999999999999</v>
      </c>
      <c r="AB185" s="1635">
        <f t="shared" si="31"/>
        <v>0.76089385474860327</v>
      </c>
      <c r="AC185" s="30">
        <v>179</v>
      </c>
      <c r="AD185" s="30">
        <v>6</v>
      </c>
      <c r="AE185" s="1635">
        <f t="shared" si="32"/>
        <v>3.3519553072625698E-2</v>
      </c>
      <c r="AF185" s="30">
        <v>179</v>
      </c>
      <c r="AG185" s="30">
        <v>15</v>
      </c>
      <c r="AH185" s="1635">
        <f t="shared" si="33"/>
        <v>8.3798882681564241E-2</v>
      </c>
      <c r="AI185" s="30">
        <v>179</v>
      </c>
      <c r="AJ185" s="30">
        <v>18.600000000000001</v>
      </c>
      <c r="AK185" s="1635">
        <f t="shared" si="34"/>
        <v>0.10391061452513967</v>
      </c>
      <c r="AL185" s="30">
        <v>179</v>
      </c>
      <c r="AM185" s="30">
        <v>139.80000000000001</v>
      </c>
      <c r="AN185" s="1635">
        <f t="shared" si="35"/>
        <v>0.78100558659217878</v>
      </c>
      <c r="AO185" s="30">
        <v>179</v>
      </c>
      <c r="AP185" s="30">
        <v>144.6</v>
      </c>
      <c r="AQ185" s="1635">
        <f t="shared" si="36"/>
        <v>0.80782122905027931</v>
      </c>
      <c r="AR185" s="30">
        <v>179</v>
      </c>
      <c r="AS185" s="30">
        <v>133.80000000000001</v>
      </c>
      <c r="AT185" s="1635">
        <f t="shared" si="37"/>
        <v>0.74748603351955312</v>
      </c>
      <c r="AU185" s="1635">
        <f t="shared" si="38"/>
        <v>0.62486033519553064</v>
      </c>
    </row>
    <row r="186" spans="1:47" ht="15" customHeight="1">
      <c r="A186" t="s">
        <v>2823</v>
      </c>
      <c r="B186">
        <v>1230</v>
      </c>
      <c r="C186">
        <v>3</v>
      </c>
      <c r="D186" s="1744">
        <v>180</v>
      </c>
      <c r="E186" s="30">
        <v>20470</v>
      </c>
      <c r="F186" s="30" t="s">
        <v>1636</v>
      </c>
      <c r="G186" s="30" t="s">
        <v>575</v>
      </c>
      <c r="H186" s="30" t="s">
        <v>2142</v>
      </c>
      <c r="I186" s="30">
        <v>11</v>
      </c>
      <c r="J186" s="30">
        <v>180</v>
      </c>
      <c r="K186" s="30">
        <v>180</v>
      </c>
      <c r="L186" s="30">
        <v>0</v>
      </c>
      <c r="M186" s="1635">
        <f t="shared" si="26"/>
        <v>0</v>
      </c>
      <c r="N186" s="30">
        <v>180</v>
      </c>
      <c r="O186" s="30">
        <v>0</v>
      </c>
      <c r="P186" s="1635">
        <f t="shared" si="27"/>
        <v>0</v>
      </c>
      <c r="Q186" s="30">
        <v>180</v>
      </c>
      <c r="R186" s="30">
        <v>0</v>
      </c>
      <c r="S186" s="1635">
        <f t="shared" si="28"/>
        <v>0</v>
      </c>
      <c r="T186" s="30">
        <v>180</v>
      </c>
      <c r="U186" s="30">
        <v>0</v>
      </c>
      <c r="V186" s="1635">
        <f t="shared" si="29"/>
        <v>0</v>
      </c>
      <c r="W186" s="30">
        <v>180</v>
      </c>
      <c r="X186" s="30">
        <v>0</v>
      </c>
      <c r="Y186" s="1635">
        <f t="shared" si="30"/>
        <v>0</v>
      </c>
      <c r="Z186" s="30">
        <v>180</v>
      </c>
      <c r="AA186" s="30">
        <v>0</v>
      </c>
      <c r="AB186" s="1635">
        <f t="shared" si="31"/>
        <v>0</v>
      </c>
      <c r="AC186" s="30">
        <v>180</v>
      </c>
      <c r="AD186" s="30">
        <v>0</v>
      </c>
      <c r="AE186" s="1635">
        <f t="shared" si="32"/>
        <v>0</v>
      </c>
      <c r="AF186" s="30">
        <v>180</v>
      </c>
      <c r="AG186" s="30">
        <v>0</v>
      </c>
      <c r="AH186" s="1635">
        <f t="shared" si="33"/>
        <v>0</v>
      </c>
      <c r="AI186" s="30">
        <v>180</v>
      </c>
      <c r="AJ186" s="30">
        <v>0</v>
      </c>
      <c r="AK186" s="1635">
        <f t="shared" si="34"/>
        <v>0</v>
      </c>
      <c r="AL186" s="30">
        <v>180</v>
      </c>
      <c r="AM186" s="30">
        <v>0</v>
      </c>
      <c r="AN186" s="1635">
        <f t="shared" si="35"/>
        <v>0</v>
      </c>
      <c r="AO186" s="30">
        <v>180</v>
      </c>
      <c r="AP186" s="30">
        <v>0</v>
      </c>
      <c r="AQ186" s="1635">
        <f t="shared" si="36"/>
        <v>0</v>
      </c>
      <c r="AR186" s="30">
        <v>180</v>
      </c>
      <c r="AS186" s="30">
        <v>0</v>
      </c>
      <c r="AT186" s="1635">
        <f t="shared" si="37"/>
        <v>0</v>
      </c>
      <c r="AU186" s="1635">
        <f t="shared" si="38"/>
        <v>0</v>
      </c>
    </row>
    <row r="187" spans="1:47">
      <c r="A187" t="s">
        <v>2824</v>
      </c>
      <c r="B187">
        <v>6220</v>
      </c>
      <c r="C187">
        <v>16</v>
      </c>
      <c r="D187" s="1744">
        <v>181</v>
      </c>
      <c r="E187" s="30" t="s">
        <v>3217</v>
      </c>
      <c r="F187" s="30" t="s">
        <v>898</v>
      </c>
      <c r="G187" s="30" t="s">
        <v>2143</v>
      </c>
      <c r="H187" s="30" t="s">
        <v>1487</v>
      </c>
      <c r="I187" s="30">
        <v>11</v>
      </c>
      <c r="J187" s="30">
        <v>182.22</v>
      </c>
      <c r="K187" s="30">
        <v>182.22</v>
      </c>
      <c r="L187" s="30">
        <v>122</v>
      </c>
      <c r="M187" s="1635">
        <f t="shared" si="26"/>
        <v>0.6695203600043903</v>
      </c>
      <c r="N187" s="30">
        <v>182.22</v>
      </c>
      <c r="O187" s="30">
        <v>110</v>
      </c>
      <c r="P187" s="1635">
        <f t="shared" si="27"/>
        <v>0.60366589836461426</v>
      </c>
      <c r="Q187" s="30">
        <v>182.22</v>
      </c>
      <c r="R187" s="30">
        <v>106</v>
      </c>
      <c r="S187" s="1635">
        <f t="shared" si="28"/>
        <v>0.58171441115135547</v>
      </c>
      <c r="T187" s="30">
        <v>182.22</v>
      </c>
      <c r="U187" s="30">
        <v>128</v>
      </c>
      <c r="V187" s="1635">
        <f t="shared" si="29"/>
        <v>0.70244759082427832</v>
      </c>
      <c r="W187" s="30">
        <v>182.22</v>
      </c>
      <c r="X187" s="30">
        <v>120</v>
      </c>
      <c r="Y187" s="1635">
        <f t="shared" si="30"/>
        <v>0.65854461639776096</v>
      </c>
      <c r="Z187" s="30">
        <v>182.22</v>
      </c>
      <c r="AA187" s="30">
        <v>122</v>
      </c>
      <c r="AB187" s="1635">
        <f t="shared" si="31"/>
        <v>0.6695203600043903</v>
      </c>
      <c r="AC187" s="30">
        <v>182.22</v>
      </c>
      <c r="AD187" s="30">
        <v>120</v>
      </c>
      <c r="AE187" s="1635">
        <f t="shared" si="32"/>
        <v>0.65854461639776096</v>
      </c>
      <c r="AF187" s="30">
        <v>182.22</v>
      </c>
      <c r="AG187" s="30">
        <v>132</v>
      </c>
      <c r="AH187" s="1635">
        <f t="shared" si="33"/>
        <v>0.724399078037537</v>
      </c>
      <c r="AI187" s="30">
        <v>182.22</v>
      </c>
      <c r="AJ187" s="30">
        <v>144</v>
      </c>
      <c r="AK187" s="1635">
        <f t="shared" si="34"/>
        <v>0.79025353967731315</v>
      </c>
      <c r="AL187" s="30">
        <v>182.22</v>
      </c>
      <c r="AM187" s="30">
        <v>150</v>
      </c>
      <c r="AN187" s="1635">
        <f t="shared" si="35"/>
        <v>0.82318077049720118</v>
      </c>
      <c r="AO187" s="30">
        <v>182.22</v>
      </c>
      <c r="AP187" s="30">
        <v>144</v>
      </c>
      <c r="AQ187" s="1635">
        <f t="shared" si="36"/>
        <v>0.79025353967731315</v>
      </c>
      <c r="AR187" s="30">
        <v>182.22</v>
      </c>
      <c r="AS187" s="30">
        <v>122</v>
      </c>
      <c r="AT187" s="1635">
        <f t="shared" si="37"/>
        <v>0.6695203600043903</v>
      </c>
      <c r="AU187" s="1635">
        <f t="shared" si="38"/>
        <v>0.69513042841985884</v>
      </c>
    </row>
    <row r="188" spans="1:47">
      <c r="A188" t="s">
        <v>2825</v>
      </c>
      <c r="B188">
        <v>1230</v>
      </c>
      <c r="C188">
        <v>79</v>
      </c>
      <c r="D188" s="1744">
        <v>182</v>
      </c>
      <c r="E188" s="30" t="s">
        <v>3218</v>
      </c>
      <c r="F188" s="30" t="s">
        <v>1780</v>
      </c>
      <c r="G188" s="30" t="s">
        <v>2143</v>
      </c>
      <c r="H188" s="30" t="s">
        <v>2142</v>
      </c>
      <c r="I188" s="30">
        <v>11</v>
      </c>
      <c r="J188" s="30">
        <v>183</v>
      </c>
      <c r="K188" s="30">
        <v>183</v>
      </c>
      <c r="L188" s="30">
        <v>90.6</v>
      </c>
      <c r="M188" s="1635">
        <f t="shared" si="26"/>
        <v>0.4950819672131147</v>
      </c>
      <c r="N188" s="30">
        <v>183</v>
      </c>
      <c r="O188" s="30">
        <v>110.6</v>
      </c>
      <c r="P188" s="1635">
        <f t="shared" si="27"/>
        <v>0.60437158469945351</v>
      </c>
      <c r="Q188" s="30">
        <v>183</v>
      </c>
      <c r="R188" s="30">
        <v>142.80000000000001</v>
      </c>
      <c r="S188" s="1635">
        <f t="shared" si="28"/>
        <v>0.78032786885245908</v>
      </c>
      <c r="T188" s="30">
        <v>183</v>
      </c>
      <c r="U188" s="30">
        <v>153.4</v>
      </c>
      <c r="V188" s="1635">
        <f t="shared" si="29"/>
        <v>0.83825136612021856</v>
      </c>
      <c r="W188" s="30">
        <v>183</v>
      </c>
      <c r="X188" s="30">
        <v>178.2</v>
      </c>
      <c r="Y188" s="1635">
        <f t="shared" si="30"/>
        <v>0.97377049180327868</v>
      </c>
      <c r="Z188" s="30">
        <v>183</v>
      </c>
      <c r="AA188" s="30">
        <v>167.2</v>
      </c>
      <c r="AB188" s="1635">
        <f t="shared" si="31"/>
        <v>0.91366120218579228</v>
      </c>
      <c r="AC188" s="30">
        <v>183</v>
      </c>
      <c r="AD188" s="30">
        <v>172.2</v>
      </c>
      <c r="AE188" s="1635">
        <f t="shared" si="32"/>
        <v>0.94098360655737701</v>
      </c>
      <c r="AF188" s="30">
        <v>183</v>
      </c>
      <c r="AG188" s="30">
        <v>16.2</v>
      </c>
      <c r="AH188" s="1635">
        <f t="shared" si="33"/>
        <v>8.8524590163934422E-2</v>
      </c>
      <c r="AI188" s="30">
        <v>183</v>
      </c>
      <c r="AJ188" s="30">
        <v>9.4</v>
      </c>
      <c r="AK188" s="1635">
        <f t="shared" si="34"/>
        <v>5.1366120218579239E-2</v>
      </c>
      <c r="AL188" s="30">
        <v>183</v>
      </c>
      <c r="AM188" s="30">
        <v>170.4</v>
      </c>
      <c r="AN188" s="1635">
        <f t="shared" si="35"/>
        <v>0.93114754098360664</v>
      </c>
      <c r="AO188" s="30">
        <v>183</v>
      </c>
      <c r="AP188" s="30">
        <v>184.4</v>
      </c>
      <c r="AQ188" s="1635">
        <f t="shared" si="36"/>
        <v>1.0076502732240438</v>
      </c>
      <c r="AR188" s="30">
        <v>183</v>
      </c>
      <c r="AS188" s="30">
        <v>187.2</v>
      </c>
      <c r="AT188" s="1635">
        <f t="shared" si="37"/>
        <v>1.0229508196721311</v>
      </c>
      <c r="AU188" s="1635">
        <f t="shared" si="38"/>
        <v>0.72067395264116596</v>
      </c>
    </row>
    <row r="189" spans="1:47">
      <c r="A189" t="s">
        <v>3748</v>
      </c>
      <c r="B189">
        <v>1250</v>
      </c>
      <c r="C189">
        <v>30</v>
      </c>
      <c r="D189" s="1744">
        <v>183</v>
      </c>
      <c r="E189" s="30" t="s">
        <v>3749</v>
      </c>
      <c r="F189" s="30" t="s">
        <v>3750</v>
      </c>
      <c r="G189" s="30" t="s">
        <v>2143</v>
      </c>
      <c r="H189" s="30" t="s">
        <v>2142</v>
      </c>
      <c r="I189" s="30">
        <v>11</v>
      </c>
      <c r="J189" s="30">
        <v>183</v>
      </c>
      <c r="K189" s="30">
        <v>183</v>
      </c>
      <c r="L189" s="30">
        <v>141</v>
      </c>
      <c r="M189" s="1635">
        <f t="shared" si="26"/>
        <v>0.77049180327868849</v>
      </c>
      <c r="N189" s="30">
        <v>183</v>
      </c>
      <c r="O189" s="30">
        <v>138</v>
      </c>
      <c r="P189" s="1635">
        <f t="shared" si="27"/>
        <v>0.75409836065573765</v>
      </c>
      <c r="Q189" s="30">
        <v>183</v>
      </c>
      <c r="R189" s="30">
        <v>0</v>
      </c>
      <c r="S189" s="1635">
        <f t="shared" si="28"/>
        <v>0</v>
      </c>
      <c r="T189" s="30">
        <v>183</v>
      </c>
      <c r="U189" s="30">
        <v>0</v>
      </c>
      <c r="V189" s="1635">
        <f t="shared" si="29"/>
        <v>0</v>
      </c>
      <c r="W189" s="30">
        <v>183</v>
      </c>
      <c r="X189" s="30">
        <v>18</v>
      </c>
      <c r="Y189" s="1635">
        <f t="shared" si="30"/>
        <v>9.8360655737704916E-2</v>
      </c>
      <c r="Z189" s="30">
        <v>183</v>
      </c>
      <c r="AA189" s="30">
        <v>114</v>
      </c>
      <c r="AB189" s="1635">
        <f t="shared" si="31"/>
        <v>0.62295081967213117</v>
      </c>
      <c r="AC189" s="30">
        <v>183</v>
      </c>
      <c r="AD189" s="30">
        <v>105</v>
      </c>
      <c r="AE189" s="1635">
        <f t="shared" si="32"/>
        <v>0.57377049180327866</v>
      </c>
      <c r="AF189" s="30">
        <v>183</v>
      </c>
      <c r="AG189" s="30">
        <v>96</v>
      </c>
      <c r="AH189" s="1635">
        <f t="shared" si="33"/>
        <v>0.52459016393442626</v>
      </c>
      <c r="AI189" s="30">
        <v>183</v>
      </c>
      <c r="AJ189" s="30">
        <v>99</v>
      </c>
      <c r="AK189" s="1635">
        <f t="shared" si="34"/>
        <v>0.54098360655737709</v>
      </c>
      <c r="AL189" s="30">
        <v>183</v>
      </c>
      <c r="AM189" s="30">
        <v>21</v>
      </c>
      <c r="AN189" s="1635">
        <f t="shared" si="35"/>
        <v>0.11475409836065574</v>
      </c>
      <c r="AO189" s="30">
        <v>183</v>
      </c>
      <c r="AP189" s="30">
        <v>84</v>
      </c>
      <c r="AQ189" s="1635">
        <f t="shared" si="36"/>
        <v>0.45901639344262296</v>
      </c>
      <c r="AR189" s="30">
        <v>183</v>
      </c>
      <c r="AS189" s="30">
        <v>15</v>
      </c>
      <c r="AT189" s="1635">
        <f t="shared" si="37"/>
        <v>8.1967213114754092E-2</v>
      </c>
      <c r="AU189" s="1635">
        <f t="shared" si="38"/>
        <v>0.37841530054644806</v>
      </c>
    </row>
    <row r="190" spans="1:47">
      <c r="A190" t="s">
        <v>2826</v>
      </c>
      <c r="B190">
        <v>6220</v>
      </c>
      <c r="C190">
        <v>120</v>
      </c>
      <c r="D190" s="1744">
        <v>184</v>
      </c>
      <c r="E190" s="30" t="s">
        <v>3219</v>
      </c>
      <c r="F190" s="30" t="s">
        <v>1007</v>
      </c>
      <c r="G190" s="30" t="s">
        <v>2143</v>
      </c>
      <c r="H190" s="30" t="s">
        <v>2142</v>
      </c>
      <c r="I190" s="30">
        <v>11</v>
      </c>
      <c r="J190" s="30">
        <v>184</v>
      </c>
      <c r="K190" s="30">
        <v>184</v>
      </c>
      <c r="L190" s="30">
        <v>99</v>
      </c>
      <c r="M190" s="1635">
        <f t="shared" si="26"/>
        <v>0.53804347826086951</v>
      </c>
      <c r="N190" s="30">
        <v>184</v>
      </c>
      <c r="O190" s="30">
        <v>96</v>
      </c>
      <c r="P190" s="1635">
        <f t="shared" si="27"/>
        <v>0.52173913043478259</v>
      </c>
      <c r="Q190" s="30">
        <v>184</v>
      </c>
      <c r="R190" s="30">
        <v>126</v>
      </c>
      <c r="S190" s="1635">
        <f t="shared" si="28"/>
        <v>0.68478260869565222</v>
      </c>
      <c r="T190" s="30">
        <v>184</v>
      </c>
      <c r="U190" s="30">
        <v>135</v>
      </c>
      <c r="V190" s="1635">
        <f t="shared" si="29"/>
        <v>0.73369565217391308</v>
      </c>
      <c r="W190" s="30">
        <v>184</v>
      </c>
      <c r="X190" s="30">
        <v>150</v>
      </c>
      <c r="Y190" s="1635">
        <f t="shared" si="30"/>
        <v>0.81521739130434778</v>
      </c>
      <c r="Z190" s="30">
        <v>184</v>
      </c>
      <c r="AA190" s="30">
        <v>126</v>
      </c>
      <c r="AB190" s="1635">
        <f t="shared" si="31"/>
        <v>0.68478260869565222</v>
      </c>
      <c r="AC190" s="30">
        <v>184</v>
      </c>
      <c r="AD190" s="30">
        <v>153</v>
      </c>
      <c r="AE190" s="1635">
        <f t="shared" si="32"/>
        <v>0.83152173913043481</v>
      </c>
      <c r="AF190" s="30">
        <v>184</v>
      </c>
      <c r="AG190" s="30">
        <v>141</v>
      </c>
      <c r="AH190" s="1635">
        <f t="shared" si="33"/>
        <v>0.76630434782608692</v>
      </c>
      <c r="AI190" s="30">
        <v>184</v>
      </c>
      <c r="AJ190" s="30">
        <v>102</v>
      </c>
      <c r="AK190" s="1635">
        <f t="shared" si="34"/>
        <v>0.55434782608695654</v>
      </c>
      <c r="AL190" s="30">
        <v>184</v>
      </c>
      <c r="AM190" s="30">
        <v>108</v>
      </c>
      <c r="AN190" s="1635">
        <f t="shared" si="35"/>
        <v>0.58695652173913049</v>
      </c>
      <c r="AO190" s="30">
        <v>184</v>
      </c>
      <c r="AP190" s="30">
        <v>129</v>
      </c>
      <c r="AQ190" s="1635">
        <f t="shared" si="36"/>
        <v>0.70108695652173914</v>
      </c>
      <c r="AR190" s="30">
        <v>184</v>
      </c>
      <c r="AS190" s="30">
        <v>123</v>
      </c>
      <c r="AT190" s="1635">
        <f t="shared" si="37"/>
        <v>0.66847826086956519</v>
      </c>
      <c r="AU190" s="1635">
        <f t="shared" si="38"/>
        <v>0.67391304347826086</v>
      </c>
    </row>
    <row r="191" spans="1:47">
      <c r="A191" t="s">
        <v>2827</v>
      </c>
      <c r="B191">
        <v>1220</v>
      </c>
      <c r="C191">
        <v>46</v>
      </c>
      <c r="D191" s="1744">
        <v>185</v>
      </c>
      <c r="E191" s="30">
        <v>36829</v>
      </c>
      <c r="F191" s="30" t="s">
        <v>1078</v>
      </c>
      <c r="G191" s="30" t="s">
        <v>2143</v>
      </c>
      <c r="H191" s="30" t="s">
        <v>1487</v>
      </c>
      <c r="I191" s="30">
        <v>11</v>
      </c>
      <c r="J191" s="30">
        <v>185.56</v>
      </c>
      <c r="K191" s="30">
        <v>185.56</v>
      </c>
      <c r="L191" s="30">
        <v>99.9</v>
      </c>
      <c r="M191" s="1635">
        <f t="shared" si="26"/>
        <v>0.53837033843500759</v>
      </c>
      <c r="N191" s="30">
        <v>185.56</v>
      </c>
      <c r="O191" s="30">
        <v>101.73</v>
      </c>
      <c r="P191" s="1635">
        <f t="shared" si="27"/>
        <v>0.5482323776676008</v>
      </c>
      <c r="Q191" s="30">
        <v>185.56</v>
      </c>
      <c r="R191" s="30">
        <v>97.8</v>
      </c>
      <c r="S191" s="1635">
        <f t="shared" si="28"/>
        <v>0.52705324423367106</v>
      </c>
      <c r="T191" s="30">
        <v>185.56</v>
      </c>
      <c r="U191" s="30">
        <v>101.7</v>
      </c>
      <c r="V191" s="1635">
        <f t="shared" si="29"/>
        <v>0.54807070489329601</v>
      </c>
      <c r="W191" s="30">
        <v>185.56</v>
      </c>
      <c r="X191" s="30">
        <v>103.8</v>
      </c>
      <c r="Y191" s="1635">
        <f t="shared" si="30"/>
        <v>0.55938779909463243</v>
      </c>
      <c r="Z191" s="30">
        <v>185.56</v>
      </c>
      <c r="AA191" s="30">
        <v>90.3</v>
      </c>
      <c r="AB191" s="1635">
        <f t="shared" si="31"/>
        <v>0.48663505065746926</v>
      </c>
      <c r="AC191" s="30">
        <v>185.56</v>
      </c>
      <c r="AD191" s="30">
        <v>88.5</v>
      </c>
      <c r="AE191" s="1635">
        <f t="shared" si="32"/>
        <v>0.47693468419918084</v>
      </c>
      <c r="AF191" s="30">
        <v>185.56</v>
      </c>
      <c r="AG191" s="30">
        <v>90</v>
      </c>
      <c r="AH191" s="1635">
        <f t="shared" si="33"/>
        <v>0.48501832291442121</v>
      </c>
      <c r="AI191" s="30">
        <v>185.56</v>
      </c>
      <c r="AJ191" s="30">
        <v>70.98</v>
      </c>
      <c r="AK191" s="1635">
        <f t="shared" si="34"/>
        <v>0.38251778400517356</v>
      </c>
      <c r="AL191" s="30">
        <v>185.56</v>
      </c>
      <c r="AM191" s="30">
        <v>72.3</v>
      </c>
      <c r="AN191" s="1635">
        <f t="shared" si="35"/>
        <v>0.38963138607458503</v>
      </c>
      <c r="AO191" s="30">
        <v>185.56</v>
      </c>
      <c r="AP191" s="30">
        <v>86.7</v>
      </c>
      <c r="AQ191" s="1635">
        <f t="shared" si="36"/>
        <v>0.46723431774089247</v>
      </c>
      <c r="AR191" s="30">
        <v>185.56</v>
      </c>
      <c r="AS191" s="30">
        <v>85.5</v>
      </c>
      <c r="AT191" s="1635">
        <f t="shared" si="37"/>
        <v>0.46076740676870015</v>
      </c>
      <c r="AU191" s="1635">
        <f t="shared" si="38"/>
        <v>0.48915445139038594</v>
      </c>
    </row>
    <row r="192" spans="1:47">
      <c r="A192" t="s">
        <v>2828</v>
      </c>
      <c r="B192">
        <v>1240</v>
      </c>
      <c r="C192">
        <v>45</v>
      </c>
      <c r="D192" s="1744">
        <v>186</v>
      </c>
      <c r="E192" s="30" t="s">
        <v>3220</v>
      </c>
      <c r="F192" s="30" t="s">
        <v>2242</v>
      </c>
      <c r="G192" s="30" t="s">
        <v>2143</v>
      </c>
      <c r="H192" s="30" t="s">
        <v>2142</v>
      </c>
      <c r="I192" s="30">
        <v>11</v>
      </c>
      <c r="J192" s="30">
        <v>186</v>
      </c>
      <c r="K192" s="30">
        <v>186</v>
      </c>
      <c r="L192" s="30">
        <v>63</v>
      </c>
      <c r="M192" s="1635">
        <f t="shared" si="26"/>
        <v>0.33870967741935482</v>
      </c>
      <c r="N192" s="30">
        <v>186</v>
      </c>
      <c r="O192" s="30">
        <v>3</v>
      </c>
      <c r="P192" s="1635">
        <f t="shared" si="27"/>
        <v>1.6129032258064516E-2</v>
      </c>
      <c r="Q192" s="30">
        <v>186</v>
      </c>
      <c r="R192" s="30">
        <v>3</v>
      </c>
      <c r="S192" s="1635">
        <f t="shared" si="28"/>
        <v>1.6129032258064516E-2</v>
      </c>
      <c r="T192" s="30">
        <v>186</v>
      </c>
      <c r="U192" s="30">
        <v>0</v>
      </c>
      <c r="V192" s="1635">
        <f t="shared" si="29"/>
        <v>0</v>
      </c>
      <c r="W192" s="30">
        <v>186</v>
      </c>
      <c r="X192" s="30">
        <v>0</v>
      </c>
      <c r="Y192" s="1635">
        <f t="shared" si="30"/>
        <v>0</v>
      </c>
      <c r="Z192" s="30">
        <v>186</v>
      </c>
      <c r="AA192" s="30">
        <v>0</v>
      </c>
      <c r="AB192" s="1635">
        <f t="shared" si="31"/>
        <v>0</v>
      </c>
      <c r="AC192" s="30">
        <v>186</v>
      </c>
      <c r="AD192" s="30">
        <v>0</v>
      </c>
      <c r="AE192" s="1635">
        <f t="shared" si="32"/>
        <v>0</v>
      </c>
      <c r="AF192" s="30">
        <v>186</v>
      </c>
      <c r="AG192" s="30">
        <v>0</v>
      </c>
      <c r="AH192" s="1635">
        <f t="shared" si="33"/>
        <v>0</v>
      </c>
      <c r="AI192" s="30">
        <v>186</v>
      </c>
      <c r="AJ192" s="30">
        <v>0</v>
      </c>
      <c r="AK192" s="1635">
        <f t="shared" si="34"/>
        <v>0</v>
      </c>
      <c r="AL192" s="30">
        <v>186</v>
      </c>
      <c r="AM192" s="30">
        <v>0</v>
      </c>
      <c r="AN192" s="1635">
        <f t="shared" si="35"/>
        <v>0</v>
      </c>
      <c r="AO192" s="30">
        <v>186</v>
      </c>
      <c r="AP192" s="30">
        <v>0</v>
      </c>
      <c r="AQ192" s="1635">
        <f t="shared" si="36"/>
        <v>0</v>
      </c>
      <c r="AR192" s="30">
        <v>186</v>
      </c>
      <c r="AS192" s="30">
        <v>0</v>
      </c>
      <c r="AT192" s="1635">
        <f t="shared" si="37"/>
        <v>0</v>
      </c>
      <c r="AU192" s="1635">
        <f t="shared" si="38"/>
        <v>3.0913978494623656E-2</v>
      </c>
    </row>
    <row r="193" spans="1:47">
      <c r="A193" t="s">
        <v>3802</v>
      </c>
      <c r="B193">
        <v>1210</v>
      </c>
      <c r="C193">
        <v>56</v>
      </c>
      <c r="D193" s="1744">
        <v>187</v>
      </c>
      <c r="E193" s="30" t="s">
        <v>3803</v>
      </c>
      <c r="F193" s="30" t="s">
        <v>3804</v>
      </c>
      <c r="G193" s="30" t="s">
        <v>2143</v>
      </c>
      <c r="H193" s="30" t="s">
        <v>2223</v>
      </c>
      <c r="I193" s="30">
        <v>11</v>
      </c>
      <c r="J193" s="30">
        <v>187</v>
      </c>
      <c r="K193" s="30">
        <v>187</v>
      </c>
      <c r="L193" s="30">
        <v>252.6</v>
      </c>
      <c r="M193" s="1635">
        <f t="shared" si="26"/>
        <v>1.3508021390374332</v>
      </c>
      <c r="N193" s="30">
        <v>187</v>
      </c>
      <c r="O193" s="30">
        <v>39.9</v>
      </c>
      <c r="P193" s="1635">
        <f t="shared" si="27"/>
        <v>0.21336898395721923</v>
      </c>
      <c r="Q193" s="30">
        <v>187</v>
      </c>
      <c r="R193" s="30">
        <v>60</v>
      </c>
      <c r="S193" s="1635">
        <f t="shared" si="28"/>
        <v>0.32085561497326204</v>
      </c>
      <c r="T193" s="30">
        <v>187</v>
      </c>
      <c r="U193" s="30">
        <v>162</v>
      </c>
      <c r="V193" s="1635">
        <f t="shared" si="29"/>
        <v>0.86631016042780751</v>
      </c>
      <c r="W193" s="30">
        <v>187</v>
      </c>
      <c r="X193" s="30">
        <v>237</v>
      </c>
      <c r="Y193" s="1635">
        <f t="shared" si="30"/>
        <v>1.267379679144385</v>
      </c>
      <c r="Z193" s="30">
        <v>187</v>
      </c>
      <c r="AA193" s="30">
        <v>234</v>
      </c>
      <c r="AB193" s="1635">
        <f t="shared" si="31"/>
        <v>1.2513368983957218</v>
      </c>
      <c r="AC193" s="30">
        <v>187</v>
      </c>
      <c r="AD193" s="30">
        <v>135</v>
      </c>
      <c r="AE193" s="1635">
        <f t="shared" si="32"/>
        <v>0.72192513368983957</v>
      </c>
      <c r="AF193" s="30">
        <v>187</v>
      </c>
      <c r="AG193" s="30">
        <v>225</v>
      </c>
      <c r="AH193" s="1635">
        <f t="shared" si="33"/>
        <v>1.2032085561497325</v>
      </c>
      <c r="AI193" s="30">
        <v>187</v>
      </c>
      <c r="AJ193" s="30">
        <v>285</v>
      </c>
      <c r="AK193" s="1635">
        <f t="shared" si="34"/>
        <v>1.5240641711229947</v>
      </c>
      <c r="AL193" s="30">
        <v>187</v>
      </c>
      <c r="AM193" s="30">
        <v>39</v>
      </c>
      <c r="AN193" s="1635">
        <f t="shared" si="35"/>
        <v>0.20855614973262032</v>
      </c>
      <c r="AO193" s="30">
        <v>187</v>
      </c>
      <c r="AP193" s="30">
        <v>6</v>
      </c>
      <c r="AQ193" s="1635">
        <f t="shared" si="36"/>
        <v>3.2085561497326207E-2</v>
      </c>
      <c r="AR193" s="30">
        <v>187</v>
      </c>
      <c r="AS193" s="30">
        <v>11.7</v>
      </c>
      <c r="AT193" s="1635">
        <f t="shared" si="37"/>
        <v>6.2566844919786091E-2</v>
      </c>
      <c r="AU193" s="1635">
        <f t="shared" si="38"/>
        <v>0.75187165775401077</v>
      </c>
    </row>
    <row r="194" spans="1:47">
      <c r="A194" t="s">
        <v>2829</v>
      </c>
      <c r="B194">
        <v>1240</v>
      </c>
      <c r="C194">
        <v>40</v>
      </c>
      <c r="D194" s="1744">
        <v>188</v>
      </c>
      <c r="E194" s="30" t="s">
        <v>3221</v>
      </c>
      <c r="F194" s="30" t="s">
        <v>1373</v>
      </c>
      <c r="G194" s="30" t="s">
        <v>2143</v>
      </c>
      <c r="H194" s="30" t="s">
        <v>2142</v>
      </c>
      <c r="I194" s="30">
        <v>11</v>
      </c>
      <c r="J194" s="30">
        <v>187</v>
      </c>
      <c r="K194" s="30">
        <v>187</v>
      </c>
      <c r="L194" s="30">
        <v>204.8</v>
      </c>
      <c r="M194" s="1635">
        <f t="shared" si="26"/>
        <v>1.0951871657754011</v>
      </c>
      <c r="N194" s="30">
        <v>187</v>
      </c>
      <c r="O194" s="30">
        <v>196.8</v>
      </c>
      <c r="P194" s="1635">
        <f t="shared" si="27"/>
        <v>1.0524064171122995</v>
      </c>
      <c r="Q194" s="30">
        <v>187</v>
      </c>
      <c r="R194" s="30">
        <v>171.2</v>
      </c>
      <c r="S194" s="1635">
        <f t="shared" si="28"/>
        <v>0.91550802139037424</v>
      </c>
      <c r="T194" s="30">
        <v>187</v>
      </c>
      <c r="U194" s="30">
        <v>184</v>
      </c>
      <c r="V194" s="1635">
        <f t="shared" si="29"/>
        <v>0.98395721925133695</v>
      </c>
      <c r="W194" s="30">
        <v>187</v>
      </c>
      <c r="X194" s="30">
        <v>180</v>
      </c>
      <c r="Y194" s="1635">
        <f t="shared" si="30"/>
        <v>0.96256684491978606</v>
      </c>
      <c r="Z194" s="30">
        <v>187</v>
      </c>
      <c r="AA194" s="30">
        <v>144</v>
      </c>
      <c r="AB194" s="1635">
        <f t="shared" si="31"/>
        <v>0.77005347593582885</v>
      </c>
      <c r="AC194" s="30">
        <v>187</v>
      </c>
      <c r="AD194" s="30">
        <v>140</v>
      </c>
      <c r="AE194" s="1635">
        <f t="shared" si="32"/>
        <v>0.74866310160427807</v>
      </c>
      <c r="AF194" s="30">
        <v>187</v>
      </c>
      <c r="AG194" s="30">
        <v>62.4</v>
      </c>
      <c r="AH194" s="1635">
        <f t="shared" si="33"/>
        <v>0.3336898395721925</v>
      </c>
      <c r="AI194" s="30">
        <v>187</v>
      </c>
      <c r="AJ194" s="30">
        <v>26.4</v>
      </c>
      <c r="AK194" s="1635">
        <f t="shared" si="34"/>
        <v>0.14117647058823529</v>
      </c>
      <c r="AL194" s="30">
        <v>187</v>
      </c>
      <c r="AM194" s="30">
        <v>16</v>
      </c>
      <c r="AN194" s="1635">
        <f t="shared" si="35"/>
        <v>8.5561497326203204E-2</v>
      </c>
      <c r="AO194" s="30">
        <v>187</v>
      </c>
      <c r="AP194" s="30">
        <v>44</v>
      </c>
      <c r="AQ194" s="1635">
        <f t="shared" si="36"/>
        <v>0.23529411764705882</v>
      </c>
      <c r="AR194" s="30">
        <v>187</v>
      </c>
      <c r="AS194" s="30">
        <v>12</v>
      </c>
      <c r="AT194" s="1635">
        <f t="shared" si="37"/>
        <v>6.4171122994652413E-2</v>
      </c>
      <c r="AU194" s="1635">
        <f t="shared" si="38"/>
        <v>0.61568627450980395</v>
      </c>
    </row>
    <row r="195" spans="1:47">
      <c r="A195" t="s">
        <v>2830</v>
      </c>
      <c r="B195">
        <v>1210</v>
      </c>
      <c r="C195">
        <v>24</v>
      </c>
      <c r="D195" s="1744">
        <v>189</v>
      </c>
      <c r="E195" s="30" t="s">
        <v>3222</v>
      </c>
      <c r="F195" s="30" t="s">
        <v>534</v>
      </c>
      <c r="G195" s="30" t="s">
        <v>2143</v>
      </c>
      <c r="H195" s="30" t="s">
        <v>2142</v>
      </c>
      <c r="I195" s="30">
        <v>11</v>
      </c>
      <c r="J195" s="30">
        <v>189</v>
      </c>
      <c r="K195" s="30">
        <v>189</v>
      </c>
      <c r="L195" s="30">
        <v>153.6</v>
      </c>
      <c r="M195" s="1635">
        <f t="shared" si="26"/>
        <v>0.8126984126984127</v>
      </c>
      <c r="N195" s="30">
        <v>189</v>
      </c>
      <c r="O195" s="30">
        <v>178.2</v>
      </c>
      <c r="P195" s="1635">
        <f t="shared" si="27"/>
        <v>0.94285714285714284</v>
      </c>
      <c r="Q195" s="30">
        <v>189</v>
      </c>
      <c r="R195" s="30">
        <v>168.6</v>
      </c>
      <c r="S195" s="1635">
        <f t="shared" si="28"/>
        <v>0.892063492063492</v>
      </c>
      <c r="T195" s="30">
        <v>189</v>
      </c>
      <c r="U195" s="30">
        <v>158.4</v>
      </c>
      <c r="V195" s="1635">
        <f t="shared" si="29"/>
        <v>0.83809523809523812</v>
      </c>
      <c r="W195" s="30">
        <v>189</v>
      </c>
      <c r="X195" s="30">
        <v>79.8</v>
      </c>
      <c r="Y195" s="1635">
        <f t="shared" si="30"/>
        <v>0.42222222222222222</v>
      </c>
      <c r="Z195" s="30">
        <v>189</v>
      </c>
      <c r="AA195" s="30">
        <v>7.8</v>
      </c>
      <c r="AB195" s="1635">
        <f t="shared" si="31"/>
        <v>4.1269841269841269E-2</v>
      </c>
      <c r="AC195" s="30">
        <v>189</v>
      </c>
      <c r="AD195" s="30">
        <v>10.199999999999999</v>
      </c>
      <c r="AE195" s="1635">
        <f t="shared" si="32"/>
        <v>5.3968253968253964E-2</v>
      </c>
      <c r="AF195" s="30">
        <v>189</v>
      </c>
      <c r="AG195" s="30">
        <v>61.2</v>
      </c>
      <c r="AH195" s="1635">
        <f t="shared" si="33"/>
        <v>0.32380952380952382</v>
      </c>
      <c r="AI195" s="30">
        <v>189</v>
      </c>
      <c r="AJ195" s="30">
        <v>98.4</v>
      </c>
      <c r="AK195" s="1635">
        <f t="shared" si="34"/>
        <v>0.52063492063492067</v>
      </c>
      <c r="AL195" s="30">
        <v>189</v>
      </c>
      <c r="AM195" s="30">
        <v>162.6</v>
      </c>
      <c r="AN195" s="1635">
        <f t="shared" si="35"/>
        <v>0.86031746031746026</v>
      </c>
      <c r="AO195" s="30">
        <v>189</v>
      </c>
      <c r="AP195" s="30">
        <v>183</v>
      </c>
      <c r="AQ195" s="1635">
        <f t="shared" si="36"/>
        <v>0.96825396825396826</v>
      </c>
      <c r="AR195" s="30">
        <v>189</v>
      </c>
      <c r="AS195" s="30">
        <v>192.6</v>
      </c>
      <c r="AT195" s="1635">
        <f t="shared" si="37"/>
        <v>1.019047619047619</v>
      </c>
      <c r="AU195" s="1635">
        <f t="shared" si="38"/>
        <v>0.64126984126984121</v>
      </c>
    </row>
    <row r="196" spans="1:47">
      <c r="A196" t="s">
        <v>2831</v>
      </c>
      <c r="B196">
        <v>1210</v>
      </c>
      <c r="C196">
        <v>47</v>
      </c>
      <c r="D196" s="1744">
        <v>190</v>
      </c>
      <c r="E196" s="30" t="s">
        <v>3223</v>
      </c>
      <c r="F196" s="30" t="s">
        <v>2241</v>
      </c>
      <c r="G196" s="30" t="s">
        <v>2143</v>
      </c>
      <c r="H196" s="30" t="s">
        <v>2142</v>
      </c>
      <c r="I196" s="30">
        <v>11</v>
      </c>
      <c r="J196" s="30">
        <v>189</v>
      </c>
      <c r="K196" s="30">
        <v>189</v>
      </c>
      <c r="L196" s="30">
        <v>109.5</v>
      </c>
      <c r="M196" s="1635">
        <f t="shared" si="26"/>
        <v>0.57936507936507942</v>
      </c>
      <c r="N196" s="30">
        <v>189</v>
      </c>
      <c r="O196" s="30">
        <v>234.5</v>
      </c>
      <c r="P196" s="1635">
        <f t="shared" si="27"/>
        <v>1.2407407407407407</v>
      </c>
      <c r="Q196" s="30">
        <v>189</v>
      </c>
      <c r="R196" s="30">
        <v>215</v>
      </c>
      <c r="S196" s="1635">
        <f t="shared" si="28"/>
        <v>1.1375661375661377</v>
      </c>
      <c r="T196" s="30">
        <v>189</v>
      </c>
      <c r="U196" s="30">
        <v>230</v>
      </c>
      <c r="V196" s="1635">
        <f t="shared" si="29"/>
        <v>1.216931216931217</v>
      </c>
      <c r="W196" s="30">
        <v>189</v>
      </c>
      <c r="X196" s="30">
        <v>225</v>
      </c>
      <c r="Y196" s="1635">
        <f t="shared" si="30"/>
        <v>1.1904761904761905</v>
      </c>
      <c r="Z196" s="30">
        <v>189</v>
      </c>
      <c r="AA196" s="30">
        <v>225</v>
      </c>
      <c r="AB196" s="1635">
        <f t="shared" si="31"/>
        <v>1.1904761904761905</v>
      </c>
      <c r="AC196" s="30">
        <v>189</v>
      </c>
      <c r="AD196" s="30">
        <v>220</v>
      </c>
      <c r="AE196" s="1635">
        <f t="shared" si="32"/>
        <v>1.164021164021164</v>
      </c>
      <c r="AF196" s="30">
        <v>189</v>
      </c>
      <c r="AG196" s="30">
        <v>210</v>
      </c>
      <c r="AH196" s="1635">
        <f t="shared" si="33"/>
        <v>1.1111111111111112</v>
      </c>
      <c r="AI196" s="30">
        <v>189</v>
      </c>
      <c r="AJ196" s="30">
        <v>190</v>
      </c>
      <c r="AK196" s="1635">
        <f t="shared" si="34"/>
        <v>1.0052910052910053</v>
      </c>
      <c r="AL196" s="30">
        <v>189</v>
      </c>
      <c r="AM196" s="30">
        <v>170</v>
      </c>
      <c r="AN196" s="1635">
        <f t="shared" si="35"/>
        <v>0.89947089947089942</v>
      </c>
      <c r="AO196" s="30">
        <v>189</v>
      </c>
      <c r="AP196" s="30">
        <v>95</v>
      </c>
      <c r="AQ196" s="1635">
        <f t="shared" si="36"/>
        <v>0.50264550264550267</v>
      </c>
      <c r="AR196" s="30">
        <v>189</v>
      </c>
      <c r="AS196" s="30">
        <v>105.5</v>
      </c>
      <c r="AT196" s="1635">
        <f t="shared" si="37"/>
        <v>0.55820105820105825</v>
      </c>
      <c r="AU196" s="1635">
        <f t="shared" si="38"/>
        <v>0.98302469135802473</v>
      </c>
    </row>
    <row r="197" spans="1:47">
      <c r="A197" t="s">
        <v>2832</v>
      </c>
      <c r="B197">
        <v>1220</v>
      </c>
      <c r="C197">
        <v>13</v>
      </c>
      <c r="D197" s="1744">
        <v>191</v>
      </c>
      <c r="E197" s="30">
        <v>12479</v>
      </c>
      <c r="F197" s="30" t="s">
        <v>23</v>
      </c>
      <c r="G197" s="30" t="s">
        <v>2143</v>
      </c>
      <c r="H197" s="30" t="s">
        <v>2142</v>
      </c>
      <c r="I197" s="30">
        <v>11</v>
      </c>
      <c r="J197" s="30">
        <v>189</v>
      </c>
      <c r="K197" s="30">
        <v>189</v>
      </c>
      <c r="L197" s="30">
        <v>126.4</v>
      </c>
      <c r="M197" s="1635">
        <f t="shared" si="26"/>
        <v>0.66878306878306881</v>
      </c>
      <c r="N197" s="30">
        <v>189</v>
      </c>
      <c r="O197" s="30">
        <v>124.2</v>
      </c>
      <c r="P197" s="1635">
        <f t="shared" si="27"/>
        <v>0.65714285714285714</v>
      </c>
      <c r="Q197" s="30">
        <v>189</v>
      </c>
      <c r="R197" s="30">
        <v>123</v>
      </c>
      <c r="S197" s="1635">
        <f t="shared" si="28"/>
        <v>0.65079365079365081</v>
      </c>
      <c r="T197" s="30">
        <v>189</v>
      </c>
      <c r="U197" s="30">
        <v>91.6</v>
      </c>
      <c r="V197" s="1635">
        <f t="shared" si="29"/>
        <v>0.48465608465608462</v>
      </c>
      <c r="W197" s="30">
        <v>189</v>
      </c>
      <c r="X197" s="30">
        <v>82.6</v>
      </c>
      <c r="Y197" s="1635">
        <f t="shared" si="30"/>
        <v>0.437037037037037</v>
      </c>
      <c r="Z197" s="30">
        <v>189</v>
      </c>
      <c r="AA197" s="30">
        <v>90</v>
      </c>
      <c r="AB197" s="1635">
        <f t="shared" si="31"/>
        <v>0.47619047619047616</v>
      </c>
      <c r="AC197" s="30">
        <v>189</v>
      </c>
      <c r="AD197" s="30">
        <v>86</v>
      </c>
      <c r="AE197" s="1635">
        <f t="shared" si="32"/>
        <v>0.455026455026455</v>
      </c>
      <c r="AF197" s="30">
        <v>189</v>
      </c>
      <c r="AG197" s="30">
        <v>80</v>
      </c>
      <c r="AH197" s="1635">
        <f t="shared" si="33"/>
        <v>0.42328042328042326</v>
      </c>
      <c r="AI197" s="30">
        <v>189</v>
      </c>
      <c r="AJ197" s="30">
        <v>63.8</v>
      </c>
      <c r="AK197" s="1635">
        <f t="shared" si="34"/>
        <v>0.33756613756613757</v>
      </c>
      <c r="AL197" s="30">
        <v>189</v>
      </c>
      <c r="AM197" s="30">
        <v>50</v>
      </c>
      <c r="AN197" s="1635">
        <f t="shared" si="35"/>
        <v>0.26455026455026454</v>
      </c>
      <c r="AO197" s="30">
        <v>189</v>
      </c>
      <c r="AP197" s="30">
        <v>80</v>
      </c>
      <c r="AQ197" s="1635">
        <f t="shared" si="36"/>
        <v>0.42328042328042326</v>
      </c>
      <c r="AR197" s="30">
        <v>189</v>
      </c>
      <c r="AS197" s="30">
        <v>130</v>
      </c>
      <c r="AT197" s="1635">
        <f t="shared" si="37"/>
        <v>0.68783068783068779</v>
      </c>
      <c r="AU197" s="1635">
        <f t="shared" si="38"/>
        <v>0.49717813051146381</v>
      </c>
    </row>
    <row r="198" spans="1:47">
      <c r="A198" t="s">
        <v>3637</v>
      </c>
      <c r="B198">
        <v>1220</v>
      </c>
      <c r="C198">
        <v>70</v>
      </c>
      <c r="D198" s="1744">
        <v>192</v>
      </c>
      <c r="E198" s="30" t="s">
        <v>3638</v>
      </c>
      <c r="F198" s="30" t="s">
        <v>3639</v>
      </c>
      <c r="G198" s="30" t="s">
        <v>2143</v>
      </c>
      <c r="H198" s="30" t="s">
        <v>2142</v>
      </c>
      <c r="I198" s="30">
        <v>11</v>
      </c>
      <c r="J198" s="30">
        <v>189</v>
      </c>
      <c r="K198" s="30">
        <v>189</v>
      </c>
      <c r="L198" s="30">
        <v>84.24</v>
      </c>
      <c r="M198" s="1635">
        <f t="shared" si="26"/>
        <v>0.44571428571428567</v>
      </c>
      <c r="N198" s="30">
        <v>189</v>
      </c>
      <c r="O198" s="30">
        <v>85.32</v>
      </c>
      <c r="P198" s="1635">
        <f t="shared" si="27"/>
        <v>0.4514285714285714</v>
      </c>
      <c r="Q198" s="30">
        <v>189</v>
      </c>
      <c r="R198" s="30">
        <v>93.72</v>
      </c>
      <c r="S198" s="1635">
        <f t="shared" si="28"/>
        <v>0.49587301587301585</v>
      </c>
      <c r="T198" s="30">
        <v>189</v>
      </c>
      <c r="U198" s="30">
        <v>90.36</v>
      </c>
      <c r="V198" s="1635">
        <f t="shared" si="29"/>
        <v>0.47809523809523807</v>
      </c>
      <c r="W198" s="30">
        <v>189</v>
      </c>
      <c r="X198" s="30">
        <v>88.8</v>
      </c>
      <c r="Y198" s="1635">
        <f t="shared" si="30"/>
        <v>0.46984126984126984</v>
      </c>
      <c r="Z198" s="30">
        <v>189</v>
      </c>
      <c r="AA198" s="30">
        <v>87</v>
      </c>
      <c r="AB198" s="1635">
        <f t="shared" si="31"/>
        <v>0.46031746031746029</v>
      </c>
      <c r="AC198" s="30">
        <v>189</v>
      </c>
      <c r="AD198" s="30">
        <v>87</v>
      </c>
      <c r="AE198" s="1635">
        <f t="shared" si="32"/>
        <v>0.46031746031746029</v>
      </c>
      <c r="AF198" s="30">
        <v>189</v>
      </c>
      <c r="AG198" s="30">
        <v>105</v>
      </c>
      <c r="AH198" s="1635">
        <f t="shared" si="33"/>
        <v>0.55555555555555558</v>
      </c>
      <c r="AI198" s="30">
        <v>189</v>
      </c>
      <c r="AJ198" s="30">
        <v>120</v>
      </c>
      <c r="AK198" s="1635">
        <f t="shared" si="34"/>
        <v>0.63492063492063489</v>
      </c>
      <c r="AL198" s="30">
        <v>189</v>
      </c>
      <c r="AM198" s="30">
        <v>123</v>
      </c>
      <c r="AN198" s="1635">
        <f t="shared" si="35"/>
        <v>0.65079365079365081</v>
      </c>
      <c r="AO198" s="30">
        <v>189</v>
      </c>
      <c r="AP198" s="30">
        <v>111</v>
      </c>
      <c r="AQ198" s="1635">
        <f t="shared" si="36"/>
        <v>0.58730158730158732</v>
      </c>
      <c r="AR198" s="30">
        <v>189</v>
      </c>
      <c r="AS198" s="30">
        <v>96</v>
      </c>
      <c r="AT198" s="1635">
        <f t="shared" si="37"/>
        <v>0.50793650793650791</v>
      </c>
      <c r="AU198" s="1635">
        <f t="shared" si="38"/>
        <v>0.51650793650793658</v>
      </c>
    </row>
    <row r="199" spans="1:47">
      <c r="A199" t="s">
        <v>3805</v>
      </c>
      <c r="B199">
        <v>1220</v>
      </c>
      <c r="C199">
        <v>73</v>
      </c>
      <c r="D199" s="1744">
        <v>193</v>
      </c>
      <c r="E199" s="30" t="s">
        <v>3806</v>
      </c>
      <c r="F199" s="30" t="s">
        <v>3807</v>
      </c>
      <c r="G199" s="30" t="s">
        <v>2143</v>
      </c>
      <c r="H199" s="30" t="s">
        <v>2142</v>
      </c>
      <c r="I199" s="30">
        <v>11</v>
      </c>
      <c r="J199" s="30">
        <v>189</v>
      </c>
      <c r="K199" s="30">
        <v>189</v>
      </c>
      <c r="L199" s="30">
        <v>84</v>
      </c>
      <c r="M199" s="1635">
        <f t="shared" si="26"/>
        <v>0.44444444444444442</v>
      </c>
      <c r="N199" s="30">
        <v>189</v>
      </c>
      <c r="O199" s="30">
        <v>56</v>
      </c>
      <c r="P199" s="1635">
        <f t="shared" si="27"/>
        <v>0.29629629629629628</v>
      </c>
      <c r="Q199" s="30">
        <v>189</v>
      </c>
      <c r="R199" s="30">
        <v>58</v>
      </c>
      <c r="S199" s="1635">
        <f t="shared" si="28"/>
        <v>0.30687830687830686</v>
      </c>
      <c r="T199" s="30">
        <v>189</v>
      </c>
      <c r="U199" s="30">
        <v>82</v>
      </c>
      <c r="V199" s="1635">
        <f t="shared" si="29"/>
        <v>0.43386243386243384</v>
      </c>
      <c r="W199" s="30">
        <v>189</v>
      </c>
      <c r="X199" s="30">
        <v>92</v>
      </c>
      <c r="Y199" s="1635">
        <f t="shared" si="30"/>
        <v>0.48677248677248675</v>
      </c>
      <c r="Z199" s="30">
        <v>189</v>
      </c>
      <c r="AA199" s="30">
        <v>54</v>
      </c>
      <c r="AB199" s="1635">
        <f t="shared" si="31"/>
        <v>0.2857142857142857</v>
      </c>
      <c r="AC199" s="30">
        <v>189</v>
      </c>
      <c r="AD199" s="30">
        <v>84</v>
      </c>
      <c r="AE199" s="1635">
        <f t="shared" si="32"/>
        <v>0.44444444444444442</v>
      </c>
      <c r="AF199" s="30">
        <v>189</v>
      </c>
      <c r="AG199" s="30">
        <v>72</v>
      </c>
      <c r="AH199" s="1635">
        <f t="shared" si="33"/>
        <v>0.38095238095238093</v>
      </c>
      <c r="AI199" s="30">
        <v>189</v>
      </c>
      <c r="AJ199" s="30">
        <v>80</v>
      </c>
      <c r="AK199" s="1635">
        <f t="shared" si="34"/>
        <v>0.42328042328042326</v>
      </c>
      <c r="AL199" s="30">
        <v>189</v>
      </c>
      <c r="AM199" s="30">
        <v>36</v>
      </c>
      <c r="AN199" s="1635">
        <f t="shared" si="35"/>
        <v>0.19047619047619047</v>
      </c>
      <c r="AO199" s="30">
        <v>189</v>
      </c>
      <c r="AP199" s="30">
        <v>66</v>
      </c>
      <c r="AQ199" s="1635">
        <f t="shared" si="36"/>
        <v>0.34920634920634919</v>
      </c>
      <c r="AR199" s="30">
        <v>189</v>
      </c>
      <c r="AS199" s="30">
        <v>62</v>
      </c>
      <c r="AT199" s="1635">
        <f t="shared" si="37"/>
        <v>0.32804232804232802</v>
      </c>
      <c r="AU199" s="1635">
        <f t="shared" si="38"/>
        <v>0.36419753086419754</v>
      </c>
    </row>
    <row r="200" spans="1:47">
      <c r="A200" t="s">
        <v>2833</v>
      </c>
      <c r="B200">
        <v>1230</v>
      </c>
      <c r="C200">
        <v>81</v>
      </c>
      <c r="D200" s="1744">
        <v>194</v>
      </c>
      <c r="E200" s="30" t="s">
        <v>3224</v>
      </c>
      <c r="F200" s="30" t="s">
        <v>1782</v>
      </c>
      <c r="G200" s="30" t="s">
        <v>2143</v>
      </c>
      <c r="H200" s="30" t="s">
        <v>2142</v>
      </c>
      <c r="I200" s="30">
        <v>11</v>
      </c>
      <c r="J200" s="30">
        <v>189</v>
      </c>
      <c r="K200" s="30">
        <v>189</v>
      </c>
      <c r="L200" s="30">
        <v>201</v>
      </c>
      <c r="M200" s="1635">
        <f t="shared" ref="M200:M262" si="39">+L200/K200</f>
        <v>1.0634920634920635</v>
      </c>
      <c r="N200" s="30">
        <v>189</v>
      </c>
      <c r="O200" s="30">
        <v>169.2</v>
      </c>
      <c r="P200" s="1635">
        <f t="shared" ref="P200:P262" si="40">+O200/N200</f>
        <v>0.89523809523809517</v>
      </c>
      <c r="Q200" s="30">
        <v>189</v>
      </c>
      <c r="R200" s="30">
        <v>193.8</v>
      </c>
      <c r="S200" s="1635">
        <f t="shared" ref="S200:S262" si="41">+R200/Q200</f>
        <v>1.0253968253968255</v>
      </c>
      <c r="T200" s="30">
        <v>189</v>
      </c>
      <c r="U200" s="30">
        <v>150.6</v>
      </c>
      <c r="V200" s="1635">
        <f t="shared" ref="V200:V262" si="42">+U200/T200</f>
        <v>0.79682539682539677</v>
      </c>
      <c r="W200" s="30">
        <v>189</v>
      </c>
      <c r="X200" s="30">
        <v>103.8</v>
      </c>
      <c r="Y200" s="1635">
        <f t="shared" ref="Y200:Y262" si="43">+X200/W200</f>
        <v>0.54920634920634914</v>
      </c>
      <c r="Z200" s="30">
        <v>189</v>
      </c>
      <c r="AA200" s="30">
        <v>104.4</v>
      </c>
      <c r="AB200" s="1635">
        <f t="shared" ref="AB200:AB262" si="44">+AA200/Z200</f>
        <v>0.55238095238095242</v>
      </c>
      <c r="AC200" s="30">
        <v>189</v>
      </c>
      <c r="AD200" s="30">
        <v>144</v>
      </c>
      <c r="AE200" s="1635">
        <f t="shared" ref="AE200:AE262" si="45">+AD200/AC200</f>
        <v>0.76190476190476186</v>
      </c>
      <c r="AF200" s="30">
        <v>189</v>
      </c>
      <c r="AG200" s="30">
        <v>141.6</v>
      </c>
      <c r="AH200" s="1635">
        <f t="shared" ref="AH200:AH262" si="46">+AG200/AF200</f>
        <v>0.74920634920634921</v>
      </c>
      <c r="AI200" s="30">
        <v>189</v>
      </c>
      <c r="AJ200" s="30">
        <v>100.8</v>
      </c>
      <c r="AK200" s="1635">
        <f t="shared" ref="AK200:AK262" si="47">+AJ200/AI200</f>
        <v>0.53333333333333333</v>
      </c>
      <c r="AL200" s="30">
        <v>189</v>
      </c>
      <c r="AM200" s="30">
        <v>105</v>
      </c>
      <c r="AN200" s="1635">
        <f t="shared" ref="AN200:AN262" si="48">+AM200/AL200</f>
        <v>0.55555555555555558</v>
      </c>
      <c r="AO200" s="30">
        <v>189</v>
      </c>
      <c r="AP200" s="30">
        <v>97.8</v>
      </c>
      <c r="AQ200" s="1635">
        <f t="shared" ref="AQ200:AQ262" si="49">+AP200/AO200</f>
        <v>0.5174603174603174</v>
      </c>
      <c r="AR200" s="30">
        <v>189</v>
      </c>
      <c r="AS200" s="30">
        <v>102.6</v>
      </c>
      <c r="AT200" s="1635">
        <f t="shared" ref="AT200:AT263" si="50">+AS200/AR200</f>
        <v>0.54285714285714282</v>
      </c>
      <c r="AU200" s="1635">
        <f t="shared" ref="AU200:AU263" si="51">+(L200+O200+R200+U200+X200+AA200+AD200+AG200+AJ200+AM200+AP200+AS200)/(K200+N200+Q200+T200+W200+Z200+AC200+AF200+AI200+AL200+AO200+AR200)</f>
        <v>0.71190476190476182</v>
      </c>
    </row>
    <row r="201" spans="1:47">
      <c r="A201" t="s">
        <v>2834</v>
      </c>
      <c r="B201">
        <v>1270</v>
      </c>
      <c r="C201">
        <v>8</v>
      </c>
      <c r="D201" s="1744">
        <v>195</v>
      </c>
      <c r="E201" s="30">
        <v>30669</v>
      </c>
      <c r="F201" s="30" t="s">
        <v>1765</v>
      </c>
      <c r="G201" s="30" t="s">
        <v>2143</v>
      </c>
      <c r="H201" s="30" t="s">
        <v>1439</v>
      </c>
      <c r="I201" s="30">
        <v>11</v>
      </c>
      <c r="J201" s="30">
        <v>189</v>
      </c>
      <c r="K201" s="30">
        <v>189</v>
      </c>
      <c r="L201" s="30">
        <v>33.6</v>
      </c>
      <c r="M201" s="1635">
        <f t="shared" si="39"/>
        <v>0.17777777777777778</v>
      </c>
      <c r="N201" s="30">
        <v>189</v>
      </c>
      <c r="O201" s="30">
        <v>24</v>
      </c>
      <c r="P201" s="1635">
        <f t="shared" si="40"/>
        <v>0.12698412698412698</v>
      </c>
      <c r="Q201" s="30">
        <v>189</v>
      </c>
      <c r="R201" s="30">
        <v>18.399999999999999</v>
      </c>
      <c r="S201" s="1635">
        <f t="shared" si="41"/>
        <v>9.7354497354497346E-2</v>
      </c>
      <c r="T201" s="30">
        <v>189</v>
      </c>
      <c r="U201" s="30">
        <v>6.4</v>
      </c>
      <c r="V201" s="1635">
        <f t="shared" si="42"/>
        <v>3.3862433862433865E-2</v>
      </c>
      <c r="W201" s="30">
        <v>189</v>
      </c>
      <c r="X201" s="30">
        <v>6.4</v>
      </c>
      <c r="Y201" s="1635">
        <f t="shared" si="43"/>
        <v>3.3862433862433865E-2</v>
      </c>
      <c r="Z201" s="30">
        <v>189</v>
      </c>
      <c r="AA201" s="30">
        <v>5.6</v>
      </c>
      <c r="AB201" s="1635">
        <f t="shared" si="44"/>
        <v>2.9629629629629627E-2</v>
      </c>
      <c r="AC201" s="30">
        <v>189</v>
      </c>
      <c r="AD201" s="30">
        <v>6.4</v>
      </c>
      <c r="AE201" s="1635">
        <f t="shared" si="45"/>
        <v>3.3862433862433865E-2</v>
      </c>
      <c r="AF201" s="30">
        <v>189</v>
      </c>
      <c r="AG201" s="30">
        <v>6.4</v>
      </c>
      <c r="AH201" s="1635">
        <f t="shared" si="46"/>
        <v>3.3862433862433865E-2</v>
      </c>
      <c r="AI201" s="30">
        <v>189</v>
      </c>
      <c r="AJ201" s="30">
        <v>7.2</v>
      </c>
      <c r="AK201" s="1635">
        <f t="shared" si="47"/>
        <v>3.8095238095238099E-2</v>
      </c>
      <c r="AL201" s="30">
        <v>189</v>
      </c>
      <c r="AM201" s="30">
        <v>9.6</v>
      </c>
      <c r="AN201" s="1635">
        <f t="shared" si="48"/>
        <v>5.0793650793650794E-2</v>
      </c>
      <c r="AO201" s="30">
        <v>189</v>
      </c>
      <c r="AP201" s="30">
        <v>5.6</v>
      </c>
      <c r="AQ201" s="1635">
        <f t="shared" si="49"/>
        <v>2.9629629629629627E-2</v>
      </c>
      <c r="AR201" s="30">
        <v>189</v>
      </c>
      <c r="AS201" s="30">
        <v>6.4</v>
      </c>
      <c r="AT201" s="1635">
        <f t="shared" si="50"/>
        <v>3.3862433862433865E-2</v>
      </c>
      <c r="AU201" s="1635">
        <f t="shared" si="51"/>
        <v>5.9964726631393309E-2</v>
      </c>
    </row>
    <row r="202" spans="1:47">
      <c r="A202" t="s">
        <v>2835</v>
      </c>
      <c r="B202">
        <v>6130</v>
      </c>
      <c r="C202">
        <v>18</v>
      </c>
      <c r="D202" s="1744">
        <v>196</v>
      </c>
      <c r="E202" s="30" t="s">
        <v>3225</v>
      </c>
      <c r="F202" s="30" t="s">
        <v>1770</v>
      </c>
      <c r="G202" s="30" t="s">
        <v>2143</v>
      </c>
      <c r="H202" s="30" t="s">
        <v>2142</v>
      </c>
      <c r="I202" s="30">
        <v>11</v>
      </c>
      <c r="J202" s="30">
        <v>189</v>
      </c>
      <c r="K202" s="30">
        <v>189</v>
      </c>
      <c r="L202" s="30">
        <v>159</v>
      </c>
      <c r="M202" s="1635">
        <f t="shared" si="39"/>
        <v>0.84126984126984128</v>
      </c>
      <c r="N202" s="30">
        <v>189</v>
      </c>
      <c r="O202" s="30">
        <v>168.6</v>
      </c>
      <c r="P202" s="1635">
        <f t="shared" si="40"/>
        <v>0.892063492063492</v>
      </c>
      <c r="Q202" s="30">
        <v>189</v>
      </c>
      <c r="R202" s="30">
        <v>174</v>
      </c>
      <c r="S202" s="1635">
        <f t="shared" si="41"/>
        <v>0.92063492063492058</v>
      </c>
      <c r="T202" s="30">
        <v>189</v>
      </c>
      <c r="U202" s="30">
        <v>154.80000000000001</v>
      </c>
      <c r="V202" s="1635">
        <f t="shared" si="42"/>
        <v>0.81904761904761914</v>
      </c>
      <c r="W202" s="30">
        <v>189</v>
      </c>
      <c r="X202" s="30">
        <v>144</v>
      </c>
      <c r="Y202" s="1635">
        <f t="shared" si="43"/>
        <v>0.76190476190476186</v>
      </c>
      <c r="Z202" s="30">
        <v>189</v>
      </c>
      <c r="AA202" s="30">
        <v>163.19999999999999</v>
      </c>
      <c r="AB202" s="1635">
        <f t="shared" si="44"/>
        <v>0.86349206349206342</v>
      </c>
      <c r="AC202" s="30">
        <v>189</v>
      </c>
      <c r="AD202" s="30">
        <v>5.4</v>
      </c>
      <c r="AE202" s="1635">
        <f t="shared" si="45"/>
        <v>2.8571428571428574E-2</v>
      </c>
      <c r="AF202" s="30">
        <v>189</v>
      </c>
      <c r="AG202" s="30">
        <v>73.2</v>
      </c>
      <c r="AH202" s="1635">
        <f t="shared" si="46"/>
        <v>0.38730158730158731</v>
      </c>
      <c r="AI202" s="30">
        <v>189</v>
      </c>
      <c r="AJ202" s="30">
        <v>123.6</v>
      </c>
      <c r="AK202" s="1635">
        <f t="shared" si="47"/>
        <v>0.65396825396825398</v>
      </c>
      <c r="AL202" s="30">
        <v>189</v>
      </c>
      <c r="AM202" s="30">
        <v>131.4</v>
      </c>
      <c r="AN202" s="1635">
        <f t="shared" si="48"/>
        <v>0.69523809523809532</v>
      </c>
      <c r="AO202" s="30">
        <v>189</v>
      </c>
      <c r="AP202" s="30">
        <v>155.4</v>
      </c>
      <c r="AQ202" s="1635">
        <f t="shared" si="49"/>
        <v>0.8222222222222223</v>
      </c>
      <c r="AR202" s="30">
        <v>189</v>
      </c>
      <c r="AS202" s="30">
        <v>141</v>
      </c>
      <c r="AT202" s="1635">
        <f t="shared" si="50"/>
        <v>0.74603174603174605</v>
      </c>
      <c r="AU202" s="1635">
        <f t="shared" si="51"/>
        <v>0.70264550264550274</v>
      </c>
    </row>
    <row r="203" spans="1:47">
      <c r="A203" t="s">
        <v>3808</v>
      </c>
      <c r="B203">
        <v>6130</v>
      </c>
      <c r="C203">
        <v>27</v>
      </c>
      <c r="D203" s="1744">
        <v>197</v>
      </c>
      <c r="E203" s="30" t="s">
        <v>3809</v>
      </c>
      <c r="F203" s="30" t="s">
        <v>3810</v>
      </c>
      <c r="G203" s="30" t="s">
        <v>2143</v>
      </c>
      <c r="H203" s="30" t="s">
        <v>1439</v>
      </c>
      <c r="I203" s="30">
        <v>11</v>
      </c>
      <c r="J203" s="30">
        <v>189</v>
      </c>
      <c r="K203" s="30">
        <v>0</v>
      </c>
      <c r="L203" s="30">
        <v>0</v>
      </c>
      <c r="M203" s="1635">
        <v>0</v>
      </c>
      <c r="N203" s="30">
        <v>0</v>
      </c>
      <c r="O203" s="30">
        <v>0</v>
      </c>
      <c r="P203" s="1635">
        <v>0</v>
      </c>
      <c r="Q203" s="30">
        <v>0</v>
      </c>
      <c r="R203" s="30">
        <v>0</v>
      </c>
      <c r="S203" s="1635">
        <v>0</v>
      </c>
      <c r="T203" s="30">
        <v>0</v>
      </c>
      <c r="U203" s="30">
        <v>0</v>
      </c>
      <c r="V203" s="1635">
        <v>0</v>
      </c>
      <c r="W203" s="30">
        <v>189</v>
      </c>
      <c r="X203" s="30">
        <v>0</v>
      </c>
      <c r="Y203" s="1635">
        <f t="shared" si="43"/>
        <v>0</v>
      </c>
      <c r="Z203" s="30">
        <v>189</v>
      </c>
      <c r="AA203" s="30">
        <v>0</v>
      </c>
      <c r="AB203" s="1635">
        <f t="shared" si="44"/>
        <v>0</v>
      </c>
      <c r="AC203" s="30">
        <v>189</v>
      </c>
      <c r="AD203" s="30">
        <v>0</v>
      </c>
      <c r="AE203" s="1635">
        <f t="shared" si="45"/>
        <v>0</v>
      </c>
      <c r="AF203" s="30">
        <v>189</v>
      </c>
      <c r="AG203" s="30">
        <v>36</v>
      </c>
      <c r="AH203" s="1635">
        <f t="shared" si="46"/>
        <v>0.19047619047619047</v>
      </c>
      <c r="AI203" s="30">
        <v>189</v>
      </c>
      <c r="AJ203" s="30">
        <v>32</v>
      </c>
      <c r="AK203" s="1635">
        <f t="shared" si="47"/>
        <v>0.1693121693121693</v>
      </c>
      <c r="AL203" s="30">
        <v>189</v>
      </c>
      <c r="AM203" s="30">
        <v>28</v>
      </c>
      <c r="AN203" s="1635">
        <f t="shared" si="48"/>
        <v>0.14814814814814814</v>
      </c>
      <c r="AO203" s="30">
        <v>189</v>
      </c>
      <c r="AP203" s="30">
        <v>20</v>
      </c>
      <c r="AQ203" s="1635">
        <f t="shared" si="49"/>
        <v>0.10582010582010581</v>
      </c>
      <c r="AR203" s="30">
        <v>189</v>
      </c>
      <c r="AS203" s="30">
        <v>24</v>
      </c>
      <c r="AT203" s="1635">
        <f t="shared" si="50"/>
        <v>0.12698412698412698</v>
      </c>
      <c r="AU203" s="1635">
        <f t="shared" si="51"/>
        <v>9.2592592592592587E-2</v>
      </c>
    </row>
    <row r="204" spans="1:47">
      <c r="A204" t="s">
        <v>2836</v>
      </c>
      <c r="B204">
        <v>6220</v>
      </c>
      <c r="C204">
        <v>151</v>
      </c>
      <c r="D204" s="1744">
        <v>198</v>
      </c>
      <c r="E204" s="30" t="s">
        <v>3153</v>
      </c>
      <c r="F204" s="30" t="s">
        <v>1356</v>
      </c>
      <c r="G204" s="30" t="s">
        <v>2143</v>
      </c>
      <c r="H204" s="30" t="s">
        <v>1439</v>
      </c>
      <c r="I204" s="30">
        <v>11</v>
      </c>
      <c r="J204" s="30">
        <v>191</v>
      </c>
      <c r="K204" s="30">
        <v>191</v>
      </c>
      <c r="L204" s="30">
        <v>32.200000000000003</v>
      </c>
      <c r="M204" s="1635">
        <f t="shared" si="39"/>
        <v>0.16858638743455498</v>
      </c>
      <c r="N204" s="30">
        <v>191</v>
      </c>
      <c r="O204" s="30">
        <v>37.4</v>
      </c>
      <c r="P204" s="1635">
        <f t="shared" si="40"/>
        <v>0.19581151832460733</v>
      </c>
      <c r="Q204" s="30">
        <v>191</v>
      </c>
      <c r="R204" s="30">
        <v>37.4</v>
      </c>
      <c r="S204" s="1635">
        <f t="shared" si="41"/>
        <v>0.19581151832460733</v>
      </c>
      <c r="T204" s="30">
        <v>191</v>
      </c>
      <c r="U204" s="30">
        <v>29.2</v>
      </c>
      <c r="V204" s="1635">
        <f t="shared" si="42"/>
        <v>0.15287958115183245</v>
      </c>
      <c r="W204" s="30">
        <v>191</v>
      </c>
      <c r="X204" s="30">
        <v>35.799999999999997</v>
      </c>
      <c r="Y204" s="1635">
        <f t="shared" si="43"/>
        <v>0.18743455497382197</v>
      </c>
      <c r="Z204" s="30">
        <v>191</v>
      </c>
      <c r="AA204" s="30">
        <v>31.4</v>
      </c>
      <c r="AB204" s="1635">
        <f t="shared" si="44"/>
        <v>0.1643979057591623</v>
      </c>
      <c r="AC204" s="30">
        <v>191</v>
      </c>
      <c r="AD204" s="30">
        <v>27.2</v>
      </c>
      <c r="AE204" s="1635">
        <f t="shared" si="45"/>
        <v>0.14240837696335079</v>
      </c>
      <c r="AF204" s="30">
        <v>191</v>
      </c>
      <c r="AG204" s="30">
        <v>32</v>
      </c>
      <c r="AH204" s="1635">
        <f t="shared" si="46"/>
        <v>0.16753926701570682</v>
      </c>
      <c r="AI204" s="30">
        <v>191</v>
      </c>
      <c r="AJ204" s="30">
        <v>31.2</v>
      </c>
      <c r="AK204" s="1635">
        <f t="shared" si="47"/>
        <v>0.16335078534031414</v>
      </c>
      <c r="AL204" s="30">
        <v>191</v>
      </c>
      <c r="AM204" s="30">
        <v>29.6</v>
      </c>
      <c r="AN204" s="1635">
        <f t="shared" si="48"/>
        <v>0.1549738219895288</v>
      </c>
      <c r="AO204" s="30">
        <v>191</v>
      </c>
      <c r="AP204" s="30">
        <v>28.8</v>
      </c>
      <c r="AQ204" s="1635">
        <f t="shared" si="49"/>
        <v>0.15078534031413612</v>
      </c>
      <c r="AR204" s="30">
        <v>191</v>
      </c>
      <c r="AS204" s="30">
        <v>27.2</v>
      </c>
      <c r="AT204" s="1635">
        <f t="shared" si="50"/>
        <v>0.14240837696335079</v>
      </c>
      <c r="AU204" s="1635">
        <f t="shared" si="51"/>
        <v>0.16553228621291449</v>
      </c>
    </row>
    <row r="205" spans="1:47">
      <c r="A205" t="s">
        <v>2837</v>
      </c>
      <c r="B205">
        <v>1240</v>
      </c>
      <c r="C205">
        <v>19</v>
      </c>
      <c r="D205" s="1744">
        <v>199</v>
      </c>
      <c r="E205" s="30" t="s">
        <v>3226</v>
      </c>
      <c r="F205" s="30" t="s">
        <v>505</v>
      </c>
      <c r="G205" s="30" t="s">
        <v>2143</v>
      </c>
      <c r="H205" s="30" t="s">
        <v>1439</v>
      </c>
      <c r="I205" s="30">
        <v>11</v>
      </c>
      <c r="J205" s="30">
        <v>193</v>
      </c>
      <c r="K205" s="30">
        <v>193</v>
      </c>
      <c r="L205" s="30">
        <v>128.80000000000001</v>
      </c>
      <c r="M205" s="1635">
        <f t="shared" si="39"/>
        <v>0.66735751295336798</v>
      </c>
      <c r="N205" s="30">
        <v>193</v>
      </c>
      <c r="O205" s="30">
        <v>108</v>
      </c>
      <c r="P205" s="1635">
        <f t="shared" si="40"/>
        <v>0.55958549222797926</v>
      </c>
      <c r="Q205" s="30">
        <v>193</v>
      </c>
      <c r="R205" s="30">
        <v>60</v>
      </c>
      <c r="S205" s="1635">
        <f t="shared" si="41"/>
        <v>0.31088082901554404</v>
      </c>
      <c r="T205" s="30">
        <v>193</v>
      </c>
      <c r="U205" s="30">
        <v>84</v>
      </c>
      <c r="V205" s="1635">
        <f t="shared" si="42"/>
        <v>0.43523316062176165</v>
      </c>
      <c r="W205" s="30">
        <v>193</v>
      </c>
      <c r="X205" s="30">
        <v>103.2</v>
      </c>
      <c r="Y205" s="1635">
        <f t="shared" si="43"/>
        <v>0.53471502590673581</v>
      </c>
      <c r="Z205" s="30">
        <v>193</v>
      </c>
      <c r="AA205" s="30">
        <v>124</v>
      </c>
      <c r="AB205" s="1635">
        <f t="shared" si="44"/>
        <v>0.6424870466321243</v>
      </c>
      <c r="AC205" s="30">
        <v>193</v>
      </c>
      <c r="AD205" s="30">
        <v>96</v>
      </c>
      <c r="AE205" s="1635">
        <f t="shared" si="45"/>
        <v>0.49740932642487046</v>
      </c>
      <c r="AF205" s="30">
        <v>193</v>
      </c>
      <c r="AG205" s="30">
        <v>64</v>
      </c>
      <c r="AH205" s="1635">
        <f t="shared" si="46"/>
        <v>0.33160621761658032</v>
      </c>
      <c r="AI205" s="30">
        <v>193</v>
      </c>
      <c r="AJ205" s="30">
        <v>64.8</v>
      </c>
      <c r="AK205" s="1635">
        <f t="shared" si="47"/>
        <v>0.33575129533678755</v>
      </c>
      <c r="AL205" s="30">
        <v>193</v>
      </c>
      <c r="AM205" s="30">
        <v>56</v>
      </c>
      <c r="AN205" s="1635">
        <f t="shared" si="48"/>
        <v>0.29015544041450775</v>
      </c>
      <c r="AO205" s="30">
        <v>193</v>
      </c>
      <c r="AP205" s="30">
        <v>60</v>
      </c>
      <c r="AQ205" s="1635">
        <f t="shared" si="49"/>
        <v>0.31088082901554404</v>
      </c>
      <c r="AR205" s="30">
        <v>193</v>
      </c>
      <c r="AS205" s="30">
        <v>88</v>
      </c>
      <c r="AT205" s="1635">
        <f t="shared" si="50"/>
        <v>0.45595854922279794</v>
      </c>
      <c r="AU205" s="1635">
        <f t="shared" si="51"/>
        <v>0.44766839378238338</v>
      </c>
    </row>
    <row r="206" spans="1:47">
      <c r="A206" t="s">
        <v>2838</v>
      </c>
      <c r="B206">
        <v>6210</v>
      </c>
      <c r="C206">
        <v>35</v>
      </c>
      <c r="D206" s="1744">
        <v>200</v>
      </c>
      <c r="E206" s="30" t="s">
        <v>3102</v>
      </c>
      <c r="F206" s="30" t="s">
        <v>1708</v>
      </c>
      <c r="G206" s="30" t="s">
        <v>2143</v>
      </c>
      <c r="H206" s="30" t="s">
        <v>1439</v>
      </c>
      <c r="I206" s="30">
        <v>11</v>
      </c>
      <c r="J206" s="30">
        <v>193</v>
      </c>
      <c r="K206" s="30">
        <v>193</v>
      </c>
      <c r="L206" s="30">
        <v>81</v>
      </c>
      <c r="M206" s="1635">
        <f t="shared" si="39"/>
        <v>0.41968911917098445</v>
      </c>
      <c r="N206" s="30">
        <v>193</v>
      </c>
      <c r="O206" s="30">
        <v>84</v>
      </c>
      <c r="P206" s="1635">
        <f t="shared" si="40"/>
        <v>0.43523316062176165</v>
      </c>
      <c r="Q206" s="30">
        <v>193</v>
      </c>
      <c r="R206" s="30">
        <v>74.400000000000006</v>
      </c>
      <c r="S206" s="1635">
        <f t="shared" si="41"/>
        <v>0.38549222797927463</v>
      </c>
      <c r="T206" s="30">
        <v>193</v>
      </c>
      <c r="U206" s="30">
        <v>57.6</v>
      </c>
      <c r="V206" s="1635">
        <f t="shared" si="42"/>
        <v>0.29844559585492231</v>
      </c>
      <c r="W206" s="30">
        <v>193</v>
      </c>
      <c r="X206" s="30">
        <v>51.6</v>
      </c>
      <c r="Y206" s="1635">
        <f t="shared" si="43"/>
        <v>0.2673575129533679</v>
      </c>
      <c r="Z206" s="30">
        <v>193</v>
      </c>
      <c r="AA206" s="30">
        <v>47.4</v>
      </c>
      <c r="AB206" s="1635">
        <f t="shared" si="44"/>
        <v>0.24559585492227978</v>
      </c>
      <c r="AC206" s="30">
        <v>193</v>
      </c>
      <c r="AD206" s="30">
        <v>40.200000000000003</v>
      </c>
      <c r="AE206" s="1635">
        <f t="shared" si="45"/>
        <v>0.20829015544041452</v>
      </c>
      <c r="AF206" s="30">
        <v>193</v>
      </c>
      <c r="AG206" s="30">
        <v>28.8</v>
      </c>
      <c r="AH206" s="1635">
        <f t="shared" si="46"/>
        <v>0.14922279792746115</v>
      </c>
      <c r="AI206" s="30">
        <v>193</v>
      </c>
      <c r="AJ206" s="30">
        <v>28.8</v>
      </c>
      <c r="AK206" s="1635">
        <f t="shared" si="47"/>
        <v>0.14922279792746115</v>
      </c>
      <c r="AL206" s="30">
        <v>193</v>
      </c>
      <c r="AM206" s="30">
        <v>19.2</v>
      </c>
      <c r="AN206" s="1635">
        <f t="shared" si="48"/>
        <v>9.9481865284974089E-2</v>
      </c>
      <c r="AO206" s="30">
        <v>193</v>
      </c>
      <c r="AP206" s="30">
        <v>37.799999999999997</v>
      </c>
      <c r="AQ206" s="1635">
        <f t="shared" si="49"/>
        <v>0.19585492227979273</v>
      </c>
      <c r="AR206" s="30">
        <v>193</v>
      </c>
      <c r="AS206" s="30">
        <v>55.2</v>
      </c>
      <c r="AT206" s="1635">
        <f t="shared" si="50"/>
        <v>0.28601036269430052</v>
      </c>
      <c r="AU206" s="1635">
        <f t="shared" si="51"/>
        <v>0.26165803108808289</v>
      </c>
    </row>
    <row r="207" spans="1:47">
      <c r="A207" t="s">
        <v>2839</v>
      </c>
      <c r="B207">
        <v>1260</v>
      </c>
      <c r="C207">
        <v>15</v>
      </c>
      <c r="D207" s="1744">
        <v>201</v>
      </c>
      <c r="E207" s="30" t="s">
        <v>3227</v>
      </c>
      <c r="F207" s="30" t="s">
        <v>1376</v>
      </c>
      <c r="G207" s="30" t="s">
        <v>2143</v>
      </c>
      <c r="H207" s="30" t="s">
        <v>2142</v>
      </c>
      <c r="I207" s="30">
        <v>11</v>
      </c>
      <c r="J207" s="30">
        <v>195</v>
      </c>
      <c r="K207" s="30">
        <v>195</v>
      </c>
      <c r="L207" s="30">
        <v>143.19999999999999</v>
      </c>
      <c r="M207" s="1635">
        <f t="shared" si="39"/>
        <v>0.73435897435897435</v>
      </c>
      <c r="N207" s="30">
        <v>195</v>
      </c>
      <c r="O207" s="30">
        <v>154.80000000000001</v>
      </c>
      <c r="P207" s="1635">
        <f t="shared" si="40"/>
        <v>0.79384615384615387</v>
      </c>
      <c r="Q207" s="30">
        <v>195</v>
      </c>
      <c r="R207" s="30">
        <v>136.80000000000001</v>
      </c>
      <c r="S207" s="1635">
        <f t="shared" si="41"/>
        <v>0.70153846153846156</v>
      </c>
      <c r="T207" s="30">
        <v>195</v>
      </c>
      <c r="U207" s="30">
        <v>10.8</v>
      </c>
      <c r="V207" s="1635">
        <f t="shared" si="42"/>
        <v>5.5384615384615386E-2</v>
      </c>
      <c r="W207" s="30">
        <v>195</v>
      </c>
      <c r="X207" s="30">
        <v>3.2</v>
      </c>
      <c r="Y207" s="1635">
        <f t="shared" si="43"/>
        <v>1.641025641025641E-2</v>
      </c>
      <c r="Z207" s="30">
        <v>195</v>
      </c>
      <c r="AA207" s="30">
        <v>10.8</v>
      </c>
      <c r="AB207" s="1635">
        <f t="shared" si="44"/>
        <v>5.5384615384615386E-2</v>
      </c>
      <c r="AC207" s="30">
        <v>195</v>
      </c>
      <c r="AD207" s="30">
        <v>8.4</v>
      </c>
      <c r="AE207" s="1635">
        <f t="shared" si="45"/>
        <v>4.3076923076923082E-2</v>
      </c>
      <c r="AF207" s="30">
        <v>195</v>
      </c>
      <c r="AG207" s="30">
        <v>5.2</v>
      </c>
      <c r="AH207" s="1635">
        <f t="shared" si="46"/>
        <v>2.6666666666666668E-2</v>
      </c>
      <c r="AI207" s="30">
        <v>195</v>
      </c>
      <c r="AJ207" s="30">
        <v>84.4</v>
      </c>
      <c r="AK207" s="1635">
        <f t="shared" si="47"/>
        <v>0.43282051282051287</v>
      </c>
      <c r="AL207" s="30">
        <v>195</v>
      </c>
      <c r="AM207" s="30">
        <v>154.80000000000001</v>
      </c>
      <c r="AN207" s="1635">
        <f t="shared" si="48"/>
        <v>0.79384615384615387</v>
      </c>
      <c r="AO207" s="30">
        <v>195</v>
      </c>
      <c r="AP207" s="30">
        <v>153.19999999999999</v>
      </c>
      <c r="AQ207" s="1635">
        <f t="shared" si="49"/>
        <v>0.78564102564102556</v>
      </c>
      <c r="AR207" s="30">
        <v>195</v>
      </c>
      <c r="AS207" s="30">
        <v>128</v>
      </c>
      <c r="AT207" s="1635">
        <f t="shared" si="50"/>
        <v>0.65641025641025641</v>
      </c>
      <c r="AU207" s="1635">
        <f t="shared" si="51"/>
        <v>0.42461538461538467</v>
      </c>
    </row>
    <row r="208" spans="1:47">
      <c r="A208" t="s">
        <v>2811</v>
      </c>
      <c r="B208">
        <v>4210</v>
      </c>
      <c r="C208">
        <v>5</v>
      </c>
      <c r="D208" s="1744">
        <v>202</v>
      </c>
      <c r="E208" s="30" t="s">
        <v>3228</v>
      </c>
      <c r="F208" s="30" t="s">
        <v>540</v>
      </c>
      <c r="G208" s="30" t="s">
        <v>2143</v>
      </c>
      <c r="H208" s="30" t="s">
        <v>2142</v>
      </c>
      <c r="I208" s="30">
        <v>11</v>
      </c>
      <c r="J208" s="30">
        <v>195</v>
      </c>
      <c r="K208" s="30">
        <v>195</v>
      </c>
      <c r="L208" s="30">
        <v>150</v>
      </c>
      <c r="M208" s="1635">
        <f t="shared" si="39"/>
        <v>0.76923076923076927</v>
      </c>
      <c r="N208" s="30">
        <v>195</v>
      </c>
      <c r="O208" s="30">
        <v>116</v>
      </c>
      <c r="P208" s="1635">
        <f t="shared" si="40"/>
        <v>0.59487179487179487</v>
      </c>
      <c r="Q208" s="30">
        <v>195</v>
      </c>
      <c r="R208" s="30">
        <v>116</v>
      </c>
      <c r="S208" s="1635">
        <f t="shared" si="41"/>
        <v>0.59487179487179487</v>
      </c>
      <c r="T208" s="30">
        <v>195</v>
      </c>
      <c r="U208" s="30">
        <v>124.4</v>
      </c>
      <c r="V208" s="1635">
        <f t="shared" si="42"/>
        <v>0.63794871794871799</v>
      </c>
      <c r="W208" s="30">
        <v>195</v>
      </c>
      <c r="X208" s="30">
        <v>103.2</v>
      </c>
      <c r="Y208" s="1635">
        <f t="shared" si="43"/>
        <v>0.52923076923076928</v>
      </c>
      <c r="Z208" s="30">
        <v>195</v>
      </c>
      <c r="AA208" s="30">
        <v>111.6</v>
      </c>
      <c r="AB208" s="1635">
        <f t="shared" si="44"/>
        <v>0.5723076923076923</v>
      </c>
      <c r="AC208" s="30">
        <v>195</v>
      </c>
      <c r="AD208" s="30">
        <v>85.6</v>
      </c>
      <c r="AE208" s="1635">
        <f t="shared" si="45"/>
        <v>0.43897435897435894</v>
      </c>
      <c r="AF208" s="30">
        <v>195</v>
      </c>
      <c r="AG208" s="30">
        <v>24.8</v>
      </c>
      <c r="AH208" s="1635">
        <f t="shared" si="46"/>
        <v>0.12717948717948718</v>
      </c>
      <c r="AI208" s="30">
        <v>195</v>
      </c>
      <c r="AJ208" s="30">
        <v>24.8</v>
      </c>
      <c r="AK208" s="1635">
        <f t="shared" si="47"/>
        <v>0.12717948717948718</v>
      </c>
      <c r="AL208" s="30">
        <v>195</v>
      </c>
      <c r="AM208" s="30">
        <v>143.19999999999999</v>
      </c>
      <c r="AN208" s="1635">
        <f t="shared" si="48"/>
        <v>0.73435897435897435</v>
      </c>
      <c r="AO208" s="30">
        <v>195</v>
      </c>
      <c r="AP208" s="30">
        <v>162.4</v>
      </c>
      <c r="AQ208" s="1635">
        <f t="shared" si="49"/>
        <v>0.83282051282051284</v>
      </c>
      <c r="AR208" s="30">
        <v>195</v>
      </c>
      <c r="AS208" s="30">
        <v>139.6</v>
      </c>
      <c r="AT208" s="1635">
        <f t="shared" si="50"/>
        <v>0.71589743589743582</v>
      </c>
      <c r="AU208" s="1635">
        <f t="shared" si="51"/>
        <v>0.55623931623931622</v>
      </c>
    </row>
    <row r="209" spans="1:47">
      <c r="A209" t="s">
        <v>2840</v>
      </c>
      <c r="B209">
        <v>1220</v>
      </c>
      <c r="C209">
        <v>27</v>
      </c>
      <c r="D209" s="1744">
        <v>203</v>
      </c>
      <c r="E209" s="30">
        <v>25015</v>
      </c>
      <c r="F209" s="30" t="s">
        <v>1171</v>
      </c>
      <c r="G209" s="30" t="s">
        <v>2143</v>
      </c>
      <c r="H209" s="30" t="s">
        <v>2142</v>
      </c>
      <c r="I209" s="30">
        <v>11</v>
      </c>
      <c r="J209" s="30">
        <v>200</v>
      </c>
      <c r="K209" s="30">
        <v>200</v>
      </c>
      <c r="L209" s="30">
        <v>107.2</v>
      </c>
      <c r="M209" s="1635">
        <f t="shared" si="39"/>
        <v>0.53600000000000003</v>
      </c>
      <c r="N209" s="30">
        <v>200</v>
      </c>
      <c r="O209" s="30">
        <v>188.4</v>
      </c>
      <c r="P209" s="1635">
        <f t="shared" si="40"/>
        <v>0.94200000000000006</v>
      </c>
      <c r="Q209" s="30">
        <v>200</v>
      </c>
      <c r="R209" s="30">
        <v>206</v>
      </c>
      <c r="S209" s="1635">
        <f t="shared" si="41"/>
        <v>1.03</v>
      </c>
      <c r="T209" s="30">
        <v>200</v>
      </c>
      <c r="U209" s="30">
        <v>208.8</v>
      </c>
      <c r="V209" s="1635">
        <f t="shared" si="42"/>
        <v>1.044</v>
      </c>
      <c r="W209" s="30">
        <v>200</v>
      </c>
      <c r="X209" s="30">
        <v>212</v>
      </c>
      <c r="Y209" s="1635">
        <f t="shared" si="43"/>
        <v>1.06</v>
      </c>
      <c r="Z209" s="30">
        <v>200</v>
      </c>
      <c r="AA209" s="30">
        <v>176</v>
      </c>
      <c r="AB209" s="1635">
        <f t="shared" si="44"/>
        <v>0.88</v>
      </c>
      <c r="AC209" s="30">
        <v>200</v>
      </c>
      <c r="AD209" s="30">
        <v>180.4</v>
      </c>
      <c r="AE209" s="1635">
        <f t="shared" si="45"/>
        <v>0.90200000000000002</v>
      </c>
      <c r="AF209" s="30">
        <v>200</v>
      </c>
      <c r="AG209" s="30">
        <v>137.6</v>
      </c>
      <c r="AH209" s="1635">
        <f t="shared" si="46"/>
        <v>0.68799999999999994</v>
      </c>
      <c r="AI209" s="30">
        <v>200</v>
      </c>
      <c r="AJ209" s="30">
        <v>137.6</v>
      </c>
      <c r="AK209" s="1635">
        <f t="shared" si="47"/>
        <v>0.68799999999999994</v>
      </c>
      <c r="AL209" s="30">
        <v>200</v>
      </c>
      <c r="AM209" s="30">
        <v>99.6</v>
      </c>
      <c r="AN209" s="1635">
        <f t="shared" si="48"/>
        <v>0.498</v>
      </c>
      <c r="AO209" s="30">
        <v>200</v>
      </c>
      <c r="AP209" s="30">
        <v>156</v>
      </c>
      <c r="AQ209" s="1635">
        <f t="shared" si="49"/>
        <v>0.78</v>
      </c>
      <c r="AR209" s="30">
        <v>200</v>
      </c>
      <c r="AS209" s="30">
        <v>105.6</v>
      </c>
      <c r="AT209" s="1635">
        <f t="shared" si="50"/>
        <v>0.52800000000000002</v>
      </c>
      <c r="AU209" s="1635">
        <f t="shared" si="51"/>
        <v>0.79799999999999993</v>
      </c>
    </row>
    <row r="210" spans="1:47">
      <c r="A210" t="s">
        <v>3230</v>
      </c>
      <c r="B210">
        <v>1220</v>
      </c>
      <c r="C210">
        <v>66</v>
      </c>
      <c r="D210" s="1744">
        <v>204</v>
      </c>
      <c r="E210" s="30" t="s">
        <v>3231</v>
      </c>
      <c r="F210" s="30" t="s">
        <v>3232</v>
      </c>
      <c r="G210" s="30" t="s">
        <v>2143</v>
      </c>
      <c r="H210" s="30" t="s">
        <v>1439</v>
      </c>
      <c r="I210" s="30">
        <v>11</v>
      </c>
      <c r="J210" s="30">
        <v>200</v>
      </c>
      <c r="K210" s="30">
        <v>200</v>
      </c>
      <c r="L210" s="30">
        <v>28</v>
      </c>
      <c r="M210" s="1635">
        <f t="shared" si="39"/>
        <v>0.14000000000000001</v>
      </c>
      <c r="N210" s="30">
        <v>200</v>
      </c>
      <c r="O210" s="30">
        <v>28</v>
      </c>
      <c r="P210" s="1635">
        <f t="shared" si="40"/>
        <v>0.14000000000000001</v>
      </c>
      <c r="Q210" s="30">
        <v>200</v>
      </c>
      <c r="R210" s="30">
        <v>23.6</v>
      </c>
      <c r="S210" s="1635">
        <f t="shared" si="41"/>
        <v>0.11800000000000001</v>
      </c>
      <c r="T210" s="30">
        <v>200</v>
      </c>
      <c r="U210" s="30">
        <v>28</v>
      </c>
      <c r="V210" s="1635">
        <f t="shared" si="42"/>
        <v>0.14000000000000001</v>
      </c>
      <c r="W210" s="30">
        <v>200</v>
      </c>
      <c r="X210" s="30">
        <v>25.2</v>
      </c>
      <c r="Y210" s="1635">
        <f t="shared" si="43"/>
        <v>0.126</v>
      </c>
      <c r="Z210" s="30">
        <v>200</v>
      </c>
      <c r="AA210" s="30">
        <v>20</v>
      </c>
      <c r="AB210" s="1635">
        <f t="shared" si="44"/>
        <v>0.1</v>
      </c>
      <c r="AC210" s="30">
        <v>200</v>
      </c>
      <c r="AD210" s="30">
        <v>19.2</v>
      </c>
      <c r="AE210" s="1635">
        <f t="shared" si="45"/>
        <v>9.6000000000000002E-2</v>
      </c>
      <c r="AF210" s="30">
        <v>200</v>
      </c>
      <c r="AG210" s="30">
        <v>10</v>
      </c>
      <c r="AH210" s="1635">
        <f t="shared" si="46"/>
        <v>0.05</v>
      </c>
      <c r="AI210" s="30">
        <v>200</v>
      </c>
      <c r="AJ210" s="30">
        <v>16.399999999999999</v>
      </c>
      <c r="AK210" s="1635">
        <f t="shared" si="47"/>
        <v>8.199999999999999E-2</v>
      </c>
      <c r="AL210" s="30">
        <v>200</v>
      </c>
      <c r="AM210" s="30">
        <v>10</v>
      </c>
      <c r="AN210" s="1635">
        <f t="shared" si="48"/>
        <v>0.05</v>
      </c>
      <c r="AO210" s="30">
        <v>200</v>
      </c>
      <c r="AP210" s="30">
        <v>10</v>
      </c>
      <c r="AQ210" s="1635">
        <f t="shared" si="49"/>
        <v>0.05</v>
      </c>
      <c r="AR210" s="30">
        <v>200</v>
      </c>
      <c r="AS210" s="30">
        <v>20</v>
      </c>
      <c r="AT210" s="1635">
        <f t="shared" si="50"/>
        <v>0.1</v>
      </c>
      <c r="AU210" s="1635">
        <f t="shared" si="51"/>
        <v>9.9333333333333329E-2</v>
      </c>
    </row>
    <row r="211" spans="1:47">
      <c r="A211" t="s">
        <v>2844</v>
      </c>
      <c r="B211">
        <v>1230</v>
      </c>
      <c r="C211">
        <v>60</v>
      </c>
      <c r="D211" s="1744">
        <v>205</v>
      </c>
      <c r="E211" s="30" t="s">
        <v>3233</v>
      </c>
      <c r="F211" s="30" t="s">
        <v>1506</v>
      </c>
      <c r="G211" s="30" t="s">
        <v>2143</v>
      </c>
      <c r="H211" s="30" t="s">
        <v>2142</v>
      </c>
      <c r="I211" s="30">
        <v>33</v>
      </c>
      <c r="J211" s="30">
        <v>200</v>
      </c>
      <c r="K211" s="30">
        <v>200</v>
      </c>
      <c r="L211" s="30">
        <v>89.88</v>
      </c>
      <c r="M211" s="1635">
        <f t="shared" si="39"/>
        <v>0.44939999999999997</v>
      </c>
      <c r="N211" s="30">
        <v>200</v>
      </c>
      <c r="O211" s="30">
        <v>84.72</v>
      </c>
      <c r="P211" s="1635">
        <f t="shared" si="40"/>
        <v>0.42359999999999998</v>
      </c>
      <c r="Q211" s="30">
        <v>200</v>
      </c>
      <c r="R211" s="30">
        <v>76.680000000000007</v>
      </c>
      <c r="S211" s="1635">
        <f t="shared" si="41"/>
        <v>0.38340000000000002</v>
      </c>
      <c r="T211" s="30">
        <v>200</v>
      </c>
      <c r="U211" s="30">
        <v>79.8</v>
      </c>
      <c r="V211" s="1635">
        <f t="shared" si="42"/>
        <v>0.39899999999999997</v>
      </c>
      <c r="W211" s="30">
        <v>200</v>
      </c>
      <c r="X211" s="30">
        <v>83.76</v>
      </c>
      <c r="Y211" s="1635">
        <f t="shared" si="43"/>
        <v>0.41880000000000001</v>
      </c>
      <c r="Z211" s="30">
        <v>200</v>
      </c>
      <c r="AA211" s="30">
        <v>84</v>
      </c>
      <c r="AB211" s="1635">
        <f t="shared" si="44"/>
        <v>0.42</v>
      </c>
      <c r="AC211" s="30">
        <v>200</v>
      </c>
      <c r="AD211" s="30">
        <v>83.4</v>
      </c>
      <c r="AE211" s="1635">
        <f t="shared" si="45"/>
        <v>0.41700000000000004</v>
      </c>
      <c r="AF211" s="30">
        <v>200</v>
      </c>
      <c r="AG211" s="30">
        <v>11.04</v>
      </c>
      <c r="AH211" s="1635">
        <f t="shared" si="46"/>
        <v>5.5199999999999999E-2</v>
      </c>
      <c r="AI211" s="30">
        <v>200</v>
      </c>
      <c r="AJ211" s="30">
        <v>8.64</v>
      </c>
      <c r="AK211" s="1635">
        <f t="shared" si="47"/>
        <v>4.3200000000000002E-2</v>
      </c>
      <c r="AL211" s="30">
        <v>200</v>
      </c>
      <c r="AM211" s="30">
        <v>99</v>
      </c>
      <c r="AN211" s="1635">
        <f t="shared" si="48"/>
        <v>0.495</v>
      </c>
      <c r="AO211" s="30">
        <v>200</v>
      </c>
      <c r="AP211" s="30">
        <v>81</v>
      </c>
      <c r="AQ211" s="1635">
        <f t="shared" si="49"/>
        <v>0.40500000000000003</v>
      </c>
      <c r="AR211" s="30">
        <v>200</v>
      </c>
      <c r="AS211" s="30">
        <v>72</v>
      </c>
      <c r="AT211" s="1635">
        <f t="shared" si="50"/>
        <v>0.36</v>
      </c>
      <c r="AU211" s="1635">
        <f t="shared" si="51"/>
        <v>0.35580000000000001</v>
      </c>
    </row>
    <row r="212" spans="1:47">
      <c r="A212" t="s">
        <v>2845</v>
      </c>
      <c r="B212">
        <v>1230</v>
      </c>
      <c r="C212">
        <v>84</v>
      </c>
      <c r="D212" s="1744">
        <v>206</v>
      </c>
      <c r="E212" s="30" t="s">
        <v>3234</v>
      </c>
      <c r="F212" s="30" t="s">
        <v>2239</v>
      </c>
      <c r="G212" s="30" t="s">
        <v>2143</v>
      </c>
      <c r="H212" s="30" t="s">
        <v>2142</v>
      </c>
      <c r="I212" s="30">
        <v>11</v>
      </c>
      <c r="J212" s="30">
        <v>200</v>
      </c>
      <c r="K212" s="30">
        <v>200</v>
      </c>
      <c r="L212" s="30">
        <v>116.4</v>
      </c>
      <c r="M212" s="1635">
        <f t="shared" si="39"/>
        <v>0.58200000000000007</v>
      </c>
      <c r="N212" s="30">
        <v>200</v>
      </c>
      <c r="O212" s="30">
        <v>105</v>
      </c>
      <c r="P212" s="1635">
        <f t="shared" si="40"/>
        <v>0.52500000000000002</v>
      </c>
      <c r="Q212" s="30">
        <v>200</v>
      </c>
      <c r="R212" s="30">
        <v>117.6</v>
      </c>
      <c r="S212" s="1635">
        <f t="shared" si="41"/>
        <v>0.58799999999999997</v>
      </c>
      <c r="T212" s="30">
        <v>200</v>
      </c>
      <c r="U212" s="30">
        <v>117.6</v>
      </c>
      <c r="V212" s="1635">
        <f t="shared" si="42"/>
        <v>0.58799999999999997</v>
      </c>
      <c r="W212" s="30">
        <v>200</v>
      </c>
      <c r="X212" s="30">
        <v>93</v>
      </c>
      <c r="Y212" s="1635">
        <f t="shared" si="43"/>
        <v>0.46500000000000002</v>
      </c>
      <c r="Z212" s="30">
        <v>200</v>
      </c>
      <c r="AA212" s="30">
        <v>102</v>
      </c>
      <c r="AB212" s="1635">
        <f t="shared" si="44"/>
        <v>0.51</v>
      </c>
      <c r="AC212" s="30">
        <v>200</v>
      </c>
      <c r="AD212" s="30">
        <v>92.04</v>
      </c>
      <c r="AE212" s="1635">
        <f t="shared" si="45"/>
        <v>0.46020000000000005</v>
      </c>
      <c r="AF212" s="30">
        <v>200</v>
      </c>
      <c r="AG212" s="30">
        <v>92.04</v>
      </c>
      <c r="AH212" s="1635">
        <f t="shared" si="46"/>
        <v>0.46020000000000005</v>
      </c>
      <c r="AI212" s="30">
        <v>200</v>
      </c>
      <c r="AJ212" s="30">
        <v>129.24</v>
      </c>
      <c r="AK212" s="1635">
        <f t="shared" si="47"/>
        <v>0.6462</v>
      </c>
      <c r="AL212" s="30">
        <v>200</v>
      </c>
      <c r="AM212" s="30">
        <v>128</v>
      </c>
      <c r="AN212" s="1635">
        <f t="shared" si="48"/>
        <v>0.64</v>
      </c>
      <c r="AO212" s="30">
        <v>200</v>
      </c>
      <c r="AP212" s="30">
        <v>104</v>
      </c>
      <c r="AQ212" s="1635">
        <f t="shared" si="49"/>
        <v>0.52</v>
      </c>
      <c r="AR212" s="30">
        <v>200</v>
      </c>
      <c r="AS212" s="30">
        <v>140</v>
      </c>
      <c r="AT212" s="1635">
        <f t="shared" si="50"/>
        <v>0.7</v>
      </c>
      <c r="AU212" s="1635">
        <f t="shared" si="51"/>
        <v>0.55705000000000005</v>
      </c>
    </row>
    <row r="213" spans="1:47">
      <c r="A213" t="s">
        <v>2846</v>
      </c>
      <c r="B213">
        <v>1230</v>
      </c>
      <c r="C213">
        <v>91</v>
      </c>
      <c r="D213" s="1744">
        <v>207</v>
      </c>
      <c r="E213" s="30" t="s">
        <v>3235</v>
      </c>
      <c r="F213" s="30" t="s">
        <v>2847</v>
      </c>
      <c r="G213" s="30" t="s">
        <v>2143</v>
      </c>
      <c r="H213" s="30" t="s">
        <v>2142</v>
      </c>
      <c r="I213" s="30">
        <v>11</v>
      </c>
      <c r="J213" s="30">
        <v>200</v>
      </c>
      <c r="K213" s="30">
        <v>200</v>
      </c>
      <c r="L213" s="30">
        <v>90.24</v>
      </c>
      <c r="M213" s="1635">
        <f t="shared" si="39"/>
        <v>0.45119999999999999</v>
      </c>
      <c r="N213" s="30">
        <v>200</v>
      </c>
      <c r="O213" s="30">
        <v>149.16</v>
      </c>
      <c r="P213" s="1635">
        <f t="shared" si="40"/>
        <v>0.74580000000000002</v>
      </c>
      <c r="Q213" s="30">
        <v>200</v>
      </c>
      <c r="R213" s="30">
        <v>151.68</v>
      </c>
      <c r="S213" s="1635">
        <f t="shared" si="41"/>
        <v>0.75840000000000007</v>
      </c>
      <c r="T213" s="30">
        <v>200</v>
      </c>
      <c r="U213" s="30">
        <v>11.4</v>
      </c>
      <c r="V213" s="1635">
        <f t="shared" si="42"/>
        <v>5.7000000000000002E-2</v>
      </c>
      <c r="W213" s="30">
        <v>200</v>
      </c>
      <c r="X213" s="30">
        <v>30.36</v>
      </c>
      <c r="Y213" s="1635">
        <f t="shared" si="43"/>
        <v>0.15179999999999999</v>
      </c>
      <c r="Z213" s="30">
        <v>200</v>
      </c>
      <c r="AA213" s="30">
        <v>33</v>
      </c>
      <c r="AB213" s="1635">
        <f t="shared" si="44"/>
        <v>0.16500000000000001</v>
      </c>
      <c r="AC213" s="30">
        <v>200</v>
      </c>
      <c r="AD213" s="30">
        <v>111</v>
      </c>
      <c r="AE213" s="1635">
        <f t="shared" si="45"/>
        <v>0.55500000000000005</v>
      </c>
      <c r="AF213" s="30">
        <v>200</v>
      </c>
      <c r="AG213" s="30">
        <v>30</v>
      </c>
      <c r="AH213" s="1635">
        <f t="shared" si="46"/>
        <v>0.15</v>
      </c>
      <c r="AI213" s="30">
        <v>200</v>
      </c>
      <c r="AJ213" s="30">
        <v>39.840000000000003</v>
      </c>
      <c r="AK213" s="1635">
        <f t="shared" si="47"/>
        <v>0.19920000000000002</v>
      </c>
      <c r="AL213" s="30">
        <v>200</v>
      </c>
      <c r="AM213" s="30">
        <v>63</v>
      </c>
      <c r="AN213" s="1635">
        <f t="shared" si="48"/>
        <v>0.315</v>
      </c>
      <c r="AO213" s="30">
        <v>200</v>
      </c>
      <c r="AP213" s="30">
        <v>183</v>
      </c>
      <c r="AQ213" s="1635">
        <f t="shared" si="49"/>
        <v>0.91500000000000004</v>
      </c>
      <c r="AR213" s="30">
        <v>200</v>
      </c>
      <c r="AS213" s="30">
        <v>186</v>
      </c>
      <c r="AT213" s="1635">
        <f t="shared" si="50"/>
        <v>0.93</v>
      </c>
      <c r="AU213" s="1635">
        <f t="shared" si="51"/>
        <v>0.44944999999999991</v>
      </c>
    </row>
    <row r="214" spans="1:47">
      <c r="A214" t="s">
        <v>4043</v>
      </c>
      <c r="B214">
        <v>1260</v>
      </c>
      <c r="C214">
        <v>35</v>
      </c>
      <c r="D214" s="1744">
        <v>208</v>
      </c>
      <c r="E214" s="30" t="s">
        <v>4044</v>
      </c>
      <c r="F214" s="30" t="s">
        <v>4045</v>
      </c>
      <c r="G214" s="30" t="s">
        <v>2143</v>
      </c>
      <c r="H214" s="30" t="s">
        <v>2142</v>
      </c>
      <c r="I214" s="30">
        <v>11</v>
      </c>
      <c r="J214" s="30">
        <v>200</v>
      </c>
      <c r="K214" s="30">
        <v>0</v>
      </c>
      <c r="L214" s="30">
        <v>0</v>
      </c>
      <c r="M214" s="1635">
        <v>0</v>
      </c>
      <c r="N214" s="30">
        <v>0</v>
      </c>
      <c r="O214" s="30">
        <v>0</v>
      </c>
      <c r="P214" s="1635">
        <v>0</v>
      </c>
      <c r="Q214" s="30">
        <v>0</v>
      </c>
      <c r="R214" s="30">
        <v>0</v>
      </c>
      <c r="S214" s="1635">
        <v>0</v>
      </c>
      <c r="T214" s="30">
        <v>0</v>
      </c>
      <c r="U214" s="30">
        <v>0</v>
      </c>
      <c r="V214" s="1635">
        <v>0</v>
      </c>
      <c r="W214" s="30">
        <v>0</v>
      </c>
      <c r="X214" s="30">
        <v>0</v>
      </c>
      <c r="Y214" s="1635">
        <v>0</v>
      </c>
      <c r="Z214" s="30">
        <v>0</v>
      </c>
      <c r="AA214" s="30">
        <v>0</v>
      </c>
      <c r="AB214" s="1635">
        <v>0</v>
      </c>
      <c r="AC214" s="30">
        <v>0</v>
      </c>
      <c r="AD214" s="30">
        <v>0</v>
      </c>
      <c r="AE214" s="1635">
        <v>0</v>
      </c>
      <c r="AF214" s="30">
        <v>0</v>
      </c>
      <c r="AG214" s="30">
        <v>0</v>
      </c>
      <c r="AH214" s="1635">
        <v>0</v>
      </c>
      <c r="AI214" s="30">
        <v>0</v>
      </c>
      <c r="AJ214" s="30">
        <v>0</v>
      </c>
      <c r="AK214" s="1635">
        <v>0</v>
      </c>
      <c r="AL214" s="30">
        <v>200</v>
      </c>
      <c r="AM214" s="30">
        <v>60</v>
      </c>
      <c r="AN214" s="1635">
        <f t="shared" si="48"/>
        <v>0.3</v>
      </c>
      <c r="AO214" s="30">
        <v>200</v>
      </c>
      <c r="AP214" s="30">
        <v>162</v>
      </c>
      <c r="AQ214" s="1635">
        <f t="shared" si="49"/>
        <v>0.81</v>
      </c>
      <c r="AR214" s="30">
        <v>200</v>
      </c>
      <c r="AS214" s="30">
        <v>142</v>
      </c>
      <c r="AT214" s="1635">
        <f t="shared" si="50"/>
        <v>0.71</v>
      </c>
      <c r="AU214" s="1635">
        <f t="shared" si="51"/>
        <v>0.60666666666666669</v>
      </c>
    </row>
    <row r="215" spans="1:47">
      <c r="A215" t="s">
        <v>2848</v>
      </c>
      <c r="B215">
        <v>6110</v>
      </c>
      <c r="C215">
        <v>19</v>
      </c>
      <c r="D215" s="1744">
        <v>209</v>
      </c>
      <c r="E215" s="30" t="s">
        <v>3236</v>
      </c>
      <c r="F215" s="30" t="s">
        <v>975</v>
      </c>
      <c r="G215" s="30" t="s">
        <v>2143</v>
      </c>
      <c r="H215" s="30" t="s">
        <v>1439</v>
      </c>
      <c r="I215" s="30">
        <v>33</v>
      </c>
      <c r="J215" s="30">
        <v>200</v>
      </c>
      <c r="K215" s="30">
        <v>200</v>
      </c>
      <c r="L215" s="30">
        <v>192</v>
      </c>
      <c r="M215" s="1635">
        <f t="shared" si="39"/>
        <v>0.96</v>
      </c>
      <c r="N215" s="30">
        <v>200</v>
      </c>
      <c r="O215" s="30">
        <v>276</v>
      </c>
      <c r="P215" s="1635">
        <f t="shared" si="40"/>
        <v>1.38</v>
      </c>
      <c r="Q215" s="30">
        <v>200</v>
      </c>
      <c r="R215" s="30">
        <v>204</v>
      </c>
      <c r="S215" s="1635">
        <f t="shared" si="41"/>
        <v>1.02</v>
      </c>
      <c r="T215" s="30">
        <v>200</v>
      </c>
      <c r="U215" s="30">
        <v>204</v>
      </c>
      <c r="V215" s="1635">
        <f t="shared" si="42"/>
        <v>1.02</v>
      </c>
      <c r="W215" s="30">
        <v>200</v>
      </c>
      <c r="X215" s="30">
        <v>216</v>
      </c>
      <c r="Y215" s="1635">
        <f t="shared" si="43"/>
        <v>1.08</v>
      </c>
      <c r="Z215" s="30">
        <v>200</v>
      </c>
      <c r="AA215" s="30">
        <v>168</v>
      </c>
      <c r="AB215" s="1635">
        <f t="shared" si="44"/>
        <v>0.84</v>
      </c>
      <c r="AC215" s="30">
        <v>200</v>
      </c>
      <c r="AD215" s="30">
        <v>48</v>
      </c>
      <c r="AE215" s="1635">
        <f t="shared" si="45"/>
        <v>0.24</v>
      </c>
      <c r="AF215" s="30">
        <v>200</v>
      </c>
      <c r="AG215" s="30">
        <v>132</v>
      </c>
      <c r="AH215" s="1635">
        <f t="shared" si="46"/>
        <v>0.66</v>
      </c>
      <c r="AI215" s="30">
        <v>200</v>
      </c>
      <c r="AJ215" s="30">
        <v>144</v>
      </c>
      <c r="AK215" s="1635">
        <f t="shared" si="47"/>
        <v>0.72</v>
      </c>
      <c r="AL215" s="30">
        <v>200</v>
      </c>
      <c r="AM215" s="30">
        <v>132</v>
      </c>
      <c r="AN215" s="1635">
        <f t="shared" si="48"/>
        <v>0.66</v>
      </c>
      <c r="AO215" s="30">
        <v>200</v>
      </c>
      <c r="AP215" s="30">
        <v>132</v>
      </c>
      <c r="AQ215" s="1635">
        <f t="shared" si="49"/>
        <v>0.66</v>
      </c>
      <c r="AR215" s="30">
        <v>200</v>
      </c>
      <c r="AS215" s="30">
        <v>60</v>
      </c>
      <c r="AT215" s="1635">
        <f t="shared" si="50"/>
        <v>0.3</v>
      </c>
      <c r="AU215" s="1635">
        <f t="shared" si="51"/>
        <v>0.79500000000000004</v>
      </c>
    </row>
    <row r="216" spans="1:47">
      <c r="A216" t="s">
        <v>2849</v>
      </c>
      <c r="B216">
        <v>6110</v>
      </c>
      <c r="C216">
        <v>26</v>
      </c>
      <c r="D216" s="1744">
        <v>210</v>
      </c>
      <c r="E216" s="30" t="s">
        <v>3237</v>
      </c>
      <c r="F216" s="30" t="s">
        <v>1218</v>
      </c>
      <c r="G216" s="30" t="s">
        <v>2143</v>
      </c>
      <c r="H216" s="30" t="s">
        <v>2142</v>
      </c>
      <c r="I216" s="30">
        <v>33</v>
      </c>
      <c r="J216" s="30">
        <v>200</v>
      </c>
      <c r="K216" s="30">
        <v>200</v>
      </c>
      <c r="L216" s="30">
        <v>9.6</v>
      </c>
      <c r="M216" s="1635">
        <f t="shared" si="39"/>
        <v>4.8000000000000001E-2</v>
      </c>
      <c r="N216" s="30">
        <v>200</v>
      </c>
      <c r="O216" s="30">
        <v>9.7799999999999994</v>
      </c>
      <c r="P216" s="1635">
        <f t="shared" si="40"/>
        <v>4.8899999999999999E-2</v>
      </c>
      <c r="Q216" s="30">
        <v>200</v>
      </c>
      <c r="R216" s="30">
        <v>17.04</v>
      </c>
      <c r="S216" s="1635">
        <f t="shared" si="41"/>
        <v>8.5199999999999998E-2</v>
      </c>
      <c r="T216" s="30">
        <v>200</v>
      </c>
      <c r="U216" s="30">
        <v>12</v>
      </c>
      <c r="V216" s="1635">
        <f t="shared" si="42"/>
        <v>0.06</v>
      </c>
      <c r="W216" s="30">
        <v>200</v>
      </c>
      <c r="X216" s="30">
        <v>9</v>
      </c>
      <c r="Y216" s="1635">
        <f t="shared" si="43"/>
        <v>4.4999999999999998E-2</v>
      </c>
      <c r="Z216" s="30">
        <v>200</v>
      </c>
      <c r="AA216" s="30">
        <v>10.199999999999999</v>
      </c>
      <c r="AB216" s="1635">
        <f t="shared" si="44"/>
        <v>5.0999999999999997E-2</v>
      </c>
      <c r="AC216" s="30">
        <v>200</v>
      </c>
      <c r="AD216" s="30">
        <v>11.4</v>
      </c>
      <c r="AE216" s="1635">
        <f t="shared" si="45"/>
        <v>5.7000000000000002E-2</v>
      </c>
      <c r="AF216" s="30">
        <v>200</v>
      </c>
      <c r="AG216" s="30">
        <v>11.64</v>
      </c>
      <c r="AH216" s="1635">
        <f t="shared" si="46"/>
        <v>5.8200000000000002E-2</v>
      </c>
      <c r="AI216" s="30">
        <v>200</v>
      </c>
      <c r="AJ216" s="30">
        <v>11.82</v>
      </c>
      <c r="AK216" s="1635">
        <f t="shared" si="47"/>
        <v>5.91E-2</v>
      </c>
      <c r="AL216" s="30">
        <v>200</v>
      </c>
      <c r="AM216" s="30">
        <v>15</v>
      </c>
      <c r="AN216" s="1635">
        <f t="shared" si="48"/>
        <v>7.4999999999999997E-2</v>
      </c>
      <c r="AO216" s="30">
        <v>200</v>
      </c>
      <c r="AP216" s="30">
        <v>14.4</v>
      </c>
      <c r="AQ216" s="1635">
        <f t="shared" si="49"/>
        <v>7.2000000000000008E-2</v>
      </c>
      <c r="AR216" s="30">
        <v>200</v>
      </c>
      <c r="AS216" s="30">
        <v>18</v>
      </c>
      <c r="AT216" s="1635">
        <f t="shared" si="50"/>
        <v>0.09</v>
      </c>
      <c r="AU216" s="1635">
        <f t="shared" si="51"/>
        <v>6.2450000000000012E-2</v>
      </c>
    </row>
    <row r="217" spans="1:47">
      <c r="A217" t="s">
        <v>2850</v>
      </c>
      <c r="B217">
        <v>6150</v>
      </c>
      <c r="C217">
        <v>13</v>
      </c>
      <c r="D217" s="1744">
        <v>211</v>
      </c>
      <c r="E217" s="30" t="s">
        <v>3238</v>
      </c>
      <c r="F217" s="30" t="s">
        <v>544</v>
      </c>
      <c r="G217" s="30" t="s">
        <v>2143</v>
      </c>
      <c r="H217" s="30" t="s">
        <v>2142</v>
      </c>
      <c r="I217" s="30">
        <v>11</v>
      </c>
      <c r="J217" s="30">
        <v>200</v>
      </c>
      <c r="K217" s="30">
        <v>200</v>
      </c>
      <c r="L217" s="30">
        <v>148.19999999999999</v>
      </c>
      <c r="M217" s="1635">
        <f t="shared" si="39"/>
        <v>0.74099999999999999</v>
      </c>
      <c r="N217" s="30">
        <v>200</v>
      </c>
      <c r="O217" s="30">
        <v>144</v>
      </c>
      <c r="P217" s="1635">
        <f t="shared" si="40"/>
        <v>0.72</v>
      </c>
      <c r="Q217" s="30">
        <v>200</v>
      </c>
      <c r="R217" s="30">
        <v>142.86000000000001</v>
      </c>
      <c r="S217" s="1635">
        <f t="shared" si="41"/>
        <v>0.71430000000000005</v>
      </c>
      <c r="T217" s="30">
        <v>200</v>
      </c>
      <c r="U217" s="30">
        <v>144.6</v>
      </c>
      <c r="V217" s="1635">
        <f t="shared" si="42"/>
        <v>0.72299999999999998</v>
      </c>
      <c r="W217" s="30">
        <v>200</v>
      </c>
      <c r="X217" s="30">
        <v>153</v>
      </c>
      <c r="Y217" s="1635">
        <f t="shared" si="43"/>
        <v>0.76500000000000001</v>
      </c>
      <c r="Z217" s="30">
        <v>200</v>
      </c>
      <c r="AA217" s="30">
        <v>148.19999999999999</v>
      </c>
      <c r="AB217" s="1635">
        <f t="shared" si="44"/>
        <v>0.74099999999999999</v>
      </c>
      <c r="AC217" s="30">
        <v>200</v>
      </c>
      <c r="AD217" s="30">
        <v>184.14</v>
      </c>
      <c r="AE217" s="1635">
        <f t="shared" si="45"/>
        <v>0.92069999999999996</v>
      </c>
      <c r="AF217" s="30">
        <v>200</v>
      </c>
      <c r="AG217" s="30">
        <v>187.14</v>
      </c>
      <c r="AH217" s="1635">
        <f t="shared" si="46"/>
        <v>0.93569999999999998</v>
      </c>
      <c r="AI217" s="30">
        <v>200</v>
      </c>
      <c r="AJ217" s="30">
        <v>198</v>
      </c>
      <c r="AK217" s="1635">
        <f t="shared" si="47"/>
        <v>0.99</v>
      </c>
      <c r="AL217" s="30">
        <v>200</v>
      </c>
      <c r="AM217" s="30">
        <v>183</v>
      </c>
      <c r="AN217" s="1635">
        <f t="shared" si="48"/>
        <v>0.91500000000000004</v>
      </c>
      <c r="AO217" s="30">
        <v>200</v>
      </c>
      <c r="AP217" s="30">
        <v>180</v>
      </c>
      <c r="AQ217" s="1635">
        <f t="shared" si="49"/>
        <v>0.9</v>
      </c>
      <c r="AR217" s="30">
        <v>200</v>
      </c>
      <c r="AS217" s="30">
        <v>164.46</v>
      </c>
      <c r="AT217" s="1635">
        <f t="shared" si="50"/>
        <v>0.82230000000000003</v>
      </c>
      <c r="AU217" s="1635">
        <f t="shared" si="51"/>
        <v>0.82399999999999995</v>
      </c>
    </row>
    <row r="218" spans="1:47">
      <c r="A218" t="s">
        <v>2852</v>
      </c>
      <c r="B218">
        <v>6210</v>
      </c>
      <c r="C218">
        <v>28</v>
      </c>
      <c r="D218" s="1744">
        <v>212</v>
      </c>
      <c r="E218" s="30" t="s">
        <v>3240</v>
      </c>
      <c r="F218" s="30" t="s">
        <v>549</v>
      </c>
      <c r="G218" s="30" t="s">
        <v>2143</v>
      </c>
      <c r="H218" s="30" t="s">
        <v>1051</v>
      </c>
      <c r="I218" s="30">
        <v>11</v>
      </c>
      <c r="J218" s="30">
        <v>200</v>
      </c>
      <c r="K218" s="30">
        <v>200</v>
      </c>
      <c r="L218" s="30">
        <v>6.9</v>
      </c>
      <c r="M218" s="1635">
        <f t="shared" si="39"/>
        <v>3.4500000000000003E-2</v>
      </c>
      <c r="N218" s="30">
        <v>200</v>
      </c>
      <c r="O218" s="30">
        <v>5</v>
      </c>
      <c r="P218" s="1635">
        <f t="shared" si="40"/>
        <v>2.5000000000000001E-2</v>
      </c>
      <c r="Q218" s="30">
        <v>200</v>
      </c>
      <c r="R218" s="30">
        <v>5.5</v>
      </c>
      <c r="S218" s="1635">
        <f t="shared" si="41"/>
        <v>2.75E-2</v>
      </c>
      <c r="T218" s="30">
        <v>200</v>
      </c>
      <c r="U218" s="30">
        <v>8.4</v>
      </c>
      <c r="V218" s="1635">
        <f t="shared" si="42"/>
        <v>4.2000000000000003E-2</v>
      </c>
      <c r="W218" s="30">
        <v>200</v>
      </c>
      <c r="X218" s="30">
        <v>8.1999999999999993</v>
      </c>
      <c r="Y218" s="1635">
        <f t="shared" si="43"/>
        <v>4.0999999999999995E-2</v>
      </c>
      <c r="Z218" s="30">
        <v>200</v>
      </c>
      <c r="AA218" s="30">
        <v>7</v>
      </c>
      <c r="AB218" s="1635">
        <f t="shared" si="44"/>
        <v>3.5000000000000003E-2</v>
      </c>
      <c r="AC218" s="30">
        <v>200</v>
      </c>
      <c r="AD218" s="30">
        <v>7.2</v>
      </c>
      <c r="AE218" s="1635">
        <f t="shared" si="45"/>
        <v>3.6000000000000004E-2</v>
      </c>
      <c r="AF218" s="30">
        <v>200</v>
      </c>
      <c r="AG218" s="30">
        <v>6.3</v>
      </c>
      <c r="AH218" s="1635">
        <f t="shared" si="46"/>
        <v>3.15E-2</v>
      </c>
      <c r="AI218" s="30">
        <v>200</v>
      </c>
      <c r="AJ218" s="30">
        <v>6.3</v>
      </c>
      <c r="AK218" s="1635">
        <f t="shared" si="47"/>
        <v>3.15E-2</v>
      </c>
      <c r="AL218" s="30">
        <v>200</v>
      </c>
      <c r="AM218" s="30">
        <v>8.1999999999999993</v>
      </c>
      <c r="AN218" s="1635">
        <f t="shared" si="48"/>
        <v>4.0999999999999995E-2</v>
      </c>
      <c r="AO218" s="30">
        <v>200</v>
      </c>
      <c r="AP218" s="30">
        <v>9.8000000000000007</v>
      </c>
      <c r="AQ218" s="1635">
        <f t="shared" si="49"/>
        <v>4.9000000000000002E-2</v>
      </c>
      <c r="AR218" s="30">
        <v>200</v>
      </c>
      <c r="AS218" s="30">
        <v>6.2</v>
      </c>
      <c r="AT218" s="1635">
        <f t="shared" si="50"/>
        <v>3.1E-2</v>
      </c>
      <c r="AU218" s="1635">
        <f t="shared" si="51"/>
        <v>3.5416666666666666E-2</v>
      </c>
    </row>
    <row r="219" spans="1:47">
      <c r="A219" t="s">
        <v>3640</v>
      </c>
      <c r="B219">
        <v>6210</v>
      </c>
      <c r="C219">
        <v>43</v>
      </c>
      <c r="D219" s="1744">
        <v>213</v>
      </c>
      <c r="E219" s="30" t="s">
        <v>3641</v>
      </c>
      <c r="F219" s="30" t="s">
        <v>3642</v>
      </c>
      <c r="G219" s="30" t="s">
        <v>2143</v>
      </c>
      <c r="H219" s="30" t="s">
        <v>1439</v>
      </c>
      <c r="I219" s="30">
        <v>11</v>
      </c>
      <c r="J219" s="30">
        <v>200</v>
      </c>
      <c r="K219" s="30">
        <v>200</v>
      </c>
      <c r="L219" s="30">
        <v>104</v>
      </c>
      <c r="M219" s="1635">
        <f t="shared" si="39"/>
        <v>0.52</v>
      </c>
      <c r="N219" s="30">
        <v>200</v>
      </c>
      <c r="O219" s="30">
        <v>116</v>
      </c>
      <c r="P219" s="1635">
        <f t="shared" si="40"/>
        <v>0.57999999999999996</v>
      </c>
      <c r="Q219" s="30">
        <v>200</v>
      </c>
      <c r="R219" s="30">
        <v>105.2</v>
      </c>
      <c r="S219" s="1635">
        <f t="shared" si="41"/>
        <v>0.52600000000000002</v>
      </c>
      <c r="T219" s="30">
        <v>200</v>
      </c>
      <c r="U219" s="30">
        <v>64.599999999999994</v>
      </c>
      <c r="V219" s="1635">
        <f t="shared" si="42"/>
        <v>0.32299999999999995</v>
      </c>
      <c r="W219" s="30">
        <v>200</v>
      </c>
      <c r="X219" s="30">
        <v>84.4</v>
      </c>
      <c r="Y219" s="1635">
        <f t="shared" si="43"/>
        <v>0.42200000000000004</v>
      </c>
      <c r="Z219" s="30">
        <v>200</v>
      </c>
      <c r="AA219" s="30">
        <v>90.8</v>
      </c>
      <c r="AB219" s="1635">
        <f t="shared" si="44"/>
        <v>0.45399999999999996</v>
      </c>
      <c r="AC219" s="30">
        <v>200</v>
      </c>
      <c r="AD219" s="30">
        <v>75.400000000000006</v>
      </c>
      <c r="AE219" s="1635">
        <f t="shared" si="45"/>
        <v>0.377</v>
      </c>
      <c r="AF219" s="30">
        <v>200</v>
      </c>
      <c r="AG219" s="30">
        <v>44.8</v>
      </c>
      <c r="AH219" s="1635">
        <f t="shared" si="46"/>
        <v>0.22399999999999998</v>
      </c>
      <c r="AI219" s="30">
        <v>200</v>
      </c>
      <c r="AJ219" s="30">
        <v>36.799999999999997</v>
      </c>
      <c r="AK219" s="1635">
        <f t="shared" si="47"/>
        <v>0.184</v>
      </c>
      <c r="AL219" s="30">
        <v>200</v>
      </c>
      <c r="AM219" s="30">
        <v>28.4</v>
      </c>
      <c r="AN219" s="1635">
        <f t="shared" si="48"/>
        <v>0.14199999999999999</v>
      </c>
      <c r="AO219" s="30">
        <v>200</v>
      </c>
      <c r="AP219" s="30">
        <v>45.2</v>
      </c>
      <c r="AQ219" s="1635">
        <f t="shared" si="49"/>
        <v>0.22600000000000001</v>
      </c>
      <c r="AR219" s="30">
        <v>200</v>
      </c>
      <c r="AS219" s="30">
        <v>85.2</v>
      </c>
      <c r="AT219" s="1635">
        <f t="shared" si="50"/>
        <v>0.42599999999999999</v>
      </c>
      <c r="AU219" s="1635">
        <f t="shared" si="51"/>
        <v>0.36699999999999994</v>
      </c>
    </row>
    <row r="220" spans="1:47">
      <c r="A220" t="s">
        <v>2853</v>
      </c>
      <c r="B220">
        <v>6220</v>
      </c>
      <c r="C220">
        <v>37</v>
      </c>
      <c r="D220" s="1744">
        <v>214</v>
      </c>
      <c r="E220" s="30" t="s">
        <v>3241</v>
      </c>
      <c r="F220" s="30" t="s">
        <v>1532</v>
      </c>
      <c r="G220" s="30" t="s">
        <v>2143</v>
      </c>
      <c r="H220" s="30" t="s">
        <v>2142</v>
      </c>
      <c r="I220" s="30">
        <v>11</v>
      </c>
      <c r="J220" s="30">
        <v>200</v>
      </c>
      <c r="K220" s="30">
        <v>200</v>
      </c>
      <c r="L220" s="30">
        <v>106.4</v>
      </c>
      <c r="M220" s="1635">
        <f t="shared" si="39"/>
        <v>0.53200000000000003</v>
      </c>
      <c r="N220" s="30">
        <v>200</v>
      </c>
      <c r="O220" s="30">
        <v>110</v>
      </c>
      <c r="P220" s="1635">
        <f t="shared" si="40"/>
        <v>0.55000000000000004</v>
      </c>
      <c r="Q220" s="30">
        <v>200</v>
      </c>
      <c r="R220" s="30">
        <v>105.2</v>
      </c>
      <c r="S220" s="1635">
        <f t="shared" si="41"/>
        <v>0.52600000000000002</v>
      </c>
      <c r="T220" s="30">
        <v>200</v>
      </c>
      <c r="U220" s="30">
        <v>108.8</v>
      </c>
      <c r="V220" s="1635">
        <f t="shared" si="42"/>
        <v>0.54400000000000004</v>
      </c>
      <c r="W220" s="30">
        <v>200</v>
      </c>
      <c r="X220" s="30">
        <v>121.2</v>
      </c>
      <c r="Y220" s="1635">
        <f t="shared" si="43"/>
        <v>0.60599999999999998</v>
      </c>
      <c r="Z220" s="30">
        <v>200</v>
      </c>
      <c r="AA220" s="30">
        <v>119.2</v>
      </c>
      <c r="AB220" s="1635">
        <f t="shared" si="44"/>
        <v>0.59599999999999997</v>
      </c>
      <c r="AC220" s="30">
        <v>200</v>
      </c>
      <c r="AD220" s="30">
        <v>120</v>
      </c>
      <c r="AE220" s="1635">
        <f t="shared" si="45"/>
        <v>0.6</v>
      </c>
      <c r="AF220" s="30">
        <v>200</v>
      </c>
      <c r="AG220" s="30">
        <v>124.8</v>
      </c>
      <c r="AH220" s="1635">
        <f t="shared" si="46"/>
        <v>0.624</v>
      </c>
      <c r="AI220" s="30">
        <v>200</v>
      </c>
      <c r="AJ220" s="30">
        <v>127.2</v>
      </c>
      <c r="AK220" s="1635">
        <f t="shared" si="47"/>
        <v>0.63600000000000001</v>
      </c>
      <c r="AL220" s="30">
        <v>200</v>
      </c>
      <c r="AM220" s="30">
        <v>125.6</v>
      </c>
      <c r="AN220" s="1635">
        <f t="shared" si="48"/>
        <v>0.628</v>
      </c>
      <c r="AO220" s="30">
        <v>200</v>
      </c>
      <c r="AP220" s="30">
        <v>126</v>
      </c>
      <c r="AQ220" s="1635">
        <f t="shared" si="49"/>
        <v>0.63</v>
      </c>
      <c r="AR220" s="30">
        <v>200</v>
      </c>
      <c r="AS220" s="30">
        <v>113.6</v>
      </c>
      <c r="AT220" s="1635">
        <f t="shared" si="50"/>
        <v>0.56799999999999995</v>
      </c>
      <c r="AU220" s="1635">
        <f t="shared" si="51"/>
        <v>0.58666666666666656</v>
      </c>
    </row>
    <row r="221" spans="1:47">
      <c r="A221" t="s">
        <v>2854</v>
      </c>
      <c r="B221">
        <v>6220</v>
      </c>
      <c r="C221">
        <v>129</v>
      </c>
      <c r="D221" s="1744">
        <v>215</v>
      </c>
      <c r="E221" s="30" t="s">
        <v>3242</v>
      </c>
      <c r="F221" s="30" t="s">
        <v>796</v>
      </c>
      <c r="G221" s="30" t="s">
        <v>2143</v>
      </c>
      <c r="H221" s="30" t="s">
        <v>2142</v>
      </c>
      <c r="I221" s="30">
        <v>33</v>
      </c>
      <c r="J221" s="30">
        <v>200</v>
      </c>
      <c r="K221" s="30">
        <v>200</v>
      </c>
      <c r="L221" s="30">
        <v>54</v>
      </c>
      <c r="M221" s="1635">
        <f t="shared" si="39"/>
        <v>0.27</v>
      </c>
      <c r="N221" s="30">
        <v>200</v>
      </c>
      <c r="O221" s="30">
        <v>48</v>
      </c>
      <c r="P221" s="1635">
        <f t="shared" si="40"/>
        <v>0.24</v>
      </c>
      <c r="Q221" s="30">
        <v>200</v>
      </c>
      <c r="R221" s="30">
        <v>42</v>
      </c>
      <c r="S221" s="1635">
        <f t="shared" si="41"/>
        <v>0.21</v>
      </c>
      <c r="T221" s="30">
        <v>200</v>
      </c>
      <c r="U221" s="30">
        <v>42</v>
      </c>
      <c r="V221" s="1635">
        <f t="shared" si="42"/>
        <v>0.21</v>
      </c>
      <c r="W221" s="30">
        <v>200</v>
      </c>
      <c r="X221" s="30">
        <v>45</v>
      </c>
      <c r="Y221" s="1635">
        <f t="shared" si="43"/>
        <v>0.22500000000000001</v>
      </c>
      <c r="Z221" s="30">
        <v>200</v>
      </c>
      <c r="AA221" s="30">
        <v>42</v>
      </c>
      <c r="AB221" s="1635">
        <f t="shared" si="44"/>
        <v>0.21</v>
      </c>
      <c r="AC221" s="30">
        <v>200</v>
      </c>
      <c r="AD221" s="30">
        <v>42</v>
      </c>
      <c r="AE221" s="1635">
        <f t="shared" si="45"/>
        <v>0.21</v>
      </c>
      <c r="AF221" s="30">
        <v>200</v>
      </c>
      <c r="AG221" s="30">
        <v>39</v>
      </c>
      <c r="AH221" s="1635">
        <f t="shared" si="46"/>
        <v>0.19500000000000001</v>
      </c>
      <c r="AI221" s="30">
        <v>200</v>
      </c>
      <c r="AJ221" s="30">
        <v>39</v>
      </c>
      <c r="AK221" s="1635">
        <f t="shared" si="47"/>
        <v>0.19500000000000001</v>
      </c>
      <c r="AL221" s="30">
        <v>200</v>
      </c>
      <c r="AM221" s="30">
        <v>42</v>
      </c>
      <c r="AN221" s="1635">
        <f t="shared" si="48"/>
        <v>0.21</v>
      </c>
      <c r="AO221" s="30">
        <v>200</v>
      </c>
      <c r="AP221" s="30">
        <v>39</v>
      </c>
      <c r="AQ221" s="1635">
        <f t="shared" si="49"/>
        <v>0.19500000000000001</v>
      </c>
      <c r="AR221" s="30">
        <v>200</v>
      </c>
      <c r="AS221" s="30">
        <v>36</v>
      </c>
      <c r="AT221" s="1635">
        <f t="shared" si="50"/>
        <v>0.18</v>
      </c>
      <c r="AU221" s="1635">
        <f t="shared" si="51"/>
        <v>0.21249999999999999</v>
      </c>
    </row>
    <row r="222" spans="1:47">
      <c r="A222" t="s">
        <v>3643</v>
      </c>
      <c r="B222">
        <v>6210</v>
      </c>
      <c r="C222">
        <v>42</v>
      </c>
      <c r="D222" s="1744">
        <v>216</v>
      </c>
      <c r="E222" s="30" t="s">
        <v>3343</v>
      </c>
      <c r="F222" s="30" t="s">
        <v>3644</v>
      </c>
      <c r="G222" s="30" t="s">
        <v>2143</v>
      </c>
      <c r="H222" s="30" t="s">
        <v>2142</v>
      </c>
      <c r="I222" s="30">
        <v>11</v>
      </c>
      <c r="J222" s="30">
        <v>201</v>
      </c>
      <c r="K222" s="30">
        <v>201</v>
      </c>
      <c r="L222" s="30">
        <v>114.96</v>
      </c>
      <c r="M222" s="1635">
        <f t="shared" si="39"/>
        <v>0.57194029850746264</v>
      </c>
      <c r="N222" s="30">
        <v>201</v>
      </c>
      <c r="O222" s="30">
        <v>115.08</v>
      </c>
      <c r="P222" s="1635">
        <f t="shared" si="40"/>
        <v>0.57253731343283576</v>
      </c>
      <c r="Q222" s="30">
        <v>201</v>
      </c>
      <c r="R222" s="30">
        <v>129.72</v>
      </c>
      <c r="S222" s="1635">
        <f t="shared" si="41"/>
        <v>0.64537313432835819</v>
      </c>
      <c r="T222" s="30">
        <v>201</v>
      </c>
      <c r="U222" s="30">
        <v>117.3</v>
      </c>
      <c r="V222" s="1635">
        <f t="shared" si="42"/>
        <v>0.58358208955223878</v>
      </c>
      <c r="W222" s="30">
        <v>201</v>
      </c>
      <c r="X222" s="30">
        <v>117</v>
      </c>
      <c r="Y222" s="1635">
        <f t="shared" si="43"/>
        <v>0.58208955223880599</v>
      </c>
      <c r="Z222" s="30">
        <v>201</v>
      </c>
      <c r="AA222" s="30">
        <v>127.2</v>
      </c>
      <c r="AB222" s="1635">
        <f t="shared" si="44"/>
        <v>0.63283582089552237</v>
      </c>
      <c r="AC222" s="30">
        <v>201</v>
      </c>
      <c r="AD222" s="30">
        <v>6.6</v>
      </c>
      <c r="AE222" s="1635">
        <f t="shared" si="45"/>
        <v>3.2835820895522387E-2</v>
      </c>
      <c r="AF222" s="30">
        <v>201</v>
      </c>
      <c r="AG222" s="30">
        <v>9</v>
      </c>
      <c r="AH222" s="1635">
        <f t="shared" si="46"/>
        <v>4.4776119402985072E-2</v>
      </c>
      <c r="AI222" s="30">
        <v>201</v>
      </c>
      <c r="AJ222" s="30">
        <v>124.2</v>
      </c>
      <c r="AK222" s="1635">
        <f t="shared" si="47"/>
        <v>0.61791044776119408</v>
      </c>
      <c r="AL222" s="30">
        <v>201</v>
      </c>
      <c r="AM222" s="30">
        <v>120.6</v>
      </c>
      <c r="AN222" s="1635">
        <f t="shared" si="48"/>
        <v>0.6</v>
      </c>
      <c r="AO222" s="30">
        <v>201</v>
      </c>
      <c r="AP222" s="30">
        <v>117</v>
      </c>
      <c r="AQ222" s="1635">
        <f t="shared" si="49"/>
        <v>0.58208955223880599</v>
      </c>
      <c r="AR222" s="30">
        <v>201</v>
      </c>
      <c r="AS222" s="30">
        <v>115.8</v>
      </c>
      <c r="AT222" s="1635">
        <f t="shared" si="50"/>
        <v>0.57611940298507458</v>
      </c>
      <c r="AU222" s="1635">
        <f t="shared" si="51"/>
        <v>0.50350746268656721</v>
      </c>
    </row>
    <row r="223" spans="1:47">
      <c r="A223" t="s">
        <v>2855</v>
      </c>
      <c r="B223">
        <v>6220</v>
      </c>
      <c r="C223">
        <v>160</v>
      </c>
      <c r="D223" s="1744">
        <v>217</v>
      </c>
      <c r="E223" s="30" t="s">
        <v>3243</v>
      </c>
      <c r="F223" s="30" t="s">
        <v>1739</v>
      </c>
      <c r="G223" s="30" t="s">
        <v>2143</v>
      </c>
      <c r="H223" s="30" t="s">
        <v>1051</v>
      </c>
      <c r="I223" s="30">
        <v>11</v>
      </c>
      <c r="J223" s="30">
        <v>204</v>
      </c>
      <c r="K223" s="30">
        <v>204</v>
      </c>
      <c r="L223" s="30">
        <v>34.200000000000003</v>
      </c>
      <c r="M223" s="1635">
        <f t="shared" si="39"/>
        <v>0.16764705882352943</v>
      </c>
      <c r="N223" s="30">
        <v>204</v>
      </c>
      <c r="O223" s="30">
        <v>30</v>
      </c>
      <c r="P223" s="1635">
        <f t="shared" si="40"/>
        <v>0.14705882352941177</v>
      </c>
      <c r="Q223" s="30">
        <v>204</v>
      </c>
      <c r="R223" s="30">
        <v>30</v>
      </c>
      <c r="S223" s="1635">
        <f t="shared" si="41"/>
        <v>0.14705882352941177</v>
      </c>
      <c r="T223" s="30">
        <v>204</v>
      </c>
      <c r="U223" s="30">
        <v>69.900000000000006</v>
      </c>
      <c r="V223" s="1635">
        <f t="shared" si="42"/>
        <v>0.34264705882352942</v>
      </c>
      <c r="W223" s="30">
        <v>204</v>
      </c>
      <c r="X223" s="30">
        <v>24</v>
      </c>
      <c r="Y223" s="1635">
        <f t="shared" si="43"/>
        <v>0.11764705882352941</v>
      </c>
      <c r="Z223" s="30">
        <v>204</v>
      </c>
      <c r="AA223" s="30">
        <v>30</v>
      </c>
      <c r="AB223" s="1635">
        <f t="shared" si="44"/>
        <v>0.14705882352941177</v>
      </c>
      <c r="AC223" s="30">
        <v>204</v>
      </c>
      <c r="AD223" s="30">
        <v>35.4</v>
      </c>
      <c r="AE223" s="1635">
        <f t="shared" si="45"/>
        <v>0.17352941176470588</v>
      </c>
      <c r="AF223" s="30">
        <v>204</v>
      </c>
      <c r="AG223" s="30">
        <v>24</v>
      </c>
      <c r="AH223" s="1635">
        <f t="shared" si="46"/>
        <v>0.11764705882352941</v>
      </c>
      <c r="AI223" s="30">
        <v>204</v>
      </c>
      <c r="AJ223" s="30">
        <v>21.6</v>
      </c>
      <c r="AK223" s="1635">
        <f t="shared" si="47"/>
        <v>0.10588235294117648</v>
      </c>
      <c r="AL223" s="30">
        <v>204</v>
      </c>
      <c r="AM223" s="30">
        <v>22.2</v>
      </c>
      <c r="AN223" s="1635">
        <f t="shared" si="48"/>
        <v>0.10882352941176471</v>
      </c>
      <c r="AO223" s="30">
        <v>204</v>
      </c>
      <c r="AP223" s="30">
        <v>16.2</v>
      </c>
      <c r="AQ223" s="1635">
        <f t="shared" si="49"/>
        <v>7.9411764705882348E-2</v>
      </c>
      <c r="AR223" s="30">
        <v>204</v>
      </c>
      <c r="AS223" s="30">
        <v>21.6</v>
      </c>
      <c r="AT223" s="1635">
        <f t="shared" si="50"/>
        <v>0.10588235294117648</v>
      </c>
      <c r="AU223" s="1635">
        <f t="shared" si="51"/>
        <v>0.14669117647058824</v>
      </c>
    </row>
    <row r="224" spans="1:47">
      <c r="A224" t="s">
        <v>2856</v>
      </c>
      <c r="B224">
        <v>1250</v>
      </c>
      <c r="C224">
        <v>5</v>
      </c>
      <c r="D224" s="1744">
        <v>218</v>
      </c>
      <c r="E224" s="30" t="s">
        <v>3244</v>
      </c>
      <c r="F224" s="30" t="s">
        <v>1478</v>
      </c>
      <c r="G224" s="30" t="s">
        <v>2143</v>
      </c>
      <c r="H224" s="30" t="s">
        <v>2223</v>
      </c>
      <c r="I224" s="30">
        <v>33</v>
      </c>
      <c r="J224" s="30">
        <v>205</v>
      </c>
      <c r="K224" s="30">
        <v>205</v>
      </c>
      <c r="L224" s="30">
        <v>288</v>
      </c>
      <c r="M224" s="1635">
        <f t="shared" si="39"/>
        <v>1.4048780487804877</v>
      </c>
      <c r="N224" s="30">
        <v>205</v>
      </c>
      <c r="O224" s="30">
        <v>288</v>
      </c>
      <c r="P224" s="1635">
        <f t="shared" si="40"/>
        <v>1.4048780487804877</v>
      </c>
      <c r="Q224" s="30">
        <v>205</v>
      </c>
      <c r="R224" s="30">
        <v>268.5</v>
      </c>
      <c r="S224" s="1635">
        <f t="shared" si="41"/>
        <v>1.3097560975609757</v>
      </c>
      <c r="T224" s="30">
        <v>205</v>
      </c>
      <c r="U224" s="30">
        <v>246</v>
      </c>
      <c r="V224" s="1635">
        <f t="shared" si="42"/>
        <v>1.2</v>
      </c>
      <c r="W224" s="30">
        <v>205</v>
      </c>
      <c r="X224" s="30">
        <v>240</v>
      </c>
      <c r="Y224" s="1635">
        <f t="shared" si="43"/>
        <v>1.1707317073170731</v>
      </c>
      <c r="Z224" s="30">
        <v>205</v>
      </c>
      <c r="AA224" s="30">
        <v>217.5</v>
      </c>
      <c r="AB224" s="1635">
        <f t="shared" si="44"/>
        <v>1.0609756097560976</v>
      </c>
      <c r="AC224" s="30">
        <v>205</v>
      </c>
      <c r="AD224" s="30">
        <v>210</v>
      </c>
      <c r="AE224" s="1635">
        <f t="shared" si="45"/>
        <v>1.024390243902439</v>
      </c>
      <c r="AF224" s="30">
        <v>205</v>
      </c>
      <c r="AG224" s="30">
        <v>169.5</v>
      </c>
      <c r="AH224" s="1635">
        <f t="shared" si="46"/>
        <v>0.82682926829268288</v>
      </c>
      <c r="AI224" s="30">
        <v>205</v>
      </c>
      <c r="AJ224" s="30">
        <v>171</v>
      </c>
      <c r="AK224" s="1635">
        <f t="shared" si="47"/>
        <v>0.8341463414634146</v>
      </c>
      <c r="AL224" s="30">
        <v>205</v>
      </c>
      <c r="AM224" s="30">
        <v>160.5</v>
      </c>
      <c r="AN224" s="1635">
        <f t="shared" si="48"/>
        <v>0.78292682926829271</v>
      </c>
      <c r="AO224" s="30">
        <v>205</v>
      </c>
      <c r="AP224" s="30">
        <v>148.5</v>
      </c>
      <c r="AQ224" s="1635">
        <f t="shared" si="49"/>
        <v>0.724390243902439</v>
      </c>
      <c r="AR224" s="30">
        <v>205</v>
      </c>
      <c r="AS224" s="30">
        <v>163.5</v>
      </c>
      <c r="AT224" s="1635">
        <f t="shared" si="50"/>
        <v>0.79756097560975614</v>
      </c>
      <c r="AU224" s="1635">
        <f t="shared" si="51"/>
        <v>1.0451219512195122</v>
      </c>
    </row>
    <row r="225" spans="1:47">
      <c r="A225" t="s">
        <v>3316</v>
      </c>
      <c r="B225">
        <v>6110</v>
      </c>
      <c r="C225">
        <v>82</v>
      </c>
      <c r="D225" s="1744">
        <v>219</v>
      </c>
      <c r="E225" s="30" t="s">
        <v>3317</v>
      </c>
      <c r="F225" s="30" t="s">
        <v>3318</v>
      </c>
      <c r="G225" s="30" t="s">
        <v>2143</v>
      </c>
      <c r="H225" s="30" t="s">
        <v>1439</v>
      </c>
      <c r="I225" s="30">
        <v>11</v>
      </c>
      <c r="J225" s="30">
        <v>206</v>
      </c>
      <c r="K225" s="30">
        <v>206</v>
      </c>
      <c r="L225" s="30">
        <v>166.8</v>
      </c>
      <c r="M225" s="1635">
        <f t="shared" si="39"/>
        <v>0.80970873786407771</v>
      </c>
      <c r="N225" s="30">
        <v>206</v>
      </c>
      <c r="O225" s="30">
        <v>187.2</v>
      </c>
      <c r="P225" s="1635">
        <f t="shared" si="40"/>
        <v>0.90873786407766988</v>
      </c>
      <c r="Q225" s="30">
        <v>206</v>
      </c>
      <c r="R225" s="30">
        <v>148.32</v>
      </c>
      <c r="S225" s="1635">
        <f t="shared" si="41"/>
        <v>0.72</v>
      </c>
      <c r="T225" s="30">
        <v>206</v>
      </c>
      <c r="U225" s="30">
        <v>150</v>
      </c>
      <c r="V225" s="1635">
        <f t="shared" si="42"/>
        <v>0.72815533980582525</v>
      </c>
      <c r="W225" s="30">
        <v>206</v>
      </c>
      <c r="X225" s="30">
        <v>188.16</v>
      </c>
      <c r="Y225" s="1635">
        <f t="shared" si="43"/>
        <v>0.91339805825242715</v>
      </c>
      <c r="Z225" s="30">
        <v>206</v>
      </c>
      <c r="AA225" s="30">
        <v>144</v>
      </c>
      <c r="AB225" s="1635">
        <f t="shared" si="44"/>
        <v>0.69902912621359226</v>
      </c>
      <c r="AC225" s="30">
        <v>206</v>
      </c>
      <c r="AD225" s="30">
        <v>120</v>
      </c>
      <c r="AE225" s="1635">
        <f t="shared" si="45"/>
        <v>0.58252427184466016</v>
      </c>
      <c r="AF225" s="30">
        <v>206</v>
      </c>
      <c r="AG225" s="30">
        <v>150</v>
      </c>
      <c r="AH225" s="1635">
        <f t="shared" si="46"/>
        <v>0.72815533980582525</v>
      </c>
      <c r="AI225" s="30">
        <v>206</v>
      </c>
      <c r="AJ225" s="30">
        <v>132</v>
      </c>
      <c r="AK225" s="1635">
        <f t="shared" si="47"/>
        <v>0.64077669902912626</v>
      </c>
      <c r="AL225" s="30">
        <v>206</v>
      </c>
      <c r="AM225" s="30">
        <v>96</v>
      </c>
      <c r="AN225" s="1635">
        <f t="shared" si="48"/>
        <v>0.46601941747572817</v>
      </c>
      <c r="AO225" s="30">
        <v>206</v>
      </c>
      <c r="AP225" s="30">
        <v>108</v>
      </c>
      <c r="AQ225" s="1635">
        <f t="shared" si="49"/>
        <v>0.52427184466019416</v>
      </c>
      <c r="AR225" s="30">
        <v>206</v>
      </c>
      <c r="AS225" s="30">
        <v>126</v>
      </c>
      <c r="AT225" s="1635">
        <f t="shared" si="50"/>
        <v>0.61165048543689315</v>
      </c>
      <c r="AU225" s="1635">
        <f t="shared" si="51"/>
        <v>0.69436893203883499</v>
      </c>
    </row>
    <row r="226" spans="1:47">
      <c r="A226" t="s">
        <v>2857</v>
      </c>
      <c r="B226">
        <v>1230</v>
      </c>
      <c r="C226">
        <v>37</v>
      </c>
      <c r="D226" s="1744">
        <v>220</v>
      </c>
      <c r="E226" s="30" t="s">
        <v>3245</v>
      </c>
      <c r="F226" s="30" t="s">
        <v>715</v>
      </c>
      <c r="G226" s="30" t="s">
        <v>2143</v>
      </c>
      <c r="H226" s="30" t="s">
        <v>2142</v>
      </c>
      <c r="I226" s="30">
        <v>33</v>
      </c>
      <c r="J226" s="30">
        <v>210</v>
      </c>
      <c r="K226" s="30">
        <v>210</v>
      </c>
      <c r="L226" s="30">
        <v>164.4</v>
      </c>
      <c r="M226" s="1635">
        <f t="shared" si="39"/>
        <v>0.78285714285714292</v>
      </c>
      <c r="N226" s="30">
        <v>210</v>
      </c>
      <c r="O226" s="30">
        <v>189.6</v>
      </c>
      <c r="P226" s="1635">
        <f t="shared" si="40"/>
        <v>0.9028571428571428</v>
      </c>
      <c r="Q226" s="30">
        <v>210</v>
      </c>
      <c r="R226" s="30">
        <v>180</v>
      </c>
      <c r="S226" s="1635">
        <f t="shared" si="41"/>
        <v>0.8571428571428571</v>
      </c>
      <c r="T226" s="30">
        <v>210</v>
      </c>
      <c r="U226" s="30">
        <v>192</v>
      </c>
      <c r="V226" s="1635">
        <f t="shared" si="42"/>
        <v>0.91428571428571426</v>
      </c>
      <c r="W226" s="30">
        <v>210</v>
      </c>
      <c r="X226" s="30">
        <v>174</v>
      </c>
      <c r="Y226" s="1635">
        <f t="shared" si="43"/>
        <v>0.82857142857142863</v>
      </c>
      <c r="Z226" s="30">
        <v>210</v>
      </c>
      <c r="AA226" s="30">
        <v>169.2</v>
      </c>
      <c r="AB226" s="1635">
        <f t="shared" si="44"/>
        <v>0.80571428571428561</v>
      </c>
      <c r="AC226" s="30">
        <v>210</v>
      </c>
      <c r="AD226" s="30">
        <v>146.4</v>
      </c>
      <c r="AE226" s="1635">
        <f t="shared" si="45"/>
        <v>0.69714285714285718</v>
      </c>
      <c r="AF226" s="30">
        <v>210</v>
      </c>
      <c r="AG226" s="30">
        <v>180</v>
      </c>
      <c r="AH226" s="1635">
        <f t="shared" si="46"/>
        <v>0.8571428571428571</v>
      </c>
      <c r="AI226" s="30">
        <v>210</v>
      </c>
      <c r="AJ226" s="30">
        <v>151.19999999999999</v>
      </c>
      <c r="AK226" s="1635">
        <f t="shared" si="47"/>
        <v>0.72</v>
      </c>
      <c r="AL226" s="30">
        <v>210</v>
      </c>
      <c r="AM226" s="30">
        <v>176.4</v>
      </c>
      <c r="AN226" s="1635">
        <f t="shared" si="48"/>
        <v>0.84000000000000008</v>
      </c>
      <c r="AO226" s="30">
        <v>210</v>
      </c>
      <c r="AP226" s="30">
        <v>170.4</v>
      </c>
      <c r="AQ226" s="1635">
        <f t="shared" si="49"/>
        <v>0.8114285714285715</v>
      </c>
      <c r="AR226" s="30">
        <v>210</v>
      </c>
      <c r="AS226" s="30">
        <v>181.2</v>
      </c>
      <c r="AT226" s="1635">
        <f t="shared" si="50"/>
        <v>0.86285714285714277</v>
      </c>
      <c r="AU226" s="1635">
        <f t="shared" si="51"/>
        <v>0.82333333333333336</v>
      </c>
    </row>
    <row r="227" spans="1:47">
      <c r="A227" t="s">
        <v>2858</v>
      </c>
      <c r="B227">
        <v>6150</v>
      </c>
      <c r="C227">
        <v>5</v>
      </c>
      <c r="D227" s="1744">
        <v>221</v>
      </c>
      <c r="E227" s="30" t="s">
        <v>3246</v>
      </c>
      <c r="F227" s="30" t="s">
        <v>1219</v>
      </c>
      <c r="G227" s="30" t="s">
        <v>2143</v>
      </c>
      <c r="H227" s="30" t="s">
        <v>2142</v>
      </c>
      <c r="I227" s="30">
        <v>33</v>
      </c>
      <c r="J227" s="30">
        <v>210</v>
      </c>
      <c r="K227" s="30">
        <v>210</v>
      </c>
      <c r="L227" s="30">
        <v>196.59</v>
      </c>
      <c r="M227" s="1635">
        <f t="shared" si="39"/>
        <v>0.93614285714285717</v>
      </c>
      <c r="N227" s="30">
        <v>210</v>
      </c>
      <c r="O227" s="30">
        <v>195.6</v>
      </c>
      <c r="P227" s="1635">
        <f t="shared" si="40"/>
        <v>0.93142857142857138</v>
      </c>
      <c r="Q227" s="30">
        <v>210</v>
      </c>
      <c r="R227" s="30">
        <v>194.16</v>
      </c>
      <c r="S227" s="1635">
        <f t="shared" si="41"/>
        <v>0.9245714285714286</v>
      </c>
      <c r="T227" s="30">
        <v>210</v>
      </c>
      <c r="U227" s="30">
        <v>199.5</v>
      </c>
      <c r="V227" s="1635">
        <f t="shared" si="42"/>
        <v>0.95</v>
      </c>
      <c r="W227" s="30">
        <v>210</v>
      </c>
      <c r="X227" s="30">
        <v>194.91</v>
      </c>
      <c r="Y227" s="1635">
        <f t="shared" si="43"/>
        <v>0.92814285714285716</v>
      </c>
      <c r="Z227" s="30">
        <v>210</v>
      </c>
      <c r="AA227" s="30">
        <v>195</v>
      </c>
      <c r="AB227" s="1635">
        <f t="shared" si="44"/>
        <v>0.9285714285714286</v>
      </c>
      <c r="AC227" s="30">
        <v>210</v>
      </c>
      <c r="AD227" s="30">
        <v>194.34</v>
      </c>
      <c r="AE227" s="1635">
        <f t="shared" si="45"/>
        <v>0.92542857142857149</v>
      </c>
      <c r="AF227" s="30">
        <v>210</v>
      </c>
      <c r="AG227" s="30">
        <v>205.41</v>
      </c>
      <c r="AH227" s="1635">
        <f t="shared" si="46"/>
        <v>0.97814285714285709</v>
      </c>
      <c r="AI227" s="30">
        <v>210</v>
      </c>
      <c r="AJ227" s="30">
        <v>214.32</v>
      </c>
      <c r="AK227" s="1635">
        <f t="shared" si="47"/>
        <v>1.0205714285714285</v>
      </c>
      <c r="AL227" s="30">
        <v>210</v>
      </c>
      <c r="AM227" s="30">
        <v>222.9</v>
      </c>
      <c r="AN227" s="1635">
        <f t="shared" si="48"/>
        <v>1.0614285714285714</v>
      </c>
      <c r="AO227" s="30">
        <v>210</v>
      </c>
      <c r="AP227" s="30">
        <v>11.4</v>
      </c>
      <c r="AQ227" s="1635">
        <f t="shared" si="49"/>
        <v>5.4285714285714284E-2</v>
      </c>
      <c r="AR227" s="30">
        <v>210</v>
      </c>
      <c r="AS227" s="30">
        <v>13.86</v>
      </c>
      <c r="AT227" s="1635">
        <f t="shared" si="50"/>
        <v>6.6000000000000003E-2</v>
      </c>
      <c r="AU227" s="1635">
        <f t="shared" si="51"/>
        <v>0.80872619047619043</v>
      </c>
    </row>
    <row r="228" spans="1:47">
      <c r="A228" t="s">
        <v>2859</v>
      </c>
      <c r="B228">
        <v>1260</v>
      </c>
      <c r="C228">
        <v>9</v>
      </c>
      <c r="D228" s="1744">
        <v>222</v>
      </c>
      <c r="E228" s="30" t="s">
        <v>3247</v>
      </c>
      <c r="F228" s="30" t="s">
        <v>1085</v>
      </c>
      <c r="G228" s="30" t="s">
        <v>2143</v>
      </c>
      <c r="H228" s="30" t="s">
        <v>2142</v>
      </c>
      <c r="I228" s="30">
        <v>11</v>
      </c>
      <c r="J228" s="30">
        <v>211</v>
      </c>
      <c r="K228" s="30">
        <v>211</v>
      </c>
      <c r="L228" s="30">
        <v>126</v>
      </c>
      <c r="M228" s="1635">
        <f t="shared" si="39"/>
        <v>0.59715639810426535</v>
      </c>
      <c r="N228" s="30">
        <v>211</v>
      </c>
      <c r="O228" s="30">
        <v>120.24</v>
      </c>
      <c r="P228" s="1635">
        <f t="shared" si="40"/>
        <v>0.56985781990521323</v>
      </c>
      <c r="Q228" s="30">
        <v>211</v>
      </c>
      <c r="R228" s="30">
        <v>117.48</v>
      </c>
      <c r="S228" s="1635">
        <f t="shared" si="41"/>
        <v>0.55677725118483412</v>
      </c>
      <c r="T228" s="30">
        <v>211</v>
      </c>
      <c r="U228" s="30">
        <v>123</v>
      </c>
      <c r="V228" s="1635">
        <f t="shared" si="42"/>
        <v>0.58293838862559244</v>
      </c>
      <c r="W228" s="30">
        <v>211</v>
      </c>
      <c r="X228" s="30">
        <v>120</v>
      </c>
      <c r="Y228" s="1635">
        <f t="shared" si="43"/>
        <v>0.56872037914691942</v>
      </c>
      <c r="Z228" s="30">
        <v>211</v>
      </c>
      <c r="AA228" s="30">
        <v>120</v>
      </c>
      <c r="AB228" s="1635">
        <f t="shared" si="44"/>
        <v>0.56872037914691942</v>
      </c>
      <c r="AC228" s="30">
        <v>211</v>
      </c>
      <c r="AD228" s="30">
        <v>114</v>
      </c>
      <c r="AE228" s="1635">
        <f t="shared" si="45"/>
        <v>0.54028436018957349</v>
      </c>
      <c r="AF228" s="30">
        <v>211</v>
      </c>
      <c r="AG228" s="30">
        <v>84</v>
      </c>
      <c r="AH228" s="1635">
        <f t="shared" si="46"/>
        <v>0.3981042654028436</v>
      </c>
      <c r="AI228" s="30">
        <v>211</v>
      </c>
      <c r="AJ228" s="30">
        <v>198</v>
      </c>
      <c r="AK228" s="1635">
        <f t="shared" si="47"/>
        <v>0.93838862559241709</v>
      </c>
      <c r="AL228" s="30">
        <v>211</v>
      </c>
      <c r="AM228" s="30">
        <v>198</v>
      </c>
      <c r="AN228" s="1635">
        <f t="shared" si="48"/>
        <v>0.93838862559241709</v>
      </c>
      <c r="AO228" s="30">
        <v>211</v>
      </c>
      <c r="AP228" s="30">
        <v>207</v>
      </c>
      <c r="AQ228" s="1635">
        <f t="shared" si="49"/>
        <v>0.98104265402843605</v>
      </c>
      <c r="AR228" s="30">
        <v>211</v>
      </c>
      <c r="AS228" s="30">
        <v>138</v>
      </c>
      <c r="AT228" s="1635">
        <f t="shared" si="50"/>
        <v>0.65402843601895733</v>
      </c>
      <c r="AU228" s="1635">
        <f t="shared" si="51"/>
        <v>0.65786729857819903</v>
      </c>
    </row>
    <row r="229" spans="1:47" ht="15" customHeight="1">
      <c r="A229" t="s">
        <v>4052</v>
      </c>
      <c r="B229">
        <v>1250</v>
      </c>
      <c r="C229">
        <v>33</v>
      </c>
      <c r="D229" s="1744">
        <v>223</v>
      </c>
      <c r="E229" s="30" t="s">
        <v>4053</v>
      </c>
      <c r="F229" s="30" t="s">
        <v>4054</v>
      </c>
      <c r="G229" s="30" t="s">
        <v>2226</v>
      </c>
      <c r="H229" s="30" t="s">
        <v>1051</v>
      </c>
      <c r="I229" s="30">
        <v>11</v>
      </c>
      <c r="J229" s="30">
        <v>217</v>
      </c>
      <c r="K229" s="30">
        <v>0</v>
      </c>
      <c r="L229" s="30">
        <v>0</v>
      </c>
      <c r="M229" s="1635">
        <v>0</v>
      </c>
      <c r="N229" s="30">
        <v>0</v>
      </c>
      <c r="O229" s="30">
        <v>0</v>
      </c>
      <c r="P229" s="1635">
        <v>0</v>
      </c>
      <c r="Q229" s="30">
        <v>0</v>
      </c>
      <c r="R229" s="30">
        <v>0</v>
      </c>
      <c r="S229" s="1635">
        <v>0</v>
      </c>
      <c r="T229" s="30">
        <v>0</v>
      </c>
      <c r="U229" s="30">
        <v>0</v>
      </c>
      <c r="V229" s="1635">
        <v>0</v>
      </c>
      <c r="W229" s="30">
        <v>0</v>
      </c>
      <c r="X229" s="30">
        <v>0</v>
      </c>
      <c r="Y229" s="1635">
        <v>0</v>
      </c>
      <c r="Z229" s="30">
        <v>0</v>
      </c>
      <c r="AA229" s="30">
        <v>0</v>
      </c>
      <c r="AB229" s="1635">
        <v>0</v>
      </c>
      <c r="AC229" s="30">
        <v>0</v>
      </c>
      <c r="AD229" s="30">
        <v>0</v>
      </c>
      <c r="AE229" s="1635">
        <v>0</v>
      </c>
      <c r="AF229" s="30">
        <v>0</v>
      </c>
      <c r="AG229" s="30">
        <v>0</v>
      </c>
      <c r="AH229" s="1635">
        <v>0</v>
      </c>
      <c r="AI229" s="30">
        <v>0</v>
      </c>
      <c r="AJ229" s="30">
        <v>0</v>
      </c>
      <c r="AK229" s="1635">
        <v>0</v>
      </c>
      <c r="AL229" s="30">
        <v>0</v>
      </c>
      <c r="AM229" s="30">
        <v>0</v>
      </c>
      <c r="AN229" s="1635">
        <v>0</v>
      </c>
      <c r="AO229" s="30">
        <v>0</v>
      </c>
      <c r="AP229" s="30">
        <v>0</v>
      </c>
      <c r="AQ229" s="1635">
        <v>0</v>
      </c>
      <c r="AR229" s="30">
        <v>217</v>
      </c>
      <c r="AS229" s="30">
        <v>4</v>
      </c>
      <c r="AT229" s="1635">
        <f t="shared" si="50"/>
        <v>1.8433179723502304E-2</v>
      </c>
      <c r="AU229" s="1635">
        <f t="shared" si="51"/>
        <v>1.8433179723502304E-2</v>
      </c>
    </row>
    <row r="230" spans="1:47">
      <c r="A230" t="s">
        <v>2860</v>
      </c>
      <c r="B230">
        <v>6220</v>
      </c>
      <c r="C230">
        <v>105</v>
      </c>
      <c r="D230" s="1744">
        <v>224</v>
      </c>
      <c r="E230" s="30" t="s">
        <v>3248</v>
      </c>
      <c r="F230" s="30" t="s">
        <v>1411</v>
      </c>
      <c r="G230" s="30" t="s">
        <v>2143</v>
      </c>
      <c r="H230" s="30" t="s">
        <v>2142</v>
      </c>
      <c r="I230" s="30">
        <v>11</v>
      </c>
      <c r="J230" s="30">
        <v>218</v>
      </c>
      <c r="K230" s="30">
        <v>218</v>
      </c>
      <c r="L230" s="30">
        <v>118.2</v>
      </c>
      <c r="M230" s="1635">
        <f t="shared" si="39"/>
        <v>0.54220183486238538</v>
      </c>
      <c r="N230" s="30">
        <v>218</v>
      </c>
      <c r="O230" s="30">
        <v>118.8</v>
      </c>
      <c r="P230" s="1635">
        <f t="shared" si="40"/>
        <v>0.54495412844036695</v>
      </c>
      <c r="Q230" s="30">
        <v>218</v>
      </c>
      <c r="R230" s="30">
        <v>147.57</v>
      </c>
      <c r="S230" s="1635">
        <f t="shared" si="41"/>
        <v>0.67692660550458716</v>
      </c>
      <c r="T230" s="30">
        <v>218</v>
      </c>
      <c r="U230" s="30">
        <v>155.69999999999999</v>
      </c>
      <c r="V230" s="1635">
        <f t="shared" si="42"/>
        <v>0.7142201834862385</v>
      </c>
      <c r="W230" s="30">
        <v>218</v>
      </c>
      <c r="X230" s="30">
        <v>92.7</v>
      </c>
      <c r="Y230" s="1635">
        <f t="shared" si="43"/>
        <v>0.42522935779816518</v>
      </c>
      <c r="Z230" s="30">
        <v>218</v>
      </c>
      <c r="AA230" s="30">
        <v>102.3</v>
      </c>
      <c r="AB230" s="1635">
        <f t="shared" si="44"/>
        <v>0.46926605504587154</v>
      </c>
      <c r="AC230" s="30">
        <v>218</v>
      </c>
      <c r="AD230" s="30">
        <v>107.1</v>
      </c>
      <c r="AE230" s="1635">
        <f t="shared" si="45"/>
        <v>0.49128440366972476</v>
      </c>
      <c r="AF230" s="30">
        <v>218</v>
      </c>
      <c r="AG230" s="30">
        <v>131.4</v>
      </c>
      <c r="AH230" s="1635">
        <f t="shared" si="46"/>
        <v>0.60275229357798166</v>
      </c>
      <c r="AI230" s="30">
        <v>218</v>
      </c>
      <c r="AJ230" s="30">
        <v>126.3</v>
      </c>
      <c r="AK230" s="1635">
        <f t="shared" si="47"/>
        <v>0.57935779816513755</v>
      </c>
      <c r="AL230" s="30">
        <v>218</v>
      </c>
      <c r="AM230" s="30">
        <v>103.2</v>
      </c>
      <c r="AN230" s="1635">
        <f t="shared" si="48"/>
        <v>0.47339449541284406</v>
      </c>
      <c r="AO230" s="30">
        <v>218</v>
      </c>
      <c r="AP230" s="30">
        <v>99.9</v>
      </c>
      <c r="AQ230" s="1635">
        <f t="shared" si="49"/>
        <v>0.45825688073394499</v>
      </c>
      <c r="AR230" s="30">
        <v>218</v>
      </c>
      <c r="AS230" s="30">
        <v>108</v>
      </c>
      <c r="AT230" s="1635">
        <f t="shared" si="50"/>
        <v>0.49541284403669728</v>
      </c>
      <c r="AU230" s="1635">
        <f t="shared" si="51"/>
        <v>0.53943807339449545</v>
      </c>
    </row>
    <row r="231" spans="1:47">
      <c r="A231" t="s">
        <v>4055</v>
      </c>
      <c r="B231">
        <v>1260</v>
      </c>
      <c r="C231">
        <v>37</v>
      </c>
      <c r="D231" s="1744">
        <v>225</v>
      </c>
      <c r="E231" s="30" t="s">
        <v>4056</v>
      </c>
      <c r="F231" s="30" t="s">
        <v>4057</v>
      </c>
      <c r="G231" s="30" t="s">
        <v>2143</v>
      </c>
      <c r="H231" s="30" t="s">
        <v>2142</v>
      </c>
      <c r="I231" s="30">
        <v>11</v>
      </c>
      <c r="J231" s="30">
        <v>220</v>
      </c>
      <c r="K231" s="30">
        <v>0</v>
      </c>
      <c r="L231" s="30">
        <v>0</v>
      </c>
      <c r="M231" s="1635">
        <v>0</v>
      </c>
      <c r="N231" s="30">
        <v>0</v>
      </c>
      <c r="O231" s="30">
        <v>0</v>
      </c>
      <c r="P231" s="1635">
        <v>0</v>
      </c>
      <c r="Q231" s="30">
        <v>0</v>
      </c>
      <c r="R231" s="30">
        <v>0</v>
      </c>
      <c r="S231" s="1635">
        <v>0</v>
      </c>
      <c r="T231" s="30">
        <v>0</v>
      </c>
      <c r="U231" s="30">
        <v>0</v>
      </c>
      <c r="V231" s="1635">
        <v>0</v>
      </c>
      <c r="W231" s="30">
        <v>0</v>
      </c>
      <c r="X231" s="30">
        <v>0</v>
      </c>
      <c r="Y231" s="1635">
        <v>0</v>
      </c>
      <c r="Z231" s="30">
        <v>0</v>
      </c>
      <c r="AA231" s="30">
        <v>0</v>
      </c>
      <c r="AB231" s="1635">
        <v>0</v>
      </c>
      <c r="AC231" s="30">
        <v>0</v>
      </c>
      <c r="AD231" s="30">
        <v>0</v>
      </c>
      <c r="AE231" s="1635">
        <v>0</v>
      </c>
      <c r="AF231" s="30">
        <v>0</v>
      </c>
      <c r="AG231" s="30">
        <v>0</v>
      </c>
      <c r="AH231" s="1635">
        <v>0</v>
      </c>
      <c r="AI231" s="30">
        <v>0</v>
      </c>
      <c r="AJ231" s="30">
        <v>0</v>
      </c>
      <c r="AK231" s="1635">
        <v>0</v>
      </c>
      <c r="AL231" s="30">
        <v>0</v>
      </c>
      <c r="AM231" s="30">
        <v>0</v>
      </c>
      <c r="AN231" s="1635">
        <v>0</v>
      </c>
      <c r="AO231" s="30">
        <v>220</v>
      </c>
      <c r="AP231" s="30">
        <v>148</v>
      </c>
      <c r="AQ231" s="1635">
        <f t="shared" si="49"/>
        <v>0.67272727272727273</v>
      </c>
      <c r="AR231" s="30">
        <v>220</v>
      </c>
      <c r="AS231" s="30">
        <v>140</v>
      </c>
      <c r="AT231" s="1635">
        <f t="shared" si="50"/>
        <v>0.63636363636363635</v>
      </c>
      <c r="AU231" s="1635">
        <f t="shared" si="51"/>
        <v>0.65454545454545454</v>
      </c>
    </row>
    <row r="232" spans="1:47">
      <c r="A232" t="s">
        <v>4058</v>
      </c>
      <c r="B232">
        <v>6150</v>
      </c>
      <c r="C232">
        <v>29</v>
      </c>
      <c r="D232" s="1744">
        <v>226</v>
      </c>
      <c r="E232" s="30" t="s">
        <v>4059</v>
      </c>
      <c r="F232" s="30" t="s">
        <v>4060</v>
      </c>
      <c r="G232" s="30" t="s">
        <v>2143</v>
      </c>
      <c r="H232" s="30" t="s">
        <v>2142</v>
      </c>
      <c r="I232" s="30">
        <v>11</v>
      </c>
      <c r="J232" s="30">
        <v>220</v>
      </c>
      <c r="K232" s="30">
        <v>0</v>
      </c>
      <c r="L232" s="30">
        <v>0</v>
      </c>
      <c r="M232" s="1635">
        <v>0</v>
      </c>
      <c r="N232" s="30">
        <v>0</v>
      </c>
      <c r="O232" s="30">
        <v>0</v>
      </c>
      <c r="P232" s="1635">
        <v>0</v>
      </c>
      <c r="Q232" s="30">
        <v>0</v>
      </c>
      <c r="R232" s="30">
        <v>0</v>
      </c>
      <c r="S232" s="1635">
        <v>0</v>
      </c>
      <c r="T232" s="30">
        <v>0</v>
      </c>
      <c r="U232" s="30">
        <v>0</v>
      </c>
      <c r="V232" s="1635">
        <v>0</v>
      </c>
      <c r="W232" s="30">
        <v>0</v>
      </c>
      <c r="X232" s="30">
        <v>0</v>
      </c>
      <c r="Y232" s="1635">
        <v>0</v>
      </c>
      <c r="Z232" s="30">
        <v>0</v>
      </c>
      <c r="AA232" s="30">
        <v>0</v>
      </c>
      <c r="AB232" s="1635">
        <v>0</v>
      </c>
      <c r="AC232" s="30">
        <v>0</v>
      </c>
      <c r="AD232" s="30">
        <v>0</v>
      </c>
      <c r="AE232" s="1635">
        <v>0</v>
      </c>
      <c r="AF232" s="30">
        <v>0</v>
      </c>
      <c r="AG232" s="30">
        <v>0</v>
      </c>
      <c r="AH232" s="1635">
        <v>0</v>
      </c>
      <c r="AI232" s="30">
        <v>220</v>
      </c>
      <c r="AJ232" s="30">
        <v>180</v>
      </c>
      <c r="AK232" s="1635">
        <f t="shared" si="47"/>
        <v>0.81818181818181823</v>
      </c>
      <c r="AL232" s="30">
        <v>220</v>
      </c>
      <c r="AM232" s="30">
        <v>216</v>
      </c>
      <c r="AN232" s="1635">
        <f t="shared" si="48"/>
        <v>0.98181818181818181</v>
      </c>
      <c r="AO232" s="30">
        <v>220</v>
      </c>
      <c r="AP232" s="30">
        <v>184</v>
      </c>
      <c r="AQ232" s="1635">
        <f t="shared" si="49"/>
        <v>0.83636363636363631</v>
      </c>
      <c r="AR232" s="30">
        <v>220</v>
      </c>
      <c r="AS232" s="30">
        <v>200</v>
      </c>
      <c r="AT232" s="1635">
        <f t="shared" si="50"/>
        <v>0.90909090909090906</v>
      </c>
      <c r="AU232" s="1635">
        <f t="shared" si="51"/>
        <v>0.88636363636363635</v>
      </c>
    </row>
    <row r="233" spans="1:47">
      <c r="A233" t="s">
        <v>3594</v>
      </c>
      <c r="B233">
        <v>1210</v>
      </c>
      <c r="C233">
        <v>52</v>
      </c>
      <c r="D233" s="1744">
        <v>227</v>
      </c>
      <c r="E233" s="30" t="s">
        <v>3645</v>
      </c>
      <c r="F233" s="30" t="s">
        <v>3595</v>
      </c>
      <c r="G233" s="30" t="s">
        <v>2143</v>
      </c>
      <c r="H233" s="30" t="s">
        <v>1439</v>
      </c>
      <c r="I233" s="30">
        <v>11</v>
      </c>
      <c r="J233" s="30">
        <v>222</v>
      </c>
      <c r="K233" s="30">
        <v>222</v>
      </c>
      <c r="L233" s="30">
        <v>50.8</v>
      </c>
      <c r="M233" s="1635">
        <f t="shared" si="39"/>
        <v>0.22882882882882882</v>
      </c>
      <c r="N233" s="30">
        <v>222</v>
      </c>
      <c r="O233" s="30">
        <v>69.599999999999994</v>
      </c>
      <c r="P233" s="1635">
        <f t="shared" si="40"/>
        <v>0.31351351351351348</v>
      </c>
      <c r="Q233" s="30">
        <v>222</v>
      </c>
      <c r="R233" s="30">
        <v>77.599999999999994</v>
      </c>
      <c r="S233" s="1635">
        <f t="shared" si="41"/>
        <v>0.34954954954954953</v>
      </c>
      <c r="T233" s="30">
        <v>222</v>
      </c>
      <c r="U233" s="30">
        <v>69.2</v>
      </c>
      <c r="V233" s="1635">
        <f t="shared" si="42"/>
        <v>0.31171171171171175</v>
      </c>
      <c r="W233" s="30">
        <v>222</v>
      </c>
      <c r="X233" s="30">
        <v>70.400000000000006</v>
      </c>
      <c r="Y233" s="1635">
        <f t="shared" si="43"/>
        <v>0.31711711711711715</v>
      </c>
      <c r="Z233" s="30">
        <v>222</v>
      </c>
      <c r="AA233" s="30">
        <v>70</v>
      </c>
      <c r="AB233" s="1635">
        <f t="shared" si="44"/>
        <v>0.31531531531531531</v>
      </c>
      <c r="AC233" s="30">
        <v>222</v>
      </c>
      <c r="AD233" s="30">
        <v>63.6</v>
      </c>
      <c r="AE233" s="1635">
        <f t="shared" si="45"/>
        <v>0.2864864864864865</v>
      </c>
      <c r="AF233" s="30">
        <v>222</v>
      </c>
      <c r="AG233" s="30">
        <v>29</v>
      </c>
      <c r="AH233" s="1635">
        <f t="shared" si="46"/>
        <v>0.13063063063063063</v>
      </c>
      <c r="AI233" s="30">
        <v>222</v>
      </c>
      <c r="AJ233" s="30">
        <v>41</v>
      </c>
      <c r="AK233" s="1635">
        <f t="shared" si="47"/>
        <v>0.18468468468468469</v>
      </c>
      <c r="AL233" s="30">
        <v>222</v>
      </c>
      <c r="AM233" s="30">
        <v>30</v>
      </c>
      <c r="AN233" s="1635">
        <f t="shared" si="48"/>
        <v>0.13513513513513514</v>
      </c>
      <c r="AO233" s="30">
        <v>222</v>
      </c>
      <c r="AP233" s="30">
        <v>24</v>
      </c>
      <c r="AQ233" s="1635">
        <f t="shared" si="49"/>
        <v>0.10810810810810811</v>
      </c>
      <c r="AR233" s="30">
        <v>222</v>
      </c>
      <c r="AS233" s="30">
        <v>32</v>
      </c>
      <c r="AT233" s="1635">
        <f t="shared" si="50"/>
        <v>0.14414414414414414</v>
      </c>
      <c r="AU233" s="1635">
        <f t="shared" si="51"/>
        <v>0.23543543543543546</v>
      </c>
    </row>
    <row r="234" spans="1:47">
      <c r="A234" t="s">
        <v>3811</v>
      </c>
      <c r="B234">
        <v>1220</v>
      </c>
      <c r="C234">
        <v>72</v>
      </c>
      <c r="D234" s="1744">
        <v>228</v>
      </c>
      <c r="E234" s="30" t="s">
        <v>4064</v>
      </c>
      <c r="F234" s="30" t="s">
        <v>3812</v>
      </c>
      <c r="G234" s="30" t="s">
        <v>2143</v>
      </c>
      <c r="H234" s="30" t="s">
        <v>2223</v>
      </c>
      <c r="I234" s="30">
        <v>11</v>
      </c>
      <c r="J234" s="30">
        <v>222</v>
      </c>
      <c r="K234" s="30">
        <v>222</v>
      </c>
      <c r="L234" s="30">
        <v>93</v>
      </c>
      <c r="M234" s="1635">
        <f t="shared" si="39"/>
        <v>0.41891891891891891</v>
      </c>
      <c r="N234" s="30">
        <v>222</v>
      </c>
      <c r="O234" s="30">
        <v>123</v>
      </c>
      <c r="P234" s="1635">
        <f t="shared" si="40"/>
        <v>0.55405405405405406</v>
      </c>
      <c r="Q234" s="30">
        <v>222</v>
      </c>
      <c r="R234" s="30">
        <v>132</v>
      </c>
      <c r="S234" s="1635">
        <f t="shared" si="41"/>
        <v>0.59459459459459463</v>
      </c>
      <c r="T234" s="30">
        <v>222</v>
      </c>
      <c r="U234" s="30">
        <v>99</v>
      </c>
      <c r="V234" s="1635">
        <f t="shared" si="42"/>
        <v>0.44594594594594594</v>
      </c>
      <c r="W234" s="30">
        <v>222</v>
      </c>
      <c r="X234" s="30">
        <v>114</v>
      </c>
      <c r="Y234" s="1635">
        <f t="shared" si="43"/>
        <v>0.51351351351351349</v>
      </c>
      <c r="Z234" s="30">
        <v>222</v>
      </c>
      <c r="AA234" s="30">
        <v>141</v>
      </c>
      <c r="AB234" s="1635">
        <f t="shared" si="44"/>
        <v>0.63513513513513509</v>
      </c>
      <c r="AC234" s="30">
        <v>222</v>
      </c>
      <c r="AD234" s="30">
        <v>165</v>
      </c>
      <c r="AE234" s="1635">
        <f t="shared" si="45"/>
        <v>0.7432432432432432</v>
      </c>
      <c r="AF234" s="30">
        <v>222</v>
      </c>
      <c r="AG234" s="30">
        <v>132</v>
      </c>
      <c r="AH234" s="1635">
        <f t="shared" si="46"/>
        <v>0.59459459459459463</v>
      </c>
      <c r="AI234" s="30">
        <v>222</v>
      </c>
      <c r="AJ234" s="30">
        <v>48</v>
      </c>
      <c r="AK234" s="1635">
        <f t="shared" si="47"/>
        <v>0.21621621621621623</v>
      </c>
      <c r="AL234" s="30">
        <v>222</v>
      </c>
      <c r="AM234" s="30">
        <v>15</v>
      </c>
      <c r="AN234" s="1635">
        <f t="shared" si="48"/>
        <v>6.7567567567567571E-2</v>
      </c>
      <c r="AO234" s="30">
        <v>222</v>
      </c>
      <c r="AP234" s="30">
        <v>24</v>
      </c>
      <c r="AQ234" s="1635">
        <f t="shared" si="49"/>
        <v>0.10810810810810811</v>
      </c>
      <c r="AR234" s="30">
        <v>222</v>
      </c>
      <c r="AS234" s="30">
        <v>99</v>
      </c>
      <c r="AT234" s="1635">
        <f t="shared" si="50"/>
        <v>0.44594594594594594</v>
      </c>
      <c r="AU234" s="1635">
        <f t="shared" si="51"/>
        <v>0.44481981981981983</v>
      </c>
    </row>
    <row r="235" spans="1:47">
      <c r="A235" t="s">
        <v>2861</v>
      </c>
      <c r="B235">
        <v>6110</v>
      </c>
      <c r="C235">
        <v>80</v>
      </c>
      <c r="D235" s="1744">
        <v>229</v>
      </c>
      <c r="E235" s="30" t="s">
        <v>3249</v>
      </c>
      <c r="F235" s="30" t="s">
        <v>2862</v>
      </c>
      <c r="G235" s="30" t="s">
        <v>2143</v>
      </c>
      <c r="H235" s="30" t="s">
        <v>2142</v>
      </c>
      <c r="I235" s="30">
        <v>11</v>
      </c>
      <c r="J235" s="30">
        <v>222</v>
      </c>
      <c r="K235" s="30">
        <v>222</v>
      </c>
      <c r="L235" s="30">
        <v>203.4</v>
      </c>
      <c r="M235" s="1635">
        <f t="shared" si="39"/>
        <v>0.91621621621621629</v>
      </c>
      <c r="N235" s="30">
        <v>222</v>
      </c>
      <c r="O235" s="30">
        <v>189.48</v>
      </c>
      <c r="P235" s="1635">
        <f t="shared" si="40"/>
        <v>0.85351351351351346</v>
      </c>
      <c r="Q235" s="30">
        <v>222</v>
      </c>
      <c r="R235" s="30">
        <v>201.24</v>
      </c>
      <c r="S235" s="1635">
        <f t="shared" si="41"/>
        <v>0.90648648648648655</v>
      </c>
      <c r="T235" s="30">
        <v>222</v>
      </c>
      <c r="U235" s="30">
        <v>199.56</v>
      </c>
      <c r="V235" s="1635">
        <f t="shared" si="42"/>
        <v>0.89891891891891895</v>
      </c>
      <c r="W235" s="30">
        <v>222</v>
      </c>
      <c r="X235" s="30">
        <v>208.08</v>
      </c>
      <c r="Y235" s="1635">
        <f t="shared" si="43"/>
        <v>0.93729729729729738</v>
      </c>
      <c r="Z235" s="30">
        <v>222</v>
      </c>
      <c r="AA235" s="30">
        <v>207</v>
      </c>
      <c r="AB235" s="1635">
        <f t="shared" si="44"/>
        <v>0.93243243243243246</v>
      </c>
      <c r="AC235" s="30">
        <v>222</v>
      </c>
      <c r="AD235" s="30">
        <v>217.56</v>
      </c>
      <c r="AE235" s="1635">
        <f t="shared" si="45"/>
        <v>0.98</v>
      </c>
      <c r="AF235" s="30">
        <v>222</v>
      </c>
      <c r="AG235" s="30">
        <v>238.56</v>
      </c>
      <c r="AH235" s="1635">
        <f t="shared" si="46"/>
        <v>1.0745945945945945</v>
      </c>
      <c r="AI235" s="30">
        <v>222</v>
      </c>
      <c r="AJ235" s="30">
        <v>240.6</v>
      </c>
      <c r="AK235" s="1635">
        <f t="shared" si="47"/>
        <v>1.0837837837837838</v>
      </c>
      <c r="AL235" s="30">
        <v>222</v>
      </c>
      <c r="AM235" s="30">
        <v>246</v>
      </c>
      <c r="AN235" s="1635">
        <f t="shared" si="48"/>
        <v>1.1081081081081081</v>
      </c>
      <c r="AO235" s="30">
        <v>222</v>
      </c>
      <c r="AP235" s="30">
        <v>225</v>
      </c>
      <c r="AQ235" s="1635">
        <f t="shared" si="49"/>
        <v>1.0135135135135136</v>
      </c>
      <c r="AR235" s="30">
        <v>222</v>
      </c>
      <c r="AS235" s="30">
        <v>214.68</v>
      </c>
      <c r="AT235" s="1635">
        <f t="shared" si="50"/>
        <v>0.96702702702702703</v>
      </c>
      <c r="AU235" s="1635">
        <f t="shared" si="51"/>
        <v>0.97265765765765755</v>
      </c>
    </row>
    <row r="236" spans="1:47">
      <c r="A236" t="s">
        <v>2863</v>
      </c>
      <c r="B236">
        <v>6130</v>
      </c>
      <c r="C236">
        <v>20</v>
      </c>
      <c r="D236" s="1744">
        <v>230</v>
      </c>
      <c r="E236" s="30" t="s">
        <v>3250</v>
      </c>
      <c r="F236" s="30" t="s">
        <v>2237</v>
      </c>
      <c r="G236" s="30" t="s">
        <v>2143</v>
      </c>
      <c r="H236" s="30" t="s">
        <v>1487</v>
      </c>
      <c r="I236" s="30">
        <v>11</v>
      </c>
      <c r="J236" s="30">
        <v>222</v>
      </c>
      <c r="K236" s="30">
        <v>222</v>
      </c>
      <c r="L236" s="30">
        <v>37.200000000000003</v>
      </c>
      <c r="M236" s="1635">
        <f t="shared" si="39"/>
        <v>0.16756756756756758</v>
      </c>
      <c r="N236" s="30">
        <v>222</v>
      </c>
      <c r="O236" s="30">
        <v>79.2</v>
      </c>
      <c r="P236" s="1635">
        <f t="shared" si="40"/>
        <v>0.35675675675675678</v>
      </c>
      <c r="Q236" s="30">
        <v>222</v>
      </c>
      <c r="R236" s="30">
        <v>37.200000000000003</v>
      </c>
      <c r="S236" s="1635">
        <f t="shared" si="41"/>
        <v>0.16756756756756758</v>
      </c>
      <c r="T236" s="30">
        <v>222</v>
      </c>
      <c r="U236" s="30">
        <v>34.799999999999997</v>
      </c>
      <c r="V236" s="1635">
        <f t="shared" si="42"/>
        <v>0.15675675675675674</v>
      </c>
      <c r="W236" s="30">
        <v>222</v>
      </c>
      <c r="X236" s="30">
        <v>35.4</v>
      </c>
      <c r="Y236" s="1635">
        <f t="shared" si="43"/>
        <v>0.15945945945945944</v>
      </c>
      <c r="Z236" s="30">
        <v>222</v>
      </c>
      <c r="AA236" s="30">
        <v>39</v>
      </c>
      <c r="AB236" s="1635">
        <f t="shared" si="44"/>
        <v>0.17567567567567569</v>
      </c>
      <c r="AC236" s="30">
        <v>222</v>
      </c>
      <c r="AD236" s="30">
        <v>35.4</v>
      </c>
      <c r="AE236" s="1635">
        <f t="shared" si="45"/>
        <v>0.15945945945945944</v>
      </c>
      <c r="AF236" s="30">
        <v>222</v>
      </c>
      <c r="AG236" s="30">
        <v>34.200000000000003</v>
      </c>
      <c r="AH236" s="1635">
        <f t="shared" si="46"/>
        <v>0.15405405405405406</v>
      </c>
      <c r="AI236" s="30">
        <v>222</v>
      </c>
      <c r="AJ236" s="30">
        <v>32.4</v>
      </c>
      <c r="AK236" s="1635">
        <f t="shared" si="47"/>
        <v>0.14594594594594593</v>
      </c>
      <c r="AL236" s="30">
        <v>222</v>
      </c>
      <c r="AM236" s="30">
        <v>35.4</v>
      </c>
      <c r="AN236" s="1635">
        <f t="shared" si="48"/>
        <v>0.15945945945945944</v>
      </c>
      <c r="AO236" s="30">
        <v>222</v>
      </c>
      <c r="AP236" s="30">
        <v>35.4</v>
      </c>
      <c r="AQ236" s="1635">
        <f t="shared" si="49"/>
        <v>0.15945945945945944</v>
      </c>
      <c r="AR236" s="30">
        <v>222</v>
      </c>
      <c r="AS236" s="30">
        <v>33</v>
      </c>
      <c r="AT236" s="1635">
        <f t="shared" si="50"/>
        <v>0.14864864864864866</v>
      </c>
      <c r="AU236" s="1635">
        <f t="shared" si="51"/>
        <v>0.17590090090090088</v>
      </c>
    </row>
    <row r="237" spans="1:47">
      <c r="A237" t="s">
        <v>2864</v>
      </c>
      <c r="B237">
        <v>6210</v>
      </c>
      <c r="C237">
        <v>38</v>
      </c>
      <c r="D237" s="1744">
        <v>231</v>
      </c>
      <c r="E237" s="30" t="s">
        <v>3251</v>
      </c>
      <c r="F237" s="30" t="s">
        <v>1764</v>
      </c>
      <c r="G237" s="30" t="s">
        <v>2143</v>
      </c>
      <c r="H237" s="30" t="s">
        <v>1487</v>
      </c>
      <c r="I237" s="30">
        <v>11</v>
      </c>
      <c r="J237" s="30">
        <v>222</v>
      </c>
      <c r="K237" s="30">
        <v>222</v>
      </c>
      <c r="L237" s="30">
        <v>174</v>
      </c>
      <c r="M237" s="1635">
        <f t="shared" si="39"/>
        <v>0.78378378378378377</v>
      </c>
      <c r="N237" s="30">
        <v>222</v>
      </c>
      <c r="O237" s="30">
        <v>197.1</v>
      </c>
      <c r="P237" s="1635">
        <f t="shared" si="40"/>
        <v>0.88783783783783776</v>
      </c>
      <c r="Q237" s="30">
        <v>222</v>
      </c>
      <c r="R237" s="30">
        <v>197.1</v>
      </c>
      <c r="S237" s="1635">
        <f t="shared" si="41"/>
        <v>0.88783783783783776</v>
      </c>
      <c r="T237" s="30">
        <v>222</v>
      </c>
      <c r="U237" s="30">
        <v>181.8</v>
      </c>
      <c r="V237" s="1635">
        <f t="shared" si="42"/>
        <v>0.81891891891891899</v>
      </c>
      <c r="W237" s="30">
        <v>222</v>
      </c>
      <c r="X237" s="30">
        <v>161.69999999999999</v>
      </c>
      <c r="Y237" s="1635">
        <f t="shared" si="43"/>
        <v>0.72837837837837838</v>
      </c>
      <c r="Z237" s="30">
        <v>222</v>
      </c>
      <c r="AA237" s="30">
        <v>172.8</v>
      </c>
      <c r="AB237" s="1635">
        <f t="shared" si="44"/>
        <v>0.77837837837837842</v>
      </c>
      <c r="AC237" s="30">
        <v>222</v>
      </c>
      <c r="AD237" s="30">
        <v>153.9</v>
      </c>
      <c r="AE237" s="1635">
        <f t="shared" si="45"/>
        <v>0.69324324324324327</v>
      </c>
      <c r="AF237" s="30">
        <v>222</v>
      </c>
      <c r="AG237" s="30">
        <v>165.3</v>
      </c>
      <c r="AH237" s="1635">
        <f t="shared" si="46"/>
        <v>0.74459459459459465</v>
      </c>
      <c r="AI237" s="30">
        <v>222</v>
      </c>
      <c r="AJ237" s="30">
        <v>172.8</v>
      </c>
      <c r="AK237" s="1635">
        <f t="shared" si="47"/>
        <v>0.77837837837837842</v>
      </c>
      <c r="AL237" s="30">
        <v>222</v>
      </c>
      <c r="AM237" s="30">
        <v>171.9</v>
      </c>
      <c r="AN237" s="1635">
        <f t="shared" si="48"/>
        <v>0.7743243243243243</v>
      </c>
      <c r="AO237" s="30">
        <v>222</v>
      </c>
      <c r="AP237" s="30">
        <v>160.5</v>
      </c>
      <c r="AQ237" s="1635">
        <f t="shared" si="49"/>
        <v>0.72297297297297303</v>
      </c>
      <c r="AR237" s="30">
        <v>222</v>
      </c>
      <c r="AS237" s="30">
        <v>147.6</v>
      </c>
      <c r="AT237" s="1635">
        <f t="shared" si="50"/>
        <v>0.66486486486486485</v>
      </c>
      <c r="AU237" s="1635">
        <f t="shared" si="51"/>
        <v>0.77195945945945943</v>
      </c>
    </row>
    <row r="238" spans="1:47">
      <c r="A238" t="s">
        <v>2865</v>
      </c>
      <c r="B238">
        <v>4210</v>
      </c>
      <c r="C238">
        <v>10</v>
      </c>
      <c r="D238" s="1744">
        <v>232</v>
      </c>
      <c r="E238" s="30" t="s">
        <v>3252</v>
      </c>
      <c r="F238" s="30" t="s">
        <v>2236</v>
      </c>
      <c r="G238" s="30" t="s">
        <v>2143</v>
      </c>
      <c r="H238" s="30" t="s">
        <v>2142</v>
      </c>
      <c r="I238" s="30">
        <v>11</v>
      </c>
      <c r="J238" s="30">
        <v>223</v>
      </c>
      <c r="K238" s="30">
        <v>223</v>
      </c>
      <c r="L238" s="30">
        <v>92.88</v>
      </c>
      <c r="M238" s="1635">
        <f t="shared" si="39"/>
        <v>0.41650224215246634</v>
      </c>
      <c r="N238" s="30">
        <v>223</v>
      </c>
      <c r="O238" s="30">
        <v>92.7</v>
      </c>
      <c r="P238" s="1635">
        <f t="shared" si="40"/>
        <v>0.415695067264574</v>
      </c>
      <c r="Q238" s="30">
        <v>223</v>
      </c>
      <c r="R238" s="30">
        <v>79.08</v>
      </c>
      <c r="S238" s="1635">
        <f t="shared" si="41"/>
        <v>0.35461883408071748</v>
      </c>
      <c r="T238" s="30">
        <v>223</v>
      </c>
      <c r="U238" s="30">
        <v>79.08</v>
      </c>
      <c r="V238" s="1635">
        <f t="shared" si="42"/>
        <v>0.35461883408071748</v>
      </c>
      <c r="W238" s="30">
        <v>223</v>
      </c>
      <c r="X238" s="30">
        <v>97.92</v>
      </c>
      <c r="Y238" s="1635">
        <f t="shared" si="43"/>
        <v>0.43910313901345294</v>
      </c>
      <c r="Z238" s="30">
        <v>223</v>
      </c>
      <c r="AA238" s="30">
        <v>96</v>
      </c>
      <c r="AB238" s="1635">
        <f t="shared" si="44"/>
        <v>0.43049327354260092</v>
      </c>
      <c r="AC238" s="30">
        <v>223</v>
      </c>
      <c r="AD238" s="30">
        <v>76.680000000000007</v>
      </c>
      <c r="AE238" s="1635">
        <f t="shared" si="45"/>
        <v>0.34385650224215247</v>
      </c>
      <c r="AF238" s="30">
        <v>223</v>
      </c>
      <c r="AG238" s="30">
        <v>76.680000000000007</v>
      </c>
      <c r="AH238" s="1635">
        <f t="shared" si="46"/>
        <v>0.34385650224215247</v>
      </c>
      <c r="AI238" s="30">
        <v>223</v>
      </c>
      <c r="AJ238" s="30">
        <v>84.6</v>
      </c>
      <c r="AK238" s="1635">
        <f t="shared" si="47"/>
        <v>0.37937219730941701</v>
      </c>
      <c r="AL238" s="30">
        <v>223</v>
      </c>
      <c r="AM238" s="30">
        <v>72</v>
      </c>
      <c r="AN238" s="1635">
        <f t="shared" si="48"/>
        <v>0.32286995515695066</v>
      </c>
      <c r="AO238" s="30">
        <v>223</v>
      </c>
      <c r="AP238" s="30">
        <v>75</v>
      </c>
      <c r="AQ238" s="1635">
        <f t="shared" si="49"/>
        <v>0.33632286995515698</v>
      </c>
      <c r="AR238" s="30">
        <v>223</v>
      </c>
      <c r="AS238" s="30">
        <v>60</v>
      </c>
      <c r="AT238" s="1635">
        <f t="shared" si="50"/>
        <v>0.26905829596412556</v>
      </c>
      <c r="AU238" s="1635">
        <f t="shared" si="51"/>
        <v>0.36719730941704037</v>
      </c>
    </row>
    <row r="239" spans="1:47">
      <c r="A239" t="s">
        <v>2866</v>
      </c>
      <c r="B239">
        <v>1220</v>
      </c>
      <c r="C239">
        <v>64</v>
      </c>
      <c r="D239" s="1744">
        <v>233</v>
      </c>
      <c r="E239" s="30" t="s">
        <v>3253</v>
      </c>
      <c r="F239" s="30" t="s">
        <v>2235</v>
      </c>
      <c r="G239" s="30" t="s">
        <v>2143</v>
      </c>
      <c r="H239" s="30" t="s">
        <v>2142</v>
      </c>
      <c r="I239" s="30">
        <v>11</v>
      </c>
      <c r="J239" s="30">
        <v>230</v>
      </c>
      <c r="K239" s="30">
        <v>230</v>
      </c>
      <c r="L239" s="30">
        <v>107</v>
      </c>
      <c r="M239" s="1635">
        <f t="shared" si="39"/>
        <v>0.4652173913043478</v>
      </c>
      <c r="N239" s="30">
        <v>230</v>
      </c>
      <c r="O239" s="30">
        <v>196</v>
      </c>
      <c r="P239" s="1635">
        <f t="shared" si="40"/>
        <v>0.85217391304347823</v>
      </c>
      <c r="Q239" s="30">
        <v>230</v>
      </c>
      <c r="R239" s="30">
        <v>200</v>
      </c>
      <c r="S239" s="1635">
        <f t="shared" si="41"/>
        <v>0.86956521739130432</v>
      </c>
      <c r="T239" s="30">
        <v>230</v>
      </c>
      <c r="U239" s="30">
        <v>184</v>
      </c>
      <c r="V239" s="1635">
        <f t="shared" si="42"/>
        <v>0.8</v>
      </c>
      <c r="W239" s="30">
        <v>230</v>
      </c>
      <c r="X239" s="30">
        <v>191</v>
      </c>
      <c r="Y239" s="1635">
        <f t="shared" si="43"/>
        <v>0.83043478260869563</v>
      </c>
      <c r="Z239" s="30">
        <v>230</v>
      </c>
      <c r="AA239" s="30">
        <v>193</v>
      </c>
      <c r="AB239" s="1635">
        <f t="shared" si="44"/>
        <v>0.83913043478260874</v>
      </c>
      <c r="AC239" s="30">
        <v>230</v>
      </c>
      <c r="AD239" s="30">
        <v>178</v>
      </c>
      <c r="AE239" s="1635">
        <f t="shared" si="45"/>
        <v>0.77391304347826084</v>
      </c>
      <c r="AF239" s="30">
        <v>230</v>
      </c>
      <c r="AG239" s="30">
        <v>173</v>
      </c>
      <c r="AH239" s="1635">
        <f t="shared" si="46"/>
        <v>0.75217391304347825</v>
      </c>
      <c r="AI239" s="30">
        <v>230</v>
      </c>
      <c r="AJ239" s="30">
        <v>168</v>
      </c>
      <c r="AK239" s="1635">
        <f t="shared" si="47"/>
        <v>0.73043478260869565</v>
      </c>
      <c r="AL239" s="30">
        <v>230</v>
      </c>
      <c r="AM239" s="30">
        <v>99</v>
      </c>
      <c r="AN239" s="1635">
        <f t="shared" si="48"/>
        <v>0.43043478260869567</v>
      </c>
      <c r="AO239" s="30">
        <v>230</v>
      </c>
      <c r="AP239" s="30">
        <v>107</v>
      </c>
      <c r="AQ239" s="1635">
        <f t="shared" si="49"/>
        <v>0.4652173913043478</v>
      </c>
      <c r="AR239" s="30">
        <v>230</v>
      </c>
      <c r="AS239" s="30">
        <v>115</v>
      </c>
      <c r="AT239" s="1635">
        <f t="shared" si="50"/>
        <v>0.5</v>
      </c>
      <c r="AU239" s="1635">
        <f t="shared" si="51"/>
        <v>0.69239130434782614</v>
      </c>
    </row>
    <row r="240" spans="1:47">
      <c r="A240" t="s">
        <v>2867</v>
      </c>
      <c r="B240">
        <v>1260</v>
      </c>
      <c r="C240">
        <v>3</v>
      </c>
      <c r="D240" s="1744">
        <v>234</v>
      </c>
      <c r="E240" s="30" t="s">
        <v>3254</v>
      </c>
      <c r="F240" s="30" t="s">
        <v>1226</v>
      </c>
      <c r="G240" s="30" t="s">
        <v>2143</v>
      </c>
      <c r="H240" s="30" t="s">
        <v>2142</v>
      </c>
      <c r="I240" s="30">
        <v>33</v>
      </c>
      <c r="J240" s="30">
        <v>230</v>
      </c>
      <c r="K240" s="30">
        <v>230</v>
      </c>
      <c r="L240" s="30">
        <v>224.4</v>
      </c>
      <c r="M240" s="1635">
        <f t="shared" si="39"/>
        <v>0.97565217391304349</v>
      </c>
      <c r="N240" s="30">
        <v>230</v>
      </c>
      <c r="O240" s="30">
        <v>198</v>
      </c>
      <c r="P240" s="1635">
        <f t="shared" si="40"/>
        <v>0.86086956521739133</v>
      </c>
      <c r="Q240" s="30">
        <v>230</v>
      </c>
      <c r="R240" s="30">
        <v>180</v>
      </c>
      <c r="S240" s="1635">
        <f t="shared" si="41"/>
        <v>0.78260869565217395</v>
      </c>
      <c r="T240" s="30">
        <v>230</v>
      </c>
      <c r="U240" s="30">
        <v>188.4</v>
      </c>
      <c r="V240" s="1635">
        <f t="shared" si="42"/>
        <v>0.81913043478260872</v>
      </c>
      <c r="W240" s="30">
        <v>230</v>
      </c>
      <c r="X240" s="30">
        <v>165.6</v>
      </c>
      <c r="Y240" s="1635">
        <f t="shared" si="43"/>
        <v>0.72</v>
      </c>
      <c r="Z240" s="30">
        <v>230</v>
      </c>
      <c r="AA240" s="30">
        <v>220.8</v>
      </c>
      <c r="AB240" s="1635">
        <f t="shared" si="44"/>
        <v>0.96000000000000008</v>
      </c>
      <c r="AC240" s="30">
        <v>230</v>
      </c>
      <c r="AD240" s="30">
        <v>192</v>
      </c>
      <c r="AE240" s="1635">
        <f t="shared" si="45"/>
        <v>0.83478260869565213</v>
      </c>
      <c r="AF240" s="30">
        <v>230</v>
      </c>
      <c r="AG240" s="30">
        <v>135.6</v>
      </c>
      <c r="AH240" s="1635">
        <f t="shared" si="46"/>
        <v>0.5895652173913043</v>
      </c>
      <c r="AI240" s="30">
        <v>230</v>
      </c>
      <c r="AJ240" s="30">
        <v>129.6</v>
      </c>
      <c r="AK240" s="1635">
        <f t="shared" si="47"/>
        <v>0.56347826086956521</v>
      </c>
      <c r="AL240" s="30">
        <v>230</v>
      </c>
      <c r="AM240" s="30">
        <v>212.4</v>
      </c>
      <c r="AN240" s="1635">
        <f t="shared" si="48"/>
        <v>0.92347826086956519</v>
      </c>
      <c r="AO240" s="30">
        <v>230</v>
      </c>
      <c r="AP240" s="30">
        <v>193.2</v>
      </c>
      <c r="AQ240" s="1635">
        <f t="shared" si="49"/>
        <v>0.84</v>
      </c>
      <c r="AR240" s="30">
        <v>230</v>
      </c>
      <c r="AS240" s="30">
        <v>204</v>
      </c>
      <c r="AT240" s="1635">
        <f t="shared" si="50"/>
        <v>0.88695652173913042</v>
      </c>
      <c r="AU240" s="1635">
        <f t="shared" si="51"/>
        <v>0.81304347826086953</v>
      </c>
    </row>
    <row r="241" spans="1:47">
      <c r="A241" t="s">
        <v>2868</v>
      </c>
      <c r="B241">
        <v>1230</v>
      </c>
      <c r="C241">
        <v>85</v>
      </c>
      <c r="D241" s="1744">
        <v>235</v>
      </c>
      <c r="E241" s="30" t="s">
        <v>3255</v>
      </c>
      <c r="F241" s="30" t="s">
        <v>2234</v>
      </c>
      <c r="G241" s="30" t="s">
        <v>2143</v>
      </c>
      <c r="H241" s="30" t="s">
        <v>2223</v>
      </c>
      <c r="I241" s="30">
        <v>11</v>
      </c>
      <c r="J241" s="30">
        <v>232</v>
      </c>
      <c r="K241" s="30">
        <v>232</v>
      </c>
      <c r="L241" s="30">
        <v>107.88</v>
      </c>
      <c r="M241" s="1635">
        <f t="shared" si="39"/>
        <v>0.46499999999999997</v>
      </c>
      <c r="N241" s="30">
        <v>232</v>
      </c>
      <c r="O241" s="30">
        <v>111.24</v>
      </c>
      <c r="P241" s="1635">
        <f t="shared" si="40"/>
        <v>0.47948275862068962</v>
      </c>
      <c r="Q241" s="30">
        <v>232</v>
      </c>
      <c r="R241" s="30">
        <v>102.96</v>
      </c>
      <c r="S241" s="1635">
        <f t="shared" si="41"/>
        <v>0.44379310344827583</v>
      </c>
      <c r="T241" s="30">
        <v>232</v>
      </c>
      <c r="U241" s="30">
        <v>86.16</v>
      </c>
      <c r="V241" s="1635">
        <f t="shared" si="42"/>
        <v>0.37137931034482757</v>
      </c>
      <c r="W241" s="30">
        <v>232</v>
      </c>
      <c r="X241" s="30">
        <v>110.52</v>
      </c>
      <c r="Y241" s="1635">
        <f t="shared" si="43"/>
        <v>0.47637931034482756</v>
      </c>
      <c r="Z241" s="30">
        <v>232</v>
      </c>
      <c r="AA241" s="30">
        <v>96</v>
      </c>
      <c r="AB241" s="1635">
        <f t="shared" si="44"/>
        <v>0.41379310344827586</v>
      </c>
      <c r="AC241" s="30">
        <v>232</v>
      </c>
      <c r="AD241" s="30">
        <v>96</v>
      </c>
      <c r="AE241" s="1635">
        <f t="shared" si="45"/>
        <v>0.41379310344827586</v>
      </c>
      <c r="AF241" s="30">
        <v>232</v>
      </c>
      <c r="AG241" s="30">
        <v>25.56</v>
      </c>
      <c r="AH241" s="1635">
        <f t="shared" si="46"/>
        <v>0.11017241379310344</v>
      </c>
      <c r="AI241" s="30">
        <v>232</v>
      </c>
      <c r="AJ241" s="30">
        <v>18.239999999999998</v>
      </c>
      <c r="AK241" s="1635">
        <f t="shared" si="47"/>
        <v>7.862068965517241E-2</v>
      </c>
      <c r="AL241" s="30">
        <v>232</v>
      </c>
      <c r="AM241" s="30">
        <v>18</v>
      </c>
      <c r="AN241" s="1635">
        <f t="shared" si="48"/>
        <v>7.7586206896551727E-2</v>
      </c>
      <c r="AO241" s="30">
        <v>232</v>
      </c>
      <c r="AP241" s="30">
        <v>6</v>
      </c>
      <c r="AQ241" s="1635">
        <f t="shared" si="49"/>
        <v>2.5862068965517241E-2</v>
      </c>
      <c r="AR241" s="30">
        <v>232</v>
      </c>
      <c r="AS241" s="30">
        <v>45</v>
      </c>
      <c r="AT241" s="1635">
        <f t="shared" si="50"/>
        <v>0.19396551724137931</v>
      </c>
      <c r="AU241" s="1635">
        <f t="shared" si="51"/>
        <v>0.29581896551724135</v>
      </c>
    </row>
    <row r="242" spans="1:47">
      <c r="A242" t="s">
        <v>2869</v>
      </c>
      <c r="B242">
        <v>6220</v>
      </c>
      <c r="C242">
        <v>10</v>
      </c>
      <c r="D242" s="1744">
        <v>236</v>
      </c>
      <c r="E242" s="30" t="s">
        <v>3256</v>
      </c>
      <c r="F242" s="30" t="s">
        <v>1289</v>
      </c>
      <c r="G242" s="30" t="s">
        <v>2143</v>
      </c>
      <c r="H242" s="30" t="s">
        <v>1487</v>
      </c>
      <c r="I242" s="30">
        <v>11</v>
      </c>
      <c r="J242" s="30">
        <v>233.33</v>
      </c>
      <c r="K242" s="30">
        <v>233.33</v>
      </c>
      <c r="L242" s="30">
        <v>178.8</v>
      </c>
      <c r="M242" s="1635">
        <f t="shared" si="39"/>
        <v>0.76629666138087693</v>
      </c>
      <c r="N242" s="30">
        <v>233.33</v>
      </c>
      <c r="O242" s="30">
        <v>219.6</v>
      </c>
      <c r="P242" s="1635">
        <f t="shared" si="40"/>
        <v>0.94115630223288893</v>
      </c>
      <c r="Q242" s="30">
        <v>233.33</v>
      </c>
      <c r="R242" s="30">
        <v>170.4</v>
      </c>
      <c r="S242" s="1635">
        <f t="shared" si="41"/>
        <v>0.73029614708781554</v>
      </c>
      <c r="T242" s="30">
        <v>233.33</v>
      </c>
      <c r="U242" s="30">
        <v>176.4</v>
      </c>
      <c r="V242" s="1635">
        <f t="shared" si="42"/>
        <v>0.7560108001542879</v>
      </c>
      <c r="W242" s="30">
        <v>233.33</v>
      </c>
      <c r="X242" s="30">
        <v>176.4</v>
      </c>
      <c r="Y242" s="1635">
        <f t="shared" si="43"/>
        <v>0.7560108001542879</v>
      </c>
      <c r="Z242" s="30">
        <v>233.33</v>
      </c>
      <c r="AA242" s="30">
        <v>177.6</v>
      </c>
      <c r="AB242" s="1635">
        <f t="shared" si="44"/>
        <v>0.7611537307675823</v>
      </c>
      <c r="AC242" s="30">
        <v>233.33</v>
      </c>
      <c r="AD242" s="30">
        <v>176.4</v>
      </c>
      <c r="AE242" s="1635">
        <f t="shared" si="45"/>
        <v>0.7560108001542879</v>
      </c>
      <c r="AF242" s="30">
        <v>233.33</v>
      </c>
      <c r="AG242" s="30">
        <v>200.4</v>
      </c>
      <c r="AH242" s="1635">
        <f t="shared" si="46"/>
        <v>0.85886941242017745</v>
      </c>
      <c r="AI242" s="30">
        <v>233.33</v>
      </c>
      <c r="AJ242" s="30">
        <v>189.6</v>
      </c>
      <c r="AK242" s="1635">
        <f t="shared" si="47"/>
        <v>0.81258303690052713</v>
      </c>
      <c r="AL242" s="30">
        <v>233.33</v>
      </c>
      <c r="AM242" s="30">
        <v>187.2</v>
      </c>
      <c r="AN242" s="1635">
        <f t="shared" si="48"/>
        <v>0.8022971756739381</v>
      </c>
      <c r="AO242" s="30">
        <v>233.33</v>
      </c>
      <c r="AP242" s="30">
        <v>180</v>
      </c>
      <c r="AQ242" s="1635">
        <f t="shared" si="49"/>
        <v>0.77143959199417134</v>
      </c>
      <c r="AR242" s="30">
        <v>233.33</v>
      </c>
      <c r="AS242" s="30">
        <v>176.4</v>
      </c>
      <c r="AT242" s="1635">
        <f t="shared" si="50"/>
        <v>0.7560108001542879</v>
      </c>
      <c r="AU242" s="1635">
        <f t="shared" si="51"/>
        <v>0.78901127158959417</v>
      </c>
    </row>
    <row r="243" spans="1:47">
      <c r="A243" t="s">
        <v>2870</v>
      </c>
      <c r="B243">
        <v>1260</v>
      </c>
      <c r="C243">
        <v>19</v>
      </c>
      <c r="D243" s="1744">
        <v>237</v>
      </c>
      <c r="E243" s="30" t="s">
        <v>3257</v>
      </c>
      <c r="F243" s="30" t="s">
        <v>1726</v>
      </c>
      <c r="G243" s="30" t="s">
        <v>2143</v>
      </c>
      <c r="H243" s="30" t="s">
        <v>2142</v>
      </c>
      <c r="I243" s="30">
        <v>11</v>
      </c>
      <c r="J243" s="30">
        <v>234</v>
      </c>
      <c r="K243" s="30">
        <v>234</v>
      </c>
      <c r="L243" s="30">
        <v>190.8</v>
      </c>
      <c r="M243" s="1635">
        <f t="shared" si="39"/>
        <v>0.81538461538461549</v>
      </c>
      <c r="N243" s="30">
        <v>234</v>
      </c>
      <c r="O243" s="30">
        <v>147.6</v>
      </c>
      <c r="P243" s="1635">
        <f t="shared" si="40"/>
        <v>0.63076923076923075</v>
      </c>
      <c r="Q243" s="30">
        <v>234</v>
      </c>
      <c r="R243" s="30">
        <v>136</v>
      </c>
      <c r="S243" s="1635">
        <f t="shared" si="41"/>
        <v>0.58119658119658124</v>
      </c>
      <c r="T243" s="30">
        <v>234</v>
      </c>
      <c r="U243" s="30">
        <v>3.2</v>
      </c>
      <c r="V243" s="1635">
        <f t="shared" si="42"/>
        <v>1.3675213675213675E-2</v>
      </c>
      <c r="W243" s="30">
        <v>234</v>
      </c>
      <c r="X243" s="30">
        <v>2.8</v>
      </c>
      <c r="Y243" s="1635">
        <f t="shared" si="43"/>
        <v>1.1965811965811965E-2</v>
      </c>
      <c r="Z243" s="30">
        <v>234</v>
      </c>
      <c r="AA243" s="30">
        <v>3.2</v>
      </c>
      <c r="AB243" s="1635">
        <f t="shared" si="44"/>
        <v>1.3675213675213675E-2</v>
      </c>
      <c r="AC243" s="30">
        <v>234</v>
      </c>
      <c r="AD243" s="30">
        <v>4.8</v>
      </c>
      <c r="AE243" s="1635">
        <f t="shared" si="45"/>
        <v>2.0512820512820513E-2</v>
      </c>
      <c r="AF243" s="30">
        <v>234</v>
      </c>
      <c r="AG243" s="30">
        <v>2.8</v>
      </c>
      <c r="AH243" s="1635">
        <f t="shared" si="46"/>
        <v>1.1965811965811965E-2</v>
      </c>
      <c r="AI243" s="30">
        <v>234</v>
      </c>
      <c r="AJ243" s="30">
        <v>2.8</v>
      </c>
      <c r="AK243" s="1635">
        <f t="shared" si="47"/>
        <v>1.1965811965811965E-2</v>
      </c>
      <c r="AL243" s="30">
        <v>234</v>
      </c>
      <c r="AM243" s="30">
        <v>150</v>
      </c>
      <c r="AN243" s="1635">
        <f t="shared" si="48"/>
        <v>0.64102564102564108</v>
      </c>
      <c r="AO243" s="30">
        <v>234</v>
      </c>
      <c r="AP243" s="30">
        <v>150</v>
      </c>
      <c r="AQ243" s="1635">
        <f t="shared" si="49"/>
        <v>0.64102564102564108</v>
      </c>
      <c r="AR243" s="30">
        <v>234</v>
      </c>
      <c r="AS243" s="30">
        <v>152</v>
      </c>
      <c r="AT243" s="1635">
        <f t="shared" si="50"/>
        <v>0.6495726495726496</v>
      </c>
      <c r="AU243" s="1635">
        <f t="shared" si="51"/>
        <v>0.3368945868945869</v>
      </c>
    </row>
    <row r="244" spans="1:47">
      <c r="A244" t="s">
        <v>2871</v>
      </c>
      <c r="B244">
        <v>1250</v>
      </c>
      <c r="C244">
        <v>25</v>
      </c>
      <c r="D244" s="1744">
        <v>238</v>
      </c>
      <c r="E244" s="30" t="s">
        <v>3258</v>
      </c>
      <c r="F244" s="30" t="s">
        <v>1724</v>
      </c>
      <c r="G244" s="30" t="s">
        <v>2143</v>
      </c>
      <c r="H244" s="30" t="s">
        <v>2142</v>
      </c>
      <c r="I244" s="30">
        <v>11</v>
      </c>
      <c r="J244" s="30">
        <v>239</v>
      </c>
      <c r="K244" s="30">
        <v>239</v>
      </c>
      <c r="L244" s="30">
        <v>230</v>
      </c>
      <c r="M244" s="1635">
        <f t="shared" si="39"/>
        <v>0.96234309623430958</v>
      </c>
      <c r="N244" s="30">
        <v>239</v>
      </c>
      <c r="O244" s="30">
        <v>244.8</v>
      </c>
      <c r="P244" s="1635">
        <f t="shared" si="40"/>
        <v>1.0242677824267783</v>
      </c>
      <c r="Q244" s="30">
        <v>239</v>
      </c>
      <c r="R244" s="30">
        <v>197.6</v>
      </c>
      <c r="S244" s="1635">
        <f t="shared" si="41"/>
        <v>0.82677824267782429</v>
      </c>
      <c r="T244" s="30">
        <v>239</v>
      </c>
      <c r="U244" s="30">
        <v>248</v>
      </c>
      <c r="V244" s="1635">
        <f t="shared" si="42"/>
        <v>1.0376569037656904</v>
      </c>
      <c r="W244" s="30">
        <v>239</v>
      </c>
      <c r="X244" s="30">
        <v>179.6</v>
      </c>
      <c r="Y244" s="1635">
        <f t="shared" si="43"/>
        <v>0.75146443514644345</v>
      </c>
      <c r="Z244" s="30">
        <v>239</v>
      </c>
      <c r="AA244" s="30">
        <v>144.4</v>
      </c>
      <c r="AB244" s="1635">
        <f t="shared" si="44"/>
        <v>0.60418410041841009</v>
      </c>
      <c r="AC244" s="30">
        <v>239</v>
      </c>
      <c r="AD244" s="30">
        <v>127.6</v>
      </c>
      <c r="AE244" s="1635">
        <f t="shared" si="45"/>
        <v>0.53389121338912127</v>
      </c>
      <c r="AF244" s="30">
        <v>239</v>
      </c>
      <c r="AG244" s="30">
        <v>181.6</v>
      </c>
      <c r="AH244" s="1635">
        <f t="shared" si="46"/>
        <v>0.75983263598326356</v>
      </c>
      <c r="AI244" s="30">
        <v>239</v>
      </c>
      <c r="AJ244" s="30">
        <v>230.8</v>
      </c>
      <c r="AK244" s="1635">
        <f t="shared" si="47"/>
        <v>0.96569037656903767</v>
      </c>
      <c r="AL244" s="30">
        <v>239</v>
      </c>
      <c r="AM244" s="30">
        <v>247.2</v>
      </c>
      <c r="AN244" s="1635">
        <f t="shared" si="48"/>
        <v>1.0343096234309623</v>
      </c>
      <c r="AO244" s="30">
        <v>239</v>
      </c>
      <c r="AP244" s="30">
        <v>249.2</v>
      </c>
      <c r="AQ244" s="1635">
        <f t="shared" si="49"/>
        <v>1.0426778242677823</v>
      </c>
      <c r="AR244" s="30">
        <v>239</v>
      </c>
      <c r="AS244" s="30">
        <v>263.60000000000002</v>
      </c>
      <c r="AT244" s="1635">
        <f t="shared" si="50"/>
        <v>1.1029288702928872</v>
      </c>
      <c r="AU244" s="1635">
        <f t="shared" si="51"/>
        <v>0.88716875871687573</v>
      </c>
    </row>
    <row r="245" spans="1:47">
      <c r="A245" t="s">
        <v>4069</v>
      </c>
      <c r="B245">
        <v>1250</v>
      </c>
      <c r="C245">
        <v>32</v>
      </c>
      <c r="D245" s="1744">
        <v>239</v>
      </c>
      <c r="E245" s="30" t="s">
        <v>4070</v>
      </c>
      <c r="F245" s="30" t="s">
        <v>4071</v>
      </c>
      <c r="G245" s="30" t="s">
        <v>2143</v>
      </c>
      <c r="H245" s="30" t="s">
        <v>2142</v>
      </c>
      <c r="I245" s="30">
        <v>11</v>
      </c>
      <c r="J245" s="30">
        <v>242</v>
      </c>
      <c r="K245" s="30">
        <v>0</v>
      </c>
      <c r="L245" s="30">
        <v>0</v>
      </c>
      <c r="M245" s="1635">
        <v>0</v>
      </c>
      <c r="N245" s="30">
        <v>0</v>
      </c>
      <c r="O245" s="30">
        <v>0</v>
      </c>
      <c r="P245" s="1635">
        <v>0</v>
      </c>
      <c r="Q245" s="30">
        <v>0</v>
      </c>
      <c r="R245" s="30">
        <v>0</v>
      </c>
      <c r="S245" s="1635">
        <v>0</v>
      </c>
      <c r="T245" s="30">
        <v>0</v>
      </c>
      <c r="U245" s="30">
        <v>0</v>
      </c>
      <c r="V245" s="1635">
        <v>0</v>
      </c>
      <c r="W245" s="30">
        <v>0</v>
      </c>
      <c r="X245" s="30">
        <v>0</v>
      </c>
      <c r="Y245" s="1635">
        <v>0</v>
      </c>
      <c r="Z245" s="30">
        <v>0</v>
      </c>
      <c r="AA245" s="30">
        <v>0</v>
      </c>
      <c r="AB245" s="1635">
        <v>0</v>
      </c>
      <c r="AC245" s="30">
        <v>0</v>
      </c>
      <c r="AD245" s="30">
        <v>0</v>
      </c>
      <c r="AE245" s="1635">
        <v>0</v>
      </c>
      <c r="AF245" s="30">
        <v>0</v>
      </c>
      <c r="AG245" s="30">
        <v>0</v>
      </c>
      <c r="AH245" s="1635">
        <v>0</v>
      </c>
      <c r="AI245" s="30">
        <v>242</v>
      </c>
      <c r="AJ245" s="30">
        <v>104</v>
      </c>
      <c r="AK245" s="1635">
        <f t="shared" si="47"/>
        <v>0.42975206611570249</v>
      </c>
      <c r="AL245" s="30">
        <v>242</v>
      </c>
      <c r="AM245" s="30">
        <v>136</v>
      </c>
      <c r="AN245" s="1635">
        <f t="shared" si="48"/>
        <v>0.56198347107438018</v>
      </c>
      <c r="AO245" s="30">
        <v>242</v>
      </c>
      <c r="AP245" s="30">
        <v>148</v>
      </c>
      <c r="AQ245" s="1635">
        <f t="shared" si="49"/>
        <v>0.61157024793388426</v>
      </c>
      <c r="AR245" s="30">
        <v>242</v>
      </c>
      <c r="AS245" s="30">
        <v>132</v>
      </c>
      <c r="AT245" s="1635">
        <f t="shared" si="50"/>
        <v>0.54545454545454541</v>
      </c>
      <c r="AU245" s="1635">
        <f t="shared" si="51"/>
        <v>0.53719008264462809</v>
      </c>
    </row>
    <row r="246" spans="1:47">
      <c r="A246" t="s">
        <v>2872</v>
      </c>
      <c r="B246">
        <v>1250</v>
      </c>
      <c r="C246">
        <v>24</v>
      </c>
      <c r="D246" s="1744">
        <v>240</v>
      </c>
      <c r="E246" s="30" t="s">
        <v>3259</v>
      </c>
      <c r="F246" s="30" t="s">
        <v>1723</v>
      </c>
      <c r="G246" s="30" t="s">
        <v>2143</v>
      </c>
      <c r="H246" s="30" t="s">
        <v>2142</v>
      </c>
      <c r="I246" s="30">
        <v>11</v>
      </c>
      <c r="J246" s="30">
        <v>244</v>
      </c>
      <c r="K246" s="30">
        <v>244</v>
      </c>
      <c r="L246" s="30">
        <v>210.4</v>
      </c>
      <c r="M246" s="1635">
        <f t="shared" si="39"/>
        <v>0.86229508196721316</v>
      </c>
      <c r="N246" s="30">
        <v>244</v>
      </c>
      <c r="O246" s="30">
        <v>220.8</v>
      </c>
      <c r="P246" s="1635">
        <f t="shared" si="40"/>
        <v>0.90491803278688532</v>
      </c>
      <c r="Q246" s="30">
        <v>244</v>
      </c>
      <c r="R246" s="30">
        <v>226.4</v>
      </c>
      <c r="S246" s="1635">
        <f t="shared" si="41"/>
        <v>0.9278688524590164</v>
      </c>
      <c r="T246" s="30">
        <v>244</v>
      </c>
      <c r="U246" s="30">
        <v>230.8</v>
      </c>
      <c r="V246" s="1635">
        <f t="shared" si="42"/>
        <v>0.9459016393442623</v>
      </c>
      <c r="W246" s="30">
        <v>244</v>
      </c>
      <c r="X246" s="30">
        <v>235.2</v>
      </c>
      <c r="Y246" s="1635">
        <f t="shared" si="43"/>
        <v>0.9639344262295082</v>
      </c>
      <c r="Z246" s="30">
        <v>244</v>
      </c>
      <c r="AA246" s="30">
        <v>218.4</v>
      </c>
      <c r="AB246" s="1635">
        <f t="shared" si="44"/>
        <v>0.89508196721311473</v>
      </c>
      <c r="AC246" s="30">
        <v>244</v>
      </c>
      <c r="AD246" s="30">
        <v>225.6</v>
      </c>
      <c r="AE246" s="1635">
        <f t="shared" si="45"/>
        <v>0.92459016393442617</v>
      </c>
      <c r="AF246" s="30">
        <v>244</v>
      </c>
      <c r="AG246" s="30">
        <v>204.8</v>
      </c>
      <c r="AH246" s="1635">
        <f t="shared" si="46"/>
        <v>0.83934426229508197</v>
      </c>
      <c r="AI246" s="30">
        <v>244</v>
      </c>
      <c r="AJ246" s="30">
        <v>213.2</v>
      </c>
      <c r="AK246" s="1635">
        <f t="shared" si="47"/>
        <v>0.87377049180327859</v>
      </c>
      <c r="AL246" s="30">
        <v>244</v>
      </c>
      <c r="AM246" s="30">
        <v>266</v>
      </c>
      <c r="AN246" s="1635">
        <f t="shared" si="48"/>
        <v>1.0901639344262295</v>
      </c>
      <c r="AO246" s="30">
        <v>244</v>
      </c>
      <c r="AP246" s="30">
        <v>264.8</v>
      </c>
      <c r="AQ246" s="1635">
        <f t="shared" si="49"/>
        <v>1.0852459016393443</v>
      </c>
      <c r="AR246" s="30">
        <v>244</v>
      </c>
      <c r="AS246" s="30">
        <v>266.39999999999998</v>
      </c>
      <c r="AT246" s="1635">
        <f t="shared" si="50"/>
        <v>1.0918032786885246</v>
      </c>
      <c r="AU246" s="1635">
        <f t="shared" si="51"/>
        <v>0.95040983606557394</v>
      </c>
    </row>
    <row r="247" spans="1:47">
      <c r="A247" t="s">
        <v>2873</v>
      </c>
      <c r="B247">
        <v>6210</v>
      </c>
      <c r="C247">
        <v>36</v>
      </c>
      <c r="D247" s="1744">
        <v>241</v>
      </c>
      <c r="E247" s="30" t="s">
        <v>3260</v>
      </c>
      <c r="F247" s="30" t="s">
        <v>1795</v>
      </c>
      <c r="G247" s="30" t="s">
        <v>2143</v>
      </c>
      <c r="H247" s="30" t="s">
        <v>1051</v>
      </c>
      <c r="I247" s="30">
        <v>11</v>
      </c>
      <c r="J247" s="30">
        <v>244.5</v>
      </c>
      <c r="K247" s="30">
        <v>244.5</v>
      </c>
      <c r="L247" s="30">
        <v>102</v>
      </c>
      <c r="M247" s="1635">
        <f t="shared" si="39"/>
        <v>0.41717791411042943</v>
      </c>
      <c r="N247" s="30">
        <v>244.5</v>
      </c>
      <c r="O247" s="30">
        <v>96</v>
      </c>
      <c r="P247" s="1635">
        <f t="shared" si="40"/>
        <v>0.39263803680981596</v>
      </c>
      <c r="Q247" s="30">
        <v>244.5</v>
      </c>
      <c r="R247" s="30">
        <v>38.4</v>
      </c>
      <c r="S247" s="1635">
        <f t="shared" si="41"/>
        <v>0.15705521472392636</v>
      </c>
      <c r="T247" s="30">
        <v>244.5</v>
      </c>
      <c r="U247" s="30">
        <v>82.2</v>
      </c>
      <c r="V247" s="1635">
        <f t="shared" si="42"/>
        <v>0.33619631901840491</v>
      </c>
      <c r="W247" s="30">
        <v>244.5</v>
      </c>
      <c r="X247" s="30">
        <v>84.6</v>
      </c>
      <c r="Y247" s="1635">
        <f t="shared" si="43"/>
        <v>0.34601226993865031</v>
      </c>
      <c r="Z247" s="30">
        <v>244.5</v>
      </c>
      <c r="AA247" s="30">
        <v>97.2</v>
      </c>
      <c r="AB247" s="1635">
        <f t="shared" si="44"/>
        <v>0.39754601226993869</v>
      </c>
      <c r="AC247" s="30">
        <v>244.5</v>
      </c>
      <c r="AD247" s="30">
        <v>86.4</v>
      </c>
      <c r="AE247" s="1635">
        <f t="shared" si="45"/>
        <v>0.35337423312883437</v>
      </c>
      <c r="AF247" s="30">
        <v>244.5</v>
      </c>
      <c r="AG247" s="30">
        <v>73.2</v>
      </c>
      <c r="AH247" s="1635">
        <f t="shared" si="46"/>
        <v>0.29938650306748466</v>
      </c>
      <c r="AI247" s="30">
        <v>244.5</v>
      </c>
      <c r="AJ247" s="30">
        <v>64.8</v>
      </c>
      <c r="AK247" s="1635">
        <f t="shared" si="47"/>
        <v>0.26503067484662574</v>
      </c>
      <c r="AL247" s="30">
        <v>244.5</v>
      </c>
      <c r="AM247" s="30">
        <v>73.8</v>
      </c>
      <c r="AN247" s="1635">
        <f t="shared" si="48"/>
        <v>0.30184049079754599</v>
      </c>
      <c r="AO247" s="30">
        <v>244.5</v>
      </c>
      <c r="AP247" s="30">
        <v>76.8</v>
      </c>
      <c r="AQ247" s="1635">
        <f t="shared" si="49"/>
        <v>0.31411042944785272</v>
      </c>
      <c r="AR247" s="30">
        <v>244.5</v>
      </c>
      <c r="AS247" s="30">
        <v>96</v>
      </c>
      <c r="AT247" s="1635">
        <f t="shared" si="50"/>
        <v>0.39263803680981596</v>
      </c>
      <c r="AU247" s="1635">
        <f t="shared" si="51"/>
        <v>0.33108384458077711</v>
      </c>
    </row>
    <row r="248" spans="1:47">
      <c r="A248" t="s">
        <v>2874</v>
      </c>
      <c r="B248">
        <v>1210</v>
      </c>
      <c r="C248">
        <v>42</v>
      </c>
      <c r="D248" s="1744">
        <v>242</v>
      </c>
      <c r="E248" s="30" t="s">
        <v>3261</v>
      </c>
      <c r="F248" s="30" t="s">
        <v>1710</v>
      </c>
      <c r="G248" s="30" t="s">
        <v>2143</v>
      </c>
      <c r="H248" s="30" t="s">
        <v>2142</v>
      </c>
      <c r="I248" s="30">
        <v>11</v>
      </c>
      <c r="J248" s="30">
        <v>245</v>
      </c>
      <c r="K248" s="30">
        <v>245</v>
      </c>
      <c r="L248" s="30">
        <v>131</v>
      </c>
      <c r="M248" s="1635">
        <f t="shared" si="39"/>
        <v>0.53469387755102038</v>
      </c>
      <c r="N248" s="30">
        <v>245</v>
      </c>
      <c r="O248" s="30">
        <v>117</v>
      </c>
      <c r="P248" s="1635">
        <f t="shared" si="40"/>
        <v>0.47755102040816327</v>
      </c>
      <c r="Q248" s="30">
        <v>245</v>
      </c>
      <c r="R248" s="30">
        <v>117</v>
      </c>
      <c r="S248" s="1635">
        <f t="shared" si="41"/>
        <v>0.47755102040816327</v>
      </c>
      <c r="T248" s="30">
        <v>245</v>
      </c>
      <c r="U248" s="30">
        <v>110</v>
      </c>
      <c r="V248" s="1635">
        <f t="shared" si="42"/>
        <v>0.44897959183673469</v>
      </c>
      <c r="W248" s="30">
        <v>245</v>
      </c>
      <c r="X248" s="30">
        <v>125.5</v>
      </c>
      <c r="Y248" s="1635">
        <f t="shared" si="43"/>
        <v>0.51224489795918371</v>
      </c>
      <c r="Z248" s="30">
        <v>245</v>
      </c>
      <c r="AA248" s="30">
        <v>117</v>
      </c>
      <c r="AB248" s="1635">
        <f t="shared" si="44"/>
        <v>0.47755102040816327</v>
      </c>
      <c r="AC248" s="30">
        <v>245</v>
      </c>
      <c r="AD248" s="30">
        <v>95</v>
      </c>
      <c r="AE248" s="1635">
        <f t="shared" si="45"/>
        <v>0.38775510204081631</v>
      </c>
      <c r="AF248" s="30">
        <v>245</v>
      </c>
      <c r="AG248" s="30">
        <v>57</v>
      </c>
      <c r="AH248" s="1635">
        <f t="shared" si="46"/>
        <v>0.23265306122448978</v>
      </c>
      <c r="AI248" s="30">
        <v>245</v>
      </c>
      <c r="AJ248" s="30">
        <v>119</v>
      </c>
      <c r="AK248" s="1635">
        <f t="shared" si="47"/>
        <v>0.48571428571428571</v>
      </c>
      <c r="AL248" s="30">
        <v>245</v>
      </c>
      <c r="AM248" s="30">
        <v>29</v>
      </c>
      <c r="AN248" s="1635">
        <f t="shared" si="48"/>
        <v>0.11836734693877551</v>
      </c>
      <c r="AO248" s="30">
        <v>245</v>
      </c>
      <c r="AP248" s="30">
        <v>140</v>
      </c>
      <c r="AQ248" s="1635">
        <f t="shared" si="49"/>
        <v>0.5714285714285714</v>
      </c>
      <c r="AR248" s="30">
        <v>245</v>
      </c>
      <c r="AS248" s="30">
        <v>119</v>
      </c>
      <c r="AT248" s="1635">
        <f t="shared" si="50"/>
        <v>0.48571428571428571</v>
      </c>
      <c r="AU248" s="1635">
        <f t="shared" si="51"/>
        <v>0.43418367346938774</v>
      </c>
    </row>
    <row r="249" spans="1:47">
      <c r="A249" t="s">
        <v>2875</v>
      </c>
      <c r="B249">
        <v>1230</v>
      </c>
      <c r="C249">
        <v>70</v>
      </c>
      <c r="D249" s="1744">
        <v>243</v>
      </c>
      <c r="E249" s="30" t="s">
        <v>3262</v>
      </c>
      <c r="F249" s="30" t="s">
        <v>1371</v>
      </c>
      <c r="G249" s="30" t="s">
        <v>2143</v>
      </c>
      <c r="H249" s="30" t="s">
        <v>2142</v>
      </c>
      <c r="I249" s="30">
        <v>11</v>
      </c>
      <c r="J249" s="30">
        <v>245</v>
      </c>
      <c r="K249" s="30">
        <v>245</v>
      </c>
      <c r="L249" s="30">
        <v>114.5</v>
      </c>
      <c r="M249" s="1635">
        <f t="shared" si="39"/>
        <v>0.4673469387755102</v>
      </c>
      <c r="N249" s="30">
        <v>245</v>
      </c>
      <c r="O249" s="30">
        <v>138.15</v>
      </c>
      <c r="P249" s="1635">
        <f t="shared" si="40"/>
        <v>0.56387755102040815</v>
      </c>
      <c r="Q249" s="30">
        <v>245</v>
      </c>
      <c r="R249" s="30">
        <v>133.44999999999999</v>
      </c>
      <c r="S249" s="1635">
        <f t="shared" si="41"/>
        <v>0.54469387755102039</v>
      </c>
      <c r="T249" s="30">
        <v>245</v>
      </c>
      <c r="U249" s="30">
        <v>120</v>
      </c>
      <c r="V249" s="1635">
        <f t="shared" si="42"/>
        <v>0.48979591836734693</v>
      </c>
      <c r="W249" s="30">
        <v>245</v>
      </c>
      <c r="X249" s="30">
        <v>123.5</v>
      </c>
      <c r="Y249" s="1635">
        <f t="shared" si="43"/>
        <v>0.50408163265306127</v>
      </c>
      <c r="Z249" s="30">
        <v>245</v>
      </c>
      <c r="AA249" s="30">
        <v>7.5</v>
      </c>
      <c r="AB249" s="1635">
        <f t="shared" si="44"/>
        <v>3.0612244897959183E-2</v>
      </c>
      <c r="AC249" s="30">
        <v>245</v>
      </c>
      <c r="AD249" s="30">
        <v>16</v>
      </c>
      <c r="AE249" s="1635">
        <f t="shared" si="45"/>
        <v>6.5306122448979598E-2</v>
      </c>
      <c r="AF249" s="30">
        <v>245</v>
      </c>
      <c r="AG249" s="30">
        <v>16</v>
      </c>
      <c r="AH249" s="1635">
        <f t="shared" si="46"/>
        <v>6.5306122448979598E-2</v>
      </c>
      <c r="AI249" s="30">
        <v>245</v>
      </c>
      <c r="AJ249" s="30">
        <v>9</v>
      </c>
      <c r="AK249" s="1635">
        <f t="shared" si="47"/>
        <v>3.6734693877551024E-2</v>
      </c>
      <c r="AL249" s="30">
        <v>245</v>
      </c>
      <c r="AM249" s="30">
        <v>131.5</v>
      </c>
      <c r="AN249" s="1635">
        <f t="shared" si="48"/>
        <v>0.53673469387755102</v>
      </c>
      <c r="AO249" s="30">
        <v>245</v>
      </c>
      <c r="AP249" s="30">
        <v>137</v>
      </c>
      <c r="AQ249" s="1635">
        <f t="shared" si="49"/>
        <v>0.5591836734693878</v>
      </c>
      <c r="AR249" s="30">
        <v>245</v>
      </c>
      <c r="AS249" s="30">
        <v>137</v>
      </c>
      <c r="AT249" s="1635">
        <f t="shared" si="50"/>
        <v>0.5591836734693878</v>
      </c>
      <c r="AU249" s="1635">
        <f t="shared" si="51"/>
        <v>0.36857142857142855</v>
      </c>
    </row>
    <row r="250" spans="1:47">
      <c r="A250" t="s">
        <v>4072</v>
      </c>
      <c r="B250">
        <v>6210</v>
      </c>
      <c r="C250">
        <v>46</v>
      </c>
      <c r="D250" s="1744">
        <v>244</v>
      </c>
      <c r="E250" s="30" t="s">
        <v>4073</v>
      </c>
      <c r="F250" s="30" t="s">
        <v>4074</v>
      </c>
      <c r="G250" s="30" t="s">
        <v>2143</v>
      </c>
      <c r="H250" s="30" t="s">
        <v>2142</v>
      </c>
      <c r="I250" s="30">
        <v>11</v>
      </c>
      <c r="J250" s="30">
        <v>245</v>
      </c>
      <c r="K250" s="30">
        <v>0</v>
      </c>
      <c r="L250" s="30">
        <v>0</v>
      </c>
      <c r="M250" s="1635">
        <v>0</v>
      </c>
      <c r="N250" s="30">
        <v>0</v>
      </c>
      <c r="O250" s="30">
        <v>0</v>
      </c>
      <c r="P250" s="1635">
        <v>0</v>
      </c>
      <c r="Q250" s="30">
        <v>0</v>
      </c>
      <c r="R250" s="30">
        <v>0</v>
      </c>
      <c r="S250" s="1635">
        <v>0</v>
      </c>
      <c r="T250" s="30">
        <v>0</v>
      </c>
      <c r="U250" s="30">
        <v>0</v>
      </c>
      <c r="V250" s="1635">
        <v>0</v>
      </c>
      <c r="W250" s="30">
        <v>0</v>
      </c>
      <c r="X250" s="30">
        <v>0</v>
      </c>
      <c r="Y250" s="1635">
        <v>0</v>
      </c>
      <c r="Z250" s="30">
        <v>0</v>
      </c>
      <c r="AA250" s="30">
        <v>0</v>
      </c>
      <c r="AB250" s="1635">
        <v>0</v>
      </c>
      <c r="AC250" s="30">
        <v>0</v>
      </c>
      <c r="AD250" s="30">
        <v>0</v>
      </c>
      <c r="AE250" s="1635">
        <v>0</v>
      </c>
      <c r="AF250" s="30">
        <v>245</v>
      </c>
      <c r="AG250" s="30">
        <v>93.3</v>
      </c>
      <c r="AH250" s="1635">
        <f t="shared" si="46"/>
        <v>0.38081632653061226</v>
      </c>
      <c r="AI250" s="30">
        <v>245</v>
      </c>
      <c r="AJ250" s="30">
        <v>159.6</v>
      </c>
      <c r="AK250" s="1635">
        <f t="shared" si="47"/>
        <v>0.65142857142857136</v>
      </c>
      <c r="AL250" s="30">
        <v>245</v>
      </c>
      <c r="AM250" s="30">
        <v>170.1</v>
      </c>
      <c r="AN250" s="1635">
        <f t="shared" si="48"/>
        <v>0.69428571428571428</v>
      </c>
      <c r="AO250" s="30">
        <v>245</v>
      </c>
      <c r="AP250" s="30">
        <v>172.8</v>
      </c>
      <c r="AQ250" s="1635">
        <f t="shared" si="49"/>
        <v>0.70530612244897961</v>
      </c>
      <c r="AR250" s="30">
        <v>245</v>
      </c>
      <c r="AS250" s="30">
        <v>180.6</v>
      </c>
      <c r="AT250" s="1635">
        <f t="shared" si="50"/>
        <v>0.7371428571428571</v>
      </c>
      <c r="AU250" s="1635">
        <f t="shared" si="51"/>
        <v>0.63379591836734694</v>
      </c>
    </row>
    <row r="251" spans="1:47">
      <c r="A251" t="s">
        <v>2876</v>
      </c>
      <c r="B251">
        <v>6220</v>
      </c>
      <c r="C251">
        <v>168</v>
      </c>
      <c r="D251" s="1744">
        <v>245</v>
      </c>
      <c r="E251" s="30" t="s">
        <v>3145</v>
      </c>
      <c r="F251" s="30" t="s">
        <v>1766</v>
      </c>
      <c r="G251" s="30" t="s">
        <v>2143</v>
      </c>
      <c r="H251" s="30" t="s">
        <v>1439</v>
      </c>
      <c r="I251" s="30">
        <v>11</v>
      </c>
      <c r="J251" s="30">
        <v>245</v>
      </c>
      <c r="K251" s="30">
        <v>245</v>
      </c>
      <c r="L251" s="30">
        <v>160</v>
      </c>
      <c r="M251" s="1635">
        <f t="shared" si="39"/>
        <v>0.65306122448979587</v>
      </c>
      <c r="N251" s="30">
        <v>245</v>
      </c>
      <c r="O251" s="30">
        <v>160</v>
      </c>
      <c r="P251" s="1635">
        <f t="shared" si="40"/>
        <v>0.65306122448979587</v>
      </c>
      <c r="Q251" s="30">
        <v>245</v>
      </c>
      <c r="R251" s="30">
        <v>165</v>
      </c>
      <c r="S251" s="1635">
        <f t="shared" si="41"/>
        <v>0.67346938775510201</v>
      </c>
      <c r="T251" s="30">
        <v>245</v>
      </c>
      <c r="U251" s="30">
        <v>155</v>
      </c>
      <c r="V251" s="1635">
        <f t="shared" si="42"/>
        <v>0.63265306122448983</v>
      </c>
      <c r="W251" s="30">
        <v>245</v>
      </c>
      <c r="X251" s="30">
        <v>140</v>
      </c>
      <c r="Y251" s="1635">
        <f t="shared" si="43"/>
        <v>0.5714285714285714</v>
      </c>
      <c r="Z251" s="30">
        <v>245</v>
      </c>
      <c r="AA251" s="30">
        <v>130</v>
      </c>
      <c r="AB251" s="1635">
        <f t="shared" si="44"/>
        <v>0.53061224489795922</v>
      </c>
      <c r="AC251" s="30">
        <v>245</v>
      </c>
      <c r="AD251" s="30">
        <v>145</v>
      </c>
      <c r="AE251" s="1635">
        <f t="shared" si="45"/>
        <v>0.59183673469387754</v>
      </c>
      <c r="AF251" s="30">
        <v>245</v>
      </c>
      <c r="AG251" s="30">
        <v>140</v>
      </c>
      <c r="AH251" s="1635">
        <f t="shared" si="46"/>
        <v>0.5714285714285714</v>
      </c>
      <c r="AI251" s="30">
        <v>245</v>
      </c>
      <c r="AJ251" s="30">
        <v>155</v>
      </c>
      <c r="AK251" s="1635">
        <f t="shared" si="47"/>
        <v>0.63265306122448983</v>
      </c>
      <c r="AL251" s="30">
        <v>245</v>
      </c>
      <c r="AM251" s="30">
        <v>180</v>
      </c>
      <c r="AN251" s="1635">
        <f t="shared" si="48"/>
        <v>0.73469387755102045</v>
      </c>
      <c r="AO251" s="30">
        <v>245</v>
      </c>
      <c r="AP251" s="30">
        <v>150</v>
      </c>
      <c r="AQ251" s="1635">
        <f t="shared" si="49"/>
        <v>0.61224489795918369</v>
      </c>
      <c r="AR251" s="30">
        <v>245</v>
      </c>
      <c r="AS251" s="30">
        <v>125</v>
      </c>
      <c r="AT251" s="1635">
        <f t="shared" si="50"/>
        <v>0.51020408163265307</v>
      </c>
      <c r="AU251" s="1635">
        <f t="shared" si="51"/>
        <v>0.61394557823129248</v>
      </c>
    </row>
    <row r="252" spans="1:47">
      <c r="A252" t="s">
        <v>3813</v>
      </c>
      <c r="B252">
        <v>1210</v>
      </c>
      <c r="C252">
        <v>57</v>
      </c>
      <c r="D252" s="1744">
        <v>246</v>
      </c>
      <c r="E252" s="30" t="s">
        <v>3814</v>
      </c>
      <c r="F252" s="30" t="s">
        <v>3815</v>
      </c>
      <c r="G252" s="30" t="s">
        <v>2143</v>
      </c>
      <c r="H252" s="30" t="s">
        <v>2223</v>
      </c>
      <c r="I252" s="30">
        <v>11</v>
      </c>
      <c r="J252" s="30">
        <v>250</v>
      </c>
      <c r="K252" s="30">
        <v>250</v>
      </c>
      <c r="L252" s="30">
        <v>124</v>
      </c>
      <c r="M252" s="1635">
        <f t="shared" si="39"/>
        <v>0.496</v>
      </c>
      <c r="N252" s="30">
        <v>250</v>
      </c>
      <c r="O252" s="30">
        <v>179.5</v>
      </c>
      <c r="P252" s="1635">
        <f t="shared" si="40"/>
        <v>0.71799999999999997</v>
      </c>
      <c r="Q252" s="30">
        <v>250</v>
      </c>
      <c r="R252" s="30">
        <v>215</v>
      </c>
      <c r="S252" s="1635">
        <f t="shared" si="41"/>
        <v>0.86</v>
      </c>
      <c r="T252" s="30">
        <v>250</v>
      </c>
      <c r="U252" s="30">
        <v>70</v>
      </c>
      <c r="V252" s="1635">
        <f t="shared" si="42"/>
        <v>0.28000000000000003</v>
      </c>
      <c r="W252" s="30">
        <v>250</v>
      </c>
      <c r="X252" s="30">
        <v>115</v>
      </c>
      <c r="Y252" s="1635">
        <f t="shared" si="43"/>
        <v>0.46</v>
      </c>
      <c r="Z252" s="30">
        <v>250</v>
      </c>
      <c r="AA252" s="30">
        <v>110</v>
      </c>
      <c r="AB252" s="1635">
        <f t="shared" si="44"/>
        <v>0.44</v>
      </c>
      <c r="AC252" s="30">
        <v>250</v>
      </c>
      <c r="AD252" s="30">
        <v>105</v>
      </c>
      <c r="AE252" s="1635">
        <f t="shared" si="45"/>
        <v>0.42</v>
      </c>
      <c r="AF252" s="30">
        <v>250</v>
      </c>
      <c r="AG252" s="30">
        <v>55</v>
      </c>
      <c r="AH252" s="1635">
        <f t="shared" si="46"/>
        <v>0.22</v>
      </c>
      <c r="AI252" s="30">
        <v>250</v>
      </c>
      <c r="AJ252" s="30">
        <v>5.5</v>
      </c>
      <c r="AK252" s="1635">
        <f t="shared" si="47"/>
        <v>2.1999999999999999E-2</v>
      </c>
      <c r="AL252" s="30">
        <v>250</v>
      </c>
      <c r="AM252" s="30">
        <v>3</v>
      </c>
      <c r="AN252" s="1635">
        <f t="shared" si="48"/>
        <v>1.2E-2</v>
      </c>
      <c r="AO252" s="30">
        <v>250</v>
      </c>
      <c r="AP252" s="30">
        <v>65</v>
      </c>
      <c r="AQ252" s="1635">
        <f t="shared" si="49"/>
        <v>0.26</v>
      </c>
      <c r="AR252" s="30">
        <v>250</v>
      </c>
      <c r="AS252" s="30">
        <v>104.5</v>
      </c>
      <c r="AT252" s="1635">
        <f t="shared" si="50"/>
        <v>0.41799999999999998</v>
      </c>
      <c r="AU252" s="1635">
        <f t="shared" si="51"/>
        <v>0.38383333333333336</v>
      </c>
    </row>
    <row r="253" spans="1:47">
      <c r="A253" t="s">
        <v>2877</v>
      </c>
      <c r="B253">
        <v>1220</v>
      </c>
      <c r="C253">
        <v>20</v>
      </c>
      <c r="D253" s="1744">
        <v>247</v>
      </c>
      <c r="E253" s="30">
        <v>303</v>
      </c>
      <c r="F253" s="30" t="s">
        <v>905</v>
      </c>
      <c r="G253" s="30" t="s">
        <v>2143</v>
      </c>
      <c r="H253" s="30" t="s">
        <v>1439</v>
      </c>
      <c r="I253" s="30">
        <v>11</v>
      </c>
      <c r="J253" s="30">
        <v>250</v>
      </c>
      <c r="K253" s="30">
        <v>250</v>
      </c>
      <c r="L253" s="30">
        <v>131.16</v>
      </c>
      <c r="M253" s="1635">
        <f t="shared" si="39"/>
        <v>0.52464</v>
      </c>
      <c r="N253" s="30">
        <v>250</v>
      </c>
      <c r="O253" s="30">
        <v>143.16</v>
      </c>
      <c r="P253" s="1635">
        <f t="shared" si="40"/>
        <v>0.57264000000000004</v>
      </c>
      <c r="Q253" s="30">
        <v>250</v>
      </c>
      <c r="R253" s="30">
        <v>134.76</v>
      </c>
      <c r="S253" s="1635">
        <f t="shared" si="41"/>
        <v>0.53903999999999996</v>
      </c>
      <c r="T253" s="30">
        <v>250</v>
      </c>
      <c r="U253" s="30">
        <v>132</v>
      </c>
      <c r="V253" s="1635">
        <f t="shared" si="42"/>
        <v>0.52800000000000002</v>
      </c>
      <c r="W253" s="30">
        <v>250</v>
      </c>
      <c r="X253" s="30">
        <v>141</v>
      </c>
      <c r="Y253" s="1635">
        <f t="shared" si="43"/>
        <v>0.56399999999999995</v>
      </c>
      <c r="Z253" s="30">
        <v>250</v>
      </c>
      <c r="AA253" s="30">
        <v>132</v>
      </c>
      <c r="AB253" s="1635">
        <f t="shared" si="44"/>
        <v>0.52800000000000002</v>
      </c>
      <c r="AC253" s="30">
        <v>250</v>
      </c>
      <c r="AD253" s="30">
        <v>129</v>
      </c>
      <c r="AE253" s="1635">
        <f t="shared" si="45"/>
        <v>0.51600000000000001</v>
      </c>
      <c r="AF253" s="30">
        <v>250</v>
      </c>
      <c r="AG253" s="30">
        <v>99</v>
      </c>
      <c r="AH253" s="1635">
        <f t="shared" si="46"/>
        <v>0.39600000000000002</v>
      </c>
      <c r="AI253" s="30">
        <v>250</v>
      </c>
      <c r="AJ253" s="30">
        <v>102</v>
      </c>
      <c r="AK253" s="1635">
        <f t="shared" si="47"/>
        <v>0.40799999999999997</v>
      </c>
      <c r="AL253" s="30">
        <v>250</v>
      </c>
      <c r="AM253" s="30">
        <v>87</v>
      </c>
      <c r="AN253" s="1635">
        <f t="shared" si="48"/>
        <v>0.34799999999999998</v>
      </c>
      <c r="AO253" s="30">
        <v>250</v>
      </c>
      <c r="AP253" s="30">
        <v>99</v>
      </c>
      <c r="AQ253" s="1635">
        <f t="shared" si="49"/>
        <v>0.39600000000000002</v>
      </c>
      <c r="AR253" s="30">
        <v>250</v>
      </c>
      <c r="AS253" s="30">
        <v>117</v>
      </c>
      <c r="AT253" s="1635">
        <f t="shared" si="50"/>
        <v>0.46800000000000003</v>
      </c>
      <c r="AU253" s="1635">
        <f t="shared" si="51"/>
        <v>0.48235999999999996</v>
      </c>
    </row>
    <row r="254" spans="1:47">
      <c r="A254" t="s">
        <v>2878</v>
      </c>
      <c r="B254">
        <v>1240</v>
      </c>
      <c r="C254">
        <v>11</v>
      </c>
      <c r="D254" s="1744">
        <v>248</v>
      </c>
      <c r="E254" s="30">
        <v>65326</v>
      </c>
      <c r="F254" s="30" t="s">
        <v>503</v>
      </c>
      <c r="G254" s="30" t="s">
        <v>2143</v>
      </c>
      <c r="H254" s="30" t="s">
        <v>1439</v>
      </c>
      <c r="I254" s="30">
        <v>33</v>
      </c>
      <c r="J254" s="30">
        <v>250</v>
      </c>
      <c r="K254" s="30">
        <v>250</v>
      </c>
      <c r="L254" s="30">
        <v>54</v>
      </c>
      <c r="M254" s="1635">
        <f t="shared" si="39"/>
        <v>0.216</v>
      </c>
      <c r="N254" s="30">
        <v>250</v>
      </c>
      <c r="O254" s="30">
        <v>60</v>
      </c>
      <c r="P254" s="1635">
        <f t="shared" si="40"/>
        <v>0.24</v>
      </c>
      <c r="Q254" s="30">
        <v>250</v>
      </c>
      <c r="R254" s="30">
        <v>48</v>
      </c>
      <c r="S254" s="1635">
        <f t="shared" si="41"/>
        <v>0.192</v>
      </c>
      <c r="T254" s="30">
        <v>250</v>
      </c>
      <c r="U254" s="30">
        <v>54</v>
      </c>
      <c r="V254" s="1635">
        <f t="shared" si="42"/>
        <v>0.216</v>
      </c>
      <c r="W254" s="30">
        <v>250</v>
      </c>
      <c r="X254" s="30">
        <v>54</v>
      </c>
      <c r="Y254" s="1635">
        <f t="shared" si="43"/>
        <v>0.216</v>
      </c>
      <c r="Z254" s="30">
        <v>250</v>
      </c>
      <c r="AA254" s="30">
        <v>54</v>
      </c>
      <c r="AB254" s="1635">
        <f t="shared" si="44"/>
        <v>0.216</v>
      </c>
      <c r="AC254" s="30">
        <v>250</v>
      </c>
      <c r="AD254" s="30">
        <v>48</v>
      </c>
      <c r="AE254" s="1635">
        <f t="shared" si="45"/>
        <v>0.192</v>
      </c>
      <c r="AF254" s="30">
        <v>250</v>
      </c>
      <c r="AG254" s="30">
        <v>72</v>
      </c>
      <c r="AH254" s="1635">
        <f t="shared" si="46"/>
        <v>0.28799999999999998</v>
      </c>
      <c r="AI254" s="30">
        <v>250</v>
      </c>
      <c r="AJ254" s="30">
        <v>42</v>
      </c>
      <c r="AK254" s="1635">
        <f t="shared" si="47"/>
        <v>0.16800000000000001</v>
      </c>
      <c r="AL254" s="30">
        <v>250</v>
      </c>
      <c r="AM254" s="30">
        <v>66</v>
      </c>
      <c r="AN254" s="1635">
        <f t="shared" si="48"/>
        <v>0.26400000000000001</v>
      </c>
      <c r="AO254" s="30">
        <v>250</v>
      </c>
      <c r="AP254" s="30">
        <v>120</v>
      </c>
      <c r="AQ254" s="1635">
        <f t="shared" si="49"/>
        <v>0.48</v>
      </c>
      <c r="AR254" s="30">
        <v>250</v>
      </c>
      <c r="AS254" s="30">
        <v>60</v>
      </c>
      <c r="AT254" s="1635">
        <f t="shared" si="50"/>
        <v>0.24</v>
      </c>
      <c r="AU254" s="1635">
        <f t="shared" si="51"/>
        <v>0.24399999999999999</v>
      </c>
    </row>
    <row r="255" spans="1:47">
      <c r="A255" t="s">
        <v>2879</v>
      </c>
      <c r="B255">
        <v>1240</v>
      </c>
      <c r="C255">
        <v>18</v>
      </c>
      <c r="D255" s="1744">
        <v>249</v>
      </c>
      <c r="E255" s="30" t="s">
        <v>3263</v>
      </c>
      <c r="F255" s="30" t="s">
        <v>225</v>
      </c>
      <c r="G255" s="30" t="s">
        <v>2143</v>
      </c>
      <c r="H255" s="30" t="s">
        <v>2142</v>
      </c>
      <c r="I255" s="30">
        <v>11</v>
      </c>
      <c r="J255" s="30">
        <v>250</v>
      </c>
      <c r="K255" s="30">
        <v>250</v>
      </c>
      <c r="L255" s="30">
        <v>225</v>
      </c>
      <c r="M255" s="1635">
        <f t="shared" si="39"/>
        <v>0.9</v>
      </c>
      <c r="N255" s="30">
        <v>250</v>
      </c>
      <c r="O255" s="30">
        <v>235</v>
      </c>
      <c r="P255" s="1635">
        <f t="shared" si="40"/>
        <v>0.94</v>
      </c>
      <c r="Q255" s="30">
        <v>250</v>
      </c>
      <c r="R255" s="30">
        <v>235</v>
      </c>
      <c r="S255" s="1635">
        <f t="shared" si="41"/>
        <v>0.94</v>
      </c>
      <c r="T255" s="30">
        <v>250</v>
      </c>
      <c r="U255" s="30">
        <v>215</v>
      </c>
      <c r="V255" s="1635">
        <f t="shared" si="42"/>
        <v>0.86</v>
      </c>
      <c r="W255" s="30">
        <v>250</v>
      </c>
      <c r="X255" s="30">
        <v>220</v>
      </c>
      <c r="Y255" s="1635">
        <f t="shared" si="43"/>
        <v>0.88</v>
      </c>
      <c r="Z255" s="30">
        <v>250</v>
      </c>
      <c r="AA255" s="30">
        <v>200</v>
      </c>
      <c r="AB255" s="1635">
        <f t="shared" si="44"/>
        <v>0.8</v>
      </c>
      <c r="AC255" s="30">
        <v>250</v>
      </c>
      <c r="AD255" s="30">
        <v>80</v>
      </c>
      <c r="AE255" s="1635">
        <f t="shared" si="45"/>
        <v>0.32</v>
      </c>
      <c r="AF255" s="30">
        <v>250</v>
      </c>
      <c r="AG255" s="30">
        <v>65</v>
      </c>
      <c r="AH255" s="1635">
        <f t="shared" si="46"/>
        <v>0.26</v>
      </c>
      <c r="AI255" s="30">
        <v>250</v>
      </c>
      <c r="AJ255" s="30">
        <v>200</v>
      </c>
      <c r="AK255" s="1635">
        <f t="shared" si="47"/>
        <v>0.8</v>
      </c>
      <c r="AL255" s="30">
        <v>250</v>
      </c>
      <c r="AM255" s="30">
        <v>175</v>
      </c>
      <c r="AN255" s="1635">
        <f t="shared" si="48"/>
        <v>0.7</v>
      </c>
      <c r="AO255" s="30">
        <v>250</v>
      </c>
      <c r="AP255" s="30">
        <v>185</v>
      </c>
      <c r="AQ255" s="1635">
        <f t="shared" si="49"/>
        <v>0.74</v>
      </c>
      <c r="AR255" s="30">
        <v>250</v>
      </c>
      <c r="AS255" s="30">
        <v>200</v>
      </c>
      <c r="AT255" s="1635">
        <f t="shared" si="50"/>
        <v>0.8</v>
      </c>
      <c r="AU255" s="1635">
        <f t="shared" si="51"/>
        <v>0.745</v>
      </c>
    </row>
    <row r="256" spans="1:47">
      <c r="A256" t="s">
        <v>2880</v>
      </c>
      <c r="B256">
        <v>1240</v>
      </c>
      <c r="C256">
        <v>48</v>
      </c>
      <c r="D256" s="1744">
        <v>250</v>
      </c>
      <c r="E256" s="30" t="s">
        <v>3264</v>
      </c>
      <c r="F256" s="30" t="s">
        <v>2233</v>
      </c>
      <c r="G256" s="30" t="s">
        <v>2143</v>
      </c>
      <c r="H256" s="30" t="s">
        <v>2142</v>
      </c>
      <c r="I256" s="30">
        <v>11</v>
      </c>
      <c r="J256" s="30">
        <v>250</v>
      </c>
      <c r="K256" s="30">
        <v>250</v>
      </c>
      <c r="L256" s="30">
        <v>155.63999999999999</v>
      </c>
      <c r="M256" s="1635">
        <f t="shared" si="39"/>
        <v>0.62255999999999989</v>
      </c>
      <c r="N256" s="30">
        <v>250</v>
      </c>
      <c r="O256" s="30">
        <v>150</v>
      </c>
      <c r="P256" s="1635">
        <f t="shared" si="40"/>
        <v>0.6</v>
      </c>
      <c r="Q256" s="30">
        <v>250</v>
      </c>
      <c r="R256" s="30">
        <v>174</v>
      </c>
      <c r="S256" s="1635">
        <f t="shared" si="41"/>
        <v>0.69599999999999995</v>
      </c>
      <c r="T256" s="30">
        <v>250</v>
      </c>
      <c r="U256" s="30">
        <v>171</v>
      </c>
      <c r="V256" s="1635">
        <f t="shared" si="42"/>
        <v>0.68400000000000005</v>
      </c>
      <c r="W256" s="30">
        <v>250</v>
      </c>
      <c r="X256" s="30">
        <v>180</v>
      </c>
      <c r="Y256" s="1635">
        <f t="shared" si="43"/>
        <v>0.72</v>
      </c>
      <c r="Z256" s="30">
        <v>250</v>
      </c>
      <c r="AA256" s="30">
        <v>174</v>
      </c>
      <c r="AB256" s="1635">
        <f t="shared" si="44"/>
        <v>0.69599999999999995</v>
      </c>
      <c r="AC256" s="30">
        <v>250</v>
      </c>
      <c r="AD256" s="30">
        <v>15</v>
      </c>
      <c r="AE256" s="1635">
        <f t="shared" si="45"/>
        <v>0.06</v>
      </c>
      <c r="AF256" s="30">
        <v>250</v>
      </c>
      <c r="AG256" s="30">
        <v>12</v>
      </c>
      <c r="AH256" s="1635">
        <f t="shared" si="46"/>
        <v>4.8000000000000001E-2</v>
      </c>
      <c r="AI256" s="30">
        <v>250</v>
      </c>
      <c r="AJ256" s="30">
        <v>9</v>
      </c>
      <c r="AK256" s="1635">
        <f t="shared" si="47"/>
        <v>3.5999999999999997E-2</v>
      </c>
      <c r="AL256" s="30">
        <v>250</v>
      </c>
      <c r="AM256" s="30">
        <v>174</v>
      </c>
      <c r="AN256" s="1635">
        <f t="shared" si="48"/>
        <v>0.69599999999999995</v>
      </c>
      <c r="AO256" s="30">
        <v>250</v>
      </c>
      <c r="AP256" s="30">
        <v>198</v>
      </c>
      <c r="AQ256" s="1635">
        <f t="shared" si="49"/>
        <v>0.79200000000000004</v>
      </c>
      <c r="AR256" s="30">
        <v>250</v>
      </c>
      <c r="AS256" s="30">
        <v>174</v>
      </c>
      <c r="AT256" s="1635">
        <f t="shared" si="50"/>
        <v>0.69599999999999995</v>
      </c>
      <c r="AU256" s="1635">
        <f t="shared" si="51"/>
        <v>0.52887999999999991</v>
      </c>
    </row>
    <row r="257" spans="1:47">
      <c r="A257" t="s">
        <v>3037</v>
      </c>
      <c r="B257">
        <v>6110</v>
      </c>
      <c r="C257">
        <v>56</v>
      </c>
      <c r="D257" s="1744">
        <v>251</v>
      </c>
      <c r="E257" s="30" t="s">
        <v>3422</v>
      </c>
      <c r="F257" s="30" t="s">
        <v>543</v>
      </c>
      <c r="G257" s="30" t="s">
        <v>2143</v>
      </c>
      <c r="H257" s="30" t="s">
        <v>2142</v>
      </c>
      <c r="I257" s="30">
        <v>132</v>
      </c>
      <c r="J257" s="30">
        <v>250</v>
      </c>
      <c r="K257" s="30">
        <v>5000</v>
      </c>
      <c r="L257" s="30">
        <v>3456</v>
      </c>
      <c r="M257" s="1635">
        <f t="shared" si="39"/>
        <v>0.69120000000000004</v>
      </c>
      <c r="N257" s="30">
        <v>5000</v>
      </c>
      <c r="O257" s="30">
        <v>3432</v>
      </c>
      <c r="P257" s="1635">
        <f t="shared" si="40"/>
        <v>0.68640000000000001</v>
      </c>
      <c r="Q257" s="30">
        <v>5000</v>
      </c>
      <c r="R257" s="30">
        <v>3456</v>
      </c>
      <c r="S257" s="1635">
        <f t="shared" si="41"/>
        <v>0.69120000000000004</v>
      </c>
      <c r="T257" s="30">
        <v>5000</v>
      </c>
      <c r="U257" s="30">
        <v>3456</v>
      </c>
      <c r="V257" s="1635">
        <f t="shared" si="42"/>
        <v>0.69120000000000004</v>
      </c>
      <c r="W257" s="30">
        <v>5000</v>
      </c>
      <c r="X257" s="30">
        <v>72</v>
      </c>
      <c r="Y257" s="1635">
        <f t="shared" si="43"/>
        <v>1.44E-2</v>
      </c>
      <c r="Z257" s="30">
        <v>5000</v>
      </c>
      <c r="AA257" s="30">
        <v>72</v>
      </c>
      <c r="AB257" s="1635">
        <f t="shared" si="44"/>
        <v>1.44E-2</v>
      </c>
      <c r="AC257" s="30">
        <v>5000</v>
      </c>
      <c r="AD257" s="30">
        <v>72</v>
      </c>
      <c r="AE257" s="1635">
        <f t="shared" si="45"/>
        <v>1.44E-2</v>
      </c>
      <c r="AF257" s="30">
        <v>5000</v>
      </c>
      <c r="AG257" s="30">
        <v>72</v>
      </c>
      <c r="AH257" s="1635">
        <f t="shared" si="46"/>
        <v>1.44E-2</v>
      </c>
      <c r="AI257" s="30">
        <v>250</v>
      </c>
      <c r="AJ257" s="30">
        <v>72</v>
      </c>
      <c r="AK257" s="1635">
        <f t="shared" si="47"/>
        <v>0.28799999999999998</v>
      </c>
      <c r="AL257" s="30">
        <v>250</v>
      </c>
      <c r="AM257" s="30">
        <v>72</v>
      </c>
      <c r="AN257" s="1635">
        <f t="shared" si="48"/>
        <v>0.28799999999999998</v>
      </c>
      <c r="AO257" s="30">
        <v>250</v>
      </c>
      <c r="AP257" s="30">
        <v>72</v>
      </c>
      <c r="AQ257" s="1635">
        <f t="shared" si="49"/>
        <v>0.28799999999999998</v>
      </c>
      <c r="AR257" s="30">
        <v>250</v>
      </c>
      <c r="AS257" s="30">
        <v>72</v>
      </c>
      <c r="AT257" s="1635">
        <f t="shared" si="50"/>
        <v>0.28799999999999998</v>
      </c>
      <c r="AU257" s="1635">
        <f t="shared" si="51"/>
        <v>0.35063414634146339</v>
      </c>
    </row>
    <row r="258" spans="1:47">
      <c r="A258" t="s">
        <v>2990</v>
      </c>
      <c r="B258">
        <v>6150</v>
      </c>
      <c r="C258">
        <v>25</v>
      </c>
      <c r="D258" s="1744">
        <v>252</v>
      </c>
      <c r="E258" s="30" t="s">
        <v>3265</v>
      </c>
      <c r="F258" s="30" t="s">
        <v>2232</v>
      </c>
      <c r="G258" s="30" t="s">
        <v>2143</v>
      </c>
      <c r="H258" s="30" t="s">
        <v>2142</v>
      </c>
      <c r="I258" s="30">
        <v>33</v>
      </c>
      <c r="J258" s="30">
        <v>250</v>
      </c>
      <c r="K258" s="30">
        <v>250</v>
      </c>
      <c r="L258" s="30">
        <v>141.6</v>
      </c>
      <c r="M258" s="1635">
        <f t="shared" si="39"/>
        <v>0.56640000000000001</v>
      </c>
      <c r="N258" s="30">
        <v>250</v>
      </c>
      <c r="O258" s="30">
        <v>141.6</v>
      </c>
      <c r="P258" s="1635">
        <f t="shared" si="40"/>
        <v>0.56640000000000001</v>
      </c>
      <c r="Q258" s="30">
        <v>250</v>
      </c>
      <c r="R258" s="30">
        <v>136.80000000000001</v>
      </c>
      <c r="S258" s="1635">
        <f t="shared" si="41"/>
        <v>0.54720000000000002</v>
      </c>
      <c r="T258" s="30">
        <v>250</v>
      </c>
      <c r="U258" s="30">
        <v>165.6</v>
      </c>
      <c r="V258" s="1635">
        <f t="shared" si="42"/>
        <v>0.66239999999999999</v>
      </c>
      <c r="W258" s="30">
        <v>250</v>
      </c>
      <c r="X258" s="30">
        <v>177.6</v>
      </c>
      <c r="Y258" s="1635">
        <f t="shared" si="43"/>
        <v>0.71040000000000003</v>
      </c>
      <c r="Z258" s="30">
        <v>250</v>
      </c>
      <c r="AA258" s="30">
        <v>180</v>
      </c>
      <c r="AB258" s="1635">
        <f t="shared" si="44"/>
        <v>0.72</v>
      </c>
      <c r="AC258" s="30">
        <v>250</v>
      </c>
      <c r="AD258" s="30">
        <v>177.6</v>
      </c>
      <c r="AE258" s="1635">
        <f t="shared" si="45"/>
        <v>0.71040000000000003</v>
      </c>
      <c r="AF258" s="30">
        <v>250</v>
      </c>
      <c r="AG258" s="30">
        <v>141.6</v>
      </c>
      <c r="AH258" s="1635">
        <f t="shared" si="46"/>
        <v>0.56640000000000001</v>
      </c>
      <c r="AI258" s="30">
        <v>250</v>
      </c>
      <c r="AJ258" s="30">
        <v>170.4</v>
      </c>
      <c r="AK258" s="1635">
        <f t="shared" si="47"/>
        <v>0.68159999999999998</v>
      </c>
      <c r="AL258" s="30">
        <v>250</v>
      </c>
      <c r="AM258" s="30">
        <v>163.19999999999999</v>
      </c>
      <c r="AN258" s="1635">
        <f t="shared" si="48"/>
        <v>0.65279999999999994</v>
      </c>
      <c r="AO258" s="30">
        <v>250</v>
      </c>
      <c r="AP258" s="30">
        <v>69.599999999999994</v>
      </c>
      <c r="AQ258" s="1635">
        <f t="shared" si="49"/>
        <v>0.27839999999999998</v>
      </c>
      <c r="AR258" s="30">
        <v>250</v>
      </c>
      <c r="AS258" s="30">
        <v>88.8</v>
      </c>
      <c r="AT258" s="1635">
        <f t="shared" si="50"/>
        <v>0.35520000000000002</v>
      </c>
      <c r="AU258" s="1635">
        <f t="shared" si="51"/>
        <v>0.58479999999999999</v>
      </c>
    </row>
    <row r="259" spans="1:47">
      <c r="A259" t="s">
        <v>2881</v>
      </c>
      <c r="B259">
        <v>6220</v>
      </c>
      <c r="C259">
        <v>24</v>
      </c>
      <c r="D259" s="1744">
        <v>253</v>
      </c>
      <c r="E259" s="30" t="s">
        <v>3266</v>
      </c>
      <c r="F259" s="30" t="s">
        <v>485</v>
      </c>
      <c r="G259" s="30" t="s">
        <v>2143</v>
      </c>
      <c r="H259" s="30" t="s">
        <v>1439</v>
      </c>
      <c r="I259" s="30">
        <v>11</v>
      </c>
      <c r="J259" s="30">
        <v>250</v>
      </c>
      <c r="K259" s="30">
        <v>250</v>
      </c>
      <c r="L259" s="30">
        <v>115.8</v>
      </c>
      <c r="M259" s="1635">
        <f t="shared" si="39"/>
        <v>0.4632</v>
      </c>
      <c r="N259" s="30">
        <v>250</v>
      </c>
      <c r="O259" s="30">
        <v>139.80000000000001</v>
      </c>
      <c r="P259" s="1635">
        <f t="shared" si="40"/>
        <v>0.55920000000000003</v>
      </c>
      <c r="Q259" s="30">
        <v>250</v>
      </c>
      <c r="R259" s="30">
        <v>153.6</v>
      </c>
      <c r="S259" s="1635">
        <f t="shared" si="41"/>
        <v>0.61439999999999995</v>
      </c>
      <c r="T259" s="30">
        <v>250</v>
      </c>
      <c r="U259" s="30">
        <v>87</v>
      </c>
      <c r="V259" s="1635">
        <f t="shared" si="42"/>
        <v>0.34799999999999998</v>
      </c>
      <c r="W259" s="30">
        <v>250</v>
      </c>
      <c r="X259" s="30">
        <v>88.8</v>
      </c>
      <c r="Y259" s="1635">
        <f t="shared" si="43"/>
        <v>0.35520000000000002</v>
      </c>
      <c r="Z259" s="30">
        <v>250</v>
      </c>
      <c r="AA259" s="30">
        <v>83.4</v>
      </c>
      <c r="AB259" s="1635">
        <f t="shared" si="44"/>
        <v>0.33360000000000001</v>
      </c>
      <c r="AC259" s="30">
        <v>250</v>
      </c>
      <c r="AD259" s="30">
        <v>80.400000000000006</v>
      </c>
      <c r="AE259" s="1635">
        <f t="shared" si="45"/>
        <v>0.3216</v>
      </c>
      <c r="AF259" s="30">
        <v>250</v>
      </c>
      <c r="AG259" s="30">
        <v>55.8</v>
      </c>
      <c r="AH259" s="1635">
        <f t="shared" si="46"/>
        <v>0.22319999999999998</v>
      </c>
      <c r="AI259" s="30">
        <v>250</v>
      </c>
      <c r="AJ259" s="30">
        <v>52.2</v>
      </c>
      <c r="AK259" s="1635">
        <f t="shared" si="47"/>
        <v>0.20880000000000001</v>
      </c>
      <c r="AL259" s="30">
        <v>250</v>
      </c>
      <c r="AM259" s="30">
        <v>47.4</v>
      </c>
      <c r="AN259" s="1635">
        <f t="shared" si="48"/>
        <v>0.18959999999999999</v>
      </c>
      <c r="AO259" s="30">
        <v>250</v>
      </c>
      <c r="AP259" s="30">
        <v>55.8</v>
      </c>
      <c r="AQ259" s="1635">
        <f t="shared" si="49"/>
        <v>0.22319999999999998</v>
      </c>
      <c r="AR259" s="30">
        <v>250</v>
      </c>
      <c r="AS259" s="30">
        <v>69.599999999999994</v>
      </c>
      <c r="AT259" s="1635">
        <f t="shared" si="50"/>
        <v>0.27839999999999998</v>
      </c>
      <c r="AU259" s="1635">
        <f t="shared" si="51"/>
        <v>0.34319999999999995</v>
      </c>
    </row>
    <row r="260" spans="1:47">
      <c r="A260" t="s">
        <v>2750</v>
      </c>
      <c r="B260">
        <v>6220</v>
      </c>
      <c r="C260">
        <v>163</v>
      </c>
      <c r="D260" s="1744">
        <v>254</v>
      </c>
      <c r="E260" s="30" t="s">
        <v>3267</v>
      </c>
      <c r="F260" s="30" t="s">
        <v>1761</v>
      </c>
      <c r="G260" s="30" t="s">
        <v>2143</v>
      </c>
      <c r="H260" s="30" t="s">
        <v>1487</v>
      </c>
      <c r="I260" s="30">
        <v>11</v>
      </c>
      <c r="J260" s="30">
        <v>250</v>
      </c>
      <c r="K260" s="30">
        <v>250</v>
      </c>
      <c r="L260" s="30">
        <v>132</v>
      </c>
      <c r="M260" s="1635">
        <f t="shared" si="39"/>
        <v>0.52800000000000002</v>
      </c>
      <c r="N260" s="30">
        <v>250</v>
      </c>
      <c r="O260" s="30">
        <v>138</v>
      </c>
      <c r="P260" s="1635">
        <f t="shared" si="40"/>
        <v>0.55200000000000005</v>
      </c>
      <c r="Q260" s="30">
        <v>250</v>
      </c>
      <c r="R260" s="30">
        <v>135</v>
      </c>
      <c r="S260" s="1635">
        <f t="shared" si="41"/>
        <v>0.54</v>
      </c>
      <c r="T260" s="30">
        <v>250</v>
      </c>
      <c r="U260" s="30">
        <v>150</v>
      </c>
      <c r="V260" s="1635">
        <f t="shared" si="42"/>
        <v>0.6</v>
      </c>
      <c r="W260" s="30">
        <v>250</v>
      </c>
      <c r="X260" s="30">
        <v>150</v>
      </c>
      <c r="Y260" s="1635">
        <f t="shared" si="43"/>
        <v>0.6</v>
      </c>
      <c r="Z260" s="30">
        <v>250</v>
      </c>
      <c r="AA260" s="30">
        <v>147</v>
      </c>
      <c r="AB260" s="1635">
        <f t="shared" si="44"/>
        <v>0.58799999999999997</v>
      </c>
      <c r="AC260" s="30">
        <v>250</v>
      </c>
      <c r="AD260" s="30">
        <v>159</v>
      </c>
      <c r="AE260" s="1635">
        <f t="shared" si="45"/>
        <v>0.63600000000000001</v>
      </c>
      <c r="AF260" s="30">
        <v>250</v>
      </c>
      <c r="AG260" s="30">
        <v>150</v>
      </c>
      <c r="AH260" s="1635">
        <f t="shared" si="46"/>
        <v>0.6</v>
      </c>
      <c r="AI260" s="30">
        <v>250</v>
      </c>
      <c r="AJ260" s="30">
        <v>150</v>
      </c>
      <c r="AK260" s="1635">
        <f t="shared" si="47"/>
        <v>0.6</v>
      </c>
      <c r="AL260" s="30">
        <v>250</v>
      </c>
      <c r="AM260" s="30">
        <v>156</v>
      </c>
      <c r="AN260" s="1635">
        <f t="shared" si="48"/>
        <v>0.624</v>
      </c>
      <c r="AO260" s="30">
        <v>250</v>
      </c>
      <c r="AP260" s="30">
        <v>156</v>
      </c>
      <c r="AQ260" s="1635">
        <f t="shared" si="49"/>
        <v>0.624</v>
      </c>
      <c r="AR260" s="30">
        <v>250</v>
      </c>
      <c r="AS260" s="30">
        <v>159</v>
      </c>
      <c r="AT260" s="1635">
        <f t="shared" si="50"/>
        <v>0.63600000000000001</v>
      </c>
      <c r="AU260" s="1635">
        <f t="shared" si="51"/>
        <v>0.59399999999999997</v>
      </c>
    </row>
    <row r="261" spans="1:47">
      <c r="A261" t="s">
        <v>2882</v>
      </c>
      <c r="B261">
        <v>1240</v>
      </c>
      <c r="C261">
        <v>5</v>
      </c>
      <c r="D261" s="1744">
        <v>255</v>
      </c>
      <c r="E261" s="30">
        <v>23237</v>
      </c>
      <c r="F261" s="30" t="s">
        <v>511</v>
      </c>
      <c r="G261" s="30" t="s">
        <v>2143</v>
      </c>
      <c r="H261" s="30" t="s">
        <v>802</v>
      </c>
      <c r="I261" s="30">
        <v>11</v>
      </c>
      <c r="J261" s="30">
        <v>250.44</v>
      </c>
      <c r="K261" s="30">
        <v>250.44</v>
      </c>
      <c r="L261" s="30">
        <v>88.4</v>
      </c>
      <c r="M261" s="1635">
        <f t="shared" si="39"/>
        <v>0.35297875738699891</v>
      </c>
      <c r="N261" s="30">
        <v>250.44</v>
      </c>
      <c r="O261" s="30">
        <v>92</v>
      </c>
      <c r="P261" s="1635">
        <f t="shared" si="40"/>
        <v>0.36735345791407126</v>
      </c>
      <c r="Q261" s="30">
        <v>250.44</v>
      </c>
      <c r="R261" s="30">
        <v>91.6</v>
      </c>
      <c r="S261" s="1635">
        <f t="shared" si="41"/>
        <v>0.36575626896661873</v>
      </c>
      <c r="T261" s="30">
        <v>250.44</v>
      </c>
      <c r="U261" s="30">
        <v>96</v>
      </c>
      <c r="V261" s="1635">
        <f t="shared" si="42"/>
        <v>0.38332534738859608</v>
      </c>
      <c r="W261" s="30">
        <v>250.44</v>
      </c>
      <c r="X261" s="30">
        <v>97.6</v>
      </c>
      <c r="Y261" s="1635">
        <f t="shared" si="43"/>
        <v>0.38971410317840599</v>
      </c>
      <c r="Z261" s="30">
        <v>250.44</v>
      </c>
      <c r="AA261" s="30">
        <v>96</v>
      </c>
      <c r="AB261" s="1635">
        <f t="shared" si="44"/>
        <v>0.38332534738859608</v>
      </c>
      <c r="AC261" s="30">
        <v>250.44</v>
      </c>
      <c r="AD261" s="30">
        <v>98</v>
      </c>
      <c r="AE261" s="1635">
        <f t="shared" si="45"/>
        <v>0.39131129212585847</v>
      </c>
      <c r="AF261" s="30">
        <v>250.44</v>
      </c>
      <c r="AG261" s="30">
        <v>93.2</v>
      </c>
      <c r="AH261" s="1635">
        <f t="shared" si="46"/>
        <v>0.37214502475642869</v>
      </c>
      <c r="AI261" s="30">
        <v>250.44</v>
      </c>
      <c r="AJ261" s="30">
        <v>95.2</v>
      </c>
      <c r="AK261" s="1635">
        <f t="shared" si="47"/>
        <v>0.38013096949369113</v>
      </c>
      <c r="AL261" s="30">
        <v>250.44</v>
      </c>
      <c r="AM261" s="30">
        <v>94</v>
      </c>
      <c r="AN261" s="1635">
        <f t="shared" si="48"/>
        <v>0.37533940265133364</v>
      </c>
      <c r="AO261" s="30">
        <v>250.44</v>
      </c>
      <c r="AP261" s="30">
        <v>90</v>
      </c>
      <c r="AQ261" s="1635">
        <f t="shared" si="49"/>
        <v>0.35936751317680882</v>
      </c>
      <c r="AR261" s="30">
        <v>250.44</v>
      </c>
      <c r="AS261" s="30">
        <v>90.4</v>
      </c>
      <c r="AT261" s="1635">
        <f t="shared" si="50"/>
        <v>0.36096470212426135</v>
      </c>
      <c r="AU261" s="1635">
        <f t="shared" si="51"/>
        <v>0.37347601554597243</v>
      </c>
    </row>
    <row r="262" spans="1:47">
      <c r="A262" t="s">
        <v>2883</v>
      </c>
      <c r="B262">
        <v>6110</v>
      </c>
      <c r="C262">
        <v>58</v>
      </c>
      <c r="D262" s="1744">
        <v>256</v>
      </c>
      <c r="E262" s="30" t="s">
        <v>3268</v>
      </c>
      <c r="F262" s="30" t="s">
        <v>1785</v>
      </c>
      <c r="G262" s="30" t="s">
        <v>2143</v>
      </c>
      <c r="H262" s="30" t="s">
        <v>2142</v>
      </c>
      <c r="I262" s="30">
        <v>11</v>
      </c>
      <c r="J262" s="30">
        <v>255</v>
      </c>
      <c r="K262" s="30">
        <v>255</v>
      </c>
      <c r="L262" s="30">
        <v>197.15</v>
      </c>
      <c r="M262" s="1635">
        <f t="shared" si="39"/>
        <v>0.77313725490196084</v>
      </c>
      <c r="N262" s="30">
        <v>255</v>
      </c>
      <c r="O262" s="30">
        <v>165.15</v>
      </c>
      <c r="P262" s="1635">
        <f t="shared" si="40"/>
        <v>0.64764705882352946</v>
      </c>
      <c r="Q262" s="30">
        <v>255</v>
      </c>
      <c r="R262" s="30">
        <v>154.35</v>
      </c>
      <c r="S262" s="1635">
        <f t="shared" si="41"/>
        <v>0.60529411764705876</v>
      </c>
      <c r="T262" s="30">
        <v>255</v>
      </c>
      <c r="U262" s="30">
        <v>161.15</v>
      </c>
      <c r="V262" s="1635">
        <f t="shared" si="42"/>
        <v>0.63196078431372549</v>
      </c>
      <c r="W262" s="30">
        <v>255</v>
      </c>
      <c r="X262" s="30">
        <v>0</v>
      </c>
      <c r="Y262" s="1635">
        <f t="shared" si="43"/>
        <v>0</v>
      </c>
      <c r="Z262" s="30">
        <v>255</v>
      </c>
      <c r="AA262" s="30">
        <v>0</v>
      </c>
      <c r="AB262" s="1635">
        <f t="shared" si="44"/>
        <v>0</v>
      </c>
      <c r="AC262" s="30">
        <v>255</v>
      </c>
      <c r="AD262" s="30">
        <v>164.75</v>
      </c>
      <c r="AE262" s="1635">
        <f t="shared" si="45"/>
        <v>0.64607843137254906</v>
      </c>
      <c r="AF262" s="30">
        <v>255</v>
      </c>
      <c r="AG262" s="30">
        <v>170.35</v>
      </c>
      <c r="AH262" s="1635">
        <f t="shared" si="46"/>
        <v>0.66803921568627445</v>
      </c>
      <c r="AI262" s="30">
        <v>255</v>
      </c>
      <c r="AJ262" s="30">
        <v>166.75</v>
      </c>
      <c r="AK262" s="1635">
        <f t="shared" si="47"/>
        <v>0.65392156862745099</v>
      </c>
      <c r="AL262" s="30">
        <v>255</v>
      </c>
      <c r="AM262" s="30">
        <v>156</v>
      </c>
      <c r="AN262" s="1635">
        <f t="shared" si="48"/>
        <v>0.61176470588235299</v>
      </c>
      <c r="AO262" s="30">
        <v>255</v>
      </c>
      <c r="AP262" s="30">
        <v>180</v>
      </c>
      <c r="AQ262" s="1635">
        <f t="shared" si="49"/>
        <v>0.70588235294117652</v>
      </c>
      <c r="AR262" s="30">
        <v>255</v>
      </c>
      <c r="AS262" s="30">
        <v>172</v>
      </c>
      <c r="AT262" s="1635">
        <f t="shared" si="50"/>
        <v>0.67450980392156867</v>
      </c>
      <c r="AU262" s="1635">
        <f t="shared" si="51"/>
        <v>0.55151960784313725</v>
      </c>
    </row>
    <row r="263" spans="1:47" ht="15" customHeight="1">
      <c r="A263" t="s">
        <v>4078</v>
      </c>
      <c r="B263">
        <v>6130</v>
      </c>
      <c r="C263">
        <v>29</v>
      </c>
      <c r="D263" s="1744">
        <v>257</v>
      </c>
      <c r="E263" s="30" t="s">
        <v>4079</v>
      </c>
      <c r="F263" s="30" t="s">
        <v>4080</v>
      </c>
      <c r="G263" s="30" t="s">
        <v>2226</v>
      </c>
      <c r="H263" s="30" t="s">
        <v>1051</v>
      </c>
      <c r="I263" s="30">
        <v>11</v>
      </c>
      <c r="J263" s="30">
        <v>255</v>
      </c>
      <c r="K263" s="30">
        <v>0</v>
      </c>
      <c r="L263" s="30">
        <v>0</v>
      </c>
      <c r="M263" s="1635">
        <v>0</v>
      </c>
      <c r="N263" s="30">
        <v>0</v>
      </c>
      <c r="O263" s="30">
        <v>0</v>
      </c>
      <c r="P263" s="1635">
        <v>0</v>
      </c>
      <c r="Q263" s="30">
        <v>0</v>
      </c>
      <c r="R263" s="30">
        <v>0</v>
      </c>
      <c r="S263" s="1635">
        <v>0</v>
      </c>
      <c r="T263" s="30">
        <v>0</v>
      </c>
      <c r="U263" s="30">
        <v>0</v>
      </c>
      <c r="V263" s="1635">
        <v>0</v>
      </c>
      <c r="W263" s="30">
        <v>0</v>
      </c>
      <c r="X263" s="30">
        <v>0</v>
      </c>
      <c r="Y263" s="1635">
        <v>0</v>
      </c>
      <c r="Z263" s="30">
        <v>0</v>
      </c>
      <c r="AA263" s="30">
        <v>0</v>
      </c>
      <c r="AB263" s="1635">
        <v>0</v>
      </c>
      <c r="AC263" s="30">
        <v>0</v>
      </c>
      <c r="AD263" s="30">
        <v>0</v>
      </c>
      <c r="AE263" s="1635">
        <v>0</v>
      </c>
      <c r="AF263" s="30">
        <v>0</v>
      </c>
      <c r="AG263" s="30">
        <v>0</v>
      </c>
      <c r="AH263" s="1635">
        <v>0</v>
      </c>
      <c r="AI263" s="30">
        <v>0</v>
      </c>
      <c r="AJ263" s="30">
        <v>0</v>
      </c>
      <c r="AK263" s="1635">
        <v>0</v>
      </c>
      <c r="AL263" s="30">
        <v>0</v>
      </c>
      <c r="AM263" s="30">
        <v>0</v>
      </c>
      <c r="AN263" s="1635">
        <v>0</v>
      </c>
      <c r="AO263" s="30">
        <v>0</v>
      </c>
      <c r="AP263" s="30">
        <v>0</v>
      </c>
      <c r="AQ263" s="1635">
        <v>0</v>
      </c>
      <c r="AR263" s="30">
        <v>255</v>
      </c>
      <c r="AS263" s="30">
        <v>6</v>
      </c>
      <c r="AT263" s="1635">
        <f t="shared" si="50"/>
        <v>2.3529411764705882E-2</v>
      </c>
      <c r="AU263" s="1635">
        <f t="shared" si="51"/>
        <v>2.3529411764705882E-2</v>
      </c>
    </row>
    <row r="264" spans="1:47">
      <c r="A264" t="s">
        <v>3816</v>
      </c>
      <c r="B264">
        <v>1210</v>
      </c>
      <c r="C264">
        <v>59</v>
      </c>
      <c r="D264" s="1744">
        <v>258</v>
      </c>
      <c r="E264" s="30" t="s">
        <v>3817</v>
      </c>
      <c r="F264" s="30" t="s">
        <v>3818</v>
      </c>
      <c r="G264" s="30" t="s">
        <v>2143</v>
      </c>
      <c r="H264" s="30" t="s">
        <v>1439</v>
      </c>
      <c r="I264" s="30">
        <v>33</v>
      </c>
      <c r="J264" s="30">
        <v>256</v>
      </c>
      <c r="K264" s="30">
        <v>0</v>
      </c>
      <c r="L264" s="30">
        <v>0</v>
      </c>
      <c r="M264" s="1635">
        <v>0</v>
      </c>
      <c r="N264" s="30">
        <v>0</v>
      </c>
      <c r="O264" s="30">
        <v>0</v>
      </c>
      <c r="P264" s="1635">
        <v>0</v>
      </c>
      <c r="Q264" s="30">
        <v>0</v>
      </c>
      <c r="R264" s="30">
        <v>0</v>
      </c>
      <c r="S264" s="1635">
        <v>0</v>
      </c>
      <c r="T264" s="30">
        <v>0</v>
      </c>
      <c r="U264" s="30">
        <v>0</v>
      </c>
      <c r="V264" s="1635">
        <v>0</v>
      </c>
      <c r="W264" s="30">
        <v>0</v>
      </c>
      <c r="X264" s="30">
        <v>0</v>
      </c>
      <c r="Y264" s="1635">
        <v>0</v>
      </c>
      <c r="Z264" s="30">
        <v>256</v>
      </c>
      <c r="AA264" s="30">
        <v>18</v>
      </c>
      <c r="AB264" s="1635">
        <f t="shared" ref="AB264:AB327" si="52">+AA264/Z264</f>
        <v>7.03125E-2</v>
      </c>
      <c r="AC264" s="30">
        <v>256</v>
      </c>
      <c r="AD264" s="30">
        <v>24</v>
      </c>
      <c r="AE264" s="1635">
        <f t="shared" ref="AE264:AE327" si="53">+AD264/AC264</f>
        <v>9.375E-2</v>
      </c>
      <c r="AF264" s="30">
        <v>256</v>
      </c>
      <c r="AG264" s="30">
        <v>18</v>
      </c>
      <c r="AH264" s="1635">
        <f t="shared" ref="AH264:AH327" si="54">+AG264/AF264</f>
        <v>7.03125E-2</v>
      </c>
      <c r="AI264" s="30">
        <v>256</v>
      </c>
      <c r="AJ264" s="30">
        <v>78</v>
      </c>
      <c r="AK264" s="1635">
        <f t="shared" ref="AK264:AK327" si="55">+AJ264/AI264</f>
        <v>0.3046875</v>
      </c>
      <c r="AL264" s="30">
        <v>256</v>
      </c>
      <c r="AM264" s="30">
        <v>24</v>
      </c>
      <c r="AN264" s="1635">
        <f t="shared" ref="AN264:AN327" si="56">+AM264/AL264</f>
        <v>9.375E-2</v>
      </c>
      <c r="AO264" s="30">
        <v>256</v>
      </c>
      <c r="AP264" s="30">
        <v>48</v>
      </c>
      <c r="AQ264" s="1635">
        <f t="shared" ref="AQ264:AQ327" si="57">+AP264/AO264</f>
        <v>0.1875</v>
      </c>
      <c r="AR264" s="30">
        <v>256</v>
      </c>
      <c r="AS264" s="30">
        <v>72</v>
      </c>
      <c r="AT264" s="1635">
        <f t="shared" ref="AT264:AT327" si="58">+AS264/AR264</f>
        <v>0.28125</v>
      </c>
      <c r="AU264" s="1635">
        <f t="shared" ref="AU264:AU327" si="59">+(L264+O264+R264+U264+X264+AA264+AD264+AG264+AJ264+AM264+AP264+AS264)/(K264+N264+Q264+T264+W264+Z264+AC264+AF264+AI264+AL264+AO264+AR264)</f>
        <v>0.15736607142857142</v>
      </c>
    </row>
    <row r="265" spans="1:47">
      <c r="A265" t="s">
        <v>3819</v>
      </c>
      <c r="B265">
        <v>1210</v>
      </c>
      <c r="C265">
        <v>60</v>
      </c>
      <c r="D265" s="1744">
        <v>259</v>
      </c>
      <c r="E265" s="30" t="s">
        <v>3820</v>
      </c>
      <c r="F265" s="30" t="s">
        <v>3821</v>
      </c>
      <c r="G265" s="30" t="s">
        <v>2143</v>
      </c>
      <c r="H265" s="30" t="s">
        <v>2142</v>
      </c>
      <c r="I265" s="30">
        <v>11</v>
      </c>
      <c r="J265" s="30">
        <v>256</v>
      </c>
      <c r="K265" s="30">
        <v>0</v>
      </c>
      <c r="L265" s="30">
        <v>0</v>
      </c>
      <c r="M265" s="1635">
        <v>0</v>
      </c>
      <c r="N265" s="30">
        <v>0</v>
      </c>
      <c r="O265" s="30">
        <v>0</v>
      </c>
      <c r="P265" s="1635">
        <v>0</v>
      </c>
      <c r="Q265" s="30">
        <v>0</v>
      </c>
      <c r="R265" s="30">
        <v>0</v>
      </c>
      <c r="S265" s="1635">
        <v>0</v>
      </c>
      <c r="T265" s="30">
        <v>0</v>
      </c>
      <c r="U265" s="30">
        <v>0</v>
      </c>
      <c r="V265" s="1635">
        <v>0</v>
      </c>
      <c r="W265" s="30">
        <v>0</v>
      </c>
      <c r="X265" s="30">
        <v>0</v>
      </c>
      <c r="Y265" s="1635">
        <v>0</v>
      </c>
      <c r="Z265" s="30">
        <v>256</v>
      </c>
      <c r="AA265" s="30">
        <v>320</v>
      </c>
      <c r="AB265" s="1635">
        <f t="shared" si="52"/>
        <v>1.25</v>
      </c>
      <c r="AC265" s="30">
        <v>256</v>
      </c>
      <c r="AD265" s="30">
        <v>104</v>
      </c>
      <c r="AE265" s="1635">
        <f t="shared" si="53"/>
        <v>0.40625</v>
      </c>
      <c r="AF265" s="30">
        <v>256</v>
      </c>
      <c r="AG265" s="30">
        <v>96</v>
      </c>
      <c r="AH265" s="1635">
        <f t="shared" si="54"/>
        <v>0.375</v>
      </c>
      <c r="AI265" s="30">
        <v>256</v>
      </c>
      <c r="AJ265" s="30">
        <v>92</v>
      </c>
      <c r="AK265" s="1635">
        <f t="shared" si="55"/>
        <v>0.359375</v>
      </c>
      <c r="AL265" s="30">
        <v>256</v>
      </c>
      <c r="AM265" s="30">
        <v>12</v>
      </c>
      <c r="AN265" s="1635">
        <f t="shared" si="56"/>
        <v>4.6875E-2</v>
      </c>
      <c r="AO265" s="30">
        <v>256</v>
      </c>
      <c r="AP265" s="30">
        <v>8</v>
      </c>
      <c r="AQ265" s="1635">
        <f t="shared" si="57"/>
        <v>3.125E-2</v>
      </c>
      <c r="AR265" s="30">
        <v>256</v>
      </c>
      <c r="AS265" s="30">
        <v>8</v>
      </c>
      <c r="AT265" s="1635">
        <f t="shared" si="58"/>
        <v>3.125E-2</v>
      </c>
      <c r="AU265" s="1635">
        <f t="shared" si="59"/>
        <v>0.35714285714285715</v>
      </c>
    </row>
    <row r="266" spans="1:47" ht="15" customHeight="1">
      <c r="A266" t="s">
        <v>2884</v>
      </c>
      <c r="B266">
        <v>1230</v>
      </c>
      <c r="C266">
        <v>83</v>
      </c>
      <c r="D266" s="1744">
        <v>260</v>
      </c>
      <c r="E266" s="30" t="s">
        <v>3269</v>
      </c>
      <c r="F266" s="30" t="s">
        <v>2231</v>
      </c>
      <c r="G266" s="30" t="s">
        <v>2145</v>
      </c>
      <c r="H266" s="30" t="s">
        <v>2142</v>
      </c>
      <c r="I266" s="30">
        <v>11</v>
      </c>
      <c r="J266" s="30">
        <v>256</v>
      </c>
      <c r="K266" s="30">
        <v>256</v>
      </c>
      <c r="L266" s="30">
        <v>101.4</v>
      </c>
      <c r="M266" s="1635">
        <f t="shared" ref="M266:M329" si="60">+L266/K266</f>
        <v>0.39609375000000002</v>
      </c>
      <c r="N266" s="30">
        <v>256</v>
      </c>
      <c r="O266" s="30">
        <v>88.8</v>
      </c>
      <c r="P266" s="1635">
        <f t="shared" ref="P266:P329" si="61">+O266/N266</f>
        <v>0.34687499999999999</v>
      </c>
      <c r="Q266" s="30">
        <v>256</v>
      </c>
      <c r="R266" s="30">
        <v>88.8</v>
      </c>
      <c r="S266" s="1635">
        <f t="shared" ref="S266:S329" si="62">+R266/Q266</f>
        <v>0.34687499999999999</v>
      </c>
      <c r="T266" s="30">
        <v>256</v>
      </c>
      <c r="U266" s="30">
        <v>78.599999999999994</v>
      </c>
      <c r="V266" s="1635">
        <f t="shared" ref="V266:V329" si="63">+U266/T266</f>
        <v>0.30703124999999998</v>
      </c>
      <c r="W266" s="30">
        <v>256</v>
      </c>
      <c r="X266" s="30">
        <v>52.2</v>
      </c>
      <c r="Y266" s="1635">
        <f t="shared" ref="Y266:Y329" si="64">+X266/W266</f>
        <v>0.20390625000000001</v>
      </c>
      <c r="Z266" s="30">
        <v>256</v>
      </c>
      <c r="AA266" s="30">
        <v>67.8</v>
      </c>
      <c r="AB266" s="1635">
        <f t="shared" si="52"/>
        <v>0.26484374999999999</v>
      </c>
      <c r="AC266" s="30">
        <v>256</v>
      </c>
      <c r="AD266" s="30">
        <v>85.8</v>
      </c>
      <c r="AE266" s="1635">
        <f t="shared" si="53"/>
        <v>0.33515624999999999</v>
      </c>
      <c r="AF266" s="30">
        <v>256</v>
      </c>
      <c r="AG266" s="30">
        <v>62.4</v>
      </c>
      <c r="AH266" s="1635">
        <f t="shared" si="54"/>
        <v>0.24374999999999999</v>
      </c>
      <c r="AI266" s="30">
        <v>256</v>
      </c>
      <c r="AJ266" s="30">
        <v>76.2</v>
      </c>
      <c r="AK266" s="1635">
        <f t="shared" si="55"/>
        <v>0.29765625000000001</v>
      </c>
      <c r="AL266" s="30">
        <v>256</v>
      </c>
      <c r="AM266" s="30">
        <v>0</v>
      </c>
      <c r="AN266" s="1635">
        <f t="shared" si="56"/>
        <v>0</v>
      </c>
      <c r="AO266" s="30">
        <v>256</v>
      </c>
      <c r="AP266" s="30">
        <v>0</v>
      </c>
      <c r="AQ266" s="1635">
        <f t="shared" si="57"/>
        <v>0</v>
      </c>
      <c r="AR266" s="30">
        <v>256</v>
      </c>
      <c r="AS266" s="30">
        <v>0</v>
      </c>
      <c r="AT266" s="1635">
        <f t="shared" si="58"/>
        <v>0</v>
      </c>
      <c r="AU266" s="1635">
        <f t="shared" si="59"/>
        <v>0.228515625</v>
      </c>
    </row>
    <row r="267" spans="1:47">
      <c r="A267" t="s">
        <v>2885</v>
      </c>
      <c r="B267">
        <v>6110</v>
      </c>
      <c r="C267">
        <v>65</v>
      </c>
      <c r="D267" s="1744">
        <v>261</v>
      </c>
      <c r="E267" s="30" t="s">
        <v>3270</v>
      </c>
      <c r="F267" s="30" t="s">
        <v>1388</v>
      </c>
      <c r="G267" s="30" t="s">
        <v>2143</v>
      </c>
      <c r="H267" s="30" t="s">
        <v>1051</v>
      </c>
      <c r="I267" s="30">
        <v>11</v>
      </c>
      <c r="J267" s="30">
        <v>256</v>
      </c>
      <c r="K267" s="30">
        <v>256</v>
      </c>
      <c r="L267" s="30">
        <v>55</v>
      </c>
      <c r="M267" s="1635">
        <f t="shared" si="60"/>
        <v>0.21484375</v>
      </c>
      <c r="N267" s="30">
        <v>256</v>
      </c>
      <c r="O267" s="30">
        <v>53</v>
      </c>
      <c r="P267" s="1635">
        <f t="shared" si="61"/>
        <v>0.20703125</v>
      </c>
      <c r="Q267" s="30">
        <v>256</v>
      </c>
      <c r="R267" s="30">
        <v>30</v>
      </c>
      <c r="S267" s="1635">
        <f t="shared" si="62"/>
        <v>0.1171875</v>
      </c>
      <c r="T267" s="30">
        <v>256</v>
      </c>
      <c r="U267" s="30">
        <v>54</v>
      </c>
      <c r="V267" s="1635">
        <f t="shared" si="63"/>
        <v>0.2109375</v>
      </c>
      <c r="W267" s="30">
        <v>256</v>
      </c>
      <c r="X267" s="30">
        <v>37</v>
      </c>
      <c r="Y267" s="1635">
        <f t="shared" si="64"/>
        <v>0.14453125</v>
      </c>
      <c r="Z267" s="30">
        <v>256</v>
      </c>
      <c r="AA267" s="30">
        <v>37</v>
      </c>
      <c r="AB267" s="1635">
        <f t="shared" si="52"/>
        <v>0.14453125</v>
      </c>
      <c r="AC267" s="30">
        <v>256</v>
      </c>
      <c r="AD267" s="30">
        <v>32</v>
      </c>
      <c r="AE267" s="1635">
        <f t="shared" si="53"/>
        <v>0.125</v>
      </c>
      <c r="AF267" s="30">
        <v>256</v>
      </c>
      <c r="AG267" s="30">
        <v>50</v>
      </c>
      <c r="AH267" s="1635">
        <f t="shared" si="54"/>
        <v>0.1953125</v>
      </c>
      <c r="AI267" s="30">
        <v>256</v>
      </c>
      <c r="AJ267" s="30">
        <v>54</v>
      </c>
      <c r="AK267" s="1635">
        <f t="shared" si="55"/>
        <v>0.2109375</v>
      </c>
      <c r="AL267" s="30">
        <v>256</v>
      </c>
      <c r="AM267" s="30">
        <v>52</v>
      </c>
      <c r="AN267" s="1635">
        <f t="shared" si="56"/>
        <v>0.203125</v>
      </c>
      <c r="AO267" s="30">
        <v>256</v>
      </c>
      <c r="AP267" s="30">
        <v>53</v>
      </c>
      <c r="AQ267" s="1635">
        <f t="shared" si="57"/>
        <v>0.20703125</v>
      </c>
      <c r="AR267" s="30">
        <v>256</v>
      </c>
      <c r="AS267" s="30">
        <v>54</v>
      </c>
      <c r="AT267" s="1635">
        <f t="shared" si="58"/>
        <v>0.2109375</v>
      </c>
      <c r="AU267" s="1635">
        <f t="shared" si="59"/>
        <v>0.1826171875</v>
      </c>
    </row>
    <row r="268" spans="1:47">
      <c r="A268" t="s">
        <v>2886</v>
      </c>
      <c r="B268">
        <v>6220</v>
      </c>
      <c r="C268">
        <v>23</v>
      </c>
      <c r="D268" s="1744">
        <v>262</v>
      </c>
      <c r="E268" s="30" t="s">
        <v>3271</v>
      </c>
      <c r="F268" s="30" t="s">
        <v>484</v>
      </c>
      <c r="G268" s="30" t="s">
        <v>2143</v>
      </c>
      <c r="H268" s="30" t="s">
        <v>1439</v>
      </c>
      <c r="I268" s="30">
        <v>11</v>
      </c>
      <c r="J268" s="30">
        <v>256</v>
      </c>
      <c r="K268" s="30">
        <v>256</v>
      </c>
      <c r="L268" s="30">
        <v>120</v>
      </c>
      <c r="M268" s="1635">
        <f t="shared" si="60"/>
        <v>0.46875</v>
      </c>
      <c r="N268" s="30">
        <v>256</v>
      </c>
      <c r="O268" s="30">
        <v>145</v>
      </c>
      <c r="P268" s="1635">
        <f t="shared" si="61"/>
        <v>0.56640625</v>
      </c>
      <c r="Q268" s="30">
        <v>256</v>
      </c>
      <c r="R268" s="30">
        <v>130</v>
      </c>
      <c r="S268" s="1635">
        <f t="shared" si="62"/>
        <v>0.5078125</v>
      </c>
      <c r="T268" s="30">
        <v>256</v>
      </c>
      <c r="U268" s="30">
        <v>115</v>
      </c>
      <c r="V268" s="1635">
        <f t="shared" si="63"/>
        <v>0.44921875</v>
      </c>
      <c r="W268" s="30">
        <v>256</v>
      </c>
      <c r="X268" s="30">
        <v>105</v>
      </c>
      <c r="Y268" s="1635">
        <f t="shared" si="64"/>
        <v>0.41015625</v>
      </c>
      <c r="Z268" s="30">
        <v>256</v>
      </c>
      <c r="AA268" s="30">
        <v>100</v>
      </c>
      <c r="AB268" s="1635">
        <f t="shared" si="52"/>
        <v>0.390625</v>
      </c>
      <c r="AC268" s="30">
        <v>256</v>
      </c>
      <c r="AD268" s="30">
        <v>105</v>
      </c>
      <c r="AE268" s="1635">
        <f t="shared" si="53"/>
        <v>0.41015625</v>
      </c>
      <c r="AF268" s="30">
        <v>256</v>
      </c>
      <c r="AG268" s="30">
        <v>90</v>
      </c>
      <c r="AH268" s="1635">
        <f t="shared" si="54"/>
        <v>0.3515625</v>
      </c>
      <c r="AI268" s="30">
        <v>256</v>
      </c>
      <c r="AJ268" s="30">
        <v>75</v>
      </c>
      <c r="AK268" s="1635">
        <f t="shared" si="55"/>
        <v>0.29296875</v>
      </c>
      <c r="AL268" s="30">
        <v>256</v>
      </c>
      <c r="AM268" s="30">
        <v>54</v>
      </c>
      <c r="AN268" s="1635">
        <f t="shared" si="56"/>
        <v>0.2109375</v>
      </c>
      <c r="AO268" s="30">
        <v>256</v>
      </c>
      <c r="AP268" s="30">
        <v>90</v>
      </c>
      <c r="AQ268" s="1635">
        <f t="shared" si="57"/>
        <v>0.3515625</v>
      </c>
      <c r="AR268" s="30">
        <v>256</v>
      </c>
      <c r="AS268" s="30">
        <v>96.5</v>
      </c>
      <c r="AT268" s="1635">
        <f t="shared" si="58"/>
        <v>0.376953125</v>
      </c>
      <c r="AU268" s="1635">
        <f t="shared" si="59"/>
        <v>0.39892578125</v>
      </c>
    </row>
    <row r="269" spans="1:47">
      <c r="A269" t="s">
        <v>2887</v>
      </c>
      <c r="B269">
        <v>1240</v>
      </c>
      <c r="C269">
        <v>32</v>
      </c>
      <c r="D269" s="1744">
        <v>263</v>
      </c>
      <c r="E269" s="30">
        <v>72624</v>
      </c>
      <c r="F269" s="30" t="s">
        <v>908</v>
      </c>
      <c r="G269" s="30" t="s">
        <v>2143</v>
      </c>
      <c r="H269" s="30" t="s">
        <v>2142</v>
      </c>
      <c r="I269" s="30">
        <v>11</v>
      </c>
      <c r="J269" s="30">
        <v>260</v>
      </c>
      <c r="K269" s="30">
        <v>260</v>
      </c>
      <c r="L269" s="30">
        <v>264</v>
      </c>
      <c r="M269" s="1635">
        <f t="shared" si="60"/>
        <v>1.0153846153846153</v>
      </c>
      <c r="N269" s="30">
        <v>260</v>
      </c>
      <c r="O269" s="30">
        <v>216</v>
      </c>
      <c r="P269" s="1635">
        <f t="shared" si="61"/>
        <v>0.83076923076923082</v>
      </c>
      <c r="Q269" s="30">
        <v>260</v>
      </c>
      <c r="R269" s="30">
        <v>258</v>
      </c>
      <c r="S269" s="1635">
        <f t="shared" si="62"/>
        <v>0.99230769230769234</v>
      </c>
      <c r="T269" s="30">
        <v>260</v>
      </c>
      <c r="U269" s="30">
        <v>252</v>
      </c>
      <c r="V269" s="1635">
        <f t="shared" si="63"/>
        <v>0.96923076923076923</v>
      </c>
      <c r="W269" s="30">
        <v>260</v>
      </c>
      <c r="X269" s="30">
        <v>300</v>
      </c>
      <c r="Y269" s="1635">
        <f t="shared" si="64"/>
        <v>1.1538461538461537</v>
      </c>
      <c r="Z269" s="30">
        <v>260</v>
      </c>
      <c r="AA269" s="30">
        <v>354</v>
      </c>
      <c r="AB269" s="1635">
        <f t="shared" si="52"/>
        <v>1.3615384615384616</v>
      </c>
      <c r="AC269" s="30">
        <v>260</v>
      </c>
      <c r="AD269" s="30">
        <v>336</v>
      </c>
      <c r="AE269" s="1635">
        <f t="shared" si="53"/>
        <v>1.2923076923076924</v>
      </c>
      <c r="AF269" s="30">
        <v>260</v>
      </c>
      <c r="AG269" s="30">
        <v>408</v>
      </c>
      <c r="AH269" s="1635">
        <f t="shared" si="54"/>
        <v>1.5692307692307692</v>
      </c>
      <c r="AI269" s="30">
        <v>260</v>
      </c>
      <c r="AJ269" s="30">
        <v>366</v>
      </c>
      <c r="AK269" s="1635">
        <f t="shared" si="55"/>
        <v>1.4076923076923078</v>
      </c>
      <c r="AL269" s="30">
        <v>260</v>
      </c>
      <c r="AM269" s="30">
        <v>294</v>
      </c>
      <c r="AN269" s="1635">
        <f t="shared" si="56"/>
        <v>1.1307692307692307</v>
      </c>
      <c r="AO269" s="30">
        <v>260</v>
      </c>
      <c r="AP269" s="30">
        <v>330</v>
      </c>
      <c r="AQ269" s="1635">
        <f t="shared" si="57"/>
        <v>1.2692307692307692</v>
      </c>
      <c r="AR269" s="30">
        <v>260</v>
      </c>
      <c r="AS269" s="30">
        <v>342</v>
      </c>
      <c r="AT269" s="1635">
        <f t="shared" si="58"/>
        <v>1.3153846153846154</v>
      </c>
      <c r="AU269" s="1635">
        <f t="shared" si="59"/>
        <v>1.1923076923076923</v>
      </c>
    </row>
    <row r="270" spans="1:47">
      <c r="A270" t="s">
        <v>2785</v>
      </c>
      <c r="B270">
        <v>1220</v>
      </c>
      <c r="C270">
        <v>7</v>
      </c>
      <c r="D270" s="1744">
        <v>264</v>
      </c>
      <c r="E270" s="30">
        <v>22861</v>
      </c>
      <c r="F270" s="30" t="s">
        <v>1165</v>
      </c>
      <c r="G270" s="30" t="s">
        <v>2143</v>
      </c>
      <c r="H270" s="30" t="s">
        <v>2142</v>
      </c>
      <c r="I270" s="30">
        <v>11</v>
      </c>
      <c r="J270" s="30">
        <v>268</v>
      </c>
      <c r="K270" s="30">
        <v>160</v>
      </c>
      <c r="L270" s="30">
        <v>69.2</v>
      </c>
      <c r="M270" s="1635">
        <f t="shared" si="60"/>
        <v>0.4325</v>
      </c>
      <c r="N270" s="30">
        <v>160</v>
      </c>
      <c r="O270" s="30">
        <v>127.6</v>
      </c>
      <c r="P270" s="1635">
        <f t="shared" si="61"/>
        <v>0.79749999999999999</v>
      </c>
      <c r="Q270" s="30">
        <v>268</v>
      </c>
      <c r="R270" s="30">
        <v>243</v>
      </c>
      <c r="S270" s="1635">
        <f t="shared" si="62"/>
        <v>0.90671641791044777</v>
      </c>
      <c r="T270" s="30">
        <v>268</v>
      </c>
      <c r="U270" s="30">
        <v>246</v>
      </c>
      <c r="V270" s="1635">
        <f t="shared" si="63"/>
        <v>0.91791044776119401</v>
      </c>
      <c r="W270" s="30">
        <v>268</v>
      </c>
      <c r="X270" s="30">
        <v>246</v>
      </c>
      <c r="Y270" s="1635">
        <f t="shared" si="64"/>
        <v>0.91791044776119401</v>
      </c>
      <c r="Z270" s="30">
        <v>268</v>
      </c>
      <c r="AA270" s="30">
        <v>243</v>
      </c>
      <c r="AB270" s="1635">
        <f t="shared" si="52"/>
        <v>0.90671641791044777</v>
      </c>
      <c r="AC270" s="30">
        <v>268</v>
      </c>
      <c r="AD270" s="30">
        <v>243</v>
      </c>
      <c r="AE270" s="1635">
        <f t="shared" si="53"/>
        <v>0.90671641791044777</v>
      </c>
      <c r="AF270" s="30">
        <v>268</v>
      </c>
      <c r="AG270" s="30">
        <v>234</v>
      </c>
      <c r="AH270" s="1635">
        <f t="shared" si="54"/>
        <v>0.87313432835820892</v>
      </c>
      <c r="AI270" s="30">
        <v>268</v>
      </c>
      <c r="AJ270" s="30">
        <v>216</v>
      </c>
      <c r="AK270" s="1635">
        <f t="shared" si="55"/>
        <v>0.80597014925373134</v>
      </c>
      <c r="AL270" s="30">
        <v>268</v>
      </c>
      <c r="AM270" s="30">
        <v>150</v>
      </c>
      <c r="AN270" s="1635">
        <f t="shared" si="56"/>
        <v>0.55970149253731338</v>
      </c>
      <c r="AO270" s="30">
        <v>268</v>
      </c>
      <c r="AP270" s="30">
        <v>147</v>
      </c>
      <c r="AQ270" s="1635">
        <f t="shared" si="57"/>
        <v>0.54850746268656714</v>
      </c>
      <c r="AR270" s="30">
        <v>268</v>
      </c>
      <c r="AS270" s="30">
        <v>117</v>
      </c>
      <c r="AT270" s="1635">
        <f t="shared" si="58"/>
        <v>0.43656716417910446</v>
      </c>
      <c r="AU270" s="1635">
        <f t="shared" si="59"/>
        <v>0.76060000000000005</v>
      </c>
    </row>
    <row r="271" spans="1:47">
      <c r="A271" t="s">
        <v>2888</v>
      </c>
      <c r="B271">
        <v>6220</v>
      </c>
      <c r="C271">
        <v>149</v>
      </c>
      <c r="D271" s="1744">
        <v>265</v>
      </c>
      <c r="E271" s="30" t="s">
        <v>3272</v>
      </c>
      <c r="F271" s="30" t="s">
        <v>1101</v>
      </c>
      <c r="G271" s="30" t="s">
        <v>2143</v>
      </c>
      <c r="H271" s="30" t="s">
        <v>1439</v>
      </c>
      <c r="I271" s="30">
        <v>11</v>
      </c>
      <c r="J271" s="30">
        <v>268</v>
      </c>
      <c r="K271" s="30">
        <v>268</v>
      </c>
      <c r="L271" s="30">
        <v>94</v>
      </c>
      <c r="M271" s="1635">
        <f t="shared" si="60"/>
        <v>0.35074626865671643</v>
      </c>
      <c r="N271" s="30">
        <v>268</v>
      </c>
      <c r="O271" s="30">
        <v>94</v>
      </c>
      <c r="P271" s="1635">
        <f t="shared" si="61"/>
        <v>0.35074626865671643</v>
      </c>
      <c r="Q271" s="30">
        <v>268</v>
      </c>
      <c r="R271" s="30">
        <v>97.2</v>
      </c>
      <c r="S271" s="1635">
        <f t="shared" si="62"/>
        <v>0.36268656716417913</v>
      </c>
      <c r="T271" s="30">
        <v>268</v>
      </c>
      <c r="U271" s="30">
        <v>66.400000000000006</v>
      </c>
      <c r="V271" s="1635">
        <f t="shared" si="63"/>
        <v>0.24776119402985078</v>
      </c>
      <c r="W271" s="30">
        <v>268</v>
      </c>
      <c r="X271" s="30">
        <v>78.400000000000006</v>
      </c>
      <c r="Y271" s="1635">
        <f t="shared" si="64"/>
        <v>0.29253731343283584</v>
      </c>
      <c r="Z271" s="30">
        <v>268</v>
      </c>
      <c r="AA271" s="30">
        <v>76</v>
      </c>
      <c r="AB271" s="1635">
        <f t="shared" si="52"/>
        <v>0.28358208955223879</v>
      </c>
      <c r="AC271" s="30">
        <v>268</v>
      </c>
      <c r="AD271" s="30">
        <v>67.599999999999994</v>
      </c>
      <c r="AE271" s="1635">
        <f t="shared" si="53"/>
        <v>0.25223880597014925</v>
      </c>
      <c r="AF271" s="30">
        <v>268</v>
      </c>
      <c r="AG271" s="30">
        <v>87.6</v>
      </c>
      <c r="AH271" s="1635">
        <f t="shared" si="54"/>
        <v>0.32686567164179103</v>
      </c>
      <c r="AI271" s="30">
        <v>268</v>
      </c>
      <c r="AJ271" s="30">
        <v>59.2</v>
      </c>
      <c r="AK271" s="1635">
        <f t="shared" si="55"/>
        <v>0.22089552238805971</v>
      </c>
      <c r="AL271" s="30">
        <v>268</v>
      </c>
      <c r="AM271" s="30">
        <v>70.400000000000006</v>
      </c>
      <c r="AN271" s="1635">
        <f t="shared" si="56"/>
        <v>0.26268656716417915</v>
      </c>
      <c r="AO271" s="30">
        <v>268</v>
      </c>
      <c r="AP271" s="30">
        <v>66.400000000000006</v>
      </c>
      <c r="AQ271" s="1635">
        <f t="shared" si="57"/>
        <v>0.24776119402985078</v>
      </c>
      <c r="AR271" s="30">
        <v>268</v>
      </c>
      <c r="AS271" s="30">
        <v>80</v>
      </c>
      <c r="AT271" s="1635">
        <f t="shared" si="58"/>
        <v>0.29850746268656714</v>
      </c>
      <c r="AU271" s="1635">
        <f t="shared" si="59"/>
        <v>0.29141791044776122</v>
      </c>
    </row>
    <row r="272" spans="1:47">
      <c r="A272" t="s">
        <v>2842</v>
      </c>
      <c r="B272">
        <v>1220</v>
      </c>
      <c r="C272">
        <v>65</v>
      </c>
      <c r="D272" s="1744">
        <v>266</v>
      </c>
      <c r="E272" s="30" t="s">
        <v>3229</v>
      </c>
      <c r="F272" s="30" t="s">
        <v>2843</v>
      </c>
      <c r="G272" s="30" t="s">
        <v>2143</v>
      </c>
      <c r="H272" s="30" t="s">
        <v>2223</v>
      </c>
      <c r="I272" s="30">
        <v>11</v>
      </c>
      <c r="J272" s="30">
        <v>270</v>
      </c>
      <c r="K272" s="30">
        <v>270</v>
      </c>
      <c r="L272" s="30">
        <v>99.96</v>
      </c>
      <c r="M272" s="1635">
        <f t="shared" si="60"/>
        <v>0.37022222222222217</v>
      </c>
      <c r="N272" s="30">
        <v>270</v>
      </c>
      <c r="O272" s="30">
        <v>107.88</v>
      </c>
      <c r="P272" s="1635">
        <f t="shared" si="61"/>
        <v>0.39955555555555555</v>
      </c>
      <c r="Q272" s="30">
        <v>270</v>
      </c>
      <c r="R272" s="30">
        <v>151.91999999999999</v>
      </c>
      <c r="S272" s="1635">
        <f t="shared" si="62"/>
        <v>0.56266666666666665</v>
      </c>
      <c r="T272" s="30">
        <v>270</v>
      </c>
      <c r="U272" s="30">
        <v>176.52</v>
      </c>
      <c r="V272" s="1635">
        <f t="shared" si="63"/>
        <v>0.65377777777777779</v>
      </c>
      <c r="W272" s="30">
        <v>270</v>
      </c>
      <c r="X272" s="30">
        <v>171</v>
      </c>
      <c r="Y272" s="1635">
        <f t="shared" si="64"/>
        <v>0.6333333333333333</v>
      </c>
      <c r="Z272" s="30">
        <v>270</v>
      </c>
      <c r="AA272" s="30">
        <v>183</v>
      </c>
      <c r="AB272" s="1635">
        <f t="shared" si="52"/>
        <v>0.67777777777777781</v>
      </c>
      <c r="AC272" s="30">
        <v>270</v>
      </c>
      <c r="AD272" s="30">
        <v>169.8</v>
      </c>
      <c r="AE272" s="1635">
        <f t="shared" si="53"/>
        <v>0.62888888888888894</v>
      </c>
      <c r="AF272" s="30">
        <v>270</v>
      </c>
      <c r="AG272" s="30">
        <v>156</v>
      </c>
      <c r="AH272" s="1635">
        <f t="shared" si="54"/>
        <v>0.57777777777777772</v>
      </c>
      <c r="AI272" s="30">
        <v>270</v>
      </c>
      <c r="AJ272" s="30">
        <v>163.44</v>
      </c>
      <c r="AK272" s="1635">
        <f t="shared" si="55"/>
        <v>0.60533333333333328</v>
      </c>
      <c r="AL272" s="30">
        <v>270</v>
      </c>
      <c r="AM272" s="30">
        <v>48</v>
      </c>
      <c r="AN272" s="1635">
        <f t="shared" si="56"/>
        <v>0.17777777777777778</v>
      </c>
      <c r="AO272" s="30">
        <v>270</v>
      </c>
      <c r="AP272" s="30">
        <v>72</v>
      </c>
      <c r="AQ272" s="1635">
        <f t="shared" si="57"/>
        <v>0.26666666666666666</v>
      </c>
      <c r="AR272" s="30">
        <v>270</v>
      </c>
      <c r="AS272" s="30">
        <v>45</v>
      </c>
      <c r="AT272" s="1635">
        <f t="shared" si="58"/>
        <v>0.16666666666666666</v>
      </c>
      <c r="AU272" s="1635">
        <f t="shared" si="59"/>
        <v>0.47670370370370369</v>
      </c>
    </row>
    <row r="273" spans="1:47">
      <c r="A273" t="s">
        <v>2889</v>
      </c>
      <c r="B273">
        <v>1240</v>
      </c>
      <c r="C273">
        <v>21</v>
      </c>
      <c r="D273" s="1744">
        <v>267</v>
      </c>
      <c r="E273" s="30" t="s">
        <v>3273</v>
      </c>
      <c r="F273" s="30" t="s">
        <v>226</v>
      </c>
      <c r="G273" s="30" t="s">
        <v>2143</v>
      </c>
      <c r="H273" s="30" t="s">
        <v>2142</v>
      </c>
      <c r="I273" s="30">
        <v>11</v>
      </c>
      <c r="J273" s="30">
        <v>270</v>
      </c>
      <c r="K273" s="30">
        <v>270</v>
      </c>
      <c r="L273" s="30">
        <v>199.2</v>
      </c>
      <c r="M273" s="1635">
        <f t="shared" si="60"/>
        <v>0.73777777777777775</v>
      </c>
      <c r="N273" s="30">
        <v>270</v>
      </c>
      <c r="O273" s="30">
        <v>250.4</v>
      </c>
      <c r="P273" s="1635">
        <f t="shared" si="61"/>
        <v>0.92740740740740746</v>
      </c>
      <c r="Q273" s="30">
        <v>270</v>
      </c>
      <c r="R273" s="30">
        <v>209.4</v>
      </c>
      <c r="S273" s="1635">
        <f t="shared" si="62"/>
        <v>0.77555555555555555</v>
      </c>
      <c r="T273" s="30">
        <v>270</v>
      </c>
      <c r="U273" s="30">
        <v>259.39999999999998</v>
      </c>
      <c r="V273" s="1635">
        <f t="shared" si="63"/>
        <v>0.96074074074074067</v>
      </c>
      <c r="W273" s="30">
        <v>270</v>
      </c>
      <c r="X273" s="30">
        <v>263</v>
      </c>
      <c r="Y273" s="1635">
        <f t="shared" si="64"/>
        <v>0.97407407407407409</v>
      </c>
      <c r="Z273" s="30">
        <v>270</v>
      </c>
      <c r="AA273" s="30">
        <v>60</v>
      </c>
      <c r="AB273" s="1635">
        <f t="shared" si="52"/>
        <v>0.22222222222222221</v>
      </c>
      <c r="AC273" s="30">
        <v>270</v>
      </c>
      <c r="AD273" s="30">
        <v>152.80000000000001</v>
      </c>
      <c r="AE273" s="1635">
        <f t="shared" si="53"/>
        <v>0.56592592592592594</v>
      </c>
      <c r="AF273" s="30">
        <v>270</v>
      </c>
      <c r="AG273" s="30">
        <v>55</v>
      </c>
      <c r="AH273" s="1635">
        <f t="shared" si="54"/>
        <v>0.20370370370370369</v>
      </c>
      <c r="AI273" s="30">
        <v>270</v>
      </c>
      <c r="AJ273" s="30">
        <v>166.6</v>
      </c>
      <c r="AK273" s="1635">
        <f t="shared" si="55"/>
        <v>0.61703703703703705</v>
      </c>
      <c r="AL273" s="30">
        <v>270</v>
      </c>
      <c r="AM273" s="30">
        <v>240</v>
      </c>
      <c r="AN273" s="1635">
        <f t="shared" si="56"/>
        <v>0.88888888888888884</v>
      </c>
      <c r="AO273" s="30">
        <v>270</v>
      </c>
      <c r="AP273" s="30">
        <v>155</v>
      </c>
      <c r="AQ273" s="1635">
        <f t="shared" si="57"/>
        <v>0.57407407407407407</v>
      </c>
      <c r="AR273" s="30">
        <v>270</v>
      </c>
      <c r="AS273" s="30">
        <v>240</v>
      </c>
      <c r="AT273" s="1635">
        <f t="shared" si="58"/>
        <v>0.88888888888888884</v>
      </c>
      <c r="AU273" s="1635">
        <f t="shared" si="59"/>
        <v>0.6946913580246914</v>
      </c>
    </row>
    <row r="274" spans="1:47">
      <c r="A274" t="s">
        <v>2890</v>
      </c>
      <c r="B274">
        <v>6220</v>
      </c>
      <c r="C274">
        <v>156</v>
      </c>
      <c r="D274" s="1744">
        <v>268</v>
      </c>
      <c r="E274" s="30" t="s">
        <v>3274</v>
      </c>
      <c r="F274" s="30" t="s">
        <v>1738</v>
      </c>
      <c r="G274" s="30" t="s">
        <v>2143</v>
      </c>
      <c r="H274" s="30" t="s">
        <v>2142</v>
      </c>
      <c r="I274" s="30">
        <v>11</v>
      </c>
      <c r="J274" s="30">
        <v>275</v>
      </c>
      <c r="K274" s="30">
        <v>275</v>
      </c>
      <c r="L274" s="30">
        <v>200</v>
      </c>
      <c r="M274" s="1635">
        <f t="shared" si="60"/>
        <v>0.72727272727272729</v>
      </c>
      <c r="N274" s="30">
        <v>275</v>
      </c>
      <c r="O274" s="30">
        <v>216.7</v>
      </c>
      <c r="P274" s="1635">
        <f t="shared" si="61"/>
        <v>0.78799999999999992</v>
      </c>
      <c r="Q274" s="30">
        <v>275</v>
      </c>
      <c r="R274" s="30">
        <v>209.85</v>
      </c>
      <c r="S274" s="1635">
        <f t="shared" si="62"/>
        <v>0.76309090909090904</v>
      </c>
      <c r="T274" s="30">
        <v>275</v>
      </c>
      <c r="U274" s="30">
        <v>202</v>
      </c>
      <c r="V274" s="1635">
        <f t="shared" si="63"/>
        <v>0.7345454545454545</v>
      </c>
      <c r="W274" s="30">
        <v>275</v>
      </c>
      <c r="X274" s="30">
        <v>190</v>
      </c>
      <c r="Y274" s="1635">
        <f t="shared" si="64"/>
        <v>0.69090909090909092</v>
      </c>
      <c r="Z274" s="30">
        <v>275</v>
      </c>
      <c r="AA274" s="30">
        <v>194.5</v>
      </c>
      <c r="AB274" s="1635">
        <f t="shared" si="52"/>
        <v>0.70727272727272728</v>
      </c>
      <c r="AC274" s="30">
        <v>275</v>
      </c>
      <c r="AD274" s="30">
        <v>212.5</v>
      </c>
      <c r="AE274" s="1635">
        <f t="shared" si="53"/>
        <v>0.77272727272727271</v>
      </c>
      <c r="AF274" s="30">
        <v>275</v>
      </c>
      <c r="AG274" s="30">
        <v>196</v>
      </c>
      <c r="AH274" s="1635">
        <f t="shared" si="54"/>
        <v>0.71272727272727276</v>
      </c>
      <c r="AI274" s="30">
        <v>275</v>
      </c>
      <c r="AJ274" s="30">
        <v>189.5</v>
      </c>
      <c r="AK274" s="1635">
        <f t="shared" si="55"/>
        <v>0.68909090909090909</v>
      </c>
      <c r="AL274" s="30">
        <v>275</v>
      </c>
      <c r="AM274" s="30">
        <v>187</v>
      </c>
      <c r="AN274" s="1635">
        <f t="shared" si="56"/>
        <v>0.68</v>
      </c>
      <c r="AO274" s="30">
        <v>275</v>
      </c>
      <c r="AP274" s="30">
        <v>221.5</v>
      </c>
      <c r="AQ274" s="1635">
        <f t="shared" si="57"/>
        <v>0.80545454545454542</v>
      </c>
      <c r="AR274" s="30">
        <v>275</v>
      </c>
      <c r="AS274" s="30">
        <v>205.5</v>
      </c>
      <c r="AT274" s="1635">
        <f t="shared" si="58"/>
        <v>0.74727272727272731</v>
      </c>
      <c r="AU274" s="1635">
        <f t="shared" si="59"/>
        <v>0.73486363636363639</v>
      </c>
    </row>
    <row r="275" spans="1:47">
      <c r="A275" t="s">
        <v>2786</v>
      </c>
      <c r="B275">
        <v>1220</v>
      </c>
      <c r="C275">
        <v>58</v>
      </c>
      <c r="D275" s="1744">
        <v>269</v>
      </c>
      <c r="E275" s="30">
        <v>42513</v>
      </c>
      <c r="F275" s="30" t="s">
        <v>1715</v>
      </c>
      <c r="G275" s="30" t="s">
        <v>2143</v>
      </c>
      <c r="H275" s="30" t="s">
        <v>2142</v>
      </c>
      <c r="I275" s="30">
        <v>11</v>
      </c>
      <c r="J275" s="30">
        <v>276</v>
      </c>
      <c r="K275" s="30">
        <v>276</v>
      </c>
      <c r="L275" s="30">
        <v>300</v>
      </c>
      <c r="M275" s="1635">
        <f t="shared" si="60"/>
        <v>1.0869565217391304</v>
      </c>
      <c r="N275" s="30">
        <v>276</v>
      </c>
      <c r="O275" s="30">
        <v>270</v>
      </c>
      <c r="P275" s="1635">
        <f t="shared" si="61"/>
        <v>0.97826086956521741</v>
      </c>
      <c r="Q275" s="30">
        <v>276</v>
      </c>
      <c r="R275" s="30">
        <v>260</v>
      </c>
      <c r="S275" s="1635">
        <f t="shared" si="62"/>
        <v>0.94202898550724634</v>
      </c>
      <c r="T275" s="30">
        <v>276</v>
      </c>
      <c r="U275" s="30">
        <v>230</v>
      </c>
      <c r="V275" s="1635">
        <f t="shared" si="63"/>
        <v>0.83333333333333337</v>
      </c>
      <c r="W275" s="30">
        <v>276</v>
      </c>
      <c r="X275" s="30">
        <v>250</v>
      </c>
      <c r="Y275" s="1635">
        <f t="shared" si="64"/>
        <v>0.90579710144927539</v>
      </c>
      <c r="Z275" s="30">
        <v>276</v>
      </c>
      <c r="AA275" s="30">
        <v>260</v>
      </c>
      <c r="AB275" s="1635">
        <f t="shared" si="52"/>
        <v>0.94202898550724634</v>
      </c>
      <c r="AC275" s="30">
        <v>276</v>
      </c>
      <c r="AD275" s="30">
        <v>280</v>
      </c>
      <c r="AE275" s="1635">
        <f t="shared" si="53"/>
        <v>1.0144927536231885</v>
      </c>
      <c r="AF275" s="30">
        <v>276</v>
      </c>
      <c r="AG275" s="30">
        <v>280</v>
      </c>
      <c r="AH275" s="1635">
        <f t="shared" si="54"/>
        <v>1.0144927536231885</v>
      </c>
      <c r="AI275" s="30">
        <v>276</v>
      </c>
      <c r="AJ275" s="30">
        <v>270</v>
      </c>
      <c r="AK275" s="1635">
        <f t="shared" si="55"/>
        <v>0.97826086956521741</v>
      </c>
      <c r="AL275" s="30">
        <v>276</v>
      </c>
      <c r="AM275" s="30">
        <v>260</v>
      </c>
      <c r="AN275" s="1635">
        <f t="shared" si="56"/>
        <v>0.94202898550724634</v>
      </c>
      <c r="AO275" s="30">
        <v>276</v>
      </c>
      <c r="AP275" s="30">
        <v>270</v>
      </c>
      <c r="AQ275" s="1635">
        <f t="shared" si="57"/>
        <v>0.97826086956521741</v>
      </c>
      <c r="AR275" s="30">
        <v>276</v>
      </c>
      <c r="AS275" s="30">
        <v>250</v>
      </c>
      <c r="AT275" s="1635">
        <f t="shared" si="58"/>
        <v>0.90579710144927539</v>
      </c>
      <c r="AU275" s="1635">
        <f t="shared" si="59"/>
        <v>0.96014492753623193</v>
      </c>
    </row>
    <row r="276" spans="1:47">
      <c r="A276" t="s">
        <v>2891</v>
      </c>
      <c r="B276">
        <v>1220</v>
      </c>
      <c r="C276">
        <v>50</v>
      </c>
      <c r="D276" s="1744">
        <v>270</v>
      </c>
      <c r="E276" s="30" t="s">
        <v>3275</v>
      </c>
      <c r="F276" s="30" t="s">
        <v>1093</v>
      </c>
      <c r="G276" s="30" t="s">
        <v>2143</v>
      </c>
      <c r="H276" s="30" t="s">
        <v>1760</v>
      </c>
      <c r="I276" s="30">
        <v>11</v>
      </c>
      <c r="J276" s="30">
        <v>278</v>
      </c>
      <c r="K276" s="30">
        <v>278</v>
      </c>
      <c r="L276" s="30">
        <v>229.8</v>
      </c>
      <c r="M276" s="1635">
        <f t="shared" si="60"/>
        <v>0.82661870503597124</v>
      </c>
      <c r="N276" s="30">
        <v>278</v>
      </c>
      <c r="O276" s="30">
        <v>336.6</v>
      </c>
      <c r="P276" s="1635">
        <f t="shared" si="61"/>
        <v>1.2107913669064749</v>
      </c>
      <c r="Q276" s="30">
        <v>278</v>
      </c>
      <c r="R276" s="30">
        <v>353.4</v>
      </c>
      <c r="S276" s="1635">
        <f t="shared" si="62"/>
        <v>1.2712230215827338</v>
      </c>
      <c r="T276" s="30">
        <v>278</v>
      </c>
      <c r="U276" s="30">
        <v>352.2</v>
      </c>
      <c r="V276" s="1635">
        <f t="shared" si="63"/>
        <v>1.2669064748201437</v>
      </c>
      <c r="W276" s="30">
        <v>278</v>
      </c>
      <c r="X276" s="30">
        <v>353.4</v>
      </c>
      <c r="Y276" s="1635">
        <f t="shared" si="64"/>
        <v>1.2712230215827338</v>
      </c>
      <c r="Z276" s="30">
        <v>278</v>
      </c>
      <c r="AA276" s="30">
        <v>364.8</v>
      </c>
      <c r="AB276" s="1635">
        <f t="shared" si="52"/>
        <v>1.3122302158273382</v>
      </c>
      <c r="AC276" s="30">
        <v>278</v>
      </c>
      <c r="AD276" s="30">
        <v>378.6</v>
      </c>
      <c r="AE276" s="1635">
        <f t="shared" si="53"/>
        <v>1.3618705035971224</v>
      </c>
      <c r="AF276" s="30">
        <v>278</v>
      </c>
      <c r="AG276" s="30">
        <v>348</v>
      </c>
      <c r="AH276" s="1635">
        <f t="shared" si="54"/>
        <v>1.2517985611510791</v>
      </c>
      <c r="AI276" s="30">
        <v>278</v>
      </c>
      <c r="AJ276" s="30">
        <v>348</v>
      </c>
      <c r="AK276" s="1635">
        <f t="shared" si="55"/>
        <v>1.2517985611510791</v>
      </c>
      <c r="AL276" s="30">
        <v>278</v>
      </c>
      <c r="AM276" s="30">
        <v>201</v>
      </c>
      <c r="AN276" s="1635">
        <f t="shared" si="56"/>
        <v>0.7230215827338129</v>
      </c>
      <c r="AO276" s="30">
        <v>278</v>
      </c>
      <c r="AP276" s="30">
        <v>239.4</v>
      </c>
      <c r="AQ276" s="1635">
        <f t="shared" si="57"/>
        <v>0.86115107913669064</v>
      </c>
      <c r="AR276" s="30">
        <v>278</v>
      </c>
      <c r="AS276" s="30">
        <v>207</v>
      </c>
      <c r="AT276" s="1635">
        <f t="shared" si="58"/>
        <v>0.74460431654676262</v>
      </c>
      <c r="AU276" s="1635">
        <f t="shared" si="59"/>
        <v>1.112769784172662</v>
      </c>
    </row>
    <row r="277" spans="1:47">
      <c r="A277" t="s">
        <v>3822</v>
      </c>
      <c r="B277">
        <v>1220</v>
      </c>
      <c r="C277">
        <v>74</v>
      </c>
      <c r="D277" s="1744">
        <v>271</v>
      </c>
      <c r="E277" s="30" t="s">
        <v>3823</v>
      </c>
      <c r="F277" s="30" t="s">
        <v>3824</v>
      </c>
      <c r="G277" s="30" t="s">
        <v>2143</v>
      </c>
      <c r="H277" s="30" t="s">
        <v>2223</v>
      </c>
      <c r="I277" s="30">
        <v>11</v>
      </c>
      <c r="J277" s="30">
        <v>278</v>
      </c>
      <c r="K277" s="30">
        <v>0</v>
      </c>
      <c r="L277" s="30">
        <v>0</v>
      </c>
      <c r="M277" s="1635">
        <v>0</v>
      </c>
      <c r="N277" s="30">
        <v>278</v>
      </c>
      <c r="O277" s="30">
        <v>108</v>
      </c>
      <c r="P277" s="1635">
        <f t="shared" si="61"/>
        <v>0.38848920863309355</v>
      </c>
      <c r="Q277" s="30">
        <v>278</v>
      </c>
      <c r="R277" s="30">
        <v>120</v>
      </c>
      <c r="S277" s="1635">
        <f t="shared" si="62"/>
        <v>0.43165467625899279</v>
      </c>
      <c r="T277" s="30">
        <v>278</v>
      </c>
      <c r="U277" s="30">
        <v>108</v>
      </c>
      <c r="V277" s="1635">
        <f t="shared" si="63"/>
        <v>0.38848920863309355</v>
      </c>
      <c r="W277" s="30">
        <v>278</v>
      </c>
      <c r="X277" s="30">
        <v>111</v>
      </c>
      <c r="Y277" s="1635">
        <f t="shared" si="64"/>
        <v>0.39928057553956836</v>
      </c>
      <c r="Z277" s="30">
        <v>278</v>
      </c>
      <c r="AA277" s="30">
        <v>135</v>
      </c>
      <c r="AB277" s="1635">
        <f t="shared" si="52"/>
        <v>0.48561151079136688</v>
      </c>
      <c r="AC277" s="30">
        <v>278</v>
      </c>
      <c r="AD277" s="30">
        <v>135</v>
      </c>
      <c r="AE277" s="1635">
        <f t="shared" si="53"/>
        <v>0.48561151079136688</v>
      </c>
      <c r="AF277" s="30">
        <v>278</v>
      </c>
      <c r="AG277" s="30">
        <v>93</v>
      </c>
      <c r="AH277" s="1635">
        <f t="shared" si="54"/>
        <v>0.3345323741007194</v>
      </c>
      <c r="AI277" s="30">
        <v>278</v>
      </c>
      <c r="AJ277" s="30">
        <v>18</v>
      </c>
      <c r="AK277" s="1635">
        <f t="shared" si="55"/>
        <v>6.4748201438848921E-2</v>
      </c>
      <c r="AL277" s="30">
        <v>278</v>
      </c>
      <c r="AM277" s="30">
        <v>3</v>
      </c>
      <c r="AN277" s="1635">
        <f t="shared" si="56"/>
        <v>1.0791366906474821E-2</v>
      </c>
      <c r="AO277" s="30">
        <v>278</v>
      </c>
      <c r="AP277" s="30">
        <v>3</v>
      </c>
      <c r="AQ277" s="1635">
        <f t="shared" si="57"/>
        <v>1.0791366906474821E-2</v>
      </c>
      <c r="AR277" s="30">
        <v>278</v>
      </c>
      <c r="AS277" s="30">
        <v>21</v>
      </c>
      <c r="AT277" s="1635">
        <f t="shared" si="58"/>
        <v>7.5539568345323743E-2</v>
      </c>
      <c r="AU277" s="1635">
        <f t="shared" si="59"/>
        <v>0.27959450621321125</v>
      </c>
    </row>
    <row r="278" spans="1:47">
      <c r="A278" t="s">
        <v>3825</v>
      </c>
      <c r="B278">
        <v>1220</v>
      </c>
      <c r="C278">
        <v>79</v>
      </c>
      <c r="D278" s="1744">
        <v>272</v>
      </c>
      <c r="E278" s="30" t="s">
        <v>3826</v>
      </c>
      <c r="F278" s="30" t="s">
        <v>3827</v>
      </c>
      <c r="G278" s="30" t="s">
        <v>2143</v>
      </c>
      <c r="H278" s="30" t="s">
        <v>2223</v>
      </c>
      <c r="I278" s="30">
        <v>11</v>
      </c>
      <c r="J278" s="30">
        <v>278</v>
      </c>
      <c r="K278" s="30">
        <v>0</v>
      </c>
      <c r="L278" s="30">
        <v>0</v>
      </c>
      <c r="M278" s="1635">
        <v>0</v>
      </c>
      <c r="N278" s="30">
        <v>0</v>
      </c>
      <c r="O278" s="30">
        <v>0</v>
      </c>
      <c r="P278" s="1635">
        <v>0</v>
      </c>
      <c r="Q278" s="30">
        <v>0</v>
      </c>
      <c r="R278" s="30">
        <v>0</v>
      </c>
      <c r="S278" s="1635">
        <v>0</v>
      </c>
      <c r="T278" s="30">
        <v>0</v>
      </c>
      <c r="U278" s="30">
        <v>0</v>
      </c>
      <c r="V278" s="1635">
        <v>0</v>
      </c>
      <c r="W278" s="30">
        <v>278</v>
      </c>
      <c r="X278" s="30">
        <v>20</v>
      </c>
      <c r="Y278" s="1635">
        <f t="shared" si="64"/>
        <v>7.1942446043165464E-2</v>
      </c>
      <c r="Z278" s="30">
        <v>278</v>
      </c>
      <c r="AA278" s="30">
        <v>96</v>
      </c>
      <c r="AB278" s="1635">
        <f t="shared" si="52"/>
        <v>0.34532374100719426</v>
      </c>
      <c r="AC278" s="30">
        <v>278</v>
      </c>
      <c r="AD278" s="30">
        <v>128</v>
      </c>
      <c r="AE278" s="1635">
        <f t="shared" si="53"/>
        <v>0.46043165467625902</v>
      </c>
      <c r="AF278" s="30">
        <v>278</v>
      </c>
      <c r="AG278" s="30">
        <v>140</v>
      </c>
      <c r="AH278" s="1635">
        <f t="shared" si="54"/>
        <v>0.50359712230215825</v>
      </c>
      <c r="AI278" s="30">
        <v>278</v>
      </c>
      <c r="AJ278" s="30">
        <v>60</v>
      </c>
      <c r="AK278" s="1635">
        <f t="shared" si="55"/>
        <v>0.21582733812949639</v>
      </c>
      <c r="AL278" s="30">
        <v>278</v>
      </c>
      <c r="AM278" s="30">
        <v>12</v>
      </c>
      <c r="AN278" s="1635">
        <f t="shared" si="56"/>
        <v>4.3165467625899283E-2</v>
      </c>
      <c r="AO278" s="30">
        <v>278</v>
      </c>
      <c r="AP278" s="30">
        <v>104</v>
      </c>
      <c r="AQ278" s="1635">
        <f t="shared" si="57"/>
        <v>0.37410071942446044</v>
      </c>
      <c r="AR278" s="30">
        <v>278</v>
      </c>
      <c r="AS278" s="30">
        <v>140</v>
      </c>
      <c r="AT278" s="1635">
        <f t="shared" si="58"/>
        <v>0.50359712230215825</v>
      </c>
      <c r="AU278" s="1635">
        <f t="shared" si="59"/>
        <v>0.31474820143884891</v>
      </c>
    </row>
    <row r="279" spans="1:47">
      <c r="A279" t="s">
        <v>2698</v>
      </c>
      <c r="B279">
        <v>1230</v>
      </c>
      <c r="C279">
        <v>74</v>
      </c>
      <c r="D279" s="1744">
        <v>273</v>
      </c>
      <c r="E279" s="30" t="s">
        <v>3107</v>
      </c>
      <c r="F279" s="30" t="s">
        <v>1700</v>
      </c>
      <c r="G279" s="30" t="s">
        <v>2143</v>
      </c>
      <c r="H279" s="30" t="s">
        <v>2223</v>
      </c>
      <c r="I279" s="30">
        <v>11</v>
      </c>
      <c r="J279" s="30">
        <v>278</v>
      </c>
      <c r="K279" s="30">
        <v>278</v>
      </c>
      <c r="L279" s="30">
        <v>211.04</v>
      </c>
      <c r="M279" s="1635">
        <f t="shared" si="60"/>
        <v>0.75913669064748202</v>
      </c>
      <c r="N279" s="30">
        <v>278</v>
      </c>
      <c r="O279" s="30">
        <v>244.96</v>
      </c>
      <c r="P279" s="1635">
        <f t="shared" si="61"/>
        <v>0.88115107913669066</v>
      </c>
      <c r="Q279" s="30">
        <v>278</v>
      </c>
      <c r="R279" s="30">
        <v>233.92</v>
      </c>
      <c r="S279" s="1635">
        <f t="shared" si="62"/>
        <v>0.84143884892086329</v>
      </c>
      <c r="T279" s="30">
        <v>278</v>
      </c>
      <c r="U279" s="30">
        <v>226.72</v>
      </c>
      <c r="V279" s="1635">
        <f t="shared" si="63"/>
        <v>0.81553956834532371</v>
      </c>
      <c r="W279" s="30">
        <v>278</v>
      </c>
      <c r="X279" s="30">
        <v>127.04</v>
      </c>
      <c r="Y279" s="1635">
        <f t="shared" si="64"/>
        <v>0.4569784172661871</v>
      </c>
      <c r="Z279" s="30">
        <v>278</v>
      </c>
      <c r="AA279" s="30">
        <v>132</v>
      </c>
      <c r="AB279" s="1635">
        <f t="shared" si="52"/>
        <v>0.47482014388489208</v>
      </c>
      <c r="AC279" s="30">
        <v>278</v>
      </c>
      <c r="AD279" s="30">
        <v>215.68</v>
      </c>
      <c r="AE279" s="1635">
        <f t="shared" si="53"/>
        <v>0.77582733812949645</v>
      </c>
      <c r="AF279" s="30">
        <v>278</v>
      </c>
      <c r="AG279" s="30">
        <v>155.19999999999999</v>
      </c>
      <c r="AH279" s="1635">
        <f t="shared" si="54"/>
        <v>0.55827338129496396</v>
      </c>
      <c r="AI279" s="30">
        <v>278</v>
      </c>
      <c r="AJ279" s="30">
        <v>16.8</v>
      </c>
      <c r="AK279" s="1635">
        <f t="shared" si="55"/>
        <v>6.0431654676258995E-2</v>
      </c>
      <c r="AL279" s="30">
        <v>278</v>
      </c>
      <c r="AM279" s="30">
        <v>8</v>
      </c>
      <c r="AN279" s="1635">
        <f t="shared" si="56"/>
        <v>2.8776978417266189E-2</v>
      </c>
      <c r="AO279" s="30">
        <v>278</v>
      </c>
      <c r="AP279" s="30">
        <v>40</v>
      </c>
      <c r="AQ279" s="1635">
        <f t="shared" si="57"/>
        <v>0.14388489208633093</v>
      </c>
      <c r="AR279" s="30">
        <v>278</v>
      </c>
      <c r="AS279" s="30">
        <v>120</v>
      </c>
      <c r="AT279" s="1635">
        <f t="shared" si="58"/>
        <v>0.43165467625899279</v>
      </c>
      <c r="AU279" s="1635">
        <f t="shared" si="59"/>
        <v>0.51899280575539575</v>
      </c>
    </row>
    <row r="280" spans="1:47">
      <c r="A280" t="s">
        <v>2892</v>
      </c>
      <c r="B280">
        <v>1230</v>
      </c>
      <c r="C280">
        <v>87</v>
      </c>
      <c r="D280" s="1744">
        <v>274</v>
      </c>
      <c r="E280" s="30" t="s">
        <v>3276</v>
      </c>
      <c r="F280" s="30" t="s">
        <v>2230</v>
      </c>
      <c r="G280" s="30" t="s">
        <v>2143</v>
      </c>
      <c r="H280" s="30" t="s">
        <v>1439</v>
      </c>
      <c r="I280" s="30">
        <v>11</v>
      </c>
      <c r="J280" s="30">
        <v>278</v>
      </c>
      <c r="K280" s="30">
        <v>278</v>
      </c>
      <c r="L280" s="30">
        <v>377.44</v>
      </c>
      <c r="M280" s="1635">
        <f t="shared" si="60"/>
        <v>1.3576978417266188</v>
      </c>
      <c r="N280" s="30">
        <v>278</v>
      </c>
      <c r="O280" s="30">
        <v>259.2</v>
      </c>
      <c r="P280" s="1635">
        <f t="shared" si="61"/>
        <v>0.93237410071942439</v>
      </c>
      <c r="Q280" s="30">
        <v>278</v>
      </c>
      <c r="R280" s="30">
        <v>253.12</v>
      </c>
      <c r="S280" s="1635">
        <f t="shared" si="62"/>
        <v>0.91050359712230222</v>
      </c>
      <c r="T280" s="30">
        <v>278</v>
      </c>
      <c r="U280" s="30">
        <v>247.52</v>
      </c>
      <c r="V280" s="1635">
        <f t="shared" si="63"/>
        <v>0.89035971223021582</v>
      </c>
      <c r="W280" s="30">
        <v>278</v>
      </c>
      <c r="X280" s="30">
        <v>186.88</v>
      </c>
      <c r="Y280" s="1635">
        <f t="shared" si="64"/>
        <v>0.67223021582733811</v>
      </c>
      <c r="Z280" s="30">
        <v>278</v>
      </c>
      <c r="AA280" s="30">
        <v>288</v>
      </c>
      <c r="AB280" s="1635">
        <f t="shared" si="52"/>
        <v>1.0359712230215827</v>
      </c>
      <c r="AC280" s="30">
        <v>278</v>
      </c>
      <c r="AD280" s="30">
        <v>159.36000000000001</v>
      </c>
      <c r="AE280" s="1635">
        <f t="shared" si="53"/>
        <v>0.57323741007194251</v>
      </c>
      <c r="AF280" s="30">
        <v>278</v>
      </c>
      <c r="AG280" s="30">
        <v>144.32</v>
      </c>
      <c r="AH280" s="1635">
        <f t="shared" si="54"/>
        <v>0.51913669064748202</v>
      </c>
      <c r="AI280" s="30">
        <v>278</v>
      </c>
      <c r="AJ280" s="30">
        <v>129.6</v>
      </c>
      <c r="AK280" s="1635">
        <f t="shared" si="55"/>
        <v>0.4661870503597122</v>
      </c>
      <c r="AL280" s="30">
        <v>278</v>
      </c>
      <c r="AM280" s="30">
        <v>152</v>
      </c>
      <c r="AN280" s="1635">
        <f t="shared" si="56"/>
        <v>0.5467625899280576</v>
      </c>
      <c r="AO280" s="30">
        <v>278</v>
      </c>
      <c r="AP280" s="30">
        <v>96</v>
      </c>
      <c r="AQ280" s="1635">
        <f t="shared" si="57"/>
        <v>0.34532374100719426</v>
      </c>
      <c r="AR280" s="30">
        <v>278</v>
      </c>
      <c r="AS280" s="30">
        <v>236</v>
      </c>
      <c r="AT280" s="1635">
        <f t="shared" si="58"/>
        <v>0.84892086330935257</v>
      </c>
      <c r="AU280" s="1635">
        <f t="shared" si="59"/>
        <v>0.75822541966426849</v>
      </c>
    </row>
    <row r="281" spans="1:47">
      <c r="A281" t="s">
        <v>3277</v>
      </c>
      <c r="B281">
        <v>1230</v>
      </c>
      <c r="C281">
        <v>94</v>
      </c>
      <c r="D281" s="1744">
        <v>275</v>
      </c>
      <c r="E281" s="30" t="s">
        <v>3278</v>
      </c>
      <c r="F281" s="30" t="s">
        <v>3279</v>
      </c>
      <c r="G281" s="30" t="s">
        <v>2143</v>
      </c>
      <c r="H281" s="30" t="s">
        <v>2142</v>
      </c>
      <c r="I281" s="30">
        <v>11</v>
      </c>
      <c r="J281" s="30">
        <v>278</v>
      </c>
      <c r="K281" s="30">
        <v>278</v>
      </c>
      <c r="L281" s="30">
        <v>116</v>
      </c>
      <c r="M281" s="1635">
        <f t="shared" si="60"/>
        <v>0.41726618705035973</v>
      </c>
      <c r="N281" s="30">
        <v>278</v>
      </c>
      <c r="O281" s="30">
        <v>116</v>
      </c>
      <c r="P281" s="1635">
        <f t="shared" si="61"/>
        <v>0.41726618705035973</v>
      </c>
      <c r="Q281" s="30">
        <v>278</v>
      </c>
      <c r="R281" s="30">
        <v>114.4</v>
      </c>
      <c r="S281" s="1635">
        <f t="shared" si="62"/>
        <v>0.41151079136690649</v>
      </c>
      <c r="T281" s="30">
        <v>278</v>
      </c>
      <c r="U281" s="30">
        <v>103.2</v>
      </c>
      <c r="V281" s="1635">
        <f t="shared" si="63"/>
        <v>0.37122302158273385</v>
      </c>
      <c r="W281" s="30">
        <v>278</v>
      </c>
      <c r="X281" s="30">
        <v>105.6</v>
      </c>
      <c r="Y281" s="1635">
        <f t="shared" si="64"/>
        <v>0.37985611510791367</v>
      </c>
      <c r="Z281" s="30">
        <v>278</v>
      </c>
      <c r="AA281" s="30">
        <v>102.4</v>
      </c>
      <c r="AB281" s="1635">
        <f t="shared" si="52"/>
        <v>0.3683453237410072</v>
      </c>
      <c r="AC281" s="30">
        <v>278</v>
      </c>
      <c r="AD281" s="30">
        <v>109.6</v>
      </c>
      <c r="AE281" s="1635">
        <f t="shared" si="53"/>
        <v>0.39424460431654673</v>
      </c>
      <c r="AF281" s="30">
        <v>278</v>
      </c>
      <c r="AG281" s="30">
        <v>106.4</v>
      </c>
      <c r="AH281" s="1635">
        <f t="shared" si="54"/>
        <v>0.38273381294964032</v>
      </c>
      <c r="AI281" s="30">
        <v>278</v>
      </c>
      <c r="AJ281" s="30">
        <v>106.4</v>
      </c>
      <c r="AK281" s="1635">
        <f t="shared" si="55"/>
        <v>0.38273381294964032</v>
      </c>
      <c r="AL281" s="30">
        <v>278</v>
      </c>
      <c r="AM281" s="30">
        <v>107.2</v>
      </c>
      <c r="AN281" s="1635">
        <f t="shared" si="56"/>
        <v>0.38561151079136691</v>
      </c>
      <c r="AO281" s="30">
        <v>278</v>
      </c>
      <c r="AP281" s="30">
        <v>106.4</v>
      </c>
      <c r="AQ281" s="1635">
        <f t="shared" si="57"/>
        <v>0.38273381294964032</v>
      </c>
      <c r="AR281" s="30">
        <v>278</v>
      </c>
      <c r="AS281" s="30">
        <v>98.4</v>
      </c>
      <c r="AT281" s="1635">
        <f t="shared" si="58"/>
        <v>0.35395683453237414</v>
      </c>
      <c r="AU281" s="1635">
        <f t="shared" si="59"/>
        <v>0.38729016786570741</v>
      </c>
    </row>
    <row r="282" spans="1:47">
      <c r="A282" t="s">
        <v>3647</v>
      </c>
      <c r="B282">
        <v>1230</v>
      </c>
      <c r="C282">
        <v>98</v>
      </c>
      <c r="D282" s="1744">
        <v>276</v>
      </c>
      <c r="E282" s="30" t="s">
        <v>3648</v>
      </c>
      <c r="F282" s="30" t="s">
        <v>3649</v>
      </c>
      <c r="G282" s="30" t="s">
        <v>2143</v>
      </c>
      <c r="H282" s="30" t="s">
        <v>2223</v>
      </c>
      <c r="I282" s="30">
        <v>11</v>
      </c>
      <c r="J282" s="30">
        <v>278</v>
      </c>
      <c r="K282" s="30">
        <v>278</v>
      </c>
      <c r="L282" s="30">
        <v>198</v>
      </c>
      <c r="M282" s="1635">
        <f t="shared" si="60"/>
        <v>0.71223021582733814</v>
      </c>
      <c r="N282" s="30">
        <v>278</v>
      </c>
      <c r="O282" s="30">
        <v>192</v>
      </c>
      <c r="P282" s="1635">
        <f t="shared" si="61"/>
        <v>0.69064748201438853</v>
      </c>
      <c r="Q282" s="30">
        <v>278</v>
      </c>
      <c r="R282" s="30">
        <v>45</v>
      </c>
      <c r="S282" s="1635">
        <f t="shared" si="62"/>
        <v>0.16187050359712229</v>
      </c>
      <c r="T282" s="30">
        <v>278</v>
      </c>
      <c r="U282" s="30">
        <v>126</v>
      </c>
      <c r="V282" s="1635">
        <f t="shared" si="63"/>
        <v>0.45323741007194246</v>
      </c>
      <c r="W282" s="30">
        <v>278</v>
      </c>
      <c r="X282" s="30">
        <v>165</v>
      </c>
      <c r="Y282" s="1635">
        <f t="shared" si="64"/>
        <v>0.59352517985611508</v>
      </c>
      <c r="Z282" s="30">
        <v>278</v>
      </c>
      <c r="AA282" s="30">
        <v>168</v>
      </c>
      <c r="AB282" s="1635">
        <f t="shared" si="52"/>
        <v>0.60431654676258995</v>
      </c>
      <c r="AC282" s="30">
        <v>278</v>
      </c>
      <c r="AD282" s="30">
        <v>159</v>
      </c>
      <c r="AE282" s="1635">
        <f t="shared" si="53"/>
        <v>0.57194244604316546</v>
      </c>
      <c r="AF282" s="30">
        <v>278</v>
      </c>
      <c r="AG282" s="30">
        <v>42</v>
      </c>
      <c r="AH282" s="1635">
        <f t="shared" si="54"/>
        <v>0.15107913669064749</v>
      </c>
      <c r="AI282" s="30">
        <v>278</v>
      </c>
      <c r="AJ282" s="30">
        <v>6</v>
      </c>
      <c r="AK282" s="1635">
        <f t="shared" si="55"/>
        <v>2.1582733812949641E-2</v>
      </c>
      <c r="AL282" s="30">
        <v>278</v>
      </c>
      <c r="AM282" s="30">
        <v>6</v>
      </c>
      <c r="AN282" s="1635">
        <f t="shared" si="56"/>
        <v>2.1582733812949641E-2</v>
      </c>
      <c r="AO282" s="30">
        <v>278</v>
      </c>
      <c r="AP282" s="30">
        <v>42</v>
      </c>
      <c r="AQ282" s="1635">
        <f t="shared" si="57"/>
        <v>0.15107913669064749</v>
      </c>
      <c r="AR282" s="30">
        <v>278</v>
      </c>
      <c r="AS282" s="30">
        <v>105</v>
      </c>
      <c r="AT282" s="1635">
        <f t="shared" si="58"/>
        <v>0.37769784172661869</v>
      </c>
      <c r="AU282" s="1635">
        <f t="shared" si="59"/>
        <v>0.37589928057553956</v>
      </c>
    </row>
    <row r="283" spans="1:47">
      <c r="A283" t="s">
        <v>3828</v>
      </c>
      <c r="B283">
        <v>1230</v>
      </c>
      <c r="C283">
        <v>106</v>
      </c>
      <c r="D283" s="1744">
        <v>277</v>
      </c>
      <c r="E283" s="30" t="s">
        <v>3829</v>
      </c>
      <c r="F283" s="30" t="s">
        <v>3830</v>
      </c>
      <c r="G283" s="30" t="s">
        <v>2143</v>
      </c>
      <c r="H283" s="30" t="s">
        <v>2223</v>
      </c>
      <c r="I283" s="30">
        <v>11</v>
      </c>
      <c r="J283" s="30">
        <v>278</v>
      </c>
      <c r="K283" s="30">
        <v>0</v>
      </c>
      <c r="L283" s="30">
        <v>0</v>
      </c>
      <c r="M283" s="1635">
        <v>0</v>
      </c>
      <c r="N283" s="30">
        <v>0</v>
      </c>
      <c r="O283" s="30">
        <v>0</v>
      </c>
      <c r="P283" s="1635">
        <v>0</v>
      </c>
      <c r="Q283" s="30">
        <v>278</v>
      </c>
      <c r="R283" s="30">
        <v>156</v>
      </c>
      <c r="S283" s="1635">
        <f t="shared" si="62"/>
        <v>0.5611510791366906</v>
      </c>
      <c r="T283" s="30">
        <v>278</v>
      </c>
      <c r="U283" s="30">
        <v>174</v>
      </c>
      <c r="V283" s="1635">
        <f t="shared" si="63"/>
        <v>0.62589928057553956</v>
      </c>
      <c r="W283" s="30">
        <v>278</v>
      </c>
      <c r="X283" s="30">
        <v>192</v>
      </c>
      <c r="Y283" s="1635">
        <f t="shared" si="64"/>
        <v>0.69064748201438853</v>
      </c>
      <c r="Z283" s="30">
        <v>278</v>
      </c>
      <c r="AA283" s="30">
        <v>174</v>
      </c>
      <c r="AB283" s="1635">
        <f t="shared" si="52"/>
        <v>0.62589928057553956</v>
      </c>
      <c r="AC283" s="30">
        <v>278</v>
      </c>
      <c r="AD283" s="30">
        <v>150</v>
      </c>
      <c r="AE283" s="1635">
        <f t="shared" si="53"/>
        <v>0.53956834532374098</v>
      </c>
      <c r="AF283" s="30">
        <v>278</v>
      </c>
      <c r="AG283" s="30">
        <v>108</v>
      </c>
      <c r="AH283" s="1635">
        <f t="shared" si="54"/>
        <v>0.38848920863309355</v>
      </c>
      <c r="AI283" s="30">
        <v>278</v>
      </c>
      <c r="AJ283" s="30">
        <v>6</v>
      </c>
      <c r="AK283" s="1635">
        <f t="shared" si="55"/>
        <v>2.1582733812949641E-2</v>
      </c>
      <c r="AL283" s="30">
        <v>278</v>
      </c>
      <c r="AM283" s="30">
        <v>3</v>
      </c>
      <c r="AN283" s="1635">
        <f t="shared" si="56"/>
        <v>1.0791366906474821E-2</v>
      </c>
      <c r="AO283" s="30">
        <v>278</v>
      </c>
      <c r="AP283" s="30">
        <v>6</v>
      </c>
      <c r="AQ283" s="1635">
        <f t="shared" si="57"/>
        <v>2.1582733812949641E-2</v>
      </c>
      <c r="AR283" s="30">
        <v>278</v>
      </c>
      <c r="AS283" s="30">
        <v>69</v>
      </c>
      <c r="AT283" s="1635">
        <f t="shared" si="58"/>
        <v>0.24820143884892087</v>
      </c>
      <c r="AU283" s="1635">
        <f t="shared" si="59"/>
        <v>0.37338129496402878</v>
      </c>
    </row>
    <row r="284" spans="1:47">
      <c r="A284" t="s">
        <v>2893</v>
      </c>
      <c r="B284">
        <v>1240</v>
      </c>
      <c r="C284">
        <v>47</v>
      </c>
      <c r="D284" s="1744">
        <v>278</v>
      </c>
      <c r="E284" s="30" t="s">
        <v>3280</v>
      </c>
      <c r="F284" s="30" t="s">
        <v>2229</v>
      </c>
      <c r="G284" s="30" t="s">
        <v>2143</v>
      </c>
      <c r="H284" s="30" t="s">
        <v>2223</v>
      </c>
      <c r="I284" s="30">
        <v>11</v>
      </c>
      <c r="J284" s="30">
        <v>278</v>
      </c>
      <c r="K284" s="30">
        <v>278</v>
      </c>
      <c r="L284" s="30">
        <v>266.72000000000003</v>
      </c>
      <c r="M284" s="1635">
        <f t="shared" si="60"/>
        <v>0.95942446043165475</v>
      </c>
      <c r="N284" s="30">
        <v>278</v>
      </c>
      <c r="O284" s="30">
        <v>300</v>
      </c>
      <c r="P284" s="1635">
        <f t="shared" si="61"/>
        <v>1.079136690647482</v>
      </c>
      <c r="Q284" s="30">
        <v>278</v>
      </c>
      <c r="R284" s="30">
        <v>272.32</v>
      </c>
      <c r="S284" s="1635">
        <f t="shared" si="62"/>
        <v>0.97956834532374093</v>
      </c>
      <c r="T284" s="30">
        <v>278</v>
      </c>
      <c r="U284" s="30">
        <v>260</v>
      </c>
      <c r="V284" s="1635">
        <f t="shared" si="63"/>
        <v>0.93525179856115104</v>
      </c>
      <c r="W284" s="30">
        <v>278</v>
      </c>
      <c r="X284" s="30">
        <v>247.68</v>
      </c>
      <c r="Y284" s="1635">
        <f t="shared" si="64"/>
        <v>0.89093525179856115</v>
      </c>
      <c r="Z284" s="30">
        <v>278</v>
      </c>
      <c r="AA284" s="30">
        <v>232</v>
      </c>
      <c r="AB284" s="1635">
        <f t="shared" si="52"/>
        <v>0.83453237410071945</v>
      </c>
      <c r="AC284" s="30">
        <v>278</v>
      </c>
      <c r="AD284" s="30">
        <v>200</v>
      </c>
      <c r="AE284" s="1635">
        <f t="shared" si="53"/>
        <v>0.71942446043165464</v>
      </c>
      <c r="AF284" s="30">
        <v>278</v>
      </c>
      <c r="AG284" s="30">
        <v>148</v>
      </c>
      <c r="AH284" s="1635">
        <f t="shared" si="54"/>
        <v>0.53237410071942448</v>
      </c>
      <c r="AI284" s="30">
        <v>278</v>
      </c>
      <c r="AJ284" s="30">
        <v>124</v>
      </c>
      <c r="AK284" s="1635">
        <f t="shared" si="55"/>
        <v>0.4460431654676259</v>
      </c>
      <c r="AL284" s="30">
        <v>278</v>
      </c>
      <c r="AM284" s="30">
        <v>104</v>
      </c>
      <c r="AN284" s="1635">
        <f t="shared" si="56"/>
        <v>0.37410071942446044</v>
      </c>
      <c r="AO284" s="30">
        <v>278</v>
      </c>
      <c r="AP284" s="30">
        <v>156</v>
      </c>
      <c r="AQ284" s="1635">
        <f t="shared" si="57"/>
        <v>0.5611510791366906</v>
      </c>
      <c r="AR284" s="30">
        <v>278</v>
      </c>
      <c r="AS284" s="30">
        <v>240</v>
      </c>
      <c r="AT284" s="1635">
        <f t="shared" si="58"/>
        <v>0.86330935251798557</v>
      </c>
      <c r="AU284" s="1635">
        <f t="shared" si="59"/>
        <v>0.76460431654676264</v>
      </c>
    </row>
    <row r="285" spans="1:47">
      <c r="A285" t="s">
        <v>2894</v>
      </c>
      <c r="B285">
        <v>6150</v>
      </c>
      <c r="C285">
        <v>7</v>
      </c>
      <c r="D285" s="1744">
        <v>279</v>
      </c>
      <c r="E285" s="30" t="s">
        <v>3281</v>
      </c>
      <c r="F285" s="30" t="s">
        <v>1221</v>
      </c>
      <c r="G285" s="30" t="s">
        <v>2143</v>
      </c>
      <c r="H285" s="30" t="s">
        <v>2142</v>
      </c>
      <c r="I285" s="30">
        <v>33</v>
      </c>
      <c r="J285" s="30">
        <v>278</v>
      </c>
      <c r="K285" s="30">
        <v>278</v>
      </c>
      <c r="L285" s="30">
        <v>32.4</v>
      </c>
      <c r="M285" s="1635">
        <f t="shared" si="60"/>
        <v>0.11654676258992805</v>
      </c>
      <c r="N285" s="30">
        <v>278</v>
      </c>
      <c r="O285" s="30">
        <v>31.2</v>
      </c>
      <c r="P285" s="1635">
        <f t="shared" si="61"/>
        <v>0.11223021582733812</v>
      </c>
      <c r="Q285" s="30">
        <v>278</v>
      </c>
      <c r="R285" s="30">
        <v>21.6</v>
      </c>
      <c r="S285" s="1635">
        <f t="shared" si="62"/>
        <v>7.7697841726618713E-2</v>
      </c>
      <c r="T285" s="30">
        <v>278</v>
      </c>
      <c r="U285" s="30">
        <v>16.8</v>
      </c>
      <c r="V285" s="1635">
        <f t="shared" si="63"/>
        <v>6.0431654676258995E-2</v>
      </c>
      <c r="W285" s="30">
        <v>278</v>
      </c>
      <c r="X285" s="30">
        <v>22.8</v>
      </c>
      <c r="Y285" s="1635">
        <f t="shared" si="64"/>
        <v>8.2014388489208639E-2</v>
      </c>
      <c r="Z285" s="30">
        <v>278</v>
      </c>
      <c r="AA285" s="30">
        <v>37.200000000000003</v>
      </c>
      <c r="AB285" s="1635">
        <f t="shared" si="52"/>
        <v>0.13381294964028778</v>
      </c>
      <c r="AC285" s="30">
        <v>278</v>
      </c>
      <c r="AD285" s="30">
        <v>38.4</v>
      </c>
      <c r="AE285" s="1635">
        <f t="shared" si="53"/>
        <v>0.13812949640287769</v>
      </c>
      <c r="AF285" s="30">
        <v>278</v>
      </c>
      <c r="AG285" s="30">
        <v>18</v>
      </c>
      <c r="AH285" s="1635">
        <f t="shared" si="54"/>
        <v>6.4748201438848921E-2</v>
      </c>
      <c r="AI285" s="30">
        <v>278</v>
      </c>
      <c r="AJ285" s="30">
        <v>37.200000000000003</v>
      </c>
      <c r="AK285" s="1635">
        <f t="shared" si="55"/>
        <v>0.13381294964028778</v>
      </c>
      <c r="AL285" s="30">
        <v>278</v>
      </c>
      <c r="AM285" s="30">
        <v>26.4</v>
      </c>
      <c r="AN285" s="1635">
        <f t="shared" si="56"/>
        <v>9.4964028776978418E-2</v>
      </c>
      <c r="AO285" s="30">
        <v>278</v>
      </c>
      <c r="AP285" s="30">
        <v>18</v>
      </c>
      <c r="AQ285" s="1635">
        <f t="shared" si="57"/>
        <v>6.4748201438848921E-2</v>
      </c>
      <c r="AR285" s="30">
        <v>278</v>
      </c>
      <c r="AS285" s="30">
        <v>16.8</v>
      </c>
      <c r="AT285" s="1635">
        <f t="shared" si="58"/>
        <v>6.0431654676258995E-2</v>
      </c>
      <c r="AU285" s="1635">
        <f t="shared" si="59"/>
        <v>9.4964028776978418E-2</v>
      </c>
    </row>
    <row r="286" spans="1:47">
      <c r="A286" t="s">
        <v>4081</v>
      </c>
      <c r="B286">
        <v>6220</v>
      </c>
      <c r="C286">
        <v>179</v>
      </c>
      <c r="D286" s="1744">
        <v>280</v>
      </c>
      <c r="E286" s="30" t="s">
        <v>4082</v>
      </c>
      <c r="F286" s="30" t="s">
        <v>4083</v>
      </c>
      <c r="G286" s="30" t="s">
        <v>2143</v>
      </c>
      <c r="H286" s="30" t="s">
        <v>2142</v>
      </c>
      <c r="I286" s="30">
        <v>11</v>
      </c>
      <c r="J286" s="30">
        <v>278</v>
      </c>
      <c r="K286" s="30">
        <v>0</v>
      </c>
      <c r="L286" s="30">
        <v>0</v>
      </c>
      <c r="M286" s="1635">
        <v>0</v>
      </c>
      <c r="N286" s="30">
        <v>0</v>
      </c>
      <c r="O286" s="30">
        <v>0</v>
      </c>
      <c r="P286" s="1635">
        <v>0</v>
      </c>
      <c r="Q286" s="30">
        <v>0</v>
      </c>
      <c r="R286" s="30">
        <v>0</v>
      </c>
      <c r="S286" s="1635">
        <v>0</v>
      </c>
      <c r="T286" s="30">
        <v>0</v>
      </c>
      <c r="U286" s="30">
        <v>0</v>
      </c>
      <c r="V286" s="1635">
        <v>0</v>
      </c>
      <c r="W286" s="30">
        <v>0</v>
      </c>
      <c r="X286" s="30">
        <v>0</v>
      </c>
      <c r="Y286" s="1635">
        <v>0</v>
      </c>
      <c r="Z286" s="30">
        <v>0</v>
      </c>
      <c r="AA286" s="30">
        <v>0</v>
      </c>
      <c r="AB286" s="1635">
        <v>0</v>
      </c>
      <c r="AC286" s="30">
        <v>0</v>
      </c>
      <c r="AD286" s="30">
        <v>0</v>
      </c>
      <c r="AE286" s="1635">
        <v>0</v>
      </c>
      <c r="AF286" s="30">
        <v>278</v>
      </c>
      <c r="AG286" s="30">
        <v>132</v>
      </c>
      <c r="AH286" s="1635">
        <f t="shared" si="54"/>
        <v>0.47482014388489208</v>
      </c>
      <c r="AI286" s="30">
        <v>278</v>
      </c>
      <c r="AJ286" s="30">
        <v>264</v>
      </c>
      <c r="AK286" s="1635">
        <f t="shared" si="55"/>
        <v>0.94964028776978415</v>
      </c>
      <c r="AL286" s="30">
        <v>278</v>
      </c>
      <c r="AM286" s="30">
        <v>228</v>
      </c>
      <c r="AN286" s="1635">
        <f t="shared" si="56"/>
        <v>0.82014388489208634</v>
      </c>
      <c r="AO286" s="30">
        <v>278</v>
      </c>
      <c r="AP286" s="30">
        <v>260</v>
      </c>
      <c r="AQ286" s="1635">
        <f t="shared" si="57"/>
        <v>0.93525179856115104</v>
      </c>
      <c r="AR286" s="30">
        <v>278</v>
      </c>
      <c r="AS286" s="30">
        <v>256</v>
      </c>
      <c r="AT286" s="1635">
        <f t="shared" si="58"/>
        <v>0.92086330935251803</v>
      </c>
      <c r="AU286" s="1635">
        <f t="shared" si="59"/>
        <v>0.82014388489208634</v>
      </c>
    </row>
    <row r="287" spans="1:47">
      <c r="A287" t="s">
        <v>4084</v>
      </c>
      <c r="B287">
        <v>6220</v>
      </c>
      <c r="C287">
        <v>180</v>
      </c>
      <c r="D287" s="1744">
        <v>281</v>
      </c>
      <c r="E287" s="30" t="s">
        <v>4085</v>
      </c>
      <c r="F287" s="30" t="s">
        <v>4086</v>
      </c>
      <c r="G287" s="30" t="s">
        <v>2143</v>
      </c>
      <c r="H287" s="30" t="s">
        <v>1760</v>
      </c>
      <c r="I287" s="30">
        <v>33</v>
      </c>
      <c r="J287" s="30">
        <v>278</v>
      </c>
      <c r="K287" s="30">
        <v>0</v>
      </c>
      <c r="L287" s="30">
        <v>0</v>
      </c>
      <c r="M287" s="1635">
        <v>0</v>
      </c>
      <c r="N287" s="30">
        <v>0</v>
      </c>
      <c r="O287" s="30">
        <v>0</v>
      </c>
      <c r="P287" s="1635">
        <v>0</v>
      </c>
      <c r="Q287" s="30">
        <v>0</v>
      </c>
      <c r="R287" s="30">
        <v>0</v>
      </c>
      <c r="S287" s="1635">
        <v>0</v>
      </c>
      <c r="T287" s="30">
        <v>0</v>
      </c>
      <c r="U287" s="30">
        <v>0</v>
      </c>
      <c r="V287" s="1635">
        <v>0</v>
      </c>
      <c r="W287" s="30">
        <v>0</v>
      </c>
      <c r="X287" s="30">
        <v>0</v>
      </c>
      <c r="Y287" s="1635">
        <v>0</v>
      </c>
      <c r="Z287" s="30">
        <v>0</v>
      </c>
      <c r="AA287" s="30">
        <v>0</v>
      </c>
      <c r="AB287" s="1635">
        <v>0</v>
      </c>
      <c r="AC287" s="30">
        <v>0</v>
      </c>
      <c r="AD287" s="30">
        <v>0</v>
      </c>
      <c r="AE287" s="1635">
        <v>0</v>
      </c>
      <c r="AF287" s="30">
        <v>0</v>
      </c>
      <c r="AG287" s="30">
        <v>0</v>
      </c>
      <c r="AH287" s="1635">
        <v>0</v>
      </c>
      <c r="AI287" s="30">
        <v>0</v>
      </c>
      <c r="AJ287" s="30">
        <v>0</v>
      </c>
      <c r="AK287" s="1635">
        <v>0</v>
      </c>
      <c r="AL287" s="30">
        <v>0</v>
      </c>
      <c r="AM287" s="30">
        <v>0</v>
      </c>
      <c r="AN287" s="1635">
        <v>0</v>
      </c>
      <c r="AO287" s="30">
        <v>278</v>
      </c>
      <c r="AP287" s="30">
        <v>3.6</v>
      </c>
      <c r="AQ287" s="1635">
        <f t="shared" si="57"/>
        <v>1.2949640287769784E-2</v>
      </c>
      <c r="AR287" s="30">
        <v>278</v>
      </c>
      <c r="AS287" s="30">
        <v>39</v>
      </c>
      <c r="AT287" s="1635">
        <f t="shared" si="58"/>
        <v>0.14028776978417265</v>
      </c>
      <c r="AU287" s="1635">
        <f t="shared" si="59"/>
        <v>7.6618705035971221E-2</v>
      </c>
    </row>
    <row r="288" spans="1:47">
      <c r="A288" t="s">
        <v>2895</v>
      </c>
      <c r="B288">
        <v>6210</v>
      </c>
      <c r="C288">
        <v>12</v>
      </c>
      <c r="D288" s="1744">
        <v>282</v>
      </c>
      <c r="E288" s="30" t="s">
        <v>3282</v>
      </c>
      <c r="F288" s="30" t="s">
        <v>1239</v>
      </c>
      <c r="G288" s="30" t="s">
        <v>2143</v>
      </c>
      <c r="H288" s="30" t="s">
        <v>2142</v>
      </c>
      <c r="I288" s="30">
        <v>33</v>
      </c>
      <c r="J288" s="30">
        <v>280</v>
      </c>
      <c r="K288" s="30">
        <v>280</v>
      </c>
      <c r="L288" s="30">
        <v>306</v>
      </c>
      <c r="M288" s="1635">
        <f t="shared" si="60"/>
        <v>1.0928571428571427</v>
      </c>
      <c r="N288" s="30">
        <v>280</v>
      </c>
      <c r="O288" s="30">
        <v>321.60000000000002</v>
      </c>
      <c r="P288" s="1635">
        <f t="shared" si="61"/>
        <v>1.1485714285714286</v>
      </c>
      <c r="Q288" s="30">
        <v>280</v>
      </c>
      <c r="R288" s="30">
        <v>321.60000000000002</v>
      </c>
      <c r="S288" s="1635">
        <f t="shared" si="62"/>
        <v>1.1485714285714286</v>
      </c>
      <c r="T288" s="30">
        <v>280</v>
      </c>
      <c r="U288" s="30">
        <v>290.39999999999998</v>
      </c>
      <c r="V288" s="1635">
        <f t="shared" si="63"/>
        <v>1.0371428571428571</v>
      </c>
      <c r="W288" s="30">
        <v>280</v>
      </c>
      <c r="X288" s="30">
        <v>301.2</v>
      </c>
      <c r="Y288" s="1635">
        <f t="shared" si="64"/>
        <v>1.0757142857142856</v>
      </c>
      <c r="Z288" s="30">
        <v>280</v>
      </c>
      <c r="AA288" s="30">
        <v>277.2</v>
      </c>
      <c r="AB288" s="1635">
        <f t="shared" si="52"/>
        <v>0.99</v>
      </c>
      <c r="AC288" s="30">
        <v>280</v>
      </c>
      <c r="AD288" s="30">
        <v>280.8</v>
      </c>
      <c r="AE288" s="1635">
        <f t="shared" si="53"/>
        <v>1.0028571428571429</v>
      </c>
      <c r="AF288" s="30">
        <v>280</v>
      </c>
      <c r="AG288" s="30">
        <v>306</v>
      </c>
      <c r="AH288" s="1635">
        <f t="shared" si="54"/>
        <v>1.0928571428571427</v>
      </c>
      <c r="AI288" s="30">
        <v>280</v>
      </c>
      <c r="AJ288" s="30">
        <v>308.39999999999998</v>
      </c>
      <c r="AK288" s="1635">
        <f t="shared" si="55"/>
        <v>1.1014285714285714</v>
      </c>
      <c r="AL288" s="30">
        <v>280</v>
      </c>
      <c r="AM288" s="30">
        <v>295.2</v>
      </c>
      <c r="AN288" s="1635">
        <f t="shared" si="56"/>
        <v>1.0542857142857143</v>
      </c>
      <c r="AO288" s="30">
        <v>280</v>
      </c>
      <c r="AP288" s="30">
        <v>279.60000000000002</v>
      </c>
      <c r="AQ288" s="1635">
        <f t="shared" si="57"/>
        <v>0.99857142857142867</v>
      </c>
      <c r="AR288" s="30">
        <v>280</v>
      </c>
      <c r="AS288" s="30">
        <v>279.60000000000002</v>
      </c>
      <c r="AT288" s="1635">
        <f t="shared" si="58"/>
        <v>0.99857142857142867</v>
      </c>
      <c r="AU288" s="1635">
        <f t="shared" si="59"/>
        <v>1.0617857142857143</v>
      </c>
    </row>
    <row r="289" spans="1:47">
      <c r="A289" t="s">
        <v>2896</v>
      </c>
      <c r="B289">
        <v>1220</v>
      </c>
      <c r="C289">
        <v>4</v>
      </c>
      <c r="D289" s="1744">
        <v>283</v>
      </c>
      <c r="E289" s="30">
        <v>12984</v>
      </c>
      <c r="F289" s="30" t="s">
        <v>664</v>
      </c>
      <c r="G289" s="30" t="s">
        <v>2143</v>
      </c>
      <c r="H289" s="30" t="s">
        <v>1487</v>
      </c>
      <c r="I289" s="30">
        <v>11</v>
      </c>
      <c r="J289" s="30">
        <v>284.44</v>
      </c>
      <c r="K289" s="30">
        <v>284.44</v>
      </c>
      <c r="L289" s="30">
        <v>108</v>
      </c>
      <c r="M289" s="1635">
        <f t="shared" si="60"/>
        <v>0.37969343270988609</v>
      </c>
      <c r="N289" s="30">
        <v>284.44</v>
      </c>
      <c r="O289" s="30">
        <v>112</v>
      </c>
      <c r="P289" s="1635">
        <f t="shared" si="61"/>
        <v>0.39375615243988188</v>
      </c>
      <c r="Q289" s="30">
        <v>284.44</v>
      </c>
      <c r="R289" s="30">
        <v>132</v>
      </c>
      <c r="S289" s="1635">
        <f t="shared" si="62"/>
        <v>0.46406975108986076</v>
      </c>
      <c r="T289" s="30">
        <v>284.44</v>
      </c>
      <c r="U289" s="30">
        <v>116</v>
      </c>
      <c r="V289" s="1635">
        <f t="shared" si="63"/>
        <v>0.40781887216987767</v>
      </c>
      <c r="W289" s="30">
        <v>284.44</v>
      </c>
      <c r="X289" s="30">
        <v>116</v>
      </c>
      <c r="Y289" s="1635">
        <f t="shared" si="64"/>
        <v>0.40781887216987767</v>
      </c>
      <c r="Z289" s="30">
        <v>284.44</v>
      </c>
      <c r="AA289" s="30">
        <v>124</v>
      </c>
      <c r="AB289" s="1635">
        <f t="shared" si="52"/>
        <v>0.43594431162986924</v>
      </c>
      <c r="AC289" s="30">
        <v>284.44</v>
      </c>
      <c r="AD289" s="30">
        <v>116</v>
      </c>
      <c r="AE289" s="1635">
        <f t="shared" si="53"/>
        <v>0.40781887216987767</v>
      </c>
      <c r="AF289" s="30">
        <v>284.44</v>
      </c>
      <c r="AG289" s="30">
        <v>88</v>
      </c>
      <c r="AH289" s="1635">
        <f t="shared" si="54"/>
        <v>0.30937983405990721</v>
      </c>
      <c r="AI289" s="30">
        <v>284.44</v>
      </c>
      <c r="AJ289" s="30">
        <v>84</v>
      </c>
      <c r="AK289" s="1635">
        <f t="shared" si="55"/>
        <v>0.29531711432991142</v>
      </c>
      <c r="AL289" s="30">
        <v>284.44</v>
      </c>
      <c r="AM289" s="30">
        <v>92</v>
      </c>
      <c r="AN289" s="1635">
        <f t="shared" si="56"/>
        <v>0.32344255378990294</v>
      </c>
      <c r="AO289" s="30">
        <v>284.44</v>
      </c>
      <c r="AP289" s="30">
        <v>84</v>
      </c>
      <c r="AQ289" s="1635">
        <f t="shared" si="57"/>
        <v>0.29531711432991142</v>
      </c>
      <c r="AR289" s="30">
        <v>284.44</v>
      </c>
      <c r="AS289" s="30">
        <v>100</v>
      </c>
      <c r="AT289" s="1635">
        <f t="shared" si="58"/>
        <v>0.35156799324989452</v>
      </c>
      <c r="AU289" s="1635">
        <f t="shared" si="59"/>
        <v>0.37266207284488817</v>
      </c>
    </row>
    <row r="290" spans="1:47">
      <c r="A290" t="s">
        <v>3831</v>
      </c>
      <c r="B290">
        <v>6210</v>
      </c>
      <c r="C290">
        <v>45</v>
      </c>
      <c r="D290" s="1744">
        <v>284</v>
      </c>
      <c r="E290" s="30" t="s">
        <v>3832</v>
      </c>
      <c r="F290" s="30" t="s">
        <v>3609</v>
      </c>
      <c r="G290" s="30" t="s">
        <v>2143</v>
      </c>
      <c r="H290" s="30" t="s">
        <v>802</v>
      </c>
      <c r="I290" s="30">
        <v>33</v>
      </c>
      <c r="J290" s="30">
        <v>290</v>
      </c>
      <c r="K290" s="30">
        <v>0</v>
      </c>
      <c r="L290" s="30">
        <v>0</v>
      </c>
      <c r="M290" s="1635">
        <v>0</v>
      </c>
      <c r="N290" s="30">
        <v>0</v>
      </c>
      <c r="O290" s="30">
        <v>0</v>
      </c>
      <c r="P290" s="1635">
        <v>0</v>
      </c>
      <c r="Q290" s="30">
        <v>0</v>
      </c>
      <c r="R290" s="30">
        <v>0</v>
      </c>
      <c r="S290" s="1635">
        <v>0</v>
      </c>
      <c r="T290" s="30">
        <v>0</v>
      </c>
      <c r="U290" s="30">
        <v>0</v>
      </c>
      <c r="V290" s="1635">
        <v>0</v>
      </c>
      <c r="W290" s="30">
        <v>0</v>
      </c>
      <c r="X290" s="30">
        <v>0</v>
      </c>
      <c r="Y290" s="1635">
        <v>0</v>
      </c>
      <c r="Z290" s="30">
        <v>290</v>
      </c>
      <c r="AA290" s="30">
        <v>0</v>
      </c>
      <c r="AB290" s="1635">
        <f t="shared" si="52"/>
        <v>0</v>
      </c>
      <c r="AC290" s="30">
        <v>290</v>
      </c>
      <c r="AD290" s="30">
        <v>150</v>
      </c>
      <c r="AE290" s="1635">
        <f t="shared" si="53"/>
        <v>0.51724137931034486</v>
      </c>
      <c r="AF290" s="30">
        <v>290</v>
      </c>
      <c r="AG290" s="30">
        <v>90</v>
      </c>
      <c r="AH290" s="1635">
        <f t="shared" si="54"/>
        <v>0.31034482758620691</v>
      </c>
      <c r="AI290" s="30">
        <v>290</v>
      </c>
      <c r="AJ290" s="30">
        <v>90</v>
      </c>
      <c r="AK290" s="1635">
        <f t="shared" si="55"/>
        <v>0.31034482758620691</v>
      </c>
      <c r="AL290" s="30">
        <v>290</v>
      </c>
      <c r="AM290" s="30">
        <v>90</v>
      </c>
      <c r="AN290" s="1635">
        <f t="shared" si="56"/>
        <v>0.31034482758620691</v>
      </c>
      <c r="AO290" s="30">
        <v>290</v>
      </c>
      <c r="AP290" s="30">
        <v>90</v>
      </c>
      <c r="AQ290" s="1635">
        <f t="shared" si="57"/>
        <v>0.31034482758620691</v>
      </c>
      <c r="AR290" s="30">
        <v>290</v>
      </c>
      <c r="AS290" s="30">
        <v>84</v>
      </c>
      <c r="AT290" s="1635">
        <f t="shared" si="58"/>
        <v>0.28965517241379313</v>
      </c>
      <c r="AU290" s="1635">
        <f t="shared" si="59"/>
        <v>0.29261083743842364</v>
      </c>
    </row>
    <row r="291" spans="1:47">
      <c r="A291" t="s">
        <v>2897</v>
      </c>
      <c r="B291">
        <v>1210</v>
      </c>
      <c r="C291">
        <v>46</v>
      </c>
      <c r="D291" s="1744">
        <v>285</v>
      </c>
      <c r="E291" s="30" t="s">
        <v>3283</v>
      </c>
      <c r="F291" s="30" t="s">
        <v>2228</v>
      </c>
      <c r="G291" s="30" t="s">
        <v>2143</v>
      </c>
      <c r="H291" s="30" t="s">
        <v>1439</v>
      </c>
      <c r="I291" s="30">
        <v>11</v>
      </c>
      <c r="J291" s="30">
        <v>295</v>
      </c>
      <c r="K291" s="30">
        <v>295</v>
      </c>
      <c r="L291" s="30">
        <v>36</v>
      </c>
      <c r="M291" s="1635">
        <f t="shared" si="60"/>
        <v>0.12203389830508475</v>
      </c>
      <c r="N291" s="30">
        <v>295</v>
      </c>
      <c r="O291" s="30">
        <v>27.6</v>
      </c>
      <c r="P291" s="1635">
        <f t="shared" si="61"/>
        <v>9.3559322033898315E-2</v>
      </c>
      <c r="Q291" s="30">
        <v>295</v>
      </c>
      <c r="R291" s="30">
        <v>36</v>
      </c>
      <c r="S291" s="1635">
        <f t="shared" si="62"/>
        <v>0.12203389830508475</v>
      </c>
      <c r="T291" s="30">
        <v>295</v>
      </c>
      <c r="U291" s="30">
        <v>42</v>
      </c>
      <c r="V291" s="1635">
        <f t="shared" si="63"/>
        <v>0.14237288135593221</v>
      </c>
      <c r="W291" s="30">
        <v>295</v>
      </c>
      <c r="X291" s="30">
        <v>31.2</v>
      </c>
      <c r="Y291" s="1635">
        <f t="shared" si="64"/>
        <v>0.10576271186440678</v>
      </c>
      <c r="Z291" s="30">
        <v>295</v>
      </c>
      <c r="AA291" s="30">
        <v>42</v>
      </c>
      <c r="AB291" s="1635">
        <f t="shared" si="52"/>
        <v>0.14237288135593221</v>
      </c>
      <c r="AC291" s="30">
        <v>295</v>
      </c>
      <c r="AD291" s="30">
        <v>23.52</v>
      </c>
      <c r="AE291" s="1635">
        <f t="shared" si="53"/>
        <v>7.9728813559322029E-2</v>
      </c>
      <c r="AF291" s="30">
        <v>295</v>
      </c>
      <c r="AG291" s="30">
        <v>27.84</v>
      </c>
      <c r="AH291" s="1635">
        <f t="shared" si="54"/>
        <v>9.4372881355932206E-2</v>
      </c>
      <c r="AI291" s="30">
        <v>295</v>
      </c>
      <c r="AJ291" s="30">
        <v>26.64</v>
      </c>
      <c r="AK291" s="1635">
        <f t="shared" si="55"/>
        <v>9.0305084745762709E-2</v>
      </c>
      <c r="AL291" s="30">
        <v>295</v>
      </c>
      <c r="AM291" s="30">
        <v>18</v>
      </c>
      <c r="AN291" s="1635">
        <f t="shared" si="56"/>
        <v>6.1016949152542375E-2</v>
      </c>
      <c r="AO291" s="30">
        <v>295</v>
      </c>
      <c r="AP291" s="30">
        <v>18</v>
      </c>
      <c r="AQ291" s="1635">
        <f t="shared" si="57"/>
        <v>6.1016949152542375E-2</v>
      </c>
      <c r="AR291" s="30">
        <v>295</v>
      </c>
      <c r="AS291" s="30">
        <v>26.4</v>
      </c>
      <c r="AT291" s="1635">
        <f t="shared" si="58"/>
        <v>8.9491525423728804E-2</v>
      </c>
      <c r="AU291" s="1635">
        <f t="shared" si="59"/>
        <v>0.10033898305084744</v>
      </c>
    </row>
    <row r="292" spans="1:47">
      <c r="A292" t="s">
        <v>2898</v>
      </c>
      <c r="B292">
        <v>1210</v>
      </c>
      <c r="C292">
        <v>3</v>
      </c>
      <c r="D292" s="1744">
        <v>286</v>
      </c>
      <c r="E292" s="30" t="s">
        <v>3284</v>
      </c>
      <c r="F292" s="30" t="s">
        <v>902</v>
      </c>
      <c r="G292" s="30" t="s">
        <v>2143</v>
      </c>
      <c r="H292" s="30" t="s">
        <v>1439</v>
      </c>
      <c r="I292" s="30">
        <v>11</v>
      </c>
      <c r="J292" s="30">
        <v>300</v>
      </c>
      <c r="K292" s="30">
        <v>300</v>
      </c>
      <c r="L292" s="30">
        <v>201.6</v>
      </c>
      <c r="M292" s="1635">
        <f t="shared" si="60"/>
        <v>0.67199999999999993</v>
      </c>
      <c r="N292" s="30">
        <v>300</v>
      </c>
      <c r="O292" s="30">
        <v>208.8</v>
      </c>
      <c r="P292" s="1635">
        <f t="shared" si="61"/>
        <v>0.69600000000000006</v>
      </c>
      <c r="Q292" s="30">
        <v>300</v>
      </c>
      <c r="R292" s="30">
        <v>218.4</v>
      </c>
      <c r="S292" s="1635">
        <f t="shared" si="62"/>
        <v>0.72799999999999998</v>
      </c>
      <c r="T292" s="30">
        <v>300</v>
      </c>
      <c r="U292" s="30">
        <v>206.4</v>
      </c>
      <c r="V292" s="1635">
        <f t="shared" si="63"/>
        <v>0.68800000000000006</v>
      </c>
      <c r="W292" s="30">
        <v>300</v>
      </c>
      <c r="X292" s="30">
        <v>199.2</v>
      </c>
      <c r="Y292" s="1635">
        <f t="shared" si="64"/>
        <v>0.66399999999999992</v>
      </c>
      <c r="Z292" s="30">
        <v>300</v>
      </c>
      <c r="AA292" s="30">
        <v>210</v>
      </c>
      <c r="AB292" s="1635">
        <f t="shared" si="52"/>
        <v>0.7</v>
      </c>
      <c r="AC292" s="30">
        <v>300</v>
      </c>
      <c r="AD292" s="30">
        <v>241.2</v>
      </c>
      <c r="AE292" s="1635">
        <f t="shared" si="53"/>
        <v>0.80399999999999994</v>
      </c>
      <c r="AF292" s="30">
        <v>300</v>
      </c>
      <c r="AG292" s="30">
        <v>188.4</v>
      </c>
      <c r="AH292" s="1635">
        <f t="shared" si="54"/>
        <v>0.628</v>
      </c>
      <c r="AI292" s="30">
        <v>300</v>
      </c>
      <c r="AJ292" s="30">
        <v>177.6</v>
      </c>
      <c r="AK292" s="1635">
        <f t="shared" si="55"/>
        <v>0.59199999999999997</v>
      </c>
      <c r="AL292" s="30">
        <v>300</v>
      </c>
      <c r="AM292" s="30">
        <v>177.6</v>
      </c>
      <c r="AN292" s="1635">
        <f t="shared" si="56"/>
        <v>0.59199999999999997</v>
      </c>
      <c r="AO292" s="30">
        <v>300</v>
      </c>
      <c r="AP292" s="30">
        <v>162</v>
      </c>
      <c r="AQ292" s="1635">
        <f t="shared" si="57"/>
        <v>0.54</v>
      </c>
      <c r="AR292" s="30">
        <v>300</v>
      </c>
      <c r="AS292" s="30">
        <v>192</v>
      </c>
      <c r="AT292" s="1635">
        <f t="shared" si="58"/>
        <v>0.64</v>
      </c>
      <c r="AU292" s="1635">
        <f t="shared" si="59"/>
        <v>0.66199999999999992</v>
      </c>
    </row>
    <row r="293" spans="1:47">
      <c r="A293" t="s">
        <v>3285</v>
      </c>
      <c r="B293">
        <v>1210</v>
      </c>
      <c r="C293">
        <v>51</v>
      </c>
      <c r="D293" s="1744">
        <v>287</v>
      </c>
      <c r="E293" s="30" t="s">
        <v>3286</v>
      </c>
      <c r="F293" s="30" t="s">
        <v>3287</v>
      </c>
      <c r="G293" s="30" t="s">
        <v>2143</v>
      </c>
      <c r="H293" s="30" t="s">
        <v>2142</v>
      </c>
      <c r="I293" s="30">
        <v>11</v>
      </c>
      <c r="J293" s="30">
        <v>300</v>
      </c>
      <c r="K293" s="30">
        <v>300</v>
      </c>
      <c r="L293" s="30">
        <v>4.8</v>
      </c>
      <c r="M293" s="1635">
        <f t="shared" si="60"/>
        <v>1.6E-2</v>
      </c>
      <c r="N293" s="30">
        <v>300</v>
      </c>
      <c r="O293" s="30">
        <v>0</v>
      </c>
      <c r="P293" s="1635">
        <f t="shared" si="61"/>
        <v>0</v>
      </c>
      <c r="Q293" s="30">
        <v>300</v>
      </c>
      <c r="R293" s="30">
        <v>0</v>
      </c>
      <c r="S293" s="1635">
        <f t="shared" si="62"/>
        <v>0</v>
      </c>
      <c r="T293" s="30">
        <v>300</v>
      </c>
      <c r="U293" s="30">
        <v>0</v>
      </c>
      <c r="V293" s="1635">
        <f t="shared" si="63"/>
        <v>0</v>
      </c>
      <c r="W293" s="30">
        <v>300</v>
      </c>
      <c r="X293" s="30">
        <v>0</v>
      </c>
      <c r="Y293" s="1635">
        <f t="shared" si="64"/>
        <v>0</v>
      </c>
      <c r="Z293" s="30">
        <v>300</v>
      </c>
      <c r="AA293" s="30">
        <v>0</v>
      </c>
      <c r="AB293" s="1635">
        <f t="shared" si="52"/>
        <v>0</v>
      </c>
      <c r="AC293" s="30">
        <v>300</v>
      </c>
      <c r="AD293" s="30">
        <v>0</v>
      </c>
      <c r="AE293" s="1635">
        <f t="shared" si="53"/>
        <v>0</v>
      </c>
      <c r="AF293" s="30">
        <v>300</v>
      </c>
      <c r="AG293" s="30">
        <v>49.2</v>
      </c>
      <c r="AH293" s="1635">
        <f t="shared" si="54"/>
        <v>0.16400000000000001</v>
      </c>
      <c r="AI293" s="30">
        <v>300</v>
      </c>
      <c r="AJ293" s="30">
        <v>49.2</v>
      </c>
      <c r="AK293" s="1635">
        <f t="shared" si="55"/>
        <v>0.16400000000000001</v>
      </c>
      <c r="AL293" s="30">
        <v>300</v>
      </c>
      <c r="AM293" s="30">
        <v>24</v>
      </c>
      <c r="AN293" s="1635">
        <f t="shared" si="56"/>
        <v>0.08</v>
      </c>
      <c r="AO293" s="30">
        <v>300</v>
      </c>
      <c r="AP293" s="30">
        <v>151.19999999999999</v>
      </c>
      <c r="AQ293" s="1635">
        <f t="shared" si="57"/>
        <v>0.504</v>
      </c>
      <c r="AR293" s="30">
        <v>300</v>
      </c>
      <c r="AS293" s="30">
        <v>2.4</v>
      </c>
      <c r="AT293" s="1635">
        <f t="shared" si="58"/>
        <v>8.0000000000000002E-3</v>
      </c>
      <c r="AU293" s="1635">
        <f t="shared" si="59"/>
        <v>7.7999999999999986E-2</v>
      </c>
    </row>
    <row r="294" spans="1:47">
      <c r="A294" t="s">
        <v>2899</v>
      </c>
      <c r="B294">
        <v>1220</v>
      </c>
      <c r="C294">
        <v>19</v>
      </c>
      <c r="D294" s="1744">
        <v>288</v>
      </c>
      <c r="E294" s="30">
        <v>16226</v>
      </c>
      <c r="F294" s="30" t="s">
        <v>25</v>
      </c>
      <c r="G294" s="30" t="s">
        <v>2143</v>
      </c>
      <c r="H294" s="30" t="s">
        <v>2142</v>
      </c>
      <c r="I294" s="30">
        <v>11</v>
      </c>
      <c r="J294" s="30">
        <v>300</v>
      </c>
      <c r="K294" s="30">
        <v>300</v>
      </c>
      <c r="L294" s="30">
        <v>297</v>
      </c>
      <c r="M294" s="1635">
        <f t="shared" si="60"/>
        <v>0.99</v>
      </c>
      <c r="N294" s="30">
        <v>300</v>
      </c>
      <c r="O294" s="30">
        <v>299</v>
      </c>
      <c r="P294" s="1635">
        <f t="shared" si="61"/>
        <v>0.9966666666666667</v>
      </c>
      <c r="Q294" s="30">
        <v>300</v>
      </c>
      <c r="R294" s="30">
        <v>352</v>
      </c>
      <c r="S294" s="1635">
        <f t="shared" si="62"/>
        <v>1.1733333333333333</v>
      </c>
      <c r="T294" s="30">
        <v>300</v>
      </c>
      <c r="U294" s="30">
        <v>291</v>
      </c>
      <c r="V294" s="1635">
        <f t="shared" si="63"/>
        <v>0.97</v>
      </c>
      <c r="W294" s="30">
        <v>300</v>
      </c>
      <c r="X294" s="30">
        <v>298</v>
      </c>
      <c r="Y294" s="1635">
        <f t="shared" si="64"/>
        <v>0.99333333333333329</v>
      </c>
      <c r="Z294" s="30">
        <v>300</v>
      </c>
      <c r="AA294" s="30">
        <v>308</v>
      </c>
      <c r="AB294" s="1635">
        <f t="shared" si="52"/>
        <v>1.0266666666666666</v>
      </c>
      <c r="AC294" s="30">
        <v>300</v>
      </c>
      <c r="AD294" s="30">
        <v>302</v>
      </c>
      <c r="AE294" s="1635">
        <f t="shared" si="53"/>
        <v>1.0066666666666666</v>
      </c>
      <c r="AF294" s="30">
        <v>300</v>
      </c>
      <c r="AG294" s="30">
        <v>304</v>
      </c>
      <c r="AH294" s="1635">
        <f t="shared" si="54"/>
        <v>1.0133333333333334</v>
      </c>
      <c r="AI294" s="30">
        <v>300</v>
      </c>
      <c r="AJ294" s="30">
        <v>304</v>
      </c>
      <c r="AK294" s="1635">
        <f t="shared" si="55"/>
        <v>1.0133333333333334</v>
      </c>
      <c r="AL294" s="30">
        <v>300</v>
      </c>
      <c r="AM294" s="30">
        <v>333</v>
      </c>
      <c r="AN294" s="1635">
        <f t="shared" si="56"/>
        <v>1.1100000000000001</v>
      </c>
      <c r="AO294" s="30">
        <v>300</v>
      </c>
      <c r="AP294" s="30">
        <v>299</v>
      </c>
      <c r="AQ294" s="1635">
        <f t="shared" si="57"/>
        <v>0.9966666666666667</v>
      </c>
      <c r="AR294" s="30">
        <v>300</v>
      </c>
      <c r="AS294" s="30">
        <v>295</v>
      </c>
      <c r="AT294" s="1635">
        <f t="shared" si="58"/>
        <v>0.98333333333333328</v>
      </c>
      <c r="AU294" s="1635">
        <f t="shared" si="59"/>
        <v>1.0227777777777778</v>
      </c>
    </row>
    <row r="295" spans="1:47">
      <c r="A295" t="s">
        <v>2900</v>
      </c>
      <c r="B295">
        <v>1220</v>
      </c>
      <c r="C295">
        <v>43</v>
      </c>
      <c r="D295" s="1744">
        <v>289</v>
      </c>
      <c r="E295" s="30">
        <v>19414</v>
      </c>
      <c r="F295" s="30" t="s">
        <v>1440</v>
      </c>
      <c r="G295" s="30" t="s">
        <v>2143</v>
      </c>
      <c r="H295" s="30" t="s">
        <v>2142</v>
      </c>
      <c r="I295" s="30">
        <v>11</v>
      </c>
      <c r="J295" s="30">
        <v>300</v>
      </c>
      <c r="K295" s="30">
        <v>300</v>
      </c>
      <c r="L295" s="30">
        <v>379</v>
      </c>
      <c r="M295" s="1635">
        <f t="shared" si="60"/>
        <v>1.2633333333333334</v>
      </c>
      <c r="N295" s="30">
        <v>300</v>
      </c>
      <c r="O295" s="30">
        <v>344.5</v>
      </c>
      <c r="P295" s="1635">
        <f t="shared" si="61"/>
        <v>1.1483333333333334</v>
      </c>
      <c r="Q295" s="30">
        <v>300</v>
      </c>
      <c r="R295" s="30">
        <v>298.5</v>
      </c>
      <c r="S295" s="1635">
        <f t="shared" si="62"/>
        <v>0.995</v>
      </c>
      <c r="T295" s="30">
        <v>300</v>
      </c>
      <c r="U295" s="30">
        <v>294.5</v>
      </c>
      <c r="V295" s="1635">
        <f t="shared" si="63"/>
        <v>0.98166666666666669</v>
      </c>
      <c r="W295" s="30">
        <v>300</v>
      </c>
      <c r="X295" s="30">
        <v>297.5</v>
      </c>
      <c r="Y295" s="1635">
        <f t="shared" si="64"/>
        <v>0.9916666666666667</v>
      </c>
      <c r="Z295" s="30">
        <v>300</v>
      </c>
      <c r="AA295" s="30">
        <v>309</v>
      </c>
      <c r="AB295" s="1635">
        <f t="shared" si="52"/>
        <v>1.03</v>
      </c>
      <c r="AC295" s="30">
        <v>300</v>
      </c>
      <c r="AD295" s="30">
        <v>324</v>
      </c>
      <c r="AE295" s="1635">
        <f t="shared" si="53"/>
        <v>1.08</v>
      </c>
      <c r="AF295" s="30">
        <v>300</v>
      </c>
      <c r="AG295" s="30">
        <v>319.5</v>
      </c>
      <c r="AH295" s="1635">
        <f t="shared" si="54"/>
        <v>1.0649999999999999</v>
      </c>
      <c r="AI295" s="30">
        <v>300</v>
      </c>
      <c r="AJ295" s="30">
        <v>353.5</v>
      </c>
      <c r="AK295" s="1635">
        <f t="shared" si="55"/>
        <v>1.1783333333333332</v>
      </c>
      <c r="AL295" s="30">
        <v>300</v>
      </c>
      <c r="AM295" s="30">
        <v>351.5</v>
      </c>
      <c r="AN295" s="1635">
        <f t="shared" si="56"/>
        <v>1.1716666666666666</v>
      </c>
      <c r="AO295" s="30">
        <v>300</v>
      </c>
      <c r="AP295" s="30">
        <v>366</v>
      </c>
      <c r="AQ295" s="1635">
        <f t="shared" si="57"/>
        <v>1.22</v>
      </c>
      <c r="AR295" s="30">
        <v>300</v>
      </c>
      <c r="AS295" s="30">
        <v>364.5</v>
      </c>
      <c r="AT295" s="1635">
        <f t="shared" si="58"/>
        <v>1.2150000000000001</v>
      </c>
      <c r="AU295" s="1635">
        <f t="shared" si="59"/>
        <v>1.1116666666666666</v>
      </c>
    </row>
    <row r="296" spans="1:47">
      <c r="A296" t="s">
        <v>3288</v>
      </c>
      <c r="B296">
        <v>1220</v>
      </c>
      <c r="C296">
        <v>67</v>
      </c>
      <c r="D296" s="1744">
        <v>290</v>
      </c>
      <c r="E296" s="30" t="s">
        <v>1543</v>
      </c>
      <c r="F296" s="30" t="s">
        <v>3289</v>
      </c>
      <c r="G296" s="30" t="s">
        <v>2143</v>
      </c>
      <c r="H296" s="30" t="s">
        <v>1760</v>
      </c>
      <c r="I296" s="30">
        <v>11</v>
      </c>
      <c r="J296" s="30">
        <v>300</v>
      </c>
      <c r="K296" s="30">
        <v>300</v>
      </c>
      <c r="L296" s="30">
        <v>98.88</v>
      </c>
      <c r="M296" s="1635">
        <f t="shared" si="60"/>
        <v>0.3296</v>
      </c>
      <c r="N296" s="30">
        <v>300</v>
      </c>
      <c r="O296" s="30">
        <v>177.6</v>
      </c>
      <c r="P296" s="1635">
        <f t="shared" si="61"/>
        <v>0.59199999999999997</v>
      </c>
      <c r="Q296" s="30">
        <v>300</v>
      </c>
      <c r="R296" s="30">
        <v>266.08</v>
      </c>
      <c r="S296" s="1635">
        <f t="shared" si="62"/>
        <v>0.88693333333333324</v>
      </c>
      <c r="T296" s="30">
        <v>300</v>
      </c>
      <c r="U296" s="30">
        <v>176</v>
      </c>
      <c r="V296" s="1635">
        <f t="shared" si="63"/>
        <v>0.58666666666666667</v>
      </c>
      <c r="W296" s="30">
        <v>300</v>
      </c>
      <c r="X296" s="30">
        <v>168</v>
      </c>
      <c r="Y296" s="1635">
        <f t="shared" si="64"/>
        <v>0.56000000000000005</v>
      </c>
      <c r="Z296" s="30">
        <v>300</v>
      </c>
      <c r="AA296" s="30">
        <v>216</v>
      </c>
      <c r="AB296" s="1635">
        <f t="shared" si="52"/>
        <v>0.72</v>
      </c>
      <c r="AC296" s="30">
        <v>300</v>
      </c>
      <c r="AD296" s="30">
        <v>184.64</v>
      </c>
      <c r="AE296" s="1635">
        <f t="shared" si="53"/>
        <v>0.61546666666666661</v>
      </c>
      <c r="AF296" s="30">
        <v>300</v>
      </c>
      <c r="AG296" s="30">
        <v>200</v>
      </c>
      <c r="AH296" s="1635">
        <f t="shared" si="54"/>
        <v>0.66666666666666663</v>
      </c>
      <c r="AI296" s="30">
        <v>300</v>
      </c>
      <c r="AJ296" s="30">
        <v>168</v>
      </c>
      <c r="AK296" s="1635">
        <f t="shared" si="55"/>
        <v>0.56000000000000005</v>
      </c>
      <c r="AL296" s="30">
        <v>300</v>
      </c>
      <c r="AM296" s="30">
        <v>144</v>
      </c>
      <c r="AN296" s="1635">
        <f t="shared" si="56"/>
        <v>0.48</v>
      </c>
      <c r="AO296" s="30">
        <v>300</v>
      </c>
      <c r="AP296" s="30">
        <v>152</v>
      </c>
      <c r="AQ296" s="1635">
        <f t="shared" si="57"/>
        <v>0.50666666666666671</v>
      </c>
      <c r="AR296" s="30">
        <v>300</v>
      </c>
      <c r="AS296" s="30">
        <v>156</v>
      </c>
      <c r="AT296" s="1635">
        <f t="shared" si="58"/>
        <v>0.52</v>
      </c>
      <c r="AU296" s="1635">
        <f t="shared" si="59"/>
        <v>0.58533333333333326</v>
      </c>
    </row>
    <row r="297" spans="1:47">
      <c r="A297" t="s">
        <v>3833</v>
      </c>
      <c r="B297">
        <v>1220</v>
      </c>
      <c r="C297">
        <v>71</v>
      </c>
      <c r="D297" s="1744">
        <v>291</v>
      </c>
      <c r="E297" s="30" t="s">
        <v>3834</v>
      </c>
      <c r="F297" s="30" t="s">
        <v>3835</v>
      </c>
      <c r="G297" s="30" t="s">
        <v>2143</v>
      </c>
      <c r="H297" s="30" t="s">
        <v>2223</v>
      </c>
      <c r="I297" s="30">
        <v>11</v>
      </c>
      <c r="J297" s="30">
        <v>300</v>
      </c>
      <c r="K297" s="30">
        <v>300</v>
      </c>
      <c r="L297" s="30">
        <v>54</v>
      </c>
      <c r="M297" s="1635">
        <f t="shared" si="60"/>
        <v>0.18</v>
      </c>
      <c r="N297" s="30">
        <v>300</v>
      </c>
      <c r="O297" s="30">
        <v>120</v>
      </c>
      <c r="P297" s="1635">
        <f t="shared" si="61"/>
        <v>0.4</v>
      </c>
      <c r="Q297" s="30">
        <v>300</v>
      </c>
      <c r="R297" s="30">
        <v>108</v>
      </c>
      <c r="S297" s="1635">
        <f t="shared" si="62"/>
        <v>0.36</v>
      </c>
      <c r="T297" s="30">
        <v>300</v>
      </c>
      <c r="U297" s="30">
        <v>120</v>
      </c>
      <c r="V297" s="1635">
        <f t="shared" si="63"/>
        <v>0.4</v>
      </c>
      <c r="W297" s="30">
        <v>300</v>
      </c>
      <c r="X297" s="30">
        <v>96</v>
      </c>
      <c r="Y297" s="1635">
        <f t="shared" si="64"/>
        <v>0.32</v>
      </c>
      <c r="Z297" s="30">
        <v>300</v>
      </c>
      <c r="AA297" s="30">
        <v>102</v>
      </c>
      <c r="AB297" s="1635">
        <f t="shared" si="52"/>
        <v>0.34</v>
      </c>
      <c r="AC297" s="30">
        <v>300</v>
      </c>
      <c r="AD297" s="30">
        <v>108</v>
      </c>
      <c r="AE297" s="1635">
        <f t="shared" si="53"/>
        <v>0.36</v>
      </c>
      <c r="AF297" s="30">
        <v>300</v>
      </c>
      <c r="AG297" s="30">
        <v>108</v>
      </c>
      <c r="AH297" s="1635">
        <f t="shared" si="54"/>
        <v>0.36</v>
      </c>
      <c r="AI297" s="30">
        <v>300</v>
      </c>
      <c r="AJ297" s="30">
        <v>42</v>
      </c>
      <c r="AK297" s="1635">
        <f t="shared" si="55"/>
        <v>0.14000000000000001</v>
      </c>
      <c r="AL297" s="30">
        <v>300</v>
      </c>
      <c r="AM297" s="30">
        <v>12</v>
      </c>
      <c r="AN297" s="1635">
        <f t="shared" si="56"/>
        <v>0.04</v>
      </c>
      <c r="AO297" s="30">
        <v>300</v>
      </c>
      <c r="AP297" s="30">
        <v>48</v>
      </c>
      <c r="AQ297" s="1635">
        <f t="shared" si="57"/>
        <v>0.16</v>
      </c>
      <c r="AR297" s="30">
        <v>300</v>
      </c>
      <c r="AS297" s="30">
        <v>78</v>
      </c>
      <c r="AT297" s="1635">
        <f t="shared" si="58"/>
        <v>0.26</v>
      </c>
      <c r="AU297" s="1635">
        <f t="shared" si="59"/>
        <v>0.27666666666666667</v>
      </c>
    </row>
    <row r="298" spans="1:47">
      <c r="A298" t="s">
        <v>2901</v>
      </c>
      <c r="B298">
        <v>1230</v>
      </c>
      <c r="C298">
        <v>62</v>
      </c>
      <c r="D298" s="1744">
        <v>292</v>
      </c>
      <c r="E298" s="30" t="s">
        <v>3290</v>
      </c>
      <c r="F298" s="30" t="s">
        <v>1181</v>
      </c>
      <c r="G298" s="30" t="s">
        <v>2143</v>
      </c>
      <c r="H298" s="30" t="s">
        <v>2223</v>
      </c>
      <c r="I298" s="30">
        <v>11</v>
      </c>
      <c r="J298" s="30">
        <v>300</v>
      </c>
      <c r="K298" s="30">
        <v>300</v>
      </c>
      <c r="L298" s="30">
        <v>311.12</v>
      </c>
      <c r="M298" s="1635">
        <f t="shared" si="60"/>
        <v>1.0370666666666666</v>
      </c>
      <c r="N298" s="30">
        <v>300</v>
      </c>
      <c r="O298" s="30">
        <v>333.2</v>
      </c>
      <c r="P298" s="1635">
        <f t="shared" si="61"/>
        <v>1.1106666666666667</v>
      </c>
      <c r="Q298" s="30">
        <v>300</v>
      </c>
      <c r="R298" s="30">
        <v>338.16</v>
      </c>
      <c r="S298" s="1635">
        <f t="shared" si="62"/>
        <v>1.1272</v>
      </c>
      <c r="T298" s="30">
        <v>300</v>
      </c>
      <c r="U298" s="30">
        <v>130</v>
      </c>
      <c r="V298" s="1635">
        <f t="shared" si="63"/>
        <v>0.43333333333333335</v>
      </c>
      <c r="W298" s="30">
        <v>300</v>
      </c>
      <c r="X298" s="30">
        <v>160</v>
      </c>
      <c r="Y298" s="1635">
        <f t="shared" si="64"/>
        <v>0.53333333333333333</v>
      </c>
      <c r="Z298" s="30">
        <v>300</v>
      </c>
      <c r="AA298" s="30">
        <v>294</v>
      </c>
      <c r="AB298" s="1635">
        <f t="shared" si="52"/>
        <v>0.98</v>
      </c>
      <c r="AC298" s="30">
        <v>300</v>
      </c>
      <c r="AD298" s="30">
        <v>356</v>
      </c>
      <c r="AE298" s="1635">
        <f t="shared" si="53"/>
        <v>1.1866666666666668</v>
      </c>
      <c r="AF298" s="30">
        <v>300</v>
      </c>
      <c r="AG298" s="30">
        <v>260</v>
      </c>
      <c r="AH298" s="1635">
        <f t="shared" si="54"/>
        <v>0.8666666666666667</v>
      </c>
      <c r="AI298" s="30">
        <v>300</v>
      </c>
      <c r="AJ298" s="30">
        <v>40</v>
      </c>
      <c r="AK298" s="1635">
        <f t="shared" si="55"/>
        <v>0.13333333333333333</v>
      </c>
      <c r="AL298" s="30">
        <v>300</v>
      </c>
      <c r="AM298" s="30">
        <v>20</v>
      </c>
      <c r="AN298" s="1635">
        <f t="shared" si="56"/>
        <v>6.6666666666666666E-2</v>
      </c>
      <c r="AO298" s="30">
        <v>300</v>
      </c>
      <c r="AP298" s="30">
        <v>120</v>
      </c>
      <c r="AQ298" s="1635">
        <f t="shared" si="57"/>
        <v>0.4</v>
      </c>
      <c r="AR298" s="30">
        <v>300</v>
      </c>
      <c r="AS298" s="30">
        <v>196</v>
      </c>
      <c r="AT298" s="1635">
        <f t="shared" si="58"/>
        <v>0.65333333333333332</v>
      </c>
      <c r="AU298" s="1635">
        <f t="shared" si="59"/>
        <v>0.71068888888888893</v>
      </c>
    </row>
    <row r="299" spans="1:47">
      <c r="A299" t="s">
        <v>2902</v>
      </c>
      <c r="B299">
        <v>1230</v>
      </c>
      <c r="C299">
        <v>65</v>
      </c>
      <c r="D299" s="1744">
        <v>293</v>
      </c>
      <c r="E299" s="30" t="s">
        <v>3291</v>
      </c>
      <c r="F299" s="30" t="s">
        <v>535</v>
      </c>
      <c r="G299" s="30" t="s">
        <v>2143</v>
      </c>
      <c r="H299" s="30" t="s">
        <v>2142</v>
      </c>
      <c r="I299" s="30">
        <v>11</v>
      </c>
      <c r="J299" s="30">
        <v>300</v>
      </c>
      <c r="K299" s="30">
        <v>300</v>
      </c>
      <c r="L299" s="30">
        <v>338.4</v>
      </c>
      <c r="M299" s="1635">
        <f t="shared" si="60"/>
        <v>1.1279999999999999</v>
      </c>
      <c r="N299" s="30">
        <v>300</v>
      </c>
      <c r="O299" s="30">
        <v>324</v>
      </c>
      <c r="P299" s="1635">
        <f t="shared" si="61"/>
        <v>1.08</v>
      </c>
      <c r="Q299" s="30">
        <v>300</v>
      </c>
      <c r="R299" s="30">
        <v>349.8</v>
      </c>
      <c r="S299" s="1635">
        <f t="shared" si="62"/>
        <v>1.1660000000000001</v>
      </c>
      <c r="T299" s="30">
        <v>300</v>
      </c>
      <c r="U299" s="30">
        <v>342.6</v>
      </c>
      <c r="V299" s="1635">
        <f t="shared" si="63"/>
        <v>1.1420000000000001</v>
      </c>
      <c r="W299" s="30">
        <v>300</v>
      </c>
      <c r="X299" s="30">
        <v>330</v>
      </c>
      <c r="Y299" s="1635">
        <f t="shared" si="64"/>
        <v>1.1000000000000001</v>
      </c>
      <c r="Z299" s="30">
        <v>300</v>
      </c>
      <c r="AA299" s="30">
        <v>328.2</v>
      </c>
      <c r="AB299" s="1635">
        <f t="shared" si="52"/>
        <v>1.0939999999999999</v>
      </c>
      <c r="AC299" s="30">
        <v>300</v>
      </c>
      <c r="AD299" s="30">
        <v>335.4</v>
      </c>
      <c r="AE299" s="1635">
        <f t="shared" si="53"/>
        <v>1.1179999999999999</v>
      </c>
      <c r="AF299" s="30">
        <v>300</v>
      </c>
      <c r="AG299" s="30">
        <v>333</v>
      </c>
      <c r="AH299" s="1635">
        <f t="shared" si="54"/>
        <v>1.1100000000000001</v>
      </c>
      <c r="AI299" s="30">
        <v>300</v>
      </c>
      <c r="AJ299" s="30">
        <v>357</v>
      </c>
      <c r="AK299" s="1635">
        <f t="shared" si="55"/>
        <v>1.19</v>
      </c>
      <c r="AL299" s="30">
        <v>300</v>
      </c>
      <c r="AM299" s="30">
        <v>349.2</v>
      </c>
      <c r="AN299" s="1635">
        <f t="shared" si="56"/>
        <v>1.1639999999999999</v>
      </c>
      <c r="AO299" s="30">
        <v>300</v>
      </c>
      <c r="AP299" s="30">
        <v>324</v>
      </c>
      <c r="AQ299" s="1635">
        <f t="shared" si="57"/>
        <v>1.08</v>
      </c>
      <c r="AR299" s="30">
        <v>300</v>
      </c>
      <c r="AS299" s="30">
        <v>321</v>
      </c>
      <c r="AT299" s="1635">
        <f t="shared" si="58"/>
        <v>1.07</v>
      </c>
      <c r="AU299" s="1635">
        <f t="shared" si="59"/>
        <v>1.1201666666666665</v>
      </c>
    </row>
    <row r="300" spans="1:47">
      <c r="A300" t="s">
        <v>3836</v>
      </c>
      <c r="B300">
        <v>1270</v>
      </c>
      <c r="C300">
        <v>13</v>
      </c>
      <c r="D300" s="1744">
        <v>294</v>
      </c>
      <c r="E300" s="30">
        <v>44729</v>
      </c>
      <c r="F300" s="30" t="s">
        <v>3837</v>
      </c>
      <c r="G300" s="30" t="s">
        <v>2143</v>
      </c>
      <c r="H300" s="30" t="s">
        <v>2142</v>
      </c>
      <c r="I300" s="30">
        <v>11</v>
      </c>
      <c r="J300" s="30">
        <v>300</v>
      </c>
      <c r="K300" s="30">
        <v>0</v>
      </c>
      <c r="L300" s="30">
        <v>0</v>
      </c>
      <c r="M300" s="1635">
        <v>0</v>
      </c>
      <c r="N300" s="30">
        <v>0</v>
      </c>
      <c r="O300" s="30">
        <v>0</v>
      </c>
      <c r="P300" s="1635">
        <v>0</v>
      </c>
      <c r="Q300" s="30">
        <v>0</v>
      </c>
      <c r="R300" s="30">
        <v>0</v>
      </c>
      <c r="S300" s="1635">
        <v>0</v>
      </c>
      <c r="T300" s="30">
        <v>300</v>
      </c>
      <c r="U300" s="30">
        <v>268</v>
      </c>
      <c r="V300" s="1635">
        <f t="shared" si="63"/>
        <v>0.89333333333333331</v>
      </c>
      <c r="W300" s="30">
        <v>300</v>
      </c>
      <c r="X300" s="30">
        <v>264</v>
      </c>
      <c r="Y300" s="1635">
        <f t="shared" si="64"/>
        <v>0.88</v>
      </c>
      <c r="Z300" s="30">
        <v>300</v>
      </c>
      <c r="AA300" s="30">
        <v>204</v>
      </c>
      <c r="AB300" s="1635">
        <f t="shared" si="52"/>
        <v>0.68</v>
      </c>
      <c r="AC300" s="30">
        <v>300</v>
      </c>
      <c r="AD300" s="30">
        <v>232</v>
      </c>
      <c r="AE300" s="1635">
        <f t="shared" si="53"/>
        <v>0.77333333333333332</v>
      </c>
      <c r="AF300" s="30">
        <v>300</v>
      </c>
      <c r="AG300" s="30">
        <v>228</v>
      </c>
      <c r="AH300" s="1635">
        <f t="shared" si="54"/>
        <v>0.76</v>
      </c>
      <c r="AI300" s="30">
        <v>300</v>
      </c>
      <c r="AJ300" s="30">
        <v>232</v>
      </c>
      <c r="AK300" s="1635">
        <f t="shared" si="55"/>
        <v>0.77333333333333332</v>
      </c>
      <c r="AL300" s="30">
        <v>300</v>
      </c>
      <c r="AM300" s="30">
        <v>240</v>
      </c>
      <c r="AN300" s="1635">
        <f t="shared" si="56"/>
        <v>0.8</v>
      </c>
      <c r="AO300" s="30">
        <v>300</v>
      </c>
      <c r="AP300" s="30">
        <v>232</v>
      </c>
      <c r="AQ300" s="1635">
        <f t="shared" si="57"/>
        <v>0.77333333333333332</v>
      </c>
      <c r="AR300" s="30">
        <v>300</v>
      </c>
      <c r="AS300" s="30">
        <v>200</v>
      </c>
      <c r="AT300" s="1635">
        <f t="shared" si="58"/>
        <v>0.66666666666666663</v>
      </c>
      <c r="AU300" s="1635">
        <f t="shared" si="59"/>
        <v>0.77777777777777779</v>
      </c>
    </row>
    <row r="301" spans="1:47">
      <c r="A301" t="s">
        <v>2904</v>
      </c>
      <c r="B301">
        <v>6110</v>
      </c>
      <c r="C301">
        <v>47</v>
      </c>
      <c r="D301" s="1744">
        <v>295</v>
      </c>
      <c r="E301" s="30" t="s">
        <v>3292</v>
      </c>
      <c r="F301" s="30" t="s">
        <v>800</v>
      </c>
      <c r="G301" s="30" t="s">
        <v>2143</v>
      </c>
      <c r="H301" s="30" t="s">
        <v>2142</v>
      </c>
      <c r="I301" s="30">
        <v>11</v>
      </c>
      <c r="J301" s="30">
        <v>300</v>
      </c>
      <c r="K301" s="30">
        <v>300</v>
      </c>
      <c r="L301" s="30">
        <v>280.5</v>
      </c>
      <c r="M301" s="1635">
        <f t="shared" si="60"/>
        <v>0.93500000000000005</v>
      </c>
      <c r="N301" s="30">
        <v>300</v>
      </c>
      <c r="O301" s="30">
        <v>296</v>
      </c>
      <c r="P301" s="1635">
        <f t="shared" si="61"/>
        <v>0.98666666666666669</v>
      </c>
      <c r="Q301" s="30">
        <v>300</v>
      </c>
      <c r="R301" s="30">
        <v>339</v>
      </c>
      <c r="S301" s="1635">
        <f t="shared" si="62"/>
        <v>1.1299999999999999</v>
      </c>
      <c r="T301" s="30">
        <v>300</v>
      </c>
      <c r="U301" s="30">
        <v>305.5</v>
      </c>
      <c r="V301" s="1635">
        <f t="shared" si="63"/>
        <v>1.0183333333333333</v>
      </c>
      <c r="W301" s="30">
        <v>300</v>
      </c>
      <c r="X301" s="30">
        <v>307.5</v>
      </c>
      <c r="Y301" s="1635">
        <f t="shared" si="64"/>
        <v>1.0249999999999999</v>
      </c>
      <c r="Z301" s="30">
        <v>300</v>
      </c>
      <c r="AA301" s="30">
        <v>302</v>
      </c>
      <c r="AB301" s="1635">
        <f t="shared" si="52"/>
        <v>1.0066666666666666</v>
      </c>
      <c r="AC301" s="30">
        <v>300</v>
      </c>
      <c r="AD301" s="30">
        <v>350</v>
      </c>
      <c r="AE301" s="1635">
        <f t="shared" si="53"/>
        <v>1.1666666666666667</v>
      </c>
      <c r="AF301" s="30">
        <v>300</v>
      </c>
      <c r="AG301" s="30">
        <v>336.5</v>
      </c>
      <c r="AH301" s="1635">
        <f t="shared" si="54"/>
        <v>1.1216666666666666</v>
      </c>
      <c r="AI301" s="30">
        <v>300</v>
      </c>
      <c r="AJ301" s="30">
        <v>399.5</v>
      </c>
      <c r="AK301" s="1635">
        <f t="shared" si="55"/>
        <v>1.3316666666666668</v>
      </c>
      <c r="AL301" s="30">
        <v>300</v>
      </c>
      <c r="AM301" s="30">
        <v>334</v>
      </c>
      <c r="AN301" s="1635">
        <f t="shared" si="56"/>
        <v>1.1133333333333333</v>
      </c>
      <c r="AO301" s="30">
        <v>300</v>
      </c>
      <c r="AP301" s="30">
        <v>293</v>
      </c>
      <c r="AQ301" s="1635">
        <f t="shared" si="57"/>
        <v>0.97666666666666668</v>
      </c>
      <c r="AR301" s="30">
        <v>300</v>
      </c>
      <c r="AS301" s="30">
        <v>325</v>
      </c>
      <c r="AT301" s="1635">
        <f t="shared" si="58"/>
        <v>1.0833333333333333</v>
      </c>
      <c r="AU301" s="1635">
        <f t="shared" si="59"/>
        <v>1.0745833333333332</v>
      </c>
    </row>
    <row r="302" spans="1:47">
      <c r="A302" t="s">
        <v>2905</v>
      </c>
      <c r="B302">
        <v>6210</v>
      </c>
      <c r="C302">
        <v>7</v>
      </c>
      <c r="D302" s="1744">
        <v>296</v>
      </c>
      <c r="E302" s="30" t="s">
        <v>3293</v>
      </c>
      <c r="F302" s="30" t="s">
        <v>1535</v>
      </c>
      <c r="G302" s="30" t="s">
        <v>2143</v>
      </c>
      <c r="H302" s="30" t="s">
        <v>2142</v>
      </c>
      <c r="I302" s="30">
        <v>11</v>
      </c>
      <c r="J302" s="30">
        <v>300</v>
      </c>
      <c r="K302" s="30">
        <v>300</v>
      </c>
      <c r="L302" s="30">
        <v>7.32</v>
      </c>
      <c r="M302" s="1635">
        <f t="shared" si="60"/>
        <v>2.4400000000000002E-2</v>
      </c>
      <c r="N302" s="30">
        <v>300</v>
      </c>
      <c r="O302" s="30">
        <v>179.16</v>
      </c>
      <c r="P302" s="1635">
        <f t="shared" si="61"/>
        <v>0.59719999999999995</v>
      </c>
      <c r="Q302" s="30">
        <v>300</v>
      </c>
      <c r="R302" s="30">
        <v>188.7</v>
      </c>
      <c r="S302" s="1635">
        <f t="shared" si="62"/>
        <v>0.629</v>
      </c>
      <c r="T302" s="30">
        <v>300</v>
      </c>
      <c r="U302" s="30">
        <v>9</v>
      </c>
      <c r="V302" s="1635">
        <f t="shared" si="63"/>
        <v>0.03</v>
      </c>
      <c r="W302" s="30">
        <v>300</v>
      </c>
      <c r="X302" s="30">
        <v>6.6</v>
      </c>
      <c r="Y302" s="1635">
        <f t="shared" si="64"/>
        <v>2.1999999999999999E-2</v>
      </c>
      <c r="Z302" s="30">
        <v>300</v>
      </c>
      <c r="AA302" s="30">
        <v>5.0999999999999996</v>
      </c>
      <c r="AB302" s="1635">
        <f t="shared" si="52"/>
        <v>1.6999999999999998E-2</v>
      </c>
      <c r="AC302" s="30">
        <v>300</v>
      </c>
      <c r="AD302" s="30">
        <v>3.9</v>
      </c>
      <c r="AE302" s="1635">
        <f t="shared" si="53"/>
        <v>1.2999999999999999E-2</v>
      </c>
      <c r="AF302" s="30">
        <v>300</v>
      </c>
      <c r="AG302" s="30">
        <v>158.69999999999999</v>
      </c>
      <c r="AH302" s="1635">
        <f t="shared" si="54"/>
        <v>0.52899999999999991</v>
      </c>
      <c r="AI302" s="30">
        <v>300</v>
      </c>
      <c r="AJ302" s="30">
        <v>188.73</v>
      </c>
      <c r="AK302" s="1635">
        <f t="shared" si="55"/>
        <v>0.62909999999999999</v>
      </c>
      <c r="AL302" s="30">
        <v>300</v>
      </c>
      <c r="AM302" s="30">
        <v>195</v>
      </c>
      <c r="AN302" s="1635">
        <f t="shared" si="56"/>
        <v>0.65</v>
      </c>
      <c r="AO302" s="30">
        <v>300</v>
      </c>
      <c r="AP302" s="30">
        <v>177.3</v>
      </c>
      <c r="AQ302" s="1635">
        <f t="shared" si="57"/>
        <v>0.59100000000000008</v>
      </c>
      <c r="AR302" s="30">
        <v>300</v>
      </c>
      <c r="AS302" s="30">
        <v>171.6</v>
      </c>
      <c r="AT302" s="1635">
        <f t="shared" si="58"/>
        <v>0.57199999999999995</v>
      </c>
      <c r="AU302" s="1635">
        <f t="shared" si="59"/>
        <v>0.35864166666666664</v>
      </c>
    </row>
    <row r="303" spans="1:47">
      <c r="A303" t="s">
        <v>2906</v>
      </c>
      <c r="B303">
        <v>1260</v>
      </c>
      <c r="C303">
        <v>6</v>
      </c>
      <c r="D303" s="1744">
        <v>297</v>
      </c>
      <c r="E303" s="30">
        <v>3116898</v>
      </c>
      <c r="F303" s="30" t="s">
        <v>2907</v>
      </c>
      <c r="G303" s="30" t="s">
        <v>2143</v>
      </c>
      <c r="H303" s="30" t="s">
        <v>2142</v>
      </c>
      <c r="I303" s="30">
        <v>11</v>
      </c>
      <c r="J303" s="30">
        <v>301</v>
      </c>
      <c r="K303" s="30">
        <v>301</v>
      </c>
      <c r="L303" s="30">
        <v>266.85000000000002</v>
      </c>
      <c r="M303" s="1635">
        <f t="shared" si="60"/>
        <v>0.88654485049833898</v>
      </c>
      <c r="N303" s="30">
        <v>301</v>
      </c>
      <c r="O303" s="30">
        <v>269</v>
      </c>
      <c r="P303" s="1635">
        <f t="shared" si="61"/>
        <v>0.89368770764119598</v>
      </c>
      <c r="Q303" s="30">
        <v>301</v>
      </c>
      <c r="R303" s="30">
        <v>274</v>
      </c>
      <c r="S303" s="1635">
        <f t="shared" si="62"/>
        <v>0.9102990033222591</v>
      </c>
      <c r="T303" s="30">
        <v>301</v>
      </c>
      <c r="U303" s="30">
        <v>278.5</v>
      </c>
      <c r="V303" s="1635">
        <f t="shared" si="63"/>
        <v>0.92524916943521596</v>
      </c>
      <c r="W303" s="30">
        <v>301</v>
      </c>
      <c r="X303" s="30">
        <v>279.55</v>
      </c>
      <c r="Y303" s="1635">
        <f t="shared" si="64"/>
        <v>0.92873754152823929</v>
      </c>
      <c r="Z303" s="30">
        <v>301</v>
      </c>
      <c r="AA303" s="30">
        <v>293</v>
      </c>
      <c r="AB303" s="1635">
        <f t="shared" si="52"/>
        <v>0.97342192691029905</v>
      </c>
      <c r="AC303" s="30">
        <v>301</v>
      </c>
      <c r="AD303" s="30">
        <v>262</v>
      </c>
      <c r="AE303" s="1635">
        <f t="shared" si="53"/>
        <v>0.87043189368770768</v>
      </c>
      <c r="AF303" s="30">
        <v>301</v>
      </c>
      <c r="AG303" s="30">
        <v>299.5</v>
      </c>
      <c r="AH303" s="1635">
        <f t="shared" si="54"/>
        <v>0.99501661129568109</v>
      </c>
      <c r="AI303" s="30">
        <v>301</v>
      </c>
      <c r="AJ303" s="30">
        <v>321</v>
      </c>
      <c r="AK303" s="1635">
        <f t="shared" si="55"/>
        <v>1.0664451827242525</v>
      </c>
      <c r="AL303" s="30">
        <v>301</v>
      </c>
      <c r="AM303" s="30">
        <v>338</v>
      </c>
      <c r="AN303" s="1635">
        <f t="shared" si="56"/>
        <v>1.1229235880398671</v>
      </c>
      <c r="AO303" s="30">
        <v>301</v>
      </c>
      <c r="AP303" s="30">
        <v>310</v>
      </c>
      <c r="AQ303" s="1635">
        <f t="shared" si="57"/>
        <v>1.0299003322259137</v>
      </c>
      <c r="AR303" s="30">
        <v>301</v>
      </c>
      <c r="AS303" s="30">
        <v>279</v>
      </c>
      <c r="AT303" s="1635">
        <f t="shared" si="58"/>
        <v>0.92691029900332222</v>
      </c>
      <c r="AU303" s="1635">
        <f t="shared" si="59"/>
        <v>0.96079734219269097</v>
      </c>
    </row>
    <row r="304" spans="1:47">
      <c r="A304" t="s">
        <v>3294</v>
      </c>
      <c r="B304">
        <v>6130</v>
      </c>
      <c r="C304">
        <v>23</v>
      </c>
      <c r="D304" s="1744">
        <v>298</v>
      </c>
      <c r="E304" s="30" t="s">
        <v>3295</v>
      </c>
      <c r="F304" s="30" t="s">
        <v>3296</v>
      </c>
      <c r="G304" s="30" t="s">
        <v>2143</v>
      </c>
      <c r="H304" s="30" t="s">
        <v>2142</v>
      </c>
      <c r="I304" s="30">
        <v>11</v>
      </c>
      <c r="J304" s="30">
        <v>304</v>
      </c>
      <c r="K304" s="30">
        <v>304</v>
      </c>
      <c r="L304" s="30">
        <v>162</v>
      </c>
      <c r="M304" s="1635">
        <f t="shared" si="60"/>
        <v>0.53289473684210531</v>
      </c>
      <c r="N304" s="30">
        <v>304</v>
      </c>
      <c r="O304" s="30">
        <v>156</v>
      </c>
      <c r="P304" s="1635">
        <f t="shared" si="61"/>
        <v>0.51315789473684215</v>
      </c>
      <c r="Q304" s="30">
        <v>304</v>
      </c>
      <c r="R304" s="30">
        <v>156</v>
      </c>
      <c r="S304" s="1635">
        <f t="shared" si="62"/>
        <v>0.51315789473684215</v>
      </c>
      <c r="T304" s="30">
        <v>304</v>
      </c>
      <c r="U304" s="30">
        <v>150</v>
      </c>
      <c r="V304" s="1635">
        <f t="shared" si="63"/>
        <v>0.49342105263157893</v>
      </c>
      <c r="W304" s="30">
        <v>304</v>
      </c>
      <c r="X304" s="30">
        <v>162</v>
      </c>
      <c r="Y304" s="1635">
        <f t="shared" si="64"/>
        <v>0.53289473684210531</v>
      </c>
      <c r="Z304" s="30">
        <v>304</v>
      </c>
      <c r="AA304" s="30">
        <v>162</v>
      </c>
      <c r="AB304" s="1635">
        <f t="shared" si="52"/>
        <v>0.53289473684210531</v>
      </c>
      <c r="AC304" s="30">
        <v>304</v>
      </c>
      <c r="AD304" s="30">
        <v>156</v>
      </c>
      <c r="AE304" s="1635">
        <f t="shared" si="53"/>
        <v>0.51315789473684215</v>
      </c>
      <c r="AF304" s="30">
        <v>304</v>
      </c>
      <c r="AG304" s="30">
        <v>144</v>
      </c>
      <c r="AH304" s="1635">
        <f t="shared" si="54"/>
        <v>0.47368421052631576</v>
      </c>
      <c r="AI304" s="30">
        <v>304</v>
      </c>
      <c r="AJ304" s="30">
        <v>114</v>
      </c>
      <c r="AK304" s="1635">
        <f t="shared" si="55"/>
        <v>0.375</v>
      </c>
      <c r="AL304" s="30">
        <v>304</v>
      </c>
      <c r="AM304" s="30">
        <v>132</v>
      </c>
      <c r="AN304" s="1635">
        <f t="shared" si="56"/>
        <v>0.43421052631578949</v>
      </c>
      <c r="AO304" s="30">
        <v>304</v>
      </c>
      <c r="AP304" s="30">
        <v>138</v>
      </c>
      <c r="AQ304" s="1635">
        <f t="shared" si="57"/>
        <v>0.45394736842105265</v>
      </c>
      <c r="AR304" s="30">
        <v>304</v>
      </c>
      <c r="AS304" s="30">
        <v>156</v>
      </c>
      <c r="AT304" s="1635">
        <f t="shared" si="58"/>
        <v>0.51315789473684215</v>
      </c>
      <c r="AU304" s="1635">
        <f t="shared" si="59"/>
        <v>0.49013157894736842</v>
      </c>
    </row>
    <row r="305" spans="1:47">
      <c r="A305" t="s">
        <v>3599</v>
      </c>
      <c r="B305">
        <v>4210</v>
      </c>
      <c r="C305">
        <v>13</v>
      </c>
      <c r="D305" s="1744">
        <v>299</v>
      </c>
      <c r="E305" s="30" t="s">
        <v>3650</v>
      </c>
      <c r="F305" s="30" t="s">
        <v>3600</v>
      </c>
      <c r="G305" s="30" t="s">
        <v>2143</v>
      </c>
      <c r="H305" s="30" t="s">
        <v>1760</v>
      </c>
      <c r="I305" s="30">
        <v>11</v>
      </c>
      <c r="J305" s="30">
        <v>306</v>
      </c>
      <c r="K305" s="30">
        <v>306</v>
      </c>
      <c r="L305" s="30">
        <v>309</v>
      </c>
      <c r="M305" s="1635">
        <f t="shared" si="60"/>
        <v>1.0098039215686274</v>
      </c>
      <c r="N305" s="30">
        <v>306</v>
      </c>
      <c r="O305" s="30">
        <v>275</v>
      </c>
      <c r="P305" s="1635">
        <f t="shared" si="61"/>
        <v>0.89869281045751637</v>
      </c>
      <c r="Q305" s="30">
        <v>306</v>
      </c>
      <c r="R305" s="30">
        <v>270</v>
      </c>
      <c r="S305" s="1635">
        <f t="shared" si="62"/>
        <v>0.88235294117647056</v>
      </c>
      <c r="T305" s="30">
        <v>306</v>
      </c>
      <c r="U305" s="30">
        <v>220</v>
      </c>
      <c r="V305" s="1635">
        <f t="shared" si="63"/>
        <v>0.71895424836601307</v>
      </c>
      <c r="W305" s="30">
        <v>306</v>
      </c>
      <c r="X305" s="30">
        <v>226</v>
      </c>
      <c r="Y305" s="1635">
        <f t="shared" si="64"/>
        <v>0.73856209150326801</v>
      </c>
      <c r="Z305" s="30">
        <v>306</v>
      </c>
      <c r="AA305" s="30">
        <v>220</v>
      </c>
      <c r="AB305" s="1635">
        <f t="shared" si="52"/>
        <v>0.71895424836601307</v>
      </c>
      <c r="AC305" s="30">
        <v>306</v>
      </c>
      <c r="AD305" s="30">
        <v>230</v>
      </c>
      <c r="AE305" s="1635">
        <f t="shared" si="53"/>
        <v>0.75163398692810457</v>
      </c>
      <c r="AF305" s="30">
        <v>306</v>
      </c>
      <c r="AG305" s="30">
        <v>223</v>
      </c>
      <c r="AH305" s="1635">
        <f t="shared" si="54"/>
        <v>0.72875816993464049</v>
      </c>
      <c r="AI305" s="30">
        <v>306</v>
      </c>
      <c r="AJ305" s="30">
        <v>210</v>
      </c>
      <c r="AK305" s="1635">
        <f t="shared" si="55"/>
        <v>0.68627450980392157</v>
      </c>
      <c r="AL305" s="30">
        <v>306</v>
      </c>
      <c r="AM305" s="30">
        <v>140</v>
      </c>
      <c r="AN305" s="1635">
        <f t="shared" si="56"/>
        <v>0.45751633986928103</v>
      </c>
      <c r="AO305" s="30">
        <v>306</v>
      </c>
      <c r="AP305" s="30">
        <v>285</v>
      </c>
      <c r="AQ305" s="1635">
        <f t="shared" si="57"/>
        <v>0.93137254901960786</v>
      </c>
      <c r="AR305" s="30">
        <v>306</v>
      </c>
      <c r="AS305" s="30">
        <v>178</v>
      </c>
      <c r="AT305" s="1635">
        <f t="shared" si="58"/>
        <v>0.5816993464052288</v>
      </c>
      <c r="AU305" s="1635">
        <f t="shared" si="59"/>
        <v>0.75871459694989107</v>
      </c>
    </row>
    <row r="306" spans="1:47">
      <c r="A306" t="s">
        <v>2908</v>
      </c>
      <c r="B306">
        <v>1210</v>
      </c>
      <c r="C306">
        <v>48</v>
      </c>
      <c r="D306" s="1744">
        <v>300</v>
      </c>
      <c r="E306" s="30" t="s">
        <v>3297</v>
      </c>
      <c r="F306" s="30" t="s">
        <v>2909</v>
      </c>
      <c r="G306" s="30" t="s">
        <v>2143</v>
      </c>
      <c r="H306" s="30" t="s">
        <v>2142</v>
      </c>
      <c r="I306" s="30">
        <v>11</v>
      </c>
      <c r="J306" s="30">
        <v>311</v>
      </c>
      <c r="K306" s="30">
        <v>311</v>
      </c>
      <c r="L306" s="30">
        <v>187.2</v>
      </c>
      <c r="M306" s="1635">
        <f t="shared" si="60"/>
        <v>0.60192926045016071</v>
      </c>
      <c r="N306" s="30">
        <v>311</v>
      </c>
      <c r="O306" s="30">
        <v>250</v>
      </c>
      <c r="P306" s="1635">
        <f t="shared" si="61"/>
        <v>0.8038585209003215</v>
      </c>
      <c r="Q306" s="30">
        <v>311</v>
      </c>
      <c r="R306" s="30">
        <v>263.68</v>
      </c>
      <c r="S306" s="1635">
        <f t="shared" si="62"/>
        <v>0.84784565916398713</v>
      </c>
      <c r="T306" s="30">
        <v>311</v>
      </c>
      <c r="U306" s="30">
        <v>263.36</v>
      </c>
      <c r="V306" s="1635">
        <f t="shared" si="63"/>
        <v>0.84681672025723476</v>
      </c>
      <c r="W306" s="30">
        <v>311</v>
      </c>
      <c r="X306" s="30">
        <v>236.96</v>
      </c>
      <c r="Y306" s="1635">
        <f t="shared" si="64"/>
        <v>0.76192926045016085</v>
      </c>
      <c r="Z306" s="30">
        <v>311</v>
      </c>
      <c r="AA306" s="30">
        <v>216</v>
      </c>
      <c r="AB306" s="1635">
        <f t="shared" si="52"/>
        <v>0.69453376205787787</v>
      </c>
      <c r="AC306" s="30">
        <v>311</v>
      </c>
      <c r="AD306" s="30">
        <v>206.24</v>
      </c>
      <c r="AE306" s="1635">
        <f t="shared" si="53"/>
        <v>0.66315112540192933</v>
      </c>
      <c r="AF306" s="30">
        <v>311</v>
      </c>
      <c r="AG306" s="30">
        <v>196</v>
      </c>
      <c r="AH306" s="1635">
        <f t="shared" si="54"/>
        <v>0.63022508038585212</v>
      </c>
      <c r="AI306" s="30">
        <v>311</v>
      </c>
      <c r="AJ306" s="30">
        <v>186.24</v>
      </c>
      <c r="AK306" s="1635">
        <f t="shared" si="55"/>
        <v>0.59884244372990358</v>
      </c>
      <c r="AL306" s="30">
        <v>311</v>
      </c>
      <c r="AM306" s="30">
        <v>200</v>
      </c>
      <c r="AN306" s="1635">
        <f t="shared" si="56"/>
        <v>0.64308681672025725</v>
      </c>
      <c r="AO306" s="30">
        <v>311</v>
      </c>
      <c r="AP306" s="30">
        <v>132.80000000000001</v>
      </c>
      <c r="AQ306" s="1635">
        <f t="shared" si="57"/>
        <v>0.42700964630225086</v>
      </c>
      <c r="AR306" s="30">
        <v>311</v>
      </c>
      <c r="AS306" s="30">
        <v>152.80000000000001</v>
      </c>
      <c r="AT306" s="1635">
        <f t="shared" si="58"/>
        <v>0.49131832797427655</v>
      </c>
      <c r="AU306" s="1635">
        <f t="shared" si="59"/>
        <v>0.66754555198285115</v>
      </c>
    </row>
    <row r="307" spans="1:47" ht="15" customHeight="1">
      <c r="A307" t="s">
        <v>2911</v>
      </c>
      <c r="B307">
        <v>6110</v>
      </c>
      <c r="C307">
        <v>71</v>
      </c>
      <c r="D307" s="1744">
        <v>301</v>
      </c>
      <c r="E307" s="30" t="s">
        <v>3298</v>
      </c>
      <c r="F307" s="30" t="s">
        <v>1707</v>
      </c>
      <c r="G307" s="30" t="s">
        <v>2145</v>
      </c>
      <c r="H307" s="30" t="s">
        <v>1439</v>
      </c>
      <c r="I307" s="30">
        <v>11</v>
      </c>
      <c r="J307" s="30">
        <v>311</v>
      </c>
      <c r="K307" s="30">
        <v>311</v>
      </c>
      <c r="L307" s="30">
        <v>2.04</v>
      </c>
      <c r="M307" s="1635">
        <f t="shared" si="60"/>
        <v>6.5594855305466243E-3</v>
      </c>
      <c r="N307" s="30">
        <v>311</v>
      </c>
      <c r="O307" s="30">
        <v>2.4</v>
      </c>
      <c r="P307" s="1635">
        <f t="shared" si="61"/>
        <v>7.7170418006430866E-3</v>
      </c>
      <c r="Q307" s="30">
        <v>311</v>
      </c>
      <c r="R307" s="30">
        <v>3.36</v>
      </c>
      <c r="S307" s="1635">
        <f t="shared" si="62"/>
        <v>1.0803858520900321E-2</v>
      </c>
      <c r="T307" s="30">
        <v>311</v>
      </c>
      <c r="U307" s="30">
        <v>2.4</v>
      </c>
      <c r="V307" s="1635">
        <f t="shared" si="63"/>
        <v>7.7170418006430866E-3</v>
      </c>
      <c r="W307" s="30">
        <v>311</v>
      </c>
      <c r="X307" s="30">
        <v>2.4</v>
      </c>
      <c r="Y307" s="1635">
        <f t="shared" si="64"/>
        <v>7.7170418006430866E-3</v>
      </c>
      <c r="Z307" s="30">
        <v>311</v>
      </c>
      <c r="AA307" s="30">
        <v>0</v>
      </c>
      <c r="AB307" s="1635">
        <f t="shared" si="52"/>
        <v>0</v>
      </c>
      <c r="AC307" s="30">
        <v>311</v>
      </c>
      <c r="AD307" s="30">
        <v>0</v>
      </c>
      <c r="AE307" s="1635">
        <f t="shared" si="53"/>
        <v>0</v>
      </c>
      <c r="AF307" s="30">
        <v>311</v>
      </c>
      <c r="AG307" s="30">
        <v>6</v>
      </c>
      <c r="AH307" s="1635">
        <f t="shared" si="54"/>
        <v>1.9292604501607719E-2</v>
      </c>
      <c r="AI307" s="30">
        <v>311</v>
      </c>
      <c r="AJ307" s="30">
        <v>0</v>
      </c>
      <c r="AK307" s="1635">
        <f t="shared" si="55"/>
        <v>0</v>
      </c>
      <c r="AL307" s="30">
        <v>311</v>
      </c>
      <c r="AM307" s="30">
        <v>0</v>
      </c>
      <c r="AN307" s="1635">
        <f t="shared" si="56"/>
        <v>0</v>
      </c>
      <c r="AO307" s="30">
        <v>311</v>
      </c>
      <c r="AP307" s="30">
        <v>0</v>
      </c>
      <c r="AQ307" s="1635">
        <f t="shared" si="57"/>
        <v>0</v>
      </c>
      <c r="AR307" s="30">
        <v>311</v>
      </c>
      <c r="AS307" s="30">
        <v>0</v>
      </c>
      <c r="AT307" s="1635">
        <f t="shared" si="58"/>
        <v>0</v>
      </c>
      <c r="AU307" s="1635">
        <f t="shared" si="59"/>
        <v>4.9839228295819943E-3</v>
      </c>
    </row>
    <row r="308" spans="1:47">
      <c r="A308" t="s">
        <v>2912</v>
      </c>
      <c r="B308">
        <v>1240</v>
      </c>
      <c r="C308">
        <v>31</v>
      </c>
      <c r="D308" s="1744">
        <v>302</v>
      </c>
      <c r="E308" s="30">
        <v>72504</v>
      </c>
      <c r="F308" s="30" t="s">
        <v>907</v>
      </c>
      <c r="G308" s="30" t="s">
        <v>2143</v>
      </c>
      <c r="H308" s="30" t="s">
        <v>2142</v>
      </c>
      <c r="I308" s="30">
        <v>33</v>
      </c>
      <c r="J308" s="30">
        <v>320</v>
      </c>
      <c r="K308" s="30">
        <v>320</v>
      </c>
      <c r="L308" s="30">
        <v>264</v>
      </c>
      <c r="M308" s="1635">
        <f t="shared" si="60"/>
        <v>0.82499999999999996</v>
      </c>
      <c r="N308" s="30">
        <v>320</v>
      </c>
      <c r="O308" s="30">
        <v>294</v>
      </c>
      <c r="P308" s="1635">
        <f t="shared" si="61"/>
        <v>0.91874999999999996</v>
      </c>
      <c r="Q308" s="30">
        <v>320</v>
      </c>
      <c r="R308" s="30">
        <v>270</v>
      </c>
      <c r="S308" s="1635">
        <f t="shared" si="62"/>
        <v>0.84375</v>
      </c>
      <c r="T308" s="30">
        <v>320</v>
      </c>
      <c r="U308" s="30">
        <v>246</v>
      </c>
      <c r="V308" s="1635">
        <f t="shared" si="63"/>
        <v>0.76875000000000004</v>
      </c>
      <c r="W308" s="30">
        <v>320</v>
      </c>
      <c r="X308" s="30">
        <v>306</v>
      </c>
      <c r="Y308" s="1635">
        <f t="shared" si="64"/>
        <v>0.95625000000000004</v>
      </c>
      <c r="Z308" s="30">
        <v>320</v>
      </c>
      <c r="AA308" s="30">
        <v>282</v>
      </c>
      <c r="AB308" s="1635">
        <f t="shared" si="52"/>
        <v>0.88124999999999998</v>
      </c>
      <c r="AC308" s="30">
        <v>320</v>
      </c>
      <c r="AD308" s="30">
        <v>294</v>
      </c>
      <c r="AE308" s="1635">
        <f t="shared" si="53"/>
        <v>0.91874999999999996</v>
      </c>
      <c r="AF308" s="30">
        <v>320</v>
      </c>
      <c r="AG308" s="30">
        <v>330</v>
      </c>
      <c r="AH308" s="1635">
        <f t="shared" si="54"/>
        <v>1.03125</v>
      </c>
      <c r="AI308" s="30">
        <v>320</v>
      </c>
      <c r="AJ308" s="30">
        <v>324</v>
      </c>
      <c r="AK308" s="1635">
        <f t="shared" si="55"/>
        <v>1.0125</v>
      </c>
      <c r="AL308" s="30">
        <v>320</v>
      </c>
      <c r="AM308" s="30">
        <v>312</v>
      </c>
      <c r="AN308" s="1635">
        <f t="shared" si="56"/>
        <v>0.97499999999999998</v>
      </c>
      <c r="AO308" s="30">
        <v>320</v>
      </c>
      <c r="AP308" s="30">
        <v>324</v>
      </c>
      <c r="AQ308" s="1635">
        <f t="shared" si="57"/>
        <v>1.0125</v>
      </c>
      <c r="AR308" s="30">
        <v>320</v>
      </c>
      <c r="AS308" s="30">
        <v>306</v>
      </c>
      <c r="AT308" s="1635">
        <f t="shared" si="58"/>
        <v>0.95625000000000004</v>
      </c>
      <c r="AU308" s="1635">
        <f t="shared" si="59"/>
        <v>0.92500000000000004</v>
      </c>
    </row>
    <row r="309" spans="1:47">
      <c r="A309" t="s">
        <v>2913</v>
      </c>
      <c r="B309">
        <v>1210</v>
      </c>
      <c r="C309">
        <v>38</v>
      </c>
      <c r="D309" s="1744">
        <v>303</v>
      </c>
      <c r="E309" s="30" t="s">
        <v>3299</v>
      </c>
      <c r="F309" s="30" t="s">
        <v>1348</v>
      </c>
      <c r="G309" s="30" t="s">
        <v>2143</v>
      </c>
      <c r="H309" s="30" t="s">
        <v>2223</v>
      </c>
      <c r="I309" s="30">
        <v>11</v>
      </c>
      <c r="J309" s="30">
        <v>329</v>
      </c>
      <c r="K309" s="30">
        <v>329</v>
      </c>
      <c r="L309" s="30">
        <v>346.4</v>
      </c>
      <c r="M309" s="1635">
        <f t="shared" si="60"/>
        <v>1.0528875379939209</v>
      </c>
      <c r="N309" s="30">
        <v>329</v>
      </c>
      <c r="O309" s="30">
        <v>405.6</v>
      </c>
      <c r="P309" s="1635">
        <f t="shared" si="61"/>
        <v>1.2328267477203647</v>
      </c>
      <c r="Q309" s="30">
        <v>329</v>
      </c>
      <c r="R309" s="30">
        <v>331.2</v>
      </c>
      <c r="S309" s="1635">
        <f t="shared" si="62"/>
        <v>1.0066869300911854</v>
      </c>
      <c r="T309" s="30">
        <v>329</v>
      </c>
      <c r="U309" s="30">
        <v>264.39999999999998</v>
      </c>
      <c r="V309" s="1635">
        <f t="shared" si="63"/>
        <v>0.80364741641337378</v>
      </c>
      <c r="W309" s="30">
        <v>329</v>
      </c>
      <c r="X309" s="30">
        <v>360.8</v>
      </c>
      <c r="Y309" s="1635">
        <f t="shared" si="64"/>
        <v>1.0966565349544073</v>
      </c>
      <c r="Z309" s="30">
        <v>329</v>
      </c>
      <c r="AA309" s="30">
        <v>280.8</v>
      </c>
      <c r="AB309" s="1635">
        <f t="shared" si="52"/>
        <v>0.85349544072948336</v>
      </c>
      <c r="AC309" s="30">
        <v>329</v>
      </c>
      <c r="AD309" s="30">
        <v>308</v>
      </c>
      <c r="AE309" s="1635">
        <f t="shared" si="53"/>
        <v>0.93617021276595747</v>
      </c>
      <c r="AF309" s="30">
        <v>329</v>
      </c>
      <c r="AG309" s="30">
        <v>294.8</v>
      </c>
      <c r="AH309" s="1635">
        <f t="shared" si="54"/>
        <v>0.89604863221884501</v>
      </c>
      <c r="AI309" s="30">
        <v>329</v>
      </c>
      <c r="AJ309" s="30">
        <v>49.2</v>
      </c>
      <c r="AK309" s="1635">
        <f t="shared" si="55"/>
        <v>0.14954407294832828</v>
      </c>
      <c r="AL309" s="30">
        <v>329</v>
      </c>
      <c r="AM309" s="30">
        <v>85.2</v>
      </c>
      <c r="AN309" s="1635">
        <f t="shared" si="56"/>
        <v>0.2589665653495441</v>
      </c>
      <c r="AO309" s="30">
        <v>329</v>
      </c>
      <c r="AP309" s="30">
        <v>120.4</v>
      </c>
      <c r="AQ309" s="1635">
        <f t="shared" si="57"/>
        <v>0.36595744680851067</v>
      </c>
      <c r="AR309" s="30">
        <v>329</v>
      </c>
      <c r="AS309" s="30">
        <v>270.8</v>
      </c>
      <c r="AT309" s="1635">
        <f t="shared" si="58"/>
        <v>0.8231003039513678</v>
      </c>
      <c r="AU309" s="1635">
        <f t="shared" si="59"/>
        <v>0.78966565349544071</v>
      </c>
    </row>
    <row r="310" spans="1:47">
      <c r="A310" t="s">
        <v>2914</v>
      </c>
      <c r="B310">
        <v>1250</v>
      </c>
      <c r="C310">
        <v>13</v>
      </c>
      <c r="D310" s="1744">
        <v>304</v>
      </c>
      <c r="E310" s="30" t="s">
        <v>3300</v>
      </c>
      <c r="F310" s="30" t="s">
        <v>909</v>
      </c>
      <c r="G310" s="30" t="s">
        <v>2143</v>
      </c>
      <c r="H310" s="30" t="s">
        <v>2142</v>
      </c>
      <c r="I310" s="30">
        <v>11</v>
      </c>
      <c r="J310" s="30">
        <v>332</v>
      </c>
      <c r="K310" s="30">
        <v>332</v>
      </c>
      <c r="L310" s="30">
        <v>230.5</v>
      </c>
      <c r="M310" s="1635">
        <f t="shared" si="60"/>
        <v>0.69427710843373491</v>
      </c>
      <c r="N310" s="30">
        <v>332</v>
      </c>
      <c r="O310" s="30">
        <v>242.8</v>
      </c>
      <c r="P310" s="1635">
        <f t="shared" si="61"/>
        <v>0.73132530120481931</v>
      </c>
      <c r="Q310" s="30">
        <v>332</v>
      </c>
      <c r="R310" s="30">
        <v>242.88</v>
      </c>
      <c r="S310" s="1635">
        <f t="shared" si="62"/>
        <v>0.73156626506024092</v>
      </c>
      <c r="T310" s="30">
        <v>332</v>
      </c>
      <c r="U310" s="30">
        <v>138</v>
      </c>
      <c r="V310" s="1635">
        <f t="shared" si="63"/>
        <v>0.41566265060240964</v>
      </c>
      <c r="W310" s="30">
        <v>332</v>
      </c>
      <c r="X310" s="30">
        <v>219.5</v>
      </c>
      <c r="Y310" s="1635">
        <f t="shared" si="64"/>
        <v>0.66114457831325302</v>
      </c>
      <c r="Z310" s="30">
        <v>332</v>
      </c>
      <c r="AA310" s="30">
        <v>139.80000000000001</v>
      </c>
      <c r="AB310" s="1635">
        <f t="shared" si="52"/>
        <v>0.4210843373493976</v>
      </c>
      <c r="AC310" s="30">
        <v>332</v>
      </c>
      <c r="AD310" s="30">
        <v>10.44</v>
      </c>
      <c r="AE310" s="1635">
        <f t="shared" si="53"/>
        <v>3.1445783132530117E-2</v>
      </c>
      <c r="AF310" s="30">
        <v>332</v>
      </c>
      <c r="AG310" s="30">
        <v>27.82</v>
      </c>
      <c r="AH310" s="1635">
        <f t="shared" si="54"/>
        <v>8.3795180722891563E-2</v>
      </c>
      <c r="AI310" s="30">
        <v>332</v>
      </c>
      <c r="AJ310" s="30">
        <v>61.38</v>
      </c>
      <c r="AK310" s="1635">
        <f t="shared" si="55"/>
        <v>0.18487951807228917</v>
      </c>
      <c r="AL310" s="30">
        <v>332</v>
      </c>
      <c r="AM310" s="30">
        <v>278</v>
      </c>
      <c r="AN310" s="1635">
        <f t="shared" si="56"/>
        <v>0.83734939759036142</v>
      </c>
      <c r="AO310" s="30">
        <v>332</v>
      </c>
      <c r="AP310" s="30">
        <v>256.39999999999998</v>
      </c>
      <c r="AQ310" s="1635">
        <f t="shared" si="57"/>
        <v>0.77228915662650599</v>
      </c>
      <c r="AR310" s="30">
        <v>332</v>
      </c>
      <c r="AS310" s="30">
        <v>299.06</v>
      </c>
      <c r="AT310" s="1635">
        <f t="shared" si="58"/>
        <v>0.90078313253012043</v>
      </c>
      <c r="AU310" s="1635">
        <f t="shared" si="59"/>
        <v>0.53880020080321278</v>
      </c>
    </row>
    <row r="311" spans="1:47">
      <c r="A311" t="s">
        <v>2915</v>
      </c>
      <c r="B311">
        <v>1220</v>
      </c>
      <c r="C311">
        <v>45</v>
      </c>
      <c r="D311" s="1744">
        <v>305</v>
      </c>
      <c r="E311" s="30" t="s">
        <v>3301</v>
      </c>
      <c r="F311" s="30" t="s">
        <v>1442</v>
      </c>
      <c r="G311" s="30" t="s">
        <v>2143</v>
      </c>
      <c r="H311" s="30" t="s">
        <v>2142</v>
      </c>
      <c r="I311" s="30">
        <v>11</v>
      </c>
      <c r="J311" s="30">
        <v>333</v>
      </c>
      <c r="K311" s="30">
        <v>333</v>
      </c>
      <c r="L311" s="30">
        <v>300</v>
      </c>
      <c r="M311" s="1635">
        <f t="shared" si="60"/>
        <v>0.90090090090090091</v>
      </c>
      <c r="N311" s="30">
        <v>333</v>
      </c>
      <c r="O311" s="30">
        <v>315</v>
      </c>
      <c r="P311" s="1635">
        <f t="shared" si="61"/>
        <v>0.94594594594594594</v>
      </c>
      <c r="Q311" s="30">
        <v>333</v>
      </c>
      <c r="R311" s="30">
        <v>310</v>
      </c>
      <c r="S311" s="1635">
        <f t="shared" si="62"/>
        <v>0.93093093093093093</v>
      </c>
      <c r="T311" s="30">
        <v>333</v>
      </c>
      <c r="U311" s="30">
        <v>301</v>
      </c>
      <c r="V311" s="1635">
        <f t="shared" si="63"/>
        <v>0.90390390390390385</v>
      </c>
      <c r="W311" s="30">
        <v>333</v>
      </c>
      <c r="X311" s="30">
        <v>297</v>
      </c>
      <c r="Y311" s="1635">
        <f t="shared" si="64"/>
        <v>0.89189189189189189</v>
      </c>
      <c r="Z311" s="30">
        <v>333</v>
      </c>
      <c r="AA311" s="30">
        <v>281</v>
      </c>
      <c r="AB311" s="1635">
        <f t="shared" si="52"/>
        <v>0.84384384384384381</v>
      </c>
      <c r="AC311" s="30">
        <v>333</v>
      </c>
      <c r="AD311" s="30">
        <v>297</v>
      </c>
      <c r="AE311" s="1635">
        <f t="shared" si="53"/>
        <v>0.89189189189189189</v>
      </c>
      <c r="AF311" s="30">
        <v>333</v>
      </c>
      <c r="AG311" s="30">
        <v>267</v>
      </c>
      <c r="AH311" s="1635">
        <f t="shared" si="54"/>
        <v>0.80180180180180183</v>
      </c>
      <c r="AI311" s="30">
        <v>333</v>
      </c>
      <c r="AJ311" s="30">
        <v>291</v>
      </c>
      <c r="AK311" s="1635">
        <f t="shared" si="55"/>
        <v>0.87387387387387383</v>
      </c>
      <c r="AL311" s="30">
        <v>333</v>
      </c>
      <c r="AM311" s="30">
        <v>320</v>
      </c>
      <c r="AN311" s="1635">
        <f t="shared" si="56"/>
        <v>0.96096096096096095</v>
      </c>
      <c r="AO311" s="30">
        <v>333</v>
      </c>
      <c r="AP311" s="30">
        <v>276</v>
      </c>
      <c r="AQ311" s="1635">
        <f t="shared" si="57"/>
        <v>0.8288288288288288</v>
      </c>
      <c r="AR311" s="30">
        <v>333</v>
      </c>
      <c r="AS311" s="30">
        <v>276</v>
      </c>
      <c r="AT311" s="1635">
        <f t="shared" si="58"/>
        <v>0.8288288288288288</v>
      </c>
      <c r="AU311" s="1635">
        <f t="shared" si="59"/>
        <v>0.88363363363363367</v>
      </c>
    </row>
    <row r="312" spans="1:47">
      <c r="A312" t="s">
        <v>2916</v>
      </c>
      <c r="B312">
        <v>1240</v>
      </c>
      <c r="C312">
        <v>34</v>
      </c>
      <c r="D312" s="1744">
        <v>306</v>
      </c>
      <c r="E312" s="30">
        <v>74003</v>
      </c>
      <c r="F312" s="30" t="s">
        <v>489</v>
      </c>
      <c r="G312" s="30" t="s">
        <v>2143</v>
      </c>
      <c r="H312" s="30" t="s">
        <v>2142</v>
      </c>
      <c r="I312" s="30">
        <v>11</v>
      </c>
      <c r="J312" s="30">
        <v>333</v>
      </c>
      <c r="K312" s="30">
        <v>333</v>
      </c>
      <c r="L312" s="30">
        <v>190</v>
      </c>
      <c r="M312" s="1635">
        <f t="shared" si="60"/>
        <v>0.57057057057057059</v>
      </c>
      <c r="N312" s="30">
        <v>333</v>
      </c>
      <c r="O312" s="30">
        <v>191</v>
      </c>
      <c r="P312" s="1635">
        <f t="shared" si="61"/>
        <v>0.57357357357357353</v>
      </c>
      <c r="Q312" s="30">
        <v>333</v>
      </c>
      <c r="R312" s="30">
        <v>164</v>
      </c>
      <c r="S312" s="1635">
        <f t="shared" si="62"/>
        <v>0.4924924924924925</v>
      </c>
      <c r="T312" s="30">
        <v>333</v>
      </c>
      <c r="U312" s="30">
        <v>140</v>
      </c>
      <c r="V312" s="1635">
        <f t="shared" si="63"/>
        <v>0.42042042042042044</v>
      </c>
      <c r="W312" s="30">
        <v>333</v>
      </c>
      <c r="X312" s="30">
        <v>75</v>
      </c>
      <c r="Y312" s="1635">
        <f t="shared" si="64"/>
        <v>0.22522522522522523</v>
      </c>
      <c r="Z312" s="30">
        <v>333</v>
      </c>
      <c r="AA312" s="30">
        <v>20</v>
      </c>
      <c r="AB312" s="1635">
        <f t="shared" si="52"/>
        <v>6.006006006006006E-2</v>
      </c>
      <c r="AC312" s="30">
        <v>333</v>
      </c>
      <c r="AD312" s="30">
        <v>15</v>
      </c>
      <c r="AE312" s="1635">
        <f t="shared" si="53"/>
        <v>4.5045045045045043E-2</v>
      </c>
      <c r="AF312" s="30">
        <v>333</v>
      </c>
      <c r="AG312" s="30">
        <v>15</v>
      </c>
      <c r="AH312" s="1635">
        <f t="shared" si="54"/>
        <v>4.5045045045045043E-2</v>
      </c>
      <c r="AI312" s="30">
        <v>333</v>
      </c>
      <c r="AJ312" s="30">
        <v>25</v>
      </c>
      <c r="AK312" s="1635">
        <f t="shared" si="55"/>
        <v>7.5075075075075076E-2</v>
      </c>
      <c r="AL312" s="30">
        <v>333</v>
      </c>
      <c r="AM312" s="30">
        <v>145</v>
      </c>
      <c r="AN312" s="1635">
        <f t="shared" si="56"/>
        <v>0.43543543543543545</v>
      </c>
      <c r="AO312" s="30">
        <v>333</v>
      </c>
      <c r="AP312" s="30">
        <v>155</v>
      </c>
      <c r="AQ312" s="1635">
        <f t="shared" si="57"/>
        <v>0.46546546546546547</v>
      </c>
      <c r="AR312" s="30">
        <v>333</v>
      </c>
      <c r="AS312" s="30">
        <v>150</v>
      </c>
      <c r="AT312" s="1635">
        <f t="shared" si="58"/>
        <v>0.45045045045045046</v>
      </c>
      <c r="AU312" s="1635">
        <f t="shared" si="59"/>
        <v>0.32157157157157157</v>
      </c>
    </row>
    <row r="313" spans="1:47">
      <c r="A313" t="s">
        <v>2917</v>
      </c>
      <c r="B313">
        <v>1260</v>
      </c>
      <c r="C313">
        <v>8</v>
      </c>
      <c r="D313" s="1744">
        <v>307</v>
      </c>
      <c r="E313" s="30" t="s">
        <v>3302</v>
      </c>
      <c r="F313" s="30" t="s">
        <v>1592</v>
      </c>
      <c r="G313" s="30" t="s">
        <v>2143</v>
      </c>
      <c r="H313" s="30" t="s">
        <v>2142</v>
      </c>
      <c r="I313" s="30">
        <v>33</v>
      </c>
      <c r="J313" s="30">
        <v>333</v>
      </c>
      <c r="K313" s="30">
        <v>333</v>
      </c>
      <c r="L313" s="30">
        <v>228</v>
      </c>
      <c r="M313" s="1635">
        <f t="shared" si="60"/>
        <v>0.68468468468468469</v>
      </c>
      <c r="N313" s="30">
        <v>333</v>
      </c>
      <c r="O313" s="30">
        <v>204</v>
      </c>
      <c r="P313" s="1635">
        <f t="shared" si="61"/>
        <v>0.61261261261261257</v>
      </c>
      <c r="Q313" s="30">
        <v>333</v>
      </c>
      <c r="R313" s="30">
        <v>210</v>
      </c>
      <c r="S313" s="1635">
        <f t="shared" si="62"/>
        <v>0.63063063063063063</v>
      </c>
      <c r="T313" s="30">
        <v>333</v>
      </c>
      <c r="U313" s="30">
        <v>198</v>
      </c>
      <c r="V313" s="1635">
        <f t="shared" si="63"/>
        <v>0.59459459459459463</v>
      </c>
      <c r="W313" s="30">
        <v>333</v>
      </c>
      <c r="X313" s="30">
        <v>198</v>
      </c>
      <c r="Y313" s="1635">
        <f t="shared" si="64"/>
        <v>0.59459459459459463</v>
      </c>
      <c r="Z313" s="30">
        <v>333</v>
      </c>
      <c r="AA313" s="30">
        <v>198</v>
      </c>
      <c r="AB313" s="1635">
        <f t="shared" si="52"/>
        <v>0.59459459459459463</v>
      </c>
      <c r="AC313" s="30">
        <v>333</v>
      </c>
      <c r="AD313" s="30">
        <v>198</v>
      </c>
      <c r="AE313" s="1635">
        <f t="shared" si="53"/>
        <v>0.59459459459459463</v>
      </c>
      <c r="AF313" s="30">
        <v>333</v>
      </c>
      <c r="AG313" s="30">
        <v>108</v>
      </c>
      <c r="AH313" s="1635">
        <f t="shared" si="54"/>
        <v>0.32432432432432434</v>
      </c>
      <c r="AI313" s="30">
        <v>333</v>
      </c>
      <c r="AJ313" s="30">
        <v>216</v>
      </c>
      <c r="AK313" s="1635">
        <f t="shared" si="55"/>
        <v>0.64864864864864868</v>
      </c>
      <c r="AL313" s="30">
        <v>333</v>
      </c>
      <c r="AM313" s="30">
        <v>216</v>
      </c>
      <c r="AN313" s="1635">
        <f t="shared" si="56"/>
        <v>0.64864864864864868</v>
      </c>
      <c r="AO313" s="30">
        <v>333</v>
      </c>
      <c r="AP313" s="30">
        <v>198</v>
      </c>
      <c r="AQ313" s="1635">
        <f t="shared" si="57"/>
        <v>0.59459459459459463</v>
      </c>
      <c r="AR313" s="30">
        <v>333</v>
      </c>
      <c r="AS313" s="30">
        <v>210</v>
      </c>
      <c r="AT313" s="1635">
        <f t="shared" si="58"/>
        <v>0.63063063063063063</v>
      </c>
      <c r="AU313" s="1635">
        <f t="shared" si="59"/>
        <v>0.59609609609609615</v>
      </c>
    </row>
    <row r="314" spans="1:47">
      <c r="A314" t="s">
        <v>2918</v>
      </c>
      <c r="B314">
        <v>6110</v>
      </c>
      <c r="C314">
        <v>51</v>
      </c>
      <c r="D314" s="1744">
        <v>308</v>
      </c>
      <c r="E314" s="30" t="s">
        <v>3303</v>
      </c>
      <c r="F314" s="30" t="s">
        <v>542</v>
      </c>
      <c r="G314" s="30" t="s">
        <v>2143</v>
      </c>
      <c r="H314" s="30" t="s">
        <v>2142</v>
      </c>
      <c r="I314" s="30">
        <v>11</v>
      </c>
      <c r="J314" s="30">
        <v>333</v>
      </c>
      <c r="K314" s="30">
        <v>333</v>
      </c>
      <c r="L314" s="30">
        <v>274.5</v>
      </c>
      <c r="M314" s="1635">
        <f t="shared" si="60"/>
        <v>0.82432432432432434</v>
      </c>
      <c r="N314" s="30">
        <v>333</v>
      </c>
      <c r="O314" s="30">
        <v>359.05</v>
      </c>
      <c r="P314" s="1635">
        <f t="shared" si="61"/>
        <v>1.0782282282282283</v>
      </c>
      <c r="Q314" s="30">
        <v>333</v>
      </c>
      <c r="R314" s="30">
        <v>338.3</v>
      </c>
      <c r="S314" s="1635">
        <f t="shared" si="62"/>
        <v>1.0159159159159159</v>
      </c>
      <c r="T314" s="30">
        <v>333</v>
      </c>
      <c r="U314" s="30">
        <v>310.5</v>
      </c>
      <c r="V314" s="1635">
        <f t="shared" si="63"/>
        <v>0.93243243243243246</v>
      </c>
      <c r="W314" s="30">
        <v>333</v>
      </c>
      <c r="X314" s="30">
        <v>291.5</v>
      </c>
      <c r="Y314" s="1635">
        <f t="shared" si="64"/>
        <v>0.87537537537537535</v>
      </c>
      <c r="Z314" s="30">
        <v>333</v>
      </c>
      <c r="AA314" s="30">
        <v>258</v>
      </c>
      <c r="AB314" s="1635">
        <f t="shared" si="52"/>
        <v>0.77477477477477474</v>
      </c>
      <c r="AC314" s="30">
        <v>333</v>
      </c>
      <c r="AD314" s="30">
        <v>250.5</v>
      </c>
      <c r="AE314" s="1635">
        <f t="shared" si="53"/>
        <v>0.75225225225225223</v>
      </c>
      <c r="AF314" s="30">
        <v>333</v>
      </c>
      <c r="AG314" s="30">
        <v>305</v>
      </c>
      <c r="AH314" s="1635">
        <f t="shared" si="54"/>
        <v>0.91591591591591592</v>
      </c>
      <c r="AI314" s="30">
        <v>333</v>
      </c>
      <c r="AJ314" s="30">
        <v>317</v>
      </c>
      <c r="AK314" s="1635">
        <f t="shared" si="55"/>
        <v>0.95195195195195192</v>
      </c>
      <c r="AL314" s="30">
        <v>333</v>
      </c>
      <c r="AM314" s="30">
        <v>315.5</v>
      </c>
      <c r="AN314" s="1635">
        <f t="shared" si="56"/>
        <v>0.94744744744744747</v>
      </c>
      <c r="AO314" s="30">
        <v>333</v>
      </c>
      <c r="AP314" s="30">
        <v>327.5</v>
      </c>
      <c r="AQ314" s="1635">
        <f t="shared" si="57"/>
        <v>0.98348348348348347</v>
      </c>
      <c r="AR314" s="30">
        <v>333</v>
      </c>
      <c r="AS314" s="30">
        <v>303.5</v>
      </c>
      <c r="AT314" s="1635">
        <f t="shared" si="58"/>
        <v>0.91141141141141147</v>
      </c>
      <c r="AU314" s="1635">
        <f t="shared" si="59"/>
        <v>0.91362612612612615</v>
      </c>
    </row>
    <row r="315" spans="1:47">
      <c r="A315" t="s">
        <v>2919</v>
      </c>
      <c r="B315">
        <v>6150</v>
      </c>
      <c r="C315">
        <v>11</v>
      </c>
      <c r="D315" s="1744">
        <v>309</v>
      </c>
      <c r="E315" s="30" t="s">
        <v>3304</v>
      </c>
      <c r="F315" s="30" t="s">
        <v>1550</v>
      </c>
      <c r="G315" s="30" t="s">
        <v>2143</v>
      </c>
      <c r="H315" s="30" t="s">
        <v>2142</v>
      </c>
      <c r="I315" s="30">
        <v>11</v>
      </c>
      <c r="J315" s="30">
        <v>333</v>
      </c>
      <c r="K315" s="30">
        <v>333</v>
      </c>
      <c r="L315" s="30">
        <v>136.6</v>
      </c>
      <c r="M315" s="1635">
        <f t="shared" si="60"/>
        <v>0.4102102102102102</v>
      </c>
      <c r="N315" s="30">
        <v>333</v>
      </c>
      <c r="O315" s="30">
        <v>126.9</v>
      </c>
      <c r="P315" s="1635">
        <f t="shared" si="61"/>
        <v>0.38108108108108107</v>
      </c>
      <c r="Q315" s="30">
        <v>333</v>
      </c>
      <c r="R315" s="30">
        <v>155.30000000000001</v>
      </c>
      <c r="S315" s="1635">
        <f t="shared" si="62"/>
        <v>0.46636636636636641</v>
      </c>
      <c r="T315" s="30">
        <v>333</v>
      </c>
      <c r="U315" s="30">
        <v>167</v>
      </c>
      <c r="V315" s="1635">
        <f t="shared" si="63"/>
        <v>0.50150150150150152</v>
      </c>
      <c r="W315" s="30">
        <v>333</v>
      </c>
      <c r="X315" s="30">
        <v>134.69999999999999</v>
      </c>
      <c r="Y315" s="1635">
        <f t="shared" si="64"/>
        <v>0.40450450450450448</v>
      </c>
      <c r="Z315" s="30">
        <v>333</v>
      </c>
      <c r="AA315" s="30">
        <v>154</v>
      </c>
      <c r="AB315" s="1635">
        <f t="shared" si="52"/>
        <v>0.46246246246246248</v>
      </c>
      <c r="AC315" s="30">
        <v>333</v>
      </c>
      <c r="AD315" s="30">
        <v>136.9</v>
      </c>
      <c r="AE315" s="1635">
        <f t="shared" si="53"/>
        <v>0.41111111111111115</v>
      </c>
      <c r="AF315" s="30">
        <v>333</v>
      </c>
      <c r="AG315" s="30">
        <v>142.80000000000001</v>
      </c>
      <c r="AH315" s="1635">
        <f t="shared" si="54"/>
        <v>0.42882882882882889</v>
      </c>
      <c r="AI315" s="30">
        <v>333</v>
      </c>
      <c r="AJ315" s="30">
        <v>147.19999999999999</v>
      </c>
      <c r="AK315" s="1635">
        <f t="shared" si="55"/>
        <v>0.442042042042042</v>
      </c>
      <c r="AL315" s="30">
        <v>333</v>
      </c>
      <c r="AM315" s="30">
        <v>143</v>
      </c>
      <c r="AN315" s="1635">
        <f t="shared" si="56"/>
        <v>0.42942942942942941</v>
      </c>
      <c r="AO315" s="30">
        <v>333</v>
      </c>
      <c r="AP315" s="30">
        <v>142</v>
      </c>
      <c r="AQ315" s="1635">
        <f t="shared" si="57"/>
        <v>0.42642642642642642</v>
      </c>
      <c r="AR315" s="30">
        <v>333</v>
      </c>
      <c r="AS315" s="30">
        <v>135</v>
      </c>
      <c r="AT315" s="1635">
        <f t="shared" si="58"/>
        <v>0.40540540540540543</v>
      </c>
      <c r="AU315" s="1635">
        <f t="shared" si="59"/>
        <v>0.4307807807807808</v>
      </c>
    </row>
    <row r="316" spans="1:47">
      <c r="A316" t="s">
        <v>2920</v>
      </c>
      <c r="B316">
        <v>1220</v>
      </c>
      <c r="C316">
        <v>63</v>
      </c>
      <c r="D316" s="1744">
        <v>310</v>
      </c>
      <c r="E316" s="30">
        <v>123</v>
      </c>
      <c r="F316" s="30" t="s">
        <v>2240</v>
      </c>
      <c r="G316" s="30" t="s">
        <v>2143</v>
      </c>
      <c r="H316" s="30" t="s">
        <v>1439</v>
      </c>
      <c r="I316" s="30">
        <v>11</v>
      </c>
      <c r="J316" s="30">
        <v>334</v>
      </c>
      <c r="K316" s="30">
        <v>334</v>
      </c>
      <c r="L316" s="30">
        <v>136.96</v>
      </c>
      <c r="M316" s="1635">
        <f t="shared" si="60"/>
        <v>0.410059880239521</v>
      </c>
      <c r="N316" s="30">
        <v>334</v>
      </c>
      <c r="O316" s="30">
        <v>144</v>
      </c>
      <c r="P316" s="1635">
        <f t="shared" si="61"/>
        <v>0.43113772455089822</v>
      </c>
      <c r="Q316" s="30">
        <v>334</v>
      </c>
      <c r="R316" s="30">
        <v>134.4</v>
      </c>
      <c r="S316" s="1635">
        <f t="shared" si="62"/>
        <v>0.40239520958083835</v>
      </c>
      <c r="T316" s="30">
        <v>334</v>
      </c>
      <c r="U316" s="30">
        <v>108</v>
      </c>
      <c r="V316" s="1635">
        <f t="shared" si="63"/>
        <v>0.32335329341317365</v>
      </c>
      <c r="W316" s="30">
        <v>334</v>
      </c>
      <c r="X316" s="30">
        <v>120</v>
      </c>
      <c r="Y316" s="1635">
        <f t="shared" si="64"/>
        <v>0.3592814371257485</v>
      </c>
      <c r="Z316" s="30">
        <v>334</v>
      </c>
      <c r="AA316" s="30">
        <v>128</v>
      </c>
      <c r="AB316" s="1635">
        <f t="shared" si="52"/>
        <v>0.38323353293413176</v>
      </c>
      <c r="AC316" s="30">
        <v>334</v>
      </c>
      <c r="AD316" s="30">
        <v>116</v>
      </c>
      <c r="AE316" s="1635">
        <f t="shared" si="53"/>
        <v>0.3473053892215569</v>
      </c>
      <c r="AF316" s="30">
        <v>334</v>
      </c>
      <c r="AG316" s="30">
        <v>104</v>
      </c>
      <c r="AH316" s="1635">
        <f t="shared" si="54"/>
        <v>0.31137724550898205</v>
      </c>
      <c r="AI316" s="30">
        <v>334</v>
      </c>
      <c r="AJ316" s="30">
        <v>76</v>
      </c>
      <c r="AK316" s="1635">
        <f t="shared" si="55"/>
        <v>0.22754491017964071</v>
      </c>
      <c r="AL316" s="30">
        <v>334</v>
      </c>
      <c r="AM316" s="30">
        <v>88</v>
      </c>
      <c r="AN316" s="1635">
        <f t="shared" si="56"/>
        <v>0.26347305389221559</v>
      </c>
      <c r="AO316" s="30">
        <v>334</v>
      </c>
      <c r="AP316" s="30">
        <v>96</v>
      </c>
      <c r="AQ316" s="1635">
        <f t="shared" si="57"/>
        <v>0.28742514970059879</v>
      </c>
      <c r="AR316" s="30">
        <v>334</v>
      </c>
      <c r="AS316" s="30">
        <v>112</v>
      </c>
      <c r="AT316" s="1635">
        <f t="shared" si="58"/>
        <v>0.33532934131736525</v>
      </c>
      <c r="AU316" s="1635">
        <f t="shared" si="59"/>
        <v>0.34015968063872259</v>
      </c>
    </row>
    <row r="317" spans="1:47">
      <c r="A317" t="s">
        <v>2921</v>
      </c>
      <c r="B317">
        <v>1230</v>
      </c>
      <c r="C317">
        <v>8</v>
      </c>
      <c r="D317" s="1744">
        <v>311</v>
      </c>
      <c r="E317" s="30">
        <v>19688</v>
      </c>
      <c r="F317" s="30" t="s">
        <v>34</v>
      </c>
      <c r="G317" s="30" t="s">
        <v>2143</v>
      </c>
      <c r="H317" s="30" t="s">
        <v>2142</v>
      </c>
      <c r="I317" s="30">
        <v>11</v>
      </c>
      <c r="J317" s="30">
        <v>335</v>
      </c>
      <c r="K317" s="30">
        <v>335</v>
      </c>
      <c r="L317" s="30">
        <v>330</v>
      </c>
      <c r="M317" s="1635">
        <f t="shared" si="60"/>
        <v>0.9850746268656716</v>
      </c>
      <c r="N317" s="30">
        <v>335</v>
      </c>
      <c r="O317" s="30">
        <v>335</v>
      </c>
      <c r="P317" s="1635">
        <f t="shared" si="61"/>
        <v>1</v>
      </c>
      <c r="Q317" s="30">
        <v>335</v>
      </c>
      <c r="R317" s="30">
        <v>335</v>
      </c>
      <c r="S317" s="1635">
        <f t="shared" si="62"/>
        <v>1</v>
      </c>
      <c r="T317" s="30">
        <v>335</v>
      </c>
      <c r="U317" s="30">
        <v>345</v>
      </c>
      <c r="V317" s="1635">
        <f t="shared" si="63"/>
        <v>1.0298507462686568</v>
      </c>
      <c r="W317" s="30">
        <v>335</v>
      </c>
      <c r="X317" s="30">
        <v>380</v>
      </c>
      <c r="Y317" s="1635">
        <f t="shared" si="64"/>
        <v>1.1343283582089552</v>
      </c>
      <c r="Z317" s="30">
        <v>335</v>
      </c>
      <c r="AA317" s="30">
        <v>380</v>
      </c>
      <c r="AB317" s="1635">
        <f t="shared" si="52"/>
        <v>1.1343283582089552</v>
      </c>
      <c r="AC317" s="30">
        <v>335</v>
      </c>
      <c r="AD317" s="30">
        <v>430</v>
      </c>
      <c r="AE317" s="1635">
        <f t="shared" si="53"/>
        <v>1.2835820895522387</v>
      </c>
      <c r="AF317" s="30">
        <v>335</v>
      </c>
      <c r="AG317" s="30">
        <v>376</v>
      </c>
      <c r="AH317" s="1635">
        <f t="shared" si="54"/>
        <v>1.1223880597014926</v>
      </c>
      <c r="AI317" s="30">
        <v>335</v>
      </c>
      <c r="AJ317" s="30">
        <v>368</v>
      </c>
      <c r="AK317" s="1635">
        <f t="shared" si="55"/>
        <v>1.0985074626865672</v>
      </c>
      <c r="AL317" s="30">
        <v>335</v>
      </c>
      <c r="AM317" s="30">
        <v>384</v>
      </c>
      <c r="AN317" s="1635">
        <f t="shared" si="56"/>
        <v>1.146268656716418</v>
      </c>
      <c r="AO317" s="30">
        <v>335</v>
      </c>
      <c r="AP317" s="30">
        <v>396</v>
      </c>
      <c r="AQ317" s="1635">
        <f t="shared" si="57"/>
        <v>1.182089552238806</v>
      </c>
      <c r="AR317" s="30">
        <v>335</v>
      </c>
      <c r="AS317" s="30">
        <v>408</v>
      </c>
      <c r="AT317" s="1635">
        <f t="shared" si="58"/>
        <v>1.2179104477611939</v>
      </c>
      <c r="AU317" s="1635">
        <f t="shared" si="59"/>
        <v>1.1111940298507463</v>
      </c>
    </row>
    <row r="318" spans="1:47">
      <c r="A318" t="s">
        <v>2922</v>
      </c>
      <c r="B318">
        <v>6220</v>
      </c>
      <c r="C318">
        <v>146</v>
      </c>
      <c r="D318" s="1744">
        <v>312</v>
      </c>
      <c r="E318" s="30" t="s">
        <v>3305</v>
      </c>
      <c r="F318" s="30" t="s">
        <v>514</v>
      </c>
      <c r="G318" s="30" t="s">
        <v>2143</v>
      </c>
      <c r="H318" s="30" t="s">
        <v>802</v>
      </c>
      <c r="I318" s="30">
        <v>11</v>
      </c>
      <c r="J318" s="30">
        <v>341</v>
      </c>
      <c r="K318" s="30">
        <v>341</v>
      </c>
      <c r="L318" s="30">
        <v>13</v>
      </c>
      <c r="M318" s="1635">
        <f t="shared" si="60"/>
        <v>3.8123167155425221E-2</v>
      </c>
      <c r="N318" s="30">
        <v>341</v>
      </c>
      <c r="O318" s="30">
        <v>39</v>
      </c>
      <c r="P318" s="1635">
        <f t="shared" si="61"/>
        <v>0.11436950146627566</v>
      </c>
      <c r="Q318" s="30">
        <v>341</v>
      </c>
      <c r="R318" s="30">
        <v>24</v>
      </c>
      <c r="S318" s="1635">
        <f t="shared" si="62"/>
        <v>7.0381231671554259E-2</v>
      </c>
      <c r="T318" s="30">
        <v>341</v>
      </c>
      <c r="U318" s="30">
        <v>23</v>
      </c>
      <c r="V318" s="1635">
        <f t="shared" si="63"/>
        <v>6.7448680351906154E-2</v>
      </c>
      <c r="W318" s="30">
        <v>341</v>
      </c>
      <c r="X318" s="30">
        <v>17</v>
      </c>
      <c r="Y318" s="1635">
        <f t="shared" si="64"/>
        <v>4.9853372434017593E-2</v>
      </c>
      <c r="Z318" s="30">
        <v>341</v>
      </c>
      <c r="AA318" s="30">
        <v>20</v>
      </c>
      <c r="AB318" s="1635">
        <f t="shared" si="52"/>
        <v>5.865102639296188E-2</v>
      </c>
      <c r="AC318" s="30">
        <v>341</v>
      </c>
      <c r="AD318" s="30">
        <v>17</v>
      </c>
      <c r="AE318" s="1635">
        <f t="shared" si="53"/>
        <v>4.9853372434017593E-2</v>
      </c>
      <c r="AF318" s="30">
        <v>341</v>
      </c>
      <c r="AG318" s="30">
        <v>22</v>
      </c>
      <c r="AH318" s="1635">
        <f t="shared" si="54"/>
        <v>6.4516129032258063E-2</v>
      </c>
      <c r="AI318" s="30">
        <v>341</v>
      </c>
      <c r="AJ318" s="30">
        <v>17</v>
      </c>
      <c r="AK318" s="1635">
        <f t="shared" si="55"/>
        <v>4.9853372434017593E-2</v>
      </c>
      <c r="AL318" s="30">
        <v>341</v>
      </c>
      <c r="AM318" s="30">
        <v>17</v>
      </c>
      <c r="AN318" s="1635">
        <f t="shared" si="56"/>
        <v>4.9853372434017593E-2</v>
      </c>
      <c r="AO318" s="30">
        <v>341</v>
      </c>
      <c r="AP318" s="30">
        <v>15</v>
      </c>
      <c r="AQ318" s="1635">
        <f t="shared" si="57"/>
        <v>4.398826979472141E-2</v>
      </c>
      <c r="AR318" s="30">
        <v>341</v>
      </c>
      <c r="AS318" s="30">
        <v>16</v>
      </c>
      <c r="AT318" s="1635">
        <f t="shared" si="58"/>
        <v>4.6920821114369501E-2</v>
      </c>
      <c r="AU318" s="1635">
        <f t="shared" si="59"/>
        <v>5.865102639296188E-2</v>
      </c>
    </row>
    <row r="319" spans="1:47">
      <c r="A319" t="s">
        <v>2923</v>
      </c>
      <c r="B319">
        <v>1250</v>
      </c>
      <c r="C319">
        <v>11</v>
      </c>
      <c r="D319" s="1744">
        <v>313</v>
      </c>
      <c r="E319" s="30" t="s">
        <v>3306</v>
      </c>
      <c r="F319" s="30" t="s">
        <v>50</v>
      </c>
      <c r="G319" s="30" t="s">
        <v>2143</v>
      </c>
      <c r="H319" s="30" t="s">
        <v>2142</v>
      </c>
      <c r="I319" s="30">
        <v>11</v>
      </c>
      <c r="J319" s="30">
        <v>349</v>
      </c>
      <c r="K319" s="30">
        <v>349</v>
      </c>
      <c r="L319" s="30">
        <v>278</v>
      </c>
      <c r="M319" s="1635">
        <f t="shared" si="60"/>
        <v>0.79656160458452718</v>
      </c>
      <c r="N319" s="30">
        <v>349</v>
      </c>
      <c r="O319" s="30">
        <v>292</v>
      </c>
      <c r="P319" s="1635">
        <f t="shared" si="61"/>
        <v>0.83667621776504297</v>
      </c>
      <c r="Q319" s="30">
        <v>349</v>
      </c>
      <c r="R319" s="30">
        <v>298</v>
      </c>
      <c r="S319" s="1635">
        <f t="shared" si="62"/>
        <v>0.85386819484240684</v>
      </c>
      <c r="T319" s="30">
        <v>349</v>
      </c>
      <c r="U319" s="30">
        <v>294</v>
      </c>
      <c r="V319" s="1635">
        <f t="shared" si="63"/>
        <v>0.84240687679083093</v>
      </c>
      <c r="W319" s="30">
        <v>349</v>
      </c>
      <c r="X319" s="30">
        <v>290</v>
      </c>
      <c r="Y319" s="1635">
        <f t="shared" si="64"/>
        <v>0.83094555873925502</v>
      </c>
      <c r="Z319" s="30">
        <v>349</v>
      </c>
      <c r="AA319" s="30">
        <v>242</v>
      </c>
      <c r="AB319" s="1635">
        <f t="shared" si="52"/>
        <v>0.69340974212034379</v>
      </c>
      <c r="AC319" s="30">
        <v>349</v>
      </c>
      <c r="AD319" s="30">
        <v>162</v>
      </c>
      <c r="AE319" s="1635">
        <f t="shared" si="53"/>
        <v>0.46418338108882523</v>
      </c>
      <c r="AF319" s="30">
        <v>349</v>
      </c>
      <c r="AG319" s="30">
        <v>204</v>
      </c>
      <c r="AH319" s="1635">
        <f t="shared" si="54"/>
        <v>0.58452722063037255</v>
      </c>
      <c r="AI319" s="30">
        <v>349</v>
      </c>
      <c r="AJ319" s="30">
        <v>236</v>
      </c>
      <c r="AK319" s="1635">
        <f t="shared" si="55"/>
        <v>0.67621776504297992</v>
      </c>
      <c r="AL319" s="30">
        <v>349</v>
      </c>
      <c r="AM319" s="30">
        <v>240</v>
      </c>
      <c r="AN319" s="1635">
        <f t="shared" si="56"/>
        <v>0.68767908309455583</v>
      </c>
      <c r="AO319" s="30">
        <v>349</v>
      </c>
      <c r="AP319" s="30">
        <v>216</v>
      </c>
      <c r="AQ319" s="1635">
        <f t="shared" si="57"/>
        <v>0.61891117478510027</v>
      </c>
      <c r="AR319" s="30">
        <v>349</v>
      </c>
      <c r="AS319" s="30">
        <v>268</v>
      </c>
      <c r="AT319" s="1635">
        <f t="shared" si="58"/>
        <v>0.76790830945558741</v>
      </c>
      <c r="AU319" s="1635">
        <f t="shared" si="59"/>
        <v>0.72110792741165231</v>
      </c>
    </row>
    <row r="320" spans="1:47">
      <c r="A320" t="s">
        <v>2924</v>
      </c>
      <c r="B320">
        <v>6110</v>
      </c>
      <c r="C320">
        <v>52</v>
      </c>
      <c r="D320" s="1744">
        <v>314</v>
      </c>
      <c r="E320" s="30" t="s">
        <v>3369</v>
      </c>
      <c r="F320" s="30" t="s">
        <v>3670</v>
      </c>
      <c r="G320" s="30" t="s">
        <v>2143</v>
      </c>
      <c r="H320" s="30" t="s">
        <v>2142</v>
      </c>
      <c r="I320" s="30">
        <v>33</v>
      </c>
      <c r="J320" s="30">
        <v>349</v>
      </c>
      <c r="K320" s="30">
        <v>349</v>
      </c>
      <c r="L320" s="30">
        <v>363.6</v>
      </c>
      <c r="M320" s="1635">
        <f t="shared" si="60"/>
        <v>1.0418338108882521</v>
      </c>
      <c r="N320" s="30">
        <v>349</v>
      </c>
      <c r="O320" s="30">
        <v>363.6</v>
      </c>
      <c r="P320" s="1635">
        <f t="shared" si="61"/>
        <v>1.0418338108882521</v>
      </c>
      <c r="Q320" s="30">
        <v>349</v>
      </c>
      <c r="R320" s="30">
        <v>364.8</v>
      </c>
      <c r="S320" s="1635">
        <f t="shared" si="62"/>
        <v>1.045272206303725</v>
      </c>
      <c r="T320" s="30">
        <v>349</v>
      </c>
      <c r="U320" s="30">
        <v>392.4</v>
      </c>
      <c r="V320" s="1635">
        <f t="shared" si="63"/>
        <v>1.1243553008595988</v>
      </c>
      <c r="W320" s="30">
        <v>349</v>
      </c>
      <c r="X320" s="30">
        <v>380.4</v>
      </c>
      <c r="Y320" s="1635">
        <f t="shared" si="64"/>
        <v>1.0899713467048711</v>
      </c>
      <c r="Z320" s="30">
        <v>349</v>
      </c>
      <c r="AA320" s="30">
        <v>375.6</v>
      </c>
      <c r="AB320" s="1635">
        <f t="shared" si="52"/>
        <v>1.0762177650429801</v>
      </c>
      <c r="AC320" s="30">
        <v>349</v>
      </c>
      <c r="AD320" s="30">
        <v>373.56</v>
      </c>
      <c r="AE320" s="1635">
        <f t="shared" si="53"/>
        <v>1.0703724928366762</v>
      </c>
      <c r="AF320" s="30">
        <v>349</v>
      </c>
      <c r="AG320" s="30">
        <v>369</v>
      </c>
      <c r="AH320" s="1635">
        <f t="shared" si="54"/>
        <v>1.0573065902578798</v>
      </c>
      <c r="AI320" s="30">
        <v>349</v>
      </c>
      <c r="AJ320" s="30">
        <v>383.28</v>
      </c>
      <c r="AK320" s="1635">
        <f t="shared" si="55"/>
        <v>1.0982234957020056</v>
      </c>
      <c r="AL320" s="30">
        <v>349</v>
      </c>
      <c r="AM320" s="30">
        <v>375.6</v>
      </c>
      <c r="AN320" s="1635">
        <f t="shared" si="56"/>
        <v>1.0762177650429801</v>
      </c>
      <c r="AO320" s="30">
        <v>349</v>
      </c>
      <c r="AP320" s="30">
        <v>409.2</v>
      </c>
      <c r="AQ320" s="1635">
        <f t="shared" si="57"/>
        <v>1.1724928366762177</v>
      </c>
      <c r="AR320" s="30">
        <v>349</v>
      </c>
      <c r="AS320" s="30">
        <v>397.2</v>
      </c>
      <c r="AT320" s="1635">
        <f t="shared" si="58"/>
        <v>1.13810888252149</v>
      </c>
      <c r="AU320" s="1635">
        <f t="shared" si="59"/>
        <v>1.0860171919770774</v>
      </c>
    </row>
    <row r="321" spans="1:47">
      <c r="A321" t="s">
        <v>3751</v>
      </c>
      <c r="B321">
        <v>6110</v>
      </c>
      <c r="C321">
        <v>86</v>
      </c>
      <c r="D321" s="1744">
        <v>315</v>
      </c>
      <c r="E321" s="30" t="s">
        <v>3752</v>
      </c>
      <c r="F321" s="30" t="s">
        <v>3753</v>
      </c>
      <c r="G321" s="30" t="s">
        <v>2143</v>
      </c>
      <c r="H321" s="30" t="s">
        <v>2142</v>
      </c>
      <c r="I321" s="30">
        <v>33</v>
      </c>
      <c r="J321" s="30">
        <v>349</v>
      </c>
      <c r="K321" s="30">
        <v>349</v>
      </c>
      <c r="L321" s="30">
        <v>360</v>
      </c>
      <c r="M321" s="1635">
        <f t="shared" si="60"/>
        <v>1.0315186246418337</v>
      </c>
      <c r="N321" s="30">
        <v>349</v>
      </c>
      <c r="O321" s="30">
        <v>360</v>
      </c>
      <c r="P321" s="1635">
        <f t="shared" si="61"/>
        <v>1.0315186246418337</v>
      </c>
      <c r="Q321" s="30">
        <v>349</v>
      </c>
      <c r="R321" s="30">
        <v>372</v>
      </c>
      <c r="S321" s="1635">
        <f t="shared" si="62"/>
        <v>1.0659025787965617</v>
      </c>
      <c r="T321" s="30">
        <v>349</v>
      </c>
      <c r="U321" s="30">
        <v>384</v>
      </c>
      <c r="V321" s="1635">
        <f t="shared" si="63"/>
        <v>1.1002865329512894</v>
      </c>
      <c r="W321" s="30">
        <v>349</v>
      </c>
      <c r="X321" s="30">
        <v>354</v>
      </c>
      <c r="Y321" s="1635">
        <f t="shared" si="64"/>
        <v>1.0143266475644699</v>
      </c>
      <c r="Z321" s="30">
        <v>349</v>
      </c>
      <c r="AA321" s="30">
        <v>276</v>
      </c>
      <c r="AB321" s="1635">
        <f t="shared" si="52"/>
        <v>0.79083094555873923</v>
      </c>
      <c r="AC321" s="30">
        <v>349</v>
      </c>
      <c r="AD321" s="30">
        <v>270</v>
      </c>
      <c r="AE321" s="1635">
        <f t="shared" si="53"/>
        <v>0.77363896848137537</v>
      </c>
      <c r="AF321" s="30">
        <v>349</v>
      </c>
      <c r="AG321" s="30">
        <v>264</v>
      </c>
      <c r="AH321" s="1635">
        <f t="shared" si="54"/>
        <v>0.7564469914040115</v>
      </c>
      <c r="AI321" s="30">
        <v>349</v>
      </c>
      <c r="AJ321" s="30">
        <v>384</v>
      </c>
      <c r="AK321" s="1635">
        <f t="shared" si="55"/>
        <v>1.1002865329512894</v>
      </c>
      <c r="AL321" s="30">
        <v>349</v>
      </c>
      <c r="AM321" s="30">
        <v>372</v>
      </c>
      <c r="AN321" s="1635">
        <f t="shared" si="56"/>
        <v>1.0659025787965617</v>
      </c>
      <c r="AO321" s="30">
        <v>349</v>
      </c>
      <c r="AP321" s="30">
        <v>360</v>
      </c>
      <c r="AQ321" s="1635">
        <f t="shared" si="57"/>
        <v>1.0315186246418337</v>
      </c>
      <c r="AR321" s="30">
        <v>349</v>
      </c>
      <c r="AS321" s="30">
        <v>384</v>
      </c>
      <c r="AT321" s="1635">
        <f t="shared" si="58"/>
        <v>1.1002865329512894</v>
      </c>
      <c r="AU321" s="1635">
        <f t="shared" si="59"/>
        <v>0.98853868194842409</v>
      </c>
    </row>
    <row r="322" spans="1:47">
      <c r="A322" t="s">
        <v>2925</v>
      </c>
      <c r="B322">
        <v>1220</v>
      </c>
      <c r="C322">
        <v>18</v>
      </c>
      <c r="D322" s="1744">
        <v>316</v>
      </c>
      <c r="E322" s="30">
        <v>10923</v>
      </c>
      <c r="F322" s="30" t="s">
        <v>24</v>
      </c>
      <c r="G322" s="30" t="s">
        <v>2143</v>
      </c>
      <c r="H322" s="30" t="s">
        <v>2142</v>
      </c>
      <c r="I322" s="30">
        <v>11</v>
      </c>
      <c r="J322" s="30">
        <v>350</v>
      </c>
      <c r="K322" s="30">
        <v>350</v>
      </c>
      <c r="L322" s="30">
        <v>185.8</v>
      </c>
      <c r="M322" s="1635">
        <f t="shared" si="60"/>
        <v>0.53085714285714292</v>
      </c>
      <c r="N322" s="30">
        <v>350</v>
      </c>
      <c r="O322" s="30">
        <v>238</v>
      </c>
      <c r="P322" s="1635">
        <f t="shared" si="61"/>
        <v>0.68</v>
      </c>
      <c r="Q322" s="30">
        <v>350</v>
      </c>
      <c r="R322" s="30">
        <v>258.39999999999998</v>
      </c>
      <c r="S322" s="1635">
        <f t="shared" si="62"/>
        <v>0.73828571428571421</v>
      </c>
      <c r="T322" s="30">
        <v>350</v>
      </c>
      <c r="U322" s="30">
        <v>253.2</v>
      </c>
      <c r="V322" s="1635">
        <f t="shared" si="63"/>
        <v>0.72342857142857142</v>
      </c>
      <c r="W322" s="30">
        <v>350</v>
      </c>
      <c r="X322" s="30">
        <v>200.2</v>
      </c>
      <c r="Y322" s="1635">
        <f t="shared" si="64"/>
        <v>0.57199999999999995</v>
      </c>
      <c r="Z322" s="30">
        <v>350</v>
      </c>
      <c r="AA322" s="30">
        <v>170</v>
      </c>
      <c r="AB322" s="1635">
        <f t="shared" si="52"/>
        <v>0.48571428571428571</v>
      </c>
      <c r="AC322" s="30">
        <v>350</v>
      </c>
      <c r="AD322" s="30">
        <v>226.4</v>
      </c>
      <c r="AE322" s="1635">
        <f t="shared" si="53"/>
        <v>0.64685714285714291</v>
      </c>
      <c r="AF322" s="30">
        <v>350</v>
      </c>
      <c r="AG322" s="30">
        <v>198.2</v>
      </c>
      <c r="AH322" s="1635">
        <f t="shared" si="54"/>
        <v>0.56628571428571428</v>
      </c>
      <c r="AI322" s="30">
        <v>350</v>
      </c>
      <c r="AJ322" s="30">
        <v>193.6</v>
      </c>
      <c r="AK322" s="1635">
        <f t="shared" si="55"/>
        <v>0.55314285714285716</v>
      </c>
      <c r="AL322" s="30">
        <v>350</v>
      </c>
      <c r="AM322" s="30">
        <v>150</v>
      </c>
      <c r="AN322" s="1635">
        <f t="shared" si="56"/>
        <v>0.42857142857142855</v>
      </c>
      <c r="AO322" s="30">
        <v>350</v>
      </c>
      <c r="AP322" s="30">
        <v>170</v>
      </c>
      <c r="AQ322" s="1635">
        <f t="shared" si="57"/>
        <v>0.48571428571428571</v>
      </c>
      <c r="AR322" s="30">
        <v>350</v>
      </c>
      <c r="AS322" s="30">
        <v>160</v>
      </c>
      <c r="AT322" s="1635">
        <f t="shared" si="58"/>
        <v>0.45714285714285713</v>
      </c>
      <c r="AU322" s="1635">
        <f t="shared" si="59"/>
        <v>0.57233333333333336</v>
      </c>
    </row>
    <row r="323" spans="1:47">
      <c r="A323" t="s">
        <v>2741</v>
      </c>
      <c r="B323">
        <v>1230</v>
      </c>
      <c r="C323">
        <v>47</v>
      </c>
      <c r="D323" s="1744">
        <v>317</v>
      </c>
      <c r="E323" s="30" t="s">
        <v>3147</v>
      </c>
      <c r="F323" s="30" t="s">
        <v>498</v>
      </c>
      <c r="G323" s="30" t="s">
        <v>2143</v>
      </c>
      <c r="H323" s="30" t="s">
        <v>2223</v>
      </c>
      <c r="I323" s="30">
        <v>11</v>
      </c>
      <c r="J323" s="30">
        <v>350</v>
      </c>
      <c r="K323" s="30">
        <v>137</v>
      </c>
      <c r="L323" s="30">
        <v>148</v>
      </c>
      <c r="M323" s="1635">
        <f t="shared" si="60"/>
        <v>1.0802919708029197</v>
      </c>
      <c r="N323" s="30">
        <v>137</v>
      </c>
      <c r="O323" s="30">
        <v>168</v>
      </c>
      <c r="P323" s="1635">
        <f t="shared" si="61"/>
        <v>1.2262773722627738</v>
      </c>
      <c r="Q323" s="30">
        <v>137</v>
      </c>
      <c r="R323" s="30">
        <v>154.80000000000001</v>
      </c>
      <c r="S323" s="1635">
        <f t="shared" si="62"/>
        <v>1.1299270072992702</v>
      </c>
      <c r="T323" s="30">
        <v>137</v>
      </c>
      <c r="U323" s="30">
        <v>41.2</v>
      </c>
      <c r="V323" s="1635">
        <f t="shared" si="63"/>
        <v>0.30072992700729928</v>
      </c>
      <c r="W323" s="30">
        <v>137</v>
      </c>
      <c r="X323" s="30">
        <v>131.6</v>
      </c>
      <c r="Y323" s="1635">
        <f t="shared" si="64"/>
        <v>0.96058394160583938</v>
      </c>
      <c r="Z323" s="30">
        <v>137</v>
      </c>
      <c r="AA323" s="30">
        <v>154.4</v>
      </c>
      <c r="AB323" s="1635">
        <f t="shared" si="52"/>
        <v>1.127007299270073</v>
      </c>
      <c r="AC323" s="30">
        <v>137</v>
      </c>
      <c r="AD323" s="30">
        <v>149.6</v>
      </c>
      <c r="AE323" s="1635">
        <f t="shared" si="53"/>
        <v>1.0919708029197079</v>
      </c>
      <c r="AF323" s="30">
        <v>350</v>
      </c>
      <c r="AG323" s="30">
        <v>0.4</v>
      </c>
      <c r="AH323" s="1635">
        <f t="shared" si="54"/>
        <v>1.1428571428571429E-3</v>
      </c>
      <c r="AI323" s="30">
        <v>350</v>
      </c>
      <c r="AJ323" s="30">
        <v>15</v>
      </c>
      <c r="AK323" s="1635">
        <f t="shared" si="55"/>
        <v>4.2857142857142858E-2</v>
      </c>
      <c r="AL323" s="30">
        <v>350</v>
      </c>
      <c r="AM323" s="30">
        <v>15</v>
      </c>
      <c r="AN323" s="1635">
        <f t="shared" si="56"/>
        <v>4.2857142857142858E-2</v>
      </c>
      <c r="AO323" s="30">
        <v>350</v>
      </c>
      <c r="AP323" s="30">
        <v>10</v>
      </c>
      <c r="AQ323" s="1635">
        <f t="shared" si="57"/>
        <v>2.8571428571428571E-2</v>
      </c>
      <c r="AR323" s="30">
        <v>350</v>
      </c>
      <c r="AS323" s="30">
        <v>10</v>
      </c>
      <c r="AT323" s="1635">
        <f t="shared" si="58"/>
        <v>2.8571428571428571E-2</v>
      </c>
      <c r="AU323" s="1635">
        <f t="shared" si="59"/>
        <v>0.36840162421557771</v>
      </c>
    </row>
    <row r="324" spans="1:47">
      <c r="A324" t="s">
        <v>2926</v>
      </c>
      <c r="B324">
        <v>6220</v>
      </c>
      <c r="C324">
        <v>148</v>
      </c>
      <c r="D324" s="1744">
        <v>318</v>
      </c>
      <c r="E324" s="30" t="s">
        <v>3307</v>
      </c>
      <c r="F324" s="30" t="s">
        <v>1100</v>
      </c>
      <c r="G324" s="30" t="s">
        <v>2143</v>
      </c>
      <c r="H324" s="30" t="s">
        <v>1439</v>
      </c>
      <c r="I324" s="30">
        <v>11</v>
      </c>
      <c r="J324" s="30">
        <v>350</v>
      </c>
      <c r="K324" s="30">
        <v>350</v>
      </c>
      <c r="L324" s="30">
        <v>215</v>
      </c>
      <c r="M324" s="1635">
        <f t="shared" si="60"/>
        <v>0.61428571428571432</v>
      </c>
      <c r="N324" s="30">
        <v>350</v>
      </c>
      <c r="O324" s="30">
        <v>213.3</v>
      </c>
      <c r="P324" s="1635">
        <f t="shared" si="61"/>
        <v>0.60942857142857143</v>
      </c>
      <c r="Q324" s="30">
        <v>350</v>
      </c>
      <c r="R324" s="30">
        <v>195</v>
      </c>
      <c r="S324" s="1635">
        <f t="shared" si="62"/>
        <v>0.55714285714285716</v>
      </c>
      <c r="T324" s="30">
        <v>350</v>
      </c>
      <c r="U324" s="30">
        <v>163.5</v>
      </c>
      <c r="V324" s="1635">
        <f t="shared" si="63"/>
        <v>0.46714285714285714</v>
      </c>
      <c r="W324" s="30">
        <v>350</v>
      </c>
      <c r="X324" s="30">
        <v>158.30000000000001</v>
      </c>
      <c r="Y324" s="1635">
        <f t="shared" si="64"/>
        <v>0.45228571428571429</v>
      </c>
      <c r="Z324" s="30">
        <v>350</v>
      </c>
      <c r="AA324" s="30">
        <v>181.5</v>
      </c>
      <c r="AB324" s="1635">
        <f t="shared" si="52"/>
        <v>0.51857142857142857</v>
      </c>
      <c r="AC324" s="30">
        <v>350</v>
      </c>
      <c r="AD324" s="30">
        <v>181.9</v>
      </c>
      <c r="AE324" s="1635">
        <f t="shared" si="53"/>
        <v>0.51971428571428568</v>
      </c>
      <c r="AF324" s="30">
        <v>350</v>
      </c>
      <c r="AG324" s="30">
        <v>120.3</v>
      </c>
      <c r="AH324" s="1635">
        <f t="shared" si="54"/>
        <v>0.34371428571428569</v>
      </c>
      <c r="AI324" s="30">
        <v>350</v>
      </c>
      <c r="AJ324" s="30">
        <v>128</v>
      </c>
      <c r="AK324" s="1635">
        <f t="shared" si="55"/>
        <v>0.36571428571428571</v>
      </c>
      <c r="AL324" s="30">
        <v>350</v>
      </c>
      <c r="AM324" s="30">
        <v>123</v>
      </c>
      <c r="AN324" s="1635">
        <f t="shared" si="56"/>
        <v>0.35142857142857142</v>
      </c>
      <c r="AO324" s="30">
        <v>350</v>
      </c>
      <c r="AP324" s="30">
        <v>138.5</v>
      </c>
      <c r="AQ324" s="1635">
        <f t="shared" si="57"/>
        <v>0.39571428571428574</v>
      </c>
      <c r="AR324" s="30">
        <v>350</v>
      </c>
      <c r="AS324" s="30">
        <v>162.5</v>
      </c>
      <c r="AT324" s="1635">
        <f t="shared" si="58"/>
        <v>0.4642857142857143</v>
      </c>
      <c r="AU324" s="1635">
        <f t="shared" si="59"/>
        <v>0.4716190476190476</v>
      </c>
    </row>
    <row r="325" spans="1:47" ht="15" customHeight="1">
      <c r="A325" t="s">
        <v>2927</v>
      </c>
      <c r="B325">
        <v>6220</v>
      </c>
      <c r="C325">
        <v>167</v>
      </c>
      <c r="D325" s="1744">
        <v>319</v>
      </c>
      <c r="E325" s="30" t="s">
        <v>3308</v>
      </c>
      <c r="F325" s="30" t="s">
        <v>1784</v>
      </c>
      <c r="G325" s="30" t="s">
        <v>575</v>
      </c>
      <c r="H325" s="30" t="s">
        <v>2142</v>
      </c>
      <c r="I325" s="30">
        <v>11</v>
      </c>
      <c r="J325" s="30">
        <v>350</v>
      </c>
      <c r="K325" s="30">
        <v>350</v>
      </c>
      <c r="L325" s="30">
        <v>0</v>
      </c>
      <c r="M325" s="1635">
        <f t="shared" si="60"/>
        <v>0</v>
      </c>
      <c r="N325" s="30">
        <v>350</v>
      </c>
      <c r="O325" s="30">
        <v>0</v>
      </c>
      <c r="P325" s="1635">
        <f t="shared" si="61"/>
        <v>0</v>
      </c>
      <c r="Q325" s="30">
        <v>350</v>
      </c>
      <c r="R325" s="30">
        <v>0</v>
      </c>
      <c r="S325" s="1635">
        <f t="shared" si="62"/>
        <v>0</v>
      </c>
      <c r="T325" s="30">
        <v>350</v>
      </c>
      <c r="U325" s="30">
        <v>0</v>
      </c>
      <c r="V325" s="1635">
        <f t="shared" si="63"/>
        <v>0</v>
      </c>
      <c r="W325" s="30">
        <v>350</v>
      </c>
      <c r="X325" s="30">
        <v>0</v>
      </c>
      <c r="Y325" s="1635">
        <f t="shared" si="64"/>
        <v>0</v>
      </c>
      <c r="Z325" s="30">
        <v>350</v>
      </c>
      <c r="AA325" s="30">
        <v>0</v>
      </c>
      <c r="AB325" s="1635">
        <f t="shared" si="52"/>
        <v>0</v>
      </c>
      <c r="AC325" s="30">
        <v>350</v>
      </c>
      <c r="AD325" s="30">
        <v>0</v>
      </c>
      <c r="AE325" s="1635">
        <f t="shared" si="53"/>
        <v>0</v>
      </c>
      <c r="AF325" s="30">
        <v>350</v>
      </c>
      <c r="AG325" s="30">
        <v>0</v>
      </c>
      <c r="AH325" s="1635">
        <f t="shared" si="54"/>
        <v>0</v>
      </c>
      <c r="AI325" s="30">
        <v>350</v>
      </c>
      <c r="AJ325" s="30">
        <v>0</v>
      </c>
      <c r="AK325" s="1635">
        <f t="shared" si="55"/>
        <v>0</v>
      </c>
      <c r="AL325" s="30">
        <v>350</v>
      </c>
      <c r="AM325" s="30">
        <v>0</v>
      </c>
      <c r="AN325" s="1635">
        <f t="shared" si="56"/>
        <v>0</v>
      </c>
      <c r="AO325" s="30">
        <v>350</v>
      </c>
      <c r="AP325" s="30">
        <v>0</v>
      </c>
      <c r="AQ325" s="1635">
        <f t="shared" si="57"/>
        <v>0</v>
      </c>
      <c r="AR325" s="30">
        <v>350</v>
      </c>
      <c r="AS325" s="30">
        <v>0</v>
      </c>
      <c r="AT325" s="1635">
        <f t="shared" si="58"/>
        <v>0</v>
      </c>
      <c r="AU325" s="1635">
        <f t="shared" si="59"/>
        <v>0</v>
      </c>
    </row>
    <row r="326" spans="1:47">
      <c r="A326" t="s">
        <v>2928</v>
      </c>
      <c r="B326">
        <v>1210</v>
      </c>
      <c r="C326">
        <v>43</v>
      </c>
      <c r="D326" s="1744">
        <v>320</v>
      </c>
      <c r="E326" s="30" t="s">
        <v>3309</v>
      </c>
      <c r="F326" s="30" t="s">
        <v>1774</v>
      </c>
      <c r="G326" s="30" t="s">
        <v>2143</v>
      </c>
      <c r="H326" s="30" t="s">
        <v>2142</v>
      </c>
      <c r="I326" s="30">
        <v>11</v>
      </c>
      <c r="J326" s="30">
        <v>351</v>
      </c>
      <c r="K326" s="30">
        <v>351</v>
      </c>
      <c r="L326" s="30">
        <v>291.60000000000002</v>
      </c>
      <c r="M326" s="1635">
        <f t="shared" si="60"/>
        <v>0.83076923076923082</v>
      </c>
      <c r="N326" s="30">
        <v>351</v>
      </c>
      <c r="O326" s="30">
        <v>308.39999999999998</v>
      </c>
      <c r="P326" s="1635">
        <f t="shared" si="61"/>
        <v>0.87863247863247862</v>
      </c>
      <c r="Q326" s="30">
        <v>351</v>
      </c>
      <c r="R326" s="30">
        <v>220.8</v>
      </c>
      <c r="S326" s="1635">
        <f t="shared" si="62"/>
        <v>0.62905982905982905</v>
      </c>
      <c r="T326" s="30">
        <v>351</v>
      </c>
      <c r="U326" s="30">
        <v>291.60000000000002</v>
      </c>
      <c r="V326" s="1635">
        <f t="shared" si="63"/>
        <v>0.83076923076923082</v>
      </c>
      <c r="W326" s="30">
        <v>351</v>
      </c>
      <c r="X326" s="30">
        <v>228</v>
      </c>
      <c r="Y326" s="1635">
        <f t="shared" si="64"/>
        <v>0.6495726495726496</v>
      </c>
      <c r="Z326" s="30">
        <v>351</v>
      </c>
      <c r="AA326" s="30">
        <v>297.60000000000002</v>
      </c>
      <c r="AB326" s="1635">
        <f t="shared" si="52"/>
        <v>0.84786324786324796</v>
      </c>
      <c r="AC326" s="30">
        <v>351</v>
      </c>
      <c r="AD326" s="30">
        <v>297.60000000000002</v>
      </c>
      <c r="AE326" s="1635">
        <f t="shared" si="53"/>
        <v>0.84786324786324796</v>
      </c>
      <c r="AF326" s="30">
        <v>351</v>
      </c>
      <c r="AG326" s="30">
        <v>16.8</v>
      </c>
      <c r="AH326" s="1635">
        <f t="shared" si="54"/>
        <v>4.7863247863247867E-2</v>
      </c>
      <c r="AI326" s="30">
        <v>351</v>
      </c>
      <c r="AJ326" s="30">
        <v>22.8</v>
      </c>
      <c r="AK326" s="1635">
        <f t="shared" si="55"/>
        <v>6.4957264957264962E-2</v>
      </c>
      <c r="AL326" s="30">
        <v>351</v>
      </c>
      <c r="AM326" s="30">
        <v>294</v>
      </c>
      <c r="AN326" s="1635">
        <f t="shared" si="56"/>
        <v>0.83760683760683763</v>
      </c>
      <c r="AO326" s="30">
        <v>351</v>
      </c>
      <c r="AP326" s="30">
        <v>307.2</v>
      </c>
      <c r="AQ326" s="1635">
        <f t="shared" si="57"/>
        <v>0.87521367521367521</v>
      </c>
      <c r="AR326" s="30">
        <v>351</v>
      </c>
      <c r="AS326" s="30">
        <v>318</v>
      </c>
      <c r="AT326" s="1635">
        <f t="shared" si="58"/>
        <v>0.90598290598290598</v>
      </c>
      <c r="AU326" s="1635">
        <f t="shared" si="59"/>
        <v>0.68717948717948707</v>
      </c>
    </row>
    <row r="327" spans="1:47">
      <c r="A327" t="s">
        <v>2929</v>
      </c>
      <c r="B327">
        <v>1210</v>
      </c>
      <c r="C327">
        <v>5</v>
      </c>
      <c r="D327" s="1744">
        <v>321</v>
      </c>
      <c r="E327" s="30" t="s">
        <v>3310</v>
      </c>
      <c r="F327" s="30" t="s">
        <v>980</v>
      </c>
      <c r="G327" s="30" t="s">
        <v>2143</v>
      </c>
      <c r="H327" s="30" t="s">
        <v>2142</v>
      </c>
      <c r="I327" s="30">
        <v>11</v>
      </c>
      <c r="J327" s="30">
        <v>353</v>
      </c>
      <c r="K327" s="30">
        <v>353</v>
      </c>
      <c r="L327" s="30">
        <v>276</v>
      </c>
      <c r="M327" s="1635">
        <f t="shared" si="60"/>
        <v>0.78186968838526916</v>
      </c>
      <c r="N327" s="30">
        <v>353</v>
      </c>
      <c r="O327" s="30">
        <v>310</v>
      </c>
      <c r="P327" s="1635">
        <f t="shared" si="61"/>
        <v>0.87818696883852687</v>
      </c>
      <c r="Q327" s="30">
        <v>353</v>
      </c>
      <c r="R327" s="30">
        <v>316</v>
      </c>
      <c r="S327" s="1635">
        <f t="shared" si="62"/>
        <v>0.89518413597733715</v>
      </c>
      <c r="T327" s="30">
        <v>353</v>
      </c>
      <c r="U327" s="30">
        <v>301</v>
      </c>
      <c r="V327" s="1635">
        <f t="shared" si="63"/>
        <v>0.85269121813031157</v>
      </c>
      <c r="W327" s="30">
        <v>353</v>
      </c>
      <c r="X327" s="30">
        <v>275</v>
      </c>
      <c r="Y327" s="1635">
        <f t="shared" si="64"/>
        <v>0.77903682719546741</v>
      </c>
      <c r="Z327" s="30">
        <v>353</v>
      </c>
      <c r="AA327" s="30">
        <v>305</v>
      </c>
      <c r="AB327" s="1635">
        <f t="shared" si="52"/>
        <v>0.86402266288951846</v>
      </c>
      <c r="AC327" s="30">
        <v>353</v>
      </c>
      <c r="AD327" s="30">
        <v>312</v>
      </c>
      <c r="AE327" s="1635">
        <f t="shared" si="53"/>
        <v>0.88385269121813026</v>
      </c>
      <c r="AF327" s="30">
        <v>353</v>
      </c>
      <c r="AG327" s="30">
        <v>315</v>
      </c>
      <c r="AH327" s="1635">
        <f t="shared" si="54"/>
        <v>0.8923512747875354</v>
      </c>
      <c r="AI327" s="30">
        <v>353</v>
      </c>
      <c r="AJ327" s="30">
        <v>327</v>
      </c>
      <c r="AK327" s="1635">
        <f t="shared" si="55"/>
        <v>0.92634560906515584</v>
      </c>
      <c r="AL327" s="30">
        <v>353</v>
      </c>
      <c r="AM327" s="30">
        <v>328</v>
      </c>
      <c r="AN327" s="1635">
        <f t="shared" si="56"/>
        <v>0.92917847025495748</v>
      </c>
      <c r="AO327" s="30">
        <v>353</v>
      </c>
      <c r="AP327" s="30">
        <v>328</v>
      </c>
      <c r="AQ327" s="1635">
        <f t="shared" si="57"/>
        <v>0.92917847025495748</v>
      </c>
      <c r="AR327" s="30">
        <v>353</v>
      </c>
      <c r="AS327" s="30">
        <v>308</v>
      </c>
      <c r="AT327" s="1635">
        <f t="shared" si="58"/>
        <v>0.87252124645892348</v>
      </c>
      <c r="AU327" s="1635">
        <f t="shared" si="59"/>
        <v>0.87370160528800755</v>
      </c>
    </row>
    <row r="328" spans="1:47">
      <c r="A328" t="s">
        <v>2930</v>
      </c>
      <c r="B328">
        <v>6130</v>
      </c>
      <c r="C328">
        <v>21</v>
      </c>
      <c r="D328" s="1744">
        <v>322</v>
      </c>
      <c r="E328" s="30" t="s">
        <v>3311</v>
      </c>
      <c r="F328" s="30" t="s">
        <v>3312</v>
      </c>
      <c r="G328" s="30" t="s">
        <v>2143</v>
      </c>
      <c r="H328" s="30" t="s">
        <v>2142</v>
      </c>
      <c r="I328" s="30">
        <v>11</v>
      </c>
      <c r="J328" s="30">
        <v>356</v>
      </c>
      <c r="K328" s="30">
        <v>356</v>
      </c>
      <c r="L328" s="30">
        <v>135</v>
      </c>
      <c r="M328" s="1635">
        <f t="shared" si="60"/>
        <v>0.3792134831460674</v>
      </c>
      <c r="N328" s="30">
        <v>356</v>
      </c>
      <c r="O328" s="30">
        <v>113</v>
      </c>
      <c r="P328" s="1635">
        <f t="shared" si="61"/>
        <v>0.31741573033707865</v>
      </c>
      <c r="Q328" s="30">
        <v>356</v>
      </c>
      <c r="R328" s="30">
        <v>113</v>
      </c>
      <c r="S328" s="1635">
        <f t="shared" si="62"/>
        <v>0.31741573033707865</v>
      </c>
      <c r="T328" s="30">
        <v>356</v>
      </c>
      <c r="U328" s="30">
        <v>92</v>
      </c>
      <c r="V328" s="1635">
        <f t="shared" si="63"/>
        <v>0.25842696629213485</v>
      </c>
      <c r="W328" s="30">
        <v>356</v>
      </c>
      <c r="X328" s="30">
        <v>63</v>
      </c>
      <c r="Y328" s="1635">
        <f t="shared" si="64"/>
        <v>0.17696629213483145</v>
      </c>
      <c r="Z328" s="30">
        <v>356</v>
      </c>
      <c r="AA328" s="30">
        <v>54</v>
      </c>
      <c r="AB328" s="1635">
        <f t="shared" ref="AB328:AB390" si="65">+AA328/Z328</f>
        <v>0.15168539325842698</v>
      </c>
      <c r="AC328" s="30">
        <v>356</v>
      </c>
      <c r="AD328" s="30">
        <v>18</v>
      </c>
      <c r="AE328" s="1635">
        <f t="shared" ref="AE328:AE390" si="66">+AD328/AC328</f>
        <v>5.0561797752808987E-2</v>
      </c>
      <c r="AF328" s="30">
        <v>356</v>
      </c>
      <c r="AG328" s="30">
        <v>14</v>
      </c>
      <c r="AH328" s="1635">
        <f t="shared" ref="AH328:AH390" si="67">+AG328/AF328</f>
        <v>3.9325842696629212E-2</v>
      </c>
      <c r="AI328" s="30">
        <v>356</v>
      </c>
      <c r="AJ328" s="30">
        <v>15</v>
      </c>
      <c r="AK328" s="1635">
        <f t="shared" ref="AK328:AK390" si="68">+AJ328/AI328</f>
        <v>4.2134831460674156E-2</v>
      </c>
      <c r="AL328" s="30">
        <v>356</v>
      </c>
      <c r="AM328" s="30">
        <v>111</v>
      </c>
      <c r="AN328" s="1635">
        <f t="shared" ref="AN328:AN390" si="69">+AM328/AL328</f>
        <v>0.31179775280898875</v>
      </c>
      <c r="AO328" s="30">
        <v>356</v>
      </c>
      <c r="AP328" s="30">
        <v>113</v>
      </c>
      <c r="AQ328" s="1635">
        <f t="shared" ref="AQ328:AQ391" si="70">+AP328/AO328</f>
        <v>0.31741573033707865</v>
      </c>
      <c r="AR328" s="30">
        <v>356</v>
      </c>
      <c r="AS328" s="30">
        <v>117</v>
      </c>
      <c r="AT328" s="1635">
        <f t="shared" ref="AT328:AT391" si="71">+AS328/AR328</f>
        <v>0.32865168539325845</v>
      </c>
      <c r="AU328" s="1635">
        <f t="shared" ref="AU328:AU391" si="72">+(L328+O328+R328+U328+X328+AA328+AD328+AG328+AJ328+AM328+AP328+AS328)/(K328+N328+Q328+T328+W328+Z328+AC328+AF328+AI328+AL328+AO328+AR328)</f>
        <v>0.22425093632958801</v>
      </c>
    </row>
    <row r="329" spans="1:47">
      <c r="A329" t="s">
        <v>2822</v>
      </c>
      <c r="B329">
        <v>1210</v>
      </c>
      <c r="C329">
        <v>40</v>
      </c>
      <c r="D329" s="1744">
        <v>323</v>
      </c>
      <c r="E329" s="30" t="s">
        <v>3313</v>
      </c>
      <c r="F329" s="30" t="s">
        <v>1699</v>
      </c>
      <c r="G329" s="30" t="s">
        <v>2143</v>
      </c>
      <c r="H329" s="30" t="s">
        <v>2223</v>
      </c>
      <c r="I329" s="30">
        <v>11</v>
      </c>
      <c r="J329" s="30">
        <v>358</v>
      </c>
      <c r="K329" s="30">
        <v>358</v>
      </c>
      <c r="L329" s="30">
        <v>210.8</v>
      </c>
      <c r="M329" s="1635">
        <f t="shared" si="60"/>
        <v>0.58882681564245809</v>
      </c>
      <c r="N329" s="30">
        <v>358</v>
      </c>
      <c r="O329" s="30">
        <v>260.39999999999998</v>
      </c>
      <c r="P329" s="1635">
        <f t="shared" si="61"/>
        <v>0.72737430167597761</v>
      </c>
      <c r="Q329" s="30">
        <v>358</v>
      </c>
      <c r="R329" s="30">
        <v>276</v>
      </c>
      <c r="S329" s="1635">
        <f t="shared" si="62"/>
        <v>0.77094972067039103</v>
      </c>
      <c r="T329" s="30">
        <v>358</v>
      </c>
      <c r="U329" s="30">
        <v>198.4</v>
      </c>
      <c r="V329" s="1635">
        <f t="shared" si="63"/>
        <v>0.55418994413407818</v>
      </c>
      <c r="W329" s="30">
        <v>358</v>
      </c>
      <c r="X329" s="30">
        <v>190</v>
      </c>
      <c r="Y329" s="1635">
        <f t="shared" si="64"/>
        <v>0.53072625698324027</v>
      </c>
      <c r="Z329" s="30">
        <v>358</v>
      </c>
      <c r="AA329" s="30">
        <v>214.4</v>
      </c>
      <c r="AB329" s="1635">
        <f t="shared" si="65"/>
        <v>0.59888268156424584</v>
      </c>
      <c r="AC329" s="30">
        <v>358</v>
      </c>
      <c r="AD329" s="30">
        <v>277.60000000000002</v>
      </c>
      <c r="AE329" s="1635">
        <f t="shared" si="66"/>
        <v>0.77541899441340789</v>
      </c>
      <c r="AF329" s="30">
        <v>358</v>
      </c>
      <c r="AG329" s="30">
        <v>252.4</v>
      </c>
      <c r="AH329" s="1635">
        <f t="shared" si="67"/>
        <v>0.70502793296089383</v>
      </c>
      <c r="AI329" s="30">
        <v>358</v>
      </c>
      <c r="AJ329" s="30">
        <v>42.8</v>
      </c>
      <c r="AK329" s="1635">
        <f t="shared" si="68"/>
        <v>0.11955307262569832</v>
      </c>
      <c r="AL329" s="30">
        <v>358</v>
      </c>
      <c r="AM329" s="30">
        <v>37.200000000000003</v>
      </c>
      <c r="AN329" s="1635">
        <f t="shared" si="69"/>
        <v>0.10391061452513967</v>
      </c>
      <c r="AO329" s="30">
        <v>358</v>
      </c>
      <c r="AP329" s="30">
        <v>120</v>
      </c>
      <c r="AQ329" s="1635">
        <f t="shared" si="70"/>
        <v>0.33519553072625696</v>
      </c>
      <c r="AR329" s="30">
        <v>358</v>
      </c>
      <c r="AS329" s="30">
        <v>182</v>
      </c>
      <c r="AT329" s="1635">
        <f t="shared" si="71"/>
        <v>0.50837988826815639</v>
      </c>
      <c r="AU329" s="1635">
        <f t="shared" si="72"/>
        <v>0.52653631284916202</v>
      </c>
    </row>
    <row r="330" spans="1:47">
      <c r="A330" t="s">
        <v>3601</v>
      </c>
      <c r="B330">
        <v>1260</v>
      </c>
      <c r="C330">
        <v>31</v>
      </c>
      <c r="D330" s="1744">
        <v>324</v>
      </c>
      <c r="E330" s="30" t="s">
        <v>3651</v>
      </c>
      <c r="F330" s="30" t="s">
        <v>3602</v>
      </c>
      <c r="G330" s="30" t="s">
        <v>2143</v>
      </c>
      <c r="H330" s="30" t="s">
        <v>2142</v>
      </c>
      <c r="I330" s="30">
        <v>11</v>
      </c>
      <c r="J330" s="30">
        <v>361</v>
      </c>
      <c r="K330" s="30">
        <v>361</v>
      </c>
      <c r="L330" s="30">
        <v>160.96</v>
      </c>
      <c r="M330" s="1635">
        <f t="shared" ref="M330:M390" si="73">+L330/K330</f>
        <v>0.44587257617728532</v>
      </c>
      <c r="N330" s="30">
        <v>361</v>
      </c>
      <c r="O330" s="30">
        <v>144</v>
      </c>
      <c r="P330" s="1635">
        <f t="shared" ref="P330:P390" si="74">+O330/N330</f>
        <v>0.39889196675900279</v>
      </c>
      <c r="Q330" s="30">
        <v>361</v>
      </c>
      <c r="R330" s="30">
        <v>169.76</v>
      </c>
      <c r="S330" s="1635">
        <f t="shared" ref="S330:S390" si="75">+R330/Q330</f>
        <v>0.47024930747922433</v>
      </c>
      <c r="T330" s="30">
        <v>361</v>
      </c>
      <c r="U330" s="30">
        <v>160</v>
      </c>
      <c r="V330" s="1635">
        <f t="shared" ref="V330:V390" si="76">+U330/T330</f>
        <v>0.44321329639889195</v>
      </c>
      <c r="W330" s="30">
        <v>361</v>
      </c>
      <c r="X330" s="30">
        <v>152</v>
      </c>
      <c r="Y330" s="1635">
        <f t="shared" ref="Y330:Y390" si="77">+X330/W330</f>
        <v>0.42105263157894735</v>
      </c>
      <c r="Z330" s="30">
        <v>361</v>
      </c>
      <c r="AA330" s="30">
        <v>152</v>
      </c>
      <c r="AB330" s="1635">
        <f t="shared" si="65"/>
        <v>0.42105263157894735</v>
      </c>
      <c r="AC330" s="30">
        <v>361</v>
      </c>
      <c r="AD330" s="30">
        <v>152</v>
      </c>
      <c r="AE330" s="1635">
        <f t="shared" si="66"/>
        <v>0.42105263157894735</v>
      </c>
      <c r="AF330" s="30">
        <v>361</v>
      </c>
      <c r="AG330" s="30">
        <v>152</v>
      </c>
      <c r="AH330" s="1635">
        <f t="shared" si="67"/>
        <v>0.42105263157894735</v>
      </c>
      <c r="AI330" s="30">
        <v>361</v>
      </c>
      <c r="AJ330" s="30">
        <v>156</v>
      </c>
      <c r="AK330" s="1635">
        <f t="shared" si="68"/>
        <v>0.43213296398891965</v>
      </c>
      <c r="AL330" s="30">
        <v>361</v>
      </c>
      <c r="AM330" s="30">
        <v>160</v>
      </c>
      <c r="AN330" s="1635">
        <f t="shared" si="69"/>
        <v>0.44321329639889195</v>
      </c>
      <c r="AO330" s="30">
        <v>361</v>
      </c>
      <c r="AP330" s="30">
        <v>164</v>
      </c>
      <c r="AQ330" s="1635">
        <f t="shared" si="70"/>
        <v>0.45429362880886426</v>
      </c>
      <c r="AR330" s="30">
        <v>361</v>
      </c>
      <c r="AS330" s="30">
        <v>156</v>
      </c>
      <c r="AT330" s="1635">
        <f t="shared" si="71"/>
        <v>0.43213296398891965</v>
      </c>
      <c r="AU330" s="1635">
        <f t="shared" si="72"/>
        <v>0.43368421052631578</v>
      </c>
    </row>
    <row r="331" spans="1:47">
      <c r="A331" t="s">
        <v>2931</v>
      </c>
      <c r="B331">
        <v>6210</v>
      </c>
      <c r="C331">
        <v>17</v>
      </c>
      <c r="D331" s="1744">
        <v>325</v>
      </c>
      <c r="E331" s="30" t="s">
        <v>3459</v>
      </c>
      <c r="F331" s="30" t="s">
        <v>1736</v>
      </c>
      <c r="G331" s="30" t="s">
        <v>2143</v>
      </c>
      <c r="H331" s="30" t="s">
        <v>2142</v>
      </c>
      <c r="I331" s="30">
        <v>11</v>
      </c>
      <c r="J331" s="30">
        <v>361</v>
      </c>
      <c r="K331" s="30">
        <v>361</v>
      </c>
      <c r="L331" s="30">
        <v>216</v>
      </c>
      <c r="M331" s="1635">
        <f t="shared" si="73"/>
        <v>0.5983379501385041</v>
      </c>
      <c r="N331" s="30">
        <v>361</v>
      </c>
      <c r="O331" s="30">
        <v>222</v>
      </c>
      <c r="P331" s="1635">
        <f t="shared" si="74"/>
        <v>0.61495844875346262</v>
      </c>
      <c r="Q331" s="30">
        <v>361</v>
      </c>
      <c r="R331" s="30">
        <v>259.2</v>
      </c>
      <c r="S331" s="1635">
        <f t="shared" si="75"/>
        <v>0.71800554016620499</v>
      </c>
      <c r="T331" s="30">
        <v>361</v>
      </c>
      <c r="U331" s="30">
        <v>580.79999999999995</v>
      </c>
      <c r="V331" s="1635">
        <f t="shared" si="76"/>
        <v>1.6088642659279777</v>
      </c>
      <c r="W331" s="30">
        <v>361</v>
      </c>
      <c r="X331" s="30">
        <v>251.4</v>
      </c>
      <c r="Y331" s="1635">
        <f t="shared" si="77"/>
        <v>0.69639889196675897</v>
      </c>
      <c r="Z331" s="30">
        <v>361</v>
      </c>
      <c r="AA331" s="30">
        <v>232.8</v>
      </c>
      <c r="AB331" s="1635">
        <f t="shared" si="65"/>
        <v>0.64487534626038789</v>
      </c>
      <c r="AC331" s="30">
        <v>361</v>
      </c>
      <c r="AD331" s="30">
        <v>219.6</v>
      </c>
      <c r="AE331" s="1635">
        <f t="shared" si="66"/>
        <v>0.60831024930747923</v>
      </c>
      <c r="AF331" s="30">
        <v>361</v>
      </c>
      <c r="AG331" s="30">
        <v>237</v>
      </c>
      <c r="AH331" s="1635">
        <f t="shared" si="67"/>
        <v>0.65650969529085867</v>
      </c>
      <c r="AI331" s="30">
        <v>361</v>
      </c>
      <c r="AJ331" s="30">
        <v>243.6</v>
      </c>
      <c r="AK331" s="1635">
        <f t="shared" si="68"/>
        <v>0.67479224376731295</v>
      </c>
      <c r="AL331" s="30">
        <v>361</v>
      </c>
      <c r="AM331" s="30">
        <v>263.39999999999998</v>
      </c>
      <c r="AN331" s="1635">
        <f t="shared" si="69"/>
        <v>0.72963988919667588</v>
      </c>
      <c r="AO331" s="30">
        <v>361</v>
      </c>
      <c r="AP331" s="30">
        <v>250.8</v>
      </c>
      <c r="AQ331" s="1635">
        <f t="shared" si="70"/>
        <v>0.69473684210526321</v>
      </c>
      <c r="AR331" s="30">
        <v>361</v>
      </c>
      <c r="AS331" s="30">
        <v>268.2</v>
      </c>
      <c r="AT331" s="1635">
        <f t="shared" si="71"/>
        <v>0.74293628808864265</v>
      </c>
      <c r="AU331" s="1635">
        <f t="shared" si="72"/>
        <v>0.74903047091412744</v>
      </c>
    </row>
    <row r="332" spans="1:47">
      <c r="A332" t="s">
        <v>2932</v>
      </c>
      <c r="B332">
        <v>1240</v>
      </c>
      <c r="C332">
        <v>29</v>
      </c>
      <c r="D332" s="1744">
        <v>326</v>
      </c>
      <c r="E332" s="30">
        <v>71843</v>
      </c>
      <c r="F332" s="30" t="s">
        <v>1179</v>
      </c>
      <c r="G332" s="30" t="s">
        <v>2143</v>
      </c>
      <c r="H332" s="30" t="s">
        <v>1051</v>
      </c>
      <c r="I332" s="30">
        <v>11</v>
      </c>
      <c r="J332" s="30">
        <v>370</v>
      </c>
      <c r="K332" s="30">
        <v>370</v>
      </c>
      <c r="L332" s="30">
        <v>140</v>
      </c>
      <c r="M332" s="1635">
        <f t="shared" si="73"/>
        <v>0.3783783783783784</v>
      </c>
      <c r="N332" s="30">
        <v>370</v>
      </c>
      <c r="O332" s="30">
        <v>221.88</v>
      </c>
      <c r="P332" s="1635">
        <f t="shared" si="74"/>
        <v>0.5996756756756757</v>
      </c>
      <c r="Q332" s="30">
        <v>370</v>
      </c>
      <c r="R332" s="30">
        <v>154.76</v>
      </c>
      <c r="S332" s="1635">
        <f t="shared" si="75"/>
        <v>0.41827027027027025</v>
      </c>
      <c r="T332" s="30">
        <v>370</v>
      </c>
      <c r="U332" s="30">
        <v>116</v>
      </c>
      <c r="V332" s="1635">
        <f t="shared" si="76"/>
        <v>0.31351351351351353</v>
      </c>
      <c r="W332" s="30">
        <v>370</v>
      </c>
      <c r="X332" s="30">
        <v>140</v>
      </c>
      <c r="Y332" s="1635">
        <f t="shared" si="77"/>
        <v>0.3783783783783784</v>
      </c>
      <c r="Z332" s="30">
        <v>370</v>
      </c>
      <c r="AA332" s="30">
        <v>148</v>
      </c>
      <c r="AB332" s="1635">
        <f t="shared" si="65"/>
        <v>0.4</v>
      </c>
      <c r="AC332" s="30">
        <v>370</v>
      </c>
      <c r="AD332" s="30">
        <v>128</v>
      </c>
      <c r="AE332" s="1635">
        <f t="shared" si="66"/>
        <v>0.34594594594594597</v>
      </c>
      <c r="AF332" s="30">
        <v>370</v>
      </c>
      <c r="AG332" s="30">
        <v>76</v>
      </c>
      <c r="AH332" s="1635">
        <f t="shared" si="67"/>
        <v>0.20540540540540542</v>
      </c>
      <c r="AI332" s="30">
        <v>370</v>
      </c>
      <c r="AJ332" s="30">
        <v>52</v>
      </c>
      <c r="AK332" s="1635">
        <f t="shared" si="68"/>
        <v>0.14054054054054055</v>
      </c>
      <c r="AL332" s="30">
        <v>370</v>
      </c>
      <c r="AM332" s="30">
        <v>52</v>
      </c>
      <c r="AN332" s="1635">
        <f t="shared" si="69"/>
        <v>0.14054054054054055</v>
      </c>
      <c r="AO332" s="30">
        <v>370</v>
      </c>
      <c r="AP332" s="30">
        <v>80</v>
      </c>
      <c r="AQ332" s="1635">
        <f t="shared" si="70"/>
        <v>0.21621621621621623</v>
      </c>
      <c r="AR332" s="30">
        <v>370</v>
      </c>
      <c r="AS332" s="30">
        <v>124</v>
      </c>
      <c r="AT332" s="1635">
        <f t="shared" si="71"/>
        <v>0.33513513513513515</v>
      </c>
      <c r="AU332" s="1635">
        <f t="shared" si="72"/>
        <v>0.32266666666666666</v>
      </c>
    </row>
    <row r="333" spans="1:47">
      <c r="A333" t="s">
        <v>3652</v>
      </c>
      <c r="B333">
        <v>1230</v>
      </c>
      <c r="C333">
        <v>101</v>
      </c>
      <c r="D333" s="1744">
        <v>327</v>
      </c>
      <c r="E333" s="30" t="s">
        <v>3653</v>
      </c>
      <c r="F333" s="30" t="s">
        <v>3654</v>
      </c>
      <c r="G333" s="30" t="s">
        <v>2143</v>
      </c>
      <c r="H333" s="30" t="s">
        <v>2223</v>
      </c>
      <c r="I333" s="30">
        <v>11</v>
      </c>
      <c r="J333" s="30">
        <v>372</v>
      </c>
      <c r="K333" s="30">
        <v>372</v>
      </c>
      <c r="L333" s="30">
        <v>115</v>
      </c>
      <c r="M333" s="1635">
        <f t="shared" si="73"/>
        <v>0.30913978494623656</v>
      </c>
      <c r="N333" s="30">
        <v>372</v>
      </c>
      <c r="O333" s="30">
        <v>125</v>
      </c>
      <c r="P333" s="1635">
        <f t="shared" si="74"/>
        <v>0.33602150537634407</v>
      </c>
      <c r="Q333" s="30">
        <v>372</v>
      </c>
      <c r="R333" s="30">
        <v>125</v>
      </c>
      <c r="S333" s="1635">
        <f t="shared" si="75"/>
        <v>0.33602150537634407</v>
      </c>
      <c r="T333" s="30">
        <v>372</v>
      </c>
      <c r="U333" s="30">
        <v>100</v>
      </c>
      <c r="V333" s="1635">
        <f t="shared" si="76"/>
        <v>0.26881720430107525</v>
      </c>
      <c r="W333" s="30">
        <v>372</v>
      </c>
      <c r="X333" s="30">
        <v>115</v>
      </c>
      <c r="Y333" s="1635">
        <f t="shared" si="77"/>
        <v>0.30913978494623656</v>
      </c>
      <c r="Z333" s="30">
        <v>372</v>
      </c>
      <c r="AA333" s="30">
        <v>130</v>
      </c>
      <c r="AB333" s="1635">
        <f t="shared" si="65"/>
        <v>0.34946236559139787</v>
      </c>
      <c r="AC333" s="30">
        <v>372</v>
      </c>
      <c r="AD333" s="30">
        <v>150</v>
      </c>
      <c r="AE333" s="1635">
        <f t="shared" si="66"/>
        <v>0.40322580645161288</v>
      </c>
      <c r="AF333" s="30">
        <v>372</v>
      </c>
      <c r="AG333" s="30">
        <v>5</v>
      </c>
      <c r="AH333" s="1635">
        <f t="shared" si="67"/>
        <v>1.3440860215053764E-2</v>
      </c>
      <c r="AI333" s="30">
        <v>372</v>
      </c>
      <c r="AJ333" s="30">
        <v>5</v>
      </c>
      <c r="AK333" s="1635">
        <f t="shared" si="68"/>
        <v>1.3440860215053764E-2</v>
      </c>
      <c r="AL333" s="30">
        <v>372</v>
      </c>
      <c r="AM333" s="30">
        <v>5</v>
      </c>
      <c r="AN333" s="1635">
        <f t="shared" si="69"/>
        <v>1.3440860215053764E-2</v>
      </c>
      <c r="AO333" s="30">
        <v>372</v>
      </c>
      <c r="AP333" s="30">
        <v>45</v>
      </c>
      <c r="AQ333" s="1635">
        <f t="shared" si="70"/>
        <v>0.12096774193548387</v>
      </c>
      <c r="AR333" s="30">
        <v>372</v>
      </c>
      <c r="AS333" s="30">
        <v>80</v>
      </c>
      <c r="AT333" s="1635">
        <f t="shared" si="71"/>
        <v>0.21505376344086022</v>
      </c>
      <c r="AU333" s="1635">
        <f t="shared" si="72"/>
        <v>0.22401433691756273</v>
      </c>
    </row>
    <row r="334" spans="1:47">
      <c r="A334" t="s">
        <v>2968</v>
      </c>
      <c r="B334">
        <v>1250</v>
      </c>
      <c r="C334">
        <v>26</v>
      </c>
      <c r="D334" s="1744">
        <v>328</v>
      </c>
      <c r="E334" s="30" t="s">
        <v>3351</v>
      </c>
      <c r="F334" s="30" t="s">
        <v>1725</v>
      </c>
      <c r="G334" s="30" t="s">
        <v>2143</v>
      </c>
      <c r="H334" s="30" t="s">
        <v>2142</v>
      </c>
      <c r="I334" s="30">
        <v>33</v>
      </c>
      <c r="J334" s="30">
        <v>375</v>
      </c>
      <c r="K334" s="30">
        <v>375</v>
      </c>
      <c r="L334" s="30">
        <v>282.60000000000002</v>
      </c>
      <c r="M334" s="1635">
        <f t="shared" si="73"/>
        <v>0.75360000000000005</v>
      </c>
      <c r="N334" s="30">
        <v>375</v>
      </c>
      <c r="O334" s="30">
        <v>306</v>
      </c>
      <c r="P334" s="1635">
        <f t="shared" si="74"/>
        <v>0.81599999999999995</v>
      </c>
      <c r="Q334" s="30">
        <v>375</v>
      </c>
      <c r="R334" s="30">
        <v>309.60000000000002</v>
      </c>
      <c r="S334" s="1635">
        <f t="shared" si="75"/>
        <v>0.82560000000000011</v>
      </c>
      <c r="T334" s="30">
        <v>375</v>
      </c>
      <c r="U334" s="30">
        <v>291.60000000000002</v>
      </c>
      <c r="V334" s="1635">
        <f t="shared" si="76"/>
        <v>0.77760000000000007</v>
      </c>
      <c r="W334" s="30">
        <v>375</v>
      </c>
      <c r="X334" s="30">
        <v>315</v>
      </c>
      <c r="Y334" s="1635">
        <f t="shared" si="77"/>
        <v>0.84</v>
      </c>
      <c r="Z334" s="30">
        <v>375</v>
      </c>
      <c r="AA334" s="30">
        <v>293.39999999999998</v>
      </c>
      <c r="AB334" s="1635">
        <f t="shared" si="65"/>
        <v>0.78239999999999998</v>
      </c>
      <c r="AC334" s="30">
        <v>375</v>
      </c>
      <c r="AD334" s="30">
        <v>322.2</v>
      </c>
      <c r="AE334" s="1635">
        <f t="shared" si="66"/>
        <v>0.85919999999999996</v>
      </c>
      <c r="AF334" s="30">
        <v>375</v>
      </c>
      <c r="AG334" s="30">
        <v>343.8</v>
      </c>
      <c r="AH334" s="1635">
        <f t="shared" si="67"/>
        <v>0.91680000000000006</v>
      </c>
      <c r="AI334" s="30">
        <v>375</v>
      </c>
      <c r="AJ334" s="30">
        <v>351</v>
      </c>
      <c r="AK334" s="1635">
        <f t="shared" si="68"/>
        <v>0.93600000000000005</v>
      </c>
      <c r="AL334" s="30">
        <v>375</v>
      </c>
      <c r="AM334" s="30">
        <v>329.4</v>
      </c>
      <c r="AN334" s="1635">
        <f t="shared" si="69"/>
        <v>0.87839999999999996</v>
      </c>
      <c r="AO334" s="30">
        <v>375</v>
      </c>
      <c r="AP334" s="30">
        <v>302.39999999999998</v>
      </c>
      <c r="AQ334" s="1635">
        <f t="shared" si="70"/>
        <v>0.80639999999999989</v>
      </c>
      <c r="AR334" s="30">
        <v>375</v>
      </c>
      <c r="AS334" s="30">
        <v>343.8</v>
      </c>
      <c r="AT334" s="1635">
        <f t="shared" si="71"/>
        <v>0.91680000000000006</v>
      </c>
      <c r="AU334" s="1635">
        <f t="shared" si="72"/>
        <v>0.84240000000000015</v>
      </c>
    </row>
    <row r="335" spans="1:47">
      <c r="A335" t="s">
        <v>3754</v>
      </c>
      <c r="B335">
        <v>1260</v>
      </c>
      <c r="C335">
        <v>33</v>
      </c>
      <c r="D335" s="1744">
        <v>329</v>
      </c>
      <c r="E335" s="30" t="s">
        <v>3755</v>
      </c>
      <c r="F335" s="30" t="s">
        <v>3756</v>
      </c>
      <c r="G335" s="30" t="s">
        <v>2143</v>
      </c>
      <c r="H335" s="30" t="s">
        <v>2223</v>
      </c>
      <c r="I335" s="30">
        <v>11</v>
      </c>
      <c r="J335" s="30">
        <v>389</v>
      </c>
      <c r="K335" s="30">
        <v>389</v>
      </c>
      <c r="L335" s="30">
        <v>420</v>
      </c>
      <c r="M335" s="1635">
        <f t="shared" si="73"/>
        <v>1.0796915167095116</v>
      </c>
      <c r="N335" s="30">
        <v>389</v>
      </c>
      <c r="O335" s="30">
        <v>402</v>
      </c>
      <c r="P335" s="1635">
        <f t="shared" si="74"/>
        <v>1.0334190231362468</v>
      </c>
      <c r="Q335" s="30">
        <v>389</v>
      </c>
      <c r="R335" s="30">
        <v>438</v>
      </c>
      <c r="S335" s="1635">
        <f t="shared" si="75"/>
        <v>1.1259640102827764</v>
      </c>
      <c r="T335" s="30">
        <v>389</v>
      </c>
      <c r="U335" s="30">
        <v>390</v>
      </c>
      <c r="V335" s="1635">
        <f t="shared" si="76"/>
        <v>1.0025706940874035</v>
      </c>
      <c r="W335" s="30">
        <v>389</v>
      </c>
      <c r="X335" s="30">
        <v>444</v>
      </c>
      <c r="Y335" s="1635">
        <f t="shared" si="77"/>
        <v>1.1413881748071979</v>
      </c>
      <c r="Z335" s="30">
        <v>389</v>
      </c>
      <c r="AA335" s="30">
        <v>288</v>
      </c>
      <c r="AB335" s="1635">
        <f t="shared" si="65"/>
        <v>0.74035989717223649</v>
      </c>
      <c r="AC335" s="30">
        <v>389</v>
      </c>
      <c r="AD335" s="30">
        <v>336</v>
      </c>
      <c r="AE335" s="1635">
        <f t="shared" si="66"/>
        <v>0.86375321336760924</v>
      </c>
      <c r="AF335" s="30">
        <v>389</v>
      </c>
      <c r="AG335" s="30">
        <v>252</v>
      </c>
      <c r="AH335" s="1635">
        <f t="shared" si="67"/>
        <v>0.6478149100257069</v>
      </c>
      <c r="AI335" s="30">
        <v>389</v>
      </c>
      <c r="AJ335" s="30">
        <v>18</v>
      </c>
      <c r="AK335" s="1635">
        <f t="shared" si="68"/>
        <v>4.6272493573264781E-2</v>
      </c>
      <c r="AL335" s="30">
        <v>389</v>
      </c>
      <c r="AM335" s="30">
        <v>6</v>
      </c>
      <c r="AN335" s="1635">
        <f t="shared" si="69"/>
        <v>1.5424164524421594E-2</v>
      </c>
      <c r="AO335" s="30">
        <v>389</v>
      </c>
      <c r="AP335" s="30">
        <v>54</v>
      </c>
      <c r="AQ335" s="1635">
        <f t="shared" si="70"/>
        <v>0.13881748071979436</v>
      </c>
      <c r="AR335" s="30">
        <v>389</v>
      </c>
      <c r="AS335" s="30">
        <v>102</v>
      </c>
      <c r="AT335" s="1635">
        <f t="shared" si="71"/>
        <v>0.26221079691516708</v>
      </c>
      <c r="AU335" s="1635">
        <f t="shared" si="72"/>
        <v>0.67480719794344468</v>
      </c>
    </row>
    <row r="336" spans="1:47">
      <c r="A336" t="s">
        <v>2934</v>
      </c>
      <c r="B336">
        <v>6110</v>
      </c>
      <c r="C336">
        <v>59</v>
      </c>
      <c r="D336" s="1744">
        <v>330</v>
      </c>
      <c r="E336" s="30" t="s">
        <v>3315</v>
      </c>
      <c r="F336" s="30" t="s">
        <v>1097</v>
      </c>
      <c r="G336" s="30" t="s">
        <v>2143</v>
      </c>
      <c r="H336" s="30" t="s">
        <v>1439</v>
      </c>
      <c r="I336" s="30">
        <v>11</v>
      </c>
      <c r="J336" s="30">
        <v>389</v>
      </c>
      <c r="K336" s="30">
        <v>389</v>
      </c>
      <c r="L336" s="30">
        <v>78</v>
      </c>
      <c r="M336" s="1635">
        <f t="shared" si="73"/>
        <v>0.20051413881748073</v>
      </c>
      <c r="N336" s="30">
        <v>389</v>
      </c>
      <c r="O336" s="30">
        <v>100.8</v>
      </c>
      <c r="P336" s="1635">
        <f t="shared" si="74"/>
        <v>0.25912596401028276</v>
      </c>
      <c r="Q336" s="30">
        <v>389</v>
      </c>
      <c r="R336" s="30">
        <v>92.4</v>
      </c>
      <c r="S336" s="1635">
        <f t="shared" si="75"/>
        <v>0.23753213367609255</v>
      </c>
      <c r="T336" s="30">
        <v>389</v>
      </c>
      <c r="U336" s="30">
        <v>81.599999999999994</v>
      </c>
      <c r="V336" s="1635">
        <f t="shared" si="76"/>
        <v>0.20976863753213365</v>
      </c>
      <c r="W336" s="30">
        <v>389</v>
      </c>
      <c r="X336" s="30">
        <v>96</v>
      </c>
      <c r="Y336" s="1635">
        <f t="shared" si="77"/>
        <v>0.2467866323907455</v>
      </c>
      <c r="Z336" s="30">
        <v>389</v>
      </c>
      <c r="AA336" s="30">
        <v>109.2</v>
      </c>
      <c r="AB336" s="1635">
        <f t="shared" si="65"/>
        <v>0.28071979434447303</v>
      </c>
      <c r="AC336" s="30">
        <v>389</v>
      </c>
      <c r="AD336" s="30">
        <v>93.6</v>
      </c>
      <c r="AE336" s="1635">
        <f t="shared" si="66"/>
        <v>0.24061696658097684</v>
      </c>
      <c r="AF336" s="30">
        <v>389</v>
      </c>
      <c r="AG336" s="30">
        <v>109.2</v>
      </c>
      <c r="AH336" s="1635">
        <f t="shared" si="67"/>
        <v>0.28071979434447303</v>
      </c>
      <c r="AI336" s="30">
        <v>389</v>
      </c>
      <c r="AJ336" s="30">
        <v>73.2</v>
      </c>
      <c r="AK336" s="1635">
        <f t="shared" si="68"/>
        <v>0.18817480719794344</v>
      </c>
      <c r="AL336" s="30">
        <v>389</v>
      </c>
      <c r="AM336" s="30">
        <v>67.2</v>
      </c>
      <c r="AN336" s="1635">
        <f t="shared" si="69"/>
        <v>0.17275064267352186</v>
      </c>
      <c r="AO336" s="30">
        <v>389</v>
      </c>
      <c r="AP336" s="30">
        <v>72</v>
      </c>
      <c r="AQ336" s="1635">
        <f t="shared" si="70"/>
        <v>0.18508997429305912</v>
      </c>
      <c r="AR336" s="30">
        <v>389</v>
      </c>
      <c r="AS336" s="30">
        <v>72</v>
      </c>
      <c r="AT336" s="1635">
        <f t="shared" si="71"/>
        <v>0.18508997429305912</v>
      </c>
      <c r="AU336" s="1635">
        <f t="shared" si="72"/>
        <v>0.22390745501285353</v>
      </c>
    </row>
    <row r="337" spans="1:47">
      <c r="A337" t="s">
        <v>2935</v>
      </c>
      <c r="B337">
        <v>6110</v>
      </c>
      <c r="C337">
        <v>73</v>
      </c>
      <c r="D337" s="1744">
        <v>331</v>
      </c>
      <c r="E337" s="30" t="s">
        <v>3319</v>
      </c>
      <c r="F337" s="30" t="s">
        <v>1786</v>
      </c>
      <c r="G337" s="30" t="s">
        <v>2143</v>
      </c>
      <c r="H337" s="30" t="s">
        <v>2142</v>
      </c>
      <c r="I337" s="30">
        <v>33</v>
      </c>
      <c r="J337" s="30">
        <v>390</v>
      </c>
      <c r="K337" s="30">
        <v>390</v>
      </c>
      <c r="L337" s="30">
        <v>330</v>
      </c>
      <c r="M337" s="1635">
        <f t="shared" si="73"/>
        <v>0.84615384615384615</v>
      </c>
      <c r="N337" s="30">
        <v>390</v>
      </c>
      <c r="O337" s="30">
        <v>0</v>
      </c>
      <c r="P337" s="1635">
        <f t="shared" si="74"/>
        <v>0</v>
      </c>
      <c r="Q337" s="30">
        <v>390</v>
      </c>
      <c r="R337" s="30">
        <v>324</v>
      </c>
      <c r="S337" s="1635">
        <f t="shared" si="75"/>
        <v>0.83076923076923082</v>
      </c>
      <c r="T337" s="30">
        <v>390</v>
      </c>
      <c r="U337" s="30">
        <v>330</v>
      </c>
      <c r="V337" s="1635">
        <f t="shared" si="76"/>
        <v>0.84615384615384615</v>
      </c>
      <c r="W337" s="30">
        <v>390</v>
      </c>
      <c r="X337" s="30">
        <v>342</v>
      </c>
      <c r="Y337" s="1635">
        <f t="shared" si="77"/>
        <v>0.87692307692307692</v>
      </c>
      <c r="Z337" s="30">
        <v>390</v>
      </c>
      <c r="AA337" s="30">
        <v>336</v>
      </c>
      <c r="AB337" s="1635">
        <f t="shared" si="65"/>
        <v>0.86153846153846159</v>
      </c>
      <c r="AC337" s="30">
        <v>390</v>
      </c>
      <c r="AD337" s="30">
        <v>336</v>
      </c>
      <c r="AE337" s="1635">
        <f t="shared" si="66"/>
        <v>0.86153846153846159</v>
      </c>
      <c r="AF337" s="30">
        <v>390</v>
      </c>
      <c r="AG337" s="30">
        <v>330</v>
      </c>
      <c r="AH337" s="1635">
        <f t="shared" si="67"/>
        <v>0.84615384615384615</v>
      </c>
      <c r="AI337" s="30">
        <v>390</v>
      </c>
      <c r="AJ337" s="30">
        <v>333</v>
      </c>
      <c r="AK337" s="1635">
        <f t="shared" si="68"/>
        <v>0.85384615384615381</v>
      </c>
      <c r="AL337" s="30">
        <v>390</v>
      </c>
      <c r="AM337" s="30">
        <v>342</v>
      </c>
      <c r="AN337" s="1635">
        <f t="shared" si="69"/>
        <v>0.87692307692307692</v>
      </c>
      <c r="AO337" s="30">
        <v>390</v>
      </c>
      <c r="AP337" s="30">
        <v>345</v>
      </c>
      <c r="AQ337" s="1635">
        <f t="shared" si="70"/>
        <v>0.88461538461538458</v>
      </c>
      <c r="AR337" s="30">
        <v>390</v>
      </c>
      <c r="AS337" s="30">
        <v>333</v>
      </c>
      <c r="AT337" s="1635">
        <f t="shared" si="71"/>
        <v>0.85384615384615381</v>
      </c>
      <c r="AU337" s="1635">
        <f t="shared" si="72"/>
        <v>0.78653846153846152</v>
      </c>
    </row>
    <row r="338" spans="1:47">
      <c r="A338" t="s">
        <v>2936</v>
      </c>
      <c r="B338">
        <v>6220</v>
      </c>
      <c r="C338">
        <v>147</v>
      </c>
      <c r="D338" s="1744">
        <v>332</v>
      </c>
      <c r="E338" s="30" t="s">
        <v>3320</v>
      </c>
      <c r="F338" s="30" t="s">
        <v>513</v>
      </c>
      <c r="G338" s="30" t="s">
        <v>2143</v>
      </c>
      <c r="H338" s="30" t="s">
        <v>802</v>
      </c>
      <c r="I338" s="30">
        <v>11</v>
      </c>
      <c r="J338" s="30">
        <v>391</v>
      </c>
      <c r="K338" s="30">
        <v>391</v>
      </c>
      <c r="L338" s="30">
        <v>144</v>
      </c>
      <c r="M338" s="1635">
        <f t="shared" si="73"/>
        <v>0.36828644501278773</v>
      </c>
      <c r="N338" s="30">
        <v>391</v>
      </c>
      <c r="O338" s="30">
        <v>144</v>
      </c>
      <c r="P338" s="1635">
        <f t="shared" si="74"/>
        <v>0.36828644501278773</v>
      </c>
      <c r="Q338" s="30">
        <v>391</v>
      </c>
      <c r="R338" s="30">
        <v>128</v>
      </c>
      <c r="S338" s="1635">
        <f t="shared" si="75"/>
        <v>0.32736572890025578</v>
      </c>
      <c r="T338" s="30">
        <v>391</v>
      </c>
      <c r="U338" s="30">
        <v>144</v>
      </c>
      <c r="V338" s="1635">
        <f t="shared" si="76"/>
        <v>0.36828644501278773</v>
      </c>
      <c r="W338" s="30">
        <v>391</v>
      </c>
      <c r="X338" s="30">
        <v>152</v>
      </c>
      <c r="Y338" s="1635">
        <f t="shared" si="77"/>
        <v>0.38874680306905368</v>
      </c>
      <c r="Z338" s="30">
        <v>391</v>
      </c>
      <c r="AA338" s="30">
        <v>144</v>
      </c>
      <c r="AB338" s="1635">
        <f t="shared" si="65"/>
        <v>0.36828644501278773</v>
      </c>
      <c r="AC338" s="30">
        <v>391</v>
      </c>
      <c r="AD338" s="30">
        <v>144</v>
      </c>
      <c r="AE338" s="1635">
        <f t="shared" si="66"/>
        <v>0.36828644501278773</v>
      </c>
      <c r="AF338" s="30">
        <v>391</v>
      </c>
      <c r="AG338" s="30">
        <v>144</v>
      </c>
      <c r="AH338" s="1635">
        <f t="shared" si="67"/>
        <v>0.36828644501278773</v>
      </c>
      <c r="AI338" s="30">
        <v>391</v>
      </c>
      <c r="AJ338" s="30">
        <v>144</v>
      </c>
      <c r="AK338" s="1635">
        <f t="shared" si="68"/>
        <v>0.36828644501278773</v>
      </c>
      <c r="AL338" s="30">
        <v>391</v>
      </c>
      <c r="AM338" s="30">
        <v>144</v>
      </c>
      <c r="AN338" s="1635">
        <f t="shared" si="69"/>
        <v>0.36828644501278773</v>
      </c>
      <c r="AO338" s="30">
        <v>391</v>
      </c>
      <c r="AP338" s="30">
        <v>144</v>
      </c>
      <c r="AQ338" s="1635">
        <f t="shared" si="70"/>
        <v>0.36828644501278773</v>
      </c>
      <c r="AR338" s="30">
        <v>391</v>
      </c>
      <c r="AS338" s="30">
        <v>144</v>
      </c>
      <c r="AT338" s="1635">
        <f t="shared" si="71"/>
        <v>0.36828644501278773</v>
      </c>
      <c r="AU338" s="1635">
        <f t="shared" si="72"/>
        <v>0.36658141517476556</v>
      </c>
    </row>
    <row r="339" spans="1:47">
      <c r="A339" t="s">
        <v>3603</v>
      </c>
      <c r="B339">
        <v>1220</v>
      </c>
      <c r="C339">
        <v>69</v>
      </c>
      <c r="D339" s="1744">
        <v>333</v>
      </c>
      <c r="E339" s="30" t="s">
        <v>3655</v>
      </c>
      <c r="F339" s="30" t="s">
        <v>3604</v>
      </c>
      <c r="G339" s="30" t="s">
        <v>2143</v>
      </c>
      <c r="H339" s="30" t="s">
        <v>2223</v>
      </c>
      <c r="I339" s="30">
        <v>11</v>
      </c>
      <c r="J339" s="30">
        <v>395</v>
      </c>
      <c r="K339" s="30">
        <v>395</v>
      </c>
      <c r="L339" s="30">
        <v>220</v>
      </c>
      <c r="M339" s="1635">
        <f t="shared" si="73"/>
        <v>0.55696202531645567</v>
      </c>
      <c r="N339" s="30">
        <v>395</v>
      </c>
      <c r="O339" s="30">
        <v>280</v>
      </c>
      <c r="P339" s="1635">
        <f t="shared" si="74"/>
        <v>0.70886075949367089</v>
      </c>
      <c r="Q339" s="30">
        <v>395</v>
      </c>
      <c r="R339" s="30">
        <v>240</v>
      </c>
      <c r="S339" s="1635">
        <f t="shared" si="75"/>
        <v>0.60759493670886078</v>
      </c>
      <c r="T339" s="30">
        <v>395</v>
      </c>
      <c r="U339" s="30">
        <v>230</v>
      </c>
      <c r="V339" s="1635">
        <f t="shared" si="76"/>
        <v>0.58227848101265822</v>
      </c>
      <c r="W339" s="30">
        <v>395</v>
      </c>
      <c r="X339" s="30">
        <v>200</v>
      </c>
      <c r="Y339" s="1635">
        <f t="shared" si="77"/>
        <v>0.50632911392405067</v>
      </c>
      <c r="Z339" s="30">
        <v>395</v>
      </c>
      <c r="AA339" s="30">
        <v>180</v>
      </c>
      <c r="AB339" s="1635">
        <f t="shared" si="65"/>
        <v>0.45569620253164556</v>
      </c>
      <c r="AC339" s="30">
        <v>395</v>
      </c>
      <c r="AD339" s="30">
        <v>200</v>
      </c>
      <c r="AE339" s="1635">
        <f t="shared" si="66"/>
        <v>0.50632911392405067</v>
      </c>
      <c r="AF339" s="30">
        <v>395</v>
      </c>
      <c r="AG339" s="30">
        <v>130</v>
      </c>
      <c r="AH339" s="1635">
        <f t="shared" si="67"/>
        <v>0.32911392405063289</v>
      </c>
      <c r="AI339" s="30">
        <v>395</v>
      </c>
      <c r="AJ339" s="30">
        <v>40</v>
      </c>
      <c r="AK339" s="1635">
        <f t="shared" si="68"/>
        <v>0.10126582278481013</v>
      </c>
      <c r="AL339" s="30">
        <v>395</v>
      </c>
      <c r="AM339" s="30">
        <v>0</v>
      </c>
      <c r="AN339" s="1635">
        <f t="shared" si="69"/>
        <v>0</v>
      </c>
      <c r="AO339" s="30">
        <v>395</v>
      </c>
      <c r="AP339" s="30">
        <v>80</v>
      </c>
      <c r="AQ339" s="1635">
        <f t="shared" si="70"/>
        <v>0.20253164556962025</v>
      </c>
      <c r="AR339" s="30">
        <v>395</v>
      </c>
      <c r="AS339" s="30">
        <v>230</v>
      </c>
      <c r="AT339" s="1635">
        <f t="shared" si="71"/>
        <v>0.58227848101265822</v>
      </c>
      <c r="AU339" s="1635">
        <f t="shared" si="72"/>
        <v>0.42827004219409281</v>
      </c>
    </row>
    <row r="340" spans="1:47">
      <c r="A340" t="s">
        <v>2937</v>
      </c>
      <c r="B340">
        <v>1220</v>
      </c>
      <c r="C340">
        <v>32</v>
      </c>
      <c r="D340" s="1744">
        <v>334</v>
      </c>
      <c r="E340" s="30">
        <v>29416</v>
      </c>
      <c r="F340" s="30" t="s">
        <v>1172</v>
      </c>
      <c r="G340" s="30" t="s">
        <v>2143</v>
      </c>
      <c r="H340" s="30" t="s">
        <v>2142</v>
      </c>
      <c r="I340" s="30">
        <v>11</v>
      </c>
      <c r="J340" s="30">
        <v>400</v>
      </c>
      <c r="K340" s="30">
        <v>400</v>
      </c>
      <c r="L340" s="30">
        <v>298.8</v>
      </c>
      <c r="M340" s="1635">
        <f t="shared" si="73"/>
        <v>0.747</v>
      </c>
      <c r="N340" s="30">
        <v>400</v>
      </c>
      <c r="O340" s="30">
        <v>293.76</v>
      </c>
      <c r="P340" s="1635">
        <f t="shared" si="74"/>
        <v>0.73439999999999994</v>
      </c>
      <c r="Q340" s="30">
        <v>400</v>
      </c>
      <c r="R340" s="30">
        <v>287.27999999999997</v>
      </c>
      <c r="S340" s="1635">
        <f t="shared" si="75"/>
        <v>0.71819999999999995</v>
      </c>
      <c r="T340" s="30">
        <v>400</v>
      </c>
      <c r="U340" s="30">
        <v>273.60000000000002</v>
      </c>
      <c r="V340" s="1635">
        <f t="shared" si="76"/>
        <v>0.68400000000000005</v>
      </c>
      <c r="W340" s="30">
        <v>400</v>
      </c>
      <c r="X340" s="30">
        <v>285.60000000000002</v>
      </c>
      <c r="Y340" s="1635">
        <f t="shared" si="77"/>
        <v>0.71400000000000008</v>
      </c>
      <c r="Z340" s="30">
        <v>400</v>
      </c>
      <c r="AA340" s="30">
        <v>294</v>
      </c>
      <c r="AB340" s="1635">
        <f t="shared" si="65"/>
        <v>0.73499999999999999</v>
      </c>
      <c r="AC340" s="30">
        <v>400</v>
      </c>
      <c r="AD340" s="30">
        <v>288</v>
      </c>
      <c r="AE340" s="1635">
        <f t="shared" si="66"/>
        <v>0.72</v>
      </c>
      <c r="AF340" s="30">
        <v>400</v>
      </c>
      <c r="AG340" s="30">
        <v>300</v>
      </c>
      <c r="AH340" s="1635">
        <f t="shared" si="67"/>
        <v>0.75</v>
      </c>
      <c r="AI340" s="30">
        <v>400</v>
      </c>
      <c r="AJ340" s="30">
        <v>306</v>
      </c>
      <c r="AK340" s="1635">
        <f t="shared" si="68"/>
        <v>0.76500000000000001</v>
      </c>
      <c r="AL340" s="30">
        <v>400</v>
      </c>
      <c r="AM340" s="30">
        <v>324</v>
      </c>
      <c r="AN340" s="1635">
        <f t="shared" si="69"/>
        <v>0.81</v>
      </c>
      <c r="AO340" s="30">
        <v>400</v>
      </c>
      <c r="AP340" s="30">
        <v>312</v>
      </c>
      <c r="AQ340" s="1635">
        <f t="shared" si="70"/>
        <v>0.78</v>
      </c>
      <c r="AR340" s="30">
        <v>400</v>
      </c>
      <c r="AS340" s="30">
        <v>336</v>
      </c>
      <c r="AT340" s="1635">
        <f t="shared" si="71"/>
        <v>0.84</v>
      </c>
      <c r="AU340" s="1635">
        <f t="shared" si="72"/>
        <v>0.74980000000000002</v>
      </c>
    </row>
    <row r="341" spans="1:47">
      <c r="A341" t="s">
        <v>2938</v>
      </c>
      <c r="B341">
        <v>1220</v>
      </c>
      <c r="C341">
        <v>38</v>
      </c>
      <c r="D341" s="1744">
        <v>335</v>
      </c>
      <c r="E341" s="30" t="s">
        <v>3321</v>
      </c>
      <c r="F341" s="30" t="s">
        <v>1173</v>
      </c>
      <c r="G341" s="30" t="s">
        <v>2143</v>
      </c>
      <c r="H341" s="30" t="s">
        <v>2142</v>
      </c>
      <c r="I341" s="30">
        <v>11</v>
      </c>
      <c r="J341" s="30">
        <v>400</v>
      </c>
      <c r="K341" s="30">
        <v>400</v>
      </c>
      <c r="L341" s="30">
        <v>384</v>
      </c>
      <c r="M341" s="1635">
        <f t="shared" si="73"/>
        <v>0.96</v>
      </c>
      <c r="N341" s="30">
        <v>400</v>
      </c>
      <c r="O341" s="30">
        <v>367.2</v>
      </c>
      <c r="P341" s="1635">
        <f t="shared" si="74"/>
        <v>0.91799999999999993</v>
      </c>
      <c r="Q341" s="30">
        <v>400</v>
      </c>
      <c r="R341" s="30">
        <v>392.4</v>
      </c>
      <c r="S341" s="1635">
        <f t="shared" si="75"/>
        <v>0.98099999999999998</v>
      </c>
      <c r="T341" s="30">
        <v>400</v>
      </c>
      <c r="U341" s="30">
        <v>378</v>
      </c>
      <c r="V341" s="1635">
        <f t="shared" si="76"/>
        <v>0.94499999999999995</v>
      </c>
      <c r="W341" s="30">
        <v>400</v>
      </c>
      <c r="X341" s="30">
        <v>374.4</v>
      </c>
      <c r="Y341" s="1635">
        <f t="shared" si="77"/>
        <v>0.93599999999999994</v>
      </c>
      <c r="Z341" s="30">
        <v>400</v>
      </c>
      <c r="AA341" s="30">
        <v>379.2</v>
      </c>
      <c r="AB341" s="1635">
        <f t="shared" si="65"/>
        <v>0.94799999999999995</v>
      </c>
      <c r="AC341" s="30">
        <v>400</v>
      </c>
      <c r="AD341" s="30">
        <v>369.6</v>
      </c>
      <c r="AE341" s="1635">
        <f t="shared" si="66"/>
        <v>0.92400000000000004</v>
      </c>
      <c r="AF341" s="30">
        <v>400</v>
      </c>
      <c r="AG341" s="30">
        <v>340.8</v>
      </c>
      <c r="AH341" s="1635">
        <f t="shared" si="67"/>
        <v>0.85199999999999998</v>
      </c>
      <c r="AI341" s="30">
        <v>400</v>
      </c>
      <c r="AJ341" s="30">
        <v>345.6</v>
      </c>
      <c r="AK341" s="1635">
        <f t="shared" si="68"/>
        <v>0.8640000000000001</v>
      </c>
      <c r="AL341" s="30">
        <v>400</v>
      </c>
      <c r="AM341" s="30">
        <v>348</v>
      </c>
      <c r="AN341" s="1635">
        <f t="shared" si="69"/>
        <v>0.87</v>
      </c>
      <c r="AO341" s="30">
        <v>400</v>
      </c>
      <c r="AP341" s="30">
        <v>340.8</v>
      </c>
      <c r="AQ341" s="1635">
        <f t="shared" si="70"/>
        <v>0.85199999999999998</v>
      </c>
      <c r="AR341" s="30">
        <v>400</v>
      </c>
      <c r="AS341" s="30">
        <v>360</v>
      </c>
      <c r="AT341" s="1635">
        <f t="shared" si="71"/>
        <v>0.9</v>
      </c>
      <c r="AU341" s="1635">
        <f t="shared" si="72"/>
        <v>0.91249999999999998</v>
      </c>
    </row>
    <row r="342" spans="1:47">
      <c r="A342" t="s">
        <v>2939</v>
      </c>
      <c r="B342">
        <v>1220</v>
      </c>
      <c r="C342">
        <v>40</v>
      </c>
      <c r="D342" s="1744">
        <v>336</v>
      </c>
      <c r="E342" s="30" t="s">
        <v>3322</v>
      </c>
      <c r="F342" s="30" t="s">
        <v>1174</v>
      </c>
      <c r="G342" s="30" t="s">
        <v>2143</v>
      </c>
      <c r="H342" s="30" t="s">
        <v>2142</v>
      </c>
      <c r="I342" s="30">
        <v>11</v>
      </c>
      <c r="J342" s="30">
        <v>400</v>
      </c>
      <c r="K342" s="30">
        <v>400</v>
      </c>
      <c r="L342" s="30">
        <v>225.54</v>
      </c>
      <c r="M342" s="1635">
        <f t="shared" si="73"/>
        <v>0.56384999999999996</v>
      </c>
      <c r="N342" s="30">
        <v>400</v>
      </c>
      <c r="O342" s="30">
        <v>209.4</v>
      </c>
      <c r="P342" s="1635">
        <f t="shared" si="74"/>
        <v>0.52349999999999997</v>
      </c>
      <c r="Q342" s="30">
        <v>400</v>
      </c>
      <c r="R342" s="30">
        <v>208.8</v>
      </c>
      <c r="S342" s="1635">
        <f t="shared" si="75"/>
        <v>0.52200000000000002</v>
      </c>
      <c r="T342" s="30">
        <v>400</v>
      </c>
      <c r="U342" s="30">
        <v>190.8</v>
      </c>
      <c r="V342" s="1635">
        <f t="shared" si="76"/>
        <v>0.47700000000000004</v>
      </c>
      <c r="W342" s="30">
        <v>400</v>
      </c>
      <c r="X342" s="30">
        <v>193.8</v>
      </c>
      <c r="Y342" s="1635">
        <f t="shared" si="77"/>
        <v>0.48450000000000004</v>
      </c>
      <c r="Z342" s="30">
        <v>400</v>
      </c>
      <c r="AA342" s="30">
        <v>211.8</v>
      </c>
      <c r="AB342" s="1635">
        <f t="shared" si="65"/>
        <v>0.52950000000000008</v>
      </c>
      <c r="AC342" s="30">
        <v>400</v>
      </c>
      <c r="AD342" s="30">
        <v>194.4</v>
      </c>
      <c r="AE342" s="1635">
        <f t="shared" si="66"/>
        <v>0.48599999999999999</v>
      </c>
      <c r="AF342" s="30">
        <v>400</v>
      </c>
      <c r="AG342" s="30">
        <v>156.6</v>
      </c>
      <c r="AH342" s="1635">
        <f t="shared" si="67"/>
        <v>0.39149999999999996</v>
      </c>
      <c r="AI342" s="30">
        <v>400</v>
      </c>
      <c r="AJ342" s="30">
        <v>151.19999999999999</v>
      </c>
      <c r="AK342" s="1635">
        <f t="shared" si="68"/>
        <v>0.37799999999999995</v>
      </c>
      <c r="AL342" s="30">
        <v>400</v>
      </c>
      <c r="AM342" s="30">
        <v>145.80000000000001</v>
      </c>
      <c r="AN342" s="1635">
        <f t="shared" si="69"/>
        <v>0.36450000000000005</v>
      </c>
      <c r="AO342" s="30">
        <v>400</v>
      </c>
      <c r="AP342" s="30">
        <v>172.8</v>
      </c>
      <c r="AQ342" s="1635">
        <f t="shared" si="70"/>
        <v>0.43200000000000005</v>
      </c>
      <c r="AR342" s="30">
        <v>400</v>
      </c>
      <c r="AS342" s="30">
        <v>210.6</v>
      </c>
      <c r="AT342" s="1635">
        <f t="shared" si="71"/>
        <v>0.52649999999999997</v>
      </c>
      <c r="AU342" s="1635">
        <f t="shared" si="72"/>
        <v>0.47323749999999998</v>
      </c>
    </row>
    <row r="343" spans="1:47">
      <c r="A343" t="s">
        <v>3838</v>
      </c>
      <c r="B343">
        <v>1220</v>
      </c>
      <c r="C343">
        <v>77</v>
      </c>
      <c r="D343" s="1744">
        <v>337</v>
      </c>
      <c r="E343" s="30" t="s">
        <v>3839</v>
      </c>
      <c r="F343" s="30" t="s">
        <v>3840</v>
      </c>
      <c r="G343" s="30" t="s">
        <v>2143</v>
      </c>
      <c r="H343" s="30" t="s">
        <v>2142</v>
      </c>
      <c r="I343" s="30">
        <v>11</v>
      </c>
      <c r="J343" s="30">
        <v>400</v>
      </c>
      <c r="K343" s="30">
        <v>0</v>
      </c>
      <c r="L343" s="30">
        <v>0</v>
      </c>
      <c r="M343" s="1635">
        <v>0</v>
      </c>
      <c r="N343" s="30">
        <v>0</v>
      </c>
      <c r="O343" s="30">
        <v>0</v>
      </c>
      <c r="P343" s="1635">
        <v>0</v>
      </c>
      <c r="Q343" s="30">
        <v>400</v>
      </c>
      <c r="R343" s="30">
        <v>144</v>
      </c>
      <c r="S343" s="1635">
        <f t="shared" si="75"/>
        <v>0.36</v>
      </c>
      <c r="T343" s="30">
        <v>400</v>
      </c>
      <c r="U343" s="30">
        <v>150</v>
      </c>
      <c r="V343" s="1635">
        <f t="shared" si="76"/>
        <v>0.375</v>
      </c>
      <c r="W343" s="30">
        <v>400</v>
      </c>
      <c r="X343" s="30">
        <v>150</v>
      </c>
      <c r="Y343" s="1635">
        <f t="shared" si="77"/>
        <v>0.375</v>
      </c>
      <c r="Z343" s="30">
        <v>400</v>
      </c>
      <c r="AA343" s="30">
        <v>234</v>
      </c>
      <c r="AB343" s="1635">
        <f t="shared" si="65"/>
        <v>0.58499999999999996</v>
      </c>
      <c r="AC343" s="30">
        <v>400</v>
      </c>
      <c r="AD343" s="30">
        <v>258</v>
      </c>
      <c r="AE343" s="1635">
        <f t="shared" si="66"/>
        <v>0.64500000000000002</v>
      </c>
      <c r="AF343" s="30">
        <v>400</v>
      </c>
      <c r="AG343" s="30">
        <v>258</v>
      </c>
      <c r="AH343" s="1635">
        <f t="shared" si="67"/>
        <v>0.64500000000000002</v>
      </c>
      <c r="AI343" s="30">
        <v>400</v>
      </c>
      <c r="AJ343" s="30">
        <v>228</v>
      </c>
      <c r="AK343" s="1635">
        <f t="shared" si="68"/>
        <v>0.56999999999999995</v>
      </c>
      <c r="AL343" s="30">
        <v>400</v>
      </c>
      <c r="AM343" s="30">
        <v>162</v>
      </c>
      <c r="AN343" s="1635">
        <f t="shared" si="69"/>
        <v>0.40500000000000003</v>
      </c>
      <c r="AO343" s="30">
        <v>400</v>
      </c>
      <c r="AP343" s="30">
        <v>120</v>
      </c>
      <c r="AQ343" s="1635">
        <f t="shared" si="70"/>
        <v>0.3</v>
      </c>
      <c r="AR343" s="30">
        <v>400</v>
      </c>
      <c r="AS343" s="30">
        <v>138</v>
      </c>
      <c r="AT343" s="1635">
        <f t="shared" si="71"/>
        <v>0.34499999999999997</v>
      </c>
      <c r="AU343" s="1635">
        <f t="shared" si="72"/>
        <v>0.46050000000000002</v>
      </c>
    </row>
    <row r="344" spans="1:47">
      <c r="A344" t="s">
        <v>2940</v>
      </c>
      <c r="B344">
        <v>1230</v>
      </c>
      <c r="C344">
        <v>82</v>
      </c>
      <c r="D344" s="1744">
        <v>338</v>
      </c>
      <c r="E344" s="30" t="s">
        <v>3323</v>
      </c>
      <c r="F344" s="30" t="s">
        <v>2225</v>
      </c>
      <c r="G344" s="30" t="s">
        <v>2143</v>
      </c>
      <c r="H344" s="30" t="s">
        <v>1051</v>
      </c>
      <c r="I344" s="30">
        <v>11</v>
      </c>
      <c r="J344" s="30">
        <v>400</v>
      </c>
      <c r="K344" s="30">
        <v>400</v>
      </c>
      <c r="L344" s="30">
        <v>200</v>
      </c>
      <c r="M344" s="1635">
        <f t="shared" si="73"/>
        <v>0.5</v>
      </c>
      <c r="N344" s="30">
        <v>400</v>
      </c>
      <c r="O344" s="30">
        <v>192.8</v>
      </c>
      <c r="P344" s="1635">
        <f t="shared" si="74"/>
        <v>0.48200000000000004</v>
      </c>
      <c r="Q344" s="30">
        <v>400</v>
      </c>
      <c r="R344" s="30">
        <v>174</v>
      </c>
      <c r="S344" s="1635">
        <f t="shared" si="75"/>
        <v>0.435</v>
      </c>
      <c r="T344" s="30">
        <v>400</v>
      </c>
      <c r="U344" s="30">
        <v>150</v>
      </c>
      <c r="V344" s="1635">
        <f t="shared" si="76"/>
        <v>0.375</v>
      </c>
      <c r="W344" s="30">
        <v>400</v>
      </c>
      <c r="X344" s="30">
        <v>198.2</v>
      </c>
      <c r="Y344" s="1635">
        <f t="shared" si="77"/>
        <v>0.4955</v>
      </c>
      <c r="Z344" s="30">
        <v>400</v>
      </c>
      <c r="AA344" s="30">
        <v>170</v>
      </c>
      <c r="AB344" s="1635">
        <f t="shared" si="65"/>
        <v>0.42499999999999999</v>
      </c>
      <c r="AC344" s="30">
        <v>400</v>
      </c>
      <c r="AD344" s="30">
        <v>168.6</v>
      </c>
      <c r="AE344" s="1635">
        <f t="shared" si="66"/>
        <v>0.42149999999999999</v>
      </c>
      <c r="AF344" s="30">
        <v>400</v>
      </c>
      <c r="AG344" s="30">
        <v>168.6</v>
      </c>
      <c r="AH344" s="1635">
        <f t="shared" si="67"/>
        <v>0.42149999999999999</v>
      </c>
      <c r="AI344" s="30">
        <v>400</v>
      </c>
      <c r="AJ344" s="30">
        <v>139.19999999999999</v>
      </c>
      <c r="AK344" s="1635">
        <f t="shared" si="68"/>
        <v>0.34799999999999998</v>
      </c>
      <c r="AL344" s="30">
        <v>400</v>
      </c>
      <c r="AM344" s="30">
        <v>105</v>
      </c>
      <c r="AN344" s="1635">
        <f t="shared" si="69"/>
        <v>0.26250000000000001</v>
      </c>
      <c r="AO344" s="30">
        <v>400</v>
      </c>
      <c r="AP344" s="30">
        <v>170</v>
      </c>
      <c r="AQ344" s="1635">
        <f t="shared" si="70"/>
        <v>0.42499999999999999</v>
      </c>
      <c r="AR344" s="30">
        <v>400</v>
      </c>
      <c r="AS344" s="30">
        <v>225</v>
      </c>
      <c r="AT344" s="1635">
        <f t="shared" si="71"/>
        <v>0.5625</v>
      </c>
      <c r="AU344" s="1635">
        <f t="shared" si="72"/>
        <v>0.42945833333333328</v>
      </c>
    </row>
    <row r="345" spans="1:47">
      <c r="A345" t="s">
        <v>2941</v>
      </c>
      <c r="B345">
        <v>1250</v>
      </c>
      <c r="C345">
        <v>27</v>
      </c>
      <c r="D345" s="1744">
        <v>339</v>
      </c>
      <c r="E345" s="30" t="s">
        <v>3324</v>
      </c>
      <c r="F345" s="30" t="s">
        <v>1769</v>
      </c>
      <c r="G345" s="30" t="s">
        <v>2143</v>
      </c>
      <c r="H345" s="30" t="s">
        <v>2223</v>
      </c>
      <c r="I345" s="30">
        <v>11</v>
      </c>
      <c r="J345" s="30">
        <v>400</v>
      </c>
      <c r="K345" s="30">
        <v>400</v>
      </c>
      <c r="L345" s="30">
        <v>82.8</v>
      </c>
      <c r="M345" s="1635">
        <f t="shared" si="73"/>
        <v>0.20699999999999999</v>
      </c>
      <c r="N345" s="30">
        <v>400</v>
      </c>
      <c r="O345" s="30">
        <v>180</v>
      </c>
      <c r="P345" s="1635">
        <f t="shared" si="74"/>
        <v>0.45</v>
      </c>
      <c r="Q345" s="30">
        <v>400</v>
      </c>
      <c r="R345" s="30">
        <v>243.6</v>
      </c>
      <c r="S345" s="1635">
        <f t="shared" si="75"/>
        <v>0.60899999999999999</v>
      </c>
      <c r="T345" s="30">
        <v>400</v>
      </c>
      <c r="U345" s="30">
        <v>98.4</v>
      </c>
      <c r="V345" s="1635">
        <f t="shared" si="76"/>
        <v>0.24600000000000002</v>
      </c>
      <c r="W345" s="30">
        <v>400</v>
      </c>
      <c r="X345" s="30">
        <v>152.4</v>
      </c>
      <c r="Y345" s="1635">
        <f t="shared" si="77"/>
        <v>0.38100000000000001</v>
      </c>
      <c r="Z345" s="30">
        <v>400</v>
      </c>
      <c r="AA345" s="30">
        <v>127.2</v>
      </c>
      <c r="AB345" s="1635">
        <f t="shared" si="65"/>
        <v>0.318</v>
      </c>
      <c r="AC345" s="30">
        <v>400</v>
      </c>
      <c r="AD345" s="30">
        <v>168</v>
      </c>
      <c r="AE345" s="1635">
        <f t="shared" si="66"/>
        <v>0.42</v>
      </c>
      <c r="AF345" s="30">
        <v>400</v>
      </c>
      <c r="AG345" s="30">
        <v>36</v>
      </c>
      <c r="AH345" s="1635">
        <f t="shared" si="67"/>
        <v>0.09</v>
      </c>
      <c r="AI345" s="30">
        <v>400</v>
      </c>
      <c r="AJ345" s="30">
        <v>250.8</v>
      </c>
      <c r="AK345" s="1635">
        <f t="shared" si="68"/>
        <v>0.627</v>
      </c>
      <c r="AL345" s="30">
        <v>400</v>
      </c>
      <c r="AM345" s="30">
        <v>122.4</v>
      </c>
      <c r="AN345" s="1635">
        <f t="shared" si="69"/>
        <v>0.30599999999999999</v>
      </c>
      <c r="AO345" s="30">
        <v>400</v>
      </c>
      <c r="AP345" s="30">
        <v>136.80000000000001</v>
      </c>
      <c r="AQ345" s="1635">
        <f t="shared" si="70"/>
        <v>0.34200000000000003</v>
      </c>
      <c r="AR345" s="30">
        <v>400</v>
      </c>
      <c r="AS345" s="30">
        <v>234</v>
      </c>
      <c r="AT345" s="1635">
        <f t="shared" si="71"/>
        <v>0.58499999999999996</v>
      </c>
      <c r="AU345" s="1635">
        <f t="shared" si="72"/>
        <v>0.38175000000000003</v>
      </c>
    </row>
    <row r="346" spans="1:47" ht="15" customHeight="1">
      <c r="A346" t="s">
        <v>3325</v>
      </c>
      <c r="B346">
        <v>6130</v>
      </c>
      <c r="C346">
        <v>22</v>
      </c>
      <c r="D346" s="1744">
        <v>340</v>
      </c>
      <c r="E346" s="30" t="s">
        <v>3082</v>
      </c>
      <c r="F346" s="30" t="s">
        <v>544</v>
      </c>
      <c r="G346" s="30" t="s">
        <v>575</v>
      </c>
      <c r="H346" s="30" t="s">
        <v>2142</v>
      </c>
      <c r="I346" s="30">
        <v>11</v>
      </c>
      <c r="J346" s="30">
        <v>400</v>
      </c>
      <c r="K346" s="30">
        <v>400</v>
      </c>
      <c r="L346" s="30">
        <v>0</v>
      </c>
      <c r="M346" s="1635">
        <f t="shared" si="73"/>
        <v>0</v>
      </c>
      <c r="N346" s="30">
        <v>400</v>
      </c>
      <c r="O346" s="30">
        <v>0</v>
      </c>
      <c r="P346" s="1635">
        <f t="shared" si="74"/>
        <v>0</v>
      </c>
      <c r="Q346" s="30">
        <v>400</v>
      </c>
      <c r="R346" s="30">
        <v>0</v>
      </c>
      <c r="S346" s="1635">
        <f t="shared" si="75"/>
        <v>0</v>
      </c>
      <c r="T346" s="30">
        <v>400</v>
      </c>
      <c r="U346" s="30">
        <v>0</v>
      </c>
      <c r="V346" s="1635">
        <f t="shared" si="76"/>
        <v>0</v>
      </c>
      <c r="W346" s="30">
        <v>400</v>
      </c>
      <c r="X346" s="30">
        <v>0</v>
      </c>
      <c r="Y346" s="1635">
        <f t="shared" si="77"/>
        <v>0</v>
      </c>
      <c r="Z346" s="30">
        <v>400</v>
      </c>
      <c r="AA346" s="30">
        <v>0</v>
      </c>
      <c r="AB346" s="1635">
        <f t="shared" si="65"/>
        <v>0</v>
      </c>
      <c r="AC346" s="30">
        <v>400</v>
      </c>
      <c r="AD346" s="30">
        <v>0</v>
      </c>
      <c r="AE346" s="1635">
        <f t="shared" si="66"/>
        <v>0</v>
      </c>
      <c r="AF346" s="30">
        <v>400</v>
      </c>
      <c r="AG346" s="30">
        <v>0</v>
      </c>
      <c r="AH346" s="1635">
        <f t="shared" si="67"/>
        <v>0</v>
      </c>
      <c r="AI346" s="30">
        <v>400</v>
      </c>
      <c r="AJ346" s="30">
        <v>0</v>
      </c>
      <c r="AK346" s="1635">
        <f t="shared" si="68"/>
        <v>0</v>
      </c>
      <c r="AL346" s="30">
        <v>400</v>
      </c>
      <c r="AM346" s="30">
        <v>0</v>
      </c>
      <c r="AN346" s="1635">
        <f t="shared" si="69"/>
        <v>0</v>
      </c>
      <c r="AO346" s="30">
        <v>400</v>
      </c>
      <c r="AP346" s="30">
        <v>0</v>
      </c>
      <c r="AQ346" s="1635">
        <f t="shared" si="70"/>
        <v>0</v>
      </c>
      <c r="AR346" s="30">
        <v>400</v>
      </c>
      <c r="AS346" s="30">
        <v>0</v>
      </c>
      <c r="AT346" s="1635">
        <f t="shared" si="71"/>
        <v>0</v>
      </c>
      <c r="AU346" s="1635">
        <f t="shared" si="72"/>
        <v>0</v>
      </c>
    </row>
    <row r="347" spans="1:47" ht="15" customHeight="1">
      <c r="A347" t="s">
        <v>2942</v>
      </c>
      <c r="B347">
        <v>6220</v>
      </c>
      <c r="C347">
        <v>166</v>
      </c>
      <c r="D347" s="1744">
        <v>341</v>
      </c>
      <c r="E347" s="30" t="s">
        <v>3326</v>
      </c>
      <c r="F347" s="30" t="s">
        <v>1762</v>
      </c>
      <c r="G347" s="30" t="s">
        <v>575</v>
      </c>
      <c r="H347" s="30" t="s">
        <v>1487</v>
      </c>
      <c r="I347" s="30">
        <v>11</v>
      </c>
      <c r="J347" s="30">
        <v>400</v>
      </c>
      <c r="K347" s="30">
        <v>400</v>
      </c>
      <c r="L347" s="30">
        <v>0</v>
      </c>
      <c r="M347" s="1635">
        <f t="shared" si="73"/>
        <v>0</v>
      </c>
      <c r="N347" s="30">
        <v>400</v>
      </c>
      <c r="O347" s="30">
        <v>0</v>
      </c>
      <c r="P347" s="1635">
        <f t="shared" si="74"/>
        <v>0</v>
      </c>
      <c r="Q347" s="30">
        <v>400</v>
      </c>
      <c r="R347" s="30">
        <v>0</v>
      </c>
      <c r="S347" s="1635">
        <f t="shared" si="75"/>
        <v>0</v>
      </c>
      <c r="T347" s="30">
        <v>400</v>
      </c>
      <c r="U347" s="30">
        <v>0</v>
      </c>
      <c r="V347" s="1635">
        <f t="shared" si="76"/>
        <v>0</v>
      </c>
      <c r="W347" s="30">
        <v>400</v>
      </c>
      <c r="X347" s="30">
        <v>0</v>
      </c>
      <c r="Y347" s="1635">
        <f t="shared" si="77"/>
        <v>0</v>
      </c>
      <c r="Z347" s="30">
        <v>400</v>
      </c>
      <c r="AA347" s="30">
        <v>0</v>
      </c>
      <c r="AB347" s="1635">
        <f t="shared" si="65"/>
        <v>0</v>
      </c>
      <c r="AC347" s="30">
        <v>400</v>
      </c>
      <c r="AD347" s="30">
        <v>0</v>
      </c>
      <c r="AE347" s="1635">
        <f t="shared" si="66"/>
        <v>0</v>
      </c>
      <c r="AF347" s="30">
        <v>400</v>
      </c>
      <c r="AG347" s="30">
        <v>0</v>
      </c>
      <c r="AH347" s="1635">
        <f t="shared" si="67"/>
        <v>0</v>
      </c>
      <c r="AI347" s="30">
        <v>400</v>
      </c>
      <c r="AJ347" s="30">
        <v>0</v>
      </c>
      <c r="AK347" s="1635">
        <f t="shared" si="68"/>
        <v>0</v>
      </c>
      <c r="AL347" s="30">
        <v>400</v>
      </c>
      <c r="AM347" s="30">
        <v>0</v>
      </c>
      <c r="AN347" s="1635">
        <f t="shared" si="69"/>
        <v>0</v>
      </c>
      <c r="AO347" s="30">
        <v>400</v>
      </c>
      <c r="AP347" s="30">
        <v>0</v>
      </c>
      <c r="AQ347" s="1635">
        <f t="shared" si="70"/>
        <v>0</v>
      </c>
      <c r="AR347" s="30">
        <v>400</v>
      </c>
      <c r="AS347" s="30">
        <v>0</v>
      </c>
      <c r="AT347" s="1635">
        <f t="shared" si="71"/>
        <v>0</v>
      </c>
      <c r="AU347" s="1635">
        <f t="shared" si="72"/>
        <v>0</v>
      </c>
    </row>
    <row r="348" spans="1:47">
      <c r="A348" t="s">
        <v>2943</v>
      </c>
      <c r="B348">
        <v>6220</v>
      </c>
      <c r="C348">
        <v>172</v>
      </c>
      <c r="D348" s="1744">
        <v>342</v>
      </c>
      <c r="E348" s="30" t="s">
        <v>3327</v>
      </c>
      <c r="F348" s="30" t="s">
        <v>2944</v>
      </c>
      <c r="G348" s="30" t="s">
        <v>2143</v>
      </c>
      <c r="H348" s="30" t="s">
        <v>2142</v>
      </c>
      <c r="I348" s="30">
        <v>11</v>
      </c>
      <c r="J348" s="30">
        <v>400</v>
      </c>
      <c r="K348" s="30">
        <v>400</v>
      </c>
      <c r="L348" s="30">
        <v>89</v>
      </c>
      <c r="M348" s="1635">
        <f t="shared" si="73"/>
        <v>0.2225</v>
      </c>
      <c r="N348" s="30">
        <v>400</v>
      </c>
      <c r="O348" s="30">
        <v>91</v>
      </c>
      <c r="P348" s="1635">
        <f t="shared" si="74"/>
        <v>0.22750000000000001</v>
      </c>
      <c r="Q348" s="30">
        <v>400</v>
      </c>
      <c r="R348" s="30">
        <v>380</v>
      </c>
      <c r="S348" s="1635">
        <f t="shared" si="75"/>
        <v>0.95</v>
      </c>
      <c r="T348" s="30">
        <v>400</v>
      </c>
      <c r="U348" s="30">
        <v>91</v>
      </c>
      <c r="V348" s="1635">
        <f t="shared" si="76"/>
        <v>0.22750000000000001</v>
      </c>
      <c r="W348" s="30">
        <v>400</v>
      </c>
      <c r="X348" s="30">
        <v>75</v>
      </c>
      <c r="Y348" s="1635">
        <f t="shared" si="77"/>
        <v>0.1875</v>
      </c>
      <c r="Z348" s="30">
        <v>400</v>
      </c>
      <c r="AA348" s="30">
        <v>89</v>
      </c>
      <c r="AB348" s="1635">
        <f t="shared" si="65"/>
        <v>0.2225</v>
      </c>
      <c r="AC348" s="30">
        <v>400</v>
      </c>
      <c r="AD348" s="30">
        <v>102</v>
      </c>
      <c r="AE348" s="1635">
        <f t="shared" si="66"/>
        <v>0.255</v>
      </c>
      <c r="AF348" s="30">
        <v>400</v>
      </c>
      <c r="AG348" s="30">
        <v>128</v>
      </c>
      <c r="AH348" s="1635">
        <f t="shared" si="67"/>
        <v>0.32</v>
      </c>
      <c r="AI348" s="30">
        <v>400</v>
      </c>
      <c r="AJ348" s="30">
        <v>130</v>
      </c>
      <c r="AK348" s="1635">
        <f t="shared" si="68"/>
        <v>0.32500000000000001</v>
      </c>
      <c r="AL348" s="30">
        <v>400</v>
      </c>
      <c r="AM348" s="30">
        <v>125</v>
      </c>
      <c r="AN348" s="1635">
        <f t="shared" si="69"/>
        <v>0.3125</v>
      </c>
      <c r="AO348" s="30">
        <v>400</v>
      </c>
      <c r="AP348" s="30">
        <v>124</v>
      </c>
      <c r="AQ348" s="1635">
        <f t="shared" si="70"/>
        <v>0.31</v>
      </c>
      <c r="AR348" s="30">
        <v>400</v>
      </c>
      <c r="AS348" s="30">
        <v>131</v>
      </c>
      <c r="AT348" s="1635">
        <f t="shared" si="71"/>
        <v>0.32750000000000001</v>
      </c>
      <c r="AU348" s="1635">
        <f t="shared" si="72"/>
        <v>0.32395833333333335</v>
      </c>
    </row>
    <row r="349" spans="1:47">
      <c r="A349" t="s">
        <v>3841</v>
      </c>
      <c r="B349">
        <v>6210</v>
      </c>
      <c r="C349">
        <v>44</v>
      </c>
      <c r="D349" s="1744">
        <v>343</v>
      </c>
      <c r="E349" s="30" t="s">
        <v>3842</v>
      </c>
      <c r="F349" s="30" t="s">
        <v>3843</v>
      </c>
      <c r="G349" s="30" t="s">
        <v>2143</v>
      </c>
      <c r="H349" s="30" t="s">
        <v>1051</v>
      </c>
      <c r="I349" s="30">
        <v>33</v>
      </c>
      <c r="J349" s="30">
        <v>404</v>
      </c>
      <c r="K349" s="30">
        <v>0</v>
      </c>
      <c r="L349" s="30">
        <v>0</v>
      </c>
      <c r="M349" s="1635">
        <v>0</v>
      </c>
      <c r="N349" s="30">
        <v>0</v>
      </c>
      <c r="O349" s="30">
        <v>0</v>
      </c>
      <c r="P349" s="1635">
        <v>0</v>
      </c>
      <c r="Q349" s="30">
        <v>0</v>
      </c>
      <c r="R349" s="30">
        <v>0</v>
      </c>
      <c r="S349" s="1635">
        <v>0</v>
      </c>
      <c r="T349" s="30">
        <v>0</v>
      </c>
      <c r="U349" s="30">
        <v>0</v>
      </c>
      <c r="V349" s="1635">
        <v>0</v>
      </c>
      <c r="W349" s="30">
        <v>404</v>
      </c>
      <c r="X349" s="30">
        <v>42.9</v>
      </c>
      <c r="Y349" s="1635">
        <f t="shared" si="77"/>
        <v>0.10618811881188119</v>
      </c>
      <c r="Z349" s="30">
        <v>404</v>
      </c>
      <c r="AA349" s="30">
        <v>48</v>
      </c>
      <c r="AB349" s="1635">
        <f t="shared" si="65"/>
        <v>0.11881188118811881</v>
      </c>
      <c r="AC349" s="30">
        <v>404</v>
      </c>
      <c r="AD349" s="30">
        <v>44.4</v>
      </c>
      <c r="AE349" s="1635">
        <f t="shared" si="66"/>
        <v>0.1099009900990099</v>
      </c>
      <c r="AF349" s="30">
        <v>404</v>
      </c>
      <c r="AG349" s="30">
        <v>35.1</v>
      </c>
      <c r="AH349" s="1635">
        <f t="shared" si="67"/>
        <v>8.6881188118811889E-2</v>
      </c>
      <c r="AI349" s="30">
        <v>404</v>
      </c>
      <c r="AJ349" s="30">
        <v>29.4</v>
      </c>
      <c r="AK349" s="1635">
        <f t="shared" si="68"/>
        <v>7.2772277227722768E-2</v>
      </c>
      <c r="AL349" s="30">
        <v>404</v>
      </c>
      <c r="AM349" s="30">
        <v>28.5</v>
      </c>
      <c r="AN349" s="1635">
        <f t="shared" si="69"/>
        <v>7.0544554455445538E-2</v>
      </c>
      <c r="AO349" s="30">
        <v>404</v>
      </c>
      <c r="AP349" s="30">
        <v>36.299999999999997</v>
      </c>
      <c r="AQ349" s="1635">
        <f t="shared" si="70"/>
        <v>8.9851485148514848E-2</v>
      </c>
      <c r="AR349" s="30">
        <v>404</v>
      </c>
      <c r="AS349" s="30">
        <v>51.6</v>
      </c>
      <c r="AT349" s="1635">
        <f t="shared" si="71"/>
        <v>0.12772277227722773</v>
      </c>
      <c r="AU349" s="1635">
        <f t="shared" si="72"/>
        <v>9.7834158415841602E-2</v>
      </c>
    </row>
    <row r="350" spans="1:47">
      <c r="A350" t="s">
        <v>2945</v>
      </c>
      <c r="B350">
        <v>6150</v>
      </c>
      <c r="C350">
        <v>24</v>
      </c>
      <c r="D350" s="1744">
        <v>344</v>
      </c>
      <c r="E350" s="30" t="s">
        <v>3328</v>
      </c>
      <c r="F350" s="30" t="s">
        <v>2224</v>
      </c>
      <c r="G350" s="30" t="s">
        <v>2143</v>
      </c>
      <c r="H350" s="30" t="s">
        <v>2142</v>
      </c>
      <c r="I350" s="30">
        <v>11</v>
      </c>
      <c r="J350" s="30">
        <v>411</v>
      </c>
      <c r="K350" s="30">
        <v>411</v>
      </c>
      <c r="L350" s="30">
        <v>0</v>
      </c>
      <c r="M350" s="1635">
        <f t="shared" si="73"/>
        <v>0</v>
      </c>
      <c r="N350" s="30">
        <v>411</v>
      </c>
      <c r="O350" s="30">
        <v>0</v>
      </c>
      <c r="P350" s="1635">
        <f t="shared" si="74"/>
        <v>0</v>
      </c>
      <c r="Q350" s="30">
        <v>411</v>
      </c>
      <c r="R350" s="30">
        <v>0</v>
      </c>
      <c r="S350" s="1635">
        <f t="shared" si="75"/>
        <v>0</v>
      </c>
      <c r="T350" s="30">
        <v>411</v>
      </c>
      <c r="U350" s="30">
        <v>0</v>
      </c>
      <c r="V350" s="1635">
        <f t="shared" si="76"/>
        <v>0</v>
      </c>
      <c r="W350" s="30">
        <v>411</v>
      </c>
      <c r="X350" s="30">
        <v>0</v>
      </c>
      <c r="Y350" s="1635">
        <f t="shared" si="77"/>
        <v>0</v>
      </c>
      <c r="Z350" s="30">
        <v>411</v>
      </c>
      <c r="AA350" s="30">
        <v>0</v>
      </c>
      <c r="AB350" s="1635">
        <f t="shared" si="65"/>
        <v>0</v>
      </c>
      <c r="AC350" s="30">
        <v>411</v>
      </c>
      <c r="AD350" s="30">
        <v>0</v>
      </c>
      <c r="AE350" s="1635">
        <f t="shared" si="66"/>
        <v>0</v>
      </c>
      <c r="AF350" s="30">
        <v>411</v>
      </c>
      <c r="AG350" s="30">
        <v>0</v>
      </c>
      <c r="AH350" s="1635">
        <f t="shared" si="67"/>
        <v>0</v>
      </c>
      <c r="AI350" s="30">
        <v>411</v>
      </c>
      <c r="AJ350" s="30">
        <v>44.8</v>
      </c>
      <c r="AK350" s="1635">
        <f t="shared" si="68"/>
        <v>0.10900243309002432</v>
      </c>
      <c r="AL350" s="30">
        <v>411</v>
      </c>
      <c r="AM350" s="30">
        <v>45</v>
      </c>
      <c r="AN350" s="1635">
        <f t="shared" si="69"/>
        <v>0.10948905109489052</v>
      </c>
      <c r="AO350" s="30">
        <v>411</v>
      </c>
      <c r="AP350" s="30">
        <v>25</v>
      </c>
      <c r="AQ350" s="1635">
        <f t="shared" si="70"/>
        <v>6.0827250608272508E-2</v>
      </c>
      <c r="AR350" s="30">
        <v>411</v>
      </c>
      <c r="AS350" s="30">
        <v>365</v>
      </c>
      <c r="AT350" s="1635">
        <f t="shared" si="71"/>
        <v>0.88807785888077861</v>
      </c>
      <c r="AU350" s="1635">
        <f t="shared" si="72"/>
        <v>9.7283049472830493E-2</v>
      </c>
    </row>
    <row r="351" spans="1:47">
      <c r="A351" t="s">
        <v>3605</v>
      </c>
      <c r="B351">
        <v>1230</v>
      </c>
      <c r="C351">
        <v>96</v>
      </c>
      <c r="D351" s="1744">
        <v>345</v>
      </c>
      <c r="E351" s="30" t="s">
        <v>3656</v>
      </c>
      <c r="F351" s="30" t="s">
        <v>3606</v>
      </c>
      <c r="G351" s="30" t="s">
        <v>2143</v>
      </c>
      <c r="H351" s="30" t="s">
        <v>2142</v>
      </c>
      <c r="I351" s="30">
        <v>11</v>
      </c>
      <c r="J351" s="30">
        <v>420</v>
      </c>
      <c r="K351" s="30">
        <v>420</v>
      </c>
      <c r="L351" s="30">
        <v>250.6</v>
      </c>
      <c r="M351" s="1635">
        <f t="shared" si="73"/>
        <v>0.59666666666666668</v>
      </c>
      <c r="N351" s="30">
        <v>420</v>
      </c>
      <c r="O351" s="30">
        <v>222.4</v>
      </c>
      <c r="P351" s="1635">
        <f t="shared" si="74"/>
        <v>0.52952380952380951</v>
      </c>
      <c r="Q351" s="30">
        <v>420</v>
      </c>
      <c r="R351" s="30">
        <v>222.6</v>
      </c>
      <c r="S351" s="1635">
        <f t="shared" si="75"/>
        <v>0.53</v>
      </c>
      <c r="T351" s="30">
        <v>420</v>
      </c>
      <c r="U351" s="30">
        <v>263</v>
      </c>
      <c r="V351" s="1635">
        <f t="shared" si="76"/>
        <v>0.62619047619047619</v>
      </c>
      <c r="W351" s="30">
        <v>420</v>
      </c>
      <c r="X351" s="30">
        <v>222.4</v>
      </c>
      <c r="Y351" s="1635">
        <f t="shared" si="77"/>
        <v>0.52952380952380951</v>
      </c>
      <c r="Z351" s="30">
        <v>420</v>
      </c>
      <c r="AA351" s="30">
        <v>205</v>
      </c>
      <c r="AB351" s="1635">
        <f t="shared" si="65"/>
        <v>0.48809523809523808</v>
      </c>
      <c r="AC351" s="30">
        <v>420</v>
      </c>
      <c r="AD351" s="30">
        <v>145.80000000000001</v>
      </c>
      <c r="AE351" s="1635">
        <f t="shared" si="66"/>
        <v>0.3471428571428572</v>
      </c>
      <c r="AF351" s="30">
        <v>420</v>
      </c>
      <c r="AG351" s="30">
        <v>86.4</v>
      </c>
      <c r="AH351" s="1635">
        <f t="shared" si="67"/>
        <v>0.20571428571428574</v>
      </c>
      <c r="AI351" s="30">
        <v>420</v>
      </c>
      <c r="AJ351" s="30">
        <v>213</v>
      </c>
      <c r="AK351" s="1635">
        <f t="shared" si="68"/>
        <v>0.50714285714285712</v>
      </c>
      <c r="AL351" s="30">
        <v>420</v>
      </c>
      <c r="AM351" s="30">
        <v>260</v>
      </c>
      <c r="AN351" s="1635">
        <f t="shared" si="69"/>
        <v>0.61904761904761907</v>
      </c>
      <c r="AO351" s="30">
        <v>420</v>
      </c>
      <c r="AP351" s="30">
        <v>220</v>
      </c>
      <c r="AQ351" s="1635">
        <f t="shared" si="70"/>
        <v>0.52380952380952384</v>
      </c>
      <c r="AR351" s="30">
        <v>420</v>
      </c>
      <c r="AS351" s="30">
        <v>205</v>
      </c>
      <c r="AT351" s="1635">
        <f t="shared" si="71"/>
        <v>0.48809523809523808</v>
      </c>
      <c r="AU351" s="1635">
        <f t="shared" si="72"/>
        <v>0.49924603174603172</v>
      </c>
    </row>
    <row r="352" spans="1:47">
      <c r="A352" t="s">
        <v>2946</v>
      </c>
      <c r="B352">
        <v>6220</v>
      </c>
      <c r="C352">
        <v>25</v>
      </c>
      <c r="D352" s="1744">
        <v>346</v>
      </c>
      <c r="E352" s="30" t="s">
        <v>3329</v>
      </c>
      <c r="F352" s="30" t="s">
        <v>486</v>
      </c>
      <c r="G352" s="30" t="s">
        <v>2143</v>
      </c>
      <c r="H352" s="30" t="s">
        <v>1439</v>
      </c>
      <c r="I352" s="30">
        <v>11</v>
      </c>
      <c r="J352" s="30">
        <v>422</v>
      </c>
      <c r="K352" s="30">
        <v>422</v>
      </c>
      <c r="L352" s="30">
        <v>33.6</v>
      </c>
      <c r="M352" s="1635">
        <f t="shared" si="73"/>
        <v>7.9620853080568724E-2</v>
      </c>
      <c r="N352" s="30">
        <v>422</v>
      </c>
      <c r="O352" s="30">
        <v>36.4</v>
      </c>
      <c r="P352" s="1635">
        <f t="shared" si="74"/>
        <v>8.6255924170616116E-2</v>
      </c>
      <c r="Q352" s="30">
        <v>422</v>
      </c>
      <c r="R352" s="30">
        <v>38.799999999999997</v>
      </c>
      <c r="S352" s="1635">
        <f t="shared" si="75"/>
        <v>9.19431279620853E-2</v>
      </c>
      <c r="T352" s="30">
        <v>422</v>
      </c>
      <c r="U352" s="30">
        <v>56.6</v>
      </c>
      <c r="V352" s="1635">
        <f t="shared" si="76"/>
        <v>0.13412322274881516</v>
      </c>
      <c r="W352" s="30">
        <v>422</v>
      </c>
      <c r="X352" s="30">
        <v>102.8</v>
      </c>
      <c r="Y352" s="1635">
        <f t="shared" si="77"/>
        <v>0.24360189573459715</v>
      </c>
      <c r="Z352" s="30">
        <v>422</v>
      </c>
      <c r="AA352" s="30">
        <v>95</v>
      </c>
      <c r="AB352" s="1635">
        <f t="shared" si="65"/>
        <v>0.22511848341232227</v>
      </c>
      <c r="AC352" s="30">
        <v>422</v>
      </c>
      <c r="AD352" s="30">
        <v>105</v>
      </c>
      <c r="AE352" s="1635">
        <f t="shared" si="66"/>
        <v>0.24881516587677724</v>
      </c>
      <c r="AF352" s="30">
        <v>422</v>
      </c>
      <c r="AG352" s="30">
        <v>100</v>
      </c>
      <c r="AH352" s="1635">
        <f t="shared" si="67"/>
        <v>0.23696682464454977</v>
      </c>
      <c r="AI352" s="30">
        <v>422</v>
      </c>
      <c r="AJ352" s="30">
        <v>105</v>
      </c>
      <c r="AK352" s="1635">
        <f t="shared" si="68"/>
        <v>0.24881516587677724</v>
      </c>
      <c r="AL352" s="30">
        <v>422</v>
      </c>
      <c r="AM352" s="30">
        <v>100</v>
      </c>
      <c r="AN352" s="1635">
        <f t="shared" si="69"/>
        <v>0.23696682464454977</v>
      </c>
      <c r="AO352" s="30">
        <v>422</v>
      </c>
      <c r="AP352" s="30">
        <v>90</v>
      </c>
      <c r="AQ352" s="1635">
        <f t="shared" si="70"/>
        <v>0.2132701421800948</v>
      </c>
      <c r="AR352" s="30">
        <v>422</v>
      </c>
      <c r="AS352" s="30">
        <v>60</v>
      </c>
      <c r="AT352" s="1635">
        <f t="shared" si="71"/>
        <v>0.14218009478672985</v>
      </c>
      <c r="AU352" s="1635">
        <f t="shared" si="72"/>
        <v>0.18230647709320696</v>
      </c>
    </row>
    <row r="353" spans="1:47">
      <c r="A353" t="s">
        <v>2947</v>
      </c>
      <c r="B353">
        <v>6110</v>
      </c>
      <c r="C353">
        <v>79</v>
      </c>
      <c r="D353" s="1744">
        <v>347</v>
      </c>
      <c r="E353" s="30" t="s">
        <v>3330</v>
      </c>
      <c r="F353" s="30" t="s">
        <v>2238</v>
      </c>
      <c r="G353" s="30" t="s">
        <v>2143</v>
      </c>
      <c r="H353" s="30" t="s">
        <v>1439</v>
      </c>
      <c r="I353" s="30">
        <v>33</v>
      </c>
      <c r="J353" s="30">
        <v>423</v>
      </c>
      <c r="K353" s="30">
        <v>423</v>
      </c>
      <c r="L353" s="30">
        <v>109.44</v>
      </c>
      <c r="M353" s="1635">
        <f t="shared" si="73"/>
        <v>0.25872340425531914</v>
      </c>
      <c r="N353" s="30">
        <v>423</v>
      </c>
      <c r="O353" s="30">
        <v>107.04</v>
      </c>
      <c r="P353" s="1635">
        <f t="shared" si="74"/>
        <v>0.25304964539007091</v>
      </c>
      <c r="Q353" s="30">
        <v>423</v>
      </c>
      <c r="R353" s="30">
        <v>105.36</v>
      </c>
      <c r="S353" s="1635">
        <f t="shared" si="75"/>
        <v>0.24907801418439715</v>
      </c>
      <c r="T353" s="30">
        <v>423</v>
      </c>
      <c r="U353" s="30">
        <v>86.64</v>
      </c>
      <c r="V353" s="1635">
        <f t="shared" si="76"/>
        <v>0.20482269503546099</v>
      </c>
      <c r="W353" s="30">
        <v>423</v>
      </c>
      <c r="X353" s="30">
        <v>102.48</v>
      </c>
      <c r="Y353" s="1635">
        <f t="shared" si="77"/>
        <v>0.2422695035460993</v>
      </c>
      <c r="Z353" s="30">
        <v>423</v>
      </c>
      <c r="AA353" s="30">
        <v>102</v>
      </c>
      <c r="AB353" s="1635">
        <f t="shared" si="65"/>
        <v>0.24113475177304963</v>
      </c>
      <c r="AC353" s="30">
        <v>423</v>
      </c>
      <c r="AD353" s="30">
        <v>83.76</v>
      </c>
      <c r="AE353" s="1635">
        <f t="shared" si="66"/>
        <v>0.19801418439716315</v>
      </c>
      <c r="AF353" s="30">
        <v>423</v>
      </c>
      <c r="AG353" s="30">
        <v>57.12</v>
      </c>
      <c r="AH353" s="1635">
        <f t="shared" si="67"/>
        <v>0.13503546099290781</v>
      </c>
      <c r="AI353" s="30">
        <v>423</v>
      </c>
      <c r="AJ353" s="30">
        <v>57.6</v>
      </c>
      <c r="AK353" s="1635">
        <f t="shared" si="68"/>
        <v>0.13617021276595745</v>
      </c>
      <c r="AL353" s="30">
        <v>423</v>
      </c>
      <c r="AM353" s="30">
        <v>60</v>
      </c>
      <c r="AN353" s="1635">
        <f t="shared" si="69"/>
        <v>0.14184397163120568</v>
      </c>
      <c r="AO353" s="30">
        <v>423</v>
      </c>
      <c r="AP353" s="30">
        <v>42</v>
      </c>
      <c r="AQ353" s="1635">
        <f t="shared" si="70"/>
        <v>9.9290780141843976E-2</v>
      </c>
      <c r="AR353" s="30">
        <v>423</v>
      </c>
      <c r="AS353" s="30">
        <v>54</v>
      </c>
      <c r="AT353" s="1635">
        <f t="shared" si="71"/>
        <v>0.1276595744680851</v>
      </c>
      <c r="AU353" s="1635">
        <f t="shared" si="72"/>
        <v>0.19059101654846336</v>
      </c>
    </row>
    <row r="354" spans="1:47">
      <c r="A354" t="s">
        <v>2948</v>
      </c>
      <c r="B354">
        <v>6130</v>
      </c>
      <c r="C354">
        <v>12</v>
      </c>
      <c r="D354" s="1744">
        <v>348</v>
      </c>
      <c r="E354" s="30" t="s">
        <v>3333</v>
      </c>
      <c r="F354" s="30" t="s">
        <v>1103</v>
      </c>
      <c r="G354" s="30" t="s">
        <v>2143</v>
      </c>
      <c r="H354" s="30" t="s">
        <v>2142</v>
      </c>
      <c r="I354" s="30">
        <v>11</v>
      </c>
      <c r="J354" s="30">
        <v>434</v>
      </c>
      <c r="K354" s="30">
        <v>434</v>
      </c>
      <c r="L354" s="30">
        <v>280</v>
      </c>
      <c r="M354" s="1635">
        <f t="shared" si="73"/>
        <v>0.64516129032258063</v>
      </c>
      <c r="N354" s="30">
        <v>434</v>
      </c>
      <c r="O354" s="30">
        <v>260</v>
      </c>
      <c r="P354" s="1635">
        <f t="shared" si="74"/>
        <v>0.59907834101382484</v>
      </c>
      <c r="Q354" s="30">
        <v>434</v>
      </c>
      <c r="R354" s="30">
        <v>270</v>
      </c>
      <c r="S354" s="1635">
        <f t="shared" si="75"/>
        <v>0.62211981566820274</v>
      </c>
      <c r="T354" s="30">
        <v>434</v>
      </c>
      <c r="U354" s="30">
        <v>300</v>
      </c>
      <c r="V354" s="1635">
        <f t="shared" si="76"/>
        <v>0.69124423963133641</v>
      </c>
      <c r="W354" s="30">
        <v>434</v>
      </c>
      <c r="X354" s="30">
        <v>290</v>
      </c>
      <c r="Y354" s="1635">
        <f t="shared" si="77"/>
        <v>0.66820276497695852</v>
      </c>
      <c r="Z354" s="30">
        <v>434</v>
      </c>
      <c r="AA354" s="30">
        <v>264</v>
      </c>
      <c r="AB354" s="1635">
        <f t="shared" si="65"/>
        <v>0.60829493087557607</v>
      </c>
      <c r="AC354" s="30">
        <v>434</v>
      </c>
      <c r="AD354" s="30">
        <v>18</v>
      </c>
      <c r="AE354" s="1635">
        <f t="shared" si="66"/>
        <v>4.1474654377880185E-2</v>
      </c>
      <c r="AF354" s="30">
        <v>434</v>
      </c>
      <c r="AG354" s="30">
        <v>24</v>
      </c>
      <c r="AH354" s="1635">
        <f t="shared" si="67"/>
        <v>5.5299539170506916E-2</v>
      </c>
      <c r="AI354" s="30">
        <v>434</v>
      </c>
      <c r="AJ354" s="30">
        <v>144</v>
      </c>
      <c r="AK354" s="1635">
        <f t="shared" si="68"/>
        <v>0.33179723502304148</v>
      </c>
      <c r="AL354" s="30">
        <v>434</v>
      </c>
      <c r="AM354" s="30">
        <v>234</v>
      </c>
      <c r="AN354" s="1635">
        <f t="shared" si="69"/>
        <v>0.53917050691244239</v>
      </c>
      <c r="AO354" s="30">
        <v>434</v>
      </c>
      <c r="AP354" s="30">
        <v>228</v>
      </c>
      <c r="AQ354" s="1635">
        <f t="shared" si="70"/>
        <v>0.52534562211981561</v>
      </c>
      <c r="AR354" s="30">
        <v>434</v>
      </c>
      <c r="AS354" s="30">
        <v>234</v>
      </c>
      <c r="AT354" s="1635">
        <f t="shared" si="71"/>
        <v>0.53917050691244239</v>
      </c>
      <c r="AU354" s="1635">
        <f t="shared" si="72"/>
        <v>0.48886328725038403</v>
      </c>
    </row>
    <row r="355" spans="1:47">
      <c r="A355" t="s">
        <v>2949</v>
      </c>
      <c r="B355">
        <v>1240</v>
      </c>
      <c r="C355">
        <v>39</v>
      </c>
      <c r="D355" s="1744">
        <v>349</v>
      </c>
      <c r="E355" s="30" t="s">
        <v>3334</v>
      </c>
      <c r="F355" s="30" t="s">
        <v>1372</v>
      </c>
      <c r="G355" s="30" t="s">
        <v>2143</v>
      </c>
      <c r="H355" s="30" t="s">
        <v>2142</v>
      </c>
      <c r="I355" s="30">
        <v>33</v>
      </c>
      <c r="J355" s="30">
        <v>440</v>
      </c>
      <c r="K355" s="30">
        <v>440</v>
      </c>
      <c r="L355" s="30">
        <v>495</v>
      </c>
      <c r="M355" s="1635">
        <f t="shared" si="73"/>
        <v>1.125</v>
      </c>
      <c r="N355" s="30">
        <v>440</v>
      </c>
      <c r="O355" s="30">
        <v>486</v>
      </c>
      <c r="P355" s="1635">
        <f t="shared" si="74"/>
        <v>1.1045454545454545</v>
      </c>
      <c r="Q355" s="30">
        <v>440</v>
      </c>
      <c r="R355" s="30">
        <v>504</v>
      </c>
      <c r="S355" s="1635">
        <f t="shared" si="75"/>
        <v>1.1454545454545455</v>
      </c>
      <c r="T355" s="30">
        <v>440</v>
      </c>
      <c r="U355" s="30">
        <v>513</v>
      </c>
      <c r="V355" s="1635">
        <f t="shared" si="76"/>
        <v>1.165909090909091</v>
      </c>
      <c r="W355" s="30">
        <v>440</v>
      </c>
      <c r="X355" s="30">
        <v>495</v>
      </c>
      <c r="Y355" s="1635">
        <f t="shared" si="77"/>
        <v>1.125</v>
      </c>
      <c r="Z355" s="30">
        <v>440</v>
      </c>
      <c r="AA355" s="30">
        <v>477</v>
      </c>
      <c r="AB355" s="1635">
        <f t="shared" si="65"/>
        <v>1.084090909090909</v>
      </c>
      <c r="AC355" s="30">
        <v>440</v>
      </c>
      <c r="AD355" s="30">
        <v>396</v>
      </c>
      <c r="AE355" s="1635">
        <f t="shared" si="66"/>
        <v>0.9</v>
      </c>
      <c r="AF355" s="30">
        <v>440</v>
      </c>
      <c r="AG355" s="30">
        <v>333</v>
      </c>
      <c r="AH355" s="1635">
        <f t="shared" si="67"/>
        <v>0.75681818181818183</v>
      </c>
      <c r="AI355" s="30">
        <v>440</v>
      </c>
      <c r="AJ355" s="30">
        <v>423</v>
      </c>
      <c r="AK355" s="1635">
        <f t="shared" si="68"/>
        <v>0.96136363636363631</v>
      </c>
      <c r="AL355" s="30">
        <v>440</v>
      </c>
      <c r="AM355" s="30">
        <v>441</v>
      </c>
      <c r="AN355" s="1635">
        <f t="shared" si="69"/>
        <v>1.0022727272727272</v>
      </c>
      <c r="AO355" s="30">
        <v>440</v>
      </c>
      <c r="AP355" s="30">
        <v>423</v>
      </c>
      <c r="AQ355" s="1635">
        <f t="shared" si="70"/>
        <v>0.96136363636363631</v>
      </c>
      <c r="AR355" s="30">
        <v>440</v>
      </c>
      <c r="AS355" s="30">
        <v>441</v>
      </c>
      <c r="AT355" s="1635">
        <f t="shared" si="71"/>
        <v>1.0022727272727272</v>
      </c>
      <c r="AU355" s="1635">
        <f t="shared" si="72"/>
        <v>1.0278409090909091</v>
      </c>
    </row>
    <row r="356" spans="1:47">
      <c r="A356" t="s">
        <v>2950</v>
      </c>
      <c r="B356">
        <v>4210</v>
      </c>
      <c r="C356">
        <v>9</v>
      </c>
      <c r="D356" s="1744">
        <v>350</v>
      </c>
      <c r="E356" s="30" t="s">
        <v>3335</v>
      </c>
      <c r="F356" s="30" t="s">
        <v>1776</v>
      </c>
      <c r="G356" s="30" t="s">
        <v>2143</v>
      </c>
      <c r="H356" s="30" t="s">
        <v>2142</v>
      </c>
      <c r="I356" s="30">
        <v>11</v>
      </c>
      <c r="J356" s="30">
        <v>444</v>
      </c>
      <c r="K356" s="30">
        <v>444</v>
      </c>
      <c r="L356" s="30">
        <v>119</v>
      </c>
      <c r="M356" s="1635">
        <f t="shared" si="73"/>
        <v>0.268018018018018</v>
      </c>
      <c r="N356" s="30">
        <v>444</v>
      </c>
      <c r="O356" s="30">
        <v>252</v>
      </c>
      <c r="P356" s="1635">
        <f t="shared" si="74"/>
        <v>0.56756756756756754</v>
      </c>
      <c r="Q356" s="30">
        <v>444</v>
      </c>
      <c r="R356" s="30">
        <v>343</v>
      </c>
      <c r="S356" s="1635">
        <f t="shared" si="75"/>
        <v>0.77252252252252251</v>
      </c>
      <c r="T356" s="30">
        <v>444</v>
      </c>
      <c r="U356" s="30">
        <v>314</v>
      </c>
      <c r="V356" s="1635">
        <f t="shared" si="76"/>
        <v>0.7072072072072072</v>
      </c>
      <c r="W356" s="30">
        <v>444</v>
      </c>
      <c r="X356" s="30">
        <v>308</v>
      </c>
      <c r="Y356" s="1635">
        <f t="shared" si="77"/>
        <v>0.69369369369369371</v>
      </c>
      <c r="Z356" s="30">
        <v>444</v>
      </c>
      <c r="AA356" s="30">
        <v>342</v>
      </c>
      <c r="AB356" s="1635">
        <f t="shared" si="65"/>
        <v>0.77027027027027029</v>
      </c>
      <c r="AC356" s="30">
        <v>444</v>
      </c>
      <c r="AD356" s="30">
        <v>267</v>
      </c>
      <c r="AE356" s="1635">
        <f t="shared" si="66"/>
        <v>0.60135135135135132</v>
      </c>
      <c r="AF356" s="30">
        <v>444</v>
      </c>
      <c r="AG356" s="30">
        <v>263</v>
      </c>
      <c r="AH356" s="1635">
        <f t="shared" si="67"/>
        <v>0.59234234234234229</v>
      </c>
      <c r="AI356" s="30">
        <v>444</v>
      </c>
      <c r="AJ356" s="30">
        <v>262</v>
      </c>
      <c r="AK356" s="1635">
        <f t="shared" si="68"/>
        <v>0.59009009009009006</v>
      </c>
      <c r="AL356" s="30">
        <v>444</v>
      </c>
      <c r="AM356" s="30">
        <v>256</v>
      </c>
      <c r="AN356" s="1635">
        <f t="shared" si="69"/>
        <v>0.57657657657657657</v>
      </c>
      <c r="AO356" s="30">
        <v>444</v>
      </c>
      <c r="AP356" s="30">
        <v>256</v>
      </c>
      <c r="AQ356" s="1635">
        <f t="shared" si="70"/>
        <v>0.57657657657657657</v>
      </c>
      <c r="AR356" s="30">
        <v>444</v>
      </c>
      <c r="AS356" s="30">
        <v>252</v>
      </c>
      <c r="AT356" s="1635">
        <f t="shared" si="71"/>
        <v>0.56756756756756754</v>
      </c>
      <c r="AU356" s="1635">
        <f t="shared" si="72"/>
        <v>0.60698198198198194</v>
      </c>
    </row>
    <row r="357" spans="1:47">
      <c r="A357" t="s">
        <v>2951</v>
      </c>
      <c r="B357">
        <v>1230</v>
      </c>
      <c r="C357">
        <v>2</v>
      </c>
      <c r="D357" s="1744">
        <v>351</v>
      </c>
      <c r="E357" s="30">
        <v>30352</v>
      </c>
      <c r="F357" s="30" t="s">
        <v>1443</v>
      </c>
      <c r="G357" s="30" t="s">
        <v>2143</v>
      </c>
      <c r="H357" s="30" t="s">
        <v>2142</v>
      </c>
      <c r="I357" s="30">
        <v>33</v>
      </c>
      <c r="J357" s="30">
        <v>450</v>
      </c>
      <c r="K357" s="30">
        <v>450</v>
      </c>
      <c r="L357" s="30">
        <v>422.7</v>
      </c>
      <c r="M357" s="1635">
        <f t="shared" si="73"/>
        <v>0.93933333333333335</v>
      </c>
      <c r="N357" s="30">
        <v>450</v>
      </c>
      <c r="O357" s="30">
        <v>435</v>
      </c>
      <c r="P357" s="1635">
        <f t="shared" si="74"/>
        <v>0.96666666666666667</v>
      </c>
      <c r="Q357" s="30">
        <v>450</v>
      </c>
      <c r="R357" s="30">
        <v>341.4</v>
      </c>
      <c r="S357" s="1635">
        <f t="shared" si="75"/>
        <v>0.7586666666666666</v>
      </c>
      <c r="T357" s="30">
        <v>450</v>
      </c>
      <c r="U357" s="30">
        <v>408</v>
      </c>
      <c r="V357" s="1635">
        <f t="shared" si="76"/>
        <v>0.90666666666666662</v>
      </c>
      <c r="W357" s="30">
        <v>450</v>
      </c>
      <c r="X357" s="30">
        <v>435</v>
      </c>
      <c r="Y357" s="1635">
        <f t="shared" si="77"/>
        <v>0.96666666666666667</v>
      </c>
      <c r="Z357" s="30">
        <v>450</v>
      </c>
      <c r="AA357" s="30">
        <v>429</v>
      </c>
      <c r="AB357" s="1635">
        <f t="shared" si="65"/>
        <v>0.95333333333333337</v>
      </c>
      <c r="AC357" s="30">
        <v>450</v>
      </c>
      <c r="AD357" s="30">
        <v>417</v>
      </c>
      <c r="AE357" s="1635">
        <f t="shared" si="66"/>
        <v>0.92666666666666664</v>
      </c>
      <c r="AF357" s="30">
        <v>450</v>
      </c>
      <c r="AG357" s="30">
        <v>147</v>
      </c>
      <c r="AH357" s="1635">
        <f t="shared" si="67"/>
        <v>0.32666666666666666</v>
      </c>
      <c r="AI357" s="30">
        <v>450</v>
      </c>
      <c r="AJ357" s="30">
        <v>420</v>
      </c>
      <c r="AK357" s="1635">
        <f t="shared" si="68"/>
        <v>0.93333333333333335</v>
      </c>
      <c r="AL357" s="30">
        <v>450</v>
      </c>
      <c r="AM357" s="30">
        <v>432</v>
      </c>
      <c r="AN357" s="1635">
        <f t="shared" si="69"/>
        <v>0.96</v>
      </c>
      <c r="AO357" s="30">
        <v>450</v>
      </c>
      <c r="AP357" s="30">
        <v>297</v>
      </c>
      <c r="AQ357" s="1635">
        <f t="shared" si="70"/>
        <v>0.66</v>
      </c>
      <c r="AR357" s="30">
        <v>450</v>
      </c>
      <c r="AS357" s="30">
        <v>324</v>
      </c>
      <c r="AT357" s="1635">
        <f t="shared" si="71"/>
        <v>0.72</v>
      </c>
      <c r="AU357" s="1635">
        <f t="shared" si="72"/>
        <v>0.83483333333333343</v>
      </c>
    </row>
    <row r="358" spans="1:47">
      <c r="A358" t="s">
        <v>2952</v>
      </c>
      <c r="B358">
        <v>1230</v>
      </c>
      <c r="C358">
        <v>13</v>
      </c>
      <c r="D358" s="1744">
        <v>352</v>
      </c>
      <c r="E358" s="30" t="s">
        <v>3336</v>
      </c>
      <c r="F358" s="30" t="s">
        <v>36</v>
      </c>
      <c r="G358" s="30" t="s">
        <v>2143</v>
      </c>
      <c r="H358" s="30" t="s">
        <v>2142</v>
      </c>
      <c r="I358" s="30">
        <v>33</v>
      </c>
      <c r="J358" s="30">
        <v>450</v>
      </c>
      <c r="K358" s="30">
        <v>450</v>
      </c>
      <c r="L358" s="30">
        <v>468</v>
      </c>
      <c r="M358" s="1635">
        <f t="shared" si="73"/>
        <v>1.04</v>
      </c>
      <c r="N358" s="30">
        <v>450</v>
      </c>
      <c r="O358" s="30">
        <v>432</v>
      </c>
      <c r="P358" s="1635">
        <f t="shared" si="74"/>
        <v>0.96</v>
      </c>
      <c r="Q358" s="30">
        <v>450</v>
      </c>
      <c r="R358" s="30">
        <v>438</v>
      </c>
      <c r="S358" s="1635">
        <f t="shared" si="75"/>
        <v>0.97333333333333338</v>
      </c>
      <c r="T358" s="30">
        <v>450</v>
      </c>
      <c r="U358" s="30">
        <v>390</v>
      </c>
      <c r="V358" s="1635">
        <f t="shared" si="76"/>
        <v>0.8666666666666667</v>
      </c>
      <c r="W358" s="30">
        <v>450</v>
      </c>
      <c r="X358" s="30">
        <v>420</v>
      </c>
      <c r="Y358" s="1635">
        <f t="shared" si="77"/>
        <v>0.93333333333333335</v>
      </c>
      <c r="Z358" s="30">
        <v>450</v>
      </c>
      <c r="AA358" s="30">
        <v>420</v>
      </c>
      <c r="AB358" s="1635">
        <f t="shared" si="65"/>
        <v>0.93333333333333335</v>
      </c>
      <c r="AC358" s="30">
        <v>450</v>
      </c>
      <c r="AD358" s="30">
        <v>468</v>
      </c>
      <c r="AE358" s="1635">
        <f t="shared" si="66"/>
        <v>1.04</v>
      </c>
      <c r="AF358" s="30">
        <v>450</v>
      </c>
      <c r="AG358" s="30">
        <v>516</v>
      </c>
      <c r="AH358" s="1635">
        <f t="shared" si="67"/>
        <v>1.1466666666666667</v>
      </c>
      <c r="AI358" s="30">
        <v>450</v>
      </c>
      <c r="AJ358" s="30">
        <v>408</v>
      </c>
      <c r="AK358" s="1635">
        <f t="shared" si="68"/>
        <v>0.90666666666666662</v>
      </c>
      <c r="AL358" s="30">
        <v>450</v>
      </c>
      <c r="AM358" s="30">
        <v>486</v>
      </c>
      <c r="AN358" s="1635">
        <f t="shared" si="69"/>
        <v>1.08</v>
      </c>
      <c r="AO358" s="30">
        <v>450</v>
      </c>
      <c r="AP358" s="30">
        <v>444</v>
      </c>
      <c r="AQ358" s="1635">
        <f t="shared" si="70"/>
        <v>0.98666666666666669</v>
      </c>
      <c r="AR358" s="30">
        <v>450</v>
      </c>
      <c r="AS358" s="30">
        <v>450</v>
      </c>
      <c r="AT358" s="1635">
        <f t="shared" si="71"/>
        <v>1</v>
      </c>
      <c r="AU358" s="1635">
        <f t="shared" si="72"/>
        <v>0.98888888888888893</v>
      </c>
    </row>
    <row r="359" spans="1:47">
      <c r="A359" t="s">
        <v>2903</v>
      </c>
      <c r="B359">
        <v>1240</v>
      </c>
      <c r="C359">
        <v>28</v>
      </c>
      <c r="D359" s="1744">
        <v>353</v>
      </c>
      <c r="E359" s="30">
        <v>70878</v>
      </c>
      <c r="F359" s="30" t="s">
        <v>47</v>
      </c>
      <c r="G359" s="30" t="s">
        <v>2143</v>
      </c>
      <c r="H359" s="30" t="s">
        <v>2142</v>
      </c>
      <c r="I359" s="30">
        <v>33</v>
      </c>
      <c r="J359" s="30">
        <v>450</v>
      </c>
      <c r="K359" s="30">
        <v>300</v>
      </c>
      <c r="L359" s="30">
        <v>312</v>
      </c>
      <c r="M359" s="1635">
        <f t="shared" si="73"/>
        <v>1.04</v>
      </c>
      <c r="N359" s="30">
        <v>450</v>
      </c>
      <c r="O359" s="30">
        <v>252</v>
      </c>
      <c r="P359" s="1635">
        <f t="shared" si="74"/>
        <v>0.56000000000000005</v>
      </c>
      <c r="Q359" s="30">
        <v>450</v>
      </c>
      <c r="R359" s="30">
        <v>330</v>
      </c>
      <c r="S359" s="1635">
        <f t="shared" si="75"/>
        <v>0.73333333333333328</v>
      </c>
      <c r="T359" s="30">
        <v>450</v>
      </c>
      <c r="U359" s="30">
        <v>318</v>
      </c>
      <c r="V359" s="1635">
        <f t="shared" si="76"/>
        <v>0.70666666666666667</v>
      </c>
      <c r="W359" s="30">
        <v>450</v>
      </c>
      <c r="X359" s="30">
        <v>324</v>
      </c>
      <c r="Y359" s="1635">
        <f t="shared" si="77"/>
        <v>0.72</v>
      </c>
      <c r="Z359" s="30">
        <v>450</v>
      </c>
      <c r="AA359" s="30">
        <v>312</v>
      </c>
      <c r="AB359" s="1635">
        <f t="shared" si="65"/>
        <v>0.69333333333333336</v>
      </c>
      <c r="AC359" s="30">
        <v>450</v>
      </c>
      <c r="AD359" s="30">
        <v>300</v>
      </c>
      <c r="AE359" s="1635">
        <f t="shared" si="66"/>
        <v>0.66666666666666663</v>
      </c>
      <c r="AF359" s="30">
        <v>450</v>
      </c>
      <c r="AG359" s="30">
        <v>318</v>
      </c>
      <c r="AH359" s="1635">
        <f t="shared" si="67"/>
        <v>0.70666666666666667</v>
      </c>
      <c r="AI359" s="30">
        <v>450</v>
      </c>
      <c r="AJ359" s="30">
        <v>306</v>
      </c>
      <c r="AK359" s="1635">
        <f t="shared" si="68"/>
        <v>0.68</v>
      </c>
      <c r="AL359" s="30">
        <v>450</v>
      </c>
      <c r="AM359" s="30">
        <v>318</v>
      </c>
      <c r="AN359" s="1635">
        <f t="shared" si="69"/>
        <v>0.70666666666666667</v>
      </c>
      <c r="AO359" s="30">
        <v>450</v>
      </c>
      <c r="AP359" s="30">
        <v>402</v>
      </c>
      <c r="AQ359" s="1635">
        <f t="shared" si="70"/>
        <v>0.89333333333333331</v>
      </c>
      <c r="AR359" s="30">
        <v>450</v>
      </c>
      <c r="AS359" s="30">
        <v>384</v>
      </c>
      <c r="AT359" s="1635">
        <f t="shared" si="71"/>
        <v>0.85333333333333339</v>
      </c>
      <c r="AU359" s="1635">
        <f t="shared" si="72"/>
        <v>0.73828571428571432</v>
      </c>
    </row>
    <row r="360" spans="1:47">
      <c r="A360" t="s">
        <v>2953</v>
      </c>
      <c r="B360">
        <v>6220</v>
      </c>
      <c r="C360">
        <v>13</v>
      </c>
      <c r="D360" s="1744">
        <v>354</v>
      </c>
      <c r="E360" s="30" t="s">
        <v>3337</v>
      </c>
      <c r="F360" s="30" t="s">
        <v>31</v>
      </c>
      <c r="G360" s="30" t="s">
        <v>2143</v>
      </c>
      <c r="H360" s="30" t="s">
        <v>1487</v>
      </c>
      <c r="I360" s="30">
        <v>11</v>
      </c>
      <c r="J360" s="30">
        <v>452.22</v>
      </c>
      <c r="K360" s="30">
        <v>452.22</v>
      </c>
      <c r="L360" s="30">
        <v>83.6</v>
      </c>
      <c r="M360" s="1635">
        <f t="shared" si="73"/>
        <v>0.18486577329618326</v>
      </c>
      <c r="N360" s="30">
        <v>452.22</v>
      </c>
      <c r="O360" s="30">
        <v>122</v>
      </c>
      <c r="P360" s="1635">
        <f t="shared" si="74"/>
        <v>0.26978019548007603</v>
      </c>
      <c r="Q360" s="30">
        <v>452.22</v>
      </c>
      <c r="R360" s="30">
        <v>136.80000000000001</v>
      </c>
      <c r="S360" s="1635">
        <f t="shared" si="75"/>
        <v>0.30250762903011807</v>
      </c>
      <c r="T360" s="30">
        <v>452.22</v>
      </c>
      <c r="U360" s="30">
        <v>92.8</v>
      </c>
      <c r="V360" s="1635">
        <f t="shared" si="76"/>
        <v>0.20520985361107424</v>
      </c>
      <c r="W360" s="30">
        <v>452.22</v>
      </c>
      <c r="X360" s="30">
        <v>103.6</v>
      </c>
      <c r="Y360" s="1635">
        <f t="shared" si="77"/>
        <v>0.22909203485029409</v>
      </c>
      <c r="Z360" s="30">
        <v>452.22</v>
      </c>
      <c r="AA360" s="30">
        <v>92.8</v>
      </c>
      <c r="AB360" s="1635">
        <f t="shared" si="65"/>
        <v>0.20520985361107424</v>
      </c>
      <c r="AC360" s="30">
        <v>452.22</v>
      </c>
      <c r="AD360" s="30">
        <v>102</v>
      </c>
      <c r="AE360" s="1635">
        <f t="shared" si="66"/>
        <v>0.22555393392596523</v>
      </c>
      <c r="AF360" s="30">
        <v>452.22</v>
      </c>
      <c r="AG360" s="30">
        <v>91.6</v>
      </c>
      <c r="AH360" s="1635">
        <f t="shared" si="67"/>
        <v>0.20255627791782757</v>
      </c>
      <c r="AI360" s="30">
        <v>452.22</v>
      </c>
      <c r="AJ360" s="30">
        <v>102.8</v>
      </c>
      <c r="AK360" s="1635">
        <f t="shared" si="68"/>
        <v>0.22732298438812965</v>
      </c>
      <c r="AL360" s="30">
        <v>452.22</v>
      </c>
      <c r="AM360" s="30">
        <v>108.8</v>
      </c>
      <c r="AN360" s="1635">
        <f t="shared" si="69"/>
        <v>0.2405908628543629</v>
      </c>
      <c r="AO360" s="30">
        <v>452.22</v>
      </c>
      <c r="AP360" s="30">
        <v>96.4</v>
      </c>
      <c r="AQ360" s="1635">
        <f t="shared" si="70"/>
        <v>0.21317058069081421</v>
      </c>
      <c r="AR360" s="30">
        <v>452.22</v>
      </c>
      <c r="AS360" s="30">
        <v>84.4</v>
      </c>
      <c r="AT360" s="1635">
        <f t="shared" si="71"/>
        <v>0.1866348237583477</v>
      </c>
      <c r="AU360" s="1635">
        <f t="shared" si="72"/>
        <v>0.22437456695118888</v>
      </c>
    </row>
    <row r="361" spans="1:47">
      <c r="A361" t="s">
        <v>3596</v>
      </c>
      <c r="B361">
        <v>1240</v>
      </c>
      <c r="C361">
        <v>52</v>
      </c>
      <c r="D361" s="1744">
        <v>355</v>
      </c>
      <c r="E361" s="30" t="s">
        <v>3646</v>
      </c>
      <c r="F361" s="30" t="s">
        <v>4099</v>
      </c>
      <c r="G361" s="30" t="s">
        <v>2143</v>
      </c>
      <c r="H361" s="30" t="s">
        <v>1439</v>
      </c>
      <c r="I361" s="30">
        <v>33</v>
      </c>
      <c r="J361" s="30">
        <v>458</v>
      </c>
      <c r="K361" s="30">
        <v>458</v>
      </c>
      <c r="L361" s="30">
        <v>138</v>
      </c>
      <c r="M361" s="1635">
        <f t="shared" si="73"/>
        <v>0.30131004366812225</v>
      </c>
      <c r="N361" s="30">
        <v>458</v>
      </c>
      <c r="O361" s="30">
        <v>108</v>
      </c>
      <c r="P361" s="1635">
        <f t="shared" si="74"/>
        <v>0.23580786026200873</v>
      </c>
      <c r="Q361" s="30">
        <v>458</v>
      </c>
      <c r="R361" s="30">
        <v>126</v>
      </c>
      <c r="S361" s="1635">
        <f t="shared" si="75"/>
        <v>0.27510917030567683</v>
      </c>
      <c r="T361" s="30">
        <v>458</v>
      </c>
      <c r="U361" s="30">
        <v>114</v>
      </c>
      <c r="V361" s="1635">
        <f t="shared" si="76"/>
        <v>0.24890829694323144</v>
      </c>
      <c r="W361" s="30">
        <v>458</v>
      </c>
      <c r="X361" s="30">
        <v>180</v>
      </c>
      <c r="Y361" s="1635">
        <f t="shared" si="77"/>
        <v>0.3930131004366812</v>
      </c>
      <c r="Z361" s="30">
        <v>458</v>
      </c>
      <c r="AA361" s="30">
        <v>180</v>
      </c>
      <c r="AB361" s="1635">
        <f t="shared" si="65"/>
        <v>0.3930131004366812</v>
      </c>
      <c r="AC361" s="30">
        <v>458</v>
      </c>
      <c r="AD361" s="30">
        <v>198</v>
      </c>
      <c r="AE361" s="1635">
        <f t="shared" si="66"/>
        <v>0.43231441048034935</v>
      </c>
      <c r="AF361" s="30">
        <v>458</v>
      </c>
      <c r="AG361" s="30">
        <v>162</v>
      </c>
      <c r="AH361" s="1635">
        <f t="shared" si="67"/>
        <v>0.35371179039301309</v>
      </c>
      <c r="AI361" s="30">
        <v>458</v>
      </c>
      <c r="AJ361" s="30">
        <v>138</v>
      </c>
      <c r="AK361" s="1635">
        <f t="shared" si="68"/>
        <v>0.30131004366812225</v>
      </c>
      <c r="AL361" s="30">
        <v>458</v>
      </c>
      <c r="AM361" s="30">
        <v>102</v>
      </c>
      <c r="AN361" s="1635">
        <f t="shared" si="69"/>
        <v>0.22270742358078602</v>
      </c>
      <c r="AO361" s="30">
        <v>458</v>
      </c>
      <c r="AP361" s="30">
        <v>312</v>
      </c>
      <c r="AQ361" s="1635">
        <f t="shared" si="70"/>
        <v>0.68122270742358082</v>
      </c>
      <c r="AR361" s="30">
        <v>458</v>
      </c>
      <c r="AS361" s="30">
        <v>168</v>
      </c>
      <c r="AT361" s="1635">
        <f t="shared" si="71"/>
        <v>0.36681222707423583</v>
      </c>
      <c r="AU361" s="1635">
        <f t="shared" si="72"/>
        <v>0.35043668122270744</v>
      </c>
    </row>
    <row r="362" spans="1:47">
      <c r="A362" t="s">
        <v>2954</v>
      </c>
      <c r="B362">
        <v>4210</v>
      </c>
      <c r="C362">
        <v>2</v>
      </c>
      <c r="D362" s="1744">
        <v>356</v>
      </c>
      <c r="E362" s="30" t="s">
        <v>3338</v>
      </c>
      <c r="F362" s="30" t="s">
        <v>801</v>
      </c>
      <c r="G362" s="30" t="s">
        <v>2143</v>
      </c>
      <c r="H362" s="30" t="s">
        <v>1051</v>
      </c>
      <c r="I362" s="30">
        <v>11</v>
      </c>
      <c r="J362" s="30">
        <v>467</v>
      </c>
      <c r="K362" s="30">
        <v>467</v>
      </c>
      <c r="L362" s="30">
        <v>168</v>
      </c>
      <c r="M362" s="1635">
        <f t="shared" si="73"/>
        <v>0.35974304068522484</v>
      </c>
      <c r="N362" s="30">
        <v>467</v>
      </c>
      <c r="O362" s="30">
        <v>151.19999999999999</v>
      </c>
      <c r="P362" s="1635">
        <f t="shared" si="74"/>
        <v>0.32376873661670236</v>
      </c>
      <c r="Q362" s="30">
        <v>467</v>
      </c>
      <c r="R362" s="30">
        <v>68</v>
      </c>
      <c r="S362" s="1635">
        <f t="shared" si="75"/>
        <v>0.145610278372591</v>
      </c>
      <c r="T362" s="30">
        <v>467</v>
      </c>
      <c r="U362" s="30">
        <v>64</v>
      </c>
      <c r="V362" s="1635">
        <f t="shared" si="76"/>
        <v>0.13704496788008566</v>
      </c>
      <c r="W362" s="30">
        <v>467</v>
      </c>
      <c r="X362" s="30">
        <v>93.6</v>
      </c>
      <c r="Y362" s="1635">
        <f t="shared" si="77"/>
        <v>0.20042826552462525</v>
      </c>
      <c r="Z362" s="30">
        <v>467</v>
      </c>
      <c r="AA362" s="30">
        <v>108.8</v>
      </c>
      <c r="AB362" s="1635">
        <f t="shared" si="65"/>
        <v>0.23297644539614559</v>
      </c>
      <c r="AC362" s="30">
        <v>467</v>
      </c>
      <c r="AD362" s="30">
        <v>111.2</v>
      </c>
      <c r="AE362" s="1635">
        <f t="shared" si="66"/>
        <v>0.23811563169164882</v>
      </c>
      <c r="AF362" s="30">
        <v>467</v>
      </c>
      <c r="AG362" s="30">
        <v>74.400000000000006</v>
      </c>
      <c r="AH362" s="1635">
        <f t="shared" si="67"/>
        <v>0.15931477516059958</v>
      </c>
      <c r="AI362" s="30">
        <v>467</v>
      </c>
      <c r="AJ362" s="30">
        <v>59.2</v>
      </c>
      <c r="AK362" s="1635">
        <f t="shared" si="68"/>
        <v>0.12676659528907924</v>
      </c>
      <c r="AL362" s="30">
        <v>467</v>
      </c>
      <c r="AM362" s="30">
        <v>59.2</v>
      </c>
      <c r="AN362" s="1635">
        <f t="shared" si="69"/>
        <v>0.12676659528907924</v>
      </c>
      <c r="AO362" s="30">
        <v>467</v>
      </c>
      <c r="AP362" s="30">
        <v>73.599999999999994</v>
      </c>
      <c r="AQ362" s="1635">
        <f t="shared" si="70"/>
        <v>0.1576017130620985</v>
      </c>
      <c r="AR362" s="30">
        <v>467</v>
      </c>
      <c r="AS362" s="30">
        <v>100.8</v>
      </c>
      <c r="AT362" s="1635">
        <f t="shared" si="71"/>
        <v>0.2158458244111349</v>
      </c>
      <c r="AU362" s="1635">
        <f t="shared" si="72"/>
        <v>0.20199857244825126</v>
      </c>
    </row>
    <row r="363" spans="1:47">
      <c r="A363" t="s">
        <v>2734</v>
      </c>
      <c r="B363">
        <v>1270</v>
      </c>
      <c r="C363">
        <v>9</v>
      </c>
      <c r="D363" s="1744">
        <v>357</v>
      </c>
      <c r="E363" s="30">
        <v>34075</v>
      </c>
      <c r="F363" s="30" t="s">
        <v>2252</v>
      </c>
      <c r="G363" s="30" t="s">
        <v>2143</v>
      </c>
      <c r="H363" s="30" t="s">
        <v>2223</v>
      </c>
      <c r="I363" s="30">
        <v>11</v>
      </c>
      <c r="J363" s="30">
        <v>470</v>
      </c>
      <c r="K363" s="30">
        <v>470</v>
      </c>
      <c r="L363" s="30">
        <v>498.24</v>
      </c>
      <c r="M363" s="1635">
        <f t="shared" si="73"/>
        <v>1.0600851063829788</v>
      </c>
      <c r="N363" s="30">
        <v>470</v>
      </c>
      <c r="O363" s="30">
        <v>479.76</v>
      </c>
      <c r="P363" s="1635">
        <f t="shared" si="74"/>
        <v>1.0207659574468084</v>
      </c>
      <c r="Q363" s="30">
        <v>470</v>
      </c>
      <c r="R363" s="30">
        <v>438</v>
      </c>
      <c r="S363" s="1635">
        <f t="shared" si="75"/>
        <v>0.93191489361702129</v>
      </c>
      <c r="T363" s="30">
        <v>470</v>
      </c>
      <c r="U363" s="30">
        <v>373.44</v>
      </c>
      <c r="V363" s="1635">
        <f t="shared" si="76"/>
        <v>0.79455319148936165</v>
      </c>
      <c r="W363" s="30">
        <v>470</v>
      </c>
      <c r="X363" s="30">
        <v>250.56</v>
      </c>
      <c r="Y363" s="1635">
        <f t="shared" si="77"/>
        <v>0.53310638297872337</v>
      </c>
      <c r="Z363" s="30">
        <v>470</v>
      </c>
      <c r="AA363" s="30">
        <v>462</v>
      </c>
      <c r="AB363" s="1635">
        <f t="shared" si="65"/>
        <v>0.98297872340425529</v>
      </c>
      <c r="AC363" s="30">
        <v>470</v>
      </c>
      <c r="AD363" s="30">
        <v>486.24</v>
      </c>
      <c r="AE363" s="1635">
        <f t="shared" si="66"/>
        <v>1.0345531914893618</v>
      </c>
      <c r="AF363" s="30">
        <v>470</v>
      </c>
      <c r="AG363" s="30">
        <v>492</v>
      </c>
      <c r="AH363" s="1635">
        <f t="shared" si="67"/>
        <v>1.0468085106382978</v>
      </c>
      <c r="AI363" s="30">
        <v>470</v>
      </c>
      <c r="AJ363" s="30">
        <v>286.56</v>
      </c>
      <c r="AK363" s="1635">
        <f t="shared" si="68"/>
        <v>0.60970212765957443</v>
      </c>
      <c r="AL363" s="30">
        <v>470</v>
      </c>
      <c r="AM363" s="30">
        <v>30</v>
      </c>
      <c r="AN363" s="1635">
        <f t="shared" si="69"/>
        <v>6.3829787234042548E-2</v>
      </c>
      <c r="AO363" s="30">
        <v>470</v>
      </c>
      <c r="AP363" s="30">
        <v>150</v>
      </c>
      <c r="AQ363" s="1635">
        <f t="shared" si="70"/>
        <v>0.31914893617021278</v>
      </c>
      <c r="AR363" s="30">
        <v>470</v>
      </c>
      <c r="AS363" s="30">
        <v>354</v>
      </c>
      <c r="AT363" s="1635">
        <f t="shared" si="71"/>
        <v>0.7531914893617021</v>
      </c>
      <c r="AU363" s="1635">
        <f t="shared" si="72"/>
        <v>0.76255319148936163</v>
      </c>
    </row>
    <row r="364" spans="1:47">
      <c r="A364" t="s">
        <v>2955</v>
      </c>
      <c r="B364">
        <v>6220</v>
      </c>
      <c r="C364">
        <v>46</v>
      </c>
      <c r="D364" s="1744">
        <v>358</v>
      </c>
      <c r="E364" s="30" t="s">
        <v>3339</v>
      </c>
      <c r="F364" s="30" t="s">
        <v>1551</v>
      </c>
      <c r="G364" s="30" t="s">
        <v>2143</v>
      </c>
      <c r="H364" s="30" t="s">
        <v>2142</v>
      </c>
      <c r="I364" s="30">
        <v>11</v>
      </c>
      <c r="J364" s="30">
        <v>473</v>
      </c>
      <c r="K364" s="30">
        <v>473</v>
      </c>
      <c r="L364" s="30">
        <v>16.8</v>
      </c>
      <c r="M364" s="1635">
        <f t="shared" si="73"/>
        <v>3.5517970401691336E-2</v>
      </c>
      <c r="N364" s="30">
        <v>473</v>
      </c>
      <c r="O364" s="30">
        <v>16.8</v>
      </c>
      <c r="P364" s="1635">
        <f t="shared" si="74"/>
        <v>3.5517970401691336E-2</v>
      </c>
      <c r="Q364" s="30">
        <v>473</v>
      </c>
      <c r="R364" s="30">
        <v>16.8</v>
      </c>
      <c r="S364" s="1635">
        <f t="shared" si="75"/>
        <v>3.5517970401691336E-2</v>
      </c>
      <c r="T364" s="30">
        <v>473</v>
      </c>
      <c r="U364" s="30">
        <v>16.8</v>
      </c>
      <c r="V364" s="1635">
        <f t="shared" si="76"/>
        <v>3.5517970401691336E-2</v>
      </c>
      <c r="W364" s="30">
        <v>473</v>
      </c>
      <c r="X364" s="30">
        <v>26</v>
      </c>
      <c r="Y364" s="1635">
        <f t="shared" si="77"/>
        <v>5.4968287526427059E-2</v>
      </c>
      <c r="Z364" s="30">
        <v>473</v>
      </c>
      <c r="AA364" s="30">
        <v>32</v>
      </c>
      <c r="AB364" s="1635">
        <f t="shared" si="65"/>
        <v>6.765327695560254E-2</v>
      </c>
      <c r="AC364" s="30">
        <v>473</v>
      </c>
      <c r="AD364" s="30">
        <v>32</v>
      </c>
      <c r="AE364" s="1635">
        <f t="shared" si="66"/>
        <v>6.765327695560254E-2</v>
      </c>
      <c r="AF364" s="30">
        <v>473</v>
      </c>
      <c r="AG364" s="30">
        <v>35.6</v>
      </c>
      <c r="AH364" s="1635">
        <f t="shared" si="67"/>
        <v>7.5264270613107823E-2</v>
      </c>
      <c r="AI364" s="30">
        <v>473</v>
      </c>
      <c r="AJ364" s="30">
        <v>32.200000000000003</v>
      </c>
      <c r="AK364" s="1635">
        <f t="shared" si="68"/>
        <v>6.8076109936575063E-2</v>
      </c>
      <c r="AL364" s="30">
        <v>473</v>
      </c>
      <c r="AM364" s="30">
        <v>29.4</v>
      </c>
      <c r="AN364" s="1635">
        <f t="shared" si="69"/>
        <v>6.2156448202959826E-2</v>
      </c>
      <c r="AO364" s="30">
        <v>473</v>
      </c>
      <c r="AP364" s="30">
        <v>29.8</v>
      </c>
      <c r="AQ364" s="1635">
        <f t="shared" si="70"/>
        <v>6.3002114164904865E-2</v>
      </c>
      <c r="AR364" s="30">
        <v>473</v>
      </c>
      <c r="AS364" s="30">
        <v>26.8</v>
      </c>
      <c r="AT364" s="1635">
        <f t="shared" si="71"/>
        <v>5.6659619450317125E-2</v>
      </c>
      <c r="AU364" s="1635">
        <f t="shared" si="72"/>
        <v>5.4792107117688511E-2</v>
      </c>
    </row>
    <row r="365" spans="1:47">
      <c r="A365" t="s">
        <v>2956</v>
      </c>
      <c r="B365">
        <v>1230</v>
      </c>
      <c r="C365">
        <v>80</v>
      </c>
      <c r="D365" s="1744">
        <v>359</v>
      </c>
      <c r="E365" s="30" t="s">
        <v>3340</v>
      </c>
      <c r="F365" s="30" t="s">
        <v>1781</v>
      </c>
      <c r="G365" s="30" t="s">
        <v>2143</v>
      </c>
      <c r="H365" s="30" t="s">
        <v>2142</v>
      </c>
      <c r="I365" s="30">
        <v>33</v>
      </c>
      <c r="J365" s="30">
        <v>475</v>
      </c>
      <c r="K365" s="30">
        <v>475</v>
      </c>
      <c r="L365" s="30">
        <v>420</v>
      </c>
      <c r="M365" s="1635">
        <f t="shared" si="73"/>
        <v>0.88421052631578945</v>
      </c>
      <c r="N365" s="30">
        <v>475</v>
      </c>
      <c r="O365" s="30">
        <v>354</v>
      </c>
      <c r="P365" s="1635">
        <f t="shared" si="74"/>
        <v>0.74526315789473685</v>
      </c>
      <c r="Q365" s="30">
        <v>475</v>
      </c>
      <c r="R365" s="30">
        <v>426</v>
      </c>
      <c r="S365" s="1635">
        <f t="shared" si="75"/>
        <v>0.89684210526315788</v>
      </c>
      <c r="T365" s="30">
        <v>475</v>
      </c>
      <c r="U365" s="30">
        <v>306</v>
      </c>
      <c r="V365" s="1635">
        <f t="shared" si="76"/>
        <v>0.64421052631578946</v>
      </c>
      <c r="W365" s="30">
        <v>475</v>
      </c>
      <c r="X365" s="30">
        <v>336</v>
      </c>
      <c r="Y365" s="1635">
        <f t="shared" si="77"/>
        <v>0.70736842105263154</v>
      </c>
      <c r="Z365" s="30">
        <v>475</v>
      </c>
      <c r="AA365" s="30">
        <v>282</v>
      </c>
      <c r="AB365" s="1635">
        <f t="shared" si="65"/>
        <v>0.59368421052631581</v>
      </c>
      <c r="AC365" s="30">
        <v>475</v>
      </c>
      <c r="AD365" s="30">
        <v>312</v>
      </c>
      <c r="AE365" s="1635">
        <f t="shared" si="66"/>
        <v>0.65684210526315789</v>
      </c>
      <c r="AF365" s="30">
        <v>475</v>
      </c>
      <c r="AG365" s="30">
        <v>306</v>
      </c>
      <c r="AH365" s="1635">
        <f t="shared" si="67"/>
        <v>0.64421052631578946</v>
      </c>
      <c r="AI365" s="30">
        <v>475</v>
      </c>
      <c r="AJ365" s="30">
        <v>360</v>
      </c>
      <c r="AK365" s="1635">
        <f t="shared" si="68"/>
        <v>0.75789473684210529</v>
      </c>
      <c r="AL365" s="30">
        <v>475</v>
      </c>
      <c r="AM365" s="30">
        <v>336</v>
      </c>
      <c r="AN365" s="1635">
        <f t="shared" si="69"/>
        <v>0.70736842105263154</v>
      </c>
      <c r="AO365" s="30">
        <v>475</v>
      </c>
      <c r="AP365" s="30">
        <v>366</v>
      </c>
      <c r="AQ365" s="1635">
        <f t="shared" si="70"/>
        <v>0.77052631578947373</v>
      </c>
      <c r="AR365" s="30">
        <v>475</v>
      </c>
      <c r="AS365" s="30">
        <v>372</v>
      </c>
      <c r="AT365" s="1635">
        <f t="shared" si="71"/>
        <v>0.78315789473684205</v>
      </c>
      <c r="AU365" s="1635">
        <f t="shared" si="72"/>
        <v>0.73263157894736841</v>
      </c>
    </row>
    <row r="366" spans="1:47">
      <c r="A366" t="s">
        <v>2957</v>
      </c>
      <c r="B366">
        <v>6220</v>
      </c>
      <c r="C366">
        <v>77</v>
      </c>
      <c r="D366" s="1744">
        <v>360</v>
      </c>
      <c r="E366" s="30" t="s">
        <v>3341</v>
      </c>
      <c r="F366" s="30" t="s">
        <v>496</v>
      </c>
      <c r="G366" s="30" t="s">
        <v>2143</v>
      </c>
      <c r="H366" s="30" t="s">
        <v>2142</v>
      </c>
      <c r="I366" s="30">
        <v>11</v>
      </c>
      <c r="J366" s="30">
        <v>490</v>
      </c>
      <c r="K366" s="30">
        <v>490</v>
      </c>
      <c r="L366" s="30">
        <v>366</v>
      </c>
      <c r="M366" s="1635">
        <f t="shared" si="73"/>
        <v>0.74693877551020404</v>
      </c>
      <c r="N366" s="30">
        <v>490</v>
      </c>
      <c r="O366" s="30">
        <v>366</v>
      </c>
      <c r="P366" s="1635">
        <f t="shared" si="74"/>
        <v>0.74693877551020404</v>
      </c>
      <c r="Q366" s="30">
        <v>490</v>
      </c>
      <c r="R366" s="30">
        <v>370</v>
      </c>
      <c r="S366" s="1635">
        <f t="shared" si="75"/>
        <v>0.75510204081632648</v>
      </c>
      <c r="T366" s="30">
        <v>490</v>
      </c>
      <c r="U366" s="30">
        <v>246</v>
      </c>
      <c r="V366" s="1635">
        <f t="shared" si="76"/>
        <v>0.50204081632653064</v>
      </c>
      <c r="W366" s="30">
        <v>490</v>
      </c>
      <c r="X366" s="30">
        <v>340</v>
      </c>
      <c r="Y366" s="1635">
        <f t="shared" si="77"/>
        <v>0.69387755102040816</v>
      </c>
      <c r="Z366" s="30">
        <v>490</v>
      </c>
      <c r="AA366" s="30">
        <v>336</v>
      </c>
      <c r="AB366" s="1635">
        <f t="shared" si="65"/>
        <v>0.68571428571428572</v>
      </c>
      <c r="AC366" s="30">
        <v>490</v>
      </c>
      <c r="AD366" s="30">
        <v>370</v>
      </c>
      <c r="AE366" s="1635">
        <f t="shared" si="66"/>
        <v>0.75510204081632648</v>
      </c>
      <c r="AF366" s="30">
        <v>490</v>
      </c>
      <c r="AG366" s="30">
        <v>370</v>
      </c>
      <c r="AH366" s="1635">
        <f t="shared" si="67"/>
        <v>0.75510204081632648</v>
      </c>
      <c r="AI366" s="30">
        <v>490</v>
      </c>
      <c r="AJ366" s="30">
        <v>362</v>
      </c>
      <c r="AK366" s="1635">
        <f t="shared" si="68"/>
        <v>0.73877551020408161</v>
      </c>
      <c r="AL366" s="30">
        <v>490</v>
      </c>
      <c r="AM366" s="30">
        <v>396</v>
      </c>
      <c r="AN366" s="1635">
        <f t="shared" si="69"/>
        <v>0.80816326530612248</v>
      </c>
      <c r="AO366" s="30">
        <v>490</v>
      </c>
      <c r="AP366" s="30">
        <v>372</v>
      </c>
      <c r="AQ366" s="1635">
        <f t="shared" si="70"/>
        <v>0.75918367346938775</v>
      </c>
      <c r="AR366" s="30">
        <v>490</v>
      </c>
      <c r="AS366" s="30">
        <v>418</v>
      </c>
      <c r="AT366" s="1635">
        <f t="shared" si="71"/>
        <v>0.85306122448979593</v>
      </c>
      <c r="AU366" s="1635">
        <f t="shared" si="72"/>
        <v>0.73333333333333328</v>
      </c>
    </row>
    <row r="367" spans="1:47">
      <c r="A367" t="s">
        <v>3342</v>
      </c>
      <c r="B367">
        <v>6220</v>
      </c>
      <c r="C367">
        <v>174</v>
      </c>
      <c r="D367" s="1744">
        <v>361</v>
      </c>
      <c r="E367" s="30" t="s">
        <v>3343</v>
      </c>
      <c r="F367" s="30" t="s">
        <v>3344</v>
      </c>
      <c r="G367" s="30" t="s">
        <v>2143</v>
      </c>
      <c r="H367" s="30" t="s">
        <v>2142</v>
      </c>
      <c r="I367" s="30">
        <v>11</v>
      </c>
      <c r="J367" s="30">
        <v>490</v>
      </c>
      <c r="K367" s="30">
        <v>490</v>
      </c>
      <c r="L367" s="30">
        <v>0</v>
      </c>
      <c r="M367" s="1635">
        <f t="shared" si="73"/>
        <v>0</v>
      </c>
      <c r="N367" s="30">
        <v>490</v>
      </c>
      <c r="O367" s="30">
        <v>0</v>
      </c>
      <c r="P367" s="1635">
        <f t="shared" si="74"/>
        <v>0</v>
      </c>
      <c r="Q367" s="30">
        <v>490</v>
      </c>
      <c r="R367" s="30">
        <v>0</v>
      </c>
      <c r="S367" s="1635">
        <f t="shared" si="75"/>
        <v>0</v>
      </c>
      <c r="T367" s="30">
        <v>490</v>
      </c>
      <c r="U367" s="30">
        <v>0</v>
      </c>
      <c r="V367" s="1635">
        <f t="shared" si="76"/>
        <v>0</v>
      </c>
      <c r="W367" s="30">
        <v>490</v>
      </c>
      <c r="X367" s="30">
        <v>0</v>
      </c>
      <c r="Y367" s="1635">
        <f t="shared" si="77"/>
        <v>0</v>
      </c>
      <c r="Z367" s="30">
        <v>490</v>
      </c>
      <c r="AA367" s="30">
        <v>0</v>
      </c>
      <c r="AB367" s="1635">
        <f t="shared" si="65"/>
        <v>0</v>
      </c>
      <c r="AC367" s="30">
        <v>490</v>
      </c>
      <c r="AD367" s="30">
        <v>0</v>
      </c>
      <c r="AE367" s="1635">
        <f t="shared" si="66"/>
        <v>0</v>
      </c>
      <c r="AF367" s="30">
        <v>490</v>
      </c>
      <c r="AG367" s="30">
        <v>0</v>
      </c>
      <c r="AH367" s="1635">
        <f t="shared" si="67"/>
        <v>0</v>
      </c>
      <c r="AI367" s="30">
        <v>490</v>
      </c>
      <c r="AJ367" s="30">
        <v>0</v>
      </c>
      <c r="AK367" s="1635">
        <f t="shared" si="68"/>
        <v>0</v>
      </c>
      <c r="AL367" s="30">
        <v>490</v>
      </c>
      <c r="AM367" s="30">
        <v>0</v>
      </c>
      <c r="AN367" s="1635">
        <f t="shared" si="69"/>
        <v>0</v>
      </c>
      <c r="AO367" s="30">
        <v>490</v>
      </c>
      <c r="AP367" s="30">
        <v>0</v>
      </c>
      <c r="AQ367" s="1635">
        <f t="shared" si="70"/>
        <v>0</v>
      </c>
      <c r="AR367" s="30">
        <v>490</v>
      </c>
      <c r="AS367" s="30">
        <v>0</v>
      </c>
      <c r="AT367" s="1635">
        <f t="shared" si="71"/>
        <v>0</v>
      </c>
      <c r="AU367" s="1635">
        <f t="shared" si="72"/>
        <v>0</v>
      </c>
    </row>
    <row r="368" spans="1:47">
      <c r="A368" t="s">
        <v>2851</v>
      </c>
      <c r="B368">
        <v>6210</v>
      </c>
      <c r="C368">
        <v>25</v>
      </c>
      <c r="D368" s="1744">
        <v>362</v>
      </c>
      <c r="E368" s="30" t="s">
        <v>3239</v>
      </c>
      <c r="F368" s="30" t="s">
        <v>1385</v>
      </c>
      <c r="G368" s="30" t="s">
        <v>2143</v>
      </c>
      <c r="H368" s="30" t="s">
        <v>2142</v>
      </c>
      <c r="I368" s="30">
        <v>33</v>
      </c>
      <c r="J368" s="30">
        <v>495</v>
      </c>
      <c r="K368" s="30">
        <v>495</v>
      </c>
      <c r="L368" s="30">
        <v>324</v>
      </c>
      <c r="M368" s="1635">
        <f t="shared" si="73"/>
        <v>0.65454545454545454</v>
      </c>
      <c r="N368" s="30">
        <v>495</v>
      </c>
      <c r="O368" s="30">
        <v>330</v>
      </c>
      <c r="P368" s="1635">
        <f t="shared" si="74"/>
        <v>0.66666666666666663</v>
      </c>
      <c r="Q368" s="30">
        <v>495</v>
      </c>
      <c r="R368" s="30">
        <v>338.4</v>
      </c>
      <c r="S368" s="1635">
        <f t="shared" si="75"/>
        <v>0.6836363636363636</v>
      </c>
      <c r="T368" s="30">
        <v>495</v>
      </c>
      <c r="U368" s="30">
        <v>334.2</v>
      </c>
      <c r="V368" s="1635">
        <f t="shared" si="76"/>
        <v>0.67515151515151517</v>
      </c>
      <c r="W368" s="30">
        <v>495</v>
      </c>
      <c r="X368" s="30">
        <v>332.4</v>
      </c>
      <c r="Y368" s="1635">
        <f t="shared" si="77"/>
        <v>0.67151515151515151</v>
      </c>
      <c r="Z368" s="30">
        <v>495</v>
      </c>
      <c r="AA368" s="30">
        <v>334.2</v>
      </c>
      <c r="AB368" s="1635">
        <f t="shared" si="65"/>
        <v>0.67515151515151517</v>
      </c>
      <c r="AC368" s="30">
        <v>495</v>
      </c>
      <c r="AD368" s="30">
        <v>336.6</v>
      </c>
      <c r="AE368" s="1635">
        <f t="shared" si="66"/>
        <v>0.68</v>
      </c>
      <c r="AF368" s="30">
        <v>495</v>
      </c>
      <c r="AG368" s="30">
        <v>342</v>
      </c>
      <c r="AH368" s="1635">
        <f t="shared" si="67"/>
        <v>0.69090909090909092</v>
      </c>
      <c r="AI368" s="30">
        <v>495</v>
      </c>
      <c r="AJ368" s="30">
        <v>346.2</v>
      </c>
      <c r="AK368" s="1635">
        <f t="shared" si="68"/>
        <v>0.69939393939393935</v>
      </c>
      <c r="AL368" s="30">
        <v>495</v>
      </c>
      <c r="AM368" s="30">
        <v>339</v>
      </c>
      <c r="AN368" s="1635">
        <f t="shared" si="69"/>
        <v>0.68484848484848482</v>
      </c>
      <c r="AO368" s="30">
        <v>495</v>
      </c>
      <c r="AP368" s="30">
        <v>335.4</v>
      </c>
      <c r="AQ368" s="1635">
        <f t="shared" si="70"/>
        <v>0.6775757575757575</v>
      </c>
      <c r="AR368" s="30">
        <v>495</v>
      </c>
      <c r="AS368" s="30">
        <v>332.4</v>
      </c>
      <c r="AT368" s="1635">
        <f t="shared" si="71"/>
        <v>0.67151515151515151</v>
      </c>
      <c r="AU368" s="1635">
        <f t="shared" si="72"/>
        <v>0.67757575757575761</v>
      </c>
    </row>
    <row r="369" spans="1:47">
      <c r="A369" t="s">
        <v>2958</v>
      </c>
      <c r="B369">
        <v>1210</v>
      </c>
      <c r="C369">
        <v>2</v>
      </c>
      <c r="D369" s="1744">
        <v>363</v>
      </c>
      <c r="E369" s="30" t="s">
        <v>3345</v>
      </c>
      <c r="F369" s="30" t="s">
        <v>901</v>
      </c>
      <c r="G369" s="30" t="s">
        <v>2143</v>
      </c>
      <c r="H369" s="30" t="s">
        <v>1439</v>
      </c>
      <c r="I369" s="30">
        <v>33</v>
      </c>
      <c r="J369" s="30">
        <v>500</v>
      </c>
      <c r="K369" s="30">
        <v>500</v>
      </c>
      <c r="L369" s="30">
        <v>336</v>
      </c>
      <c r="M369" s="1635">
        <f t="shared" si="73"/>
        <v>0.67200000000000004</v>
      </c>
      <c r="N369" s="30">
        <v>500</v>
      </c>
      <c r="O369" s="30">
        <v>312</v>
      </c>
      <c r="P369" s="1635">
        <f t="shared" si="74"/>
        <v>0.624</v>
      </c>
      <c r="Q369" s="30">
        <v>500</v>
      </c>
      <c r="R369" s="30">
        <v>312.18</v>
      </c>
      <c r="S369" s="1635">
        <f t="shared" si="75"/>
        <v>0.62436000000000003</v>
      </c>
      <c r="T369" s="30">
        <v>500</v>
      </c>
      <c r="U369" s="30">
        <v>171</v>
      </c>
      <c r="V369" s="1635">
        <f t="shared" si="76"/>
        <v>0.34200000000000003</v>
      </c>
      <c r="W369" s="30">
        <v>500</v>
      </c>
      <c r="X369" s="30">
        <v>202.5</v>
      </c>
      <c r="Y369" s="1635">
        <f t="shared" si="77"/>
        <v>0.40500000000000003</v>
      </c>
      <c r="Z369" s="30">
        <v>500</v>
      </c>
      <c r="AA369" s="30">
        <v>205.8</v>
      </c>
      <c r="AB369" s="1635">
        <f t="shared" si="65"/>
        <v>0.41160000000000002</v>
      </c>
      <c r="AC369" s="30">
        <v>500</v>
      </c>
      <c r="AD369" s="30">
        <v>198</v>
      </c>
      <c r="AE369" s="1635">
        <f t="shared" si="66"/>
        <v>0.39600000000000002</v>
      </c>
      <c r="AF369" s="30">
        <v>500</v>
      </c>
      <c r="AG369" s="30">
        <v>176.28</v>
      </c>
      <c r="AH369" s="1635">
        <f t="shared" si="67"/>
        <v>0.35255999999999998</v>
      </c>
      <c r="AI369" s="30">
        <v>500</v>
      </c>
      <c r="AJ369" s="30">
        <v>185.28</v>
      </c>
      <c r="AK369" s="1635">
        <f t="shared" si="68"/>
        <v>0.37056</v>
      </c>
      <c r="AL369" s="30">
        <v>500</v>
      </c>
      <c r="AM369" s="30">
        <v>210</v>
      </c>
      <c r="AN369" s="1635">
        <f t="shared" si="69"/>
        <v>0.42</v>
      </c>
      <c r="AO369" s="30">
        <v>500</v>
      </c>
      <c r="AP369" s="30">
        <v>203.4</v>
      </c>
      <c r="AQ369" s="1635">
        <f t="shared" si="70"/>
        <v>0.40679999999999999</v>
      </c>
      <c r="AR369" s="30">
        <v>500</v>
      </c>
      <c r="AS369" s="30">
        <v>203.64</v>
      </c>
      <c r="AT369" s="1635">
        <f t="shared" si="71"/>
        <v>0.40727999999999998</v>
      </c>
      <c r="AU369" s="1635">
        <f t="shared" si="72"/>
        <v>0.45267999999999997</v>
      </c>
    </row>
    <row r="370" spans="1:47">
      <c r="A370" t="s">
        <v>2959</v>
      </c>
      <c r="B370">
        <v>1220</v>
      </c>
      <c r="C370">
        <v>2</v>
      </c>
      <c r="D370" s="1744">
        <v>364</v>
      </c>
      <c r="E370" s="30">
        <v>11908</v>
      </c>
      <c r="F370" s="30" t="s">
        <v>1164</v>
      </c>
      <c r="G370" s="30" t="s">
        <v>2143</v>
      </c>
      <c r="H370" s="30" t="s">
        <v>2142</v>
      </c>
      <c r="I370" s="30">
        <v>33</v>
      </c>
      <c r="J370" s="30">
        <v>500</v>
      </c>
      <c r="K370" s="30">
        <v>500</v>
      </c>
      <c r="L370" s="30">
        <v>318.72000000000003</v>
      </c>
      <c r="M370" s="1635">
        <f t="shared" si="73"/>
        <v>0.63744000000000001</v>
      </c>
      <c r="N370" s="30">
        <v>500</v>
      </c>
      <c r="O370" s="30">
        <v>321.12</v>
      </c>
      <c r="P370" s="1635">
        <f t="shared" si="74"/>
        <v>0.64224000000000003</v>
      </c>
      <c r="Q370" s="30">
        <v>500</v>
      </c>
      <c r="R370" s="30">
        <v>324</v>
      </c>
      <c r="S370" s="1635">
        <f t="shared" si="75"/>
        <v>0.64800000000000002</v>
      </c>
      <c r="T370" s="30">
        <v>500</v>
      </c>
      <c r="U370" s="30">
        <v>354.24</v>
      </c>
      <c r="V370" s="1635">
        <f t="shared" si="76"/>
        <v>0.70848</v>
      </c>
      <c r="W370" s="30">
        <v>500</v>
      </c>
      <c r="X370" s="30">
        <v>353.28</v>
      </c>
      <c r="Y370" s="1635">
        <f t="shared" si="77"/>
        <v>0.70655999999999997</v>
      </c>
      <c r="Z370" s="30">
        <v>500</v>
      </c>
      <c r="AA370" s="30">
        <v>324</v>
      </c>
      <c r="AB370" s="1635">
        <f t="shared" si="65"/>
        <v>0.64800000000000002</v>
      </c>
      <c r="AC370" s="30">
        <v>500</v>
      </c>
      <c r="AD370" s="30">
        <v>310.56</v>
      </c>
      <c r="AE370" s="1635">
        <f t="shared" si="66"/>
        <v>0.62112000000000001</v>
      </c>
      <c r="AF370" s="30">
        <v>500</v>
      </c>
      <c r="AG370" s="30">
        <v>318.72000000000003</v>
      </c>
      <c r="AH370" s="1635">
        <f t="shared" si="67"/>
        <v>0.63744000000000001</v>
      </c>
      <c r="AI370" s="30">
        <v>500</v>
      </c>
      <c r="AJ370" s="30">
        <v>311.04000000000002</v>
      </c>
      <c r="AK370" s="1635">
        <f t="shared" si="68"/>
        <v>0.62208000000000008</v>
      </c>
      <c r="AL370" s="30">
        <v>500</v>
      </c>
      <c r="AM370" s="30">
        <v>336</v>
      </c>
      <c r="AN370" s="1635">
        <f t="shared" si="69"/>
        <v>0.67200000000000004</v>
      </c>
      <c r="AO370" s="30">
        <v>500</v>
      </c>
      <c r="AP370" s="30">
        <v>312</v>
      </c>
      <c r="AQ370" s="1635">
        <f t="shared" si="70"/>
        <v>0.624</v>
      </c>
      <c r="AR370" s="30">
        <v>500</v>
      </c>
      <c r="AS370" s="30">
        <v>312</v>
      </c>
      <c r="AT370" s="1635">
        <f t="shared" si="71"/>
        <v>0.624</v>
      </c>
      <c r="AU370" s="1635">
        <f t="shared" si="72"/>
        <v>0.64928000000000008</v>
      </c>
    </row>
    <row r="371" spans="1:47">
      <c r="A371" t="s">
        <v>2767</v>
      </c>
      <c r="B371">
        <v>1230</v>
      </c>
      <c r="C371">
        <v>29</v>
      </c>
      <c r="D371" s="1744">
        <v>365</v>
      </c>
      <c r="E371" s="30" t="s">
        <v>3167</v>
      </c>
      <c r="F371" s="30" t="s">
        <v>497</v>
      </c>
      <c r="G371" s="30" t="s">
        <v>2143</v>
      </c>
      <c r="H371" s="30" t="s">
        <v>1439</v>
      </c>
      <c r="I371" s="30">
        <v>33</v>
      </c>
      <c r="J371" s="30">
        <v>500</v>
      </c>
      <c r="K371" s="30">
        <v>150</v>
      </c>
      <c r="L371" s="30">
        <v>236.4</v>
      </c>
      <c r="M371" s="1635">
        <f t="shared" si="73"/>
        <v>1.5760000000000001</v>
      </c>
      <c r="N371" s="30">
        <v>150</v>
      </c>
      <c r="O371" s="30">
        <v>246.72</v>
      </c>
      <c r="P371" s="1635">
        <f t="shared" si="74"/>
        <v>1.6448</v>
      </c>
      <c r="Q371" s="30">
        <v>150</v>
      </c>
      <c r="R371" s="30">
        <v>285.60000000000002</v>
      </c>
      <c r="S371" s="1635">
        <f t="shared" si="75"/>
        <v>1.9040000000000001</v>
      </c>
      <c r="T371" s="30">
        <v>150</v>
      </c>
      <c r="U371" s="30">
        <v>285.36</v>
      </c>
      <c r="V371" s="1635">
        <f t="shared" si="76"/>
        <v>1.9024000000000001</v>
      </c>
      <c r="W371" s="30">
        <v>150</v>
      </c>
      <c r="X371" s="30">
        <v>248.16</v>
      </c>
      <c r="Y371" s="1635">
        <f t="shared" si="77"/>
        <v>1.6543999999999999</v>
      </c>
      <c r="Z371" s="30">
        <v>150</v>
      </c>
      <c r="AA371" s="30">
        <v>222</v>
      </c>
      <c r="AB371" s="1635">
        <f t="shared" si="65"/>
        <v>1.48</v>
      </c>
      <c r="AC371" s="30">
        <v>150</v>
      </c>
      <c r="AD371" s="30">
        <v>221.04</v>
      </c>
      <c r="AE371" s="1635">
        <f t="shared" si="66"/>
        <v>1.4736</v>
      </c>
      <c r="AF371" s="30">
        <v>500</v>
      </c>
      <c r="AG371" s="30">
        <v>216</v>
      </c>
      <c r="AH371" s="1635">
        <f t="shared" si="67"/>
        <v>0.432</v>
      </c>
      <c r="AI371" s="30">
        <v>500</v>
      </c>
      <c r="AJ371" s="30">
        <v>204</v>
      </c>
      <c r="AK371" s="1635">
        <f t="shared" si="68"/>
        <v>0.40799999999999997</v>
      </c>
      <c r="AL371" s="30">
        <v>500</v>
      </c>
      <c r="AM371" s="30">
        <v>192</v>
      </c>
      <c r="AN371" s="1635">
        <f t="shared" si="69"/>
        <v>0.38400000000000001</v>
      </c>
      <c r="AO371" s="30">
        <v>500</v>
      </c>
      <c r="AP371" s="30">
        <v>180</v>
      </c>
      <c r="AQ371" s="1635">
        <f t="shared" si="70"/>
        <v>0.36</v>
      </c>
      <c r="AR371" s="30">
        <v>500</v>
      </c>
      <c r="AS371" s="30">
        <v>180</v>
      </c>
      <c r="AT371" s="1635">
        <f t="shared" si="71"/>
        <v>0.36</v>
      </c>
      <c r="AU371" s="1635">
        <f t="shared" si="72"/>
        <v>0.76543098591549286</v>
      </c>
    </row>
    <row r="372" spans="1:47">
      <c r="A372" t="s">
        <v>2933</v>
      </c>
      <c r="B372">
        <v>1230</v>
      </c>
      <c r="C372">
        <v>88</v>
      </c>
      <c r="D372" s="1744">
        <v>366</v>
      </c>
      <c r="E372" s="30" t="s">
        <v>3314</v>
      </c>
      <c r="F372" s="30" t="s">
        <v>4100</v>
      </c>
      <c r="G372" s="30" t="s">
        <v>2143</v>
      </c>
      <c r="H372" s="30" t="s">
        <v>2142</v>
      </c>
      <c r="I372" s="30">
        <v>11</v>
      </c>
      <c r="J372" s="30">
        <v>500</v>
      </c>
      <c r="K372" s="30">
        <v>389</v>
      </c>
      <c r="L372" s="30">
        <v>303.8</v>
      </c>
      <c r="M372" s="1635">
        <f t="shared" si="73"/>
        <v>0.7809768637532134</v>
      </c>
      <c r="N372" s="30">
        <v>500</v>
      </c>
      <c r="O372" s="30">
        <v>446.4</v>
      </c>
      <c r="P372" s="1635">
        <f t="shared" si="74"/>
        <v>0.89279999999999993</v>
      </c>
      <c r="Q372" s="30">
        <v>500</v>
      </c>
      <c r="R372" s="30">
        <v>513.20000000000005</v>
      </c>
      <c r="S372" s="1635">
        <f t="shared" si="75"/>
        <v>1.0264000000000002</v>
      </c>
      <c r="T372" s="30">
        <v>500</v>
      </c>
      <c r="U372" s="30">
        <v>527.6</v>
      </c>
      <c r="V372" s="1635">
        <f t="shared" si="76"/>
        <v>1.0552000000000001</v>
      </c>
      <c r="W372" s="30">
        <v>500</v>
      </c>
      <c r="X372" s="30">
        <v>538.4</v>
      </c>
      <c r="Y372" s="1635">
        <f t="shared" si="77"/>
        <v>1.0768</v>
      </c>
      <c r="Z372" s="30">
        <v>500</v>
      </c>
      <c r="AA372" s="30">
        <v>535</v>
      </c>
      <c r="AB372" s="1635">
        <f t="shared" si="65"/>
        <v>1.07</v>
      </c>
      <c r="AC372" s="30">
        <v>500</v>
      </c>
      <c r="AD372" s="30">
        <v>552</v>
      </c>
      <c r="AE372" s="1635">
        <f t="shared" si="66"/>
        <v>1.1040000000000001</v>
      </c>
      <c r="AF372" s="30">
        <v>500</v>
      </c>
      <c r="AG372" s="30">
        <v>549.79999999999995</v>
      </c>
      <c r="AH372" s="1635">
        <f t="shared" si="67"/>
        <v>1.0995999999999999</v>
      </c>
      <c r="AI372" s="30">
        <v>500</v>
      </c>
      <c r="AJ372" s="30">
        <v>511.6</v>
      </c>
      <c r="AK372" s="1635">
        <f t="shared" si="68"/>
        <v>1.0232000000000001</v>
      </c>
      <c r="AL372" s="30">
        <v>500</v>
      </c>
      <c r="AM372" s="30">
        <v>365</v>
      </c>
      <c r="AN372" s="1635">
        <f t="shared" si="69"/>
        <v>0.73</v>
      </c>
      <c r="AO372" s="30">
        <v>500</v>
      </c>
      <c r="AP372" s="30">
        <v>275</v>
      </c>
      <c r="AQ372" s="1635">
        <f t="shared" si="70"/>
        <v>0.55000000000000004</v>
      </c>
      <c r="AR372" s="30">
        <v>500</v>
      </c>
      <c r="AS372" s="30">
        <v>320</v>
      </c>
      <c r="AT372" s="1635">
        <f t="shared" si="71"/>
        <v>0.64</v>
      </c>
      <c r="AU372" s="1635">
        <f t="shared" si="72"/>
        <v>0.92338257768721343</v>
      </c>
    </row>
    <row r="373" spans="1:47">
      <c r="A373" t="s">
        <v>2960</v>
      </c>
      <c r="B373">
        <v>1240</v>
      </c>
      <c r="C373">
        <v>4</v>
      </c>
      <c r="D373" s="1744">
        <v>367</v>
      </c>
      <c r="E373" s="30">
        <v>9509</v>
      </c>
      <c r="F373" s="30" t="s">
        <v>223</v>
      </c>
      <c r="G373" s="30" t="s">
        <v>2143</v>
      </c>
      <c r="H373" s="30" t="s">
        <v>2142</v>
      </c>
      <c r="I373" s="30">
        <v>11</v>
      </c>
      <c r="J373" s="30">
        <v>500</v>
      </c>
      <c r="K373" s="30">
        <v>500</v>
      </c>
      <c r="L373" s="30">
        <v>0</v>
      </c>
      <c r="M373" s="1635">
        <f t="shared" si="73"/>
        <v>0</v>
      </c>
      <c r="N373" s="30">
        <v>500</v>
      </c>
      <c r="O373" s="30">
        <v>0</v>
      </c>
      <c r="P373" s="1635">
        <f t="shared" si="74"/>
        <v>0</v>
      </c>
      <c r="Q373" s="30">
        <v>500</v>
      </c>
      <c r="R373" s="30">
        <v>0</v>
      </c>
      <c r="S373" s="1635">
        <f t="shared" si="75"/>
        <v>0</v>
      </c>
      <c r="T373" s="30">
        <v>500</v>
      </c>
      <c r="U373" s="30">
        <v>0</v>
      </c>
      <c r="V373" s="1635">
        <f t="shared" si="76"/>
        <v>0</v>
      </c>
      <c r="W373" s="30">
        <v>500</v>
      </c>
      <c r="X373" s="30">
        <v>0</v>
      </c>
      <c r="Y373" s="1635">
        <f t="shared" si="77"/>
        <v>0</v>
      </c>
      <c r="Z373" s="30">
        <v>500</v>
      </c>
      <c r="AA373" s="30">
        <v>0</v>
      </c>
      <c r="AB373" s="1635">
        <f t="shared" si="65"/>
        <v>0</v>
      </c>
      <c r="AC373" s="30">
        <v>500</v>
      </c>
      <c r="AD373" s="30">
        <v>0</v>
      </c>
      <c r="AE373" s="1635">
        <f t="shared" si="66"/>
        <v>0</v>
      </c>
      <c r="AF373" s="30">
        <v>500</v>
      </c>
      <c r="AG373" s="30">
        <v>0</v>
      </c>
      <c r="AH373" s="1635">
        <f t="shared" si="67"/>
        <v>0</v>
      </c>
      <c r="AI373" s="30">
        <v>500</v>
      </c>
      <c r="AJ373" s="30">
        <v>0</v>
      </c>
      <c r="AK373" s="1635">
        <f t="shared" si="68"/>
        <v>0</v>
      </c>
      <c r="AL373" s="30">
        <v>500</v>
      </c>
      <c r="AM373" s="30">
        <v>50</v>
      </c>
      <c r="AN373" s="1635">
        <f t="shared" si="69"/>
        <v>0.1</v>
      </c>
      <c r="AO373" s="30">
        <v>500</v>
      </c>
      <c r="AP373" s="30">
        <v>10</v>
      </c>
      <c r="AQ373" s="1635">
        <f t="shared" si="70"/>
        <v>0.02</v>
      </c>
      <c r="AR373" s="30">
        <v>500</v>
      </c>
      <c r="AS373" s="30">
        <v>295</v>
      </c>
      <c r="AT373" s="1635">
        <f t="shared" si="71"/>
        <v>0.59</v>
      </c>
      <c r="AU373" s="1635">
        <f t="shared" si="72"/>
        <v>5.9166666666666666E-2</v>
      </c>
    </row>
    <row r="374" spans="1:47">
      <c r="A374" t="s">
        <v>2961</v>
      </c>
      <c r="B374">
        <v>1250</v>
      </c>
      <c r="C374">
        <v>7</v>
      </c>
      <c r="D374" s="1744">
        <v>368</v>
      </c>
      <c r="E374" s="30" t="s">
        <v>3346</v>
      </c>
      <c r="F374" s="30" t="s">
        <v>49</v>
      </c>
      <c r="G374" s="30" t="s">
        <v>2143</v>
      </c>
      <c r="H374" s="30" t="s">
        <v>2142</v>
      </c>
      <c r="I374" s="30">
        <v>33</v>
      </c>
      <c r="J374" s="30">
        <v>500</v>
      </c>
      <c r="K374" s="30">
        <v>500</v>
      </c>
      <c r="L374" s="30">
        <v>1.8</v>
      </c>
      <c r="M374" s="1635">
        <f t="shared" si="73"/>
        <v>3.5999999999999999E-3</v>
      </c>
      <c r="N374" s="30">
        <v>500</v>
      </c>
      <c r="O374" s="30">
        <v>0</v>
      </c>
      <c r="P374" s="1635">
        <f t="shared" si="74"/>
        <v>0</v>
      </c>
      <c r="Q374" s="30">
        <v>500</v>
      </c>
      <c r="R374" s="30">
        <v>0</v>
      </c>
      <c r="S374" s="1635">
        <f t="shared" si="75"/>
        <v>0</v>
      </c>
      <c r="T374" s="30">
        <v>500</v>
      </c>
      <c r="U374" s="30">
        <v>0</v>
      </c>
      <c r="V374" s="1635">
        <f t="shared" si="76"/>
        <v>0</v>
      </c>
      <c r="W374" s="30">
        <v>500</v>
      </c>
      <c r="X374" s="30">
        <v>0</v>
      </c>
      <c r="Y374" s="1635">
        <f t="shared" si="77"/>
        <v>0</v>
      </c>
      <c r="Z374" s="30">
        <v>500</v>
      </c>
      <c r="AA374" s="30">
        <v>0</v>
      </c>
      <c r="AB374" s="1635">
        <f t="shared" si="65"/>
        <v>0</v>
      </c>
      <c r="AC374" s="30">
        <v>500</v>
      </c>
      <c r="AD374" s="30">
        <v>0</v>
      </c>
      <c r="AE374" s="1635">
        <f t="shared" si="66"/>
        <v>0</v>
      </c>
      <c r="AF374" s="30">
        <v>500</v>
      </c>
      <c r="AG374" s="30">
        <v>0</v>
      </c>
      <c r="AH374" s="1635">
        <f t="shared" si="67"/>
        <v>0</v>
      </c>
      <c r="AI374" s="30">
        <v>500</v>
      </c>
      <c r="AJ374" s="30">
        <v>0</v>
      </c>
      <c r="AK374" s="1635">
        <f t="shared" si="68"/>
        <v>0</v>
      </c>
      <c r="AL374" s="30">
        <v>500</v>
      </c>
      <c r="AM374" s="30">
        <v>0</v>
      </c>
      <c r="AN374" s="1635">
        <f t="shared" si="69"/>
        <v>0</v>
      </c>
      <c r="AO374" s="30">
        <v>500</v>
      </c>
      <c r="AP374" s="30">
        <v>0</v>
      </c>
      <c r="AQ374" s="1635">
        <f t="shared" si="70"/>
        <v>0</v>
      </c>
      <c r="AR374" s="30">
        <v>500</v>
      </c>
      <c r="AS374" s="30">
        <v>0</v>
      </c>
      <c r="AT374" s="1635">
        <f t="shared" si="71"/>
        <v>0</v>
      </c>
      <c r="AU374" s="1635">
        <f t="shared" si="72"/>
        <v>3.0000000000000003E-4</v>
      </c>
    </row>
    <row r="375" spans="1:47">
      <c r="A375" t="s">
        <v>2962</v>
      </c>
      <c r="B375">
        <v>6130</v>
      </c>
      <c r="C375">
        <v>6</v>
      </c>
      <c r="D375" s="1744">
        <v>369</v>
      </c>
      <c r="E375" s="30" t="s">
        <v>3347</v>
      </c>
      <c r="F375" s="30" t="s">
        <v>798</v>
      </c>
      <c r="G375" s="30" t="s">
        <v>2143</v>
      </c>
      <c r="H375" s="30" t="s">
        <v>2142</v>
      </c>
      <c r="I375" s="30">
        <v>11</v>
      </c>
      <c r="J375" s="30">
        <v>500</v>
      </c>
      <c r="K375" s="30">
        <v>500</v>
      </c>
      <c r="L375" s="30">
        <v>597.6</v>
      </c>
      <c r="M375" s="1635">
        <f t="shared" si="73"/>
        <v>1.1952</v>
      </c>
      <c r="N375" s="30">
        <v>500</v>
      </c>
      <c r="O375" s="30">
        <v>402</v>
      </c>
      <c r="P375" s="1635">
        <f t="shared" si="74"/>
        <v>0.80400000000000005</v>
      </c>
      <c r="Q375" s="30">
        <v>500</v>
      </c>
      <c r="R375" s="30">
        <v>487.2</v>
      </c>
      <c r="S375" s="1635">
        <f t="shared" si="75"/>
        <v>0.97439999999999993</v>
      </c>
      <c r="T375" s="30">
        <v>500</v>
      </c>
      <c r="U375" s="30">
        <v>531.6</v>
      </c>
      <c r="V375" s="1635">
        <f t="shared" si="76"/>
        <v>1.0632000000000001</v>
      </c>
      <c r="W375" s="30">
        <v>500</v>
      </c>
      <c r="X375" s="30">
        <v>576</v>
      </c>
      <c r="Y375" s="1635">
        <f t="shared" si="77"/>
        <v>1.1519999999999999</v>
      </c>
      <c r="Z375" s="30">
        <v>500</v>
      </c>
      <c r="AA375" s="30">
        <v>688.8</v>
      </c>
      <c r="AB375" s="1635">
        <f t="shared" si="65"/>
        <v>1.3775999999999999</v>
      </c>
      <c r="AC375" s="30">
        <v>500</v>
      </c>
      <c r="AD375" s="30">
        <v>730.8</v>
      </c>
      <c r="AE375" s="1635">
        <f t="shared" si="66"/>
        <v>1.4616</v>
      </c>
      <c r="AF375" s="30">
        <v>500</v>
      </c>
      <c r="AG375" s="30">
        <v>640.79999999999995</v>
      </c>
      <c r="AH375" s="1635">
        <f t="shared" si="67"/>
        <v>1.2815999999999999</v>
      </c>
      <c r="AI375" s="30">
        <v>500</v>
      </c>
      <c r="AJ375" s="30">
        <v>649.20000000000005</v>
      </c>
      <c r="AK375" s="1635">
        <f t="shared" si="68"/>
        <v>1.2984</v>
      </c>
      <c r="AL375" s="30">
        <v>500</v>
      </c>
      <c r="AM375" s="30">
        <v>640.79999999999995</v>
      </c>
      <c r="AN375" s="1635">
        <f t="shared" si="69"/>
        <v>1.2815999999999999</v>
      </c>
      <c r="AO375" s="30">
        <v>500</v>
      </c>
      <c r="AP375" s="30">
        <v>607.20000000000005</v>
      </c>
      <c r="AQ375" s="1635">
        <f t="shared" si="70"/>
        <v>1.2144000000000001</v>
      </c>
      <c r="AR375" s="30">
        <v>500</v>
      </c>
      <c r="AS375" s="30">
        <v>582</v>
      </c>
      <c r="AT375" s="1635">
        <f t="shared" si="71"/>
        <v>1.1639999999999999</v>
      </c>
      <c r="AU375" s="1635">
        <f t="shared" si="72"/>
        <v>1.1890000000000001</v>
      </c>
    </row>
    <row r="376" spans="1:47">
      <c r="A376" t="s">
        <v>3657</v>
      </c>
      <c r="B376">
        <v>6210</v>
      </c>
      <c r="C376">
        <v>41</v>
      </c>
      <c r="D376" s="1744">
        <v>370</v>
      </c>
      <c r="E376" s="30" t="s">
        <v>3658</v>
      </c>
      <c r="F376" s="30" t="s">
        <v>3659</v>
      </c>
      <c r="G376" s="30" t="s">
        <v>2143</v>
      </c>
      <c r="H376" s="30" t="s">
        <v>1439</v>
      </c>
      <c r="I376" s="30">
        <v>11</v>
      </c>
      <c r="J376" s="30">
        <v>500</v>
      </c>
      <c r="K376" s="30">
        <v>500</v>
      </c>
      <c r="L376" s="30">
        <v>264</v>
      </c>
      <c r="M376" s="1635">
        <f t="shared" si="73"/>
        <v>0.52800000000000002</v>
      </c>
      <c r="N376" s="30">
        <v>500</v>
      </c>
      <c r="O376" s="30">
        <v>277.44</v>
      </c>
      <c r="P376" s="1635">
        <f t="shared" si="74"/>
        <v>0.55488000000000004</v>
      </c>
      <c r="Q376" s="30">
        <v>500</v>
      </c>
      <c r="R376" s="30">
        <v>270</v>
      </c>
      <c r="S376" s="1635">
        <f t="shared" si="75"/>
        <v>0.54</v>
      </c>
      <c r="T376" s="30">
        <v>500</v>
      </c>
      <c r="U376" s="30">
        <v>210.6</v>
      </c>
      <c r="V376" s="1635">
        <f t="shared" si="76"/>
        <v>0.42119999999999996</v>
      </c>
      <c r="W376" s="30">
        <v>500</v>
      </c>
      <c r="X376" s="30">
        <v>261</v>
      </c>
      <c r="Y376" s="1635">
        <f t="shared" si="77"/>
        <v>0.52200000000000002</v>
      </c>
      <c r="Z376" s="30">
        <v>500</v>
      </c>
      <c r="AA376" s="30">
        <v>232.8</v>
      </c>
      <c r="AB376" s="1635">
        <f t="shared" si="65"/>
        <v>0.46560000000000001</v>
      </c>
      <c r="AC376" s="30">
        <v>500</v>
      </c>
      <c r="AD376" s="30">
        <v>204.6</v>
      </c>
      <c r="AE376" s="1635">
        <f t="shared" si="66"/>
        <v>0.40920000000000001</v>
      </c>
      <c r="AF376" s="30">
        <v>500</v>
      </c>
      <c r="AG376" s="30">
        <v>187.2</v>
      </c>
      <c r="AH376" s="1635">
        <f t="shared" si="67"/>
        <v>0.37439999999999996</v>
      </c>
      <c r="AI376" s="30">
        <v>500</v>
      </c>
      <c r="AJ376" s="30">
        <v>123.6</v>
      </c>
      <c r="AK376" s="1635">
        <f t="shared" si="68"/>
        <v>0.24719999999999998</v>
      </c>
      <c r="AL376" s="30">
        <v>500</v>
      </c>
      <c r="AM376" s="30">
        <v>142.80000000000001</v>
      </c>
      <c r="AN376" s="1635">
        <f t="shared" si="69"/>
        <v>0.28560000000000002</v>
      </c>
      <c r="AO376" s="30">
        <v>500</v>
      </c>
      <c r="AP376" s="30">
        <v>156</v>
      </c>
      <c r="AQ376" s="1635">
        <f t="shared" si="70"/>
        <v>0.312</v>
      </c>
      <c r="AR376" s="30">
        <v>500</v>
      </c>
      <c r="AS376" s="30">
        <v>248.4</v>
      </c>
      <c r="AT376" s="1635">
        <f t="shared" si="71"/>
        <v>0.49680000000000002</v>
      </c>
      <c r="AU376" s="1635">
        <f t="shared" si="72"/>
        <v>0.42974000000000001</v>
      </c>
    </row>
    <row r="377" spans="1:47">
      <c r="A377" t="s">
        <v>3030</v>
      </c>
      <c r="B377">
        <v>6220</v>
      </c>
      <c r="C377">
        <v>30</v>
      </c>
      <c r="D377" s="1744">
        <v>371</v>
      </c>
      <c r="E377" s="30" t="s">
        <v>3412</v>
      </c>
      <c r="F377" s="30" t="s">
        <v>90</v>
      </c>
      <c r="G377" s="30" t="s">
        <v>2143</v>
      </c>
      <c r="H377" s="30" t="s">
        <v>2142</v>
      </c>
      <c r="I377" s="30">
        <v>11</v>
      </c>
      <c r="J377" s="30">
        <v>500</v>
      </c>
      <c r="K377" s="30">
        <v>500</v>
      </c>
      <c r="L377" s="30">
        <v>296</v>
      </c>
      <c r="M377" s="1635">
        <f t="shared" si="73"/>
        <v>0.59199999999999997</v>
      </c>
      <c r="N377" s="30">
        <v>500</v>
      </c>
      <c r="O377" s="30">
        <v>264</v>
      </c>
      <c r="P377" s="1635">
        <f t="shared" si="74"/>
        <v>0.52800000000000002</v>
      </c>
      <c r="Q377" s="30">
        <v>500</v>
      </c>
      <c r="R377" s="30">
        <v>296</v>
      </c>
      <c r="S377" s="1635">
        <f t="shared" si="75"/>
        <v>0.59199999999999997</v>
      </c>
      <c r="T377" s="30">
        <v>500</v>
      </c>
      <c r="U377" s="30">
        <v>280</v>
      </c>
      <c r="V377" s="1635">
        <f t="shared" si="76"/>
        <v>0.56000000000000005</v>
      </c>
      <c r="W377" s="30">
        <v>500</v>
      </c>
      <c r="X377" s="30">
        <v>272</v>
      </c>
      <c r="Y377" s="1635">
        <f t="shared" si="77"/>
        <v>0.54400000000000004</v>
      </c>
      <c r="Z377" s="30">
        <v>500</v>
      </c>
      <c r="AA377" s="30">
        <v>280</v>
      </c>
      <c r="AB377" s="1635">
        <f t="shared" si="65"/>
        <v>0.56000000000000005</v>
      </c>
      <c r="AC377" s="30">
        <v>500</v>
      </c>
      <c r="AD377" s="30">
        <v>272</v>
      </c>
      <c r="AE377" s="1635">
        <f t="shared" si="66"/>
        <v>0.54400000000000004</v>
      </c>
      <c r="AF377" s="30">
        <v>500</v>
      </c>
      <c r="AG377" s="30">
        <v>280</v>
      </c>
      <c r="AH377" s="1635">
        <f t="shared" si="67"/>
        <v>0.56000000000000005</v>
      </c>
      <c r="AI377" s="30">
        <v>500</v>
      </c>
      <c r="AJ377" s="30">
        <v>280</v>
      </c>
      <c r="AK377" s="1635">
        <f t="shared" si="68"/>
        <v>0.56000000000000005</v>
      </c>
      <c r="AL377" s="30">
        <v>500</v>
      </c>
      <c r="AM377" s="30">
        <v>272</v>
      </c>
      <c r="AN377" s="1635">
        <f t="shared" si="69"/>
        <v>0.54400000000000004</v>
      </c>
      <c r="AO377" s="30">
        <v>500</v>
      </c>
      <c r="AP377" s="30">
        <v>264</v>
      </c>
      <c r="AQ377" s="1635">
        <f t="shared" si="70"/>
        <v>0.52800000000000002</v>
      </c>
      <c r="AR377" s="30">
        <v>500</v>
      </c>
      <c r="AS377" s="30">
        <v>256</v>
      </c>
      <c r="AT377" s="1635">
        <f t="shared" si="71"/>
        <v>0.51200000000000001</v>
      </c>
      <c r="AU377" s="1635">
        <f t="shared" si="72"/>
        <v>0.55200000000000005</v>
      </c>
    </row>
    <row r="378" spans="1:47">
      <c r="A378" t="s">
        <v>2963</v>
      </c>
      <c r="B378">
        <v>6220</v>
      </c>
      <c r="C378">
        <v>140</v>
      </c>
      <c r="D378" s="1744">
        <v>372</v>
      </c>
      <c r="E378" s="30" t="s">
        <v>3348</v>
      </c>
      <c r="F378" s="30" t="s">
        <v>1737</v>
      </c>
      <c r="G378" s="30" t="s">
        <v>2143</v>
      </c>
      <c r="H378" s="30" t="s">
        <v>2142</v>
      </c>
      <c r="I378" s="30">
        <v>33</v>
      </c>
      <c r="J378" s="30">
        <v>500</v>
      </c>
      <c r="K378" s="30">
        <v>500</v>
      </c>
      <c r="L378" s="30">
        <v>59.4</v>
      </c>
      <c r="M378" s="1635">
        <f t="shared" si="73"/>
        <v>0.1188</v>
      </c>
      <c r="N378" s="30">
        <v>500</v>
      </c>
      <c r="O378" s="30">
        <v>61.8</v>
      </c>
      <c r="P378" s="1635">
        <f t="shared" si="74"/>
        <v>0.12359999999999999</v>
      </c>
      <c r="Q378" s="30">
        <v>500</v>
      </c>
      <c r="R378" s="30">
        <v>58.2</v>
      </c>
      <c r="S378" s="1635">
        <f t="shared" si="75"/>
        <v>0.1164</v>
      </c>
      <c r="T378" s="30">
        <v>500</v>
      </c>
      <c r="U378" s="30">
        <v>55.8</v>
      </c>
      <c r="V378" s="1635">
        <f t="shared" si="76"/>
        <v>0.11159999999999999</v>
      </c>
      <c r="W378" s="30">
        <v>500</v>
      </c>
      <c r="X378" s="30">
        <v>64.8</v>
      </c>
      <c r="Y378" s="1635">
        <f t="shared" si="77"/>
        <v>0.12959999999999999</v>
      </c>
      <c r="Z378" s="30">
        <v>500</v>
      </c>
      <c r="AA378" s="30">
        <v>61.8</v>
      </c>
      <c r="AB378" s="1635">
        <f t="shared" si="65"/>
        <v>0.12359999999999999</v>
      </c>
      <c r="AC378" s="30">
        <v>500</v>
      </c>
      <c r="AD378" s="30">
        <v>61.8</v>
      </c>
      <c r="AE378" s="1635">
        <f t="shared" si="66"/>
        <v>0.12359999999999999</v>
      </c>
      <c r="AF378" s="30">
        <v>500</v>
      </c>
      <c r="AG378" s="30">
        <v>64.8</v>
      </c>
      <c r="AH378" s="1635">
        <f t="shared" si="67"/>
        <v>0.12959999999999999</v>
      </c>
      <c r="AI378" s="30">
        <v>500</v>
      </c>
      <c r="AJ378" s="30">
        <v>59.4</v>
      </c>
      <c r="AK378" s="1635">
        <f t="shared" si="68"/>
        <v>0.1188</v>
      </c>
      <c r="AL378" s="30">
        <v>500</v>
      </c>
      <c r="AM378" s="30">
        <v>60</v>
      </c>
      <c r="AN378" s="1635">
        <f t="shared" si="69"/>
        <v>0.12</v>
      </c>
      <c r="AO378" s="30">
        <v>500</v>
      </c>
      <c r="AP378" s="30">
        <v>68.400000000000006</v>
      </c>
      <c r="AQ378" s="1635">
        <f t="shared" si="70"/>
        <v>0.1368</v>
      </c>
      <c r="AR378" s="30">
        <v>500</v>
      </c>
      <c r="AS378" s="30">
        <v>82.8</v>
      </c>
      <c r="AT378" s="1635">
        <f t="shared" si="71"/>
        <v>0.1656</v>
      </c>
      <c r="AU378" s="1635">
        <f t="shared" si="72"/>
        <v>0.1265</v>
      </c>
    </row>
    <row r="379" spans="1:47">
      <c r="A379" t="s">
        <v>3757</v>
      </c>
      <c r="B379">
        <v>6220</v>
      </c>
      <c r="C379">
        <v>178</v>
      </c>
      <c r="D379" s="1744">
        <v>373</v>
      </c>
      <c r="E379" s="30" t="s">
        <v>3758</v>
      </c>
      <c r="F379" s="30" t="s">
        <v>3759</v>
      </c>
      <c r="G379" s="30" t="s">
        <v>2143</v>
      </c>
      <c r="H379" s="30" t="s">
        <v>1487</v>
      </c>
      <c r="I379" s="30">
        <v>11</v>
      </c>
      <c r="J379" s="30">
        <v>500</v>
      </c>
      <c r="K379" s="30">
        <v>500</v>
      </c>
      <c r="L379" s="30">
        <v>120</v>
      </c>
      <c r="M379" s="1635">
        <f t="shared" si="73"/>
        <v>0.24</v>
      </c>
      <c r="N379" s="30">
        <v>500</v>
      </c>
      <c r="O379" s="30">
        <v>140</v>
      </c>
      <c r="P379" s="1635">
        <f t="shared" si="74"/>
        <v>0.28000000000000003</v>
      </c>
      <c r="Q379" s="30">
        <v>500</v>
      </c>
      <c r="R379" s="30">
        <v>120</v>
      </c>
      <c r="S379" s="1635">
        <f t="shared" si="75"/>
        <v>0.24</v>
      </c>
      <c r="T379" s="30">
        <v>500</v>
      </c>
      <c r="U379" s="30">
        <v>120</v>
      </c>
      <c r="V379" s="1635">
        <f t="shared" si="76"/>
        <v>0.24</v>
      </c>
      <c r="W379" s="30">
        <v>500</v>
      </c>
      <c r="X379" s="30">
        <v>120</v>
      </c>
      <c r="Y379" s="1635">
        <f t="shared" si="77"/>
        <v>0.24</v>
      </c>
      <c r="Z379" s="30">
        <v>500</v>
      </c>
      <c r="AA379" s="30">
        <v>140</v>
      </c>
      <c r="AB379" s="1635">
        <f t="shared" si="65"/>
        <v>0.28000000000000003</v>
      </c>
      <c r="AC379" s="30">
        <v>500</v>
      </c>
      <c r="AD379" s="30">
        <v>140</v>
      </c>
      <c r="AE379" s="1635">
        <f t="shared" si="66"/>
        <v>0.28000000000000003</v>
      </c>
      <c r="AF379" s="30">
        <v>500</v>
      </c>
      <c r="AG379" s="30">
        <v>120</v>
      </c>
      <c r="AH379" s="1635">
        <f t="shared" si="67"/>
        <v>0.24</v>
      </c>
      <c r="AI379" s="30">
        <v>500</v>
      </c>
      <c r="AJ379" s="30">
        <v>160</v>
      </c>
      <c r="AK379" s="1635">
        <f t="shared" si="68"/>
        <v>0.32</v>
      </c>
      <c r="AL379" s="30">
        <v>500</v>
      </c>
      <c r="AM379" s="30">
        <v>160</v>
      </c>
      <c r="AN379" s="1635">
        <f t="shared" si="69"/>
        <v>0.32</v>
      </c>
      <c r="AO379" s="30">
        <v>500</v>
      </c>
      <c r="AP379" s="30">
        <v>120</v>
      </c>
      <c r="AQ379" s="1635">
        <f t="shared" si="70"/>
        <v>0.24</v>
      </c>
      <c r="AR379" s="30">
        <v>500</v>
      </c>
      <c r="AS379" s="30">
        <v>140</v>
      </c>
      <c r="AT379" s="1635">
        <f t="shared" si="71"/>
        <v>0.28000000000000003</v>
      </c>
      <c r="AU379" s="1635">
        <f t="shared" si="72"/>
        <v>0.26666666666666666</v>
      </c>
    </row>
    <row r="380" spans="1:47">
      <c r="A380" t="s">
        <v>2965</v>
      </c>
      <c r="B380">
        <v>1230</v>
      </c>
      <c r="C380">
        <v>90</v>
      </c>
      <c r="D380" s="1744">
        <v>374</v>
      </c>
      <c r="E380" s="30" t="s">
        <v>3349</v>
      </c>
      <c r="F380" s="30" t="s">
        <v>2966</v>
      </c>
      <c r="G380" s="30" t="s">
        <v>2143</v>
      </c>
      <c r="H380" s="30" t="s">
        <v>2142</v>
      </c>
      <c r="I380" s="30">
        <v>33</v>
      </c>
      <c r="J380" s="30">
        <v>506</v>
      </c>
      <c r="K380" s="30">
        <v>506</v>
      </c>
      <c r="L380" s="30">
        <v>377.04</v>
      </c>
      <c r="M380" s="1635">
        <f t="shared" si="73"/>
        <v>0.74513833992094869</v>
      </c>
      <c r="N380" s="30">
        <v>506</v>
      </c>
      <c r="O380" s="30">
        <v>410.64</v>
      </c>
      <c r="P380" s="1635">
        <f t="shared" si="74"/>
        <v>0.81154150197628461</v>
      </c>
      <c r="Q380" s="30">
        <v>506</v>
      </c>
      <c r="R380" s="30">
        <v>423.36</v>
      </c>
      <c r="S380" s="1635">
        <f t="shared" si="75"/>
        <v>0.83667984189723321</v>
      </c>
      <c r="T380" s="30">
        <v>506</v>
      </c>
      <c r="U380" s="30">
        <v>408.24</v>
      </c>
      <c r="V380" s="1635">
        <f t="shared" si="76"/>
        <v>0.80679841897233207</v>
      </c>
      <c r="W380" s="30">
        <v>506</v>
      </c>
      <c r="X380" s="30">
        <v>405.84</v>
      </c>
      <c r="Y380" s="1635">
        <f t="shared" si="77"/>
        <v>0.80205533596837941</v>
      </c>
      <c r="Z380" s="30">
        <v>506</v>
      </c>
      <c r="AA380" s="30">
        <v>384</v>
      </c>
      <c r="AB380" s="1635">
        <f t="shared" si="65"/>
        <v>0.75889328063241102</v>
      </c>
      <c r="AC380" s="30">
        <v>506</v>
      </c>
      <c r="AD380" s="30">
        <v>402</v>
      </c>
      <c r="AE380" s="1635">
        <f t="shared" si="66"/>
        <v>0.7944664031620553</v>
      </c>
      <c r="AF380" s="30">
        <v>506</v>
      </c>
      <c r="AG380" s="30">
        <v>384.24</v>
      </c>
      <c r="AH380" s="1635">
        <f t="shared" si="67"/>
        <v>0.75936758893280631</v>
      </c>
      <c r="AI380" s="30">
        <v>506</v>
      </c>
      <c r="AJ380" s="30">
        <v>354</v>
      </c>
      <c r="AK380" s="1635">
        <f t="shared" si="68"/>
        <v>0.69960474308300391</v>
      </c>
      <c r="AL380" s="30">
        <v>506</v>
      </c>
      <c r="AM380" s="30">
        <v>366</v>
      </c>
      <c r="AN380" s="1635">
        <f t="shared" si="69"/>
        <v>0.72332015810276684</v>
      </c>
      <c r="AO380" s="30">
        <v>506</v>
      </c>
      <c r="AP380" s="30">
        <v>390</v>
      </c>
      <c r="AQ380" s="1635">
        <f t="shared" si="70"/>
        <v>0.77075098814229248</v>
      </c>
      <c r="AR380" s="30">
        <v>506</v>
      </c>
      <c r="AS380" s="30">
        <v>384</v>
      </c>
      <c r="AT380" s="1635">
        <f t="shared" si="71"/>
        <v>0.75889328063241102</v>
      </c>
      <c r="AU380" s="1635">
        <f t="shared" si="72"/>
        <v>0.77229249011857704</v>
      </c>
    </row>
    <row r="381" spans="1:47">
      <c r="A381" t="s">
        <v>2967</v>
      </c>
      <c r="B381">
        <v>6220</v>
      </c>
      <c r="C381">
        <v>43</v>
      </c>
      <c r="D381" s="1744">
        <v>375</v>
      </c>
      <c r="E381" s="30" t="s">
        <v>3350</v>
      </c>
      <c r="F381" s="30" t="s">
        <v>1533</v>
      </c>
      <c r="G381" s="30" t="s">
        <v>2143</v>
      </c>
      <c r="H381" s="30" t="s">
        <v>2142</v>
      </c>
      <c r="I381" s="30">
        <v>11</v>
      </c>
      <c r="J381" s="30">
        <v>536</v>
      </c>
      <c r="K381" s="30">
        <v>536</v>
      </c>
      <c r="L381" s="30">
        <v>43.2</v>
      </c>
      <c r="M381" s="1635">
        <f t="shared" si="73"/>
        <v>8.0597014925373134E-2</v>
      </c>
      <c r="N381" s="30">
        <v>536</v>
      </c>
      <c r="O381" s="30">
        <v>50.4</v>
      </c>
      <c r="P381" s="1635">
        <f t="shared" si="74"/>
        <v>9.4029850746268656E-2</v>
      </c>
      <c r="Q381" s="30">
        <v>536</v>
      </c>
      <c r="R381" s="30">
        <v>40.799999999999997</v>
      </c>
      <c r="S381" s="1635">
        <f t="shared" si="75"/>
        <v>7.6119402985074622E-2</v>
      </c>
      <c r="T381" s="30">
        <v>536</v>
      </c>
      <c r="U381" s="30">
        <v>50.4</v>
      </c>
      <c r="V381" s="1635">
        <f t="shared" si="76"/>
        <v>9.4029850746268656E-2</v>
      </c>
      <c r="W381" s="30">
        <v>536</v>
      </c>
      <c r="X381" s="30">
        <v>45.6</v>
      </c>
      <c r="Y381" s="1635">
        <f t="shared" si="77"/>
        <v>8.5074626865671646E-2</v>
      </c>
      <c r="Z381" s="30">
        <v>536</v>
      </c>
      <c r="AA381" s="30">
        <v>256.8</v>
      </c>
      <c r="AB381" s="1635">
        <f t="shared" si="65"/>
        <v>0.4791044776119403</v>
      </c>
      <c r="AC381" s="30">
        <v>536</v>
      </c>
      <c r="AD381" s="30">
        <v>75.599999999999994</v>
      </c>
      <c r="AE381" s="1635">
        <f t="shared" si="66"/>
        <v>0.14104477611940297</v>
      </c>
      <c r="AF381" s="30">
        <v>536</v>
      </c>
      <c r="AG381" s="30">
        <v>43.2</v>
      </c>
      <c r="AH381" s="1635">
        <f t="shared" si="67"/>
        <v>8.0597014925373134E-2</v>
      </c>
      <c r="AI381" s="30">
        <v>536</v>
      </c>
      <c r="AJ381" s="30">
        <v>49.2</v>
      </c>
      <c r="AK381" s="1635">
        <f t="shared" si="68"/>
        <v>9.1791044776119407E-2</v>
      </c>
      <c r="AL381" s="30">
        <v>536</v>
      </c>
      <c r="AM381" s="30">
        <v>56.4</v>
      </c>
      <c r="AN381" s="1635">
        <f t="shared" si="69"/>
        <v>0.10522388059701493</v>
      </c>
      <c r="AO381" s="30">
        <v>536</v>
      </c>
      <c r="AP381" s="30">
        <v>52.8</v>
      </c>
      <c r="AQ381" s="1635">
        <f t="shared" si="70"/>
        <v>9.8507462686567154E-2</v>
      </c>
      <c r="AR381" s="30">
        <v>536</v>
      </c>
      <c r="AS381" s="30">
        <v>63.6</v>
      </c>
      <c r="AT381" s="1635">
        <f t="shared" si="71"/>
        <v>0.11865671641791045</v>
      </c>
      <c r="AU381" s="1635">
        <f t="shared" si="72"/>
        <v>0.1287313432835821</v>
      </c>
    </row>
    <row r="382" spans="1:47">
      <c r="A382" t="s">
        <v>2993</v>
      </c>
      <c r="B382">
        <v>1280</v>
      </c>
      <c r="C382">
        <v>4</v>
      </c>
      <c r="D382" s="1744">
        <v>376</v>
      </c>
      <c r="E382" s="30">
        <v>42892</v>
      </c>
      <c r="F382" s="30" t="s">
        <v>1777</v>
      </c>
      <c r="G382" s="30" t="s">
        <v>2143</v>
      </c>
      <c r="H382" s="30" t="s">
        <v>2142</v>
      </c>
      <c r="I382" s="30">
        <v>33</v>
      </c>
      <c r="J382" s="30">
        <v>550</v>
      </c>
      <c r="K382" s="30">
        <v>550</v>
      </c>
      <c r="L382" s="30">
        <v>861</v>
      </c>
      <c r="M382" s="1635">
        <f t="shared" si="73"/>
        <v>1.5654545454545454</v>
      </c>
      <c r="N382" s="30">
        <v>550</v>
      </c>
      <c r="O382" s="30">
        <v>708</v>
      </c>
      <c r="P382" s="1635">
        <f t="shared" si="74"/>
        <v>1.2872727272727273</v>
      </c>
      <c r="Q382" s="30">
        <v>550</v>
      </c>
      <c r="R382" s="30">
        <v>801</v>
      </c>
      <c r="S382" s="1635">
        <f t="shared" si="75"/>
        <v>1.4563636363636363</v>
      </c>
      <c r="T382" s="30">
        <v>550</v>
      </c>
      <c r="U382" s="30">
        <v>30</v>
      </c>
      <c r="V382" s="1635">
        <f t="shared" si="76"/>
        <v>5.4545454545454543E-2</v>
      </c>
      <c r="W382" s="30">
        <v>550</v>
      </c>
      <c r="X382" s="30">
        <v>45</v>
      </c>
      <c r="Y382" s="1635">
        <f t="shared" si="77"/>
        <v>8.1818181818181818E-2</v>
      </c>
      <c r="Z382" s="30">
        <v>550</v>
      </c>
      <c r="AA382" s="30">
        <v>30</v>
      </c>
      <c r="AB382" s="1635">
        <f t="shared" si="65"/>
        <v>5.4545454545454543E-2</v>
      </c>
      <c r="AC382" s="30">
        <v>550</v>
      </c>
      <c r="AD382" s="30">
        <v>30</v>
      </c>
      <c r="AE382" s="1635">
        <f t="shared" si="66"/>
        <v>5.4545454545454543E-2</v>
      </c>
      <c r="AF382" s="30">
        <v>550</v>
      </c>
      <c r="AG382" s="30">
        <v>30</v>
      </c>
      <c r="AH382" s="1635">
        <f t="shared" si="67"/>
        <v>5.4545454545454543E-2</v>
      </c>
      <c r="AI382" s="30">
        <v>550</v>
      </c>
      <c r="AJ382" s="30">
        <v>30</v>
      </c>
      <c r="AK382" s="1635">
        <f t="shared" si="68"/>
        <v>5.4545454545454543E-2</v>
      </c>
      <c r="AL382" s="30">
        <v>550</v>
      </c>
      <c r="AM382" s="30">
        <v>15</v>
      </c>
      <c r="AN382" s="1635">
        <f t="shared" si="69"/>
        <v>2.7272727272727271E-2</v>
      </c>
      <c r="AO382" s="30">
        <v>550</v>
      </c>
      <c r="AP382" s="30">
        <v>15</v>
      </c>
      <c r="AQ382" s="1635">
        <f t="shared" si="70"/>
        <v>2.7272727272727271E-2</v>
      </c>
      <c r="AR382" s="30">
        <v>550</v>
      </c>
      <c r="AS382" s="30">
        <v>15</v>
      </c>
      <c r="AT382" s="1635">
        <f t="shared" si="71"/>
        <v>2.7272727272727271E-2</v>
      </c>
      <c r="AU382" s="1635">
        <f t="shared" si="72"/>
        <v>0.39545454545454545</v>
      </c>
    </row>
    <row r="383" spans="1:47">
      <c r="A383" t="s">
        <v>3760</v>
      </c>
      <c r="B383">
        <v>1240</v>
      </c>
      <c r="C383">
        <v>54</v>
      </c>
      <c r="D383" s="1744">
        <v>377</v>
      </c>
      <c r="E383" s="30" t="s">
        <v>3761</v>
      </c>
      <c r="F383" s="30" t="s">
        <v>3762</v>
      </c>
      <c r="G383" s="30" t="s">
        <v>2143</v>
      </c>
      <c r="H383" s="30" t="s">
        <v>2142</v>
      </c>
      <c r="I383" s="30">
        <v>11</v>
      </c>
      <c r="J383" s="30">
        <v>555</v>
      </c>
      <c r="K383" s="30">
        <v>555</v>
      </c>
      <c r="L383" s="30">
        <v>280</v>
      </c>
      <c r="M383" s="1635">
        <f t="shared" si="73"/>
        <v>0.50450450450450446</v>
      </c>
      <c r="N383" s="30">
        <v>555</v>
      </c>
      <c r="O383" s="30">
        <v>320</v>
      </c>
      <c r="P383" s="1635">
        <f t="shared" si="74"/>
        <v>0.57657657657657657</v>
      </c>
      <c r="Q383" s="30">
        <v>555</v>
      </c>
      <c r="R383" s="30">
        <v>320</v>
      </c>
      <c r="S383" s="1635">
        <f t="shared" si="75"/>
        <v>0.57657657657657657</v>
      </c>
      <c r="T383" s="30">
        <v>555</v>
      </c>
      <c r="U383" s="30">
        <v>320</v>
      </c>
      <c r="V383" s="1635">
        <f t="shared" si="76"/>
        <v>0.57657657657657657</v>
      </c>
      <c r="W383" s="30">
        <v>555</v>
      </c>
      <c r="X383" s="30">
        <v>320</v>
      </c>
      <c r="Y383" s="1635">
        <f t="shared" si="77"/>
        <v>0.57657657657657657</v>
      </c>
      <c r="Z383" s="30">
        <v>555</v>
      </c>
      <c r="AA383" s="30">
        <v>320</v>
      </c>
      <c r="AB383" s="1635">
        <f t="shared" si="65"/>
        <v>0.57657657657657657</v>
      </c>
      <c r="AC383" s="30">
        <v>555</v>
      </c>
      <c r="AD383" s="30">
        <v>320</v>
      </c>
      <c r="AE383" s="1635">
        <f t="shared" si="66"/>
        <v>0.57657657657657657</v>
      </c>
      <c r="AF383" s="30">
        <v>555</v>
      </c>
      <c r="AG383" s="30">
        <v>320</v>
      </c>
      <c r="AH383" s="1635">
        <f t="shared" si="67"/>
        <v>0.57657657657657657</v>
      </c>
      <c r="AI383" s="30">
        <v>555</v>
      </c>
      <c r="AJ383" s="30">
        <v>320</v>
      </c>
      <c r="AK383" s="1635">
        <f t="shared" si="68"/>
        <v>0.57657657657657657</v>
      </c>
      <c r="AL383" s="30">
        <v>555</v>
      </c>
      <c r="AM383" s="30">
        <v>320</v>
      </c>
      <c r="AN383" s="1635">
        <f t="shared" si="69"/>
        <v>0.57657657657657657</v>
      </c>
      <c r="AO383" s="30">
        <v>555</v>
      </c>
      <c r="AP383" s="30">
        <v>320</v>
      </c>
      <c r="AQ383" s="1635">
        <f t="shared" si="70"/>
        <v>0.57657657657657657</v>
      </c>
      <c r="AR383" s="30">
        <v>555</v>
      </c>
      <c r="AS383" s="30">
        <v>320</v>
      </c>
      <c r="AT383" s="1635">
        <f t="shared" si="71"/>
        <v>0.57657657657657657</v>
      </c>
      <c r="AU383" s="1635">
        <f t="shared" si="72"/>
        <v>0.57057057057057059</v>
      </c>
    </row>
    <row r="384" spans="1:47">
      <c r="A384" t="s">
        <v>2969</v>
      </c>
      <c r="B384">
        <v>1250</v>
      </c>
      <c r="C384">
        <v>28</v>
      </c>
      <c r="D384" s="1744">
        <v>378</v>
      </c>
      <c r="E384" s="30" t="s">
        <v>3352</v>
      </c>
      <c r="F384" s="30" t="s">
        <v>2222</v>
      </c>
      <c r="G384" s="30" t="s">
        <v>2143</v>
      </c>
      <c r="H384" s="30" t="s">
        <v>2142</v>
      </c>
      <c r="I384" s="30">
        <v>33</v>
      </c>
      <c r="J384" s="30">
        <v>555</v>
      </c>
      <c r="K384" s="30">
        <v>555</v>
      </c>
      <c r="L384" s="30">
        <v>440.4</v>
      </c>
      <c r="M384" s="1635">
        <f t="shared" si="73"/>
        <v>0.79351351351351351</v>
      </c>
      <c r="N384" s="30">
        <v>555</v>
      </c>
      <c r="O384" s="30">
        <v>572.4</v>
      </c>
      <c r="P384" s="1635">
        <f t="shared" si="74"/>
        <v>1.0313513513513513</v>
      </c>
      <c r="Q384" s="30">
        <v>555</v>
      </c>
      <c r="R384" s="30">
        <v>578.4</v>
      </c>
      <c r="S384" s="1635">
        <f t="shared" si="75"/>
        <v>1.0421621621621622</v>
      </c>
      <c r="T384" s="30">
        <v>555</v>
      </c>
      <c r="U384" s="30">
        <v>555.6</v>
      </c>
      <c r="V384" s="1635">
        <f t="shared" si="76"/>
        <v>1.0010810810810811</v>
      </c>
      <c r="W384" s="30">
        <v>555</v>
      </c>
      <c r="X384" s="30">
        <v>390</v>
      </c>
      <c r="Y384" s="1635">
        <f t="shared" si="77"/>
        <v>0.70270270270270274</v>
      </c>
      <c r="Z384" s="30">
        <v>555</v>
      </c>
      <c r="AA384" s="30">
        <v>360</v>
      </c>
      <c r="AB384" s="1635">
        <f t="shared" si="65"/>
        <v>0.64864864864864868</v>
      </c>
      <c r="AC384" s="30">
        <v>555</v>
      </c>
      <c r="AD384" s="30">
        <v>400.8</v>
      </c>
      <c r="AE384" s="1635">
        <f t="shared" si="66"/>
        <v>0.72216216216216222</v>
      </c>
      <c r="AF384" s="30">
        <v>555</v>
      </c>
      <c r="AG384" s="30">
        <v>330</v>
      </c>
      <c r="AH384" s="1635">
        <f t="shared" si="67"/>
        <v>0.59459459459459463</v>
      </c>
      <c r="AI384" s="30">
        <v>555</v>
      </c>
      <c r="AJ384" s="30">
        <v>450</v>
      </c>
      <c r="AK384" s="1635">
        <f t="shared" si="68"/>
        <v>0.81081081081081086</v>
      </c>
      <c r="AL384" s="30">
        <v>555</v>
      </c>
      <c r="AM384" s="30">
        <v>540</v>
      </c>
      <c r="AN384" s="1635">
        <f t="shared" si="69"/>
        <v>0.97297297297297303</v>
      </c>
      <c r="AO384" s="30">
        <v>555</v>
      </c>
      <c r="AP384" s="30">
        <v>450</v>
      </c>
      <c r="AQ384" s="1635">
        <f t="shared" si="70"/>
        <v>0.81081081081081086</v>
      </c>
      <c r="AR384" s="30">
        <v>555</v>
      </c>
      <c r="AS384" s="30">
        <v>405.6</v>
      </c>
      <c r="AT384" s="1635">
        <f t="shared" si="71"/>
        <v>0.7308108108108109</v>
      </c>
      <c r="AU384" s="1635">
        <f t="shared" si="72"/>
        <v>0.82180180180180196</v>
      </c>
    </row>
    <row r="385" spans="1:47">
      <c r="A385" t="s">
        <v>2970</v>
      </c>
      <c r="B385">
        <v>1280</v>
      </c>
      <c r="C385">
        <v>2</v>
      </c>
      <c r="D385" s="1744">
        <v>379</v>
      </c>
      <c r="E385" s="30">
        <v>28910</v>
      </c>
      <c r="F385" s="30" t="s">
        <v>538</v>
      </c>
      <c r="G385" s="30" t="s">
        <v>2143</v>
      </c>
      <c r="H385" s="30" t="s">
        <v>2142</v>
      </c>
      <c r="I385" s="30">
        <v>33</v>
      </c>
      <c r="J385" s="30">
        <v>555</v>
      </c>
      <c r="K385" s="30">
        <v>555</v>
      </c>
      <c r="L385" s="30">
        <v>225</v>
      </c>
      <c r="M385" s="1635">
        <f t="shared" si="73"/>
        <v>0.40540540540540543</v>
      </c>
      <c r="N385" s="30">
        <v>555</v>
      </c>
      <c r="O385" s="30">
        <v>270</v>
      </c>
      <c r="P385" s="1635">
        <f t="shared" si="74"/>
        <v>0.48648648648648651</v>
      </c>
      <c r="Q385" s="30">
        <v>555</v>
      </c>
      <c r="R385" s="30">
        <v>240</v>
      </c>
      <c r="S385" s="1635">
        <f t="shared" si="75"/>
        <v>0.43243243243243246</v>
      </c>
      <c r="T385" s="30">
        <v>555</v>
      </c>
      <c r="U385" s="30">
        <v>300</v>
      </c>
      <c r="V385" s="1635">
        <f t="shared" si="76"/>
        <v>0.54054054054054057</v>
      </c>
      <c r="W385" s="30">
        <v>555</v>
      </c>
      <c r="X385" s="30">
        <v>195</v>
      </c>
      <c r="Y385" s="1635">
        <f t="shared" si="77"/>
        <v>0.35135135135135137</v>
      </c>
      <c r="Z385" s="30">
        <v>555</v>
      </c>
      <c r="AA385" s="30">
        <v>225</v>
      </c>
      <c r="AB385" s="1635">
        <f t="shared" si="65"/>
        <v>0.40540540540540543</v>
      </c>
      <c r="AC385" s="30">
        <v>555</v>
      </c>
      <c r="AD385" s="30">
        <v>210</v>
      </c>
      <c r="AE385" s="1635">
        <f t="shared" si="66"/>
        <v>0.3783783783783784</v>
      </c>
      <c r="AF385" s="30">
        <v>555</v>
      </c>
      <c r="AG385" s="30">
        <v>270</v>
      </c>
      <c r="AH385" s="1635">
        <f t="shared" si="67"/>
        <v>0.48648648648648651</v>
      </c>
      <c r="AI385" s="30">
        <v>555</v>
      </c>
      <c r="AJ385" s="30">
        <v>285</v>
      </c>
      <c r="AK385" s="1635">
        <f t="shared" si="68"/>
        <v>0.51351351351351349</v>
      </c>
      <c r="AL385" s="30">
        <v>555</v>
      </c>
      <c r="AM385" s="30">
        <v>270</v>
      </c>
      <c r="AN385" s="1635">
        <f t="shared" si="69"/>
        <v>0.48648648648648651</v>
      </c>
      <c r="AO385" s="30">
        <v>555</v>
      </c>
      <c r="AP385" s="30">
        <v>270</v>
      </c>
      <c r="AQ385" s="1635">
        <f t="shared" si="70"/>
        <v>0.48648648648648651</v>
      </c>
      <c r="AR385" s="30">
        <v>555</v>
      </c>
      <c r="AS385" s="30">
        <v>315</v>
      </c>
      <c r="AT385" s="1635">
        <f t="shared" si="71"/>
        <v>0.56756756756756754</v>
      </c>
      <c r="AU385" s="1635">
        <f t="shared" si="72"/>
        <v>0.46171171171171171</v>
      </c>
    </row>
    <row r="386" spans="1:47">
      <c r="A386" t="s">
        <v>2971</v>
      </c>
      <c r="B386">
        <v>6110</v>
      </c>
      <c r="C386">
        <v>21</v>
      </c>
      <c r="D386" s="1744">
        <v>380</v>
      </c>
      <c r="E386" s="30" t="s">
        <v>3353</v>
      </c>
      <c r="F386" s="30" t="s">
        <v>1424</v>
      </c>
      <c r="G386" s="30" t="s">
        <v>2143</v>
      </c>
      <c r="H386" s="30" t="s">
        <v>2142</v>
      </c>
      <c r="I386" s="30">
        <v>33</v>
      </c>
      <c r="J386" s="30">
        <v>555</v>
      </c>
      <c r="K386" s="30">
        <v>555</v>
      </c>
      <c r="L386" s="30">
        <v>24</v>
      </c>
      <c r="M386" s="1635">
        <f t="shared" si="73"/>
        <v>4.3243243243243246E-2</v>
      </c>
      <c r="N386" s="30">
        <v>555</v>
      </c>
      <c r="O386" s="30">
        <v>28.2</v>
      </c>
      <c r="P386" s="1635">
        <f t="shared" si="74"/>
        <v>5.0810810810810812E-2</v>
      </c>
      <c r="Q386" s="30">
        <v>555</v>
      </c>
      <c r="R386" s="30">
        <v>22.2</v>
      </c>
      <c r="S386" s="1635">
        <f t="shared" si="75"/>
        <v>0.04</v>
      </c>
      <c r="T386" s="30">
        <v>555</v>
      </c>
      <c r="U386" s="30">
        <v>24</v>
      </c>
      <c r="V386" s="1635">
        <f t="shared" si="76"/>
        <v>4.3243243243243246E-2</v>
      </c>
      <c r="W386" s="30">
        <v>555</v>
      </c>
      <c r="X386" s="30">
        <v>1809.6</v>
      </c>
      <c r="Y386" s="1635">
        <f t="shared" si="77"/>
        <v>3.2605405405405405</v>
      </c>
      <c r="Z386" s="30">
        <v>555</v>
      </c>
      <c r="AA386" s="30">
        <v>30</v>
      </c>
      <c r="AB386" s="1635">
        <f t="shared" si="65"/>
        <v>5.4054054054054057E-2</v>
      </c>
      <c r="AC386" s="30">
        <v>555</v>
      </c>
      <c r="AD386" s="30">
        <v>35.4</v>
      </c>
      <c r="AE386" s="1635">
        <f t="shared" si="66"/>
        <v>6.3783783783783785E-2</v>
      </c>
      <c r="AF386" s="30">
        <v>555</v>
      </c>
      <c r="AG386" s="30">
        <v>73.2</v>
      </c>
      <c r="AH386" s="1635">
        <f t="shared" si="67"/>
        <v>0.1318918918918919</v>
      </c>
      <c r="AI386" s="30">
        <v>555</v>
      </c>
      <c r="AJ386" s="30">
        <v>69.599999999999994</v>
      </c>
      <c r="AK386" s="1635">
        <f t="shared" si="68"/>
        <v>0.1254054054054054</v>
      </c>
      <c r="AL386" s="30">
        <v>555</v>
      </c>
      <c r="AM386" s="30">
        <v>42</v>
      </c>
      <c r="AN386" s="1635">
        <f t="shared" si="69"/>
        <v>7.567567567567568E-2</v>
      </c>
      <c r="AO386" s="30">
        <v>555</v>
      </c>
      <c r="AP386" s="30">
        <v>96</v>
      </c>
      <c r="AQ386" s="1635">
        <f t="shared" si="70"/>
        <v>0.17297297297297298</v>
      </c>
      <c r="AR386" s="30">
        <v>555</v>
      </c>
      <c r="AS386" s="30">
        <v>84</v>
      </c>
      <c r="AT386" s="1635">
        <f t="shared" si="71"/>
        <v>0.15135135135135136</v>
      </c>
      <c r="AU386" s="1635">
        <f t="shared" si="72"/>
        <v>0.3510810810810811</v>
      </c>
    </row>
    <row r="387" spans="1:47">
      <c r="A387" t="s">
        <v>2972</v>
      </c>
      <c r="B387">
        <v>6110</v>
      </c>
      <c r="C387">
        <v>69</v>
      </c>
      <c r="D387" s="1744">
        <v>381</v>
      </c>
      <c r="E387" s="30" t="s">
        <v>3354</v>
      </c>
      <c r="F387" s="30" t="s">
        <v>1706</v>
      </c>
      <c r="G387" s="30" t="s">
        <v>2143</v>
      </c>
      <c r="H387" s="30" t="s">
        <v>1439</v>
      </c>
      <c r="I387" s="30">
        <v>33</v>
      </c>
      <c r="J387" s="30">
        <v>555</v>
      </c>
      <c r="K387" s="30">
        <v>555</v>
      </c>
      <c r="L387" s="30">
        <v>90</v>
      </c>
      <c r="M387" s="1635">
        <f t="shared" si="73"/>
        <v>0.16216216216216217</v>
      </c>
      <c r="N387" s="30">
        <v>555</v>
      </c>
      <c r="O387" s="30">
        <v>102</v>
      </c>
      <c r="P387" s="1635">
        <f t="shared" si="74"/>
        <v>0.18378378378378379</v>
      </c>
      <c r="Q387" s="30">
        <v>555</v>
      </c>
      <c r="R387" s="30">
        <v>138</v>
      </c>
      <c r="S387" s="1635">
        <f t="shared" si="75"/>
        <v>0.24864864864864866</v>
      </c>
      <c r="T387" s="30">
        <v>555</v>
      </c>
      <c r="U387" s="30">
        <v>78</v>
      </c>
      <c r="V387" s="1635">
        <f t="shared" si="76"/>
        <v>0.14054054054054055</v>
      </c>
      <c r="W387" s="30">
        <v>555</v>
      </c>
      <c r="X387" s="30">
        <v>60</v>
      </c>
      <c r="Y387" s="1635">
        <f t="shared" si="77"/>
        <v>0.10810810810810811</v>
      </c>
      <c r="Z387" s="30">
        <v>555</v>
      </c>
      <c r="AA387" s="30">
        <v>90</v>
      </c>
      <c r="AB387" s="1635">
        <f t="shared" si="65"/>
        <v>0.16216216216216217</v>
      </c>
      <c r="AC387" s="30">
        <v>555</v>
      </c>
      <c r="AD387" s="30">
        <v>60</v>
      </c>
      <c r="AE387" s="1635">
        <f t="shared" si="66"/>
        <v>0.10810810810810811</v>
      </c>
      <c r="AF387" s="30">
        <v>555</v>
      </c>
      <c r="AG387" s="30">
        <v>60</v>
      </c>
      <c r="AH387" s="1635">
        <f t="shared" si="67"/>
        <v>0.10810810810810811</v>
      </c>
      <c r="AI387" s="30">
        <v>555</v>
      </c>
      <c r="AJ387" s="30">
        <v>60</v>
      </c>
      <c r="AK387" s="1635">
        <f t="shared" si="68"/>
        <v>0.10810810810810811</v>
      </c>
      <c r="AL387" s="30">
        <v>555</v>
      </c>
      <c r="AM387" s="30">
        <v>60</v>
      </c>
      <c r="AN387" s="1635">
        <f t="shared" si="69"/>
        <v>0.10810810810810811</v>
      </c>
      <c r="AO387" s="30">
        <v>555</v>
      </c>
      <c r="AP387" s="30">
        <v>60</v>
      </c>
      <c r="AQ387" s="1635">
        <f t="shared" si="70"/>
        <v>0.10810810810810811</v>
      </c>
      <c r="AR387" s="30">
        <v>555</v>
      </c>
      <c r="AS387" s="30">
        <v>60</v>
      </c>
      <c r="AT387" s="1635">
        <f t="shared" si="71"/>
        <v>0.10810810810810811</v>
      </c>
      <c r="AU387" s="1635">
        <f t="shared" si="72"/>
        <v>0.13783783783783785</v>
      </c>
    </row>
    <row r="388" spans="1:47">
      <c r="A388" t="s">
        <v>3844</v>
      </c>
      <c r="B388">
        <v>6110</v>
      </c>
      <c r="C388">
        <v>87</v>
      </c>
      <c r="D388" s="1744">
        <v>382</v>
      </c>
      <c r="E388" s="30" t="s">
        <v>3845</v>
      </c>
      <c r="F388" s="30" t="s">
        <v>3846</v>
      </c>
      <c r="G388" s="30" t="s">
        <v>2143</v>
      </c>
      <c r="H388" s="30" t="s">
        <v>1439</v>
      </c>
      <c r="I388" s="30">
        <v>33</v>
      </c>
      <c r="J388" s="30">
        <v>555</v>
      </c>
      <c r="K388" s="30">
        <v>0</v>
      </c>
      <c r="L388" s="30">
        <v>0</v>
      </c>
      <c r="M388" s="1635">
        <v>0</v>
      </c>
      <c r="N388" s="30">
        <v>0</v>
      </c>
      <c r="O388" s="30">
        <v>0</v>
      </c>
      <c r="P388" s="1635">
        <v>0</v>
      </c>
      <c r="Q388" s="30">
        <v>0</v>
      </c>
      <c r="R388" s="30">
        <v>0</v>
      </c>
      <c r="S388" s="1635">
        <v>0</v>
      </c>
      <c r="T388" s="30">
        <v>0</v>
      </c>
      <c r="U388" s="30">
        <v>0</v>
      </c>
      <c r="V388" s="1635">
        <v>0</v>
      </c>
      <c r="W388" s="30">
        <v>0</v>
      </c>
      <c r="X388" s="30">
        <v>0</v>
      </c>
      <c r="Y388" s="1635">
        <v>0</v>
      </c>
      <c r="Z388" s="30">
        <v>555</v>
      </c>
      <c r="AA388" s="30">
        <v>168</v>
      </c>
      <c r="AB388" s="1635">
        <f t="shared" si="65"/>
        <v>0.30270270270270272</v>
      </c>
      <c r="AC388" s="30">
        <v>555</v>
      </c>
      <c r="AD388" s="30">
        <v>228</v>
      </c>
      <c r="AE388" s="1635">
        <f t="shared" si="66"/>
        <v>0.41081081081081083</v>
      </c>
      <c r="AF388" s="30">
        <v>555</v>
      </c>
      <c r="AG388" s="30">
        <v>252</v>
      </c>
      <c r="AH388" s="1635">
        <f t="shared" si="67"/>
        <v>0.45405405405405408</v>
      </c>
      <c r="AI388" s="30">
        <v>555</v>
      </c>
      <c r="AJ388" s="30">
        <v>276</v>
      </c>
      <c r="AK388" s="1635">
        <f t="shared" si="68"/>
        <v>0.49729729729729732</v>
      </c>
      <c r="AL388" s="30">
        <v>555</v>
      </c>
      <c r="AM388" s="30">
        <v>288</v>
      </c>
      <c r="AN388" s="1635">
        <f t="shared" si="69"/>
        <v>0.51891891891891895</v>
      </c>
      <c r="AO388" s="30">
        <v>555</v>
      </c>
      <c r="AP388" s="30">
        <v>288</v>
      </c>
      <c r="AQ388" s="1635">
        <f t="shared" si="70"/>
        <v>0.51891891891891895</v>
      </c>
      <c r="AR388" s="30">
        <v>555</v>
      </c>
      <c r="AS388" s="30">
        <v>312</v>
      </c>
      <c r="AT388" s="1635">
        <f t="shared" si="71"/>
        <v>0.56216216216216219</v>
      </c>
      <c r="AU388" s="1635">
        <f t="shared" si="72"/>
        <v>0.46640926640926639</v>
      </c>
    </row>
    <row r="389" spans="1:47">
      <c r="A389" t="s">
        <v>4101</v>
      </c>
      <c r="B389">
        <v>6110</v>
      </c>
      <c r="C389">
        <v>89</v>
      </c>
      <c r="D389" s="1744">
        <v>383</v>
      </c>
      <c r="E389" s="30" t="s">
        <v>4102</v>
      </c>
      <c r="F389" s="30" t="s">
        <v>4103</v>
      </c>
      <c r="G389" s="30" t="s">
        <v>2143</v>
      </c>
      <c r="H389" s="30" t="s">
        <v>2142</v>
      </c>
      <c r="I389" s="30">
        <v>33</v>
      </c>
      <c r="J389" s="30">
        <v>555</v>
      </c>
      <c r="K389" s="30">
        <v>0</v>
      </c>
      <c r="L389" s="30">
        <v>0</v>
      </c>
      <c r="M389" s="1635">
        <v>0</v>
      </c>
      <c r="N389" s="30">
        <v>0</v>
      </c>
      <c r="O389" s="30">
        <v>0</v>
      </c>
      <c r="P389" s="1635">
        <v>0</v>
      </c>
      <c r="Q389" s="30">
        <v>0</v>
      </c>
      <c r="R389" s="30">
        <v>0</v>
      </c>
      <c r="S389" s="1635">
        <v>0</v>
      </c>
      <c r="T389" s="30">
        <v>0</v>
      </c>
      <c r="U389" s="30">
        <v>0</v>
      </c>
      <c r="V389" s="1635">
        <v>0</v>
      </c>
      <c r="W389" s="30">
        <v>0</v>
      </c>
      <c r="X389" s="30">
        <v>0</v>
      </c>
      <c r="Y389" s="1635">
        <v>0</v>
      </c>
      <c r="Z389" s="30">
        <v>0</v>
      </c>
      <c r="AA389" s="30">
        <v>0</v>
      </c>
      <c r="AB389" s="1635">
        <v>0</v>
      </c>
      <c r="AC389" s="30">
        <v>0</v>
      </c>
      <c r="AD389" s="30">
        <v>0</v>
      </c>
      <c r="AE389" s="1635">
        <v>0</v>
      </c>
      <c r="AF389" s="30">
        <v>0</v>
      </c>
      <c r="AG389" s="30">
        <v>0</v>
      </c>
      <c r="AH389" s="1635">
        <v>0</v>
      </c>
      <c r="AI389" s="30">
        <v>0</v>
      </c>
      <c r="AJ389" s="30">
        <v>0</v>
      </c>
      <c r="AK389" s="1635">
        <v>0</v>
      </c>
      <c r="AL389" s="30">
        <v>0</v>
      </c>
      <c r="AM389" s="30">
        <v>0</v>
      </c>
      <c r="AN389" s="1635">
        <v>0</v>
      </c>
      <c r="AO389" s="30">
        <v>555</v>
      </c>
      <c r="AP389" s="30">
        <v>12</v>
      </c>
      <c r="AQ389" s="1635">
        <f t="shared" si="70"/>
        <v>2.1621621621621623E-2</v>
      </c>
      <c r="AR389" s="30">
        <v>555</v>
      </c>
      <c r="AS389" s="30">
        <v>36</v>
      </c>
      <c r="AT389" s="1635">
        <f t="shared" si="71"/>
        <v>6.4864864864864868E-2</v>
      </c>
      <c r="AU389" s="1635">
        <f t="shared" si="72"/>
        <v>4.3243243243243246E-2</v>
      </c>
    </row>
    <row r="390" spans="1:47">
      <c r="A390" t="s">
        <v>2973</v>
      </c>
      <c r="B390">
        <v>6150</v>
      </c>
      <c r="C390">
        <v>23</v>
      </c>
      <c r="D390" s="1744">
        <v>384</v>
      </c>
      <c r="E390" s="30" t="s">
        <v>3355</v>
      </c>
      <c r="F390" s="30" t="s">
        <v>2221</v>
      </c>
      <c r="G390" s="30" t="s">
        <v>2143</v>
      </c>
      <c r="H390" s="30" t="s">
        <v>2142</v>
      </c>
      <c r="I390" s="30">
        <v>33</v>
      </c>
      <c r="J390" s="30">
        <v>555</v>
      </c>
      <c r="K390" s="30">
        <v>555</v>
      </c>
      <c r="L390" s="30">
        <v>300</v>
      </c>
      <c r="M390" s="1635">
        <f t="shared" si="73"/>
        <v>0.54054054054054057</v>
      </c>
      <c r="N390" s="30">
        <v>555</v>
      </c>
      <c r="O390" s="30">
        <v>312</v>
      </c>
      <c r="P390" s="1635">
        <f t="shared" si="74"/>
        <v>0.56216216216216219</v>
      </c>
      <c r="Q390" s="30">
        <v>555</v>
      </c>
      <c r="R390" s="30">
        <v>372</v>
      </c>
      <c r="S390" s="1635">
        <f t="shared" si="75"/>
        <v>0.67027027027027031</v>
      </c>
      <c r="T390" s="30">
        <v>555</v>
      </c>
      <c r="U390" s="30">
        <v>396</v>
      </c>
      <c r="V390" s="1635">
        <f t="shared" si="76"/>
        <v>0.71351351351351355</v>
      </c>
      <c r="W390" s="30">
        <v>555</v>
      </c>
      <c r="X390" s="30">
        <v>276</v>
      </c>
      <c r="Y390" s="1635">
        <f t="shared" si="77"/>
        <v>0.49729729729729732</v>
      </c>
      <c r="Z390" s="30">
        <v>555</v>
      </c>
      <c r="AA390" s="30">
        <v>324</v>
      </c>
      <c r="AB390" s="1635">
        <f t="shared" si="65"/>
        <v>0.58378378378378382</v>
      </c>
      <c r="AC390" s="30">
        <v>555</v>
      </c>
      <c r="AD390" s="30">
        <v>270</v>
      </c>
      <c r="AE390" s="1635">
        <f t="shared" si="66"/>
        <v>0.48648648648648651</v>
      </c>
      <c r="AF390" s="30">
        <v>555</v>
      </c>
      <c r="AG390" s="30">
        <v>270</v>
      </c>
      <c r="AH390" s="1635">
        <f t="shared" si="67"/>
        <v>0.48648648648648651</v>
      </c>
      <c r="AI390" s="30">
        <v>555</v>
      </c>
      <c r="AJ390" s="30">
        <v>246</v>
      </c>
      <c r="AK390" s="1635">
        <f t="shared" si="68"/>
        <v>0.44324324324324327</v>
      </c>
      <c r="AL390" s="30">
        <v>555</v>
      </c>
      <c r="AM390" s="30">
        <v>264</v>
      </c>
      <c r="AN390" s="1635">
        <f t="shared" si="69"/>
        <v>0.4756756756756757</v>
      </c>
      <c r="AO390" s="30">
        <v>555</v>
      </c>
      <c r="AP390" s="30">
        <v>282</v>
      </c>
      <c r="AQ390" s="1635">
        <f t="shared" si="70"/>
        <v>0.50810810810810814</v>
      </c>
      <c r="AR390" s="30">
        <v>555</v>
      </c>
      <c r="AS390" s="30">
        <v>294</v>
      </c>
      <c r="AT390" s="1635">
        <f t="shared" si="71"/>
        <v>0.52972972972972976</v>
      </c>
      <c r="AU390" s="1635">
        <f t="shared" si="72"/>
        <v>0.54144144144144146</v>
      </c>
    </row>
    <row r="391" spans="1:47">
      <c r="A391" t="s">
        <v>4107</v>
      </c>
      <c r="B391">
        <v>6150</v>
      </c>
      <c r="C391">
        <v>30</v>
      </c>
      <c r="D391" s="1744">
        <v>385</v>
      </c>
      <c r="E391" s="30" t="s">
        <v>4108</v>
      </c>
      <c r="F391" s="30" t="s">
        <v>4109</v>
      </c>
      <c r="G391" s="30" t="s">
        <v>2143</v>
      </c>
      <c r="H391" s="30" t="s">
        <v>2142</v>
      </c>
      <c r="I391" s="30">
        <v>33</v>
      </c>
      <c r="J391" s="30">
        <v>555</v>
      </c>
      <c r="K391" s="30">
        <v>0</v>
      </c>
      <c r="L391" s="30">
        <v>0</v>
      </c>
      <c r="M391" s="1635">
        <v>0</v>
      </c>
      <c r="N391" s="30">
        <v>0</v>
      </c>
      <c r="O391" s="30">
        <v>0</v>
      </c>
      <c r="P391" s="1635">
        <v>0</v>
      </c>
      <c r="Q391" s="30">
        <v>0</v>
      </c>
      <c r="R391" s="30">
        <v>0</v>
      </c>
      <c r="S391" s="1635">
        <v>0</v>
      </c>
      <c r="T391" s="30">
        <v>0</v>
      </c>
      <c r="U391" s="30">
        <v>0</v>
      </c>
      <c r="V391" s="1635">
        <v>0</v>
      </c>
      <c r="W391" s="30">
        <v>0</v>
      </c>
      <c r="X391" s="30">
        <v>0</v>
      </c>
      <c r="Y391" s="1635">
        <v>0</v>
      </c>
      <c r="Z391" s="30">
        <v>0</v>
      </c>
      <c r="AA391" s="30">
        <v>0</v>
      </c>
      <c r="AB391" s="1635">
        <v>0</v>
      </c>
      <c r="AC391" s="30">
        <v>0</v>
      </c>
      <c r="AD391" s="30">
        <v>0</v>
      </c>
      <c r="AE391" s="1635">
        <v>0</v>
      </c>
      <c r="AF391" s="30">
        <v>0</v>
      </c>
      <c r="AG391" s="30">
        <v>0</v>
      </c>
      <c r="AH391" s="1635">
        <v>0</v>
      </c>
      <c r="AI391" s="30">
        <v>0</v>
      </c>
      <c r="AJ391" s="30">
        <v>0</v>
      </c>
      <c r="AK391" s="1635">
        <v>0</v>
      </c>
      <c r="AL391" s="30">
        <v>0</v>
      </c>
      <c r="AM391" s="30">
        <v>0</v>
      </c>
      <c r="AN391" s="1635">
        <v>0</v>
      </c>
      <c r="AO391" s="30">
        <v>555</v>
      </c>
      <c r="AP391" s="30">
        <v>252</v>
      </c>
      <c r="AQ391" s="1635">
        <f t="shared" si="70"/>
        <v>0.45405405405405408</v>
      </c>
      <c r="AR391" s="30">
        <v>555</v>
      </c>
      <c r="AS391" s="30">
        <v>228</v>
      </c>
      <c r="AT391" s="1635">
        <f t="shared" si="71"/>
        <v>0.41081081081081083</v>
      </c>
      <c r="AU391" s="1635">
        <f t="shared" si="72"/>
        <v>0.43243243243243246</v>
      </c>
    </row>
    <row r="392" spans="1:47">
      <c r="A392" t="s">
        <v>2974</v>
      </c>
      <c r="B392">
        <v>6210</v>
      </c>
      <c r="C392">
        <v>5</v>
      </c>
      <c r="D392" s="1744">
        <v>386</v>
      </c>
      <c r="E392" s="30" t="s">
        <v>3356</v>
      </c>
      <c r="F392" s="30" t="s">
        <v>1693</v>
      </c>
      <c r="G392" s="30" t="s">
        <v>2143</v>
      </c>
      <c r="H392" s="30" t="s">
        <v>2142</v>
      </c>
      <c r="I392" s="30">
        <v>33</v>
      </c>
      <c r="J392" s="30">
        <v>555</v>
      </c>
      <c r="K392" s="30">
        <v>555</v>
      </c>
      <c r="L392" s="30">
        <v>96</v>
      </c>
      <c r="M392" s="1635">
        <f t="shared" ref="M392:M457" si="78">+L392/K392</f>
        <v>0.17297297297297298</v>
      </c>
      <c r="N392" s="30">
        <v>555</v>
      </c>
      <c r="O392" s="30">
        <v>120</v>
      </c>
      <c r="P392" s="1635">
        <f t="shared" ref="P392:P457" si="79">+O392/N392</f>
        <v>0.21621621621621623</v>
      </c>
      <c r="Q392" s="30">
        <v>555</v>
      </c>
      <c r="R392" s="30">
        <v>120</v>
      </c>
      <c r="S392" s="1635">
        <f t="shared" ref="S392:S457" si="80">+R392/Q392</f>
        <v>0.21621621621621623</v>
      </c>
      <c r="T392" s="30">
        <v>555</v>
      </c>
      <c r="U392" s="30">
        <v>96</v>
      </c>
      <c r="V392" s="1635">
        <f t="shared" ref="V392:V457" si="81">+U392/T392</f>
        <v>0.17297297297297298</v>
      </c>
      <c r="W392" s="30">
        <v>555</v>
      </c>
      <c r="X392" s="30">
        <v>96</v>
      </c>
      <c r="Y392" s="1635">
        <f t="shared" ref="Y392:Y457" si="82">+X392/W392</f>
        <v>0.17297297297297298</v>
      </c>
      <c r="Z392" s="30">
        <v>555</v>
      </c>
      <c r="AA392" s="30">
        <v>96</v>
      </c>
      <c r="AB392" s="1635">
        <f t="shared" ref="AB392:AB457" si="83">+AA392/Z392</f>
        <v>0.17297297297297298</v>
      </c>
      <c r="AC392" s="30">
        <v>555</v>
      </c>
      <c r="AD392" s="30">
        <v>98.4</v>
      </c>
      <c r="AE392" s="1635">
        <f t="shared" ref="AE392:AE457" si="84">+AD392/AC392</f>
        <v>0.17729729729729732</v>
      </c>
      <c r="AF392" s="30">
        <v>555</v>
      </c>
      <c r="AG392" s="30">
        <v>105.6</v>
      </c>
      <c r="AH392" s="1635">
        <f t="shared" ref="AH392:AH457" si="85">+AG392/AF392</f>
        <v>0.19027027027027027</v>
      </c>
      <c r="AI392" s="30">
        <v>555</v>
      </c>
      <c r="AJ392" s="30">
        <v>98.4</v>
      </c>
      <c r="AK392" s="1635">
        <f t="shared" ref="AK392:AK457" si="86">+AJ392/AI392</f>
        <v>0.17729729729729732</v>
      </c>
      <c r="AL392" s="30">
        <v>555</v>
      </c>
      <c r="AM392" s="30">
        <v>72</v>
      </c>
      <c r="AN392" s="1635">
        <f t="shared" ref="AN392:AN457" si="87">+AM392/AL392</f>
        <v>0.12972972972972974</v>
      </c>
      <c r="AO392" s="30">
        <v>555</v>
      </c>
      <c r="AP392" s="30">
        <v>96</v>
      </c>
      <c r="AQ392" s="1635">
        <f t="shared" ref="AQ392:AQ457" si="88">+AP392/AO392</f>
        <v>0.17297297297297298</v>
      </c>
      <c r="AR392" s="30">
        <v>555</v>
      </c>
      <c r="AS392" s="30">
        <v>96</v>
      </c>
      <c r="AT392" s="1635">
        <f t="shared" ref="AT392:AT457" si="89">+AS392/AR392</f>
        <v>0.17297297297297298</v>
      </c>
      <c r="AU392" s="1635">
        <f t="shared" ref="AU392:AU457" si="90">+(L392+O392+R392+U392+X392+AA392+AD392+AG392+AJ392+AM392+AP392+AS392)/(K392+N392+Q392+T392+W392+Z392+AC392+AF392+AI392+AL392+AO392+AR392)</f>
        <v>0.17873873873873874</v>
      </c>
    </row>
    <row r="393" spans="1:47">
      <c r="A393" t="s">
        <v>2975</v>
      </c>
      <c r="B393">
        <v>6220</v>
      </c>
      <c r="C393">
        <v>9</v>
      </c>
      <c r="D393" s="1744">
        <v>387</v>
      </c>
      <c r="E393" s="30" t="s">
        <v>3357</v>
      </c>
      <c r="F393" s="30" t="s">
        <v>698</v>
      </c>
      <c r="G393" s="30" t="s">
        <v>2143</v>
      </c>
      <c r="H393" s="30" t="s">
        <v>1487</v>
      </c>
      <c r="I393" s="30">
        <v>11</v>
      </c>
      <c r="J393" s="30">
        <v>555.55999999999995</v>
      </c>
      <c r="K393" s="30">
        <v>555.55999999999995</v>
      </c>
      <c r="L393" s="30">
        <v>429</v>
      </c>
      <c r="M393" s="1635">
        <f t="shared" si="78"/>
        <v>0.77219382244942047</v>
      </c>
      <c r="N393" s="30">
        <v>555.55999999999995</v>
      </c>
      <c r="O393" s="30">
        <v>431</v>
      </c>
      <c r="P393" s="1635">
        <f t="shared" si="79"/>
        <v>0.77579379364965084</v>
      </c>
      <c r="Q393" s="30">
        <v>555.55999999999995</v>
      </c>
      <c r="R393" s="30">
        <v>431</v>
      </c>
      <c r="S393" s="1635">
        <f t="shared" si="80"/>
        <v>0.77579379364965084</v>
      </c>
      <c r="T393" s="30">
        <v>555.55999999999995</v>
      </c>
      <c r="U393" s="30">
        <v>452</v>
      </c>
      <c r="V393" s="1635">
        <f t="shared" si="81"/>
        <v>0.81359349125207003</v>
      </c>
      <c r="W393" s="30">
        <v>555.55999999999995</v>
      </c>
      <c r="X393" s="30">
        <v>428</v>
      </c>
      <c r="Y393" s="1635">
        <f t="shared" si="82"/>
        <v>0.77039383684930529</v>
      </c>
      <c r="Z393" s="30">
        <v>555.55999999999995</v>
      </c>
      <c r="AA393" s="30">
        <v>416</v>
      </c>
      <c r="AB393" s="1635">
        <f t="shared" si="83"/>
        <v>0.74879400964792286</v>
      </c>
      <c r="AC393" s="30">
        <v>555.55999999999995</v>
      </c>
      <c r="AD393" s="30">
        <v>395</v>
      </c>
      <c r="AE393" s="1635">
        <f t="shared" si="84"/>
        <v>0.71099431204550367</v>
      </c>
      <c r="AF393" s="30">
        <v>555.55999999999995</v>
      </c>
      <c r="AG393" s="30">
        <v>409</v>
      </c>
      <c r="AH393" s="1635">
        <f t="shared" si="85"/>
        <v>0.73619411044711647</v>
      </c>
      <c r="AI393" s="30">
        <v>555.55999999999995</v>
      </c>
      <c r="AJ393" s="30">
        <v>422</v>
      </c>
      <c r="AK393" s="1635">
        <f t="shared" si="86"/>
        <v>0.75959392324861408</v>
      </c>
      <c r="AL393" s="30">
        <v>555.55999999999995</v>
      </c>
      <c r="AM393" s="30">
        <v>436</v>
      </c>
      <c r="AN393" s="1635">
        <f t="shared" si="87"/>
        <v>0.78479372165022687</v>
      </c>
      <c r="AO393" s="30">
        <v>555.55999999999995</v>
      </c>
      <c r="AP393" s="30">
        <v>411</v>
      </c>
      <c r="AQ393" s="1635">
        <f t="shared" si="88"/>
        <v>0.73979408164734695</v>
      </c>
      <c r="AR393" s="30">
        <v>555.55999999999995</v>
      </c>
      <c r="AS393" s="30">
        <v>357</v>
      </c>
      <c r="AT393" s="1635">
        <f t="shared" si="89"/>
        <v>0.64259485924112614</v>
      </c>
      <c r="AU393" s="1635">
        <f t="shared" si="90"/>
        <v>0.75254397964816311</v>
      </c>
    </row>
    <row r="394" spans="1:47">
      <c r="A394" t="s">
        <v>3607</v>
      </c>
      <c r="B394">
        <v>1210</v>
      </c>
      <c r="C394">
        <v>53</v>
      </c>
      <c r="D394" s="1744">
        <v>388</v>
      </c>
      <c r="E394" s="30" t="s">
        <v>3660</v>
      </c>
      <c r="F394" s="30" t="s">
        <v>1505</v>
      </c>
      <c r="G394" s="30" t="s">
        <v>2143</v>
      </c>
      <c r="H394" s="30" t="s">
        <v>2142</v>
      </c>
      <c r="I394" s="30">
        <v>33</v>
      </c>
      <c r="J394" s="30">
        <v>556</v>
      </c>
      <c r="K394" s="30">
        <v>556</v>
      </c>
      <c r="L394" s="30">
        <v>282</v>
      </c>
      <c r="M394" s="1635">
        <f t="shared" si="78"/>
        <v>0.5071942446043165</v>
      </c>
      <c r="N394" s="30">
        <v>556</v>
      </c>
      <c r="O394" s="30">
        <v>246</v>
      </c>
      <c r="P394" s="1635">
        <f t="shared" si="79"/>
        <v>0.44244604316546765</v>
      </c>
      <c r="Q394" s="30">
        <v>556</v>
      </c>
      <c r="R394" s="30">
        <v>240</v>
      </c>
      <c r="S394" s="1635">
        <f t="shared" si="80"/>
        <v>0.43165467625899279</v>
      </c>
      <c r="T394" s="30">
        <v>556</v>
      </c>
      <c r="U394" s="30">
        <v>210</v>
      </c>
      <c r="V394" s="1635">
        <f t="shared" si="81"/>
        <v>0.37769784172661869</v>
      </c>
      <c r="W394" s="30">
        <v>556</v>
      </c>
      <c r="X394" s="30">
        <v>240</v>
      </c>
      <c r="Y394" s="1635">
        <f t="shared" si="82"/>
        <v>0.43165467625899279</v>
      </c>
      <c r="Z394" s="30">
        <v>556</v>
      </c>
      <c r="AA394" s="30">
        <v>210</v>
      </c>
      <c r="AB394" s="1635">
        <f t="shared" si="83"/>
        <v>0.37769784172661869</v>
      </c>
      <c r="AC394" s="30">
        <v>556</v>
      </c>
      <c r="AD394" s="30">
        <v>240</v>
      </c>
      <c r="AE394" s="1635">
        <f t="shared" si="84"/>
        <v>0.43165467625899279</v>
      </c>
      <c r="AF394" s="30">
        <v>556</v>
      </c>
      <c r="AG394" s="30">
        <v>240</v>
      </c>
      <c r="AH394" s="1635">
        <f t="shared" si="85"/>
        <v>0.43165467625899279</v>
      </c>
      <c r="AI394" s="30">
        <v>556</v>
      </c>
      <c r="AJ394" s="30">
        <v>210</v>
      </c>
      <c r="AK394" s="1635">
        <f t="shared" si="86"/>
        <v>0.37769784172661869</v>
      </c>
      <c r="AL394" s="30">
        <v>556</v>
      </c>
      <c r="AM394" s="30">
        <v>210</v>
      </c>
      <c r="AN394" s="1635">
        <f t="shared" si="87"/>
        <v>0.37769784172661869</v>
      </c>
      <c r="AO394" s="30">
        <v>556</v>
      </c>
      <c r="AP394" s="30">
        <v>240</v>
      </c>
      <c r="AQ394" s="1635">
        <f t="shared" si="88"/>
        <v>0.43165467625899279</v>
      </c>
      <c r="AR394" s="30">
        <v>556</v>
      </c>
      <c r="AS394" s="30">
        <v>228</v>
      </c>
      <c r="AT394" s="1635">
        <f t="shared" si="89"/>
        <v>0.41007194244604317</v>
      </c>
      <c r="AU394" s="1635">
        <f t="shared" si="90"/>
        <v>0.41906474820143885</v>
      </c>
    </row>
    <row r="395" spans="1:47">
      <c r="A395" t="s">
        <v>3608</v>
      </c>
      <c r="B395">
        <v>1220</v>
      </c>
      <c r="C395">
        <v>68</v>
      </c>
      <c r="D395" s="1744">
        <v>389</v>
      </c>
      <c r="E395" s="30" t="s">
        <v>3661</v>
      </c>
      <c r="F395" s="30" t="s">
        <v>3609</v>
      </c>
      <c r="G395" s="30" t="s">
        <v>2143</v>
      </c>
      <c r="H395" s="30" t="s">
        <v>1439</v>
      </c>
      <c r="I395" s="30">
        <v>11</v>
      </c>
      <c r="J395" s="30">
        <v>556</v>
      </c>
      <c r="K395" s="30">
        <v>556</v>
      </c>
      <c r="L395" s="30">
        <v>179.28</v>
      </c>
      <c r="M395" s="1635">
        <f t="shared" si="78"/>
        <v>0.32244604316546766</v>
      </c>
      <c r="N395" s="30">
        <v>556</v>
      </c>
      <c r="O395" s="30">
        <v>167.28</v>
      </c>
      <c r="P395" s="1635">
        <f t="shared" si="79"/>
        <v>0.30086330935251798</v>
      </c>
      <c r="Q395" s="30">
        <v>556</v>
      </c>
      <c r="R395" s="30">
        <v>148.08000000000001</v>
      </c>
      <c r="S395" s="1635">
        <f t="shared" si="80"/>
        <v>0.26633093525179857</v>
      </c>
      <c r="T395" s="30">
        <v>556</v>
      </c>
      <c r="U395" s="30">
        <v>136.80000000000001</v>
      </c>
      <c r="V395" s="1635">
        <f t="shared" si="81"/>
        <v>0.24604316546762592</v>
      </c>
      <c r="W395" s="30">
        <v>556</v>
      </c>
      <c r="X395" s="30">
        <v>122.88</v>
      </c>
      <c r="Y395" s="1635">
        <f t="shared" si="82"/>
        <v>0.2210071942446043</v>
      </c>
      <c r="Z395" s="30">
        <v>556</v>
      </c>
      <c r="AA395" s="30">
        <v>114</v>
      </c>
      <c r="AB395" s="1635">
        <f t="shared" si="83"/>
        <v>0.20503597122302158</v>
      </c>
      <c r="AC395" s="30">
        <v>556</v>
      </c>
      <c r="AD395" s="30">
        <v>118.32</v>
      </c>
      <c r="AE395" s="1635">
        <f t="shared" si="84"/>
        <v>0.21280575539568344</v>
      </c>
      <c r="AF395" s="30">
        <v>556</v>
      </c>
      <c r="AG395" s="30">
        <v>144.47999999999999</v>
      </c>
      <c r="AH395" s="1635">
        <f t="shared" si="85"/>
        <v>0.25985611510791368</v>
      </c>
      <c r="AI395" s="30">
        <v>556</v>
      </c>
      <c r="AJ395" s="30">
        <v>154.80000000000001</v>
      </c>
      <c r="AK395" s="1635">
        <f t="shared" si="86"/>
        <v>0.27841726618705037</v>
      </c>
      <c r="AL395" s="30">
        <v>556</v>
      </c>
      <c r="AM395" s="30">
        <v>96</v>
      </c>
      <c r="AN395" s="1635">
        <f t="shared" si="87"/>
        <v>0.17266187050359713</v>
      </c>
      <c r="AO395" s="30">
        <v>556</v>
      </c>
      <c r="AP395" s="30">
        <v>132</v>
      </c>
      <c r="AQ395" s="1635">
        <f t="shared" si="88"/>
        <v>0.23741007194244604</v>
      </c>
      <c r="AR395" s="30">
        <v>556</v>
      </c>
      <c r="AS395" s="30">
        <v>114</v>
      </c>
      <c r="AT395" s="1635">
        <f t="shared" si="89"/>
        <v>0.20503597122302158</v>
      </c>
      <c r="AU395" s="1635">
        <f t="shared" si="90"/>
        <v>0.2439928057553957</v>
      </c>
    </row>
    <row r="396" spans="1:47">
      <c r="A396" t="s">
        <v>3610</v>
      </c>
      <c r="B396">
        <v>1230</v>
      </c>
      <c r="C396">
        <v>95</v>
      </c>
      <c r="D396" s="1744">
        <v>390</v>
      </c>
      <c r="E396" s="30" t="s">
        <v>3662</v>
      </c>
      <c r="F396" s="30" t="s">
        <v>3611</v>
      </c>
      <c r="G396" s="30" t="s">
        <v>2143</v>
      </c>
      <c r="H396" s="30" t="s">
        <v>2142</v>
      </c>
      <c r="I396" s="30">
        <v>11</v>
      </c>
      <c r="J396" s="30">
        <v>556</v>
      </c>
      <c r="K396" s="30">
        <v>556</v>
      </c>
      <c r="L396" s="30">
        <v>251.2</v>
      </c>
      <c r="M396" s="1635">
        <f t="shared" si="78"/>
        <v>0.45179856115107914</v>
      </c>
      <c r="N396" s="30">
        <v>556</v>
      </c>
      <c r="O396" s="30">
        <v>274.8</v>
      </c>
      <c r="P396" s="1635">
        <f t="shared" si="79"/>
        <v>0.49424460431654677</v>
      </c>
      <c r="Q396" s="30">
        <v>556</v>
      </c>
      <c r="R396" s="30">
        <v>293.60000000000002</v>
      </c>
      <c r="S396" s="1635">
        <f t="shared" si="80"/>
        <v>0.52805755395683462</v>
      </c>
      <c r="T396" s="30">
        <v>556</v>
      </c>
      <c r="U396" s="30">
        <v>289.2</v>
      </c>
      <c r="V396" s="1635">
        <f t="shared" si="81"/>
        <v>0.52014388489208629</v>
      </c>
      <c r="W396" s="30">
        <v>556</v>
      </c>
      <c r="X396" s="30">
        <v>288</v>
      </c>
      <c r="Y396" s="1635">
        <f t="shared" si="82"/>
        <v>0.51798561151079137</v>
      </c>
      <c r="Z396" s="30">
        <v>556</v>
      </c>
      <c r="AA396" s="30">
        <v>260</v>
      </c>
      <c r="AB396" s="1635">
        <f t="shared" si="83"/>
        <v>0.46762589928057552</v>
      </c>
      <c r="AC396" s="30">
        <v>556</v>
      </c>
      <c r="AD396" s="30">
        <v>260</v>
      </c>
      <c r="AE396" s="1635">
        <f t="shared" si="84"/>
        <v>0.46762589928057552</v>
      </c>
      <c r="AF396" s="30">
        <v>556</v>
      </c>
      <c r="AG396" s="30">
        <v>230</v>
      </c>
      <c r="AH396" s="1635">
        <f t="shared" si="85"/>
        <v>0.41366906474820142</v>
      </c>
      <c r="AI396" s="30">
        <v>556</v>
      </c>
      <c r="AJ396" s="30">
        <v>250</v>
      </c>
      <c r="AK396" s="1635">
        <f t="shared" si="86"/>
        <v>0.44964028776978415</v>
      </c>
      <c r="AL396" s="30">
        <v>556</v>
      </c>
      <c r="AM396" s="30">
        <v>240</v>
      </c>
      <c r="AN396" s="1635">
        <f t="shared" si="87"/>
        <v>0.43165467625899279</v>
      </c>
      <c r="AO396" s="30">
        <v>556</v>
      </c>
      <c r="AP396" s="30">
        <v>260</v>
      </c>
      <c r="AQ396" s="1635">
        <f t="shared" si="88"/>
        <v>0.46762589928057552</v>
      </c>
      <c r="AR396" s="30">
        <v>556</v>
      </c>
      <c r="AS396" s="30">
        <v>200</v>
      </c>
      <c r="AT396" s="1635">
        <f t="shared" si="89"/>
        <v>0.35971223021582732</v>
      </c>
      <c r="AU396" s="1635">
        <f t="shared" si="90"/>
        <v>0.46414868105515589</v>
      </c>
    </row>
    <row r="397" spans="1:47">
      <c r="A397" t="s">
        <v>3763</v>
      </c>
      <c r="B397">
        <v>1260</v>
      </c>
      <c r="C397">
        <v>32</v>
      </c>
      <c r="D397" s="1744">
        <v>391</v>
      </c>
      <c r="E397" s="30" t="s">
        <v>3764</v>
      </c>
      <c r="F397" s="30" t="s">
        <v>3765</v>
      </c>
      <c r="G397" s="30" t="s">
        <v>2143</v>
      </c>
      <c r="H397" s="30" t="s">
        <v>2142</v>
      </c>
      <c r="I397" s="30">
        <v>33</v>
      </c>
      <c r="J397" s="30">
        <v>556</v>
      </c>
      <c r="K397" s="30">
        <v>556</v>
      </c>
      <c r="L397" s="30">
        <v>170.4</v>
      </c>
      <c r="M397" s="1635">
        <f t="shared" si="78"/>
        <v>0.30647482014388489</v>
      </c>
      <c r="N397" s="30">
        <v>556</v>
      </c>
      <c r="O397" s="30">
        <v>156</v>
      </c>
      <c r="P397" s="1635">
        <f t="shared" si="79"/>
        <v>0.2805755395683453</v>
      </c>
      <c r="Q397" s="30">
        <v>556</v>
      </c>
      <c r="R397" s="30">
        <v>166.4</v>
      </c>
      <c r="S397" s="1635">
        <f t="shared" si="80"/>
        <v>0.29928057553956838</v>
      </c>
      <c r="T397" s="30">
        <v>556</v>
      </c>
      <c r="U397" s="30">
        <v>230.4</v>
      </c>
      <c r="V397" s="1635">
        <f t="shared" si="81"/>
        <v>0.41438848920863308</v>
      </c>
      <c r="W397" s="30">
        <v>556</v>
      </c>
      <c r="X397" s="30">
        <v>237.6</v>
      </c>
      <c r="Y397" s="1635">
        <f t="shared" si="82"/>
        <v>0.42733812949640287</v>
      </c>
      <c r="Z397" s="30">
        <v>556</v>
      </c>
      <c r="AA397" s="30">
        <v>239.2</v>
      </c>
      <c r="AB397" s="1635">
        <f t="shared" si="83"/>
        <v>0.43021582733812946</v>
      </c>
      <c r="AC397" s="30">
        <v>556</v>
      </c>
      <c r="AD397" s="30">
        <v>152.80000000000001</v>
      </c>
      <c r="AE397" s="1635">
        <f t="shared" si="84"/>
        <v>0.27482014388489212</v>
      </c>
      <c r="AF397" s="30">
        <v>556</v>
      </c>
      <c r="AG397" s="30">
        <v>107.6</v>
      </c>
      <c r="AH397" s="1635">
        <f t="shared" si="85"/>
        <v>0.19352517985611509</v>
      </c>
      <c r="AI397" s="30">
        <v>556</v>
      </c>
      <c r="AJ397" s="30">
        <v>82.8</v>
      </c>
      <c r="AK397" s="1635">
        <f t="shared" si="86"/>
        <v>0.1489208633093525</v>
      </c>
      <c r="AL397" s="30">
        <v>556</v>
      </c>
      <c r="AM397" s="30">
        <v>0</v>
      </c>
      <c r="AN397" s="1635">
        <f t="shared" si="87"/>
        <v>0</v>
      </c>
      <c r="AO397" s="30">
        <v>556</v>
      </c>
      <c r="AP397" s="30">
        <v>0</v>
      </c>
      <c r="AQ397" s="1635">
        <f t="shared" si="88"/>
        <v>0</v>
      </c>
      <c r="AR397" s="30">
        <v>556</v>
      </c>
      <c r="AS397" s="30">
        <v>106</v>
      </c>
      <c r="AT397" s="1635">
        <f t="shared" si="89"/>
        <v>0.1906474820143885</v>
      </c>
      <c r="AU397" s="1635">
        <f t="shared" si="90"/>
        <v>0.24718225419664266</v>
      </c>
    </row>
    <row r="398" spans="1:47">
      <c r="A398" t="s">
        <v>2976</v>
      </c>
      <c r="B398">
        <v>1210</v>
      </c>
      <c r="C398">
        <v>44</v>
      </c>
      <c r="D398" s="1744">
        <v>392</v>
      </c>
      <c r="E398" s="30" t="s">
        <v>3358</v>
      </c>
      <c r="F398" s="30" t="s">
        <v>1711</v>
      </c>
      <c r="G398" s="30" t="s">
        <v>2143</v>
      </c>
      <c r="H398" s="30" t="s">
        <v>2142</v>
      </c>
      <c r="I398" s="30">
        <v>33</v>
      </c>
      <c r="J398" s="30">
        <v>560</v>
      </c>
      <c r="K398" s="30">
        <v>560</v>
      </c>
      <c r="L398" s="30">
        <v>315.60000000000002</v>
      </c>
      <c r="M398" s="1635">
        <f t="shared" si="78"/>
        <v>0.56357142857142861</v>
      </c>
      <c r="N398" s="30">
        <v>560</v>
      </c>
      <c r="O398" s="30">
        <v>288</v>
      </c>
      <c r="P398" s="1635">
        <f t="shared" si="79"/>
        <v>0.51428571428571423</v>
      </c>
      <c r="Q398" s="30">
        <v>560</v>
      </c>
      <c r="R398" s="30">
        <v>250.8</v>
      </c>
      <c r="S398" s="1635">
        <f t="shared" si="80"/>
        <v>0.4478571428571429</v>
      </c>
      <c r="T398" s="30">
        <v>560</v>
      </c>
      <c r="U398" s="30">
        <v>264</v>
      </c>
      <c r="V398" s="1635">
        <f t="shared" si="81"/>
        <v>0.47142857142857142</v>
      </c>
      <c r="W398" s="30">
        <v>560</v>
      </c>
      <c r="X398" s="30">
        <v>258</v>
      </c>
      <c r="Y398" s="1635">
        <f t="shared" si="82"/>
        <v>0.46071428571428569</v>
      </c>
      <c r="Z398" s="30">
        <v>560</v>
      </c>
      <c r="AA398" s="30">
        <v>224.4</v>
      </c>
      <c r="AB398" s="1635">
        <f t="shared" si="83"/>
        <v>0.40071428571428575</v>
      </c>
      <c r="AC398" s="30">
        <v>560</v>
      </c>
      <c r="AD398" s="30">
        <v>246</v>
      </c>
      <c r="AE398" s="1635">
        <f t="shared" si="84"/>
        <v>0.43928571428571428</v>
      </c>
      <c r="AF398" s="30">
        <v>560</v>
      </c>
      <c r="AG398" s="30">
        <v>255.6</v>
      </c>
      <c r="AH398" s="1635">
        <f t="shared" si="85"/>
        <v>0.45642857142857141</v>
      </c>
      <c r="AI398" s="30">
        <v>560</v>
      </c>
      <c r="AJ398" s="30">
        <v>193.2</v>
      </c>
      <c r="AK398" s="1635">
        <f t="shared" si="86"/>
        <v>0.34499999999999997</v>
      </c>
      <c r="AL398" s="30">
        <v>560</v>
      </c>
      <c r="AM398" s="30">
        <v>176.4</v>
      </c>
      <c r="AN398" s="1635">
        <f t="shared" si="87"/>
        <v>0.315</v>
      </c>
      <c r="AO398" s="30">
        <v>560</v>
      </c>
      <c r="AP398" s="30">
        <v>249.6</v>
      </c>
      <c r="AQ398" s="1635">
        <f t="shared" si="88"/>
        <v>0.44571428571428573</v>
      </c>
      <c r="AR398" s="30">
        <v>560</v>
      </c>
      <c r="AS398" s="30">
        <v>204</v>
      </c>
      <c r="AT398" s="1635">
        <f t="shared" si="89"/>
        <v>0.36428571428571427</v>
      </c>
      <c r="AU398" s="1635">
        <f t="shared" si="90"/>
        <v>0.43535714285714283</v>
      </c>
    </row>
    <row r="399" spans="1:47" ht="15" customHeight="1">
      <c r="A399" t="s">
        <v>4116</v>
      </c>
      <c r="B399">
        <v>1230</v>
      </c>
      <c r="C399">
        <v>107</v>
      </c>
      <c r="D399" s="1744">
        <v>393</v>
      </c>
      <c r="E399" s="30" t="s">
        <v>4117</v>
      </c>
      <c r="F399" s="30" t="s">
        <v>4118</v>
      </c>
      <c r="G399" s="30" t="s">
        <v>2226</v>
      </c>
      <c r="H399" s="30" t="s">
        <v>1760</v>
      </c>
      <c r="I399" s="30">
        <v>33</v>
      </c>
      <c r="J399" s="30">
        <v>560</v>
      </c>
      <c r="K399" s="30">
        <v>0</v>
      </c>
      <c r="L399" s="30">
        <v>0</v>
      </c>
      <c r="M399" s="1635">
        <v>0</v>
      </c>
      <c r="N399" s="30">
        <v>0</v>
      </c>
      <c r="O399" s="30">
        <v>0</v>
      </c>
      <c r="P399" s="1635">
        <v>0</v>
      </c>
      <c r="Q399" s="30">
        <v>0</v>
      </c>
      <c r="R399" s="30">
        <v>0</v>
      </c>
      <c r="S399" s="1635">
        <v>0</v>
      </c>
      <c r="T399" s="30">
        <v>0</v>
      </c>
      <c r="U399" s="30">
        <v>0</v>
      </c>
      <c r="V399" s="1635">
        <v>0</v>
      </c>
      <c r="W399" s="30">
        <v>0</v>
      </c>
      <c r="X399" s="30">
        <v>0</v>
      </c>
      <c r="Y399" s="1635">
        <v>0</v>
      </c>
      <c r="Z399" s="30">
        <v>0</v>
      </c>
      <c r="AA399" s="30">
        <v>0</v>
      </c>
      <c r="AB399" s="1635">
        <v>0</v>
      </c>
      <c r="AC399" s="30">
        <v>0</v>
      </c>
      <c r="AD399" s="30">
        <v>0</v>
      </c>
      <c r="AE399" s="1635">
        <v>0</v>
      </c>
      <c r="AF399" s="30">
        <v>0</v>
      </c>
      <c r="AG399" s="30">
        <v>0</v>
      </c>
      <c r="AH399" s="1635">
        <v>0</v>
      </c>
      <c r="AI399" s="30">
        <v>0</v>
      </c>
      <c r="AJ399" s="30">
        <v>0</v>
      </c>
      <c r="AK399" s="1635">
        <v>0</v>
      </c>
      <c r="AL399" s="30">
        <v>0</v>
      </c>
      <c r="AM399" s="30">
        <v>0</v>
      </c>
      <c r="AN399" s="1635">
        <v>0</v>
      </c>
      <c r="AO399" s="30">
        <v>0</v>
      </c>
      <c r="AP399" s="30">
        <v>0</v>
      </c>
      <c r="AQ399" s="1635">
        <v>0</v>
      </c>
      <c r="AR399" s="30">
        <v>560</v>
      </c>
      <c r="AS399" s="30">
        <v>312</v>
      </c>
      <c r="AT399" s="1635">
        <f t="shared" si="89"/>
        <v>0.55714285714285716</v>
      </c>
      <c r="AU399" s="1635">
        <f t="shared" si="90"/>
        <v>0.55714285714285716</v>
      </c>
    </row>
    <row r="400" spans="1:47">
      <c r="A400" t="s">
        <v>2977</v>
      </c>
      <c r="B400">
        <v>1250</v>
      </c>
      <c r="C400">
        <v>2</v>
      </c>
      <c r="D400" s="1744">
        <v>394</v>
      </c>
      <c r="E400" s="30" t="s">
        <v>3359</v>
      </c>
      <c r="F400" s="30" t="s">
        <v>1768</v>
      </c>
      <c r="G400" s="30" t="s">
        <v>2143</v>
      </c>
      <c r="H400" s="30" t="s">
        <v>1439</v>
      </c>
      <c r="I400" s="30">
        <v>33</v>
      </c>
      <c r="J400" s="30">
        <v>560</v>
      </c>
      <c r="K400" s="30">
        <v>560</v>
      </c>
      <c r="L400" s="30">
        <v>582</v>
      </c>
      <c r="M400" s="1635">
        <f t="shared" si="78"/>
        <v>1.0392857142857144</v>
      </c>
      <c r="N400" s="30">
        <v>560</v>
      </c>
      <c r="O400" s="30">
        <v>600</v>
      </c>
      <c r="P400" s="1635">
        <f t="shared" si="79"/>
        <v>1.0714285714285714</v>
      </c>
      <c r="Q400" s="30">
        <v>560</v>
      </c>
      <c r="R400" s="30">
        <v>558</v>
      </c>
      <c r="S400" s="1635">
        <f t="shared" si="80"/>
        <v>0.99642857142857144</v>
      </c>
      <c r="T400" s="30">
        <v>560</v>
      </c>
      <c r="U400" s="30">
        <v>537</v>
      </c>
      <c r="V400" s="1635">
        <f t="shared" si="81"/>
        <v>0.95892857142857146</v>
      </c>
      <c r="W400" s="30">
        <v>560</v>
      </c>
      <c r="X400" s="30">
        <v>537</v>
      </c>
      <c r="Y400" s="1635">
        <f t="shared" si="82"/>
        <v>0.95892857142857146</v>
      </c>
      <c r="Z400" s="30">
        <v>560</v>
      </c>
      <c r="AA400" s="30">
        <v>546</v>
      </c>
      <c r="AB400" s="1635">
        <f t="shared" si="83"/>
        <v>0.97499999999999998</v>
      </c>
      <c r="AC400" s="30">
        <v>560</v>
      </c>
      <c r="AD400" s="30">
        <v>516</v>
      </c>
      <c r="AE400" s="1635">
        <f t="shared" si="84"/>
        <v>0.92142857142857137</v>
      </c>
      <c r="AF400" s="30">
        <v>560</v>
      </c>
      <c r="AG400" s="30">
        <v>495</v>
      </c>
      <c r="AH400" s="1635">
        <f t="shared" si="85"/>
        <v>0.8839285714285714</v>
      </c>
      <c r="AI400" s="30">
        <v>560</v>
      </c>
      <c r="AJ400" s="30">
        <v>447</v>
      </c>
      <c r="AK400" s="1635">
        <f t="shared" si="86"/>
        <v>0.79821428571428577</v>
      </c>
      <c r="AL400" s="30">
        <v>560</v>
      </c>
      <c r="AM400" s="30">
        <v>426</v>
      </c>
      <c r="AN400" s="1635">
        <f t="shared" si="87"/>
        <v>0.76071428571428568</v>
      </c>
      <c r="AO400" s="30">
        <v>560</v>
      </c>
      <c r="AP400" s="30">
        <v>522</v>
      </c>
      <c r="AQ400" s="1635">
        <f t="shared" si="88"/>
        <v>0.93214285714285716</v>
      </c>
      <c r="AR400" s="30">
        <v>560</v>
      </c>
      <c r="AS400" s="30">
        <v>519</v>
      </c>
      <c r="AT400" s="1635">
        <f t="shared" si="89"/>
        <v>0.92678571428571432</v>
      </c>
      <c r="AU400" s="1635">
        <f t="shared" si="90"/>
        <v>0.9352678571428571</v>
      </c>
    </row>
    <row r="401" spans="1:47">
      <c r="A401" t="s">
        <v>3597</v>
      </c>
      <c r="B401">
        <v>6110</v>
      </c>
      <c r="C401">
        <v>84</v>
      </c>
      <c r="D401" s="1744">
        <v>395</v>
      </c>
      <c r="E401" s="30" t="s">
        <v>3663</v>
      </c>
      <c r="F401" s="30" t="s">
        <v>3598</v>
      </c>
      <c r="G401" s="30" t="s">
        <v>2143</v>
      </c>
      <c r="H401" s="30" t="s">
        <v>2142</v>
      </c>
      <c r="I401" s="30">
        <v>33</v>
      </c>
      <c r="J401" s="30">
        <v>560</v>
      </c>
      <c r="K401" s="30">
        <v>560</v>
      </c>
      <c r="L401" s="30">
        <v>370.56</v>
      </c>
      <c r="M401" s="1635">
        <f t="shared" si="78"/>
        <v>0.6617142857142857</v>
      </c>
      <c r="N401" s="30">
        <v>560</v>
      </c>
      <c r="O401" s="30">
        <v>343.2</v>
      </c>
      <c r="P401" s="1635">
        <f t="shared" si="79"/>
        <v>0.61285714285714288</v>
      </c>
      <c r="Q401" s="30">
        <v>560</v>
      </c>
      <c r="R401" s="30">
        <v>396</v>
      </c>
      <c r="S401" s="1635">
        <f t="shared" si="80"/>
        <v>0.70714285714285718</v>
      </c>
      <c r="T401" s="30">
        <v>560</v>
      </c>
      <c r="U401" s="30">
        <v>390.24</v>
      </c>
      <c r="V401" s="1635">
        <f t="shared" si="81"/>
        <v>0.69685714285714284</v>
      </c>
      <c r="W401" s="30">
        <v>560</v>
      </c>
      <c r="X401" s="30">
        <v>396</v>
      </c>
      <c r="Y401" s="1635">
        <f t="shared" si="82"/>
        <v>0.70714285714285718</v>
      </c>
      <c r="Z401" s="30">
        <v>560</v>
      </c>
      <c r="AA401" s="30">
        <v>408</v>
      </c>
      <c r="AB401" s="1635">
        <f t="shared" si="83"/>
        <v>0.72857142857142854</v>
      </c>
      <c r="AC401" s="30">
        <v>560</v>
      </c>
      <c r="AD401" s="30">
        <v>396</v>
      </c>
      <c r="AE401" s="1635">
        <f t="shared" si="84"/>
        <v>0.70714285714285718</v>
      </c>
      <c r="AF401" s="30">
        <v>560</v>
      </c>
      <c r="AG401" s="30">
        <v>432</v>
      </c>
      <c r="AH401" s="1635">
        <f t="shared" si="85"/>
        <v>0.77142857142857146</v>
      </c>
      <c r="AI401" s="30">
        <v>560</v>
      </c>
      <c r="AJ401" s="30">
        <v>434.4</v>
      </c>
      <c r="AK401" s="1635">
        <f t="shared" si="86"/>
        <v>0.77571428571428569</v>
      </c>
      <c r="AL401" s="30">
        <v>560</v>
      </c>
      <c r="AM401" s="30">
        <v>408</v>
      </c>
      <c r="AN401" s="1635">
        <f t="shared" si="87"/>
        <v>0.72857142857142854</v>
      </c>
      <c r="AO401" s="30">
        <v>560</v>
      </c>
      <c r="AP401" s="30">
        <v>420</v>
      </c>
      <c r="AQ401" s="1635">
        <f t="shared" si="88"/>
        <v>0.75</v>
      </c>
      <c r="AR401" s="30">
        <v>560</v>
      </c>
      <c r="AS401" s="30">
        <v>408</v>
      </c>
      <c r="AT401" s="1635">
        <f t="shared" si="89"/>
        <v>0.72857142857142854</v>
      </c>
      <c r="AU401" s="1635">
        <f t="shared" si="90"/>
        <v>0.71464285714285714</v>
      </c>
    </row>
    <row r="402" spans="1:47">
      <c r="A402" t="s">
        <v>2978</v>
      </c>
      <c r="B402">
        <v>6130</v>
      </c>
      <c r="C402">
        <v>17</v>
      </c>
      <c r="D402" s="1744">
        <v>396</v>
      </c>
      <c r="E402" s="30" t="s">
        <v>3360</v>
      </c>
      <c r="F402" s="30" t="s">
        <v>1381</v>
      </c>
      <c r="G402" s="30" t="s">
        <v>2143</v>
      </c>
      <c r="H402" s="30" t="s">
        <v>2142</v>
      </c>
      <c r="I402" s="30">
        <v>33</v>
      </c>
      <c r="J402" s="30">
        <v>560</v>
      </c>
      <c r="K402" s="30">
        <v>560</v>
      </c>
      <c r="L402" s="30">
        <v>234</v>
      </c>
      <c r="M402" s="1635">
        <f t="shared" si="78"/>
        <v>0.41785714285714287</v>
      </c>
      <c r="N402" s="30">
        <v>560</v>
      </c>
      <c r="O402" s="30">
        <v>273.60000000000002</v>
      </c>
      <c r="P402" s="1635">
        <f t="shared" si="79"/>
        <v>0.4885714285714286</v>
      </c>
      <c r="Q402" s="30">
        <v>560</v>
      </c>
      <c r="R402" s="30">
        <v>291.60000000000002</v>
      </c>
      <c r="S402" s="1635">
        <f t="shared" si="80"/>
        <v>0.5207142857142858</v>
      </c>
      <c r="T402" s="30">
        <v>560</v>
      </c>
      <c r="U402" s="30">
        <v>304.2</v>
      </c>
      <c r="V402" s="1635">
        <f t="shared" si="81"/>
        <v>0.54321428571428565</v>
      </c>
      <c r="W402" s="30">
        <v>560</v>
      </c>
      <c r="X402" s="30">
        <v>230.4</v>
      </c>
      <c r="Y402" s="1635">
        <f t="shared" si="82"/>
        <v>0.41142857142857142</v>
      </c>
      <c r="Z402" s="30">
        <v>560</v>
      </c>
      <c r="AA402" s="30">
        <v>216</v>
      </c>
      <c r="AB402" s="1635">
        <f t="shared" si="83"/>
        <v>0.38571428571428573</v>
      </c>
      <c r="AC402" s="30">
        <v>560</v>
      </c>
      <c r="AD402" s="30">
        <v>5.4</v>
      </c>
      <c r="AE402" s="1635">
        <f t="shared" si="84"/>
        <v>9.642857142857144E-3</v>
      </c>
      <c r="AF402" s="30">
        <v>560</v>
      </c>
      <c r="AG402" s="30">
        <v>5.4</v>
      </c>
      <c r="AH402" s="1635">
        <f t="shared" si="85"/>
        <v>9.642857142857144E-3</v>
      </c>
      <c r="AI402" s="30">
        <v>560</v>
      </c>
      <c r="AJ402" s="30">
        <v>0</v>
      </c>
      <c r="AK402" s="1635">
        <f t="shared" si="86"/>
        <v>0</v>
      </c>
      <c r="AL402" s="30">
        <v>560</v>
      </c>
      <c r="AM402" s="30">
        <v>206.4</v>
      </c>
      <c r="AN402" s="1635">
        <f t="shared" si="87"/>
        <v>0.36857142857142861</v>
      </c>
      <c r="AO402" s="30">
        <v>560</v>
      </c>
      <c r="AP402" s="30">
        <v>279.60000000000002</v>
      </c>
      <c r="AQ402" s="1635">
        <f t="shared" si="88"/>
        <v>0.49928571428571433</v>
      </c>
      <c r="AR402" s="30">
        <v>560</v>
      </c>
      <c r="AS402" s="30">
        <v>300</v>
      </c>
      <c r="AT402" s="1635">
        <f t="shared" si="89"/>
        <v>0.5357142857142857</v>
      </c>
      <c r="AU402" s="1635">
        <f t="shared" si="90"/>
        <v>0.34919642857142863</v>
      </c>
    </row>
    <row r="403" spans="1:47">
      <c r="A403" t="s">
        <v>2979</v>
      </c>
      <c r="B403">
        <v>1260</v>
      </c>
      <c r="C403">
        <v>24</v>
      </c>
      <c r="D403" s="1744">
        <v>397</v>
      </c>
      <c r="E403" s="30" t="s">
        <v>3361</v>
      </c>
      <c r="F403" s="30" t="s">
        <v>1791</v>
      </c>
      <c r="G403" s="30" t="s">
        <v>2143</v>
      </c>
      <c r="H403" s="30" t="s">
        <v>2142</v>
      </c>
      <c r="I403" s="30">
        <v>33</v>
      </c>
      <c r="J403" s="30">
        <v>561</v>
      </c>
      <c r="K403" s="30">
        <v>561</v>
      </c>
      <c r="L403" s="30">
        <v>230.4</v>
      </c>
      <c r="M403" s="1635">
        <f t="shared" si="78"/>
        <v>0.41069518716577541</v>
      </c>
      <c r="N403" s="30">
        <v>561</v>
      </c>
      <c r="O403" s="30">
        <v>223.2</v>
      </c>
      <c r="P403" s="1635">
        <f t="shared" si="79"/>
        <v>0.39786096256684489</v>
      </c>
      <c r="Q403" s="30">
        <v>561</v>
      </c>
      <c r="R403" s="30">
        <v>223.2</v>
      </c>
      <c r="S403" s="1635">
        <f t="shared" si="80"/>
        <v>0.39786096256684489</v>
      </c>
      <c r="T403" s="30">
        <v>561</v>
      </c>
      <c r="U403" s="30">
        <v>232.8</v>
      </c>
      <c r="V403" s="1635">
        <f t="shared" si="81"/>
        <v>0.41497326203208557</v>
      </c>
      <c r="W403" s="30">
        <v>561</v>
      </c>
      <c r="X403" s="30">
        <v>204</v>
      </c>
      <c r="Y403" s="1635">
        <f t="shared" si="82"/>
        <v>0.36363636363636365</v>
      </c>
      <c r="Z403" s="30">
        <v>561</v>
      </c>
      <c r="AA403" s="30">
        <v>220.8</v>
      </c>
      <c r="AB403" s="1635">
        <f t="shared" si="83"/>
        <v>0.39358288770053479</v>
      </c>
      <c r="AC403" s="30">
        <v>561</v>
      </c>
      <c r="AD403" s="30">
        <v>76.8</v>
      </c>
      <c r="AE403" s="1635">
        <f t="shared" si="84"/>
        <v>0.13689839572192514</v>
      </c>
      <c r="AF403" s="30">
        <v>561</v>
      </c>
      <c r="AG403" s="30">
        <v>14.4</v>
      </c>
      <c r="AH403" s="1635">
        <f t="shared" si="85"/>
        <v>2.5668449197860963E-2</v>
      </c>
      <c r="AI403" s="30">
        <v>561</v>
      </c>
      <c r="AJ403" s="30">
        <v>237.6</v>
      </c>
      <c r="AK403" s="1635">
        <f t="shared" si="86"/>
        <v>0.42352941176470588</v>
      </c>
      <c r="AL403" s="30">
        <v>561</v>
      </c>
      <c r="AM403" s="30">
        <v>273.60000000000002</v>
      </c>
      <c r="AN403" s="1635">
        <f t="shared" si="87"/>
        <v>0.48770053475935832</v>
      </c>
      <c r="AO403" s="30">
        <v>561</v>
      </c>
      <c r="AP403" s="30">
        <v>302.39999999999998</v>
      </c>
      <c r="AQ403" s="1635">
        <f t="shared" si="88"/>
        <v>0.53903743315508013</v>
      </c>
      <c r="AR403" s="30">
        <v>561</v>
      </c>
      <c r="AS403" s="30">
        <v>336</v>
      </c>
      <c r="AT403" s="1635">
        <f t="shared" si="89"/>
        <v>0.59893048128342241</v>
      </c>
      <c r="AU403" s="1635">
        <f t="shared" si="90"/>
        <v>0.38253119429590016</v>
      </c>
    </row>
    <row r="404" spans="1:47">
      <c r="A404" t="s">
        <v>2964</v>
      </c>
      <c r="B404">
        <v>1270</v>
      </c>
      <c r="C404">
        <v>6</v>
      </c>
      <c r="D404" s="1744">
        <v>398</v>
      </c>
      <c r="E404" s="30">
        <v>17369</v>
      </c>
      <c r="F404" s="30" t="s">
        <v>1701</v>
      </c>
      <c r="G404" s="30" t="s">
        <v>2143</v>
      </c>
      <c r="H404" s="30" t="s">
        <v>2223</v>
      </c>
      <c r="I404" s="30">
        <v>11</v>
      </c>
      <c r="J404" s="30">
        <v>562</v>
      </c>
      <c r="K404" s="30">
        <v>562</v>
      </c>
      <c r="L404" s="30">
        <v>538.79999999999995</v>
      </c>
      <c r="M404" s="1635">
        <f t="shared" si="78"/>
        <v>0.9587188612099643</v>
      </c>
      <c r="N404" s="30">
        <v>562</v>
      </c>
      <c r="O404" s="30">
        <v>519.6</v>
      </c>
      <c r="P404" s="1635">
        <f t="shared" si="79"/>
        <v>0.92455516014234884</v>
      </c>
      <c r="Q404" s="30">
        <v>562</v>
      </c>
      <c r="R404" s="30">
        <v>344.4</v>
      </c>
      <c r="S404" s="1635">
        <f t="shared" si="80"/>
        <v>0.61281138790035583</v>
      </c>
      <c r="T404" s="30">
        <v>562</v>
      </c>
      <c r="U404" s="30">
        <v>442.8</v>
      </c>
      <c r="V404" s="1635">
        <f t="shared" si="81"/>
        <v>0.78790035587188612</v>
      </c>
      <c r="W404" s="30">
        <v>562</v>
      </c>
      <c r="X404" s="30">
        <v>553.20000000000005</v>
      </c>
      <c r="Y404" s="1635">
        <f t="shared" si="82"/>
        <v>0.98434163701067623</v>
      </c>
      <c r="Z404" s="30">
        <v>562</v>
      </c>
      <c r="AA404" s="30">
        <v>652.79999999999995</v>
      </c>
      <c r="AB404" s="1635">
        <f t="shared" si="83"/>
        <v>1.1615658362989323</v>
      </c>
      <c r="AC404" s="30">
        <v>562</v>
      </c>
      <c r="AD404" s="30">
        <v>604.79999999999995</v>
      </c>
      <c r="AE404" s="1635">
        <f t="shared" si="84"/>
        <v>1.0761565836298932</v>
      </c>
      <c r="AF404" s="30">
        <v>562</v>
      </c>
      <c r="AG404" s="30">
        <v>723.6</v>
      </c>
      <c r="AH404" s="1635">
        <f t="shared" si="85"/>
        <v>1.2875444839857653</v>
      </c>
      <c r="AI404" s="30">
        <v>562</v>
      </c>
      <c r="AJ404" s="30">
        <v>528</v>
      </c>
      <c r="AK404" s="1635">
        <f t="shared" si="86"/>
        <v>0.93950177935943058</v>
      </c>
      <c r="AL404" s="30">
        <v>562</v>
      </c>
      <c r="AM404" s="30">
        <v>114</v>
      </c>
      <c r="AN404" s="1635">
        <f t="shared" si="87"/>
        <v>0.20284697508896798</v>
      </c>
      <c r="AO404" s="30">
        <v>562</v>
      </c>
      <c r="AP404" s="30">
        <v>238.8</v>
      </c>
      <c r="AQ404" s="1635">
        <f t="shared" si="88"/>
        <v>0.42491103202846975</v>
      </c>
      <c r="AR404" s="30">
        <v>562</v>
      </c>
      <c r="AS404" s="30">
        <v>446.4</v>
      </c>
      <c r="AT404" s="1635">
        <f t="shared" si="89"/>
        <v>0.79430604982206399</v>
      </c>
      <c r="AU404" s="1635">
        <f t="shared" si="90"/>
        <v>0.84626334519572965</v>
      </c>
    </row>
    <row r="405" spans="1:47">
      <c r="A405" t="s">
        <v>3362</v>
      </c>
      <c r="B405">
        <v>1210</v>
      </c>
      <c r="C405">
        <v>49</v>
      </c>
      <c r="D405" s="1744">
        <v>399</v>
      </c>
      <c r="E405" s="30" t="s">
        <v>3363</v>
      </c>
      <c r="F405" s="30" t="s">
        <v>3364</v>
      </c>
      <c r="G405" s="30" t="s">
        <v>2143</v>
      </c>
      <c r="H405" s="30" t="s">
        <v>2223</v>
      </c>
      <c r="I405" s="30">
        <v>11</v>
      </c>
      <c r="J405" s="30">
        <v>576</v>
      </c>
      <c r="K405" s="30">
        <v>576</v>
      </c>
      <c r="L405" s="30">
        <v>94</v>
      </c>
      <c r="M405" s="1635">
        <f t="shared" si="78"/>
        <v>0.16319444444444445</v>
      </c>
      <c r="N405" s="30">
        <v>576</v>
      </c>
      <c r="O405" s="30">
        <v>159</v>
      </c>
      <c r="P405" s="1635">
        <f t="shared" si="79"/>
        <v>0.27604166666666669</v>
      </c>
      <c r="Q405" s="30">
        <v>576</v>
      </c>
      <c r="R405" s="30">
        <v>325</v>
      </c>
      <c r="S405" s="1635">
        <f t="shared" si="80"/>
        <v>0.56423611111111116</v>
      </c>
      <c r="T405" s="30">
        <v>576</v>
      </c>
      <c r="U405" s="30">
        <v>440</v>
      </c>
      <c r="V405" s="1635">
        <f t="shared" si="81"/>
        <v>0.76388888888888884</v>
      </c>
      <c r="W405" s="30">
        <v>576</v>
      </c>
      <c r="X405" s="30">
        <v>340</v>
      </c>
      <c r="Y405" s="1635">
        <f t="shared" si="82"/>
        <v>0.59027777777777779</v>
      </c>
      <c r="Z405" s="30">
        <v>576</v>
      </c>
      <c r="AA405" s="30">
        <v>106</v>
      </c>
      <c r="AB405" s="1635">
        <f t="shared" si="83"/>
        <v>0.18402777777777779</v>
      </c>
      <c r="AC405" s="30">
        <v>576</v>
      </c>
      <c r="AD405" s="30">
        <v>145</v>
      </c>
      <c r="AE405" s="1635">
        <f t="shared" si="84"/>
        <v>0.2517361111111111</v>
      </c>
      <c r="AF405" s="30">
        <v>576</v>
      </c>
      <c r="AG405" s="30">
        <v>203</v>
      </c>
      <c r="AH405" s="1635">
        <f t="shared" si="85"/>
        <v>0.35243055555555558</v>
      </c>
      <c r="AI405" s="30">
        <v>576</v>
      </c>
      <c r="AJ405" s="30">
        <v>228</v>
      </c>
      <c r="AK405" s="1635">
        <f t="shared" si="86"/>
        <v>0.39583333333333331</v>
      </c>
      <c r="AL405" s="30">
        <v>576</v>
      </c>
      <c r="AM405" s="30">
        <v>219</v>
      </c>
      <c r="AN405" s="1635">
        <f t="shared" si="87"/>
        <v>0.38020833333333331</v>
      </c>
      <c r="AO405" s="30">
        <v>576</v>
      </c>
      <c r="AP405" s="30">
        <v>51</v>
      </c>
      <c r="AQ405" s="1635">
        <f t="shared" si="88"/>
        <v>8.8541666666666671E-2</v>
      </c>
      <c r="AR405" s="30">
        <v>576</v>
      </c>
      <c r="AS405" s="30">
        <v>40</v>
      </c>
      <c r="AT405" s="1635">
        <f t="shared" si="89"/>
        <v>6.9444444444444448E-2</v>
      </c>
      <c r="AU405" s="1635">
        <f t="shared" si="90"/>
        <v>0.33998842592592593</v>
      </c>
    </row>
    <row r="406" spans="1:47">
      <c r="A406" t="s">
        <v>3664</v>
      </c>
      <c r="B406">
        <v>6220</v>
      </c>
      <c r="C406">
        <v>176</v>
      </c>
      <c r="D406" s="1744">
        <v>400</v>
      </c>
      <c r="E406" s="30" t="s">
        <v>3665</v>
      </c>
      <c r="F406" s="30" t="s">
        <v>1594</v>
      </c>
      <c r="G406" s="30" t="s">
        <v>2143</v>
      </c>
      <c r="H406" s="30" t="s">
        <v>1439</v>
      </c>
      <c r="I406" s="30">
        <v>11</v>
      </c>
      <c r="J406" s="30">
        <v>585</v>
      </c>
      <c r="K406" s="30">
        <v>585</v>
      </c>
      <c r="L406" s="30">
        <v>230</v>
      </c>
      <c r="M406" s="1635">
        <f t="shared" si="78"/>
        <v>0.39316239316239315</v>
      </c>
      <c r="N406" s="30">
        <v>585</v>
      </c>
      <c r="O406" s="30">
        <v>230</v>
      </c>
      <c r="P406" s="1635">
        <f t="shared" si="79"/>
        <v>0.39316239316239315</v>
      </c>
      <c r="Q406" s="30">
        <v>585</v>
      </c>
      <c r="R406" s="30">
        <v>230</v>
      </c>
      <c r="S406" s="1635">
        <f t="shared" si="80"/>
        <v>0.39316239316239315</v>
      </c>
      <c r="T406" s="30">
        <v>585</v>
      </c>
      <c r="U406" s="30">
        <v>260</v>
      </c>
      <c r="V406" s="1635">
        <f t="shared" si="81"/>
        <v>0.44444444444444442</v>
      </c>
      <c r="W406" s="30">
        <v>585</v>
      </c>
      <c r="X406" s="30">
        <v>240</v>
      </c>
      <c r="Y406" s="1635">
        <f t="shared" si="82"/>
        <v>0.41025641025641024</v>
      </c>
      <c r="Z406" s="30">
        <v>585</v>
      </c>
      <c r="AA406" s="30">
        <v>240</v>
      </c>
      <c r="AB406" s="1635">
        <f t="shared" si="83"/>
        <v>0.41025641025641024</v>
      </c>
      <c r="AC406" s="30">
        <v>585</v>
      </c>
      <c r="AD406" s="30">
        <v>240</v>
      </c>
      <c r="AE406" s="1635">
        <f t="shared" si="84"/>
        <v>0.41025641025641024</v>
      </c>
      <c r="AF406" s="30">
        <v>585</v>
      </c>
      <c r="AG406" s="30">
        <v>240</v>
      </c>
      <c r="AH406" s="1635">
        <f t="shared" si="85"/>
        <v>0.41025641025641024</v>
      </c>
      <c r="AI406" s="30">
        <v>585</v>
      </c>
      <c r="AJ406" s="30">
        <v>220</v>
      </c>
      <c r="AK406" s="1635">
        <f t="shared" si="86"/>
        <v>0.37606837606837606</v>
      </c>
      <c r="AL406" s="30">
        <v>585</v>
      </c>
      <c r="AM406" s="30">
        <v>220</v>
      </c>
      <c r="AN406" s="1635">
        <f t="shared" si="87"/>
        <v>0.37606837606837606</v>
      </c>
      <c r="AO406" s="30">
        <v>585</v>
      </c>
      <c r="AP406" s="30">
        <v>220</v>
      </c>
      <c r="AQ406" s="1635">
        <f t="shared" si="88"/>
        <v>0.37606837606837606</v>
      </c>
      <c r="AR406" s="30">
        <v>585</v>
      </c>
      <c r="AS406" s="30">
        <v>220</v>
      </c>
      <c r="AT406" s="1635">
        <f t="shared" si="89"/>
        <v>0.37606837606837606</v>
      </c>
      <c r="AU406" s="1635">
        <f t="shared" si="90"/>
        <v>0.39743589743589741</v>
      </c>
    </row>
    <row r="407" spans="1:47">
      <c r="A407" t="s">
        <v>3847</v>
      </c>
      <c r="B407">
        <v>1220</v>
      </c>
      <c r="C407">
        <v>80</v>
      </c>
      <c r="D407" s="1744">
        <v>401</v>
      </c>
      <c r="E407" s="30" t="s">
        <v>4119</v>
      </c>
      <c r="F407" s="30" t="s">
        <v>3848</v>
      </c>
      <c r="G407" s="30" t="s">
        <v>2143</v>
      </c>
      <c r="H407" s="30" t="s">
        <v>1051</v>
      </c>
      <c r="I407" s="30">
        <v>33</v>
      </c>
      <c r="J407" s="30">
        <v>589</v>
      </c>
      <c r="K407" s="30">
        <v>0</v>
      </c>
      <c r="L407" s="30">
        <v>0</v>
      </c>
      <c r="M407" s="1635">
        <v>0</v>
      </c>
      <c r="N407" s="30">
        <v>0</v>
      </c>
      <c r="O407" s="30">
        <v>0</v>
      </c>
      <c r="P407" s="1635">
        <v>0</v>
      </c>
      <c r="Q407" s="30">
        <v>0</v>
      </c>
      <c r="R407" s="30">
        <v>0</v>
      </c>
      <c r="S407" s="1635">
        <v>0</v>
      </c>
      <c r="T407" s="30">
        <v>0</v>
      </c>
      <c r="U407" s="30">
        <v>0</v>
      </c>
      <c r="V407" s="1635">
        <v>0</v>
      </c>
      <c r="W407" s="30">
        <v>0</v>
      </c>
      <c r="X407" s="30">
        <v>0</v>
      </c>
      <c r="Y407" s="1635">
        <v>0</v>
      </c>
      <c r="Z407" s="30">
        <v>589</v>
      </c>
      <c r="AA407" s="30">
        <v>216</v>
      </c>
      <c r="AB407" s="1635">
        <f t="shared" si="83"/>
        <v>0.36672325976230902</v>
      </c>
      <c r="AC407" s="30">
        <v>589</v>
      </c>
      <c r="AD407" s="30">
        <v>204</v>
      </c>
      <c r="AE407" s="1635">
        <f t="shared" si="84"/>
        <v>0.3463497453310696</v>
      </c>
      <c r="AF407" s="30">
        <v>589</v>
      </c>
      <c r="AG407" s="30">
        <v>132</v>
      </c>
      <c r="AH407" s="1635">
        <f t="shared" si="85"/>
        <v>0.22410865874363328</v>
      </c>
      <c r="AI407" s="30">
        <v>589</v>
      </c>
      <c r="AJ407" s="30">
        <v>108</v>
      </c>
      <c r="AK407" s="1635">
        <f t="shared" si="86"/>
        <v>0.18336162988115451</v>
      </c>
      <c r="AL407" s="30">
        <v>589</v>
      </c>
      <c r="AM407" s="30">
        <v>96</v>
      </c>
      <c r="AN407" s="1635">
        <f t="shared" si="87"/>
        <v>0.16298811544991512</v>
      </c>
      <c r="AO407" s="30">
        <v>589</v>
      </c>
      <c r="AP407" s="30">
        <v>156</v>
      </c>
      <c r="AQ407" s="1635">
        <f t="shared" si="88"/>
        <v>0.26485568760611206</v>
      </c>
      <c r="AR407" s="30">
        <v>589</v>
      </c>
      <c r="AS407" s="30">
        <v>228</v>
      </c>
      <c r="AT407" s="1635">
        <f t="shared" si="89"/>
        <v>0.38709677419354838</v>
      </c>
      <c r="AU407" s="1635">
        <f t="shared" si="90"/>
        <v>0.27649769585253459</v>
      </c>
    </row>
    <row r="408" spans="1:47">
      <c r="A408" t="s">
        <v>3331</v>
      </c>
      <c r="B408">
        <v>1230</v>
      </c>
      <c r="C408">
        <v>92</v>
      </c>
      <c r="D408" s="1744">
        <v>402</v>
      </c>
      <c r="E408" s="30">
        <v>1234</v>
      </c>
      <c r="F408" s="30" t="s">
        <v>3332</v>
      </c>
      <c r="G408" s="30" t="s">
        <v>2143</v>
      </c>
      <c r="H408" s="30" t="s">
        <v>2142</v>
      </c>
      <c r="I408" s="30">
        <v>33</v>
      </c>
      <c r="J408" s="30">
        <v>589</v>
      </c>
      <c r="K408" s="30">
        <v>589</v>
      </c>
      <c r="L408" s="30">
        <v>330</v>
      </c>
      <c r="M408" s="1635">
        <f t="shared" si="78"/>
        <v>0.56027164685908315</v>
      </c>
      <c r="N408" s="30">
        <v>589</v>
      </c>
      <c r="O408" s="30">
        <v>335.2</v>
      </c>
      <c r="P408" s="1635">
        <f t="shared" si="79"/>
        <v>0.5691001697792869</v>
      </c>
      <c r="Q408" s="30">
        <v>589</v>
      </c>
      <c r="R408" s="30">
        <v>332.4</v>
      </c>
      <c r="S408" s="1635">
        <f t="shared" si="80"/>
        <v>0.56434634974533104</v>
      </c>
      <c r="T408" s="30">
        <v>589</v>
      </c>
      <c r="U408" s="30">
        <v>351.6</v>
      </c>
      <c r="V408" s="1635">
        <f t="shared" si="81"/>
        <v>0.59694397283531409</v>
      </c>
      <c r="W408" s="30">
        <v>589</v>
      </c>
      <c r="X408" s="30">
        <v>326</v>
      </c>
      <c r="Y408" s="1635">
        <f t="shared" si="82"/>
        <v>0.5534804753820034</v>
      </c>
      <c r="Z408" s="30">
        <v>589</v>
      </c>
      <c r="AA408" s="30">
        <v>302.39999999999998</v>
      </c>
      <c r="AB408" s="1635">
        <f t="shared" si="83"/>
        <v>0.51341256366723254</v>
      </c>
      <c r="AC408" s="30">
        <v>589</v>
      </c>
      <c r="AD408" s="30">
        <v>336.8</v>
      </c>
      <c r="AE408" s="1635">
        <f t="shared" si="84"/>
        <v>0.57181663837011887</v>
      </c>
      <c r="AF408" s="30">
        <v>589</v>
      </c>
      <c r="AG408" s="30">
        <v>358.8</v>
      </c>
      <c r="AH408" s="1635">
        <f t="shared" si="85"/>
        <v>0.60916808149405777</v>
      </c>
      <c r="AI408" s="30">
        <v>589</v>
      </c>
      <c r="AJ408" s="30">
        <v>330.8</v>
      </c>
      <c r="AK408" s="1635">
        <f t="shared" si="86"/>
        <v>0.56162988115449919</v>
      </c>
      <c r="AL408" s="30">
        <v>589</v>
      </c>
      <c r="AM408" s="30">
        <v>319.2</v>
      </c>
      <c r="AN408" s="1635">
        <f t="shared" si="87"/>
        <v>0.54193548387096768</v>
      </c>
      <c r="AO408" s="30">
        <v>589</v>
      </c>
      <c r="AP408" s="30">
        <v>319.2</v>
      </c>
      <c r="AQ408" s="1635">
        <f t="shared" si="88"/>
        <v>0.54193548387096768</v>
      </c>
      <c r="AR408" s="30">
        <v>589</v>
      </c>
      <c r="AS408" s="30">
        <v>382.8</v>
      </c>
      <c r="AT408" s="1635">
        <f t="shared" si="89"/>
        <v>0.64991511035653649</v>
      </c>
      <c r="AU408" s="1635">
        <f t="shared" si="90"/>
        <v>0.56949632144878326</v>
      </c>
    </row>
    <row r="409" spans="1:47">
      <c r="A409" t="s">
        <v>2980</v>
      </c>
      <c r="B409">
        <v>1230</v>
      </c>
      <c r="C409">
        <v>5</v>
      </c>
      <c r="D409" s="1744">
        <v>403</v>
      </c>
      <c r="E409" s="30">
        <v>19292</v>
      </c>
      <c r="F409" s="30" t="s">
        <v>3666</v>
      </c>
      <c r="G409" s="30" t="s">
        <v>2143</v>
      </c>
      <c r="H409" s="30" t="s">
        <v>2142</v>
      </c>
      <c r="I409" s="30">
        <v>33</v>
      </c>
      <c r="J409" s="30">
        <v>600</v>
      </c>
      <c r="K409" s="30">
        <v>600</v>
      </c>
      <c r="L409" s="30">
        <v>314</v>
      </c>
      <c r="M409" s="1635">
        <f t="shared" si="78"/>
        <v>0.52333333333333332</v>
      </c>
      <c r="N409" s="30">
        <v>600</v>
      </c>
      <c r="O409" s="30">
        <v>354.4</v>
      </c>
      <c r="P409" s="1635">
        <f t="shared" si="79"/>
        <v>0.59066666666666667</v>
      </c>
      <c r="Q409" s="30">
        <v>600</v>
      </c>
      <c r="R409" s="30">
        <v>341.6</v>
      </c>
      <c r="S409" s="1635">
        <f t="shared" si="80"/>
        <v>0.56933333333333336</v>
      </c>
      <c r="T409" s="30">
        <v>600</v>
      </c>
      <c r="U409" s="30">
        <v>356.8</v>
      </c>
      <c r="V409" s="1635">
        <f t="shared" si="81"/>
        <v>0.59466666666666668</v>
      </c>
      <c r="W409" s="30">
        <v>600</v>
      </c>
      <c r="X409" s="30">
        <v>354.4</v>
      </c>
      <c r="Y409" s="1635">
        <f t="shared" si="82"/>
        <v>0.59066666666666667</v>
      </c>
      <c r="Z409" s="30">
        <v>600</v>
      </c>
      <c r="AA409" s="30">
        <v>372</v>
      </c>
      <c r="AB409" s="1635">
        <f t="shared" si="83"/>
        <v>0.62</v>
      </c>
      <c r="AC409" s="30">
        <v>600</v>
      </c>
      <c r="AD409" s="30">
        <v>336</v>
      </c>
      <c r="AE409" s="1635">
        <f t="shared" si="84"/>
        <v>0.56000000000000005</v>
      </c>
      <c r="AF409" s="30">
        <v>600</v>
      </c>
      <c r="AG409" s="30">
        <v>348</v>
      </c>
      <c r="AH409" s="1635">
        <f t="shared" si="85"/>
        <v>0.57999999999999996</v>
      </c>
      <c r="AI409" s="30">
        <v>600</v>
      </c>
      <c r="AJ409" s="30">
        <v>336</v>
      </c>
      <c r="AK409" s="1635">
        <f t="shared" si="86"/>
        <v>0.56000000000000005</v>
      </c>
      <c r="AL409" s="30">
        <v>600</v>
      </c>
      <c r="AM409" s="30">
        <v>348</v>
      </c>
      <c r="AN409" s="1635">
        <f t="shared" si="87"/>
        <v>0.57999999999999996</v>
      </c>
      <c r="AO409" s="30">
        <v>600</v>
      </c>
      <c r="AP409" s="30">
        <v>336</v>
      </c>
      <c r="AQ409" s="1635">
        <f t="shared" si="88"/>
        <v>0.56000000000000005</v>
      </c>
      <c r="AR409" s="30">
        <v>600</v>
      </c>
      <c r="AS409" s="30">
        <v>348</v>
      </c>
      <c r="AT409" s="1635">
        <f t="shared" si="89"/>
        <v>0.57999999999999996</v>
      </c>
      <c r="AU409" s="1635">
        <f t="shared" si="90"/>
        <v>0.57572222222222225</v>
      </c>
    </row>
    <row r="410" spans="1:47">
      <c r="A410" t="s">
        <v>2981</v>
      </c>
      <c r="B410">
        <v>1230</v>
      </c>
      <c r="C410">
        <v>25</v>
      </c>
      <c r="D410" s="1744">
        <v>404</v>
      </c>
      <c r="E410" s="30" t="s">
        <v>3365</v>
      </c>
      <c r="F410" s="30" t="s">
        <v>1444</v>
      </c>
      <c r="G410" s="30" t="s">
        <v>2143</v>
      </c>
      <c r="H410" s="30" t="s">
        <v>2142</v>
      </c>
      <c r="I410" s="30">
        <v>33</v>
      </c>
      <c r="J410" s="30">
        <v>600</v>
      </c>
      <c r="K410" s="30">
        <v>600</v>
      </c>
      <c r="L410" s="30">
        <v>474</v>
      </c>
      <c r="M410" s="1635">
        <f t="shared" si="78"/>
        <v>0.79</v>
      </c>
      <c r="N410" s="30">
        <v>600</v>
      </c>
      <c r="O410" s="30">
        <v>462</v>
      </c>
      <c r="P410" s="1635">
        <f t="shared" si="79"/>
        <v>0.77</v>
      </c>
      <c r="Q410" s="30">
        <v>600</v>
      </c>
      <c r="R410" s="30">
        <v>135.6</v>
      </c>
      <c r="S410" s="1635">
        <f t="shared" si="80"/>
        <v>0.22599999999999998</v>
      </c>
      <c r="T410" s="30">
        <v>600</v>
      </c>
      <c r="U410" s="30">
        <v>238.8</v>
      </c>
      <c r="V410" s="1635">
        <f t="shared" si="81"/>
        <v>0.39800000000000002</v>
      </c>
      <c r="W410" s="30">
        <v>600</v>
      </c>
      <c r="X410" s="30">
        <v>507.6</v>
      </c>
      <c r="Y410" s="1635">
        <f t="shared" si="82"/>
        <v>0.84600000000000009</v>
      </c>
      <c r="Z410" s="30">
        <v>600</v>
      </c>
      <c r="AA410" s="30">
        <v>570</v>
      </c>
      <c r="AB410" s="1635">
        <f t="shared" si="83"/>
        <v>0.95</v>
      </c>
      <c r="AC410" s="30">
        <v>600</v>
      </c>
      <c r="AD410" s="30">
        <v>568.79999999999995</v>
      </c>
      <c r="AE410" s="1635">
        <f t="shared" si="84"/>
        <v>0.94799999999999995</v>
      </c>
      <c r="AF410" s="30">
        <v>600</v>
      </c>
      <c r="AG410" s="30">
        <v>576</v>
      </c>
      <c r="AH410" s="1635">
        <f t="shared" si="85"/>
        <v>0.96</v>
      </c>
      <c r="AI410" s="30">
        <v>600</v>
      </c>
      <c r="AJ410" s="30">
        <v>494.4</v>
      </c>
      <c r="AK410" s="1635">
        <f t="shared" si="86"/>
        <v>0.82399999999999995</v>
      </c>
      <c r="AL410" s="30">
        <v>600</v>
      </c>
      <c r="AM410" s="30">
        <v>480</v>
      </c>
      <c r="AN410" s="1635">
        <f t="shared" si="87"/>
        <v>0.8</v>
      </c>
      <c r="AO410" s="30">
        <v>600</v>
      </c>
      <c r="AP410" s="30">
        <v>540</v>
      </c>
      <c r="AQ410" s="1635">
        <f t="shared" si="88"/>
        <v>0.9</v>
      </c>
      <c r="AR410" s="30">
        <v>600</v>
      </c>
      <c r="AS410" s="30">
        <v>420</v>
      </c>
      <c r="AT410" s="1635">
        <f t="shared" si="89"/>
        <v>0.7</v>
      </c>
      <c r="AU410" s="1635">
        <f t="shared" si="90"/>
        <v>0.75933333333333342</v>
      </c>
    </row>
    <row r="411" spans="1:47">
      <c r="A411" t="s">
        <v>2982</v>
      </c>
      <c r="B411">
        <v>1240</v>
      </c>
      <c r="C411">
        <v>10</v>
      </c>
      <c r="D411" s="1744">
        <v>405</v>
      </c>
      <c r="E411" s="30">
        <v>21565</v>
      </c>
      <c r="F411" s="30" t="s">
        <v>224</v>
      </c>
      <c r="G411" s="30" t="s">
        <v>2143</v>
      </c>
      <c r="H411" s="30" t="s">
        <v>2142</v>
      </c>
      <c r="I411" s="30">
        <v>33</v>
      </c>
      <c r="J411" s="30">
        <v>600</v>
      </c>
      <c r="K411" s="30">
        <v>600</v>
      </c>
      <c r="L411" s="30">
        <v>480</v>
      </c>
      <c r="M411" s="1635">
        <f t="shared" si="78"/>
        <v>0.8</v>
      </c>
      <c r="N411" s="30">
        <v>600</v>
      </c>
      <c r="O411" s="30">
        <v>600</v>
      </c>
      <c r="P411" s="1635">
        <f t="shared" si="79"/>
        <v>1</v>
      </c>
      <c r="Q411" s="30">
        <v>600</v>
      </c>
      <c r="R411" s="30">
        <v>0</v>
      </c>
      <c r="S411" s="1635">
        <f t="shared" si="80"/>
        <v>0</v>
      </c>
      <c r="T411" s="30">
        <v>600</v>
      </c>
      <c r="U411" s="30">
        <v>0</v>
      </c>
      <c r="V411" s="1635">
        <f t="shared" si="81"/>
        <v>0</v>
      </c>
      <c r="W411" s="30">
        <v>600</v>
      </c>
      <c r="X411" s="30">
        <v>0</v>
      </c>
      <c r="Y411" s="1635">
        <f t="shared" si="82"/>
        <v>0</v>
      </c>
      <c r="Z411" s="30">
        <v>600</v>
      </c>
      <c r="AA411" s="30">
        <v>204</v>
      </c>
      <c r="AB411" s="1635">
        <f t="shared" si="83"/>
        <v>0.34</v>
      </c>
      <c r="AC411" s="30">
        <v>600</v>
      </c>
      <c r="AD411" s="30">
        <v>696</v>
      </c>
      <c r="AE411" s="1635">
        <f t="shared" si="84"/>
        <v>1.1599999999999999</v>
      </c>
      <c r="AF411" s="30">
        <v>600</v>
      </c>
      <c r="AG411" s="30">
        <v>612</v>
      </c>
      <c r="AH411" s="1635">
        <f t="shared" si="85"/>
        <v>1.02</v>
      </c>
      <c r="AI411" s="30">
        <v>600</v>
      </c>
      <c r="AJ411" s="30">
        <v>624</v>
      </c>
      <c r="AK411" s="1635">
        <f t="shared" si="86"/>
        <v>1.04</v>
      </c>
      <c r="AL411" s="30">
        <v>600</v>
      </c>
      <c r="AM411" s="30">
        <v>516</v>
      </c>
      <c r="AN411" s="1635">
        <f t="shared" si="87"/>
        <v>0.86</v>
      </c>
      <c r="AO411" s="30">
        <v>600</v>
      </c>
      <c r="AP411" s="30">
        <v>552</v>
      </c>
      <c r="AQ411" s="1635">
        <f t="shared" si="88"/>
        <v>0.92</v>
      </c>
      <c r="AR411" s="30">
        <v>600</v>
      </c>
      <c r="AS411" s="30">
        <v>588</v>
      </c>
      <c r="AT411" s="1635">
        <f t="shared" si="89"/>
        <v>0.98</v>
      </c>
      <c r="AU411" s="1635">
        <f t="shared" si="90"/>
        <v>0.67666666666666664</v>
      </c>
    </row>
    <row r="412" spans="1:47">
      <c r="A412" t="s">
        <v>2664</v>
      </c>
      <c r="B412">
        <v>6110</v>
      </c>
      <c r="C412">
        <v>7</v>
      </c>
      <c r="D412" s="1744">
        <v>406</v>
      </c>
      <c r="E412" s="30" t="s">
        <v>3077</v>
      </c>
      <c r="F412" s="30" t="s">
        <v>1287</v>
      </c>
      <c r="G412" s="30" t="s">
        <v>2143</v>
      </c>
      <c r="H412" s="30" t="s">
        <v>1487</v>
      </c>
      <c r="I412" s="30">
        <v>33</v>
      </c>
      <c r="J412" s="30">
        <v>600</v>
      </c>
      <c r="K412" s="30">
        <v>600</v>
      </c>
      <c r="L412" s="30">
        <v>372</v>
      </c>
      <c r="M412" s="1635">
        <f t="shared" si="78"/>
        <v>0.62</v>
      </c>
      <c r="N412" s="30">
        <v>600</v>
      </c>
      <c r="O412" s="30">
        <v>408</v>
      </c>
      <c r="P412" s="1635">
        <f t="shared" si="79"/>
        <v>0.68</v>
      </c>
      <c r="Q412" s="30">
        <v>600</v>
      </c>
      <c r="R412" s="30">
        <v>384</v>
      </c>
      <c r="S412" s="1635">
        <f t="shared" si="80"/>
        <v>0.64</v>
      </c>
      <c r="T412" s="30">
        <v>600</v>
      </c>
      <c r="U412" s="30">
        <v>402</v>
      </c>
      <c r="V412" s="1635">
        <f t="shared" si="81"/>
        <v>0.67</v>
      </c>
      <c r="W412" s="30">
        <v>600</v>
      </c>
      <c r="X412" s="30">
        <v>390</v>
      </c>
      <c r="Y412" s="1635">
        <f t="shared" si="82"/>
        <v>0.65</v>
      </c>
      <c r="Z412" s="30">
        <v>600</v>
      </c>
      <c r="AA412" s="30">
        <v>408</v>
      </c>
      <c r="AB412" s="1635">
        <f t="shared" si="83"/>
        <v>0.68</v>
      </c>
      <c r="AC412" s="30">
        <v>600</v>
      </c>
      <c r="AD412" s="30">
        <v>1062</v>
      </c>
      <c r="AE412" s="1635">
        <f t="shared" si="84"/>
        <v>1.77</v>
      </c>
      <c r="AF412" s="30">
        <v>600</v>
      </c>
      <c r="AG412" s="30">
        <v>18</v>
      </c>
      <c r="AH412" s="1635">
        <f t="shared" si="85"/>
        <v>0.03</v>
      </c>
      <c r="AI412" s="30">
        <v>600</v>
      </c>
      <c r="AJ412" s="30">
        <v>18</v>
      </c>
      <c r="AK412" s="1635">
        <f t="shared" si="86"/>
        <v>0.03</v>
      </c>
      <c r="AL412" s="30">
        <v>600</v>
      </c>
      <c r="AM412" s="30">
        <v>330</v>
      </c>
      <c r="AN412" s="1635">
        <f t="shared" si="87"/>
        <v>0.55000000000000004</v>
      </c>
      <c r="AO412" s="30">
        <v>600</v>
      </c>
      <c r="AP412" s="30">
        <v>18</v>
      </c>
      <c r="AQ412" s="1635">
        <f t="shared" si="88"/>
        <v>0.03</v>
      </c>
      <c r="AR412" s="30">
        <v>600</v>
      </c>
      <c r="AS412" s="30">
        <v>18</v>
      </c>
      <c r="AT412" s="1635">
        <f t="shared" si="89"/>
        <v>0.03</v>
      </c>
      <c r="AU412" s="1635">
        <f t="shared" si="90"/>
        <v>0.53166666666666662</v>
      </c>
    </row>
    <row r="413" spans="1:47" ht="15" customHeight="1">
      <c r="A413" t="s">
        <v>2983</v>
      </c>
      <c r="B413">
        <v>6110</v>
      </c>
      <c r="C413">
        <v>14</v>
      </c>
      <c r="D413" s="1744">
        <v>407</v>
      </c>
      <c r="E413" s="30" t="s">
        <v>3366</v>
      </c>
      <c r="F413" s="30" t="s">
        <v>659</v>
      </c>
      <c r="G413" s="30" t="s">
        <v>2145</v>
      </c>
      <c r="H413" s="30" t="s">
        <v>2142</v>
      </c>
      <c r="I413" s="30">
        <v>33</v>
      </c>
      <c r="J413" s="30">
        <v>600</v>
      </c>
      <c r="K413" s="30">
        <v>600</v>
      </c>
      <c r="L413" s="30">
        <v>9.6</v>
      </c>
      <c r="M413" s="1635">
        <f t="shared" si="78"/>
        <v>1.6E-2</v>
      </c>
      <c r="N413" s="30">
        <v>600</v>
      </c>
      <c r="O413" s="30">
        <v>28.8</v>
      </c>
      <c r="P413" s="1635">
        <f t="shared" si="79"/>
        <v>4.8000000000000001E-2</v>
      </c>
      <c r="Q413" s="30">
        <v>600</v>
      </c>
      <c r="R413" s="30">
        <v>19.2</v>
      </c>
      <c r="S413" s="1635">
        <f t="shared" si="80"/>
        <v>3.2000000000000001E-2</v>
      </c>
      <c r="T413" s="30">
        <v>600</v>
      </c>
      <c r="U413" s="30">
        <v>19.2</v>
      </c>
      <c r="V413" s="1635">
        <f t="shared" si="81"/>
        <v>3.2000000000000001E-2</v>
      </c>
      <c r="W413" s="30">
        <v>600</v>
      </c>
      <c r="X413" s="30">
        <v>19.2</v>
      </c>
      <c r="Y413" s="1635">
        <f t="shared" si="82"/>
        <v>3.2000000000000001E-2</v>
      </c>
      <c r="Z413" s="30">
        <v>600</v>
      </c>
      <c r="AA413" s="30">
        <v>0</v>
      </c>
      <c r="AB413" s="1635">
        <f t="shared" si="83"/>
        <v>0</v>
      </c>
      <c r="AC413" s="30">
        <v>600</v>
      </c>
      <c r="AD413" s="30">
        <v>19.2</v>
      </c>
      <c r="AE413" s="1635">
        <f t="shared" si="84"/>
        <v>3.2000000000000001E-2</v>
      </c>
      <c r="AF413" s="30">
        <v>600</v>
      </c>
      <c r="AG413" s="30">
        <v>14.4</v>
      </c>
      <c r="AH413" s="1635">
        <f t="shared" si="85"/>
        <v>2.4E-2</v>
      </c>
      <c r="AI413" s="30">
        <v>600</v>
      </c>
      <c r="AJ413" s="30">
        <v>388.8</v>
      </c>
      <c r="AK413" s="1635">
        <f t="shared" si="86"/>
        <v>0.64800000000000002</v>
      </c>
      <c r="AL413" s="30">
        <v>600</v>
      </c>
      <c r="AM413" s="30">
        <v>0</v>
      </c>
      <c r="AN413" s="1635">
        <f t="shared" si="87"/>
        <v>0</v>
      </c>
      <c r="AO413" s="30">
        <v>600</v>
      </c>
      <c r="AP413" s="30">
        <v>0</v>
      </c>
      <c r="AQ413" s="1635">
        <f t="shared" si="88"/>
        <v>0</v>
      </c>
      <c r="AR413" s="30">
        <v>600</v>
      </c>
      <c r="AS413" s="30">
        <v>504</v>
      </c>
      <c r="AT413" s="1635">
        <f t="shared" si="89"/>
        <v>0.84</v>
      </c>
      <c r="AU413" s="1635">
        <f t="shared" si="90"/>
        <v>0.14199999999999999</v>
      </c>
    </row>
    <row r="414" spans="1:47">
      <c r="A414" t="s">
        <v>3667</v>
      </c>
      <c r="B414">
        <v>6110</v>
      </c>
      <c r="C414">
        <v>85</v>
      </c>
      <c r="D414" s="1744">
        <v>408</v>
      </c>
      <c r="E414" s="30" t="s">
        <v>3668</v>
      </c>
      <c r="F414" s="30" t="s">
        <v>3669</v>
      </c>
      <c r="G414" s="30" t="s">
        <v>2143</v>
      </c>
      <c r="H414" s="30" t="s">
        <v>1439</v>
      </c>
      <c r="I414" s="30">
        <v>33</v>
      </c>
      <c r="J414" s="30">
        <v>600</v>
      </c>
      <c r="K414" s="30">
        <v>600</v>
      </c>
      <c r="L414" s="30">
        <v>300</v>
      </c>
      <c r="M414" s="1635">
        <f t="shared" si="78"/>
        <v>0.5</v>
      </c>
      <c r="N414" s="30">
        <v>600</v>
      </c>
      <c r="O414" s="30">
        <v>300</v>
      </c>
      <c r="P414" s="1635">
        <f t="shared" si="79"/>
        <v>0.5</v>
      </c>
      <c r="Q414" s="30">
        <v>600</v>
      </c>
      <c r="R414" s="30">
        <v>300</v>
      </c>
      <c r="S414" s="1635">
        <f t="shared" si="80"/>
        <v>0.5</v>
      </c>
      <c r="T414" s="30">
        <v>600</v>
      </c>
      <c r="U414" s="30">
        <v>270</v>
      </c>
      <c r="V414" s="1635">
        <f t="shared" si="81"/>
        <v>0.45</v>
      </c>
      <c r="W414" s="30">
        <v>600</v>
      </c>
      <c r="X414" s="30">
        <v>270</v>
      </c>
      <c r="Y414" s="1635">
        <f t="shared" si="82"/>
        <v>0.45</v>
      </c>
      <c r="Z414" s="30">
        <v>600</v>
      </c>
      <c r="AA414" s="30">
        <v>270</v>
      </c>
      <c r="AB414" s="1635">
        <f t="shared" si="83"/>
        <v>0.45</v>
      </c>
      <c r="AC414" s="30">
        <v>600</v>
      </c>
      <c r="AD414" s="30">
        <v>270</v>
      </c>
      <c r="AE414" s="1635">
        <f t="shared" si="84"/>
        <v>0.45</v>
      </c>
      <c r="AF414" s="30">
        <v>600</v>
      </c>
      <c r="AG414" s="30">
        <v>240</v>
      </c>
      <c r="AH414" s="1635">
        <f t="shared" si="85"/>
        <v>0.4</v>
      </c>
      <c r="AI414" s="30">
        <v>600</v>
      </c>
      <c r="AJ414" s="30">
        <v>240</v>
      </c>
      <c r="AK414" s="1635">
        <f t="shared" si="86"/>
        <v>0.4</v>
      </c>
      <c r="AL414" s="30">
        <v>600</v>
      </c>
      <c r="AM414" s="30">
        <v>240</v>
      </c>
      <c r="AN414" s="1635">
        <f t="shared" si="87"/>
        <v>0.4</v>
      </c>
      <c r="AO414" s="30">
        <v>600</v>
      </c>
      <c r="AP414" s="30">
        <v>270</v>
      </c>
      <c r="AQ414" s="1635">
        <f t="shared" si="88"/>
        <v>0.45</v>
      </c>
      <c r="AR414" s="30">
        <v>600</v>
      </c>
      <c r="AS414" s="30">
        <v>300</v>
      </c>
      <c r="AT414" s="1635">
        <f t="shared" si="89"/>
        <v>0.5</v>
      </c>
      <c r="AU414" s="1635">
        <f t="shared" si="90"/>
        <v>0.45416666666666666</v>
      </c>
    </row>
    <row r="415" spans="1:47">
      <c r="A415" t="s">
        <v>2984</v>
      </c>
      <c r="B415">
        <v>6220</v>
      </c>
      <c r="C415">
        <v>150</v>
      </c>
      <c r="D415" s="1744">
        <v>409</v>
      </c>
      <c r="E415" s="30" t="s">
        <v>3239</v>
      </c>
      <c r="F415" s="30" t="s">
        <v>1386</v>
      </c>
      <c r="G415" s="30" t="s">
        <v>2143</v>
      </c>
      <c r="H415" s="30" t="s">
        <v>2142</v>
      </c>
      <c r="I415" s="30">
        <v>11</v>
      </c>
      <c r="J415" s="30">
        <v>600</v>
      </c>
      <c r="K415" s="30">
        <v>600</v>
      </c>
      <c r="L415" s="30">
        <v>590</v>
      </c>
      <c r="M415" s="1635">
        <f t="shared" si="78"/>
        <v>0.98333333333333328</v>
      </c>
      <c r="N415" s="30">
        <v>600</v>
      </c>
      <c r="O415" s="30">
        <v>532</v>
      </c>
      <c r="P415" s="1635">
        <f t="shared" si="79"/>
        <v>0.88666666666666671</v>
      </c>
      <c r="Q415" s="30">
        <v>600</v>
      </c>
      <c r="R415" s="30">
        <v>550</v>
      </c>
      <c r="S415" s="1635">
        <f t="shared" si="80"/>
        <v>0.91666666666666663</v>
      </c>
      <c r="T415" s="30">
        <v>600</v>
      </c>
      <c r="U415" s="30">
        <v>600</v>
      </c>
      <c r="V415" s="1635">
        <f t="shared" si="81"/>
        <v>1</v>
      </c>
      <c r="W415" s="30">
        <v>600</v>
      </c>
      <c r="X415" s="30">
        <v>618</v>
      </c>
      <c r="Y415" s="1635">
        <f t="shared" si="82"/>
        <v>1.03</v>
      </c>
      <c r="Z415" s="30">
        <v>600</v>
      </c>
      <c r="AA415" s="30">
        <v>538</v>
      </c>
      <c r="AB415" s="1635">
        <f t="shared" si="83"/>
        <v>0.89666666666666661</v>
      </c>
      <c r="AC415" s="30">
        <v>600</v>
      </c>
      <c r="AD415" s="30">
        <v>558</v>
      </c>
      <c r="AE415" s="1635">
        <f t="shared" si="84"/>
        <v>0.93</v>
      </c>
      <c r="AF415" s="30">
        <v>600</v>
      </c>
      <c r="AG415" s="30">
        <v>582</v>
      </c>
      <c r="AH415" s="1635">
        <f t="shared" si="85"/>
        <v>0.97</v>
      </c>
      <c r="AI415" s="30">
        <v>600</v>
      </c>
      <c r="AJ415" s="30">
        <v>508</v>
      </c>
      <c r="AK415" s="1635">
        <f t="shared" si="86"/>
        <v>0.84666666666666668</v>
      </c>
      <c r="AL415" s="30">
        <v>600</v>
      </c>
      <c r="AM415" s="30">
        <v>508</v>
      </c>
      <c r="AN415" s="1635">
        <f t="shared" si="87"/>
        <v>0.84666666666666668</v>
      </c>
      <c r="AO415" s="30">
        <v>600</v>
      </c>
      <c r="AP415" s="30">
        <v>512</v>
      </c>
      <c r="AQ415" s="1635">
        <f t="shared" si="88"/>
        <v>0.85333333333333339</v>
      </c>
      <c r="AR415" s="30">
        <v>600</v>
      </c>
      <c r="AS415" s="30">
        <v>496</v>
      </c>
      <c r="AT415" s="1635">
        <f t="shared" si="89"/>
        <v>0.82666666666666666</v>
      </c>
      <c r="AU415" s="1635">
        <f t="shared" si="90"/>
        <v>0.91555555555555557</v>
      </c>
    </row>
    <row r="416" spans="1:47">
      <c r="A416" t="s">
        <v>2985</v>
      </c>
      <c r="B416">
        <v>1230</v>
      </c>
      <c r="C416">
        <v>6</v>
      </c>
      <c r="D416" s="1744">
        <v>410</v>
      </c>
      <c r="E416" s="30">
        <v>28476</v>
      </c>
      <c r="F416" s="30" t="s">
        <v>1083</v>
      </c>
      <c r="G416" s="30" t="s">
        <v>2143</v>
      </c>
      <c r="H416" s="30" t="s">
        <v>2142</v>
      </c>
      <c r="I416" s="30">
        <v>0.4</v>
      </c>
      <c r="J416" s="30">
        <v>650</v>
      </c>
      <c r="K416" s="30">
        <v>650</v>
      </c>
      <c r="L416" s="30">
        <v>499.2</v>
      </c>
      <c r="M416" s="1635">
        <f t="shared" si="78"/>
        <v>0.76800000000000002</v>
      </c>
      <c r="N416" s="30">
        <v>650</v>
      </c>
      <c r="O416" s="30">
        <v>516.79999999999995</v>
      </c>
      <c r="P416" s="1635">
        <f t="shared" si="79"/>
        <v>0.79507692307692301</v>
      </c>
      <c r="Q416" s="30">
        <v>650</v>
      </c>
      <c r="R416" s="30">
        <v>505.6</v>
      </c>
      <c r="S416" s="1635">
        <f t="shared" si="80"/>
        <v>0.77784615384615385</v>
      </c>
      <c r="T416" s="30">
        <v>650</v>
      </c>
      <c r="U416" s="30">
        <v>524.79999999999995</v>
      </c>
      <c r="V416" s="1635">
        <f t="shared" si="81"/>
        <v>0.80738461538461537</v>
      </c>
      <c r="W416" s="30">
        <v>650</v>
      </c>
      <c r="X416" s="30">
        <v>561.6</v>
      </c>
      <c r="Y416" s="1635">
        <f t="shared" si="82"/>
        <v>0.86399999999999999</v>
      </c>
      <c r="Z416" s="30">
        <v>650</v>
      </c>
      <c r="AA416" s="30">
        <v>531.20000000000005</v>
      </c>
      <c r="AB416" s="1635">
        <f t="shared" si="83"/>
        <v>0.81723076923076932</v>
      </c>
      <c r="AC416" s="30">
        <v>650</v>
      </c>
      <c r="AD416" s="30">
        <v>548.79999999999995</v>
      </c>
      <c r="AE416" s="1635">
        <f t="shared" si="84"/>
        <v>0.8443076923076922</v>
      </c>
      <c r="AF416" s="30">
        <v>650</v>
      </c>
      <c r="AG416" s="30">
        <v>544</v>
      </c>
      <c r="AH416" s="1635">
        <f t="shared" si="85"/>
        <v>0.83692307692307688</v>
      </c>
      <c r="AI416" s="30">
        <v>650</v>
      </c>
      <c r="AJ416" s="30">
        <v>542.4</v>
      </c>
      <c r="AK416" s="1635">
        <f t="shared" si="86"/>
        <v>0.83446153846153848</v>
      </c>
      <c r="AL416" s="30">
        <v>650</v>
      </c>
      <c r="AM416" s="30">
        <v>561.6</v>
      </c>
      <c r="AN416" s="1635">
        <f t="shared" si="87"/>
        <v>0.86399999999999999</v>
      </c>
      <c r="AO416" s="30">
        <v>650</v>
      </c>
      <c r="AP416" s="30">
        <v>545.6</v>
      </c>
      <c r="AQ416" s="1635">
        <f t="shared" si="88"/>
        <v>0.8393846153846154</v>
      </c>
      <c r="AR416" s="30">
        <v>650</v>
      </c>
      <c r="AS416" s="30">
        <v>580.79999999999995</v>
      </c>
      <c r="AT416" s="1635">
        <f t="shared" si="89"/>
        <v>0.8935384615384615</v>
      </c>
      <c r="AU416" s="1635">
        <f t="shared" si="90"/>
        <v>0.8285128205128206</v>
      </c>
    </row>
    <row r="417" spans="1:47">
      <c r="A417" t="s">
        <v>4120</v>
      </c>
      <c r="B417">
        <v>6110</v>
      </c>
      <c r="C417">
        <v>88</v>
      </c>
      <c r="D417" s="1744">
        <v>411</v>
      </c>
      <c r="E417" s="30" t="s">
        <v>4121</v>
      </c>
      <c r="F417" s="30" t="s">
        <v>4122</v>
      </c>
      <c r="G417" s="30" t="s">
        <v>2143</v>
      </c>
      <c r="H417" s="30" t="s">
        <v>2142</v>
      </c>
      <c r="I417" s="30">
        <v>33</v>
      </c>
      <c r="J417" s="30">
        <v>650</v>
      </c>
      <c r="K417" s="30">
        <v>0</v>
      </c>
      <c r="L417" s="30">
        <v>0</v>
      </c>
      <c r="M417" s="1635">
        <v>0</v>
      </c>
      <c r="N417" s="30">
        <v>0</v>
      </c>
      <c r="O417" s="30">
        <v>0</v>
      </c>
      <c r="P417" s="1635">
        <v>0</v>
      </c>
      <c r="Q417" s="30">
        <v>0</v>
      </c>
      <c r="R417" s="30">
        <v>0</v>
      </c>
      <c r="S417" s="1635">
        <v>0</v>
      </c>
      <c r="T417" s="30">
        <v>0</v>
      </c>
      <c r="U417" s="30">
        <v>0</v>
      </c>
      <c r="V417" s="1635">
        <v>0</v>
      </c>
      <c r="W417" s="30">
        <v>0</v>
      </c>
      <c r="X417" s="30">
        <v>0</v>
      </c>
      <c r="Y417" s="1635">
        <v>0</v>
      </c>
      <c r="Z417" s="30">
        <v>0</v>
      </c>
      <c r="AA417" s="30">
        <v>0</v>
      </c>
      <c r="AB417" s="1635">
        <v>0</v>
      </c>
      <c r="AC417" s="30">
        <v>0</v>
      </c>
      <c r="AD417" s="30">
        <v>0</v>
      </c>
      <c r="AE417" s="1635">
        <v>0</v>
      </c>
      <c r="AF417" s="30">
        <v>0</v>
      </c>
      <c r="AG417" s="30">
        <v>0</v>
      </c>
      <c r="AH417" s="1635">
        <v>0</v>
      </c>
      <c r="AI417" s="30">
        <v>650</v>
      </c>
      <c r="AJ417" s="30">
        <v>228</v>
      </c>
      <c r="AK417" s="1635">
        <f t="shared" si="86"/>
        <v>0.35076923076923078</v>
      </c>
      <c r="AL417" s="30">
        <v>650</v>
      </c>
      <c r="AM417" s="30">
        <v>468</v>
      </c>
      <c r="AN417" s="1635">
        <f t="shared" si="87"/>
        <v>0.72</v>
      </c>
      <c r="AO417" s="30">
        <v>650</v>
      </c>
      <c r="AP417" s="30">
        <v>744</v>
      </c>
      <c r="AQ417" s="1635">
        <f t="shared" si="88"/>
        <v>1.1446153846153846</v>
      </c>
      <c r="AR417" s="30">
        <v>650</v>
      </c>
      <c r="AS417" s="30">
        <v>888</v>
      </c>
      <c r="AT417" s="1635">
        <f t="shared" si="89"/>
        <v>1.3661538461538461</v>
      </c>
      <c r="AU417" s="1635">
        <f t="shared" si="90"/>
        <v>0.89538461538461533</v>
      </c>
    </row>
    <row r="418" spans="1:47">
      <c r="A418" t="s">
        <v>2986</v>
      </c>
      <c r="B418">
        <v>6110</v>
      </c>
      <c r="C418">
        <v>43</v>
      </c>
      <c r="D418" s="1744">
        <v>412</v>
      </c>
      <c r="E418" s="30" t="s">
        <v>3367</v>
      </c>
      <c r="F418" s="30" t="s">
        <v>482</v>
      </c>
      <c r="G418" s="30" t="s">
        <v>2143</v>
      </c>
      <c r="H418" s="30" t="s">
        <v>1487</v>
      </c>
      <c r="I418" s="30">
        <v>33</v>
      </c>
      <c r="J418" s="30">
        <v>666.67</v>
      </c>
      <c r="K418" s="30">
        <v>666.67</v>
      </c>
      <c r="L418" s="30">
        <v>253.5</v>
      </c>
      <c r="M418" s="1635">
        <f t="shared" si="78"/>
        <v>0.38024809875950621</v>
      </c>
      <c r="N418" s="30">
        <v>666.67</v>
      </c>
      <c r="O418" s="30">
        <v>264</v>
      </c>
      <c r="P418" s="1635">
        <f t="shared" si="79"/>
        <v>0.39599802000989998</v>
      </c>
      <c r="Q418" s="30">
        <v>666.67</v>
      </c>
      <c r="R418" s="30">
        <v>265.35000000000002</v>
      </c>
      <c r="S418" s="1635">
        <f t="shared" si="80"/>
        <v>0.39802300988495065</v>
      </c>
      <c r="T418" s="30">
        <v>666.67</v>
      </c>
      <c r="U418" s="30">
        <v>190.5</v>
      </c>
      <c r="V418" s="1635">
        <f t="shared" si="81"/>
        <v>0.28574857125714376</v>
      </c>
      <c r="W418" s="30">
        <v>666.67</v>
      </c>
      <c r="X418" s="30">
        <v>199.5</v>
      </c>
      <c r="Y418" s="1635">
        <f t="shared" si="82"/>
        <v>0.29924850375748124</v>
      </c>
      <c r="Z418" s="30">
        <v>666.67</v>
      </c>
      <c r="AA418" s="30">
        <v>237</v>
      </c>
      <c r="AB418" s="1635">
        <f t="shared" si="83"/>
        <v>0.35549822250888746</v>
      </c>
      <c r="AC418" s="30">
        <v>666.67</v>
      </c>
      <c r="AD418" s="30">
        <v>204</v>
      </c>
      <c r="AE418" s="1635">
        <f t="shared" si="84"/>
        <v>0.30599847000764996</v>
      </c>
      <c r="AF418" s="30">
        <v>666.67</v>
      </c>
      <c r="AG418" s="30">
        <v>135</v>
      </c>
      <c r="AH418" s="1635">
        <f t="shared" si="85"/>
        <v>0.20249898750506248</v>
      </c>
      <c r="AI418" s="30">
        <v>666.67</v>
      </c>
      <c r="AJ418" s="30">
        <v>102</v>
      </c>
      <c r="AK418" s="1635">
        <f t="shared" si="86"/>
        <v>0.15299923500382498</v>
      </c>
      <c r="AL418" s="30">
        <v>666.67</v>
      </c>
      <c r="AM418" s="30">
        <v>94.5</v>
      </c>
      <c r="AN418" s="1635">
        <f t="shared" si="87"/>
        <v>0.14174929125354374</v>
      </c>
      <c r="AO418" s="30">
        <v>666.67</v>
      </c>
      <c r="AP418" s="30">
        <v>108</v>
      </c>
      <c r="AQ418" s="1635">
        <f t="shared" si="88"/>
        <v>0.16199919000405</v>
      </c>
      <c r="AR418" s="30">
        <v>666.67</v>
      </c>
      <c r="AS418" s="30">
        <v>205.5</v>
      </c>
      <c r="AT418" s="1635">
        <f t="shared" si="89"/>
        <v>0.30824845875770623</v>
      </c>
      <c r="AU418" s="1635">
        <f t="shared" si="90"/>
        <v>0.28235483822580887</v>
      </c>
    </row>
    <row r="419" spans="1:47">
      <c r="A419" t="s">
        <v>2987</v>
      </c>
      <c r="B419">
        <v>6110</v>
      </c>
      <c r="C419">
        <v>41</v>
      </c>
      <c r="D419" s="1744">
        <v>413</v>
      </c>
      <c r="E419" s="30" t="s">
        <v>3368</v>
      </c>
      <c r="F419" s="30" t="s">
        <v>541</v>
      </c>
      <c r="G419" s="30" t="s">
        <v>2143</v>
      </c>
      <c r="H419" s="30" t="s">
        <v>2142</v>
      </c>
      <c r="I419" s="30">
        <v>33</v>
      </c>
      <c r="J419" s="30">
        <v>667</v>
      </c>
      <c r="K419" s="30">
        <v>667</v>
      </c>
      <c r="L419" s="30">
        <v>396</v>
      </c>
      <c r="M419" s="1635">
        <f t="shared" si="78"/>
        <v>0.59370314842578709</v>
      </c>
      <c r="N419" s="30">
        <v>667</v>
      </c>
      <c r="O419" s="30">
        <v>378</v>
      </c>
      <c r="P419" s="1635">
        <f t="shared" si="79"/>
        <v>0.56671664167916047</v>
      </c>
      <c r="Q419" s="30">
        <v>667</v>
      </c>
      <c r="R419" s="30">
        <v>408</v>
      </c>
      <c r="S419" s="1635">
        <f t="shared" si="80"/>
        <v>0.61169415292353824</v>
      </c>
      <c r="T419" s="30">
        <v>667</v>
      </c>
      <c r="U419" s="30">
        <v>372</v>
      </c>
      <c r="V419" s="1635">
        <f t="shared" si="81"/>
        <v>0.5577211394302849</v>
      </c>
      <c r="W419" s="30">
        <v>667</v>
      </c>
      <c r="X419" s="30">
        <v>336</v>
      </c>
      <c r="Y419" s="1635">
        <f t="shared" si="82"/>
        <v>0.50374812593703144</v>
      </c>
      <c r="Z419" s="30">
        <v>667</v>
      </c>
      <c r="AA419" s="30">
        <v>114</v>
      </c>
      <c r="AB419" s="1635">
        <f t="shared" si="83"/>
        <v>0.17091454272863568</v>
      </c>
      <c r="AC419" s="30">
        <v>667</v>
      </c>
      <c r="AD419" s="30">
        <v>253.2</v>
      </c>
      <c r="AE419" s="1635">
        <f t="shared" si="84"/>
        <v>0.37961019490254871</v>
      </c>
      <c r="AF419" s="30">
        <v>667</v>
      </c>
      <c r="AG419" s="30">
        <v>246</v>
      </c>
      <c r="AH419" s="1635">
        <f t="shared" si="85"/>
        <v>0.36881559220389803</v>
      </c>
      <c r="AI419" s="30">
        <v>667</v>
      </c>
      <c r="AJ419" s="30">
        <v>402</v>
      </c>
      <c r="AK419" s="1635">
        <f t="shared" si="86"/>
        <v>0.60269865067466266</v>
      </c>
      <c r="AL419" s="30">
        <v>667</v>
      </c>
      <c r="AM419" s="30">
        <v>420</v>
      </c>
      <c r="AN419" s="1635">
        <f t="shared" si="87"/>
        <v>0.62968515742128939</v>
      </c>
      <c r="AO419" s="30">
        <v>667</v>
      </c>
      <c r="AP419" s="30">
        <v>384</v>
      </c>
      <c r="AQ419" s="1635">
        <f t="shared" si="88"/>
        <v>0.57571214392803594</v>
      </c>
      <c r="AR419" s="30">
        <v>667</v>
      </c>
      <c r="AS419" s="30">
        <v>258</v>
      </c>
      <c r="AT419" s="1635">
        <f t="shared" si="89"/>
        <v>0.38680659670164919</v>
      </c>
      <c r="AU419" s="1635">
        <f t="shared" si="90"/>
        <v>0.49565217391304345</v>
      </c>
    </row>
    <row r="420" spans="1:47">
      <c r="A420" t="s">
        <v>2910</v>
      </c>
      <c r="B420">
        <v>1230</v>
      </c>
      <c r="C420">
        <v>86</v>
      </c>
      <c r="D420" s="1744">
        <v>414</v>
      </c>
      <c r="E420" s="30" t="s">
        <v>3370</v>
      </c>
      <c r="F420" s="30" t="s">
        <v>2227</v>
      </c>
      <c r="G420" s="30" t="s">
        <v>2143</v>
      </c>
      <c r="H420" s="30" t="s">
        <v>2223</v>
      </c>
      <c r="I420" s="30">
        <v>11</v>
      </c>
      <c r="J420" s="30">
        <v>700</v>
      </c>
      <c r="K420" s="30">
        <v>700</v>
      </c>
      <c r="L420" s="30">
        <v>374</v>
      </c>
      <c r="M420" s="1635">
        <f t="shared" si="78"/>
        <v>0.53428571428571425</v>
      </c>
      <c r="N420" s="30">
        <v>700</v>
      </c>
      <c r="O420" s="30">
        <v>50.4</v>
      </c>
      <c r="P420" s="1635">
        <f t="shared" si="79"/>
        <v>7.1999999999999995E-2</v>
      </c>
      <c r="Q420" s="30">
        <v>700</v>
      </c>
      <c r="R420" s="30">
        <v>222</v>
      </c>
      <c r="S420" s="1635">
        <f t="shared" si="80"/>
        <v>0.31714285714285712</v>
      </c>
      <c r="T420" s="30">
        <v>700</v>
      </c>
      <c r="U420" s="30">
        <v>230.4</v>
      </c>
      <c r="V420" s="1635">
        <f t="shared" si="81"/>
        <v>0.32914285714285713</v>
      </c>
      <c r="W420" s="30">
        <v>700</v>
      </c>
      <c r="X420" s="30">
        <v>364.8</v>
      </c>
      <c r="Y420" s="1635">
        <f t="shared" si="82"/>
        <v>0.52114285714285713</v>
      </c>
      <c r="Z420" s="30">
        <v>700</v>
      </c>
      <c r="AA420" s="30">
        <v>340</v>
      </c>
      <c r="AB420" s="1635">
        <f t="shared" si="83"/>
        <v>0.48571428571428571</v>
      </c>
      <c r="AC420" s="30">
        <v>700</v>
      </c>
      <c r="AD420" s="30">
        <v>235.6</v>
      </c>
      <c r="AE420" s="1635">
        <f t="shared" si="84"/>
        <v>0.33657142857142858</v>
      </c>
      <c r="AF420" s="30">
        <v>700</v>
      </c>
      <c r="AG420" s="30">
        <v>218.4</v>
      </c>
      <c r="AH420" s="1635">
        <f t="shared" si="85"/>
        <v>0.312</v>
      </c>
      <c r="AI420" s="30">
        <v>700</v>
      </c>
      <c r="AJ420" s="30">
        <v>203.6</v>
      </c>
      <c r="AK420" s="1635">
        <f t="shared" si="86"/>
        <v>0.29085714285714287</v>
      </c>
      <c r="AL420" s="30">
        <v>700</v>
      </c>
      <c r="AM420" s="30">
        <v>110</v>
      </c>
      <c r="AN420" s="1635">
        <f t="shared" si="87"/>
        <v>0.15714285714285714</v>
      </c>
      <c r="AO420" s="30">
        <v>700</v>
      </c>
      <c r="AP420" s="30">
        <v>30</v>
      </c>
      <c r="AQ420" s="1635">
        <f t="shared" si="88"/>
        <v>4.2857142857142858E-2</v>
      </c>
      <c r="AR420" s="30">
        <v>700</v>
      </c>
      <c r="AS420" s="30">
        <v>120</v>
      </c>
      <c r="AT420" s="1635">
        <f t="shared" si="89"/>
        <v>0.17142857142857143</v>
      </c>
      <c r="AU420" s="1635">
        <f t="shared" si="90"/>
        <v>0.29752380952380952</v>
      </c>
    </row>
    <row r="421" spans="1:47">
      <c r="A421" t="s">
        <v>2991</v>
      </c>
      <c r="B421">
        <v>1210</v>
      </c>
      <c r="C421">
        <v>22</v>
      </c>
      <c r="D421" s="1744">
        <v>415</v>
      </c>
      <c r="E421" s="30" t="s">
        <v>3372</v>
      </c>
      <c r="F421" s="30" t="s">
        <v>532</v>
      </c>
      <c r="G421" s="30" t="s">
        <v>2143</v>
      </c>
      <c r="H421" s="30" t="s">
        <v>2142</v>
      </c>
      <c r="I421" s="30">
        <v>11</v>
      </c>
      <c r="J421" s="30">
        <v>722</v>
      </c>
      <c r="K421" s="30">
        <v>722</v>
      </c>
      <c r="L421" s="30">
        <v>380</v>
      </c>
      <c r="M421" s="1635">
        <f t="shared" si="78"/>
        <v>0.52631578947368418</v>
      </c>
      <c r="N421" s="30">
        <v>722</v>
      </c>
      <c r="O421" s="30">
        <v>381</v>
      </c>
      <c r="P421" s="1635">
        <f t="shared" si="79"/>
        <v>0.52770083102493071</v>
      </c>
      <c r="Q421" s="30">
        <v>722</v>
      </c>
      <c r="R421" s="30">
        <v>381.6</v>
      </c>
      <c r="S421" s="1635">
        <f t="shared" si="80"/>
        <v>0.52853185595567875</v>
      </c>
      <c r="T421" s="30">
        <v>722</v>
      </c>
      <c r="U421" s="30">
        <v>349</v>
      </c>
      <c r="V421" s="1635">
        <f t="shared" si="81"/>
        <v>0.48337950138504154</v>
      </c>
      <c r="W421" s="30">
        <v>722</v>
      </c>
      <c r="X421" s="30">
        <v>352</v>
      </c>
      <c r="Y421" s="1635">
        <f t="shared" si="82"/>
        <v>0.48753462603878117</v>
      </c>
      <c r="Z421" s="30">
        <v>722</v>
      </c>
      <c r="AA421" s="30">
        <v>406</v>
      </c>
      <c r="AB421" s="1635">
        <f t="shared" si="83"/>
        <v>0.56232686980609414</v>
      </c>
      <c r="AC421" s="30">
        <v>722</v>
      </c>
      <c r="AD421" s="30">
        <v>342</v>
      </c>
      <c r="AE421" s="1635">
        <f t="shared" si="84"/>
        <v>0.47368421052631576</v>
      </c>
      <c r="AF421" s="30">
        <v>722</v>
      </c>
      <c r="AG421" s="30">
        <v>329</v>
      </c>
      <c r="AH421" s="1635">
        <f t="shared" si="85"/>
        <v>0.45567867036011078</v>
      </c>
      <c r="AI421" s="30">
        <v>722</v>
      </c>
      <c r="AJ421" s="30">
        <v>368</v>
      </c>
      <c r="AK421" s="1635">
        <f t="shared" si="86"/>
        <v>0.50969529085872578</v>
      </c>
      <c r="AL421" s="30">
        <v>722</v>
      </c>
      <c r="AM421" s="30">
        <v>385</v>
      </c>
      <c r="AN421" s="1635">
        <f t="shared" si="87"/>
        <v>0.53324099722991691</v>
      </c>
      <c r="AO421" s="30">
        <v>722</v>
      </c>
      <c r="AP421" s="30">
        <v>390</v>
      </c>
      <c r="AQ421" s="1635">
        <f t="shared" si="88"/>
        <v>0.54016620498614953</v>
      </c>
      <c r="AR421" s="30">
        <v>722</v>
      </c>
      <c r="AS421" s="30">
        <v>401.2</v>
      </c>
      <c r="AT421" s="1635">
        <f t="shared" si="89"/>
        <v>0.55567867036011076</v>
      </c>
      <c r="AU421" s="1635">
        <f t="shared" si="90"/>
        <v>0.5153277931671284</v>
      </c>
    </row>
    <row r="422" spans="1:47">
      <c r="A422" t="s">
        <v>2992</v>
      </c>
      <c r="B422">
        <v>1240</v>
      </c>
      <c r="C422">
        <v>7</v>
      </c>
      <c r="D422" s="1744">
        <v>416</v>
      </c>
      <c r="E422" s="30">
        <v>27254</v>
      </c>
      <c r="F422" s="30" t="s">
        <v>501</v>
      </c>
      <c r="G422" s="30" t="s">
        <v>2143</v>
      </c>
      <c r="H422" s="30" t="s">
        <v>1439</v>
      </c>
      <c r="I422" s="30">
        <v>33</v>
      </c>
      <c r="J422" s="30">
        <v>723</v>
      </c>
      <c r="K422" s="30">
        <v>723</v>
      </c>
      <c r="L422" s="30">
        <v>469.2</v>
      </c>
      <c r="M422" s="1635">
        <f t="shared" si="78"/>
        <v>0.64896265560165978</v>
      </c>
      <c r="N422" s="30">
        <v>723</v>
      </c>
      <c r="O422" s="30">
        <v>493.8</v>
      </c>
      <c r="P422" s="1635">
        <f t="shared" si="79"/>
        <v>0.68298755186721993</v>
      </c>
      <c r="Q422" s="30">
        <v>723</v>
      </c>
      <c r="R422" s="30">
        <v>489</v>
      </c>
      <c r="S422" s="1635">
        <f t="shared" si="80"/>
        <v>0.67634854771784236</v>
      </c>
      <c r="T422" s="30">
        <v>723</v>
      </c>
      <c r="U422" s="30">
        <v>473.4</v>
      </c>
      <c r="V422" s="1635">
        <f t="shared" si="81"/>
        <v>0.65477178423236515</v>
      </c>
      <c r="W422" s="30">
        <v>723</v>
      </c>
      <c r="X422" s="30">
        <v>506.4</v>
      </c>
      <c r="Y422" s="1635">
        <f t="shared" si="82"/>
        <v>0.70041493775933605</v>
      </c>
      <c r="Z422" s="30">
        <v>723</v>
      </c>
      <c r="AA422" s="30">
        <v>495</v>
      </c>
      <c r="AB422" s="1635">
        <f t="shared" si="83"/>
        <v>0.68464730290456433</v>
      </c>
      <c r="AC422" s="30">
        <v>723</v>
      </c>
      <c r="AD422" s="30">
        <v>483.6</v>
      </c>
      <c r="AE422" s="1635">
        <f t="shared" si="84"/>
        <v>0.6688796680497926</v>
      </c>
      <c r="AF422" s="30">
        <v>723</v>
      </c>
      <c r="AG422" s="30">
        <v>526.20000000000005</v>
      </c>
      <c r="AH422" s="1635">
        <f t="shared" si="85"/>
        <v>0.72780082987551875</v>
      </c>
      <c r="AI422" s="30">
        <v>723</v>
      </c>
      <c r="AJ422" s="30">
        <v>514.79999999999995</v>
      </c>
      <c r="AK422" s="1635">
        <f t="shared" si="86"/>
        <v>0.7120331950207468</v>
      </c>
      <c r="AL422" s="30">
        <v>723</v>
      </c>
      <c r="AM422" s="30">
        <v>540</v>
      </c>
      <c r="AN422" s="1635">
        <f t="shared" si="87"/>
        <v>0.74688796680497926</v>
      </c>
      <c r="AO422" s="30">
        <v>723</v>
      </c>
      <c r="AP422" s="30">
        <v>495</v>
      </c>
      <c r="AQ422" s="1635">
        <f t="shared" si="88"/>
        <v>0.68464730290456433</v>
      </c>
      <c r="AR422" s="30">
        <v>723</v>
      </c>
      <c r="AS422" s="30">
        <v>435</v>
      </c>
      <c r="AT422" s="1635">
        <f t="shared" si="89"/>
        <v>0.60165975103734437</v>
      </c>
      <c r="AU422" s="1635">
        <f t="shared" si="90"/>
        <v>0.68250345781466115</v>
      </c>
    </row>
    <row r="423" spans="1:47">
      <c r="A423" t="s">
        <v>2994</v>
      </c>
      <c r="B423">
        <v>6210</v>
      </c>
      <c r="C423">
        <v>11</v>
      </c>
      <c r="D423" s="1744">
        <v>417</v>
      </c>
      <c r="E423" s="30" t="s">
        <v>3373</v>
      </c>
      <c r="F423" s="30" t="s">
        <v>62</v>
      </c>
      <c r="G423" s="30" t="s">
        <v>2143</v>
      </c>
      <c r="H423" s="30" t="s">
        <v>2142</v>
      </c>
      <c r="I423" s="30">
        <v>11</v>
      </c>
      <c r="J423" s="30">
        <v>750</v>
      </c>
      <c r="K423" s="30">
        <v>750</v>
      </c>
      <c r="L423" s="30">
        <v>750</v>
      </c>
      <c r="M423" s="1635">
        <f t="shared" si="78"/>
        <v>1</v>
      </c>
      <c r="N423" s="30">
        <v>750</v>
      </c>
      <c r="O423" s="30">
        <v>66</v>
      </c>
      <c r="P423" s="1635">
        <f t="shared" si="79"/>
        <v>8.7999999999999995E-2</v>
      </c>
      <c r="Q423" s="30">
        <v>750</v>
      </c>
      <c r="R423" s="30">
        <v>66</v>
      </c>
      <c r="S423" s="1635">
        <f t="shared" si="80"/>
        <v>8.7999999999999995E-2</v>
      </c>
      <c r="T423" s="30">
        <v>750</v>
      </c>
      <c r="U423" s="30">
        <v>42</v>
      </c>
      <c r="V423" s="1635">
        <f t="shared" si="81"/>
        <v>5.6000000000000001E-2</v>
      </c>
      <c r="W423" s="30">
        <v>750</v>
      </c>
      <c r="X423" s="30">
        <v>34</v>
      </c>
      <c r="Y423" s="1635">
        <f t="shared" si="82"/>
        <v>4.5333333333333337E-2</v>
      </c>
      <c r="Z423" s="30">
        <v>750</v>
      </c>
      <c r="AA423" s="30">
        <v>36</v>
      </c>
      <c r="AB423" s="1635">
        <f t="shared" si="83"/>
        <v>4.8000000000000001E-2</v>
      </c>
      <c r="AC423" s="30">
        <v>750</v>
      </c>
      <c r="AD423" s="30">
        <v>34</v>
      </c>
      <c r="AE423" s="1635">
        <f t="shared" si="84"/>
        <v>4.5333333333333337E-2</v>
      </c>
      <c r="AF423" s="30">
        <v>750</v>
      </c>
      <c r="AG423" s="30">
        <v>34</v>
      </c>
      <c r="AH423" s="1635">
        <f t="shared" si="85"/>
        <v>4.5333333333333337E-2</v>
      </c>
      <c r="AI423" s="30">
        <v>750</v>
      </c>
      <c r="AJ423" s="30">
        <v>120</v>
      </c>
      <c r="AK423" s="1635">
        <f t="shared" si="86"/>
        <v>0.16</v>
      </c>
      <c r="AL423" s="30">
        <v>750</v>
      </c>
      <c r="AM423" s="30">
        <v>140</v>
      </c>
      <c r="AN423" s="1635">
        <f t="shared" si="87"/>
        <v>0.18666666666666668</v>
      </c>
      <c r="AO423" s="30">
        <v>750</v>
      </c>
      <c r="AP423" s="30">
        <v>102</v>
      </c>
      <c r="AQ423" s="1635">
        <f t="shared" si="88"/>
        <v>0.13600000000000001</v>
      </c>
      <c r="AR423" s="30">
        <v>750</v>
      </c>
      <c r="AS423" s="30">
        <v>760</v>
      </c>
      <c r="AT423" s="1635">
        <f t="shared" si="89"/>
        <v>1.0133333333333334</v>
      </c>
      <c r="AU423" s="1635">
        <f t="shared" si="90"/>
        <v>0.24266666666666667</v>
      </c>
    </row>
    <row r="424" spans="1:47">
      <c r="A424" t="s">
        <v>2995</v>
      </c>
      <c r="B424">
        <v>6220</v>
      </c>
      <c r="C424">
        <v>79</v>
      </c>
      <c r="D424" s="1744">
        <v>418</v>
      </c>
      <c r="E424" s="30" t="s">
        <v>3374</v>
      </c>
      <c r="F424" s="30" t="s">
        <v>1534</v>
      </c>
      <c r="G424" s="30" t="s">
        <v>2143</v>
      </c>
      <c r="H424" s="30" t="s">
        <v>2142</v>
      </c>
      <c r="I424" s="30">
        <v>11</v>
      </c>
      <c r="J424" s="30">
        <v>750</v>
      </c>
      <c r="K424" s="30">
        <v>750</v>
      </c>
      <c r="L424" s="30">
        <v>18</v>
      </c>
      <c r="M424" s="1635">
        <f t="shared" si="78"/>
        <v>2.4E-2</v>
      </c>
      <c r="N424" s="30">
        <v>750</v>
      </c>
      <c r="O424" s="30">
        <v>32</v>
      </c>
      <c r="P424" s="1635">
        <f t="shared" si="79"/>
        <v>4.2666666666666665E-2</v>
      </c>
      <c r="Q424" s="30">
        <v>750</v>
      </c>
      <c r="R424" s="30">
        <v>24</v>
      </c>
      <c r="S424" s="1635">
        <f t="shared" si="80"/>
        <v>3.2000000000000001E-2</v>
      </c>
      <c r="T424" s="30">
        <v>750</v>
      </c>
      <c r="U424" s="30">
        <v>20</v>
      </c>
      <c r="V424" s="1635">
        <f t="shared" si="81"/>
        <v>2.6666666666666668E-2</v>
      </c>
      <c r="W424" s="30">
        <v>750</v>
      </c>
      <c r="X424" s="30">
        <v>18</v>
      </c>
      <c r="Y424" s="1635">
        <f t="shared" si="82"/>
        <v>2.4E-2</v>
      </c>
      <c r="Z424" s="30">
        <v>750</v>
      </c>
      <c r="AA424" s="30">
        <v>26</v>
      </c>
      <c r="AB424" s="1635">
        <f t="shared" si="83"/>
        <v>3.4666666666666665E-2</v>
      </c>
      <c r="AC424" s="30">
        <v>750</v>
      </c>
      <c r="AD424" s="30">
        <v>30</v>
      </c>
      <c r="AE424" s="1635">
        <f t="shared" si="84"/>
        <v>0.04</v>
      </c>
      <c r="AF424" s="30">
        <v>750</v>
      </c>
      <c r="AG424" s="30">
        <v>24</v>
      </c>
      <c r="AH424" s="1635">
        <f t="shared" si="85"/>
        <v>3.2000000000000001E-2</v>
      </c>
      <c r="AI424" s="30">
        <v>750</v>
      </c>
      <c r="AJ424" s="30">
        <v>10</v>
      </c>
      <c r="AK424" s="1635">
        <f t="shared" si="86"/>
        <v>1.3333333333333334E-2</v>
      </c>
      <c r="AL424" s="30">
        <v>750</v>
      </c>
      <c r="AM424" s="30">
        <v>10</v>
      </c>
      <c r="AN424" s="1635">
        <f t="shared" si="87"/>
        <v>1.3333333333333334E-2</v>
      </c>
      <c r="AO424" s="30">
        <v>750</v>
      </c>
      <c r="AP424" s="30">
        <v>10</v>
      </c>
      <c r="AQ424" s="1635">
        <f t="shared" si="88"/>
        <v>1.3333333333333334E-2</v>
      </c>
      <c r="AR424" s="30">
        <v>750</v>
      </c>
      <c r="AS424" s="30">
        <v>10</v>
      </c>
      <c r="AT424" s="1635">
        <f t="shared" si="89"/>
        <v>1.3333333333333334E-2</v>
      </c>
      <c r="AU424" s="1635">
        <f t="shared" si="90"/>
        <v>2.5777777777777778E-2</v>
      </c>
    </row>
    <row r="425" spans="1:47">
      <c r="A425" t="s">
        <v>2996</v>
      </c>
      <c r="B425">
        <v>1230</v>
      </c>
      <c r="C425">
        <v>57</v>
      </c>
      <c r="D425" s="1744">
        <v>419</v>
      </c>
      <c r="E425" s="30" t="s">
        <v>3375</v>
      </c>
      <c r="F425" s="30" t="s">
        <v>1178</v>
      </c>
      <c r="G425" s="30" t="s">
        <v>2143</v>
      </c>
      <c r="H425" s="30" t="s">
        <v>1051</v>
      </c>
      <c r="I425" s="30">
        <v>11</v>
      </c>
      <c r="J425" s="30">
        <v>800</v>
      </c>
      <c r="K425" s="30">
        <v>800</v>
      </c>
      <c r="L425" s="30">
        <v>117.2</v>
      </c>
      <c r="M425" s="1635">
        <f t="shared" si="78"/>
        <v>0.14649999999999999</v>
      </c>
      <c r="N425" s="30">
        <v>800</v>
      </c>
      <c r="O425" s="30">
        <v>124.4</v>
      </c>
      <c r="P425" s="1635">
        <f t="shared" si="79"/>
        <v>0.1555</v>
      </c>
      <c r="Q425" s="30">
        <v>800</v>
      </c>
      <c r="R425" s="30">
        <v>80</v>
      </c>
      <c r="S425" s="1635">
        <f t="shared" si="80"/>
        <v>0.1</v>
      </c>
      <c r="T425" s="30">
        <v>800</v>
      </c>
      <c r="U425" s="30">
        <v>99</v>
      </c>
      <c r="V425" s="1635">
        <f t="shared" si="81"/>
        <v>0.12375</v>
      </c>
      <c r="W425" s="30">
        <v>800</v>
      </c>
      <c r="X425" s="30">
        <v>109</v>
      </c>
      <c r="Y425" s="1635">
        <f t="shared" si="82"/>
        <v>0.13625000000000001</v>
      </c>
      <c r="Z425" s="30">
        <v>800</v>
      </c>
      <c r="AA425" s="30">
        <v>105</v>
      </c>
      <c r="AB425" s="1635">
        <f t="shared" si="83"/>
        <v>0.13125000000000001</v>
      </c>
      <c r="AC425" s="30">
        <v>800</v>
      </c>
      <c r="AD425" s="30">
        <v>107</v>
      </c>
      <c r="AE425" s="1635">
        <f t="shared" si="84"/>
        <v>0.13375000000000001</v>
      </c>
      <c r="AF425" s="30">
        <v>800</v>
      </c>
      <c r="AG425" s="30">
        <v>387</v>
      </c>
      <c r="AH425" s="1635">
        <f t="shared" si="85"/>
        <v>0.48375000000000001</v>
      </c>
      <c r="AI425" s="30">
        <v>800</v>
      </c>
      <c r="AJ425" s="30">
        <v>70</v>
      </c>
      <c r="AK425" s="1635">
        <f t="shared" si="86"/>
        <v>8.7499999999999994E-2</v>
      </c>
      <c r="AL425" s="30">
        <v>800</v>
      </c>
      <c r="AM425" s="30">
        <v>66</v>
      </c>
      <c r="AN425" s="1635">
        <f t="shared" si="87"/>
        <v>8.2500000000000004E-2</v>
      </c>
      <c r="AO425" s="30">
        <v>800</v>
      </c>
      <c r="AP425" s="30">
        <v>67</v>
      </c>
      <c r="AQ425" s="1635">
        <f t="shared" si="88"/>
        <v>8.3750000000000005E-2</v>
      </c>
      <c r="AR425" s="30">
        <v>800</v>
      </c>
      <c r="AS425" s="30">
        <v>84</v>
      </c>
      <c r="AT425" s="1635">
        <f t="shared" si="89"/>
        <v>0.105</v>
      </c>
      <c r="AU425" s="1635">
        <f t="shared" si="90"/>
        <v>0.14745833333333333</v>
      </c>
    </row>
    <row r="426" spans="1:47">
      <c r="A426" t="s">
        <v>2997</v>
      </c>
      <c r="B426">
        <v>6210</v>
      </c>
      <c r="C426">
        <v>21</v>
      </c>
      <c r="D426" s="1744">
        <v>420</v>
      </c>
      <c r="E426" s="30" t="s">
        <v>3376</v>
      </c>
      <c r="F426" s="30" t="s">
        <v>3377</v>
      </c>
      <c r="G426" s="30" t="s">
        <v>2143</v>
      </c>
      <c r="H426" s="30" t="s">
        <v>2142</v>
      </c>
      <c r="I426" s="30">
        <v>33</v>
      </c>
      <c r="J426" s="30">
        <v>800</v>
      </c>
      <c r="K426" s="30">
        <v>800</v>
      </c>
      <c r="L426" s="30">
        <v>690</v>
      </c>
      <c r="M426" s="1635">
        <f t="shared" si="78"/>
        <v>0.86250000000000004</v>
      </c>
      <c r="N426" s="30">
        <v>800</v>
      </c>
      <c r="O426" s="30">
        <v>684</v>
      </c>
      <c r="P426" s="1635">
        <f t="shared" si="79"/>
        <v>0.85499999999999998</v>
      </c>
      <c r="Q426" s="30">
        <v>800</v>
      </c>
      <c r="R426" s="30">
        <v>900</v>
      </c>
      <c r="S426" s="1635">
        <f t="shared" si="80"/>
        <v>1.125</v>
      </c>
      <c r="T426" s="30">
        <v>800</v>
      </c>
      <c r="U426" s="30">
        <v>996</v>
      </c>
      <c r="V426" s="1635">
        <f t="shared" si="81"/>
        <v>1.2450000000000001</v>
      </c>
      <c r="W426" s="30">
        <v>800</v>
      </c>
      <c r="X426" s="30">
        <v>756</v>
      </c>
      <c r="Y426" s="1635">
        <f t="shared" si="82"/>
        <v>0.94499999999999995</v>
      </c>
      <c r="Z426" s="30">
        <v>800</v>
      </c>
      <c r="AA426" s="30">
        <v>966</v>
      </c>
      <c r="AB426" s="1635">
        <f t="shared" si="83"/>
        <v>1.2075</v>
      </c>
      <c r="AC426" s="30">
        <v>800</v>
      </c>
      <c r="AD426" s="30">
        <v>984</v>
      </c>
      <c r="AE426" s="1635">
        <f t="shared" si="84"/>
        <v>1.23</v>
      </c>
      <c r="AF426" s="30">
        <v>800</v>
      </c>
      <c r="AG426" s="30">
        <v>966</v>
      </c>
      <c r="AH426" s="1635">
        <f t="shared" si="85"/>
        <v>1.2075</v>
      </c>
      <c r="AI426" s="30">
        <v>800</v>
      </c>
      <c r="AJ426" s="30">
        <v>961.2</v>
      </c>
      <c r="AK426" s="1635">
        <f t="shared" si="86"/>
        <v>1.2015</v>
      </c>
      <c r="AL426" s="30">
        <v>800</v>
      </c>
      <c r="AM426" s="30">
        <v>957.6</v>
      </c>
      <c r="AN426" s="1635">
        <f t="shared" si="87"/>
        <v>1.1970000000000001</v>
      </c>
      <c r="AO426" s="30">
        <v>800</v>
      </c>
      <c r="AP426" s="30">
        <v>900</v>
      </c>
      <c r="AQ426" s="1635">
        <f t="shared" si="88"/>
        <v>1.125</v>
      </c>
      <c r="AR426" s="30">
        <v>800</v>
      </c>
      <c r="AS426" s="30">
        <v>874.8</v>
      </c>
      <c r="AT426" s="1635">
        <f t="shared" si="89"/>
        <v>1.0934999999999999</v>
      </c>
      <c r="AU426" s="1635">
        <f t="shared" si="90"/>
        <v>1.1078749999999999</v>
      </c>
    </row>
    <row r="427" spans="1:47">
      <c r="A427" t="s">
        <v>2999</v>
      </c>
      <c r="B427">
        <v>6220</v>
      </c>
      <c r="C427">
        <v>97</v>
      </c>
      <c r="D427" s="1744">
        <v>421</v>
      </c>
      <c r="E427" s="30" t="s">
        <v>3379</v>
      </c>
      <c r="F427" s="30" t="s">
        <v>1410</v>
      </c>
      <c r="G427" s="30" t="s">
        <v>2143</v>
      </c>
      <c r="H427" s="30" t="s">
        <v>2142</v>
      </c>
      <c r="I427" s="30">
        <v>11</v>
      </c>
      <c r="J427" s="30">
        <v>800</v>
      </c>
      <c r="K427" s="30">
        <v>800</v>
      </c>
      <c r="L427" s="30">
        <v>24</v>
      </c>
      <c r="M427" s="1635">
        <f t="shared" si="78"/>
        <v>0.03</v>
      </c>
      <c r="N427" s="30">
        <v>800</v>
      </c>
      <c r="O427" s="30">
        <v>16</v>
      </c>
      <c r="P427" s="1635">
        <f t="shared" si="79"/>
        <v>0.02</v>
      </c>
      <c r="Q427" s="30">
        <v>800</v>
      </c>
      <c r="R427" s="30">
        <v>16</v>
      </c>
      <c r="S427" s="1635">
        <f t="shared" si="80"/>
        <v>0.02</v>
      </c>
      <c r="T427" s="30">
        <v>800</v>
      </c>
      <c r="U427" s="30">
        <v>24</v>
      </c>
      <c r="V427" s="1635">
        <f t="shared" si="81"/>
        <v>0.03</v>
      </c>
      <c r="W427" s="30">
        <v>800</v>
      </c>
      <c r="X427" s="30">
        <v>16</v>
      </c>
      <c r="Y427" s="1635">
        <f t="shared" si="82"/>
        <v>0.02</v>
      </c>
      <c r="Z427" s="30">
        <v>800</v>
      </c>
      <c r="AA427" s="30">
        <v>24</v>
      </c>
      <c r="AB427" s="1635">
        <f t="shared" si="83"/>
        <v>0.03</v>
      </c>
      <c r="AC427" s="30">
        <v>800</v>
      </c>
      <c r="AD427" s="30">
        <v>16</v>
      </c>
      <c r="AE427" s="1635">
        <f t="shared" si="84"/>
        <v>0.02</v>
      </c>
      <c r="AF427" s="30">
        <v>800</v>
      </c>
      <c r="AG427" s="30">
        <v>16</v>
      </c>
      <c r="AH427" s="1635">
        <f t="shared" si="85"/>
        <v>0.02</v>
      </c>
      <c r="AI427" s="30">
        <v>800</v>
      </c>
      <c r="AJ427" s="30">
        <v>16</v>
      </c>
      <c r="AK427" s="1635">
        <f t="shared" si="86"/>
        <v>0.02</v>
      </c>
      <c r="AL427" s="30">
        <v>800</v>
      </c>
      <c r="AM427" s="30">
        <v>16</v>
      </c>
      <c r="AN427" s="1635">
        <f t="shared" si="87"/>
        <v>0.02</v>
      </c>
      <c r="AO427" s="30">
        <v>800</v>
      </c>
      <c r="AP427" s="30">
        <v>16</v>
      </c>
      <c r="AQ427" s="1635">
        <f t="shared" si="88"/>
        <v>0.02</v>
      </c>
      <c r="AR427" s="30">
        <v>800</v>
      </c>
      <c r="AS427" s="30">
        <v>16</v>
      </c>
      <c r="AT427" s="1635">
        <f t="shared" si="89"/>
        <v>0.02</v>
      </c>
      <c r="AU427" s="1635">
        <f t="shared" si="90"/>
        <v>2.2499999999999999E-2</v>
      </c>
    </row>
    <row r="428" spans="1:47">
      <c r="A428" t="s">
        <v>3000</v>
      </c>
      <c r="B428">
        <v>6220</v>
      </c>
      <c r="C428">
        <v>112</v>
      </c>
      <c r="D428" s="1744">
        <v>422</v>
      </c>
      <c r="E428" s="30" t="s">
        <v>3380</v>
      </c>
      <c r="F428" s="30" t="s">
        <v>1536</v>
      </c>
      <c r="G428" s="30" t="s">
        <v>2143</v>
      </c>
      <c r="H428" s="30" t="s">
        <v>2142</v>
      </c>
      <c r="I428" s="30">
        <v>33</v>
      </c>
      <c r="J428" s="30">
        <v>800</v>
      </c>
      <c r="K428" s="30">
        <v>800</v>
      </c>
      <c r="L428" s="30">
        <v>594.9</v>
      </c>
      <c r="M428" s="1635">
        <f t="shared" si="78"/>
        <v>0.74362499999999998</v>
      </c>
      <c r="N428" s="30">
        <v>800</v>
      </c>
      <c r="O428" s="30">
        <v>593.85</v>
      </c>
      <c r="P428" s="1635">
        <f t="shared" si="79"/>
        <v>0.74231250000000004</v>
      </c>
      <c r="Q428" s="30">
        <v>800</v>
      </c>
      <c r="R428" s="30">
        <v>594.9</v>
      </c>
      <c r="S428" s="1635">
        <f t="shared" si="80"/>
        <v>0.74362499999999998</v>
      </c>
      <c r="T428" s="30">
        <v>800</v>
      </c>
      <c r="U428" s="30">
        <v>576</v>
      </c>
      <c r="V428" s="1635">
        <f t="shared" si="81"/>
        <v>0.72</v>
      </c>
      <c r="W428" s="30">
        <v>800</v>
      </c>
      <c r="X428" s="30">
        <v>67.05</v>
      </c>
      <c r="Y428" s="1635">
        <f t="shared" si="82"/>
        <v>8.3812499999999998E-2</v>
      </c>
      <c r="Z428" s="30">
        <v>800</v>
      </c>
      <c r="AA428" s="30">
        <v>330</v>
      </c>
      <c r="AB428" s="1635">
        <f t="shared" si="83"/>
        <v>0.41249999999999998</v>
      </c>
      <c r="AC428" s="30">
        <v>800</v>
      </c>
      <c r="AD428" s="30">
        <v>570</v>
      </c>
      <c r="AE428" s="1635">
        <f t="shared" si="84"/>
        <v>0.71250000000000002</v>
      </c>
      <c r="AF428" s="30">
        <v>800</v>
      </c>
      <c r="AG428" s="30">
        <v>584.54999999999995</v>
      </c>
      <c r="AH428" s="1635">
        <f t="shared" si="85"/>
        <v>0.73068749999999993</v>
      </c>
      <c r="AI428" s="30">
        <v>800</v>
      </c>
      <c r="AJ428" s="30">
        <v>588.29999999999995</v>
      </c>
      <c r="AK428" s="1635">
        <f t="shared" si="86"/>
        <v>0.73537499999999989</v>
      </c>
      <c r="AL428" s="30">
        <v>800</v>
      </c>
      <c r="AM428" s="30">
        <v>570</v>
      </c>
      <c r="AN428" s="1635">
        <f t="shared" si="87"/>
        <v>0.71250000000000002</v>
      </c>
      <c r="AO428" s="30">
        <v>800</v>
      </c>
      <c r="AP428" s="30">
        <v>576</v>
      </c>
      <c r="AQ428" s="1635">
        <f t="shared" si="88"/>
        <v>0.72</v>
      </c>
      <c r="AR428" s="30">
        <v>800</v>
      </c>
      <c r="AS428" s="30">
        <v>606.6</v>
      </c>
      <c r="AT428" s="1635">
        <f t="shared" si="89"/>
        <v>0.75824999999999998</v>
      </c>
      <c r="AU428" s="1635">
        <f t="shared" si="90"/>
        <v>0.65126562500000007</v>
      </c>
    </row>
    <row r="429" spans="1:47">
      <c r="A429" t="s">
        <v>3001</v>
      </c>
      <c r="B429">
        <v>1250</v>
      </c>
      <c r="C429">
        <v>20</v>
      </c>
      <c r="D429" s="1744">
        <v>423</v>
      </c>
      <c r="E429" s="30" t="s">
        <v>3381</v>
      </c>
      <c r="F429" s="30" t="s">
        <v>1790</v>
      </c>
      <c r="G429" s="30" t="s">
        <v>2143</v>
      </c>
      <c r="H429" s="30" t="s">
        <v>2142</v>
      </c>
      <c r="I429" s="30">
        <v>33</v>
      </c>
      <c r="J429" s="30">
        <v>803</v>
      </c>
      <c r="K429" s="30">
        <v>803</v>
      </c>
      <c r="L429" s="30">
        <v>564</v>
      </c>
      <c r="M429" s="1635">
        <f t="shared" si="78"/>
        <v>0.7023661270236613</v>
      </c>
      <c r="N429" s="30">
        <v>803</v>
      </c>
      <c r="O429" s="30">
        <v>618</v>
      </c>
      <c r="P429" s="1635">
        <f t="shared" si="79"/>
        <v>0.76961394769613944</v>
      </c>
      <c r="Q429" s="30">
        <v>803</v>
      </c>
      <c r="R429" s="30">
        <v>624</v>
      </c>
      <c r="S429" s="1635">
        <f t="shared" si="80"/>
        <v>0.77708592777085927</v>
      </c>
      <c r="T429" s="30">
        <v>803</v>
      </c>
      <c r="U429" s="30">
        <v>602</v>
      </c>
      <c r="V429" s="1635">
        <f t="shared" si="81"/>
        <v>0.74968866749688667</v>
      </c>
      <c r="W429" s="30">
        <v>803</v>
      </c>
      <c r="X429" s="30">
        <v>602</v>
      </c>
      <c r="Y429" s="1635">
        <f t="shared" si="82"/>
        <v>0.74968866749688667</v>
      </c>
      <c r="Z429" s="30">
        <v>803</v>
      </c>
      <c r="AA429" s="30">
        <v>559.20000000000005</v>
      </c>
      <c r="AB429" s="1635">
        <f t="shared" si="83"/>
        <v>0.69638854296388553</v>
      </c>
      <c r="AC429" s="30">
        <v>803</v>
      </c>
      <c r="AD429" s="30">
        <v>516</v>
      </c>
      <c r="AE429" s="1635">
        <f t="shared" si="84"/>
        <v>0.64259028642590288</v>
      </c>
      <c r="AF429" s="30">
        <v>803</v>
      </c>
      <c r="AG429" s="30">
        <v>585.6</v>
      </c>
      <c r="AH429" s="1635">
        <f t="shared" si="85"/>
        <v>0.72926525529265263</v>
      </c>
      <c r="AI429" s="30">
        <v>803</v>
      </c>
      <c r="AJ429" s="30">
        <v>540</v>
      </c>
      <c r="AK429" s="1635">
        <f t="shared" si="86"/>
        <v>0.67247820672478209</v>
      </c>
      <c r="AL429" s="30">
        <v>803</v>
      </c>
      <c r="AM429" s="30">
        <v>501.6</v>
      </c>
      <c r="AN429" s="1635">
        <f t="shared" si="87"/>
        <v>0.62465753424657533</v>
      </c>
      <c r="AO429" s="30">
        <v>803</v>
      </c>
      <c r="AP429" s="30">
        <v>547.20000000000005</v>
      </c>
      <c r="AQ429" s="1635">
        <f t="shared" si="88"/>
        <v>0.68144458281444587</v>
      </c>
      <c r="AR429" s="30">
        <v>803</v>
      </c>
      <c r="AS429" s="30">
        <v>484.8</v>
      </c>
      <c r="AT429" s="1635">
        <f t="shared" si="89"/>
        <v>0.60373599003735989</v>
      </c>
      <c r="AU429" s="1635">
        <f t="shared" si="90"/>
        <v>0.69991697799916985</v>
      </c>
    </row>
    <row r="430" spans="1:47">
      <c r="A430" t="s">
        <v>3002</v>
      </c>
      <c r="B430">
        <v>1220</v>
      </c>
      <c r="C430">
        <v>6</v>
      </c>
      <c r="D430" s="1744">
        <v>424</v>
      </c>
      <c r="E430" s="30">
        <v>12148</v>
      </c>
      <c r="F430" s="30" t="s">
        <v>665</v>
      </c>
      <c r="G430" s="30" t="s">
        <v>2143</v>
      </c>
      <c r="H430" s="30" t="s">
        <v>1487</v>
      </c>
      <c r="I430" s="30">
        <v>11</v>
      </c>
      <c r="J430" s="30">
        <v>810</v>
      </c>
      <c r="K430" s="30">
        <v>810</v>
      </c>
      <c r="L430" s="30">
        <v>286.39999999999998</v>
      </c>
      <c r="M430" s="1635">
        <f t="shared" si="78"/>
        <v>0.3535802469135802</v>
      </c>
      <c r="N430" s="30">
        <v>810</v>
      </c>
      <c r="O430" s="30">
        <v>318.8</v>
      </c>
      <c r="P430" s="1635">
        <f t="shared" si="79"/>
        <v>0.39358024691358023</v>
      </c>
      <c r="Q430" s="30">
        <v>810</v>
      </c>
      <c r="R430" s="30">
        <v>312</v>
      </c>
      <c r="S430" s="1635">
        <f t="shared" si="80"/>
        <v>0.38518518518518519</v>
      </c>
      <c r="T430" s="30">
        <v>810</v>
      </c>
      <c r="U430" s="30">
        <v>300.8</v>
      </c>
      <c r="V430" s="1635">
        <f t="shared" si="81"/>
        <v>0.37135802469135804</v>
      </c>
      <c r="W430" s="30">
        <v>810</v>
      </c>
      <c r="X430" s="30">
        <v>273.2</v>
      </c>
      <c r="Y430" s="1635">
        <f t="shared" si="82"/>
        <v>0.33728395061728395</v>
      </c>
      <c r="Z430" s="30">
        <v>810</v>
      </c>
      <c r="AA430" s="30">
        <v>310</v>
      </c>
      <c r="AB430" s="1635">
        <f t="shared" si="83"/>
        <v>0.38271604938271603</v>
      </c>
      <c r="AC430" s="30">
        <v>810</v>
      </c>
      <c r="AD430" s="30">
        <v>250</v>
      </c>
      <c r="AE430" s="1635">
        <f t="shared" si="84"/>
        <v>0.30864197530864196</v>
      </c>
      <c r="AF430" s="30">
        <v>810</v>
      </c>
      <c r="AG430" s="30">
        <v>230</v>
      </c>
      <c r="AH430" s="1635">
        <f t="shared" si="85"/>
        <v>0.2839506172839506</v>
      </c>
      <c r="AI430" s="30">
        <v>810</v>
      </c>
      <c r="AJ430" s="30">
        <v>260.39999999999998</v>
      </c>
      <c r="AK430" s="1635">
        <f t="shared" si="86"/>
        <v>0.32148148148148148</v>
      </c>
      <c r="AL430" s="30">
        <v>810</v>
      </c>
      <c r="AM430" s="30">
        <v>270</v>
      </c>
      <c r="AN430" s="1635">
        <f t="shared" si="87"/>
        <v>0.33333333333333331</v>
      </c>
      <c r="AO430" s="30">
        <v>810</v>
      </c>
      <c r="AP430" s="30">
        <v>250</v>
      </c>
      <c r="AQ430" s="1635">
        <f t="shared" si="88"/>
        <v>0.30864197530864196</v>
      </c>
      <c r="AR430" s="30">
        <v>810</v>
      </c>
      <c r="AS430" s="30">
        <v>220</v>
      </c>
      <c r="AT430" s="1635">
        <f t="shared" si="89"/>
        <v>0.27160493827160492</v>
      </c>
      <c r="AU430" s="1635">
        <f t="shared" si="90"/>
        <v>0.33761316872427982</v>
      </c>
    </row>
    <row r="431" spans="1:47">
      <c r="A431" t="s">
        <v>3382</v>
      </c>
      <c r="B431">
        <v>6150</v>
      </c>
      <c r="C431">
        <v>27</v>
      </c>
      <c r="D431" s="1744">
        <v>425</v>
      </c>
      <c r="E431" s="30" t="s">
        <v>3383</v>
      </c>
      <c r="F431" s="30" t="s">
        <v>3849</v>
      </c>
      <c r="G431" s="30" t="s">
        <v>2143</v>
      </c>
      <c r="H431" s="30" t="s">
        <v>1487</v>
      </c>
      <c r="I431" s="30">
        <v>33</v>
      </c>
      <c r="J431" s="30">
        <v>833.33</v>
      </c>
      <c r="K431" s="30">
        <v>833.33</v>
      </c>
      <c r="L431" s="30">
        <v>62.4</v>
      </c>
      <c r="M431" s="1635">
        <f t="shared" si="78"/>
        <v>7.4880299521198082E-2</v>
      </c>
      <c r="N431" s="30">
        <v>833.33</v>
      </c>
      <c r="O431" s="30">
        <v>43.68</v>
      </c>
      <c r="P431" s="1635">
        <f t="shared" si="79"/>
        <v>5.2416209664838655E-2</v>
      </c>
      <c r="Q431" s="30">
        <v>833.33</v>
      </c>
      <c r="R431" s="30">
        <v>40.32</v>
      </c>
      <c r="S431" s="1635">
        <f t="shared" si="80"/>
        <v>4.8384193536774145E-2</v>
      </c>
      <c r="T431" s="30">
        <v>833.33</v>
      </c>
      <c r="U431" s="30">
        <v>37.92</v>
      </c>
      <c r="V431" s="1635">
        <f t="shared" si="81"/>
        <v>4.5504182016728068E-2</v>
      </c>
      <c r="W431" s="30">
        <v>833.33</v>
      </c>
      <c r="X431" s="30">
        <v>43.2</v>
      </c>
      <c r="Y431" s="1635">
        <f t="shared" si="82"/>
        <v>5.1840207360829442E-2</v>
      </c>
      <c r="Z431" s="30">
        <v>833.33</v>
      </c>
      <c r="AA431" s="30">
        <v>42</v>
      </c>
      <c r="AB431" s="1635">
        <f t="shared" si="83"/>
        <v>5.0400201600806403E-2</v>
      </c>
      <c r="AC431" s="30">
        <v>833.33</v>
      </c>
      <c r="AD431" s="30">
        <v>40.32</v>
      </c>
      <c r="AE431" s="1635">
        <f t="shared" si="84"/>
        <v>4.8384193536774145E-2</v>
      </c>
      <c r="AF431" s="30">
        <v>833.33</v>
      </c>
      <c r="AG431" s="30">
        <v>32.64</v>
      </c>
      <c r="AH431" s="1635">
        <f t="shared" si="85"/>
        <v>3.9168156672626686E-2</v>
      </c>
      <c r="AI431" s="30">
        <v>833.33</v>
      </c>
      <c r="AJ431" s="30">
        <v>31.68</v>
      </c>
      <c r="AK431" s="1635">
        <f t="shared" si="86"/>
        <v>3.8016152064608254E-2</v>
      </c>
      <c r="AL431" s="30">
        <v>833.33</v>
      </c>
      <c r="AM431" s="30">
        <v>36</v>
      </c>
      <c r="AN431" s="1635">
        <f t="shared" si="87"/>
        <v>4.3200172800691203E-2</v>
      </c>
      <c r="AO431" s="30">
        <v>833.33</v>
      </c>
      <c r="AP431" s="30">
        <v>24</v>
      </c>
      <c r="AQ431" s="1635">
        <f t="shared" si="88"/>
        <v>2.8800115200460802E-2</v>
      </c>
      <c r="AR431" s="30">
        <v>833.33</v>
      </c>
      <c r="AS431" s="30">
        <v>33.6</v>
      </c>
      <c r="AT431" s="1635">
        <f t="shared" si="89"/>
        <v>4.0320161280645125E-2</v>
      </c>
      <c r="AU431" s="1635">
        <f t="shared" si="90"/>
        <v>4.6776187104748415E-2</v>
      </c>
    </row>
    <row r="432" spans="1:47">
      <c r="A432" t="s">
        <v>3003</v>
      </c>
      <c r="B432">
        <v>6220</v>
      </c>
      <c r="C432">
        <v>48</v>
      </c>
      <c r="D432" s="1744">
        <v>426</v>
      </c>
      <c r="E432" s="30" t="s">
        <v>3384</v>
      </c>
      <c r="F432" s="30" t="s">
        <v>1229</v>
      </c>
      <c r="G432" s="30" t="s">
        <v>2143</v>
      </c>
      <c r="H432" s="30" t="s">
        <v>2142</v>
      </c>
      <c r="I432" s="30">
        <v>11</v>
      </c>
      <c r="J432" s="30">
        <v>834</v>
      </c>
      <c r="K432" s="30">
        <v>834</v>
      </c>
      <c r="L432" s="30">
        <v>576</v>
      </c>
      <c r="M432" s="1635">
        <f t="shared" si="78"/>
        <v>0.69064748201438853</v>
      </c>
      <c r="N432" s="30">
        <v>834</v>
      </c>
      <c r="O432" s="30">
        <v>642</v>
      </c>
      <c r="P432" s="1635">
        <f t="shared" si="79"/>
        <v>0.76978417266187049</v>
      </c>
      <c r="Q432" s="30">
        <v>834</v>
      </c>
      <c r="R432" s="30">
        <v>608</v>
      </c>
      <c r="S432" s="1635">
        <f t="shared" si="80"/>
        <v>0.72901678657074342</v>
      </c>
      <c r="T432" s="30">
        <v>834</v>
      </c>
      <c r="U432" s="30">
        <v>572</v>
      </c>
      <c r="V432" s="1635">
        <f t="shared" si="81"/>
        <v>0.68585131894484408</v>
      </c>
      <c r="W432" s="30">
        <v>834</v>
      </c>
      <c r="X432" s="30">
        <v>588</v>
      </c>
      <c r="Y432" s="1635">
        <f t="shared" si="82"/>
        <v>0.70503597122302153</v>
      </c>
      <c r="Z432" s="30">
        <v>834</v>
      </c>
      <c r="AA432" s="30">
        <v>594</v>
      </c>
      <c r="AB432" s="1635">
        <f t="shared" si="83"/>
        <v>0.71223021582733814</v>
      </c>
      <c r="AC432" s="30">
        <v>834</v>
      </c>
      <c r="AD432" s="30">
        <v>574</v>
      </c>
      <c r="AE432" s="1635">
        <f t="shared" si="84"/>
        <v>0.68824940047961636</v>
      </c>
      <c r="AF432" s="30">
        <v>834</v>
      </c>
      <c r="AG432" s="30">
        <v>588</v>
      </c>
      <c r="AH432" s="1635">
        <f t="shared" si="85"/>
        <v>0.70503597122302153</v>
      </c>
      <c r="AI432" s="30">
        <v>834</v>
      </c>
      <c r="AJ432" s="30">
        <v>630</v>
      </c>
      <c r="AK432" s="1635">
        <f t="shared" si="86"/>
        <v>0.75539568345323738</v>
      </c>
      <c r="AL432" s="30">
        <v>834</v>
      </c>
      <c r="AM432" s="30">
        <v>586</v>
      </c>
      <c r="AN432" s="1635">
        <f t="shared" si="87"/>
        <v>0.70263788968824936</v>
      </c>
      <c r="AO432" s="30">
        <v>834</v>
      </c>
      <c r="AP432" s="30">
        <v>628</v>
      </c>
      <c r="AQ432" s="1635">
        <f t="shared" si="88"/>
        <v>0.75299760191846521</v>
      </c>
      <c r="AR432" s="30">
        <v>834</v>
      </c>
      <c r="AS432" s="30">
        <v>618</v>
      </c>
      <c r="AT432" s="1635">
        <f t="shared" si="89"/>
        <v>0.74100719424460426</v>
      </c>
      <c r="AU432" s="1635">
        <f t="shared" si="90"/>
        <v>0.71982414068745004</v>
      </c>
    </row>
    <row r="433" spans="1:47">
      <c r="A433" t="s">
        <v>3004</v>
      </c>
      <c r="B433">
        <v>6220</v>
      </c>
      <c r="C433">
        <v>90</v>
      </c>
      <c r="D433" s="1744">
        <v>427</v>
      </c>
      <c r="E433" s="30" t="s">
        <v>3385</v>
      </c>
      <c r="F433" s="30" t="s">
        <v>1409</v>
      </c>
      <c r="G433" s="30" t="s">
        <v>2143</v>
      </c>
      <c r="H433" s="30" t="s">
        <v>2142</v>
      </c>
      <c r="I433" s="30">
        <v>33</v>
      </c>
      <c r="J433" s="30">
        <v>850</v>
      </c>
      <c r="K433" s="30">
        <v>850</v>
      </c>
      <c r="L433" s="30">
        <v>621.15</v>
      </c>
      <c r="M433" s="1635">
        <f t="shared" si="78"/>
        <v>0.73076470588235287</v>
      </c>
      <c r="N433" s="30">
        <v>850</v>
      </c>
      <c r="O433" s="30">
        <v>630</v>
      </c>
      <c r="P433" s="1635">
        <f t="shared" si="79"/>
        <v>0.74117647058823533</v>
      </c>
      <c r="Q433" s="30">
        <v>850</v>
      </c>
      <c r="R433" s="30">
        <v>610.79999999999995</v>
      </c>
      <c r="S433" s="1635">
        <f t="shared" si="80"/>
        <v>0.71858823529411764</v>
      </c>
      <c r="T433" s="30">
        <v>850</v>
      </c>
      <c r="U433" s="30">
        <v>717</v>
      </c>
      <c r="V433" s="1635">
        <f t="shared" si="81"/>
        <v>0.84352941176470586</v>
      </c>
      <c r="W433" s="30">
        <v>850</v>
      </c>
      <c r="X433" s="30">
        <v>680.1</v>
      </c>
      <c r="Y433" s="1635">
        <f t="shared" si="82"/>
        <v>0.8001176470588236</v>
      </c>
      <c r="Z433" s="30">
        <v>850</v>
      </c>
      <c r="AA433" s="30">
        <v>655.5</v>
      </c>
      <c r="AB433" s="1635">
        <f t="shared" si="83"/>
        <v>0.77117647058823524</v>
      </c>
      <c r="AC433" s="30">
        <v>850</v>
      </c>
      <c r="AD433" s="30">
        <v>672</v>
      </c>
      <c r="AE433" s="1635">
        <f t="shared" si="84"/>
        <v>0.79058823529411759</v>
      </c>
      <c r="AF433" s="30">
        <v>850</v>
      </c>
      <c r="AG433" s="30">
        <v>738.3</v>
      </c>
      <c r="AH433" s="1635">
        <f t="shared" si="85"/>
        <v>0.86858823529411755</v>
      </c>
      <c r="AI433" s="30">
        <v>850</v>
      </c>
      <c r="AJ433" s="30">
        <v>765</v>
      </c>
      <c r="AK433" s="1635">
        <f t="shared" si="86"/>
        <v>0.9</v>
      </c>
      <c r="AL433" s="30">
        <v>850</v>
      </c>
      <c r="AM433" s="30">
        <v>711</v>
      </c>
      <c r="AN433" s="1635">
        <f t="shared" si="87"/>
        <v>0.83647058823529408</v>
      </c>
      <c r="AO433" s="30">
        <v>850</v>
      </c>
      <c r="AP433" s="30">
        <v>688.65</v>
      </c>
      <c r="AQ433" s="1635">
        <f t="shared" si="88"/>
        <v>0.81017647058823528</v>
      </c>
      <c r="AR433" s="30">
        <v>850</v>
      </c>
      <c r="AS433" s="30">
        <v>810</v>
      </c>
      <c r="AT433" s="1635">
        <f t="shared" si="89"/>
        <v>0.95294117647058818</v>
      </c>
      <c r="AU433" s="1635">
        <f t="shared" si="90"/>
        <v>0.81367647058823533</v>
      </c>
    </row>
    <row r="434" spans="1:47">
      <c r="A434" t="s">
        <v>3005</v>
      </c>
      <c r="B434">
        <v>1220</v>
      </c>
      <c r="C434">
        <v>11</v>
      </c>
      <c r="D434" s="1744">
        <v>428</v>
      </c>
      <c r="E434" s="30">
        <v>12150</v>
      </c>
      <c r="F434" s="30" t="s">
        <v>22</v>
      </c>
      <c r="G434" s="30" t="s">
        <v>2143</v>
      </c>
      <c r="H434" s="30" t="s">
        <v>2142</v>
      </c>
      <c r="I434" s="30">
        <v>11</v>
      </c>
      <c r="J434" s="30">
        <v>860</v>
      </c>
      <c r="K434" s="30">
        <v>860</v>
      </c>
      <c r="L434" s="30">
        <v>780</v>
      </c>
      <c r="M434" s="1635">
        <f t="shared" si="78"/>
        <v>0.90697674418604646</v>
      </c>
      <c r="N434" s="30">
        <v>860</v>
      </c>
      <c r="O434" s="30">
        <v>800</v>
      </c>
      <c r="P434" s="1635">
        <f t="shared" si="79"/>
        <v>0.93023255813953487</v>
      </c>
      <c r="Q434" s="30">
        <v>860</v>
      </c>
      <c r="R434" s="30">
        <v>780</v>
      </c>
      <c r="S434" s="1635">
        <f t="shared" si="80"/>
        <v>0.90697674418604646</v>
      </c>
      <c r="T434" s="30">
        <v>860</v>
      </c>
      <c r="U434" s="30">
        <v>840</v>
      </c>
      <c r="V434" s="1635">
        <f t="shared" si="81"/>
        <v>0.97674418604651159</v>
      </c>
      <c r="W434" s="30">
        <v>860</v>
      </c>
      <c r="X434" s="30">
        <v>820</v>
      </c>
      <c r="Y434" s="1635">
        <f t="shared" si="82"/>
        <v>0.95348837209302328</v>
      </c>
      <c r="Z434" s="30">
        <v>860</v>
      </c>
      <c r="AA434" s="30">
        <v>830</v>
      </c>
      <c r="AB434" s="1635">
        <f t="shared" si="83"/>
        <v>0.96511627906976749</v>
      </c>
      <c r="AC434" s="30">
        <v>860</v>
      </c>
      <c r="AD434" s="30">
        <v>810</v>
      </c>
      <c r="AE434" s="1635">
        <f t="shared" si="84"/>
        <v>0.94186046511627908</v>
      </c>
      <c r="AF434" s="30">
        <v>860</v>
      </c>
      <c r="AG434" s="30">
        <v>850</v>
      </c>
      <c r="AH434" s="1635">
        <f t="shared" si="85"/>
        <v>0.98837209302325579</v>
      </c>
      <c r="AI434" s="30">
        <v>860</v>
      </c>
      <c r="AJ434" s="30">
        <v>840</v>
      </c>
      <c r="AK434" s="1635">
        <f t="shared" si="86"/>
        <v>0.97674418604651159</v>
      </c>
      <c r="AL434" s="30">
        <v>860</v>
      </c>
      <c r="AM434" s="30">
        <v>810</v>
      </c>
      <c r="AN434" s="1635">
        <f t="shared" si="87"/>
        <v>0.94186046511627908</v>
      </c>
      <c r="AO434" s="30">
        <v>860</v>
      </c>
      <c r="AP434" s="30">
        <v>820</v>
      </c>
      <c r="AQ434" s="1635">
        <f t="shared" si="88"/>
        <v>0.95348837209302328</v>
      </c>
      <c r="AR434" s="30">
        <v>860</v>
      </c>
      <c r="AS434" s="30">
        <v>850</v>
      </c>
      <c r="AT434" s="1635">
        <f t="shared" si="89"/>
        <v>0.98837209302325579</v>
      </c>
      <c r="AU434" s="1635">
        <f t="shared" si="90"/>
        <v>0.95251937984496127</v>
      </c>
    </row>
    <row r="435" spans="1:47">
      <c r="A435" t="s">
        <v>3006</v>
      </c>
      <c r="B435">
        <v>6220</v>
      </c>
      <c r="C435">
        <v>161</v>
      </c>
      <c r="D435" s="1744">
        <v>429</v>
      </c>
      <c r="E435" s="30" t="s">
        <v>3386</v>
      </c>
      <c r="F435" s="30" t="s">
        <v>1594</v>
      </c>
      <c r="G435" s="30" t="s">
        <v>2143</v>
      </c>
      <c r="H435" s="30" t="s">
        <v>2142</v>
      </c>
      <c r="I435" s="30">
        <v>33</v>
      </c>
      <c r="J435" s="30">
        <v>889</v>
      </c>
      <c r="K435" s="30">
        <v>889</v>
      </c>
      <c r="L435" s="30">
        <v>846</v>
      </c>
      <c r="M435" s="1635">
        <f t="shared" si="78"/>
        <v>0.9516310461192351</v>
      </c>
      <c r="N435" s="30">
        <v>889</v>
      </c>
      <c r="O435" s="30">
        <v>825</v>
      </c>
      <c r="P435" s="1635">
        <f t="shared" si="79"/>
        <v>0.92800899887514066</v>
      </c>
      <c r="Q435" s="30">
        <v>889</v>
      </c>
      <c r="R435" s="30">
        <v>846</v>
      </c>
      <c r="S435" s="1635">
        <f t="shared" si="80"/>
        <v>0.9516310461192351</v>
      </c>
      <c r="T435" s="30">
        <v>889</v>
      </c>
      <c r="U435" s="30">
        <v>852</v>
      </c>
      <c r="V435" s="1635">
        <f t="shared" si="81"/>
        <v>0.95838020247469069</v>
      </c>
      <c r="W435" s="30">
        <v>889</v>
      </c>
      <c r="X435" s="30">
        <v>855</v>
      </c>
      <c r="Y435" s="1635">
        <f t="shared" si="82"/>
        <v>0.96175478065241848</v>
      </c>
      <c r="Z435" s="30">
        <v>889</v>
      </c>
      <c r="AA435" s="30">
        <v>864</v>
      </c>
      <c r="AB435" s="1635">
        <f t="shared" si="83"/>
        <v>0.97187851518560175</v>
      </c>
      <c r="AC435" s="30">
        <v>889</v>
      </c>
      <c r="AD435" s="30">
        <v>855</v>
      </c>
      <c r="AE435" s="1635">
        <f t="shared" si="84"/>
        <v>0.96175478065241848</v>
      </c>
      <c r="AF435" s="30">
        <v>889</v>
      </c>
      <c r="AG435" s="30">
        <v>858</v>
      </c>
      <c r="AH435" s="1635">
        <f t="shared" si="85"/>
        <v>0.96512935883014628</v>
      </c>
      <c r="AI435" s="30">
        <v>889</v>
      </c>
      <c r="AJ435" s="30">
        <v>855</v>
      </c>
      <c r="AK435" s="1635">
        <f t="shared" si="86"/>
        <v>0.96175478065241848</v>
      </c>
      <c r="AL435" s="30">
        <v>889</v>
      </c>
      <c r="AM435" s="30">
        <v>849</v>
      </c>
      <c r="AN435" s="1635">
        <f t="shared" si="87"/>
        <v>0.9550056242969629</v>
      </c>
      <c r="AO435" s="30">
        <v>889</v>
      </c>
      <c r="AP435" s="30">
        <v>873</v>
      </c>
      <c r="AQ435" s="1635">
        <f t="shared" si="88"/>
        <v>0.98200224971878514</v>
      </c>
      <c r="AR435" s="30">
        <v>889</v>
      </c>
      <c r="AS435" s="30">
        <v>849</v>
      </c>
      <c r="AT435" s="1635">
        <f t="shared" si="89"/>
        <v>0.9550056242969629</v>
      </c>
      <c r="AU435" s="1635">
        <f t="shared" si="90"/>
        <v>0.95866141732283461</v>
      </c>
    </row>
    <row r="436" spans="1:47">
      <c r="A436" t="s">
        <v>3007</v>
      </c>
      <c r="B436">
        <v>1230</v>
      </c>
      <c r="C436">
        <v>75</v>
      </c>
      <c r="D436" s="1744">
        <v>430</v>
      </c>
      <c r="E436" s="30" t="s">
        <v>3387</v>
      </c>
      <c r="F436" s="30" t="s">
        <v>1718</v>
      </c>
      <c r="G436" s="30" t="s">
        <v>2143</v>
      </c>
      <c r="H436" s="30" t="s">
        <v>2142</v>
      </c>
      <c r="I436" s="30">
        <v>33</v>
      </c>
      <c r="J436" s="30">
        <v>900</v>
      </c>
      <c r="K436" s="30">
        <v>900</v>
      </c>
      <c r="L436" s="30">
        <v>927</v>
      </c>
      <c r="M436" s="1635">
        <f t="shared" si="78"/>
        <v>1.03</v>
      </c>
      <c r="N436" s="30">
        <v>900</v>
      </c>
      <c r="O436" s="30">
        <v>897</v>
      </c>
      <c r="P436" s="1635">
        <f t="shared" si="79"/>
        <v>0.9966666666666667</v>
      </c>
      <c r="Q436" s="30">
        <v>900</v>
      </c>
      <c r="R436" s="30">
        <v>873</v>
      </c>
      <c r="S436" s="1635">
        <f t="shared" si="80"/>
        <v>0.97</v>
      </c>
      <c r="T436" s="30">
        <v>900</v>
      </c>
      <c r="U436" s="30">
        <v>882</v>
      </c>
      <c r="V436" s="1635">
        <f t="shared" si="81"/>
        <v>0.98</v>
      </c>
      <c r="W436" s="30">
        <v>900</v>
      </c>
      <c r="X436" s="30">
        <v>801</v>
      </c>
      <c r="Y436" s="1635">
        <f t="shared" si="82"/>
        <v>0.89</v>
      </c>
      <c r="Z436" s="30">
        <v>900</v>
      </c>
      <c r="AA436" s="30">
        <v>834</v>
      </c>
      <c r="AB436" s="1635">
        <f t="shared" si="83"/>
        <v>0.92666666666666664</v>
      </c>
      <c r="AC436" s="30">
        <v>900</v>
      </c>
      <c r="AD436" s="30">
        <v>819</v>
      </c>
      <c r="AE436" s="1635">
        <f t="shared" si="84"/>
        <v>0.91</v>
      </c>
      <c r="AF436" s="30">
        <v>900</v>
      </c>
      <c r="AG436" s="30">
        <v>852</v>
      </c>
      <c r="AH436" s="1635">
        <f t="shared" si="85"/>
        <v>0.94666666666666666</v>
      </c>
      <c r="AI436" s="30">
        <v>900</v>
      </c>
      <c r="AJ436" s="30">
        <v>819</v>
      </c>
      <c r="AK436" s="1635">
        <f t="shared" si="86"/>
        <v>0.91</v>
      </c>
      <c r="AL436" s="30">
        <v>900</v>
      </c>
      <c r="AM436" s="30">
        <v>867</v>
      </c>
      <c r="AN436" s="1635">
        <f t="shared" si="87"/>
        <v>0.96333333333333337</v>
      </c>
      <c r="AO436" s="30">
        <v>900</v>
      </c>
      <c r="AP436" s="30">
        <v>849</v>
      </c>
      <c r="AQ436" s="1635">
        <f t="shared" si="88"/>
        <v>0.94333333333333336</v>
      </c>
      <c r="AR436" s="30">
        <v>900</v>
      </c>
      <c r="AS436" s="30">
        <v>906</v>
      </c>
      <c r="AT436" s="1635">
        <f t="shared" si="89"/>
        <v>1.0066666666666666</v>
      </c>
      <c r="AU436" s="1635">
        <f t="shared" si="90"/>
        <v>0.95611111111111113</v>
      </c>
    </row>
    <row r="437" spans="1:47">
      <c r="A437" t="s">
        <v>3011</v>
      </c>
      <c r="B437">
        <v>6110</v>
      </c>
      <c r="C437">
        <v>49</v>
      </c>
      <c r="D437" s="1744">
        <v>431</v>
      </c>
      <c r="E437" s="30" t="s">
        <v>3388</v>
      </c>
      <c r="F437" s="30" t="s">
        <v>1732</v>
      </c>
      <c r="G437" s="30" t="s">
        <v>2143</v>
      </c>
      <c r="H437" s="30" t="s">
        <v>2142</v>
      </c>
      <c r="I437" s="30">
        <v>33</v>
      </c>
      <c r="J437" s="30">
        <v>900</v>
      </c>
      <c r="K437" s="30">
        <v>900</v>
      </c>
      <c r="L437" s="30">
        <v>855</v>
      </c>
      <c r="M437" s="1635">
        <f t="shared" si="78"/>
        <v>0.95</v>
      </c>
      <c r="N437" s="30">
        <v>900</v>
      </c>
      <c r="O437" s="30">
        <v>990</v>
      </c>
      <c r="P437" s="1635">
        <f t="shared" si="79"/>
        <v>1.1000000000000001</v>
      </c>
      <c r="Q437" s="30">
        <v>900</v>
      </c>
      <c r="R437" s="30">
        <v>900</v>
      </c>
      <c r="S437" s="1635">
        <f t="shared" si="80"/>
        <v>1</v>
      </c>
      <c r="T437" s="30">
        <v>900</v>
      </c>
      <c r="U437" s="30">
        <v>885</v>
      </c>
      <c r="V437" s="1635">
        <f t="shared" si="81"/>
        <v>0.98333333333333328</v>
      </c>
      <c r="W437" s="30">
        <v>900</v>
      </c>
      <c r="X437" s="30">
        <v>975</v>
      </c>
      <c r="Y437" s="1635">
        <f t="shared" si="82"/>
        <v>1.0833333333333333</v>
      </c>
      <c r="Z437" s="30">
        <v>900</v>
      </c>
      <c r="AA437" s="30">
        <v>975</v>
      </c>
      <c r="AB437" s="1635">
        <f t="shared" si="83"/>
        <v>1.0833333333333333</v>
      </c>
      <c r="AC437" s="30">
        <v>900</v>
      </c>
      <c r="AD437" s="30">
        <v>930</v>
      </c>
      <c r="AE437" s="1635">
        <f t="shared" si="84"/>
        <v>1.0333333333333334</v>
      </c>
      <c r="AF437" s="30">
        <v>900</v>
      </c>
      <c r="AG437" s="30">
        <v>765</v>
      </c>
      <c r="AH437" s="1635">
        <f t="shared" si="85"/>
        <v>0.85</v>
      </c>
      <c r="AI437" s="30">
        <v>900</v>
      </c>
      <c r="AJ437" s="30">
        <v>990</v>
      </c>
      <c r="AK437" s="1635">
        <f t="shared" si="86"/>
        <v>1.1000000000000001</v>
      </c>
      <c r="AL437" s="30">
        <v>900</v>
      </c>
      <c r="AM437" s="30">
        <v>960</v>
      </c>
      <c r="AN437" s="1635">
        <f t="shared" si="87"/>
        <v>1.0666666666666667</v>
      </c>
      <c r="AO437" s="30">
        <v>900</v>
      </c>
      <c r="AP437" s="30">
        <v>1005</v>
      </c>
      <c r="AQ437" s="1635">
        <f t="shared" si="88"/>
        <v>1.1166666666666667</v>
      </c>
      <c r="AR437" s="30">
        <v>900</v>
      </c>
      <c r="AS437" s="30">
        <v>915</v>
      </c>
      <c r="AT437" s="1635">
        <f t="shared" si="89"/>
        <v>1.0166666666666666</v>
      </c>
      <c r="AU437" s="1635">
        <f t="shared" si="90"/>
        <v>1.0319444444444446</v>
      </c>
    </row>
    <row r="438" spans="1:47">
      <c r="A438" t="s">
        <v>3008</v>
      </c>
      <c r="B438">
        <v>6130</v>
      </c>
      <c r="C438">
        <v>9</v>
      </c>
      <c r="D438" s="1744">
        <v>432</v>
      </c>
      <c r="E438" s="30" t="s">
        <v>3389</v>
      </c>
      <c r="F438" s="30" t="s">
        <v>799</v>
      </c>
      <c r="G438" s="30" t="s">
        <v>2143</v>
      </c>
      <c r="H438" s="30" t="s">
        <v>2142</v>
      </c>
      <c r="I438" s="30">
        <v>11</v>
      </c>
      <c r="J438" s="30">
        <v>900</v>
      </c>
      <c r="K438" s="30">
        <v>900</v>
      </c>
      <c r="L438" s="30">
        <v>400</v>
      </c>
      <c r="M438" s="1635">
        <f t="shared" si="78"/>
        <v>0.44444444444444442</v>
      </c>
      <c r="N438" s="30">
        <v>900</v>
      </c>
      <c r="O438" s="30">
        <v>360</v>
      </c>
      <c r="P438" s="1635">
        <f t="shared" si="79"/>
        <v>0.4</v>
      </c>
      <c r="Q438" s="30">
        <v>900</v>
      </c>
      <c r="R438" s="30">
        <v>360</v>
      </c>
      <c r="S438" s="1635">
        <f t="shared" si="80"/>
        <v>0.4</v>
      </c>
      <c r="T438" s="30">
        <v>900</v>
      </c>
      <c r="U438" s="30">
        <v>376</v>
      </c>
      <c r="V438" s="1635">
        <f t="shared" si="81"/>
        <v>0.4177777777777778</v>
      </c>
      <c r="W438" s="30">
        <v>900</v>
      </c>
      <c r="X438" s="30">
        <v>368</v>
      </c>
      <c r="Y438" s="1635">
        <f t="shared" si="82"/>
        <v>0.40888888888888891</v>
      </c>
      <c r="Z438" s="30">
        <v>900</v>
      </c>
      <c r="AA438" s="30">
        <v>376</v>
      </c>
      <c r="AB438" s="1635">
        <f t="shared" si="83"/>
        <v>0.4177777777777778</v>
      </c>
      <c r="AC438" s="30">
        <v>900</v>
      </c>
      <c r="AD438" s="30">
        <v>344</v>
      </c>
      <c r="AE438" s="1635">
        <f t="shared" si="84"/>
        <v>0.38222222222222224</v>
      </c>
      <c r="AF438" s="30">
        <v>900</v>
      </c>
      <c r="AG438" s="30">
        <v>344</v>
      </c>
      <c r="AH438" s="1635">
        <f t="shared" si="85"/>
        <v>0.38222222222222224</v>
      </c>
      <c r="AI438" s="30">
        <v>900</v>
      </c>
      <c r="AJ438" s="30">
        <v>328</v>
      </c>
      <c r="AK438" s="1635">
        <f t="shared" si="86"/>
        <v>0.36444444444444446</v>
      </c>
      <c r="AL438" s="30">
        <v>900</v>
      </c>
      <c r="AM438" s="30">
        <v>304</v>
      </c>
      <c r="AN438" s="1635">
        <f t="shared" si="87"/>
        <v>0.33777777777777779</v>
      </c>
      <c r="AO438" s="30">
        <v>900</v>
      </c>
      <c r="AP438" s="30">
        <v>328</v>
      </c>
      <c r="AQ438" s="1635">
        <f t="shared" si="88"/>
        <v>0.36444444444444446</v>
      </c>
      <c r="AR438" s="30">
        <v>900</v>
      </c>
      <c r="AS438" s="30">
        <v>336</v>
      </c>
      <c r="AT438" s="1635">
        <f t="shared" si="89"/>
        <v>0.37333333333333335</v>
      </c>
      <c r="AU438" s="1635">
        <f t="shared" si="90"/>
        <v>0.39111111111111113</v>
      </c>
    </row>
    <row r="439" spans="1:47">
      <c r="A439" t="s">
        <v>3009</v>
      </c>
      <c r="B439">
        <v>1230</v>
      </c>
      <c r="C439">
        <v>52</v>
      </c>
      <c r="D439" s="1744">
        <v>433</v>
      </c>
      <c r="E439" s="30" t="s">
        <v>3390</v>
      </c>
      <c r="F439" s="30" t="s">
        <v>1503</v>
      </c>
      <c r="G439" s="30" t="s">
        <v>2143</v>
      </c>
      <c r="H439" s="30" t="s">
        <v>2142</v>
      </c>
      <c r="I439" s="30">
        <v>132</v>
      </c>
      <c r="J439" s="30">
        <v>1000</v>
      </c>
      <c r="K439" s="30">
        <v>1000</v>
      </c>
      <c r="L439" s="30">
        <v>120</v>
      </c>
      <c r="M439" s="1635">
        <f t="shared" si="78"/>
        <v>0.12</v>
      </c>
      <c r="N439" s="30">
        <v>1000</v>
      </c>
      <c r="O439" s="30">
        <v>230</v>
      </c>
      <c r="P439" s="1635">
        <f t="shared" si="79"/>
        <v>0.23</v>
      </c>
      <c r="Q439" s="30">
        <v>1000</v>
      </c>
      <c r="R439" s="30">
        <v>130</v>
      </c>
      <c r="S439" s="1635">
        <f t="shared" si="80"/>
        <v>0.13</v>
      </c>
      <c r="T439" s="30">
        <v>1000</v>
      </c>
      <c r="U439" s="30">
        <v>140</v>
      </c>
      <c r="V439" s="1635">
        <f t="shared" si="81"/>
        <v>0.14000000000000001</v>
      </c>
      <c r="W439" s="30">
        <v>1000</v>
      </c>
      <c r="X439" s="30">
        <v>280</v>
      </c>
      <c r="Y439" s="1635">
        <f t="shared" si="82"/>
        <v>0.28000000000000003</v>
      </c>
      <c r="Z439" s="30">
        <v>1000</v>
      </c>
      <c r="AA439" s="30">
        <v>110</v>
      </c>
      <c r="AB439" s="1635">
        <f t="shared" si="83"/>
        <v>0.11</v>
      </c>
      <c r="AC439" s="30">
        <v>1000</v>
      </c>
      <c r="AD439" s="30">
        <v>180</v>
      </c>
      <c r="AE439" s="1635">
        <f t="shared" si="84"/>
        <v>0.18</v>
      </c>
      <c r="AF439" s="30">
        <v>1000</v>
      </c>
      <c r="AG439" s="30">
        <v>110</v>
      </c>
      <c r="AH439" s="1635">
        <f t="shared" si="85"/>
        <v>0.11</v>
      </c>
      <c r="AI439" s="30">
        <v>1000</v>
      </c>
      <c r="AJ439" s="30">
        <v>900</v>
      </c>
      <c r="AK439" s="1635">
        <f t="shared" si="86"/>
        <v>0.9</v>
      </c>
      <c r="AL439" s="30">
        <v>1000</v>
      </c>
      <c r="AM439" s="30">
        <v>230</v>
      </c>
      <c r="AN439" s="1635">
        <f t="shared" si="87"/>
        <v>0.23</v>
      </c>
      <c r="AO439" s="30">
        <v>1000</v>
      </c>
      <c r="AP439" s="30">
        <v>180</v>
      </c>
      <c r="AQ439" s="1635">
        <f t="shared" si="88"/>
        <v>0.18</v>
      </c>
      <c r="AR439" s="30">
        <v>1000</v>
      </c>
      <c r="AS439" s="30">
        <v>250</v>
      </c>
      <c r="AT439" s="1635">
        <f t="shared" si="89"/>
        <v>0.25</v>
      </c>
      <c r="AU439" s="1635">
        <f t="shared" si="90"/>
        <v>0.23833333333333334</v>
      </c>
    </row>
    <row r="440" spans="1:47">
      <c r="A440" t="s">
        <v>3010</v>
      </c>
      <c r="B440">
        <v>1230</v>
      </c>
      <c r="C440">
        <v>55</v>
      </c>
      <c r="D440" s="1744">
        <v>434</v>
      </c>
      <c r="E440" s="30" t="s">
        <v>3391</v>
      </c>
      <c r="F440" s="30" t="s">
        <v>1504</v>
      </c>
      <c r="G440" s="30" t="s">
        <v>2143</v>
      </c>
      <c r="H440" s="30" t="s">
        <v>2142</v>
      </c>
      <c r="I440" s="30">
        <v>33</v>
      </c>
      <c r="J440" s="30">
        <v>1000</v>
      </c>
      <c r="K440" s="30">
        <v>1000</v>
      </c>
      <c r="L440" s="30">
        <v>635.4</v>
      </c>
      <c r="M440" s="1635">
        <f t="shared" si="78"/>
        <v>0.63539999999999996</v>
      </c>
      <c r="N440" s="30">
        <v>1000</v>
      </c>
      <c r="O440" s="30">
        <v>698.4</v>
      </c>
      <c r="P440" s="1635">
        <f t="shared" si="79"/>
        <v>0.69840000000000002</v>
      </c>
      <c r="Q440" s="30">
        <v>1000</v>
      </c>
      <c r="R440" s="30">
        <v>712.8</v>
      </c>
      <c r="S440" s="1635">
        <f t="shared" si="80"/>
        <v>0.71279999999999999</v>
      </c>
      <c r="T440" s="30">
        <v>1000</v>
      </c>
      <c r="U440" s="30">
        <v>629.4</v>
      </c>
      <c r="V440" s="1635">
        <f t="shared" si="81"/>
        <v>0.62939999999999996</v>
      </c>
      <c r="W440" s="30">
        <v>1000</v>
      </c>
      <c r="X440" s="30">
        <v>640.20000000000005</v>
      </c>
      <c r="Y440" s="1635">
        <f t="shared" si="82"/>
        <v>0.64019999999999999</v>
      </c>
      <c r="Z440" s="30">
        <v>1000</v>
      </c>
      <c r="AA440" s="30">
        <v>630</v>
      </c>
      <c r="AB440" s="1635">
        <f t="shared" si="83"/>
        <v>0.63</v>
      </c>
      <c r="AC440" s="30">
        <v>1000</v>
      </c>
      <c r="AD440" s="30">
        <v>75</v>
      </c>
      <c r="AE440" s="1635">
        <f t="shared" si="84"/>
        <v>7.4999999999999997E-2</v>
      </c>
      <c r="AF440" s="30">
        <v>1000</v>
      </c>
      <c r="AG440" s="30">
        <v>690</v>
      </c>
      <c r="AH440" s="1635">
        <f t="shared" si="85"/>
        <v>0.69</v>
      </c>
      <c r="AI440" s="30">
        <v>1000</v>
      </c>
      <c r="AJ440" s="30">
        <v>690</v>
      </c>
      <c r="AK440" s="1635">
        <f t="shared" si="86"/>
        <v>0.69</v>
      </c>
      <c r="AL440" s="30">
        <v>1000</v>
      </c>
      <c r="AM440" s="30">
        <v>690</v>
      </c>
      <c r="AN440" s="1635">
        <f t="shared" si="87"/>
        <v>0.69</v>
      </c>
      <c r="AO440" s="30">
        <v>1000</v>
      </c>
      <c r="AP440" s="30">
        <v>690</v>
      </c>
      <c r="AQ440" s="1635">
        <f t="shared" si="88"/>
        <v>0.69</v>
      </c>
      <c r="AR440" s="30">
        <v>1000</v>
      </c>
      <c r="AS440" s="30">
        <v>660</v>
      </c>
      <c r="AT440" s="1635">
        <f t="shared" si="89"/>
        <v>0.66</v>
      </c>
      <c r="AU440" s="1635">
        <f t="shared" si="90"/>
        <v>0.62009999999999998</v>
      </c>
    </row>
    <row r="441" spans="1:47">
      <c r="A441" t="s">
        <v>3392</v>
      </c>
      <c r="B441">
        <v>1230</v>
      </c>
      <c r="C441">
        <v>93</v>
      </c>
      <c r="D441" s="1744">
        <v>435</v>
      </c>
      <c r="E441" s="30" t="s">
        <v>3393</v>
      </c>
      <c r="F441" s="30" t="s">
        <v>3394</v>
      </c>
      <c r="G441" s="30" t="s">
        <v>2143</v>
      </c>
      <c r="H441" s="30" t="s">
        <v>2142</v>
      </c>
      <c r="I441" s="30">
        <v>33</v>
      </c>
      <c r="J441" s="30">
        <v>1000</v>
      </c>
      <c r="K441" s="30">
        <v>1000</v>
      </c>
      <c r="L441" s="30">
        <v>683.4</v>
      </c>
      <c r="M441" s="1635">
        <f t="shared" si="78"/>
        <v>0.68340000000000001</v>
      </c>
      <c r="N441" s="30">
        <v>1000</v>
      </c>
      <c r="O441" s="30">
        <v>704.4</v>
      </c>
      <c r="P441" s="1635">
        <f t="shared" si="79"/>
        <v>0.70440000000000003</v>
      </c>
      <c r="Q441" s="30">
        <v>1000</v>
      </c>
      <c r="R441" s="30">
        <v>711</v>
      </c>
      <c r="S441" s="1635">
        <f t="shared" si="80"/>
        <v>0.71099999999999997</v>
      </c>
      <c r="T441" s="30">
        <v>1000</v>
      </c>
      <c r="U441" s="30">
        <v>642</v>
      </c>
      <c r="V441" s="1635">
        <f t="shared" si="81"/>
        <v>0.64200000000000002</v>
      </c>
      <c r="W441" s="30">
        <v>1000</v>
      </c>
      <c r="X441" s="30">
        <v>639</v>
      </c>
      <c r="Y441" s="1635">
        <f t="shared" si="82"/>
        <v>0.63900000000000001</v>
      </c>
      <c r="Z441" s="30">
        <v>1000</v>
      </c>
      <c r="AA441" s="30">
        <v>705</v>
      </c>
      <c r="AB441" s="1635">
        <f t="shared" si="83"/>
        <v>0.70499999999999996</v>
      </c>
      <c r="AC441" s="30">
        <v>1000</v>
      </c>
      <c r="AD441" s="30">
        <v>658.2</v>
      </c>
      <c r="AE441" s="1635">
        <f t="shared" si="84"/>
        <v>0.65820000000000001</v>
      </c>
      <c r="AF441" s="30">
        <v>1000</v>
      </c>
      <c r="AG441" s="30">
        <v>724.8</v>
      </c>
      <c r="AH441" s="1635">
        <f t="shared" si="85"/>
        <v>0.7248</v>
      </c>
      <c r="AI441" s="30">
        <v>1000</v>
      </c>
      <c r="AJ441" s="30">
        <v>625.20000000000005</v>
      </c>
      <c r="AK441" s="1635">
        <f t="shared" si="86"/>
        <v>0.62520000000000009</v>
      </c>
      <c r="AL441" s="30">
        <v>1000</v>
      </c>
      <c r="AM441" s="30">
        <v>645</v>
      </c>
      <c r="AN441" s="1635">
        <f t="shared" si="87"/>
        <v>0.64500000000000002</v>
      </c>
      <c r="AO441" s="30">
        <v>1000</v>
      </c>
      <c r="AP441" s="30">
        <v>600</v>
      </c>
      <c r="AQ441" s="1635">
        <f t="shared" si="88"/>
        <v>0.6</v>
      </c>
      <c r="AR441" s="30">
        <v>1000</v>
      </c>
      <c r="AS441" s="30">
        <v>585</v>
      </c>
      <c r="AT441" s="1635">
        <f t="shared" si="89"/>
        <v>0.58499999999999996</v>
      </c>
      <c r="AU441" s="1635">
        <f t="shared" si="90"/>
        <v>0.66025</v>
      </c>
    </row>
    <row r="442" spans="1:47">
      <c r="A442" t="s">
        <v>3850</v>
      </c>
      <c r="B442">
        <v>1230</v>
      </c>
      <c r="C442">
        <v>105</v>
      </c>
      <c r="D442" s="1744">
        <v>436</v>
      </c>
      <c r="E442" s="30" t="s">
        <v>3851</v>
      </c>
      <c r="F442" s="30" t="s">
        <v>3852</v>
      </c>
      <c r="G442" s="30" t="s">
        <v>2143</v>
      </c>
      <c r="H442" s="30" t="s">
        <v>2142</v>
      </c>
      <c r="I442" s="30">
        <v>33</v>
      </c>
      <c r="J442" s="30">
        <v>1000</v>
      </c>
      <c r="K442" s="30">
        <v>0</v>
      </c>
      <c r="L442" s="30">
        <v>0</v>
      </c>
      <c r="M442" s="1635">
        <v>0</v>
      </c>
      <c r="N442" s="30">
        <v>0</v>
      </c>
      <c r="O442" s="30">
        <v>0</v>
      </c>
      <c r="P442" s="1635">
        <v>0</v>
      </c>
      <c r="Q442" s="30">
        <v>1000</v>
      </c>
      <c r="R442" s="30">
        <v>132</v>
      </c>
      <c r="S442" s="1635">
        <f t="shared" si="80"/>
        <v>0.13200000000000001</v>
      </c>
      <c r="T442" s="30">
        <v>1000</v>
      </c>
      <c r="U442" s="30">
        <v>564</v>
      </c>
      <c r="V442" s="1635">
        <f t="shared" si="81"/>
        <v>0.56399999999999995</v>
      </c>
      <c r="W442" s="30">
        <v>1000</v>
      </c>
      <c r="X442" s="30">
        <v>648</v>
      </c>
      <c r="Y442" s="1635">
        <f t="shared" si="82"/>
        <v>0.64800000000000002</v>
      </c>
      <c r="Z442" s="30">
        <v>1000</v>
      </c>
      <c r="AA442" s="30">
        <v>600</v>
      </c>
      <c r="AB442" s="1635">
        <f t="shared" si="83"/>
        <v>0.6</v>
      </c>
      <c r="AC442" s="30">
        <v>1000</v>
      </c>
      <c r="AD442" s="30">
        <v>552</v>
      </c>
      <c r="AE442" s="1635">
        <f t="shared" si="84"/>
        <v>0.55200000000000005</v>
      </c>
      <c r="AF442" s="30">
        <v>1000</v>
      </c>
      <c r="AG442" s="30">
        <v>564</v>
      </c>
      <c r="AH442" s="1635">
        <f t="shared" si="85"/>
        <v>0.56399999999999995</v>
      </c>
      <c r="AI442" s="30">
        <v>1000</v>
      </c>
      <c r="AJ442" s="30">
        <v>612</v>
      </c>
      <c r="AK442" s="1635">
        <f t="shared" si="86"/>
        <v>0.61199999999999999</v>
      </c>
      <c r="AL442" s="30">
        <v>1000</v>
      </c>
      <c r="AM442" s="30">
        <v>540</v>
      </c>
      <c r="AN442" s="1635">
        <f t="shared" si="87"/>
        <v>0.54</v>
      </c>
      <c r="AO442" s="30">
        <v>1000</v>
      </c>
      <c r="AP442" s="30">
        <v>528</v>
      </c>
      <c r="AQ442" s="1635">
        <f t="shared" si="88"/>
        <v>0.52800000000000002</v>
      </c>
      <c r="AR442" s="30">
        <v>1000</v>
      </c>
      <c r="AS442" s="30">
        <v>612</v>
      </c>
      <c r="AT442" s="1635">
        <f t="shared" si="89"/>
        <v>0.61199999999999999</v>
      </c>
      <c r="AU442" s="1635">
        <f t="shared" si="90"/>
        <v>0.53520000000000001</v>
      </c>
    </row>
    <row r="443" spans="1:47">
      <c r="A443" t="s">
        <v>3767</v>
      </c>
      <c r="B443">
        <v>6130</v>
      </c>
      <c r="C443">
        <v>24</v>
      </c>
      <c r="D443" s="1744">
        <v>437</v>
      </c>
      <c r="E443" s="30" t="s">
        <v>3768</v>
      </c>
      <c r="F443" s="30" t="s">
        <v>3769</v>
      </c>
      <c r="G443" s="30" t="s">
        <v>2143</v>
      </c>
      <c r="H443" s="30" t="s">
        <v>1439</v>
      </c>
      <c r="I443" s="30">
        <v>33</v>
      </c>
      <c r="J443" s="30">
        <v>1000</v>
      </c>
      <c r="K443" s="30">
        <v>2000</v>
      </c>
      <c r="L443" s="30">
        <v>690</v>
      </c>
      <c r="M443" s="1635">
        <f t="shared" si="78"/>
        <v>0.34499999999999997</v>
      </c>
      <c r="N443" s="30">
        <v>2000</v>
      </c>
      <c r="O443" s="30">
        <v>690</v>
      </c>
      <c r="P443" s="1635">
        <f t="shared" si="79"/>
        <v>0.34499999999999997</v>
      </c>
      <c r="Q443" s="30">
        <v>2000</v>
      </c>
      <c r="R443" s="30">
        <v>690</v>
      </c>
      <c r="S443" s="1635">
        <f t="shared" si="80"/>
        <v>0.34499999999999997</v>
      </c>
      <c r="T443" s="30">
        <v>1000</v>
      </c>
      <c r="U443" s="30">
        <v>690</v>
      </c>
      <c r="V443" s="1635">
        <f t="shared" si="81"/>
        <v>0.69</v>
      </c>
      <c r="W443" s="30">
        <v>1000</v>
      </c>
      <c r="X443" s="30">
        <v>480</v>
      </c>
      <c r="Y443" s="1635">
        <f t="shared" si="82"/>
        <v>0.48</v>
      </c>
      <c r="Z443" s="30">
        <v>1000</v>
      </c>
      <c r="AA443" s="30">
        <v>390</v>
      </c>
      <c r="AB443" s="1635">
        <f t="shared" si="83"/>
        <v>0.39</v>
      </c>
      <c r="AC443" s="30">
        <v>1000</v>
      </c>
      <c r="AD443" s="30">
        <v>510</v>
      </c>
      <c r="AE443" s="1635">
        <f t="shared" si="84"/>
        <v>0.51</v>
      </c>
      <c r="AF443" s="30">
        <v>1000</v>
      </c>
      <c r="AG443" s="30">
        <v>660</v>
      </c>
      <c r="AH443" s="1635">
        <f t="shared" si="85"/>
        <v>0.66</v>
      </c>
      <c r="AI443" s="30">
        <v>1000</v>
      </c>
      <c r="AJ443" s="30">
        <v>690</v>
      </c>
      <c r="AK443" s="1635">
        <f t="shared" si="86"/>
        <v>0.69</v>
      </c>
      <c r="AL443" s="30">
        <v>1000</v>
      </c>
      <c r="AM443" s="30">
        <v>780</v>
      </c>
      <c r="AN443" s="1635">
        <f t="shared" si="87"/>
        <v>0.78</v>
      </c>
      <c r="AO443" s="30">
        <v>1000</v>
      </c>
      <c r="AP443" s="30">
        <v>570</v>
      </c>
      <c r="AQ443" s="1635">
        <f t="shared" si="88"/>
        <v>0.56999999999999995</v>
      </c>
      <c r="AR443" s="30">
        <v>1000</v>
      </c>
      <c r="AS443" s="30">
        <v>630</v>
      </c>
      <c r="AT443" s="1635">
        <f t="shared" si="89"/>
        <v>0.63</v>
      </c>
      <c r="AU443" s="1635">
        <f t="shared" si="90"/>
        <v>0.498</v>
      </c>
    </row>
    <row r="444" spans="1:47" s="1630" customFormat="1" ht="15" customHeight="1">
      <c r="D444" s="1648">
        <f>+D443</f>
        <v>437</v>
      </c>
      <c r="E444" s="1636"/>
      <c r="F444" s="1637" t="s">
        <v>2220</v>
      </c>
      <c r="G444" s="1636"/>
      <c r="H444" s="1636"/>
      <c r="I444" s="1636"/>
      <c r="J444" s="1636">
        <f>SUM(J7:J443)</f>
        <v>127333.76000000001</v>
      </c>
      <c r="K444" s="1636">
        <f>SUM(K7:K443)</f>
        <v>120960.76000000001</v>
      </c>
      <c r="L444" s="1636">
        <f>SUM(L7:L443)</f>
        <v>70777.41</v>
      </c>
      <c r="M444" s="1638">
        <f t="shared" si="78"/>
        <v>0.58512702797171579</v>
      </c>
      <c r="N444" s="1636">
        <f t="shared" ref="N444:O444" si="91">SUM(N7:N443)</f>
        <v>121942.76000000001</v>
      </c>
      <c r="O444" s="1636">
        <f t="shared" si="91"/>
        <v>72202.530000000013</v>
      </c>
      <c r="P444" s="1638">
        <f t="shared" si="79"/>
        <v>0.59210181891897484</v>
      </c>
      <c r="Q444" s="1636">
        <f t="shared" ref="Q444:R444" si="92">SUM(Q7:Q443)</f>
        <v>123728.76000000001</v>
      </c>
      <c r="R444" s="1636">
        <f t="shared" si="92"/>
        <v>72771.040000000023</v>
      </c>
      <c r="S444" s="1638">
        <f t="shared" si="80"/>
        <v>0.5881497559661959</v>
      </c>
      <c r="T444" s="1636">
        <f t="shared" ref="T444:U444" si="93">SUM(T7:T443)</f>
        <v>123473.76000000001</v>
      </c>
      <c r="U444" s="1636">
        <f t="shared" si="93"/>
        <v>70779.530000000028</v>
      </c>
      <c r="V444" s="1638">
        <f t="shared" si="81"/>
        <v>0.57323539835508386</v>
      </c>
      <c r="W444" s="1636">
        <f t="shared" ref="W444:X444" si="94">SUM(W7:W443)</f>
        <v>124611.76000000001</v>
      </c>
      <c r="X444" s="1636">
        <f t="shared" si="94"/>
        <v>67715.570000000007</v>
      </c>
      <c r="Y444" s="1638">
        <f t="shared" si="82"/>
        <v>0.54341235530258136</v>
      </c>
      <c r="Z444" s="1636">
        <f t="shared" ref="Z444:AA444" si="95">SUM(Z7:Z443)</f>
        <v>126557.76000000001</v>
      </c>
      <c r="AA444" s="1636">
        <f t="shared" si="95"/>
        <v>66880.000000000029</v>
      </c>
      <c r="AB444" s="1638">
        <f t="shared" si="83"/>
        <v>0.52845435949561703</v>
      </c>
      <c r="AC444" s="1636">
        <f t="shared" ref="AC444:AD444" si="96">SUM(AC7:AC443)</f>
        <v>126557.76000000001</v>
      </c>
      <c r="AD444" s="1636">
        <f t="shared" si="96"/>
        <v>65374.010000000024</v>
      </c>
      <c r="AE444" s="1638">
        <f t="shared" si="84"/>
        <v>0.51655473358567672</v>
      </c>
      <c r="AF444" s="1636">
        <f t="shared" ref="AF444:AG444" si="97">SUM(AF7:AF443)</f>
        <v>127643.76000000001</v>
      </c>
      <c r="AG444" s="1636">
        <f t="shared" si="97"/>
        <v>60949.810000000012</v>
      </c>
      <c r="AH444" s="1638">
        <f t="shared" si="85"/>
        <v>0.47749933095045155</v>
      </c>
      <c r="AI444" s="1636">
        <f t="shared" ref="AI444:AJ444" si="98">SUM(AI7:AI443)</f>
        <v>124005.76000000001</v>
      </c>
      <c r="AJ444" s="1636">
        <f t="shared" si="98"/>
        <v>61656.059999999983</v>
      </c>
      <c r="AK444" s="1638">
        <f t="shared" si="86"/>
        <v>0.49720319443225847</v>
      </c>
      <c r="AL444" s="1636">
        <f t="shared" ref="AL444:AM444" si="99">SUM(AL7:AL443)</f>
        <v>124205.76000000001</v>
      </c>
      <c r="AM444" s="1636">
        <f t="shared" si="99"/>
        <v>61042.500000000022</v>
      </c>
      <c r="AN444" s="1638">
        <f t="shared" si="87"/>
        <v>0.49146271477264836</v>
      </c>
      <c r="AO444" s="1636">
        <f t="shared" ref="AO444:AP444" si="100">SUM(AO7:AO443)</f>
        <v>126178.76000000001</v>
      </c>
      <c r="AP444" s="1636">
        <f t="shared" si="100"/>
        <v>63541.130000000026</v>
      </c>
      <c r="AQ444" s="1638">
        <f t="shared" si="88"/>
        <v>0.50358023806859431</v>
      </c>
      <c r="AR444" s="1636">
        <f t="shared" ref="AR444:AS444" si="101">SUM(AR7:AR443)</f>
        <v>127333.76000000001</v>
      </c>
      <c r="AS444" s="1636">
        <f t="shared" si="101"/>
        <v>69135.78</v>
      </c>
      <c r="AT444" s="1638">
        <f t="shared" si="89"/>
        <v>0.54294933252579669</v>
      </c>
      <c r="AU444" s="1638">
        <f t="shared" si="90"/>
        <v>0.53621745220174566</v>
      </c>
    </row>
    <row r="445" spans="1:47" ht="15" customHeight="1">
      <c r="D445" s="1744"/>
      <c r="E445" s="30"/>
      <c r="F445" s="1633" t="s">
        <v>2265</v>
      </c>
      <c r="G445" s="30"/>
      <c r="H445" s="30"/>
      <c r="I445" s="30"/>
      <c r="J445" s="30"/>
      <c r="K445" s="30"/>
      <c r="L445" s="30"/>
      <c r="M445" s="1635"/>
      <c r="N445" s="30"/>
      <c r="O445" s="30"/>
      <c r="P445" s="1635"/>
      <c r="Q445" s="30"/>
      <c r="R445" s="30"/>
      <c r="S445" s="1635"/>
      <c r="T445" s="30"/>
      <c r="U445" s="30"/>
      <c r="V445" s="1635"/>
      <c r="W445" s="30"/>
      <c r="X445" s="30"/>
      <c r="Y445" s="1635"/>
      <c r="Z445" s="30"/>
      <c r="AA445" s="30"/>
      <c r="AB445" s="1635"/>
      <c r="AC445" s="30"/>
      <c r="AD445" s="30"/>
      <c r="AE445" s="1635"/>
      <c r="AF445" s="30"/>
      <c r="AG445" s="30"/>
      <c r="AH445" s="1635"/>
      <c r="AI445" s="30"/>
      <c r="AJ445" s="30"/>
      <c r="AK445" s="1635"/>
      <c r="AL445" s="30"/>
      <c r="AM445" s="30"/>
      <c r="AN445" s="1635"/>
      <c r="AO445" s="30"/>
      <c r="AP445" s="30"/>
      <c r="AQ445" s="1635"/>
      <c r="AR445" s="30"/>
      <c r="AS445" s="30"/>
      <c r="AT445" s="1635"/>
      <c r="AU445" s="1635"/>
    </row>
    <row r="446" spans="1:47">
      <c r="A446" t="s">
        <v>2988</v>
      </c>
      <c r="B446">
        <v>1230</v>
      </c>
      <c r="C446">
        <v>49</v>
      </c>
      <c r="D446" s="1744">
        <v>1</v>
      </c>
      <c r="E446" s="30">
        <v>84800</v>
      </c>
      <c r="F446" s="30" t="s">
        <v>676</v>
      </c>
      <c r="G446" s="30" t="s">
        <v>2143</v>
      </c>
      <c r="H446" s="30" t="s">
        <v>2142</v>
      </c>
      <c r="I446" s="30">
        <v>33</v>
      </c>
      <c r="J446" s="30">
        <v>1200</v>
      </c>
      <c r="K446" s="30">
        <v>700</v>
      </c>
      <c r="L446" s="30">
        <v>774</v>
      </c>
      <c r="M446" s="1635">
        <f t="shared" si="78"/>
        <v>1.1057142857142856</v>
      </c>
      <c r="N446" s="30">
        <v>700</v>
      </c>
      <c r="O446" s="30">
        <v>756</v>
      </c>
      <c r="P446" s="1635">
        <f t="shared" si="79"/>
        <v>1.08</v>
      </c>
      <c r="Q446" s="30">
        <v>1200</v>
      </c>
      <c r="R446" s="30">
        <v>900</v>
      </c>
      <c r="S446" s="1635">
        <f t="shared" si="80"/>
        <v>0.75</v>
      </c>
      <c r="T446" s="30">
        <v>1200</v>
      </c>
      <c r="U446" s="30">
        <v>870</v>
      </c>
      <c r="V446" s="1635">
        <f t="shared" si="81"/>
        <v>0.72499999999999998</v>
      </c>
      <c r="W446" s="30">
        <v>1200</v>
      </c>
      <c r="X446" s="30">
        <v>660</v>
      </c>
      <c r="Y446" s="1635">
        <f t="shared" si="82"/>
        <v>0.55000000000000004</v>
      </c>
      <c r="Z446" s="30">
        <v>1200</v>
      </c>
      <c r="AA446" s="30">
        <v>690</v>
      </c>
      <c r="AB446" s="1635">
        <f t="shared" si="83"/>
        <v>0.57499999999999996</v>
      </c>
      <c r="AC446" s="30">
        <v>1200</v>
      </c>
      <c r="AD446" s="30">
        <v>690</v>
      </c>
      <c r="AE446" s="1635">
        <f t="shared" si="84"/>
        <v>0.57499999999999996</v>
      </c>
      <c r="AF446" s="30">
        <v>1200</v>
      </c>
      <c r="AG446" s="30">
        <v>810</v>
      </c>
      <c r="AH446" s="1635">
        <f t="shared" si="85"/>
        <v>0.67500000000000004</v>
      </c>
      <c r="AI446" s="30">
        <v>1200</v>
      </c>
      <c r="AJ446" s="30">
        <v>864</v>
      </c>
      <c r="AK446" s="1635">
        <f t="shared" si="86"/>
        <v>0.72</v>
      </c>
      <c r="AL446" s="30">
        <v>1200</v>
      </c>
      <c r="AM446" s="30">
        <v>702</v>
      </c>
      <c r="AN446" s="1635">
        <f t="shared" si="87"/>
        <v>0.58499999999999996</v>
      </c>
      <c r="AO446" s="30">
        <v>1200</v>
      </c>
      <c r="AP446" s="30">
        <v>828</v>
      </c>
      <c r="AQ446" s="1635">
        <f t="shared" si="88"/>
        <v>0.69</v>
      </c>
      <c r="AR446" s="30">
        <v>1200</v>
      </c>
      <c r="AS446" s="30">
        <v>846</v>
      </c>
      <c r="AT446" s="1635">
        <f t="shared" si="89"/>
        <v>0.70499999999999996</v>
      </c>
      <c r="AU446" s="1635">
        <f t="shared" si="90"/>
        <v>0.70074626865671641</v>
      </c>
    </row>
    <row r="447" spans="1:47">
      <c r="A447" t="s">
        <v>2989</v>
      </c>
      <c r="B447">
        <v>6110</v>
      </c>
      <c r="C447">
        <v>17</v>
      </c>
      <c r="D447" s="1744">
        <v>2</v>
      </c>
      <c r="E447" s="30" t="s">
        <v>3371</v>
      </c>
      <c r="F447" s="30" t="s">
        <v>512</v>
      </c>
      <c r="G447" s="30" t="s">
        <v>2143</v>
      </c>
      <c r="H447" s="30" t="s">
        <v>1439</v>
      </c>
      <c r="I447" s="30">
        <v>33</v>
      </c>
      <c r="J447" s="30">
        <v>1200</v>
      </c>
      <c r="K447" s="30">
        <v>1200</v>
      </c>
      <c r="L447" s="30">
        <v>836.46</v>
      </c>
      <c r="M447" s="1635">
        <f t="shared" si="78"/>
        <v>0.69705000000000006</v>
      </c>
      <c r="N447" s="30">
        <v>1200</v>
      </c>
      <c r="O447" s="30">
        <v>833.4</v>
      </c>
      <c r="P447" s="1635">
        <f t="shared" si="79"/>
        <v>0.69450000000000001</v>
      </c>
      <c r="Q447" s="30">
        <v>1200</v>
      </c>
      <c r="R447" s="30">
        <v>1046.3399999999999</v>
      </c>
      <c r="S447" s="1635">
        <f t="shared" si="80"/>
        <v>0.87194999999999989</v>
      </c>
      <c r="T447" s="30">
        <v>1200</v>
      </c>
      <c r="U447" s="30">
        <v>828</v>
      </c>
      <c r="V447" s="1635">
        <f t="shared" si="81"/>
        <v>0.69</v>
      </c>
      <c r="W447" s="30">
        <v>1200</v>
      </c>
      <c r="X447" s="30">
        <v>1401.84</v>
      </c>
      <c r="Y447" s="1635">
        <f t="shared" si="82"/>
        <v>1.1681999999999999</v>
      </c>
      <c r="Z447" s="30">
        <v>1200</v>
      </c>
      <c r="AA447" s="30">
        <v>1260</v>
      </c>
      <c r="AB447" s="1635">
        <f t="shared" si="83"/>
        <v>1.05</v>
      </c>
      <c r="AC447" s="30">
        <v>1200</v>
      </c>
      <c r="AD447" s="30">
        <v>1440</v>
      </c>
      <c r="AE447" s="1635">
        <f t="shared" si="84"/>
        <v>1.2</v>
      </c>
      <c r="AF447" s="30">
        <v>1200</v>
      </c>
      <c r="AG447" s="30">
        <v>1260</v>
      </c>
      <c r="AH447" s="1635">
        <f t="shared" si="85"/>
        <v>1.05</v>
      </c>
      <c r="AI447" s="30">
        <v>1200</v>
      </c>
      <c r="AJ447" s="30">
        <v>1278</v>
      </c>
      <c r="AK447" s="1635">
        <f t="shared" si="86"/>
        <v>1.0649999999999999</v>
      </c>
      <c r="AL447" s="30">
        <v>1200</v>
      </c>
      <c r="AM447" s="30">
        <v>1260</v>
      </c>
      <c r="AN447" s="1635">
        <f t="shared" si="87"/>
        <v>1.05</v>
      </c>
      <c r="AO447" s="30">
        <v>1200</v>
      </c>
      <c r="AP447" s="30">
        <v>1206</v>
      </c>
      <c r="AQ447" s="1635">
        <f t="shared" si="88"/>
        <v>1.0049999999999999</v>
      </c>
      <c r="AR447" s="30">
        <v>1200</v>
      </c>
      <c r="AS447" s="30">
        <v>1224</v>
      </c>
      <c r="AT447" s="1635">
        <f t="shared" si="89"/>
        <v>1.02</v>
      </c>
      <c r="AU447" s="1635">
        <f t="shared" si="90"/>
        <v>0.96347500000000008</v>
      </c>
    </row>
    <row r="448" spans="1:47">
      <c r="A448" t="s">
        <v>3029</v>
      </c>
      <c r="B448">
        <v>6220</v>
      </c>
      <c r="C448">
        <v>38</v>
      </c>
      <c r="D448" s="1744">
        <v>3</v>
      </c>
      <c r="E448" s="30" t="s">
        <v>3411</v>
      </c>
      <c r="F448" s="30" t="s">
        <v>1230</v>
      </c>
      <c r="G448" s="30" t="s">
        <v>2143</v>
      </c>
      <c r="H448" s="30" t="s">
        <v>2142</v>
      </c>
      <c r="I448" s="30">
        <v>33</v>
      </c>
      <c r="J448" s="30">
        <v>1200</v>
      </c>
      <c r="K448" s="30">
        <v>1200</v>
      </c>
      <c r="L448" s="30">
        <v>602.70000000000005</v>
      </c>
      <c r="M448" s="1635">
        <f t="shared" si="78"/>
        <v>0.50225000000000009</v>
      </c>
      <c r="N448" s="30">
        <v>1200</v>
      </c>
      <c r="O448" s="30">
        <v>349.8</v>
      </c>
      <c r="P448" s="1635">
        <f t="shared" si="79"/>
        <v>0.29150000000000004</v>
      </c>
      <c r="Q448" s="30">
        <v>1200</v>
      </c>
      <c r="R448" s="30">
        <v>102</v>
      </c>
      <c r="S448" s="1635">
        <f t="shared" si="80"/>
        <v>8.5000000000000006E-2</v>
      </c>
      <c r="T448" s="30">
        <v>1200</v>
      </c>
      <c r="U448" s="30">
        <v>51</v>
      </c>
      <c r="V448" s="1635">
        <f t="shared" si="81"/>
        <v>4.2500000000000003E-2</v>
      </c>
      <c r="W448" s="30">
        <v>1200</v>
      </c>
      <c r="X448" s="30">
        <v>57</v>
      </c>
      <c r="Y448" s="1635">
        <f t="shared" si="82"/>
        <v>4.7500000000000001E-2</v>
      </c>
      <c r="Z448" s="30">
        <v>1200</v>
      </c>
      <c r="AA448" s="30">
        <v>54</v>
      </c>
      <c r="AB448" s="1635">
        <f t="shared" si="83"/>
        <v>4.4999999999999998E-2</v>
      </c>
      <c r="AC448" s="30">
        <v>1200</v>
      </c>
      <c r="AD448" s="30">
        <v>57</v>
      </c>
      <c r="AE448" s="1635">
        <f t="shared" si="84"/>
        <v>4.7500000000000001E-2</v>
      </c>
      <c r="AF448" s="30">
        <v>1200</v>
      </c>
      <c r="AG448" s="30">
        <v>48</v>
      </c>
      <c r="AH448" s="1635">
        <f t="shared" si="85"/>
        <v>0.04</v>
      </c>
      <c r="AI448" s="30">
        <v>1200</v>
      </c>
      <c r="AJ448" s="30">
        <v>49.8</v>
      </c>
      <c r="AK448" s="1635">
        <f t="shared" si="86"/>
        <v>4.1499999999999995E-2</v>
      </c>
      <c r="AL448" s="30">
        <v>1200</v>
      </c>
      <c r="AM448" s="30">
        <v>66</v>
      </c>
      <c r="AN448" s="1635">
        <f t="shared" si="87"/>
        <v>5.5E-2</v>
      </c>
      <c r="AO448" s="30">
        <v>1200</v>
      </c>
      <c r="AP448" s="30">
        <v>405</v>
      </c>
      <c r="AQ448" s="1635">
        <f t="shared" si="88"/>
        <v>0.33750000000000002</v>
      </c>
      <c r="AR448" s="30">
        <v>1200</v>
      </c>
      <c r="AS448" s="30">
        <v>291</v>
      </c>
      <c r="AT448" s="1635">
        <f t="shared" si="89"/>
        <v>0.24249999999999999</v>
      </c>
      <c r="AU448" s="1635">
        <f t="shared" si="90"/>
        <v>0.14814583333333334</v>
      </c>
    </row>
    <row r="449" spans="1:47">
      <c r="A449" t="s">
        <v>3012</v>
      </c>
      <c r="B449">
        <v>6110</v>
      </c>
      <c r="C449">
        <v>15</v>
      </c>
      <c r="D449" s="1744">
        <v>4</v>
      </c>
      <c r="E449" s="30" t="s">
        <v>3395</v>
      </c>
      <c r="F449" s="30" t="s">
        <v>1288</v>
      </c>
      <c r="G449" s="30" t="s">
        <v>2143</v>
      </c>
      <c r="H449" s="30" t="s">
        <v>1487</v>
      </c>
      <c r="I449" s="30">
        <v>33</v>
      </c>
      <c r="J449" s="30">
        <v>1236</v>
      </c>
      <c r="K449" s="30">
        <v>1236</v>
      </c>
      <c r="L449" s="30">
        <v>1040.4000000000001</v>
      </c>
      <c r="M449" s="1635">
        <f t="shared" si="78"/>
        <v>0.84174757281553403</v>
      </c>
      <c r="N449" s="30">
        <v>1236</v>
      </c>
      <c r="O449" s="30">
        <v>1020</v>
      </c>
      <c r="P449" s="1635">
        <f t="shared" si="79"/>
        <v>0.82524271844660191</v>
      </c>
      <c r="Q449" s="30">
        <v>1236</v>
      </c>
      <c r="R449" s="30">
        <v>1083.5999999999999</v>
      </c>
      <c r="S449" s="1635">
        <f t="shared" si="80"/>
        <v>0.87669902912621356</v>
      </c>
      <c r="T449" s="30">
        <v>1236</v>
      </c>
      <c r="U449" s="30">
        <v>1014</v>
      </c>
      <c r="V449" s="1635">
        <f t="shared" si="81"/>
        <v>0.82038834951456308</v>
      </c>
      <c r="W449" s="30">
        <v>1236</v>
      </c>
      <c r="X449" s="30">
        <v>1092</v>
      </c>
      <c r="Y449" s="1635">
        <f t="shared" si="82"/>
        <v>0.88349514563106801</v>
      </c>
      <c r="Z449" s="30">
        <v>1236</v>
      </c>
      <c r="AA449" s="30">
        <v>1098</v>
      </c>
      <c r="AB449" s="1635">
        <f t="shared" si="83"/>
        <v>0.88834951456310685</v>
      </c>
      <c r="AC449" s="30">
        <v>1236</v>
      </c>
      <c r="AD449" s="30">
        <v>1020</v>
      </c>
      <c r="AE449" s="1635">
        <f t="shared" si="84"/>
        <v>0.82524271844660191</v>
      </c>
      <c r="AF449" s="30">
        <v>1236</v>
      </c>
      <c r="AG449" s="30">
        <v>1143.5999999999999</v>
      </c>
      <c r="AH449" s="1635">
        <f t="shared" si="85"/>
        <v>0.92524271844660189</v>
      </c>
      <c r="AI449" s="30">
        <v>1236</v>
      </c>
      <c r="AJ449" s="30">
        <v>1228.2</v>
      </c>
      <c r="AK449" s="1635">
        <f t="shared" si="86"/>
        <v>0.99368932038834956</v>
      </c>
      <c r="AL449" s="30">
        <v>1236</v>
      </c>
      <c r="AM449" s="30">
        <v>1308</v>
      </c>
      <c r="AN449" s="1635">
        <f t="shared" si="87"/>
        <v>1.058252427184466</v>
      </c>
      <c r="AO449" s="30">
        <v>1236</v>
      </c>
      <c r="AP449" s="30">
        <v>1224</v>
      </c>
      <c r="AQ449" s="1635">
        <f t="shared" si="88"/>
        <v>0.99029126213592233</v>
      </c>
      <c r="AR449" s="30">
        <v>1236</v>
      </c>
      <c r="AS449" s="30">
        <v>1083.5999999999999</v>
      </c>
      <c r="AT449" s="1635">
        <f t="shared" si="89"/>
        <v>0.87669902912621356</v>
      </c>
      <c r="AU449" s="1635">
        <f t="shared" si="90"/>
        <v>0.90044498381877036</v>
      </c>
    </row>
    <row r="450" spans="1:47">
      <c r="A450" t="s">
        <v>3013</v>
      </c>
      <c r="B450">
        <v>6220</v>
      </c>
      <c r="C450">
        <v>11</v>
      </c>
      <c r="D450" s="1744">
        <v>5</v>
      </c>
      <c r="E450" s="30" t="s">
        <v>3396</v>
      </c>
      <c r="F450" s="30" t="s">
        <v>30</v>
      </c>
      <c r="G450" s="30" t="s">
        <v>2143</v>
      </c>
      <c r="H450" s="30" t="s">
        <v>1487</v>
      </c>
      <c r="I450" s="30">
        <v>11</v>
      </c>
      <c r="J450" s="30">
        <v>1292.22</v>
      </c>
      <c r="K450" s="30">
        <v>1292.22</v>
      </c>
      <c r="L450" s="30">
        <v>200</v>
      </c>
      <c r="M450" s="1635">
        <f t="shared" si="78"/>
        <v>0.15477240717524879</v>
      </c>
      <c r="N450" s="30">
        <v>1292.22</v>
      </c>
      <c r="O450" s="30">
        <v>204</v>
      </c>
      <c r="P450" s="1635">
        <f t="shared" si="79"/>
        <v>0.15786785531875377</v>
      </c>
      <c r="Q450" s="30">
        <v>1292.22</v>
      </c>
      <c r="R450" s="30">
        <v>296</v>
      </c>
      <c r="S450" s="1635">
        <f t="shared" si="80"/>
        <v>0.22906316261936821</v>
      </c>
      <c r="T450" s="30">
        <v>1292.22</v>
      </c>
      <c r="U450" s="30">
        <v>184</v>
      </c>
      <c r="V450" s="1635">
        <f t="shared" si="81"/>
        <v>0.1423906146012289</v>
      </c>
      <c r="W450" s="30">
        <v>1292.22</v>
      </c>
      <c r="X450" s="30">
        <v>184</v>
      </c>
      <c r="Y450" s="1635">
        <f t="shared" si="82"/>
        <v>0.1423906146012289</v>
      </c>
      <c r="Z450" s="30">
        <v>1292.22</v>
      </c>
      <c r="AA450" s="30">
        <v>196</v>
      </c>
      <c r="AB450" s="1635">
        <f t="shared" si="83"/>
        <v>0.15167695903174383</v>
      </c>
      <c r="AC450" s="30">
        <v>1292.22</v>
      </c>
      <c r="AD450" s="30">
        <v>188</v>
      </c>
      <c r="AE450" s="1635">
        <f t="shared" si="84"/>
        <v>0.14548606274473386</v>
      </c>
      <c r="AF450" s="30">
        <v>1292.22</v>
      </c>
      <c r="AG450" s="30">
        <v>176</v>
      </c>
      <c r="AH450" s="1635">
        <f t="shared" si="85"/>
        <v>0.13619971831421893</v>
      </c>
      <c r="AI450" s="30">
        <v>1292.22</v>
      </c>
      <c r="AJ450" s="30">
        <v>176</v>
      </c>
      <c r="AK450" s="1635">
        <f t="shared" si="86"/>
        <v>0.13619971831421893</v>
      </c>
      <c r="AL450" s="30">
        <v>1292.22</v>
      </c>
      <c r="AM450" s="30">
        <v>172</v>
      </c>
      <c r="AN450" s="1635">
        <f t="shared" si="87"/>
        <v>0.13310427017071397</v>
      </c>
      <c r="AO450" s="30">
        <v>1292.22</v>
      </c>
      <c r="AP450" s="30">
        <v>172</v>
      </c>
      <c r="AQ450" s="1635">
        <f t="shared" si="88"/>
        <v>0.13310427017071397</v>
      </c>
      <c r="AR450" s="30">
        <v>1292.22</v>
      </c>
      <c r="AS450" s="30">
        <v>168</v>
      </c>
      <c r="AT450" s="1635">
        <f t="shared" si="89"/>
        <v>0.13000882202720898</v>
      </c>
      <c r="AU450" s="1635">
        <f t="shared" si="90"/>
        <v>0.1493553729241151</v>
      </c>
    </row>
    <row r="451" spans="1:47">
      <c r="A451" t="s">
        <v>3015</v>
      </c>
      <c r="B451">
        <v>6220</v>
      </c>
      <c r="C451">
        <v>28</v>
      </c>
      <c r="D451" s="1744">
        <v>6</v>
      </c>
      <c r="E451" s="30" t="s">
        <v>3347</v>
      </c>
      <c r="F451" s="30" t="s">
        <v>17</v>
      </c>
      <c r="G451" s="30" t="s">
        <v>2143</v>
      </c>
      <c r="H451" s="30" t="s">
        <v>2142</v>
      </c>
      <c r="I451" s="30">
        <v>11</v>
      </c>
      <c r="J451" s="30">
        <v>1300</v>
      </c>
      <c r="K451" s="30">
        <v>1300</v>
      </c>
      <c r="L451" s="30">
        <v>1336</v>
      </c>
      <c r="M451" s="1635">
        <f t="shared" si="78"/>
        <v>1.0276923076923077</v>
      </c>
      <c r="N451" s="30">
        <v>1300</v>
      </c>
      <c r="O451" s="30">
        <v>1256</v>
      </c>
      <c r="P451" s="1635">
        <f t="shared" si="79"/>
        <v>0.96615384615384614</v>
      </c>
      <c r="Q451" s="30">
        <v>1300</v>
      </c>
      <c r="R451" s="30">
        <v>1256</v>
      </c>
      <c r="S451" s="1635">
        <f t="shared" si="80"/>
        <v>0.96615384615384614</v>
      </c>
      <c r="T451" s="30">
        <v>1300</v>
      </c>
      <c r="U451" s="30">
        <v>1328</v>
      </c>
      <c r="V451" s="1635">
        <f t="shared" si="81"/>
        <v>1.0215384615384615</v>
      </c>
      <c r="W451" s="30">
        <v>1300</v>
      </c>
      <c r="X451" s="30">
        <v>1376</v>
      </c>
      <c r="Y451" s="1635">
        <f t="shared" si="82"/>
        <v>1.0584615384615386</v>
      </c>
      <c r="Z451" s="30">
        <v>1300</v>
      </c>
      <c r="AA451" s="30">
        <v>1360</v>
      </c>
      <c r="AB451" s="1635">
        <f t="shared" si="83"/>
        <v>1.0461538461538462</v>
      </c>
      <c r="AC451" s="30">
        <v>1300</v>
      </c>
      <c r="AD451" s="30">
        <v>1320</v>
      </c>
      <c r="AE451" s="1635">
        <f t="shared" si="84"/>
        <v>1.0153846153846153</v>
      </c>
      <c r="AF451" s="30">
        <v>1300</v>
      </c>
      <c r="AG451" s="30">
        <v>1360</v>
      </c>
      <c r="AH451" s="1635">
        <f t="shared" si="85"/>
        <v>1.0461538461538462</v>
      </c>
      <c r="AI451" s="30">
        <v>1300</v>
      </c>
      <c r="AJ451" s="30">
        <v>1328</v>
      </c>
      <c r="AK451" s="1635">
        <f t="shared" si="86"/>
        <v>1.0215384615384615</v>
      </c>
      <c r="AL451" s="30">
        <v>1300</v>
      </c>
      <c r="AM451" s="30">
        <v>1312</v>
      </c>
      <c r="AN451" s="1635">
        <f t="shared" si="87"/>
        <v>1.0092307692307692</v>
      </c>
      <c r="AO451" s="30">
        <v>1300</v>
      </c>
      <c r="AP451" s="30">
        <v>1328</v>
      </c>
      <c r="AQ451" s="1635">
        <f t="shared" si="88"/>
        <v>1.0215384615384615</v>
      </c>
      <c r="AR451" s="30">
        <v>1300</v>
      </c>
      <c r="AS451" s="30">
        <v>1272</v>
      </c>
      <c r="AT451" s="1635">
        <f t="shared" si="89"/>
        <v>0.97846153846153849</v>
      </c>
      <c r="AU451" s="1635">
        <f t="shared" si="90"/>
        <v>1.0148717948717949</v>
      </c>
    </row>
    <row r="452" spans="1:47">
      <c r="A452" t="s">
        <v>3016</v>
      </c>
      <c r="B452">
        <v>1220</v>
      </c>
      <c r="C452">
        <v>12</v>
      </c>
      <c r="D452" s="1744">
        <v>7</v>
      </c>
      <c r="E452" s="30" t="s">
        <v>3397</v>
      </c>
      <c r="F452" s="30" t="s">
        <v>2146</v>
      </c>
      <c r="G452" s="30" t="s">
        <v>2143</v>
      </c>
      <c r="H452" s="30" t="s">
        <v>2142</v>
      </c>
      <c r="I452" s="30">
        <v>33</v>
      </c>
      <c r="J452" s="30">
        <v>1350</v>
      </c>
      <c r="K452" s="30">
        <v>1350</v>
      </c>
      <c r="L452" s="30">
        <v>1332</v>
      </c>
      <c r="M452" s="1635">
        <f t="shared" si="78"/>
        <v>0.98666666666666669</v>
      </c>
      <c r="N452" s="30">
        <v>1350</v>
      </c>
      <c r="O452" s="30">
        <v>1350</v>
      </c>
      <c r="P452" s="1635">
        <f t="shared" si="79"/>
        <v>1</v>
      </c>
      <c r="Q452" s="30">
        <v>1350</v>
      </c>
      <c r="R452" s="30">
        <v>1350</v>
      </c>
      <c r="S452" s="1635">
        <f t="shared" si="80"/>
        <v>1</v>
      </c>
      <c r="T452" s="30">
        <v>1350</v>
      </c>
      <c r="U452" s="30">
        <v>1422</v>
      </c>
      <c r="V452" s="1635">
        <f t="shared" si="81"/>
        <v>1.0533333333333332</v>
      </c>
      <c r="W452" s="30">
        <v>1350</v>
      </c>
      <c r="X452" s="30">
        <v>1386</v>
      </c>
      <c r="Y452" s="1635">
        <f t="shared" si="82"/>
        <v>1.0266666666666666</v>
      </c>
      <c r="Z452" s="30">
        <v>1350</v>
      </c>
      <c r="AA452" s="30">
        <v>1404</v>
      </c>
      <c r="AB452" s="1635">
        <f t="shared" si="83"/>
        <v>1.04</v>
      </c>
      <c r="AC452" s="30">
        <v>1350</v>
      </c>
      <c r="AD452" s="30">
        <v>1350</v>
      </c>
      <c r="AE452" s="1635">
        <f t="shared" si="84"/>
        <v>1</v>
      </c>
      <c r="AF452" s="30">
        <v>1350</v>
      </c>
      <c r="AG452" s="30">
        <v>1350</v>
      </c>
      <c r="AH452" s="1635">
        <f t="shared" si="85"/>
        <v>1</v>
      </c>
      <c r="AI452" s="30">
        <v>1350</v>
      </c>
      <c r="AJ452" s="30">
        <v>1386</v>
      </c>
      <c r="AK452" s="1635">
        <f t="shared" si="86"/>
        <v>1.0266666666666666</v>
      </c>
      <c r="AL452" s="30">
        <v>1350</v>
      </c>
      <c r="AM452" s="30">
        <v>1386</v>
      </c>
      <c r="AN452" s="1635">
        <f t="shared" si="87"/>
        <v>1.0266666666666666</v>
      </c>
      <c r="AO452" s="30">
        <v>1350</v>
      </c>
      <c r="AP452" s="30">
        <v>1368</v>
      </c>
      <c r="AQ452" s="1635">
        <f t="shared" si="88"/>
        <v>1.0133333333333334</v>
      </c>
      <c r="AR452" s="30">
        <v>1350</v>
      </c>
      <c r="AS452" s="30">
        <v>1350</v>
      </c>
      <c r="AT452" s="1635">
        <f t="shared" si="89"/>
        <v>1</v>
      </c>
      <c r="AU452" s="1635">
        <f t="shared" si="90"/>
        <v>1.0144444444444445</v>
      </c>
    </row>
    <row r="453" spans="1:47">
      <c r="A453" t="s">
        <v>3017</v>
      </c>
      <c r="B453">
        <v>6130</v>
      </c>
      <c r="C453">
        <v>16</v>
      </c>
      <c r="D453" s="1744">
        <v>8</v>
      </c>
      <c r="E453" s="30" t="s">
        <v>3398</v>
      </c>
      <c r="F453" s="30" t="s">
        <v>1353</v>
      </c>
      <c r="G453" s="30" t="s">
        <v>2143</v>
      </c>
      <c r="H453" s="30" t="s">
        <v>1439</v>
      </c>
      <c r="I453" s="30">
        <v>33</v>
      </c>
      <c r="J453" s="30">
        <v>1350</v>
      </c>
      <c r="K453" s="30">
        <v>1350</v>
      </c>
      <c r="L453" s="30">
        <v>194.1</v>
      </c>
      <c r="M453" s="1635">
        <f t="shared" si="78"/>
        <v>0.14377777777777778</v>
      </c>
      <c r="N453" s="30">
        <v>1350</v>
      </c>
      <c r="O453" s="30">
        <v>194.1</v>
      </c>
      <c r="P453" s="1635">
        <f t="shared" si="79"/>
        <v>0.14377777777777778</v>
      </c>
      <c r="Q453" s="30">
        <v>1350</v>
      </c>
      <c r="R453" s="30">
        <v>189.45</v>
      </c>
      <c r="S453" s="1635">
        <f t="shared" si="80"/>
        <v>0.14033333333333334</v>
      </c>
      <c r="T453" s="30">
        <v>1350</v>
      </c>
      <c r="U453" s="30">
        <v>142.5</v>
      </c>
      <c r="V453" s="1635">
        <f t="shared" si="81"/>
        <v>0.10555555555555556</v>
      </c>
      <c r="W453" s="30">
        <v>1350</v>
      </c>
      <c r="X453" s="30">
        <v>120</v>
      </c>
      <c r="Y453" s="1635">
        <f t="shared" si="82"/>
        <v>8.8888888888888892E-2</v>
      </c>
      <c r="Z453" s="30">
        <v>1350</v>
      </c>
      <c r="AA453" s="30">
        <v>126</v>
      </c>
      <c r="AB453" s="1635">
        <f t="shared" si="83"/>
        <v>9.3333333333333338E-2</v>
      </c>
      <c r="AC453" s="30">
        <v>1350</v>
      </c>
      <c r="AD453" s="30">
        <v>135</v>
      </c>
      <c r="AE453" s="1635">
        <f t="shared" si="84"/>
        <v>0.1</v>
      </c>
      <c r="AF453" s="30">
        <v>1350</v>
      </c>
      <c r="AG453" s="30">
        <v>129</v>
      </c>
      <c r="AH453" s="1635">
        <f t="shared" si="85"/>
        <v>9.555555555555556E-2</v>
      </c>
      <c r="AI453" s="30">
        <v>1350</v>
      </c>
      <c r="AJ453" s="30">
        <v>147</v>
      </c>
      <c r="AK453" s="1635">
        <f t="shared" si="86"/>
        <v>0.10888888888888888</v>
      </c>
      <c r="AL453" s="30">
        <v>1350</v>
      </c>
      <c r="AM453" s="30">
        <v>136.5</v>
      </c>
      <c r="AN453" s="1635">
        <f t="shared" si="87"/>
        <v>0.10111111111111111</v>
      </c>
      <c r="AO453" s="30">
        <v>1350</v>
      </c>
      <c r="AP453" s="30">
        <v>124.5</v>
      </c>
      <c r="AQ453" s="1635">
        <f t="shared" si="88"/>
        <v>9.2222222222222219E-2</v>
      </c>
      <c r="AR453" s="30">
        <v>1350</v>
      </c>
      <c r="AS453" s="30">
        <v>117</v>
      </c>
      <c r="AT453" s="1635">
        <f t="shared" si="89"/>
        <v>8.666666666666667E-2</v>
      </c>
      <c r="AU453" s="1635">
        <f t="shared" si="90"/>
        <v>0.1083425925925926</v>
      </c>
    </row>
    <row r="454" spans="1:47">
      <c r="A454" t="s">
        <v>3018</v>
      </c>
      <c r="B454">
        <v>6220</v>
      </c>
      <c r="C454">
        <v>173</v>
      </c>
      <c r="D454" s="1744">
        <v>9</v>
      </c>
      <c r="E454" s="30" t="s">
        <v>3399</v>
      </c>
      <c r="F454" s="30" t="s">
        <v>1709</v>
      </c>
      <c r="G454" s="30" t="s">
        <v>2143</v>
      </c>
      <c r="H454" s="30" t="s">
        <v>2142</v>
      </c>
      <c r="I454" s="30">
        <v>33</v>
      </c>
      <c r="J454" s="30">
        <v>1350</v>
      </c>
      <c r="K454" s="30">
        <v>1350</v>
      </c>
      <c r="L454" s="30">
        <v>1032</v>
      </c>
      <c r="M454" s="1635">
        <f t="shared" si="78"/>
        <v>0.76444444444444448</v>
      </c>
      <c r="N454" s="30">
        <v>1350</v>
      </c>
      <c r="O454" s="30">
        <v>1020</v>
      </c>
      <c r="P454" s="1635">
        <f t="shared" si="79"/>
        <v>0.75555555555555554</v>
      </c>
      <c r="Q454" s="30">
        <v>1350</v>
      </c>
      <c r="R454" s="30">
        <v>852</v>
      </c>
      <c r="S454" s="1635">
        <f t="shared" si="80"/>
        <v>0.63111111111111107</v>
      </c>
      <c r="T454" s="30">
        <v>1350</v>
      </c>
      <c r="U454" s="30">
        <v>768</v>
      </c>
      <c r="V454" s="1635">
        <f t="shared" si="81"/>
        <v>0.56888888888888889</v>
      </c>
      <c r="W454" s="30">
        <v>1350</v>
      </c>
      <c r="X454" s="30">
        <v>768</v>
      </c>
      <c r="Y454" s="1635">
        <f t="shared" si="82"/>
        <v>0.56888888888888889</v>
      </c>
      <c r="Z454" s="30">
        <v>1350</v>
      </c>
      <c r="AA454" s="30">
        <v>756</v>
      </c>
      <c r="AB454" s="1635">
        <f t="shared" si="83"/>
        <v>0.56000000000000005</v>
      </c>
      <c r="AC454" s="30">
        <v>1350</v>
      </c>
      <c r="AD454" s="30">
        <v>816</v>
      </c>
      <c r="AE454" s="1635">
        <f t="shared" si="84"/>
        <v>0.60444444444444445</v>
      </c>
      <c r="AF454" s="30">
        <v>1350</v>
      </c>
      <c r="AG454" s="30">
        <v>900</v>
      </c>
      <c r="AH454" s="1635">
        <f t="shared" si="85"/>
        <v>0.66666666666666663</v>
      </c>
      <c r="AI454" s="30">
        <v>1350</v>
      </c>
      <c r="AJ454" s="30">
        <v>900</v>
      </c>
      <c r="AK454" s="1635">
        <f t="shared" si="86"/>
        <v>0.66666666666666663</v>
      </c>
      <c r="AL454" s="30">
        <v>1350</v>
      </c>
      <c r="AM454" s="30">
        <v>936</v>
      </c>
      <c r="AN454" s="1635">
        <f t="shared" si="87"/>
        <v>0.69333333333333336</v>
      </c>
      <c r="AO454" s="30">
        <v>1350</v>
      </c>
      <c r="AP454" s="30">
        <v>996</v>
      </c>
      <c r="AQ454" s="1635">
        <f t="shared" si="88"/>
        <v>0.73777777777777775</v>
      </c>
      <c r="AR454" s="30">
        <v>1350</v>
      </c>
      <c r="AS454" s="30">
        <v>972</v>
      </c>
      <c r="AT454" s="1635">
        <f t="shared" si="89"/>
        <v>0.72</v>
      </c>
      <c r="AU454" s="1635">
        <f t="shared" si="90"/>
        <v>0.66148148148148145</v>
      </c>
    </row>
    <row r="455" spans="1:47">
      <c r="A455" t="s">
        <v>3019</v>
      </c>
      <c r="B455">
        <v>1250</v>
      </c>
      <c r="C455">
        <v>4</v>
      </c>
      <c r="D455" s="1744">
        <v>10</v>
      </c>
      <c r="E455" s="30" t="s">
        <v>3400</v>
      </c>
      <c r="F455" s="30" t="s">
        <v>48</v>
      </c>
      <c r="G455" s="30" t="s">
        <v>2143</v>
      </c>
      <c r="H455" s="30" t="s">
        <v>2142</v>
      </c>
      <c r="I455" s="30">
        <v>33</v>
      </c>
      <c r="J455" s="30">
        <v>1383</v>
      </c>
      <c r="K455" s="30">
        <v>1383</v>
      </c>
      <c r="L455" s="30">
        <v>1464.3</v>
      </c>
      <c r="M455" s="1635">
        <f t="shared" si="78"/>
        <v>1.0587852494577006</v>
      </c>
      <c r="N455" s="30">
        <v>1383</v>
      </c>
      <c r="O455" s="30">
        <v>1449.3</v>
      </c>
      <c r="P455" s="1635">
        <f t="shared" si="79"/>
        <v>1.0479392624728849</v>
      </c>
      <c r="Q455" s="30">
        <v>1383</v>
      </c>
      <c r="R455" s="30">
        <v>1459.8</v>
      </c>
      <c r="S455" s="1635">
        <f t="shared" si="80"/>
        <v>1.055531453362256</v>
      </c>
      <c r="T455" s="30">
        <v>1383</v>
      </c>
      <c r="U455" s="30">
        <v>1431</v>
      </c>
      <c r="V455" s="1635">
        <f t="shared" si="81"/>
        <v>1.03470715835141</v>
      </c>
      <c r="W455" s="30">
        <v>1383</v>
      </c>
      <c r="X455" s="30">
        <v>1452</v>
      </c>
      <c r="Y455" s="1635">
        <f t="shared" si="82"/>
        <v>1.0498915401301518</v>
      </c>
      <c r="Z455" s="30">
        <v>1383</v>
      </c>
      <c r="AA455" s="30">
        <v>1383</v>
      </c>
      <c r="AB455" s="1635">
        <f t="shared" si="83"/>
        <v>1</v>
      </c>
      <c r="AC455" s="30">
        <v>1383</v>
      </c>
      <c r="AD455" s="30">
        <v>1368</v>
      </c>
      <c r="AE455" s="1635">
        <f t="shared" si="84"/>
        <v>0.98915401301518435</v>
      </c>
      <c r="AF455" s="30">
        <v>1383</v>
      </c>
      <c r="AG455" s="30">
        <v>1365</v>
      </c>
      <c r="AH455" s="1635">
        <f t="shared" si="85"/>
        <v>0.98698481561822127</v>
      </c>
      <c r="AI455" s="30">
        <v>1383</v>
      </c>
      <c r="AJ455" s="30">
        <v>1305</v>
      </c>
      <c r="AK455" s="1635">
        <f t="shared" si="86"/>
        <v>0.94360086767895879</v>
      </c>
      <c r="AL455" s="30">
        <v>1383</v>
      </c>
      <c r="AM455" s="30">
        <v>1290</v>
      </c>
      <c r="AN455" s="1635">
        <f t="shared" si="87"/>
        <v>0.93275488069414314</v>
      </c>
      <c r="AO455" s="30">
        <v>1383</v>
      </c>
      <c r="AP455" s="30">
        <v>1320</v>
      </c>
      <c r="AQ455" s="1635">
        <f t="shared" si="88"/>
        <v>0.95444685466377444</v>
      </c>
      <c r="AR455" s="30">
        <v>1383</v>
      </c>
      <c r="AS455" s="30">
        <v>1473</v>
      </c>
      <c r="AT455" s="1635">
        <f t="shared" si="89"/>
        <v>1.0650759219088937</v>
      </c>
      <c r="AU455" s="1635">
        <f t="shared" si="90"/>
        <v>1.0099060014461316</v>
      </c>
    </row>
    <row r="456" spans="1:47">
      <c r="A456" t="s">
        <v>3014</v>
      </c>
      <c r="B456">
        <v>1220</v>
      </c>
      <c r="C456">
        <v>9</v>
      </c>
      <c r="D456" s="1744">
        <v>11</v>
      </c>
      <c r="E456" s="30">
        <v>19256</v>
      </c>
      <c r="F456" s="30" t="s">
        <v>1166</v>
      </c>
      <c r="G456" s="30" t="s">
        <v>2143</v>
      </c>
      <c r="H456" s="30" t="s">
        <v>2142</v>
      </c>
      <c r="I456" s="30">
        <v>33</v>
      </c>
      <c r="J456" s="30">
        <v>1450</v>
      </c>
      <c r="K456" s="30">
        <v>1450</v>
      </c>
      <c r="L456" s="30">
        <v>1352.16</v>
      </c>
      <c r="M456" s="1635">
        <f t="shared" si="78"/>
        <v>0.9325241379310345</v>
      </c>
      <c r="N456" s="30">
        <v>1450</v>
      </c>
      <c r="O456" s="30">
        <v>1378.8</v>
      </c>
      <c r="P456" s="1635">
        <f t="shared" si="79"/>
        <v>0.9508965517241379</v>
      </c>
      <c r="Q456" s="30">
        <v>1450</v>
      </c>
      <c r="R456" s="30">
        <v>1378.8</v>
      </c>
      <c r="S456" s="1635">
        <f t="shared" si="80"/>
        <v>0.9508965517241379</v>
      </c>
      <c r="T456" s="30">
        <v>1450</v>
      </c>
      <c r="U456" s="30">
        <v>1286.6400000000001</v>
      </c>
      <c r="V456" s="1635">
        <f t="shared" si="81"/>
        <v>0.88733793103448277</v>
      </c>
      <c r="W456" s="30">
        <v>1450</v>
      </c>
      <c r="X456" s="30">
        <v>1282.32</v>
      </c>
      <c r="Y456" s="1635">
        <f t="shared" si="82"/>
        <v>0.88435862068965509</v>
      </c>
      <c r="Z456" s="30">
        <v>1450</v>
      </c>
      <c r="AA456" s="30">
        <v>1458</v>
      </c>
      <c r="AB456" s="1635">
        <f t="shared" si="83"/>
        <v>1.0055172413793103</v>
      </c>
      <c r="AC456" s="30">
        <v>1450</v>
      </c>
      <c r="AD456" s="30">
        <v>1434.24</v>
      </c>
      <c r="AE456" s="1635">
        <f t="shared" si="84"/>
        <v>0.98913103448275863</v>
      </c>
      <c r="AF456" s="30">
        <v>1450</v>
      </c>
      <c r="AG456" s="30">
        <v>1348.56</v>
      </c>
      <c r="AH456" s="1635">
        <f t="shared" si="85"/>
        <v>0.93004137931034481</v>
      </c>
      <c r="AI456" s="30">
        <v>1450</v>
      </c>
      <c r="AJ456" s="30">
        <v>1448.64</v>
      </c>
      <c r="AK456" s="1635">
        <f t="shared" si="86"/>
        <v>0.9990620689655173</v>
      </c>
      <c r="AL456" s="30">
        <v>1450</v>
      </c>
      <c r="AM456" s="30">
        <v>1296</v>
      </c>
      <c r="AN456" s="1635">
        <f t="shared" si="87"/>
        <v>0.89379310344827589</v>
      </c>
      <c r="AO456" s="30">
        <v>1450</v>
      </c>
      <c r="AP456" s="30">
        <v>1332</v>
      </c>
      <c r="AQ456" s="1635">
        <f t="shared" si="88"/>
        <v>0.91862068965517241</v>
      </c>
      <c r="AR456" s="30">
        <v>1450</v>
      </c>
      <c r="AS456" s="30">
        <v>1386</v>
      </c>
      <c r="AT456" s="1635">
        <f t="shared" si="89"/>
        <v>0.95586206896551729</v>
      </c>
      <c r="AU456" s="1635">
        <f t="shared" si="90"/>
        <v>0.94150344827586208</v>
      </c>
    </row>
    <row r="457" spans="1:47">
      <c r="A457" t="s">
        <v>3042</v>
      </c>
      <c r="B457">
        <v>6220</v>
      </c>
      <c r="C457">
        <v>27</v>
      </c>
      <c r="D457" s="1744">
        <v>12</v>
      </c>
      <c r="E457" s="30" t="s">
        <v>3427</v>
      </c>
      <c r="F457" s="30" t="s">
        <v>1099</v>
      </c>
      <c r="G457" s="30" t="s">
        <v>2143</v>
      </c>
      <c r="H457" s="30" t="s">
        <v>2142</v>
      </c>
      <c r="I457" s="30">
        <v>132</v>
      </c>
      <c r="J457" s="30">
        <v>1500</v>
      </c>
      <c r="K457" s="30">
        <v>1500</v>
      </c>
      <c r="L457" s="30">
        <v>0</v>
      </c>
      <c r="M457" s="1635">
        <f t="shared" si="78"/>
        <v>0</v>
      </c>
      <c r="N457" s="30">
        <v>1500</v>
      </c>
      <c r="O457" s="30">
        <v>0</v>
      </c>
      <c r="P457" s="1635">
        <f t="shared" si="79"/>
        <v>0</v>
      </c>
      <c r="Q457" s="30">
        <v>1500</v>
      </c>
      <c r="R457" s="30">
        <v>0</v>
      </c>
      <c r="S457" s="1635">
        <f t="shared" si="80"/>
        <v>0</v>
      </c>
      <c r="T457" s="30">
        <v>1500</v>
      </c>
      <c r="U457" s="30">
        <v>0</v>
      </c>
      <c r="V457" s="1635">
        <f t="shared" si="81"/>
        <v>0</v>
      </c>
      <c r="W457" s="30">
        <v>1500</v>
      </c>
      <c r="X457" s="30">
        <v>0</v>
      </c>
      <c r="Y457" s="1635">
        <f t="shared" si="82"/>
        <v>0</v>
      </c>
      <c r="Z457" s="30">
        <v>1500</v>
      </c>
      <c r="AA457" s="30">
        <v>0</v>
      </c>
      <c r="AB457" s="1635">
        <f t="shared" si="83"/>
        <v>0</v>
      </c>
      <c r="AC457" s="30">
        <v>1500</v>
      </c>
      <c r="AD457" s="30">
        <v>0</v>
      </c>
      <c r="AE457" s="1635">
        <f t="shared" si="84"/>
        <v>0</v>
      </c>
      <c r="AF457" s="30">
        <v>1500</v>
      </c>
      <c r="AG457" s="30">
        <v>0</v>
      </c>
      <c r="AH457" s="1635">
        <f t="shared" si="85"/>
        <v>0</v>
      </c>
      <c r="AI457" s="30">
        <v>1500</v>
      </c>
      <c r="AJ457" s="30">
        <v>0</v>
      </c>
      <c r="AK457" s="1635">
        <f t="shared" si="86"/>
        <v>0</v>
      </c>
      <c r="AL457" s="30">
        <v>1500</v>
      </c>
      <c r="AM457" s="30">
        <v>0</v>
      </c>
      <c r="AN457" s="1635">
        <f t="shared" si="87"/>
        <v>0</v>
      </c>
      <c r="AO457" s="30">
        <v>1500</v>
      </c>
      <c r="AP457" s="30">
        <v>0</v>
      </c>
      <c r="AQ457" s="1635">
        <f t="shared" si="88"/>
        <v>0</v>
      </c>
      <c r="AR457" s="30">
        <v>1500</v>
      </c>
      <c r="AS457" s="30">
        <v>0</v>
      </c>
      <c r="AT457" s="1635">
        <f t="shared" si="89"/>
        <v>0</v>
      </c>
      <c r="AU457" s="1635">
        <f t="shared" si="90"/>
        <v>0</v>
      </c>
    </row>
    <row r="458" spans="1:47">
      <c r="A458" t="s">
        <v>3020</v>
      </c>
      <c r="B458">
        <v>6220</v>
      </c>
      <c r="C458">
        <v>111</v>
      </c>
      <c r="D458" s="1744">
        <v>13</v>
      </c>
      <c r="E458" s="30" t="s">
        <v>3401</v>
      </c>
      <c r="F458" s="30" t="s">
        <v>681</v>
      </c>
      <c r="G458" s="30" t="s">
        <v>2143</v>
      </c>
      <c r="H458" s="30" t="s">
        <v>578</v>
      </c>
      <c r="I458" s="30">
        <v>33</v>
      </c>
      <c r="J458" s="30">
        <v>1500</v>
      </c>
      <c r="K458" s="30">
        <v>1500</v>
      </c>
      <c r="L458" s="30">
        <v>240</v>
      </c>
      <c r="M458" s="1635">
        <f t="shared" ref="M458:M516" si="102">+L458/K458</f>
        <v>0.16</v>
      </c>
      <c r="N458" s="30">
        <v>1500</v>
      </c>
      <c r="O458" s="30">
        <v>7.2</v>
      </c>
      <c r="P458" s="1635">
        <f t="shared" ref="P458:P516" si="103">+O458/N458</f>
        <v>4.8000000000000004E-3</v>
      </c>
      <c r="Q458" s="30">
        <v>1500</v>
      </c>
      <c r="R458" s="30">
        <v>1296</v>
      </c>
      <c r="S458" s="1635">
        <f t="shared" ref="S458:S516" si="104">+R458/Q458</f>
        <v>0.86399999999999999</v>
      </c>
      <c r="T458" s="30">
        <v>1500</v>
      </c>
      <c r="U458" s="30">
        <v>1320</v>
      </c>
      <c r="V458" s="1635">
        <f t="shared" ref="V458:V516" si="105">+U458/T458</f>
        <v>0.88</v>
      </c>
      <c r="W458" s="30">
        <v>1500</v>
      </c>
      <c r="X458" s="30">
        <v>0</v>
      </c>
      <c r="Y458" s="1635">
        <f t="shared" ref="Y458:Y516" si="106">+X458/W458</f>
        <v>0</v>
      </c>
      <c r="Z458" s="30">
        <v>1500</v>
      </c>
      <c r="AA458" s="30">
        <v>288</v>
      </c>
      <c r="AB458" s="1635">
        <f t="shared" ref="AB458:AB516" si="107">+AA458/Z458</f>
        <v>0.192</v>
      </c>
      <c r="AC458" s="30">
        <v>1500</v>
      </c>
      <c r="AD458" s="30">
        <v>696</v>
      </c>
      <c r="AE458" s="1635">
        <f t="shared" ref="AE458:AE516" si="108">+AD458/AC458</f>
        <v>0.46400000000000002</v>
      </c>
      <c r="AF458" s="30">
        <v>1500</v>
      </c>
      <c r="AG458" s="30">
        <v>0</v>
      </c>
      <c r="AH458" s="1635">
        <f t="shared" ref="AH458:AH516" si="109">+AG458/AF458</f>
        <v>0</v>
      </c>
      <c r="AI458" s="30">
        <v>1500</v>
      </c>
      <c r="AJ458" s="30">
        <v>0</v>
      </c>
      <c r="AK458" s="1635">
        <f t="shared" ref="AK458:AK516" si="110">+AJ458/AI458</f>
        <v>0</v>
      </c>
      <c r="AL458" s="30">
        <v>1500</v>
      </c>
      <c r="AM458" s="30">
        <v>0</v>
      </c>
      <c r="AN458" s="1635">
        <f t="shared" ref="AN458:AN516" si="111">+AM458/AL458</f>
        <v>0</v>
      </c>
      <c r="AO458" s="30">
        <v>1500</v>
      </c>
      <c r="AP458" s="30">
        <v>0</v>
      </c>
      <c r="AQ458" s="1635">
        <f t="shared" ref="AQ458:AQ516" si="112">+AP458/AO458</f>
        <v>0</v>
      </c>
      <c r="AR458" s="30">
        <v>1500</v>
      </c>
      <c r="AS458" s="30">
        <v>1128</v>
      </c>
      <c r="AT458" s="1635">
        <f t="shared" ref="AT458:AT516" si="113">+AS458/AR458</f>
        <v>0.752</v>
      </c>
      <c r="AU458" s="1635">
        <f t="shared" ref="AU458:AU516" si="114">+(L458+O458+R458+U458+X458+AA458+AD458+AG458+AJ458+AM458+AP458+AS458)/(K458+N458+Q458+T458+W458+Z458+AC458+AF458+AI458+AL458+AO458+AR458)</f>
        <v>0.27639999999999998</v>
      </c>
    </row>
    <row r="459" spans="1:47">
      <c r="A459" t="s">
        <v>3021</v>
      </c>
      <c r="B459">
        <v>6220</v>
      </c>
      <c r="C459">
        <v>171</v>
      </c>
      <c r="D459" s="1744">
        <v>14</v>
      </c>
      <c r="E459" s="30" t="s">
        <v>3402</v>
      </c>
      <c r="F459" s="30" t="s">
        <v>2144</v>
      </c>
      <c r="G459" s="30" t="s">
        <v>2143</v>
      </c>
      <c r="H459" s="30" t="s">
        <v>2142</v>
      </c>
      <c r="I459" s="30">
        <v>11</v>
      </c>
      <c r="J459" s="30">
        <v>1500</v>
      </c>
      <c r="K459" s="30">
        <v>1500</v>
      </c>
      <c r="L459" s="30">
        <v>1480</v>
      </c>
      <c r="M459" s="1635">
        <f t="shared" si="102"/>
        <v>0.98666666666666669</v>
      </c>
      <c r="N459" s="30">
        <v>1500</v>
      </c>
      <c r="O459" s="30">
        <v>1540</v>
      </c>
      <c r="P459" s="1635">
        <f t="shared" si="103"/>
        <v>1.0266666666666666</v>
      </c>
      <c r="Q459" s="30">
        <v>1500</v>
      </c>
      <c r="R459" s="30">
        <v>1540</v>
      </c>
      <c r="S459" s="1635">
        <f t="shared" si="104"/>
        <v>1.0266666666666666</v>
      </c>
      <c r="T459" s="30">
        <v>1500</v>
      </c>
      <c r="U459" s="30">
        <v>1420</v>
      </c>
      <c r="V459" s="1635">
        <f t="shared" si="105"/>
        <v>0.94666666666666666</v>
      </c>
      <c r="W459" s="30">
        <v>1500</v>
      </c>
      <c r="X459" s="30">
        <v>1360</v>
      </c>
      <c r="Y459" s="1635">
        <f t="shared" si="106"/>
        <v>0.90666666666666662</v>
      </c>
      <c r="Z459" s="30">
        <v>1500</v>
      </c>
      <c r="AA459" s="30">
        <v>1380</v>
      </c>
      <c r="AB459" s="1635">
        <f t="shared" si="107"/>
        <v>0.92</v>
      </c>
      <c r="AC459" s="30">
        <v>1500</v>
      </c>
      <c r="AD459" s="30">
        <v>1340</v>
      </c>
      <c r="AE459" s="1635">
        <f t="shared" si="108"/>
        <v>0.89333333333333331</v>
      </c>
      <c r="AF459" s="30">
        <v>1500</v>
      </c>
      <c r="AG459" s="30">
        <v>1400</v>
      </c>
      <c r="AH459" s="1635">
        <f t="shared" si="109"/>
        <v>0.93333333333333335</v>
      </c>
      <c r="AI459" s="30">
        <v>1500</v>
      </c>
      <c r="AJ459" s="30">
        <v>1320</v>
      </c>
      <c r="AK459" s="1635">
        <f t="shared" si="110"/>
        <v>0.88</v>
      </c>
      <c r="AL459" s="30">
        <v>1500</v>
      </c>
      <c r="AM459" s="30">
        <v>1000</v>
      </c>
      <c r="AN459" s="1635">
        <f t="shared" si="111"/>
        <v>0.66666666666666663</v>
      </c>
      <c r="AO459" s="30">
        <v>1500</v>
      </c>
      <c r="AP459" s="30">
        <v>132</v>
      </c>
      <c r="AQ459" s="1635">
        <f t="shared" si="112"/>
        <v>8.7999999999999995E-2</v>
      </c>
      <c r="AR459" s="30">
        <v>1500</v>
      </c>
      <c r="AS459" s="30">
        <v>1120</v>
      </c>
      <c r="AT459" s="1635">
        <f t="shared" si="113"/>
        <v>0.7466666666666667</v>
      </c>
      <c r="AU459" s="1635">
        <f t="shared" si="114"/>
        <v>0.83511111111111114</v>
      </c>
    </row>
    <row r="460" spans="1:47">
      <c r="A460" t="s">
        <v>3022</v>
      </c>
      <c r="B460">
        <v>6220</v>
      </c>
      <c r="C460">
        <v>84</v>
      </c>
      <c r="D460" s="1744">
        <v>15</v>
      </c>
      <c r="E460" s="30" t="s">
        <v>3403</v>
      </c>
      <c r="F460" s="30" t="s">
        <v>1228</v>
      </c>
      <c r="G460" s="30" t="s">
        <v>2143</v>
      </c>
      <c r="H460" s="30" t="s">
        <v>578</v>
      </c>
      <c r="I460" s="30">
        <v>33</v>
      </c>
      <c r="J460" s="30">
        <v>1600</v>
      </c>
      <c r="K460" s="30">
        <v>1600</v>
      </c>
      <c r="L460" s="30">
        <v>2325</v>
      </c>
      <c r="M460" s="1635">
        <f t="shared" si="102"/>
        <v>1.453125</v>
      </c>
      <c r="N460" s="30">
        <v>1600</v>
      </c>
      <c r="O460" s="30">
        <v>1596</v>
      </c>
      <c r="P460" s="1635">
        <f t="shared" si="103"/>
        <v>0.99750000000000005</v>
      </c>
      <c r="Q460" s="30">
        <v>1600</v>
      </c>
      <c r="R460" s="30">
        <v>2199</v>
      </c>
      <c r="S460" s="1635">
        <f t="shared" si="104"/>
        <v>1.3743749999999999</v>
      </c>
      <c r="T460" s="30">
        <v>1600</v>
      </c>
      <c r="U460" s="30">
        <v>2721</v>
      </c>
      <c r="V460" s="1635">
        <f t="shared" si="105"/>
        <v>1.7006250000000001</v>
      </c>
      <c r="W460" s="30">
        <v>1600</v>
      </c>
      <c r="X460" s="30">
        <v>2670</v>
      </c>
      <c r="Y460" s="1635">
        <f t="shared" si="106"/>
        <v>1.66875</v>
      </c>
      <c r="Z460" s="30">
        <v>1600</v>
      </c>
      <c r="AA460" s="30">
        <v>2520</v>
      </c>
      <c r="AB460" s="1635">
        <f t="shared" si="107"/>
        <v>1.575</v>
      </c>
      <c r="AC460" s="30">
        <v>1600</v>
      </c>
      <c r="AD460" s="30">
        <v>3270</v>
      </c>
      <c r="AE460" s="1635">
        <f t="shared" si="108"/>
        <v>2.0437500000000002</v>
      </c>
      <c r="AF460" s="30">
        <v>1600</v>
      </c>
      <c r="AG460" s="30">
        <v>2520</v>
      </c>
      <c r="AH460" s="1635">
        <f t="shared" si="109"/>
        <v>1.575</v>
      </c>
      <c r="AI460" s="30">
        <v>1600</v>
      </c>
      <c r="AJ460" s="30">
        <v>2010</v>
      </c>
      <c r="AK460" s="1635">
        <f t="shared" si="110"/>
        <v>1.2562500000000001</v>
      </c>
      <c r="AL460" s="30">
        <v>1600</v>
      </c>
      <c r="AM460" s="30">
        <v>2520</v>
      </c>
      <c r="AN460" s="1635">
        <f t="shared" si="111"/>
        <v>1.575</v>
      </c>
      <c r="AO460" s="30">
        <v>1600</v>
      </c>
      <c r="AP460" s="30">
        <v>2340</v>
      </c>
      <c r="AQ460" s="1635">
        <f t="shared" si="112"/>
        <v>1.4624999999999999</v>
      </c>
      <c r="AR460" s="30">
        <v>1600</v>
      </c>
      <c r="AS460" s="30">
        <v>1920</v>
      </c>
      <c r="AT460" s="1635">
        <f t="shared" si="113"/>
        <v>1.2</v>
      </c>
      <c r="AU460" s="1635">
        <f t="shared" si="114"/>
        <v>1.4901562500000001</v>
      </c>
    </row>
    <row r="461" spans="1:47">
      <c r="A461" t="s">
        <v>3023</v>
      </c>
      <c r="B461">
        <v>6110</v>
      </c>
      <c r="C461">
        <v>61</v>
      </c>
      <c r="D461" s="1744">
        <v>16</v>
      </c>
      <c r="E461" s="30" t="s">
        <v>3404</v>
      </c>
      <c r="F461" s="30" t="s">
        <v>482</v>
      </c>
      <c r="G461" s="30" t="s">
        <v>2143</v>
      </c>
      <c r="H461" s="30" t="s">
        <v>2142</v>
      </c>
      <c r="I461" s="30">
        <v>33</v>
      </c>
      <c r="J461" s="30">
        <v>1750</v>
      </c>
      <c r="K461" s="30">
        <v>1750</v>
      </c>
      <c r="L461" s="30">
        <v>1302</v>
      </c>
      <c r="M461" s="1635">
        <f t="shared" si="102"/>
        <v>0.74399999999999999</v>
      </c>
      <c r="N461" s="30">
        <v>1750</v>
      </c>
      <c r="O461" s="30">
        <v>1296</v>
      </c>
      <c r="P461" s="1635">
        <f t="shared" si="103"/>
        <v>0.74057142857142855</v>
      </c>
      <c r="Q461" s="30">
        <v>1750</v>
      </c>
      <c r="R461" s="30">
        <v>1310.4000000000001</v>
      </c>
      <c r="S461" s="1635">
        <f t="shared" si="104"/>
        <v>0.74880000000000002</v>
      </c>
      <c r="T461" s="30">
        <v>1750</v>
      </c>
      <c r="U461" s="30">
        <v>1290</v>
      </c>
      <c r="V461" s="1635">
        <f t="shared" si="105"/>
        <v>0.7371428571428571</v>
      </c>
      <c r="W461" s="30">
        <v>1750</v>
      </c>
      <c r="X461" s="30">
        <v>1286.4000000000001</v>
      </c>
      <c r="Y461" s="1635">
        <f t="shared" si="106"/>
        <v>0.73508571428571434</v>
      </c>
      <c r="Z461" s="30">
        <v>1750</v>
      </c>
      <c r="AA461" s="30">
        <v>1254</v>
      </c>
      <c r="AB461" s="1635">
        <f t="shared" si="107"/>
        <v>0.71657142857142853</v>
      </c>
      <c r="AC461" s="30">
        <v>1750</v>
      </c>
      <c r="AD461" s="30">
        <v>1332</v>
      </c>
      <c r="AE461" s="1635">
        <f t="shared" si="108"/>
        <v>0.76114285714285712</v>
      </c>
      <c r="AF461" s="30">
        <v>1750</v>
      </c>
      <c r="AG461" s="30">
        <v>1290</v>
      </c>
      <c r="AH461" s="1635">
        <f t="shared" si="109"/>
        <v>0.7371428571428571</v>
      </c>
      <c r="AI461" s="30">
        <v>1750</v>
      </c>
      <c r="AJ461" s="30">
        <v>1291.8</v>
      </c>
      <c r="AK461" s="1635">
        <f t="shared" si="110"/>
        <v>0.73817142857142859</v>
      </c>
      <c r="AL461" s="30">
        <v>1750</v>
      </c>
      <c r="AM461" s="30">
        <v>1248</v>
      </c>
      <c r="AN461" s="1635">
        <f t="shared" si="111"/>
        <v>0.71314285714285719</v>
      </c>
      <c r="AO461" s="30">
        <v>1750</v>
      </c>
      <c r="AP461" s="30">
        <v>1254</v>
      </c>
      <c r="AQ461" s="1635">
        <f t="shared" si="112"/>
        <v>0.71657142857142853</v>
      </c>
      <c r="AR461" s="30">
        <v>1750</v>
      </c>
      <c r="AS461" s="30">
        <v>1263.5999999999999</v>
      </c>
      <c r="AT461" s="1635">
        <f t="shared" si="113"/>
        <v>0.72205714285714284</v>
      </c>
      <c r="AU461" s="1635">
        <f t="shared" si="114"/>
        <v>0.73419999999999996</v>
      </c>
    </row>
    <row r="462" spans="1:47">
      <c r="A462" t="s">
        <v>3024</v>
      </c>
      <c r="B462">
        <v>6220</v>
      </c>
      <c r="C462">
        <v>55</v>
      </c>
      <c r="D462" s="1744">
        <v>17</v>
      </c>
      <c r="E462" s="30" t="s">
        <v>3405</v>
      </c>
      <c r="F462" s="30" t="s">
        <v>732</v>
      </c>
      <c r="G462" s="30" t="s">
        <v>2143</v>
      </c>
      <c r="H462" s="30" t="s">
        <v>2142</v>
      </c>
      <c r="I462" s="30">
        <v>11</v>
      </c>
      <c r="J462" s="30">
        <v>1950</v>
      </c>
      <c r="K462" s="30">
        <v>1950</v>
      </c>
      <c r="L462" s="30">
        <v>1656</v>
      </c>
      <c r="M462" s="1635">
        <f t="shared" si="102"/>
        <v>0.84923076923076923</v>
      </c>
      <c r="N462" s="30">
        <v>1950</v>
      </c>
      <c r="O462" s="30">
        <v>1456</v>
      </c>
      <c r="P462" s="1635">
        <f t="shared" si="103"/>
        <v>0.7466666666666667</v>
      </c>
      <c r="Q462" s="30">
        <v>1950</v>
      </c>
      <c r="R462" s="30">
        <v>1512</v>
      </c>
      <c r="S462" s="1635">
        <f t="shared" si="104"/>
        <v>0.77538461538461534</v>
      </c>
      <c r="T462" s="30">
        <v>1950</v>
      </c>
      <c r="U462" s="30">
        <v>1440</v>
      </c>
      <c r="V462" s="1635">
        <f t="shared" si="105"/>
        <v>0.7384615384615385</v>
      </c>
      <c r="W462" s="30">
        <v>1950</v>
      </c>
      <c r="X462" s="30">
        <v>1488</v>
      </c>
      <c r="Y462" s="1635">
        <f t="shared" si="106"/>
        <v>0.7630769230769231</v>
      </c>
      <c r="Z462" s="30">
        <v>1950</v>
      </c>
      <c r="AA462" s="30">
        <v>1584</v>
      </c>
      <c r="AB462" s="1635">
        <f t="shared" si="107"/>
        <v>0.81230769230769229</v>
      </c>
      <c r="AC462" s="30">
        <v>1950</v>
      </c>
      <c r="AD462" s="30">
        <v>1336</v>
      </c>
      <c r="AE462" s="1635">
        <f t="shared" si="108"/>
        <v>0.68512820512820516</v>
      </c>
      <c r="AF462" s="30">
        <v>1950</v>
      </c>
      <c r="AG462" s="30">
        <v>1600</v>
      </c>
      <c r="AH462" s="1635">
        <f t="shared" si="109"/>
        <v>0.82051282051282048</v>
      </c>
      <c r="AI462" s="30">
        <v>1950</v>
      </c>
      <c r="AJ462" s="30">
        <v>1624</v>
      </c>
      <c r="AK462" s="1635">
        <f t="shared" si="110"/>
        <v>0.83282051282051284</v>
      </c>
      <c r="AL462" s="30">
        <v>1950</v>
      </c>
      <c r="AM462" s="30">
        <v>1656</v>
      </c>
      <c r="AN462" s="1635">
        <f t="shared" si="111"/>
        <v>0.84923076923076923</v>
      </c>
      <c r="AO462" s="30">
        <v>1950</v>
      </c>
      <c r="AP462" s="30">
        <v>1472</v>
      </c>
      <c r="AQ462" s="1635">
        <f t="shared" si="112"/>
        <v>0.7548717948717949</v>
      </c>
      <c r="AR462" s="30">
        <v>1950</v>
      </c>
      <c r="AS462" s="30">
        <v>744</v>
      </c>
      <c r="AT462" s="1635">
        <f t="shared" si="113"/>
        <v>0.38153846153846155</v>
      </c>
      <c r="AU462" s="1635">
        <f t="shared" si="114"/>
        <v>0.75076923076923074</v>
      </c>
    </row>
    <row r="463" spans="1:47">
      <c r="A463" t="s">
        <v>3853</v>
      </c>
      <c r="B463">
        <v>1260</v>
      </c>
      <c r="C463">
        <v>34</v>
      </c>
      <c r="D463" s="1744">
        <v>18</v>
      </c>
      <c r="E463" s="30" t="s">
        <v>3854</v>
      </c>
      <c r="F463" s="30" t="s">
        <v>3604</v>
      </c>
      <c r="G463" s="30" t="s">
        <v>2143</v>
      </c>
      <c r="H463" s="30" t="s">
        <v>1439</v>
      </c>
      <c r="I463" s="30">
        <v>33</v>
      </c>
      <c r="J463" s="30">
        <v>1951</v>
      </c>
      <c r="K463" s="30">
        <v>0</v>
      </c>
      <c r="L463" s="30">
        <v>0</v>
      </c>
      <c r="M463" s="1635">
        <v>0</v>
      </c>
      <c r="N463" s="30">
        <v>0</v>
      </c>
      <c r="O463" s="30">
        <v>0</v>
      </c>
      <c r="P463" s="1635">
        <v>0</v>
      </c>
      <c r="Q463" s="30">
        <v>1951</v>
      </c>
      <c r="R463" s="30">
        <v>1140</v>
      </c>
      <c r="S463" s="1635">
        <f t="shared" si="104"/>
        <v>0.58431573552024607</v>
      </c>
      <c r="T463" s="30">
        <v>1951</v>
      </c>
      <c r="U463" s="30">
        <v>1800</v>
      </c>
      <c r="V463" s="1635">
        <f t="shared" si="105"/>
        <v>0.92260379292670425</v>
      </c>
      <c r="W463" s="30">
        <v>1951</v>
      </c>
      <c r="X463" s="30">
        <v>1800</v>
      </c>
      <c r="Y463" s="1635">
        <f t="shared" si="106"/>
        <v>0.92260379292670425</v>
      </c>
      <c r="Z463" s="30">
        <v>1951</v>
      </c>
      <c r="AA463" s="30">
        <v>1800</v>
      </c>
      <c r="AB463" s="1635">
        <f t="shared" si="107"/>
        <v>0.92260379292670425</v>
      </c>
      <c r="AC463" s="30">
        <v>1951</v>
      </c>
      <c r="AD463" s="30">
        <v>1800</v>
      </c>
      <c r="AE463" s="1635">
        <f t="shared" si="108"/>
        <v>0.92260379292670425</v>
      </c>
      <c r="AF463" s="30">
        <v>1951</v>
      </c>
      <c r="AG463" s="30">
        <v>1740</v>
      </c>
      <c r="AH463" s="1635">
        <f t="shared" si="109"/>
        <v>0.89185033316248075</v>
      </c>
      <c r="AI463" s="30">
        <v>1951</v>
      </c>
      <c r="AJ463" s="30">
        <v>1620</v>
      </c>
      <c r="AK463" s="1635">
        <f t="shared" si="110"/>
        <v>0.83034341363403386</v>
      </c>
      <c r="AL463" s="30">
        <v>1951</v>
      </c>
      <c r="AM463" s="30">
        <v>1440</v>
      </c>
      <c r="AN463" s="1635">
        <f t="shared" si="111"/>
        <v>0.73808303434136335</v>
      </c>
      <c r="AO463" s="30">
        <v>1951</v>
      </c>
      <c r="AP463" s="30">
        <v>1380</v>
      </c>
      <c r="AQ463" s="1635">
        <f t="shared" si="112"/>
        <v>0.70732957457713996</v>
      </c>
      <c r="AR463" s="30">
        <v>1951</v>
      </c>
      <c r="AS463" s="30">
        <v>1560</v>
      </c>
      <c r="AT463" s="1635">
        <f t="shared" si="113"/>
        <v>0.79958995386981035</v>
      </c>
      <c r="AU463" s="1635">
        <f t="shared" si="114"/>
        <v>0.82419272168118918</v>
      </c>
    </row>
    <row r="464" spans="1:47">
      <c r="A464" t="s">
        <v>3025</v>
      </c>
      <c r="B464">
        <v>6110</v>
      </c>
      <c r="C464">
        <v>6</v>
      </c>
      <c r="D464" s="1744">
        <v>19</v>
      </c>
      <c r="E464" s="30" t="s">
        <v>3406</v>
      </c>
      <c r="F464" s="30" t="s">
        <v>655</v>
      </c>
      <c r="G464" s="30" t="s">
        <v>2143</v>
      </c>
      <c r="H464" s="30" t="s">
        <v>2142</v>
      </c>
      <c r="I464" s="30">
        <v>33</v>
      </c>
      <c r="J464" s="30">
        <v>2000</v>
      </c>
      <c r="K464" s="30">
        <v>2000</v>
      </c>
      <c r="L464" s="30">
        <v>1182.3</v>
      </c>
      <c r="M464" s="1635">
        <f t="shared" si="102"/>
        <v>0.59114999999999995</v>
      </c>
      <c r="N464" s="30">
        <v>2000</v>
      </c>
      <c r="O464" s="30">
        <v>1234.8</v>
      </c>
      <c r="P464" s="1635">
        <f t="shared" si="103"/>
        <v>0.61739999999999995</v>
      </c>
      <c r="Q464" s="30">
        <v>2000</v>
      </c>
      <c r="R464" s="30">
        <v>1175.7</v>
      </c>
      <c r="S464" s="1635">
        <f t="shared" si="104"/>
        <v>0.58784999999999998</v>
      </c>
      <c r="T464" s="30">
        <v>2000</v>
      </c>
      <c r="U464" s="30">
        <v>1107</v>
      </c>
      <c r="V464" s="1635">
        <f t="shared" si="105"/>
        <v>0.55349999999999999</v>
      </c>
      <c r="W464" s="30">
        <v>2000</v>
      </c>
      <c r="X464" s="30">
        <v>1250.7</v>
      </c>
      <c r="Y464" s="1635">
        <f t="shared" si="106"/>
        <v>0.62535000000000007</v>
      </c>
      <c r="Z464" s="30">
        <v>2000</v>
      </c>
      <c r="AA464" s="30">
        <v>1299</v>
      </c>
      <c r="AB464" s="1635">
        <f t="shared" si="107"/>
        <v>0.64949999999999997</v>
      </c>
      <c r="AC464" s="30">
        <v>2000</v>
      </c>
      <c r="AD464" s="30">
        <v>1363.2</v>
      </c>
      <c r="AE464" s="1635">
        <f t="shared" si="108"/>
        <v>0.68159999999999998</v>
      </c>
      <c r="AF464" s="30">
        <v>2000</v>
      </c>
      <c r="AG464" s="30">
        <v>1422</v>
      </c>
      <c r="AH464" s="1635">
        <f t="shared" si="109"/>
        <v>0.71099999999999997</v>
      </c>
      <c r="AI464" s="30">
        <v>2000</v>
      </c>
      <c r="AJ464" s="30">
        <v>1275</v>
      </c>
      <c r="AK464" s="1635">
        <f t="shared" si="110"/>
        <v>0.63749999999999996</v>
      </c>
      <c r="AL464" s="30">
        <v>2000</v>
      </c>
      <c r="AM464" s="30">
        <v>1221</v>
      </c>
      <c r="AN464" s="1635">
        <f t="shared" si="111"/>
        <v>0.61050000000000004</v>
      </c>
      <c r="AO464" s="30">
        <v>2000</v>
      </c>
      <c r="AP464" s="30">
        <v>936</v>
      </c>
      <c r="AQ464" s="1635">
        <f t="shared" si="112"/>
        <v>0.46800000000000003</v>
      </c>
      <c r="AR464" s="30">
        <v>2000</v>
      </c>
      <c r="AS464" s="30">
        <v>1049.0999999999999</v>
      </c>
      <c r="AT464" s="1635">
        <f t="shared" si="113"/>
        <v>0.52454999999999996</v>
      </c>
      <c r="AU464" s="1635">
        <f t="shared" si="114"/>
        <v>0.60482500000000006</v>
      </c>
    </row>
    <row r="465" spans="1:47">
      <c r="A465" t="s">
        <v>3026</v>
      </c>
      <c r="B465">
        <v>6110</v>
      </c>
      <c r="C465">
        <v>13</v>
      </c>
      <c r="D465" s="1744">
        <v>20</v>
      </c>
      <c r="E465" s="30" t="s">
        <v>3407</v>
      </c>
      <c r="F465" s="30" t="s">
        <v>974</v>
      </c>
      <c r="G465" s="30" t="s">
        <v>2143</v>
      </c>
      <c r="H465" s="30" t="s">
        <v>1439</v>
      </c>
      <c r="I465" s="30">
        <v>33</v>
      </c>
      <c r="J465" s="30">
        <v>2000</v>
      </c>
      <c r="K465" s="30">
        <v>2000</v>
      </c>
      <c r="L465" s="30">
        <v>558</v>
      </c>
      <c r="M465" s="1635">
        <f t="shared" si="102"/>
        <v>0.27900000000000003</v>
      </c>
      <c r="N465" s="30">
        <v>2000</v>
      </c>
      <c r="O465" s="30">
        <v>1230</v>
      </c>
      <c r="P465" s="1635">
        <f t="shared" si="103"/>
        <v>0.61499999999999999</v>
      </c>
      <c r="Q465" s="30">
        <v>2000</v>
      </c>
      <c r="R465" s="30">
        <v>1236</v>
      </c>
      <c r="S465" s="1635">
        <f t="shared" si="104"/>
        <v>0.61799999999999999</v>
      </c>
      <c r="T465" s="30">
        <v>2000</v>
      </c>
      <c r="U465" s="30">
        <v>1212</v>
      </c>
      <c r="V465" s="1635">
        <f t="shared" si="105"/>
        <v>0.60599999999999998</v>
      </c>
      <c r="W465" s="30">
        <v>2000</v>
      </c>
      <c r="X465" s="30">
        <v>1350</v>
      </c>
      <c r="Y465" s="1635">
        <f t="shared" si="106"/>
        <v>0.67500000000000004</v>
      </c>
      <c r="Z465" s="30">
        <v>2000</v>
      </c>
      <c r="AA465" s="30">
        <v>750</v>
      </c>
      <c r="AB465" s="1635">
        <f t="shared" si="107"/>
        <v>0.375</v>
      </c>
      <c r="AC465" s="30">
        <v>2000</v>
      </c>
      <c r="AD465" s="30">
        <v>870</v>
      </c>
      <c r="AE465" s="1635">
        <f t="shared" si="108"/>
        <v>0.435</v>
      </c>
      <c r="AF465" s="30">
        <v>2000</v>
      </c>
      <c r="AG465" s="30">
        <v>570</v>
      </c>
      <c r="AH465" s="1635">
        <f t="shared" si="109"/>
        <v>0.28499999999999998</v>
      </c>
      <c r="AI465" s="30">
        <v>2000</v>
      </c>
      <c r="AJ465" s="30">
        <v>552</v>
      </c>
      <c r="AK465" s="1635">
        <f t="shared" si="110"/>
        <v>0.27600000000000002</v>
      </c>
      <c r="AL465" s="30">
        <v>2000</v>
      </c>
      <c r="AM465" s="30">
        <v>522</v>
      </c>
      <c r="AN465" s="1635">
        <f t="shared" si="111"/>
        <v>0.26100000000000001</v>
      </c>
      <c r="AO465" s="30">
        <v>2000</v>
      </c>
      <c r="AP465" s="30">
        <v>564</v>
      </c>
      <c r="AQ465" s="1635">
        <f t="shared" si="112"/>
        <v>0.28199999999999997</v>
      </c>
      <c r="AR465" s="30">
        <v>2000</v>
      </c>
      <c r="AS465" s="30">
        <v>1206</v>
      </c>
      <c r="AT465" s="1635">
        <f t="shared" si="113"/>
        <v>0.60299999999999998</v>
      </c>
      <c r="AU465" s="1635">
        <f t="shared" si="114"/>
        <v>0.4425</v>
      </c>
    </row>
    <row r="466" spans="1:47">
      <c r="A466" t="s">
        <v>3036</v>
      </c>
      <c r="B466">
        <v>6110</v>
      </c>
      <c r="C466">
        <v>16</v>
      </c>
      <c r="D466" s="1744">
        <v>21</v>
      </c>
      <c r="E466" s="30" t="s">
        <v>3408</v>
      </c>
      <c r="F466" s="30" t="s">
        <v>3409</v>
      </c>
      <c r="G466" s="30" t="s">
        <v>2143</v>
      </c>
      <c r="H466" s="30" t="s">
        <v>2142</v>
      </c>
      <c r="I466" s="30">
        <v>33</v>
      </c>
      <c r="J466" s="30">
        <v>2000</v>
      </c>
      <c r="K466" s="30">
        <v>2000</v>
      </c>
      <c r="L466" s="30">
        <v>1500</v>
      </c>
      <c r="M466" s="1635">
        <f t="shared" si="102"/>
        <v>0.75</v>
      </c>
      <c r="N466" s="30">
        <v>2000</v>
      </c>
      <c r="O466" s="30">
        <v>470</v>
      </c>
      <c r="P466" s="1635">
        <f t="shared" si="103"/>
        <v>0.23499999999999999</v>
      </c>
      <c r="Q466" s="30">
        <v>2000</v>
      </c>
      <c r="R466" s="30">
        <v>1042</v>
      </c>
      <c r="S466" s="1635">
        <f t="shared" si="104"/>
        <v>0.52100000000000002</v>
      </c>
      <c r="T466" s="30">
        <v>2000</v>
      </c>
      <c r="U466" s="30">
        <v>2965</v>
      </c>
      <c r="V466" s="1635">
        <f t="shared" si="105"/>
        <v>1.4824999999999999</v>
      </c>
      <c r="W466" s="30">
        <v>2000</v>
      </c>
      <c r="X466" s="30">
        <v>3820</v>
      </c>
      <c r="Y466" s="1635">
        <f t="shared" si="106"/>
        <v>1.91</v>
      </c>
      <c r="Z466" s="30">
        <v>2000</v>
      </c>
      <c r="AA466" s="30">
        <v>1268</v>
      </c>
      <c r="AB466" s="1635">
        <f t="shared" si="107"/>
        <v>0.63400000000000001</v>
      </c>
      <c r="AC466" s="30">
        <v>2000</v>
      </c>
      <c r="AD466" s="30">
        <v>2392</v>
      </c>
      <c r="AE466" s="1635">
        <f t="shared" si="108"/>
        <v>1.196</v>
      </c>
      <c r="AF466" s="30">
        <v>2000</v>
      </c>
      <c r="AG466" s="30">
        <v>3177</v>
      </c>
      <c r="AH466" s="1635">
        <f t="shared" si="109"/>
        <v>1.5885</v>
      </c>
      <c r="AI466" s="30">
        <v>2000</v>
      </c>
      <c r="AJ466" s="30">
        <v>1962</v>
      </c>
      <c r="AK466" s="1635">
        <f t="shared" si="110"/>
        <v>0.98099999999999998</v>
      </c>
      <c r="AL466" s="30">
        <v>2000</v>
      </c>
      <c r="AM466" s="30">
        <v>1914</v>
      </c>
      <c r="AN466" s="1635">
        <f t="shared" si="111"/>
        <v>0.95699999999999996</v>
      </c>
      <c r="AO466" s="30">
        <v>2000</v>
      </c>
      <c r="AP466" s="30">
        <v>2097</v>
      </c>
      <c r="AQ466" s="1635">
        <f t="shared" si="112"/>
        <v>1.0485</v>
      </c>
      <c r="AR466" s="30">
        <v>2000</v>
      </c>
      <c r="AS466" s="30">
        <v>2307</v>
      </c>
      <c r="AT466" s="1635">
        <f t="shared" si="113"/>
        <v>1.1535</v>
      </c>
      <c r="AU466" s="1635">
        <f t="shared" si="114"/>
        <v>1.0380833333333332</v>
      </c>
    </row>
    <row r="467" spans="1:47">
      <c r="A467" t="s">
        <v>3027</v>
      </c>
      <c r="B467">
        <v>6130</v>
      </c>
      <c r="C467">
        <v>15</v>
      </c>
      <c r="D467" s="1744">
        <v>22</v>
      </c>
      <c r="E467" s="30" t="s">
        <v>3410</v>
      </c>
      <c r="F467" s="30" t="s">
        <v>3028</v>
      </c>
      <c r="G467" s="30" t="s">
        <v>2143</v>
      </c>
      <c r="H467" s="30" t="s">
        <v>2142</v>
      </c>
      <c r="I467" s="30">
        <v>33</v>
      </c>
      <c r="J467" s="30">
        <v>2000</v>
      </c>
      <c r="K467" s="30">
        <v>2000</v>
      </c>
      <c r="L467" s="30">
        <v>60</v>
      </c>
      <c r="M467" s="1635">
        <f t="shared" si="102"/>
        <v>0.03</v>
      </c>
      <c r="N467" s="30">
        <v>2000</v>
      </c>
      <c r="O467" s="30">
        <v>36</v>
      </c>
      <c r="P467" s="1635">
        <f t="shared" si="103"/>
        <v>1.7999999999999999E-2</v>
      </c>
      <c r="Q467" s="30">
        <v>2000</v>
      </c>
      <c r="R467" s="30">
        <v>24</v>
      </c>
      <c r="S467" s="1635">
        <f t="shared" si="104"/>
        <v>1.2E-2</v>
      </c>
      <c r="T467" s="30">
        <v>2000</v>
      </c>
      <c r="U467" s="30">
        <v>24</v>
      </c>
      <c r="V467" s="1635">
        <f t="shared" si="105"/>
        <v>1.2E-2</v>
      </c>
      <c r="W467" s="30">
        <v>2000</v>
      </c>
      <c r="X467" s="30">
        <v>24</v>
      </c>
      <c r="Y467" s="1635">
        <f t="shared" si="106"/>
        <v>1.2E-2</v>
      </c>
      <c r="Z467" s="30">
        <v>2000</v>
      </c>
      <c r="AA467" s="30">
        <v>24</v>
      </c>
      <c r="AB467" s="1635">
        <f t="shared" si="107"/>
        <v>1.2E-2</v>
      </c>
      <c r="AC467" s="30">
        <v>2000</v>
      </c>
      <c r="AD467" s="30">
        <v>24</v>
      </c>
      <c r="AE467" s="1635">
        <f t="shared" si="108"/>
        <v>1.2E-2</v>
      </c>
      <c r="AF467" s="30">
        <v>2000</v>
      </c>
      <c r="AG467" s="30">
        <v>0</v>
      </c>
      <c r="AH467" s="1635">
        <f t="shared" si="109"/>
        <v>0</v>
      </c>
      <c r="AI467" s="30">
        <v>2000</v>
      </c>
      <c r="AJ467" s="30">
        <v>0</v>
      </c>
      <c r="AK467" s="1635">
        <f t="shared" si="110"/>
        <v>0</v>
      </c>
      <c r="AL467" s="30">
        <v>2000</v>
      </c>
      <c r="AM467" s="30">
        <v>0</v>
      </c>
      <c r="AN467" s="1635">
        <f t="shared" si="111"/>
        <v>0</v>
      </c>
      <c r="AO467" s="30">
        <v>2000</v>
      </c>
      <c r="AP467" s="30">
        <v>0</v>
      </c>
      <c r="AQ467" s="1635">
        <f t="shared" si="112"/>
        <v>0</v>
      </c>
      <c r="AR467" s="30">
        <v>2000</v>
      </c>
      <c r="AS467" s="30">
        <v>24</v>
      </c>
      <c r="AT467" s="1635">
        <f t="shared" si="113"/>
        <v>1.2E-2</v>
      </c>
      <c r="AU467" s="1635">
        <f t="shared" si="114"/>
        <v>0.01</v>
      </c>
    </row>
    <row r="468" spans="1:47">
      <c r="A468" t="s">
        <v>3057</v>
      </c>
      <c r="B468">
        <v>6220</v>
      </c>
      <c r="C468">
        <v>57</v>
      </c>
      <c r="D468" s="1744">
        <v>23</v>
      </c>
      <c r="E468" s="30" t="s">
        <v>3440</v>
      </c>
      <c r="F468" s="30" t="s">
        <v>733</v>
      </c>
      <c r="G468" s="30" t="s">
        <v>2143</v>
      </c>
      <c r="H468" s="30" t="s">
        <v>2142</v>
      </c>
      <c r="I468" s="30">
        <v>33</v>
      </c>
      <c r="J468" s="30">
        <v>2000</v>
      </c>
      <c r="K468" s="30">
        <v>2000</v>
      </c>
      <c r="L468" s="30">
        <v>504</v>
      </c>
      <c r="M468" s="1635">
        <f t="shared" si="102"/>
        <v>0.252</v>
      </c>
      <c r="N468" s="30">
        <v>2000</v>
      </c>
      <c r="O468" s="30">
        <v>720</v>
      </c>
      <c r="P468" s="1635">
        <f t="shared" si="103"/>
        <v>0.36</v>
      </c>
      <c r="Q468" s="30">
        <v>2000</v>
      </c>
      <c r="R468" s="30">
        <v>504</v>
      </c>
      <c r="S468" s="1635">
        <f t="shared" si="104"/>
        <v>0.252</v>
      </c>
      <c r="T468" s="30">
        <v>2000</v>
      </c>
      <c r="U468" s="30">
        <v>432</v>
      </c>
      <c r="V468" s="1635">
        <f t="shared" si="105"/>
        <v>0.216</v>
      </c>
      <c r="W468" s="30">
        <v>2000</v>
      </c>
      <c r="X468" s="30">
        <v>504</v>
      </c>
      <c r="Y468" s="1635">
        <f t="shared" si="106"/>
        <v>0.252</v>
      </c>
      <c r="Z468" s="30">
        <v>2000</v>
      </c>
      <c r="AA468" s="30">
        <v>456</v>
      </c>
      <c r="AB468" s="1635">
        <f t="shared" si="107"/>
        <v>0.22800000000000001</v>
      </c>
      <c r="AC468" s="30">
        <v>2000</v>
      </c>
      <c r="AD468" s="30">
        <v>360</v>
      </c>
      <c r="AE468" s="1635">
        <f t="shared" si="108"/>
        <v>0.18</v>
      </c>
      <c r="AF468" s="30">
        <v>2000</v>
      </c>
      <c r="AG468" s="30">
        <v>408</v>
      </c>
      <c r="AH468" s="1635">
        <f t="shared" si="109"/>
        <v>0.20399999999999999</v>
      </c>
      <c r="AI468" s="30">
        <v>2000</v>
      </c>
      <c r="AJ468" s="30">
        <v>352.8</v>
      </c>
      <c r="AK468" s="1635">
        <f t="shared" si="110"/>
        <v>0.1764</v>
      </c>
      <c r="AL468" s="30">
        <v>2000</v>
      </c>
      <c r="AM468" s="30">
        <v>336</v>
      </c>
      <c r="AN468" s="1635">
        <f t="shared" si="111"/>
        <v>0.16800000000000001</v>
      </c>
      <c r="AO468" s="30">
        <v>2000</v>
      </c>
      <c r="AP468" s="30">
        <v>312</v>
      </c>
      <c r="AQ468" s="1635">
        <f t="shared" si="112"/>
        <v>0.156</v>
      </c>
      <c r="AR468" s="30">
        <v>2000</v>
      </c>
      <c r="AS468" s="30">
        <v>288</v>
      </c>
      <c r="AT468" s="1635">
        <f t="shared" si="113"/>
        <v>0.14399999999999999</v>
      </c>
      <c r="AU468" s="1635">
        <f t="shared" si="114"/>
        <v>0.2157</v>
      </c>
    </row>
    <row r="469" spans="1:47">
      <c r="A469" t="s">
        <v>3031</v>
      </c>
      <c r="B469">
        <v>6220</v>
      </c>
      <c r="C469">
        <v>144</v>
      </c>
      <c r="D469" s="1744">
        <v>24</v>
      </c>
      <c r="E469" s="30" t="s">
        <v>3413</v>
      </c>
      <c r="F469" s="30" t="s">
        <v>546</v>
      </c>
      <c r="G469" s="30" t="s">
        <v>2143</v>
      </c>
      <c r="H469" s="30" t="s">
        <v>2142</v>
      </c>
      <c r="I469" s="30">
        <v>11</v>
      </c>
      <c r="J469" s="30">
        <v>2100</v>
      </c>
      <c r="K469" s="30">
        <v>2100</v>
      </c>
      <c r="L469" s="30">
        <v>560</v>
      </c>
      <c r="M469" s="1635">
        <f t="shared" si="102"/>
        <v>0.26666666666666666</v>
      </c>
      <c r="N469" s="30">
        <v>2100</v>
      </c>
      <c r="O469" s="30">
        <v>1096</v>
      </c>
      <c r="P469" s="1635">
        <f t="shared" si="103"/>
        <v>0.52190476190476187</v>
      </c>
      <c r="Q469" s="30">
        <v>2100</v>
      </c>
      <c r="R469" s="30">
        <v>864</v>
      </c>
      <c r="S469" s="1635">
        <f t="shared" si="104"/>
        <v>0.41142857142857142</v>
      </c>
      <c r="T469" s="30">
        <v>2100</v>
      </c>
      <c r="U469" s="30">
        <v>1072</v>
      </c>
      <c r="V469" s="1635">
        <f t="shared" si="105"/>
        <v>0.51047619047619053</v>
      </c>
      <c r="W469" s="30">
        <v>2100</v>
      </c>
      <c r="X469" s="30">
        <v>520</v>
      </c>
      <c r="Y469" s="1635">
        <f t="shared" si="106"/>
        <v>0.24761904761904763</v>
      </c>
      <c r="Z469" s="30">
        <v>2100</v>
      </c>
      <c r="AA469" s="30">
        <v>1872</v>
      </c>
      <c r="AB469" s="1635">
        <f t="shared" si="107"/>
        <v>0.89142857142857146</v>
      </c>
      <c r="AC469" s="30">
        <v>2100</v>
      </c>
      <c r="AD469" s="30">
        <v>480</v>
      </c>
      <c r="AE469" s="1635">
        <f t="shared" si="108"/>
        <v>0.22857142857142856</v>
      </c>
      <c r="AF469" s="30">
        <v>2100</v>
      </c>
      <c r="AG469" s="30">
        <v>488</v>
      </c>
      <c r="AH469" s="1635">
        <f t="shared" si="109"/>
        <v>0.23238095238095238</v>
      </c>
      <c r="AI469" s="30">
        <v>2100</v>
      </c>
      <c r="AJ469" s="30">
        <v>512</v>
      </c>
      <c r="AK469" s="1635">
        <f t="shared" si="110"/>
        <v>0.24380952380952381</v>
      </c>
      <c r="AL469" s="30">
        <v>2100</v>
      </c>
      <c r="AM469" s="30">
        <v>536</v>
      </c>
      <c r="AN469" s="1635">
        <f t="shared" si="111"/>
        <v>0.25523809523809526</v>
      </c>
      <c r="AO469" s="30">
        <v>2100</v>
      </c>
      <c r="AP469" s="30">
        <v>536</v>
      </c>
      <c r="AQ469" s="1635">
        <f t="shared" si="112"/>
        <v>0.25523809523809526</v>
      </c>
      <c r="AR469" s="30">
        <v>2100</v>
      </c>
      <c r="AS469" s="30">
        <v>400</v>
      </c>
      <c r="AT469" s="1635">
        <f t="shared" si="113"/>
        <v>0.19047619047619047</v>
      </c>
      <c r="AU469" s="1635">
        <f t="shared" si="114"/>
        <v>0.35460317460317459</v>
      </c>
    </row>
    <row r="470" spans="1:47">
      <c r="A470" t="s">
        <v>3032</v>
      </c>
      <c r="B470">
        <v>6220</v>
      </c>
      <c r="C470">
        <v>29</v>
      </c>
      <c r="D470" s="1744">
        <v>25</v>
      </c>
      <c r="E470" s="30" t="s">
        <v>3414</v>
      </c>
      <c r="F470" s="30" t="s">
        <v>55</v>
      </c>
      <c r="G470" s="30" t="s">
        <v>2143</v>
      </c>
      <c r="H470" s="30" t="s">
        <v>2142</v>
      </c>
      <c r="I470" s="30">
        <v>33</v>
      </c>
      <c r="J470" s="30">
        <v>2200</v>
      </c>
      <c r="K470" s="30">
        <v>2200</v>
      </c>
      <c r="L470" s="30">
        <v>414</v>
      </c>
      <c r="M470" s="1635">
        <f t="shared" si="102"/>
        <v>0.18818181818181817</v>
      </c>
      <c r="N470" s="30">
        <v>2200</v>
      </c>
      <c r="O470" s="30">
        <v>414</v>
      </c>
      <c r="P470" s="1635">
        <f t="shared" si="103"/>
        <v>0.18818181818181817</v>
      </c>
      <c r="Q470" s="30">
        <v>2200</v>
      </c>
      <c r="R470" s="30">
        <v>405</v>
      </c>
      <c r="S470" s="1635">
        <f t="shared" si="104"/>
        <v>0.18409090909090908</v>
      </c>
      <c r="T470" s="30">
        <v>2200</v>
      </c>
      <c r="U470" s="30">
        <v>384</v>
      </c>
      <c r="V470" s="1635">
        <f t="shared" si="105"/>
        <v>0.17454545454545456</v>
      </c>
      <c r="W470" s="30">
        <v>2200</v>
      </c>
      <c r="X470" s="30">
        <v>384</v>
      </c>
      <c r="Y470" s="1635">
        <f t="shared" si="106"/>
        <v>0.17454545454545456</v>
      </c>
      <c r="Z470" s="30">
        <v>2200</v>
      </c>
      <c r="AA470" s="30">
        <v>384</v>
      </c>
      <c r="AB470" s="1635">
        <f t="shared" si="107"/>
        <v>0.17454545454545456</v>
      </c>
      <c r="AC470" s="30">
        <v>2200</v>
      </c>
      <c r="AD470" s="30">
        <v>360</v>
      </c>
      <c r="AE470" s="1635">
        <f t="shared" si="108"/>
        <v>0.16363636363636364</v>
      </c>
      <c r="AF470" s="30">
        <v>2200</v>
      </c>
      <c r="AG470" s="30">
        <v>360</v>
      </c>
      <c r="AH470" s="1635">
        <f t="shared" si="109"/>
        <v>0.16363636363636364</v>
      </c>
      <c r="AI470" s="30">
        <v>2200</v>
      </c>
      <c r="AJ470" s="30">
        <v>360</v>
      </c>
      <c r="AK470" s="1635">
        <f t="shared" si="110"/>
        <v>0.16363636363636364</v>
      </c>
      <c r="AL470" s="30">
        <v>2200</v>
      </c>
      <c r="AM470" s="30">
        <v>360</v>
      </c>
      <c r="AN470" s="1635">
        <f t="shared" si="111"/>
        <v>0.16363636363636364</v>
      </c>
      <c r="AO470" s="30">
        <v>2200</v>
      </c>
      <c r="AP470" s="30">
        <v>384</v>
      </c>
      <c r="AQ470" s="1635">
        <f t="shared" si="112"/>
        <v>0.17454545454545456</v>
      </c>
      <c r="AR470" s="30">
        <v>2200</v>
      </c>
      <c r="AS470" s="30">
        <v>960</v>
      </c>
      <c r="AT470" s="1635">
        <f t="shared" si="113"/>
        <v>0.43636363636363634</v>
      </c>
      <c r="AU470" s="1635">
        <f t="shared" si="114"/>
        <v>0.19579545454545455</v>
      </c>
    </row>
    <row r="471" spans="1:47">
      <c r="A471" t="s">
        <v>3045</v>
      </c>
      <c r="B471">
        <v>6220</v>
      </c>
      <c r="C471">
        <v>80</v>
      </c>
      <c r="D471" s="1744">
        <v>26</v>
      </c>
      <c r="E471" s="30" t="s">
        <v>3416</v>
      </c>
      <c r="F471" s="30" t="s">
        <v>3417</v>
      </c>
      <c r="G471" s="30" t="s">
        <v>2143</v>
      </c>
      <c r="H471" s="30" t="s">
        <v>578</v>
      </c>
      <c r="I471" s="30">
        <v>132</v>
      </c>
      <c r="J471" s="30">
        <v>2500</v>
      </c>
      <c r="K471" s="30">
        <v>2500</v>
      </c>
      <c r="L471" s="30">
        <v>72</v>
      </c>
      <c r="M471" s="1635">
        <f t="shared" si="102"/>
        <v>2.8799999999999999E-2</v>
      </c>
      <c r="N471" s="30">
        <v>2500</v>
      </c>
      <c r="O471" s="30">
        <v>2856</v>
      </c>
      <c r="P471" s="1635">
        <f t="shared" si="103"/>
        <v>1.1424000000000001</v>
      </c>
      <c r="Q471" s="30">
        <v>2500</v>
      </c>
      <c r="R471" s="30">
        <v>2832</v>
      </c>
      <c r="S471" s="1635">
        <f t="shared" si="104"/>
        <v>1.1328</v>
      </c>
      <c r="T471" s="30">
        <v>2500</v>
      </c>
      <c r="U471" s="30">
        <v>2664</v>
      </c>
      <c r="V471" s="1635">
        <f t="shared" si="105"/>
        <v>1.0656000000000001</v>
      </c>
      <c r="W471" s="30">
        <v>2500</v>
      </c>
      <c r="X471" s="30">
        <v>96</v>
      </c>
      <c r="Y471" s="1635">
        <f t="shared" si="106"/>
        <v>3.8399999999999997E-2</v>
      </c>
      <c r="Z471" s="30">
        <v>2500</v>
      </c>
      <c r="AA471" s="30">
        <v>3192</v>
      </c>
      <c r="AB471" s="1635">
        <f t="shared" si="107"/>
        <v>1.2767999999999999</v>
      </c>
      <c r="AC471" s="30">
        <v>2500</v>
      </c>
      <c r="AD471" s="30">
        <v>2760</v>
      </c>
      <c r="AE471" s="1635">
        <f t="shared" si="108"/>
        <v>1.1040000000000001</v>
      </c>
      <c r="AF471" s="30">
        <v>2500</v>
      </c>
      <c r="AG471" s="30">
        <v>96</v>
      </c>
      <c r="AH471" s="1635">
        <f t="shared" si="109"/>
        <v>3.8399999999999997E-2</v>
      </c>
      <c r="AI471" s="30">
        <v>2500</v>
      </c>
      <c r="AJ471" s="30">
        <v>2520</v>
      </c>
      <c r="AK471" s="1635">
        <f t="shared" si="110"/>
        <v>1.008</v>
      </c>
      <c r="AL471" s="30">
        <v>2500</v>
      </c>
      <c r="AM471" s="30">
        <v>2856</v>
      </c>
      <c r="AN471" s="1635">
        <f t="shared" si="111"/>
        <v>1.1424000000000001</v>
      </c>
      <c r="AO471" s="30">
        <v>2500</v>
      </c>
      <c r="AP471" s="30">
        <v>72</v>
      </c>
      <c r="AQ471" s="1635">
        <f t="shared" si="112"/>
        <v>2.8799999999999999E-2</v>
      </c>
      <c r="AR471" s="30">
        <v>2500</v>
      </c>
      <c r="AS471" s="30">
        <v>72</v>
      </c>
      <c r="AT471" s="1635">
        <f t="shared" si="113"/>
        <v>2.8799999999999999E-2</v>
      </c>
      <c r="AU471" s="1635">
        <f t="shared" si="114"/>
        <v>0.66959999999999997</v>
      </c>
    </row>
    <row r="472" spans="1:47">
      <c r="A472" t="s">
        <v>3418</v>
      </c>
      <c r="B472">
        <v>6220</v>
      </c>
      <c r="C472">
        <v>175</v>
      </c>
      <c r="D472" s="1744">
        <v>27</v>
      </c>
      <c r="E472" s="30" t="s">
        <v>3419</v>
      </c>
      <c r="F472" s="30" t="s">
        <v>3420</v>
      </c>
      <c r="G472" s="30" t="s">
        <v>2143</v>
      </c>
      <c r="H472" s="30" t="s">
        <v>2142</v>
      </c>
      <c r="I472" s="30">
        <v>33</v>
      </c>
      <c r="J472" s="30">
        <v>2500</v>
      </c>
      <c r="K472" s="30">
        <v>2500</v>
      </c>
      <c r="L472" s="30">
        <v>360</v>
      </c>
      <c r="M472" s="1635">
        <f t="shared" si="102"/>
        <v>0.14399999999999999</v>
      </c>
      <c r="N472" s="30">
        <v>2500</v>
      </c>
      <c r="O472" s="30">
        <v>240</v>
      </c>
      <c r="P472" s="1635">
        <f t="shared" si="103"/>
        <v>9.6000000000000002E-2</v>
      </c>
      <c r="Q472" s="30">
        <v>2500</v>
      </c>
      <c r="R472" s="30">
        <v>240</v>
      </c>
      <c r="S472" s="1635">
        <f t="shared" si="104"/>
        <v>9.6000000000000002E-2</v>
      </c>
      <c r="T472" s="30">
        <v>2500</v>
      </c>
      <c r="U472" s="30">
        <v>0</v>
      </c>
      <c r="V472" s="1635">
        <f t="shared" si="105"/>
        <v>0</v>
      </c>
      <c r="W472" s="30">
        <v>2500</v>
      </c>
      <c r="X472" s="30">
        <v>0</v>
      </c>
      <c r="Y472" s="1635">
        <f t="shared" si="106"/>
        <v>0</v>
      </c>
      <c r="Z472" s="30">
        <v>2500</v>
      </c>
      <c r="AA472" s="30">
        <v>0</v>
      </c>
      <c r="AB472" s="1635">
        <f t="shared" si="107"/>
        <v>0</v>
      </c>
      <c r="AC472" s="30">
        <v>2500</v>
      </c>
      <c r="AD472" s="30">
        <v>0</v>
      </c>
      <c r="AE472" s="1635">
        <f t="shared" si="108"/>
        <v>0</v>
      </c>
      <c r="AF472" s="30">
        <v>2500</v>
      </c>
      <c r="AG472" s="30">
        <v>0</v>
      </c>
      <c r="AH472" s="1635">
        <f t="shared" si="109"/>
        <v>0</v>
      </c>
      <c r="AI472" s="30">
        <v>2500</v>
      </c>
      <c r="AJ472" s="30">
        <v>0</v>
      </c>
      <c r="AK472" s="1635">
        <f t="shared" si="110"/>
        <v>0</v>
      </c>
      <c r="AL472" s="30">
        <v>2500</v>
      </c>
      <c r="AM472" s="30">
        <v>0</v>
      </c>
      <c r="AN472" s="1635">
        <f t="shared" si="111"/>
        <v>0</v>
      </c>
      <c r="AO472" s="30">
        <v>2500</v>
      </c>
      <c r="AP472" s="30">
        <v>0</v>
      </c>
      <c r="AQ472" s="1635">
        <f t="shared" si="112"/>
        <v>0</v>
      </c>
      <c r="AR472" s="30">
        <v>2500</v>
      </c>
      <c r="AS472" s="30">
        <v>0</v>
      </c>
      <c r="AT472" s="1635">
        <f t="shared" si="113"/>
        <v>0</v>
      </c>
      <c r="AU472" s="1635">
        <f t="shared" si="114"/>
        <v>2.8000000000000001E-2</v>
      </c>
    </row>
    <row r="473" spans="1:47">
      <c r="A473" t="s">
        <v>3034</v>
      </c>
      <c r="B473">
        <v>1220</v>
      </c>
      <c r="C473">
        <v>5</v>
      </c>
      <c r="D473" s="1744">
        <v>28</v>
      </c>
      <c r="E473" s="30">
        <v>13240</v>
      </c>
      <c r="F473" s="30" t="s">
        <v>903</v>
      </c>
      <c r="G473" s="30" t="s">
        <v>2143</v>
      </c>
      <c r="H473" s="30" t="s">
        <v>1439</v>
      </c>
      <c r="I473" s="30">
        <v>33</v>
      </c>
      <c r="J473" s="30">
        <v>3000</v>
      </c>
      <c r="K473" s="30">
        <v>3000</v>
      </c>
      <c r="L473" s="30">
        <v>2577.6</v>
      </c>
      <c r="M473" s="1635">
        <f t="shared" si="102"/>
        <v>0.85919999999999996</v>
      </c>
      <c r="N473" s="30">
        <v>3000</v>
      </c>
      <c r="O473" s="30">
        <v>2577.6</v>
      </c>
      <c r="P473" s="1635">
        <f t="shared" si="103"/>
        <v>0.85919999999999996</v>
      </c>
      <c r="Q473" s="30">
        <v>3000</v>
      </c>
      <c r="R473" s="30">
        <v>3456</v>
      </c>
      <c r="S473" s="1635">
        <f t="shared" si="104"/>
        <v>1.1519999999999999</v>
      </c>
      <c r="T473" s="30">
        <v>3000</v>
      </c>
      <c r="U473" s="30">
        <v>3456</v>
      </c>
      <c r="V473" s="1635">
        <f t="shared" si="105"/>
        <v>1.1519999999999999</v>
      </c>
      <c r="W473" s="30">
        <v>3000</v>
      </c>
      <c r="X473" s="30">
        <v>3120</v>
      </c>
      <c r="Y473" s="1635">
        <f t="shared" si="106"/>
        <v>1.04</v>
      </c>
      <c r="Z473" s="30">
        <v>3000</v>
      </c>
      <c r="AA473" s="30">
        <v>3360</v>
      </c>
      <c r="AB473" s="1635">
        <f t="shared" si="107"/>
        <v>1.1200000000000001</v>
      </c>
      <c r="AC473" s="30">
        <v>3000</v>
      </c>
      <c r="AD473" s="30">
        <v>3019.2</v>
      </c>
      <c r="AE473" s="1635">
        <f t="shared" si="108"/>
        <v>1.0064</v>
      </c>
      <c r="AF473" s="30">
        <v>3000</v>
      </c>
      <c r="AG473" s="30">
        <v>2164.8000000000002</v>
      </c>
      <c r="AH473" s="1635">
        <f t="shared" si="109"/>
        <v>0.72160000000000002</v>
      </c>
      <c r="AI473" s="30">
        <v>3000</v>
      </c>
      <c r="AJ473" s="30">
        <v>1387.2</v>
      </c>
      <c r="AK473" s="1635">
        <f t="shared" si="110"/>
        <v>0.46240000000000003</v>
      </c>
      <c r="AL473" s="30">
        <v>3000</v>
      </c>
      <c r="AM473" s="30">
        <v>1200</v>
      </c>
      <c r="AN473" s="1635">
        <f t="shared" si="111"/>
        <v>0.4</v>
      </c>
      <c r="AO473" s="30">
        <v>3000</v>
      </c>
      <c r="AP473" s="30">
        <v>1740</v>
      </c>
      <c r="AQ473" s="1635">
        <f t="shared" si="112"/>
        <v>0.57999999999999996</v>
      </c>
      <c r="AR473" s="30">
        <v>3000</v>
      </c>
      <c r="AS473" s="30">
        <v>2460</v>
      </c>
      <c r="AT473" s="1635">
        <f t="shared" si="113"/>
        <v>0.82</v>
      </c>
      <c r="AU473" s="1635">
        <f t="shared" si="114"/>
        <v>0.84773333333333334</v>
      </c>
    </row>
    <row r="474" spans="1:47">
      <c r="A474" t="s">
        <v>3033</v>
      </c>
      <c r="B474">
        <v>6150</v>
      </c>
      <c r="C474">
        <v>9</v>
      </c>
      <c r="D474" s="1744">
        <v>29</v>
      </c>
      <c r="E474" s="30" t="s">
        <v>3415</v>
      </c>
      <c r="F474" s="30" t="s">
        <v>1788</v>
      </c>
      <c r="G474" s="30" t="s">
        <v>2143</v>
      </c>
      <c r="H474" s="30" t="s">
        <v>2142</v>
      </c>
      <c r="I474" s="30">
        <v>33</v>
      </c>
      <c r="J474" s="30">
        <v>3500</v>
      </c>
      <c r="K474" s="30">
        <v>3500</v>
      </c>
      <c r="L474" s="30">
        <v>3530.4</v>
      </c>
      <c r="M474" s="1635">
        <f t="shared" si="102"/>
        <v>1.0086857142857144</v>
      </c>
      <c r="N474" s="30">
        <v>3500</v>
      </c>
      <c r="O474" s="30">
        <v>3198</v>
      </c>
      <c r="P474" s="1635">
        <f t="shared" si="103"/>
        <v>0.9137142857142857</v>
      </c>
      <c r="Q474" s="30">
        <v>3500</v>
      </c>
      <c r="R474" s="30">
        <v>3135</v>
      </c>
      <c r="S474" s="1635">
        <f t="shared" si="104"/>
        <v>0.89571428571428569</v>
      </c>
      <c r="T474" s="30">
        <v>3500</v>
      </c>
      <c r="U474" s="30">
        <v>3378</v>
      </c>
      <c r="V474" s="1635">
        <f t="shared" si="105"/>
        <v>0.96514285714285719</v>
      </c>
      <c r="W474" s="30">
        <v>3500</v>
      </c>
      <c r="X474" s="30">
        <v>3183.6</v>
      </c>
      <c r="Y474" s="1635">
        <f t="shared" si="106"/>
        <v>0.90959999999999996</v>
      </c>
      <c r="Z474" s="30">
        <v>3500</v>
      </c>
      <c r="AA474" s="30">
        <v>3120</v>
      </c>
      <c r="AB474" s="1635">
        <f t="shared" si="107"/>
        <v>0.89142857142857146</v>
      </c>
      <c r="AC474" s="30">
        <v>3500</v>
      </c>
      <c r="AD474" s="30">
        <v>3072</v>
      </c>
      <c r="AE474" s="1635">
        <f t="shared" si="108"/>
        <v>0.87771428571428567</v>
      </c>
      <c r="AF474" s="30">
        <v>3500</v>
      </c>
      <c r="AG474" s="30">
        <v>3078</v>
      </c>
      <c r="AH474" s="1635">
        <f t="shared" si="109"/>
        <v>0.87942857142857145</v>
      </c>
      <c r="AI474" s="30">
        <v>3500</v>
      </c>
      <c r="AJ474" s="30">
        <v>3270</v>
      </c>
      <c r="AK474" s="1635">
        <f t="shared" si="110"/>
        <v>0.93428571428571427</v>
      </c>
      <c r="AL474" s="30">
        <v>3500</v>
      </c>
      <c r="AM474" s="30">
        <v>3438</v>
      </c>
      <c r="AN474" s="1635">
        <f t="shared" si="111"/>
        <v>0.98228571428571432</v>
      </c>
      <c r="AO474" s="30">
        <v>3500</v>
      </c>
      <c r="AP474" s="30">
        <v>3426</v>
      </c>
      <c r="AQ474" s="1635">
        <f t="shared" si="112"/>
        <v>0.97885714285714287</v>
      </c>
      <c r="AR474" s="30">
        <v>3500</v>
      </c>
      <c r="AS474" s="30">
        <v>3282</v>
      </c>
      <c r="AT474" s="1635">
        <f t="shared" si="113"/>
        <v>0.93771428571428572</v>
      </c>
      <c r="AU474" s="1635">
        <f t="shared" si="114"/>
        <v>0.93121428571428566</v>
      </c>
    </row>
    <row r="475" spans="1:47">
      <c r="A475" t="s">
        <v>3043</v>
      </c>
      <c r="B475">
        <v>6210</v>
      </c>
      <c r="C475">
        <v>6</v>
      </c>
      <c r="D475" s="1744">
        <v>30</v>
      </c>
      <c r="E475" s="30" t="s">
        <v>3428</v>
      </c>
      <c r="F475" s="30" t="s">
        <v>56</v>
      </c>
      <c r="G475" s="30" t="s">
        <v>2143</v>
      </c>
      <c r="H475" s="30" t="s">
        <v>2142</v>
      </c>
      <c r="I475" s="30">
        <v>132</v>
      </c>
      <c r="J475" s="30">
        <v>4000</v>
      </c>
      <c r="K475" s="30">
        <v>2100</v>
      </c>
      <c r="L475" s="30">
        <v>2045</v>
      </c>
      <c r="M475" s="1635">
        <f t="shared" si="102"/>
        <v>0.97380952380952379</v>
      </c>
      <c r="N475" s="30">
        <v>2100</v>
      </c>
      <c r="O475" s="30">
        <v>2160</v>
      </c>
      <c r="P475" s="1635">
        <f t="shared" si="103"/>
        <v>1.0285714285714285</v>
      </c>
      <c r="Q475" s="30">
        <v>2100</v>
      </c>
      <c r="R475" s="30">
        <v>264</v>
      </c>
      <c r="S475" s="1635">
        <f t="shared" si="104"/>
        <v>0.12571428571428572</v>
      </c>
      <c r="T475" s="30">
        <v>2100</v>
      </c>
      <c r="U475" s="30">
        <v>1368</v>
      </c>
      <c r="V475" s="1635">
        <f t="shared" si="105"/>
        <v>0.65142857142857147</v>
      </c>
      <c r="W475" s="30">
        <v>2100</v>
      </c>
      <c r="X475" s="30">
        <v>3864</v>
      </c>
      <c r="Y475" s="1635">
        <f t="shared" si="106"/>
        <v>1.84</v>
      </c>
      <c r="Z475" s="30">
        <v>2100</v>
      </c>
      <c r="AA475" s="30">
        <v>2333</v>
      </c>
      <c r="AB475" s="1635">
        <f t="shared" si="107"/>
        <v>1.1109523809523809</v>
      </c>
      <c r="AC475" s="30">
        <v>2100</v>
      </c>
      <c r="AD475" s="30">
        <v>2445</v>
      </c>
      <c r="AE475" s="1635">
        <f t="shared" si="108"/>
        <v>1.1642857142857144</v>
      </c>
      <c r="AF475" s="30">
        <v>2100</v>
      </c>
      <c r="AG475" s="30">
        <v>3679</v>
      </c>
      <c r="AH475" s="1635">
        <f t="shared" si="109"/>
        <v>1.7519047619047619</v>
      </c>
      <c r="AI475" s="30">
        <v>2100</v>
      </c>
      <c r="AJ475" s="30">
        <v>2976</v>
      </c>
      <c r="AK475" s="1635">
        <f t="shared" si="110"/>
        <v>1.417142857142857</v>
      </c>
      <c r="AL475" s="30">
        <v>2100</v>
      </c>
      <c r="AM475" s="30">
        <v>3462</v>
      </c>
      <c r="AN475" s="1635">
        <f t="shared" si="111"/>
        <v>1.6485714285714286</v>
      </c>
      <c r="AO475" s="30">
        <v>2100</v>
      </c>
      <c r="AP475" s="30">
        <v>2980</v>
      </c>
      <c r="AQ475" s="1635">
        <f t="shared" si="112"/>
        <v>1.4190476190476191</v>
      </c>
      <c r="AR475" s="30">
        <v>4000</v>
      </c>
      <c r="AS475" s="30">
        <v>4653</v>
      </c>
      <c r="AT475" s="1635">
        <f t="shared" si="113"/>
        <v>1.1632499999999999</v>
      </c>
      <c r="AU475" s="1635">
        <f t="shared" si="114"/>
        <v>1.1892619926199262</v>
      </c>
    </row>
    <row r="476" spans="1:47">
      <c r="A476" t="s">
        <v>3035</v>
      </c>
      <c r="B476">
        <v>6210</v>
      </c>
      <c r="C476">
        <v>4</v>
      </c>
      <c r="D476" s="1744">
        <v>31</v>
      </c>
      <c r="E476" s="30" t="s">
        <v>3421</v>
      </c>
      <c r="F476" s="30" t="s">
        <v>1787</v>
      </c>
      <c r="G476" s="30" t="s">
        <v>2143</v>
      </c>
      <c r="H476" s="30" t="s">
        <v>2142</v>
      </c>
      <c r="I476" s="30">
        <v>33</v>
      </c>
      <c r="J476" s="30">
        <v>4200</v>
      </c>
      <c r="K476" s="30">
        <v>4200</v>
      </c>
      <c r="L476" s="30">
        <v>3960</v>
      </c>
      <c r="M476" s="1635">
        <f t="shared" si="102"/>
        <v>0.94285714285714284</v>
      </c>
      <c r="N476" s="30">
        <v>4200</v>
      </c>
      <c r="O476" s="30">
        <v>4020</v>
      </c>
      <c r="P476" s="1635">
        <f t="shared" si="103"/>
        <v>0.95714285714285718</v>
      </c>
      <c r="Q476" s="30">
        <v>4200</v>
      </c>
      <c r="R476" s="30">
        <v>3972</v>
      </c>
      <c r="S476" s="1635">
        <f t="shared" si="104"/>
        <v>0.94571428571428573</v>
      </c>
      <c r="T476" s="30">
        <v>4200</v>
      </c>
      <c r="U476" s="30">
        <v>4014</v>
      </c>
      <c r="V476" s="1635">
        <f t="shared" si="105"/>
        <v>0.95571428571428574</v>
      </c>
      <c r="W476" s="30">
        <v>4200</v>
      </c>
      <c r="X476" s="30">
        <v>3984</v>
      </c>
      <c r="Y476" s="1635">
        <f t="shared" si="106"/>
        <v>0.94857142857142862</v>
      </c>
      <c r="Z476" s="30">
        <v>4200</v>
      </c>
      <c r="AA476" s="30">
        <v>4152</v>
      </c>
      <c r="AB476" s="1635">
        <f t="shared" si="107"/>
        <v>0.98857142857142855</v>
      </c>
      <c r="AC476" s="30">
        <v>4200</v>
      </c>
      <c r="AD476" s="30">
        <v>4050</v>
      </c>
      <c r="AE476" s="1635">
        <f t="shared" si="108"/>
        <v>0.9642857142857143</v>
      </c>
      <c r="AF476" s="30">
        <v>4200</v>
      </c>
      <c r="AG476" s="30">
        <v>3954</v>
      </c>
      <c r="AH476" s="1635">
        <f t="shared" si="109"/>
        <v>0.94142857142857139</v>
      </c>
      <c r="AI476" s="30">
        <v>4200</v>
      </c>
      <c r="AJ476" s="30">
        <v>4116</v>
      </c>
      <c r="AK476" s="1635">
        <f t="shared" si="110"/>
        <v>0.98</v>
      </c>
      <c r="AL476" s="30">
        <v>4200</v>
      </c>
      <c r="AM476" s="30">
        <v>4122</v>
      </c>
      <c r="AN476" s="1635">
        <f t="shared" si="111"/>
        <v>0.98142857142857143</v>
      </c>
      <c r="AO476" s="30">
        <v>4200</v>
      </c>
      <c r="AP476" s="30">
        <v>3936</v>
      </c>
      <c r="AQ476" s="1635">
        <f t="shared" si="112"/>
        <v>0.93714285714285717</v>
      </c>
      <c r="AR476" s="30">
        <v>4200</v>
      </c>
      <c r="AS476" s="30">
        <v>3876</v>
      </c>
      <c r="AT476" s="1635">
        <f t="shared" si="113"/>
        <v>0.92285714285714282</v>
      </c>
      <c r="AU476" s="1635">
        <f t="shared" si="114"/>
        <v>0.95547619047619048</v>
      </c>
    </row>
    <row r="477" spans="1:47">
      <c r="A477" t="s">
        <v>3038</v>
      </c>
      <c r="B477">
        <v>6110</v>
      </c>
      <c r="C477">
        <v>12</v>
      </c>
      <c r="D477" s="1744">
        <v>32</v>
      </c>
      <c r="E477" s="30" t="s">
        <v>3423</v>
      </c>
      <c r="F477" s="30" t="s">
        <v>658</v>
      </c>
      <c r="G477" s="30" t="s">
        <v>2143</v>
      </c>
      <c r="H477" s="30" t="s">
        <v>2142</v>
      </c>
      <c r="I477" s="30">
        <v>132</v>
      </c>
      <c r="J477" s="30">
        <v>4500</v>
      </c>
      <c r="K477" s="30">
        <v>1500</v>
      </c>
      <c r="L477" s="30">
        <v>528</v>
      </c>
      <c r="M477" s="1635">
        <f t="shared" si="102"/>
        <v>0.35199999999999998</v>
      </c>
      <c r="N477" s="30">
        <v>1500</v>
      </c>
      <c r="O477" s="30">
        <v>576</v>
      </c>
      <c r="P477" s="1635">
        <f t="shared" si="103"/>
        <v>0.38400000000000001</v>
      </c>
      <c r="Q477" s="30">
        <v>1500</v>
      </c>
      <c r="R477" s="30">
        <v>864</v>
      </c>
      <c r="S477" s="1635">
        <f t="shared" si="104"/>
        <v>0.57599999999999996</v>
      </c>
      <c r="T477" s="30">
        <v>1500</v>
      </c>
      <c r="U477" s="30">
        <v>528</v>
      </c>
      <c r="V477" s="1635">
        <f t="shared" si="105"/>
        <v>0.35199999999999998</v>
      </c>
      <c r="W477" s="30">
        <v>1500</v>
      </c>
      <c r="X477" s="30">
        <v>528</v>
      </c>
      <c r="Y477" s="1635">
        <f t="shared" si="106"/>
        <v>0.35199999999999998</v>
      </c>
      <c r="Z477" s="30">
        <v>1500</v>
      </c>
      <c r="AA477" s="30">
        <v>816</v>
      </c>
      <c r="AB477" s="1635">
        <f t="shared" si="107"/>
        <v>0.54400000000000004</v>
      </c>
      <c r="AC477" s="30">
        <v>1500</v>
      </c>
      <c r="AD477" s="30">
        <v>3984</v>
      </c>
      <c r="AE477" s="1635">
        <f t="shared" si="108"/>
        <v>2.6560000000000001</v>
      </c>
      <c r="AF477" s="30">
        <v>4500</v>
      </c>
      <c r="AG477" s="30">
        <v>4272</v>
      </c>
      <c r="AH477" s="1635">
        <f t="shared" si="109"/>
        <v>0.94933333333333336</v>
      </c>
      <c r="AI477" s="30">
        <v>4500</v>
      </c>
      <c r="AJ477" s="30">
        <v>4320</v>
      </c>
      <c r="AK477" s="1635">
        <f t="shared" si="110"/>
        <v>0.96</v>
      </c>
      <c r="AL477" s="30">
        <v>4500</v>
      </c>
      <c r="AM477" s="30">
        <v>4800</v>
      </c>
      <c r="AN477" s="1635">
        <f t="shared" si="111"/>
        <v>1.0666666666666667</v>
      </c>
      <c r="AO477" s="30">
        <v>4500</v>
      </c>
      <c r="AP477" s="30">
        <v>4176</v>
      </c>
      <c r="AQ477" s="1635">
        <f t="shared" si="112"/>
        <v>0.92800000000000005</v>
      </c>
      <c r="AR477" s="30">
        <v>4500</v>
      </c>
      <c r="AS477" s="30">
        <v>4656</v>
      </c>
      <c r="AT477" s="1635">
        <f t="shared" si="113"/>
        <v>1.0346666666666666</v>
      </c>
      <c r="AU477" s="1635">
        <f t="shared" si="114"/>
        <v>0.91054545454545455</v>
      </c>
    </row>
    <row r="478" spans="1:47" s="1630" customFormat="1" ht="15" customHeight="1">
      <c r="D478" s="1648">
        <f>+D477</f>
        <v>32</v>
      </c>
      <c r="E478" s="1636"/>
      <c r="F478" s="1637" t="s">
        <v>2219</v>
      </c>
      <c r="G478" s="1636"/>
      <c r="H478" s="1636"/>
      <c r="I478" s="1636"/>
      <c r="J478" s="1636">
        <f>SUM(J446:J477)</f>
        <v>64562.22</v>
      </c>
      <c r="K478" s="1636">
        <f t="shared" ref="K478:L478" si="115">SUM(K446:K477)</f>
        <v>57211.22</v>
      </c>
      <c r="L478" s="1636">
        <f t="shared" si="115"/>
        <v>35018.42</v>
      </c>
      <c r="M478" s="1638">
        <f t="shared" si="102"/>
        <v>0.6120900760375324</v>
      </c>
      <c r="N478" s="1636">
        <f t="shared" ref="N478:O478" si="116">SUM(N446:N477)</f>
        <v>57211.22</v>
      </c>
      <c r="O478" s="1636">
        <f t="shared" si="116"/>
        <v>36535</v>
      </c>
      <c r="P478" s="1638">
        <f t="shared" si="103"/>
        <v>0.63859851266936796</v>
      </c>
      <c r="Q478" s="1636">
        <f t="shared" ref="Q478:R478" si="117">SUM(Q446:Q477)</f>
        <v>59662.22</v>
      </c>
      <c r="R478" s="1636">
        <f t="shared" si="117"/>
        <v>38925.089999999997</v>
      </c>
      <c r="S478" s="1638">
        <f t="shared" si="104"/>
        <v>0.65242443207778722</v>
      </c>
      <c r="T478" s="1636">
        <f t="shared" ref="T478:U478" si="118">SUM(T446:T477)</f>
        <v>59662.22</v>
      </c>
      <c r="U478" s="1636">
        <f t="shared" si="118"/>
        <v>41920.14</v>
      </c>
      <c r="V478" s="1638">
        <f t="shared" si="105"/>
        <v>0.70262454196307145</v>
      </c>
      <c r="W478" s="1636">
        <f t="shared" ref="W478:X478" si="119">SUM(W446:W477)</f>
        <v>59662.22</v>
      </c>
      <c r="X478" s="1636">
        <f t="shared" si="119"/>
        <v>41011.86</v>
      </c>
      <c r="Y478" s="1638">
        <f t="shared" si="106"/>
        <v>0.68740083758197401</v>
      </c>
      <c r="Z478" s="1636">
        <f t="shared" ref="Z478:AA478" si="120">SUM(Z446:Z477)</f>
        <v>59662.22</v>
      </c>
      <c r="AA478" s="1636">
        <f t="shared" si="120"/>
        <v>41637</v>
      </c>
      <c r="AB478" s="1638">
        <f t="shared" si="107"/>
        <v>0.69787882515937216</v>
      </c>
      <c r="AC478" s="1636">
        <f t="shared" ref="AC478:AD478" si="121">SUM(AC446:AC477)</f>
        <v>59662.22</v>
      </c>
      <c r="AD478" s="1636">
        <f t="shared" si="121"/>
        <v>44771.64</v>
      </c>
      <c r="AE478" s="1638">
        <f t="shared" si="108"/>
        <v>0.75041860661571091</v>
      </c>
      <c r="AF478" s="1636">
        <f t="shared" ref="AF478:AG478" si="122">SUM(AF446:AF477)</f>
        <v>62662.22</v>
      </c>
      <c r="AG478" s="1636">
        <f t="shared" si="122"/>
        <v>42108.959999999999</v>
      </c>
      <c r="AH478" s="1638">
        <f t="shared" si="109"/>
        <v>0.67199917270725484</v>
      </c>
      <c r="AI478" s="1636">
        <f t="shared" ref="AI478:AJ478" si="123">SUM(AI446:AI477)</f>
        <v>62662.22</v>
      </c>
      <c r="AJ478" s="1636">
        <f t="shared" si="123"/>
        <v>41579.440000000002</v>
      </c>
      <c r="AK478" s="1638">
        <f t="shared" si="110"/>
        <v>0.66354878585533683</v>
      </c>
      <c r="AL478" s="1636">
        <f t="shared" ref="AL478:AM478" si="124">SUM(AL446:AL477)</f>
        <v>62662.22</v>
      </c>
      <c r="AM478" s="1636">
        <f t="shared" si="124"/>
        <v>42495.5</v>
      </c>
      <c r="AN478" s="1638">
        <f t="shared" si="111"/>
        <v>0.67816780190679482</v>
      </c>
      <c r="AO478" s="1636">
        <f t="shared" ref="AO478:AP478" si="125">SUM(AO446:AO477)</f>
        <v>62662.22</v>
      </c>
      <c r="AP478" s="1636">
        <f t="shared" si="125"/>
        <v>38040.5</v>
      </c>
      <c r="AQ478" s="1638">
        <f t="shared" si="112"/>
        <v>0.60707233162182894</v>
      </c>
      <c r="AR478" s="1636">
        <f t="shared" ref="AR478:AS478" si="126">SUM(AR446:AR477)</f>
        <v>64562.22</v>
      </c>
      <c r="AS478" s="1636">
        <f t="shared" si="126"/>
        <v>43151.3</v>
      </c>
      <c r="AT478" s="1638">
        <f t="shared" si="113"/>
        <v>0.66836766145897708</v>
      </c>
      <c r="AU478" s="1638">
        <f t="shared" si="114"/>
        <v>0.66927458934239858</v>
      </c>
    </row>
    <row r="479" spans="1:47" ht="15" customHeight="1">
      <c r="D479" s="1744"/>
      <c r="E479" s="30"/>
      <c r="F479" s="1633" t="s">
        <v>2264</v>
      </c>
      <c r="G479" s="30"/>
      <c r="H479" s="30"/>
      <c r="I479" s="30"/>
      <c r="J479" s="30"/>
      <c r="K479" s="30"/>
      <c r="L479" s="30"/>
      <c r="M479" s="1635"/>
      <c r="N479" s="30"/>
      <c r="O479" s="30"/>
      <c r="P479" s="1635"/>
      <c r="Q479" s="30"/>
      <c r="R479" s="30"/>
      <c r="S479" s="1635"/>
      <c r="T479" s="30"/>
      <c r="U479" s="30"/>
      <c r="V479" s="1635"/>
      <c r="W479" s="30"/>
      <c r="X479" s="30"/>
      <c r="Y479" s="1635"/>
      <c r="Z479" s="30"/>
      <c r="AA479" s="30"/>
      <c r="AB479" s="1635"/>
      <c r="AC479" s="30"/>
      <c r="AD479" s="30"/>
      <c r="AE479" s="1635"/>
      <c r="AF479" s="30"/>
      <c r="AG479" s="30"/>
      <c r="AH479" s="1635"/>
      <c r="AI479" s="30"/>
      <c r="AJ479" s="30"/>
      <c r="AK479" s="1635"/>
      <c r="AL479" s="30"/>
      <c r="AM479" s="30"/>
      <c r="AN479" s="1635"/>
      <c r="AO479" s="30"/>
      <c r="AP479" s="30"/>
      <c r="AQ479" s="1635"/>
      <c r="AR479" s="30"/>
      <c r="AS479" s="30"/>
      <c r="AT479" s="1635"/>
      <c r="AU479" s="1635"/>
    </row>
    <row r="480" spans="1:47">
      <c r="A480" t="s">
        <v>3047</v>
      </c>
      <c r="B480">
        <v>6220</v>
      </c>
      <c r="C480">
        <v>4</v>
      </c>
      <c r="D480" s="1744">
        <v>1</v>
      </c>
      <c r="E480" s="30" t="s">
        <v>3431</v>
      </c>
      <c r="F480" s="30" t="s">
        <v>91</v>
      </c>
      <c r="G480" s="30" t="s">
        <v>2143</v>
      </c>
      <c r="H480" s="30" t="s">
        <v>2142</v>
      </c>
      <c r="I480" s="30">
        <v>132</v>
      </c>
      <c r="J480" s="30">
        <v>5500</v>
      </c>
      <c r="K480" s="30">
        <v>5500</v>
      </c>
      <c r="L480" s="30">
        <v>4080</v>
      </c>
      <c r="M480" s="1635">
        <f t="shared" si="102"/>
        <v>0.74181818181818182</v>
      </c>
      <c r="N480" s="30">
        <v>5500</v>
      </c>
      <c r="O480" s="30">
        <v>4032</v>
      </c>
      <c r="P480" s="1635">
        <f t="shared" si="103"/>
        <v>0.73309090909090913</v>
      </c>
      <c r="Q480" s="30">
        <v>5500</v>
      </c>
      <c r="R480" s="30">
        <v>4368</v>
      </c>
      <c r="S480" s="1635">
        <f t="shared" si="104"/>
        <v>0.79418181818181821</v>
      </c>
      <c r="T480" s="30">
        <v>5500</v>
      </c>
      <c r="U480" s="30">
        <v>5712</v>
      </c>
      <c r="V480" s="1635">
        <f t="shared" si="105"/>
        <v>1.0385454545454544</v>
      </c>
      <c r="W480" s="30">
        <v>5500</v>
      </c>
      <c r="X480" s="30">
        <v>4416</v>
      </c>
      <c r="Y480" s="1635">
        <f t="shared" si="106"/>
        <v>0.80290909090909091</v>
      </c>
      <c r="Z480" s="30">
        <v>5500</v>
      </c>
      <c r="AA480" s="30">
        <v>4848</v>
      </c>
      <c r="AB480" s="1635">
        <f t="shared" si="107"/>
        <v>0.88145454545454549</v>
      </c>
      <c r="AC480" s="30">
        <v>5500</v>
      </c>
      <c r="AD480" s="30">
        <v>4656</v>
      </c>
      <c r="AE480" s="1635">
        <f t="shared" si="108"/>
        <v>0.8465454545454546</v>
      </c>
      <c r="AF480" s="30">
        <v>5500</v>
      </c>
      <c r="AG480" s="30">
        <v>4704</v>
      </c>
      <c r="AH480" s="1635">
        <f t="shared" si="109"/>
        <v>0.8552727272727273</v>
      </c>
      <c r="AI480" s="30">
        <v>5500</v>
      </c>
      <c r="AJ480" s="30">
        <v>4848</v>
      </c>
      <c r="AK480" s="1635">
        <f t="shared" si="110"/>
        <v>0.88145454545454549</v>
      </c>
      <c r="AL480" s="30">
        <v>5500</v>
      </c>
      <c r="AM480" s="30">
        <v>4896</v>
      </c>
      <c r="AN480" s="1635">
        <f t="shared" si="111"/>
        <v>0.89018181818181819</v>
      </c>
      <c r="AO480" s="30">
        <v>5500</v>
      </c>
      <c r="AP480" s="30">
        <v>4608</v>
      </c>
      <c r="AQ480" s="1635">
        <f t="shared" si="112"/>
        <v>0.8378181818181818</v>
      </c>
      <c r="AR480" s="30">
        <v>5500</v>
      </c>
      <c r="AS480" s="30">
        <v>4368</v>
      </c>
      <c r="AT480" s="1635">
        <f t="shared" si="113"/>
        <v>0.79418181818181821</v>
      </c>
      <c r="AU480" s="1635">
        <f t="shared" si="114"/>
        <v>0.84145454545454546</v>
      </c>
    </row>
    <row r="481" spans="1:47">
      <c r="A481" t="s">
        <v>3039</v>
      </c>
      <c r="B481">
        <v>4210</v>
      </c>
      <c r="C481">
        <v>6</v>
      </c>
      <c r="D481" s="1744">
        <v>2</v>
      </c>
      <c r="E481" s="30" t="s">
        <v>3424</v>
      </c>
      <c r="F481" s="30" t="s">
        <v>1349</v>
      </c>
      <c r="G481" s="30" t="s">
        <v>2143</v>
      </c>
      <c r="H481" s="30" t="s">
        <v>578</v>
      </c>
      <c r="I481" s="30">
        <v>132</v>
      </c>
      <c r="J481" s="30">
        <v>5555</v>
      </c>
      <c r="K481" s="30">
        <v>5555</v>
      </c>
      <c r="L481" s="30">
        <v>6280</v>
      </c>
      <c r="M481" s="1635">
        <f t="shared" si="102"/>
        <v>1.1305130513051305</v>
      </c>
      <c r="N481" s="30">
        <v>5555</v>
      </c>
      <c r="O481" s="30">
        <v>5040</v>
      </c>
      <c r="P481" s="1635">
        <f t="shared" si="103"/>
        <v>0.90729072907290731</v>
      </c>
      <c r="Q481" s="30">
        <v>5555</v>
      </c>
      <c r="R481" s="30">
        <v>4400</v>
      </c>
      <c r="S481" s="1635">
        <f t="shared" si="104"/>
        <v>0.79207920792079212</v>
      </c>
      <c r="T481" s="30">
        <v>5555</v>
      </c>
      <c r="U481" s="30">
        <v>7080</v>
      </c>
      <c r="V481" s="1635">
        <f t="shared" si="105"/>
        <v>1.2745274527452746</v>
      </c>
      <c r="W481" s="30">
        <v>5555</v>
      </c>
      <c r="X481" s="30">
        <v>5280</v>
      </c>
      <c r="Y481" s="1635">
        <f t="shared" si="106"/>
        <v>0.95049504950495045</v>
      </c>
      <c r="Z481" s="30">
        <v>5555</v>
      </c>
      <c r="AA481" s="30">
        <v>6240</v>
      </c>
      <c r="AB481" s="1635">
        <f t="shared" si="107"/>
        <v>1.1233123312331232</v>
      </c>
      <c r="AC481" s="30">
        <v>5555</v>
      </c>
      <c r="AD481" s="30">
        <v>2290</v>
      </c>
      <c r="AE481" s="1635">
        <f t="shared" si="108"/>
        <v>0.41224122412241226</v>
      </c>
      <c r="AF481" s="30">
        <v>5555</v>
      </c>
      <c r="AG481" s="30">
        <v>3480</v>
      </c>
      <c r="AH481" s="1635">
        <f t="shared" si="109"/>
        <v>0.62646264626462644</v>
      </c>
      <c r="AI481" s="30">
        <v>5555</v>
      </c>
      <c r="AJ481" s="30">
        <v>160</v>
      </c>
      <c r="AK481" s="1635">
        <f t="shared" si="110"/>
        <v>2.8802880288028802E-2</v>
      </c>
      <c r="AL481" s="30">
        <v>5555</v>
      </c>
      <c r="AM481" s="30">
        <v>4480</v>
      </c>
      <c r="AN481" s="1635">
        <f t="shared" si="111"/>
        <v>0.80648064806480646</v>
      </c>
      <c r="AO481" s="30">
        <v>5555</v>
      </c>
      <c r="AP481" s="30">
        <v>1240</v>
      </c>
      <c r="AQ481" s="1635">
        <f t="shared" si="112"/>
        <v>0.22322232223222321</v>
      </c>
      <c r="AR481" s="30">
        <v>5555</v>
      </c>
      <c r="AS481" s="30">
        <v>6320</v>
      </c>
      <c r="AT481" s="1635">
        <f t="shared" si="113"/>
        <v>1.1377137713771377</v>
      </c>
      <c r="AU481" s="1635">
        <f t="shared" si="114"/>
        <v>0.78442844284428448</v>
      </c>
    </row>
    <row r="482" spans="1:47">
      <c r="A482" t="s">
        <v>3041</v>
      </c>
      <c r="B482">
        <v>6110</v>
      </c>
      <c r="C482">
        <v>44</v>
      </c>
      <c r="D482" s="1744">
        <v>3</v>
      </c>
      <c r="E482" s="30" t="s">
        <v>3426</v>
      </c>
      <c r="F482" s="30" t="s">
        <v>1087</v>
      </c>
      <c r="G482" s="30" t="s">
        <v>2143</v>
      </c>
      <c r="H482" s="30" t="s">
        <v>2142</v>
      </c>
      <c r="I482" s="30">
        <v>132</v>
      </c>
      <c r="J482" s="30">
        <v>6500</v>
      </c>
      <c r="K482" s="30">
        <v>6500</v>
      </c>
      <c r="L482" s="30">
        <v>7354</v>
      </c>
      <c r="M482" s="1635">
        <f t="shared" si="102"/>
        <v>1.1313846153846154</v>
      </c>
      <c r="N482" s="30">
        <v>6500</v>
      </c>
      <c r="O482" s="30">
        <v>7623.76</v>
      </c>
      <c r="P482" s="1635">
        <f t="shared" si="103"/>
        <v>1.1728861538461539</v>
      </c>
      <c r="Q482" s="30">
        <v>6500</v>
      </c>
      <c r="R482" s="30">
        <v>153.6</v>
      </c>
      <c r="S482" s="1635">
        <f t="shared" si="104"/>
        <v>2.3630769230769229E-2</v>
      </c>
      <c r="T482" s="30">
        <v>6500</v>
      </c>
      <c r="U482" s="30">
        <v>150</v>
      </c>
      <c r="V482" s="1635">
        <f t="shared" si="105"/>
        <v>2.3076923076923078E-2</v>
      </c>
      <c r="W482" s="30">
        <v>6500</v>
      </c>
      <c r="X482" s="30">
        <v>120</v>
      </c>
      <c r="Y482" s="1635">
        <f t="shared" si="106"/>
        <v>1.8461538461538463E-2</v>
      </c>
      <c r="Z482" s="30">
        <v>6500</v>
      </c>
      <c r="AA482" s="30">
        <v>93.6</v>
      </c>
      <c r="AB482" s="1635">
        <f t="shared" si="107"/>
        <v>1.44E-2</v>
      </c>
      <c r="AC482" s="30">
        <v>6500</v>
      </c>
      <c r="AD482" s="30">
        <v>165.6</v>
      </c>
      <c r="AE482" s="1635">
        <f t="shared" si="108"/>
        <v>2.5476923076923078E-2</v>
      </c>
      <c r="AF482" s="30">
        <v>6500</v>
      </c>
      <c r="AG482" s="30">
        <v>8452.7999999999993</v>
      </c>
      <c r="AH482" s="1635">
        <f t="shared" si="109"/>
        <v>1.3004307692307691</v>
      </c>
      <c r="AI482" s="30">
        <v>6500</v>
      </c>
      <c r="AJ482" s="30">
        <v>7507.2</v>
      </c>
      <c r="AK482" s="1635">
        <f t="shared" si="110"/>
        <v>1.1549538461538462</v>
      </c>
      <c r="AL482" s="30">
        <v>6500</v>
      </c>
      <c r="AM482" s="30">
        <v>7522.8</v>
      </c>
      <c r="AN482" s="1635">
        <f t="shared" si="111"/>
        <v>1.1573538461538462</v>
      </c>
      <c r="AO482" s="30">
        <v>6500</v>
      </c>
      <c r="AP482" s="30">
        <v>7556.4</v>
      </c>
      <c r="AQ482" s="1635">
        <f t="shared" si="112"/>
        <v>1.1625230769230768</v>
      </c>
      <c r="AR482" s="30">
        <v>6500</v>
      </c>
      <c r="AS482" s="30">
        <v>7710</v>
      </c>
      <c r="AT482" s="1635">
        <f t="shared" si="113"/>
        <v>1.1861538461538461</v>
      </c>
      <c r="AU482" s="1635">
        <f t="shared" si="114"/>
        <v>0.69756102564102562</v>
      </c>
    </row>
    <row r="483" spans="1:47">
      <c r="A483" t="s">
        <v>3040</v>
      </c>
      <c r="B483">
        <v>1230</v>
      </c>
      <c r="C483">
        <v>12</v>
      </c>
      <c r="D483" s="1744">
        <v>4</v>
      </c>
      <c r="E483" s="30" t="s">
        <v>3425</v>
      </c>
      <c r="F483" s="30" t="s">
        <v>35</v>
      </c>
      <c r="G483" s="30" t="s">
        <v>2143</v>
      </c>
      <c r="H483" s="30" t="s">
        <v>2142</v>
      </c>
      <c r="I483" s="30">
        <v>132</v>
      </c>
      <c r="J483" s="30">
        <v>7000</v>
      </c>
      <c r="K483" s="30">
        <v>6000</v>
      </c>
      <c r="L483" s="30">
        <v>7160</v>
      </c>
      <c r="M483" s="1635">
        <f t="shared" si="102"/>
        <v>1.1933333333333334</v>
      </c>
      <c r="N483" s="30">
        <v>6000</v>
      </c>
      <c r="O483" s="30">
        <v>6960</v>
      </c>
      <c r="P483" s="1635">
        <f t="shared" si="103"/>
        <v>1.1599999999999999</v>
      </c>
      <c r="Q483" s="30">
        <v>6000</v>
      </c>
      <c r="R483" s="30">
        <v>6240</v>
      </c>
      <c r="S483" s="1635">
        <f t="shared" si="104"/>
        <v>1.04</v>
      </c>
      <c r="T483" s="30">
        <v>6000</v>
      </c>
      <c r="U483" s="30">
        <v>5920</v>
      </c>
      <c r="V483" s="1635">
        <f t="shared" si="105"/>
        <v>0.98666666666666669</v>
      </c>
      <c r="W483" s="30">
        <v>6000</v>
      </c>
      <c r="X483" s="30">
        <v>5840</v>
      </c>
      <c r="Y483" s="1635">
        <f t="shared" si="106"/>
        <v>0.97333333333333338</v>
      </c>
      <c r="Z483" s="30">
        <v>6000</v>
      </c>
      <c r="AA483" s="30">
        <v>5600</v>
      </c>
      <c r="AB483" s="1635">
        <f t="shared" si="107"/>
        <v>0.93333333333333335</v>
      </c>
      <c r="AC483" s="30">
        <v>6000</v>
      </c>
      <c r="AD483" s="30">
        <v>6280</v>
      </c>
      <c r="AE483" s="1635">
        <f t="shared" si="108"/>
        <v>1.0466666666666666</v>
      </c>
      <c r="AF483" s="30">
        <v>6000</v>
      </c>
      <c r="AG483" s="30">
        <v>6760</v>
      </c>
      <c r="AH483" s="1635">
        <f t="shared" si="109"/>
        <v>1.1266666666666667</v>
      </c>
      <c r="AI483" s="30">
        <v>7000</v>
      </c>
      <c r="AJ483" s="30">
        <v>6400</v>
      </c>
      <c r="AK483" s="1635">
        <f t="shared" si="110"/>
        <v>0.91428571428571426</v>
      </c>
      <c r="AL483" s="30">
        <v>7000</v>
      </c>
      <c r="AM483" s="30">
        <v>7040</v>
      </c>
      <c r="AN483" s="1635">
        <f t="shared" si="111"/>
        <v>1.0057142857142858</v>
      </c>
      <c r="AO483" s="30">
        <v>7000</v>
      </c>
      <c r="AP483" s="30">
        <v>5440</v>
      </c>
      <c r="AQ483" s="1635">
        <f t="shared" si="112"/>
        <v>0.77714285714285714</v>
      </c>
      <c r="AR483" s="30">
        <v>7000</v>
      </c>
      <c r="AS483" s="30">
        <v>7240</v>
      </c>
      <c r="AT483" s="1635">
        <f t="shared" si="113"/>
        <v>1.0342857142857143</v>
      </c>
      <c r="AU483" s="1635">
        <f t="shared" si="114"/>
        <v>1.0115789473684211</v>
      </c>
    </row>
    <row r="484" spans="1:47">
      <c r="A484" t="s">
        <v>3855</v>
      </c>
      <c r="B484">
        <v>1220</v>
      </c>
      <c r="C484">
        <v>76</v>
      </c>
      <c r="D484" s="1744">
        <v>5</v>
      </c>
      <c r="E484" s="30" t="s">
        <v>3856</v>
      </c>
      <c r="F484" s="30" t="s">
        <v>3857</v>
      </c>
      <c r="G484" s="30" t="s">
        <v>2143</v>
      </c>
      <c r="H484" s="30" t="s">
        <v>2142</v>
      </c>
      <c r="I484" s="30">
        <v>33</v>
      </c>
      <c r="J484" s="30">
        <v>7500</v>
      </c>
      <c r="K484" s="30">
        <v>0</v>
      </c>
      <c r="L484" s="30">
        <v>0</v>
      </c>
      <c r="M484" s="1635">
        <v>0</v>
      </c>
      <c r="N484" s="30">
        <v>0</v>
      </c>
      <c r="O484" s="30">
        <v>0</v>
      </c>
      <c r="P484" s="1635">
        <v>0</v>
      </c>
      <c r="Q484" s="30">
        <v>7500</v>
      </c>
      <c r="R484" s="30">
        <v>0</v>
      </c>
      <c r="S484" s="1635">
        <f t="shared" si="104"/>
        <v>0</v>
      </c>
      <c r="T484" s="30">
        <v>7500</v>
      </c>
      <c r="U484" s="30">
        <v>2856</v>
      </c>
      <c r="V484" s="1635">
        <f t="shared" si="105"/>
        <v>0.38080000000000003</v>
      </c>
      <c r="W484" s="30">
        <v>7500</v>
      </c>
      <c r="X484" s="30">
        <v>2712</v>
      </c>
      <c r="Y484" s="1635">
        <f t="shared" si="106"/>
        <v>0.36159999999999998</v>
      </c>
      <c r="Z484" s="30">
        <v>7500</v>
      </c>
      <c r="AA484" s="30">
        <v>2472</v>
      </c>
      <c r="AB484" s="1635">
        <f t="shared" si="107"/>
        <v>0.3296</v>
      </c>
      <c r="AC484" s="30">
        <v>7500</v>
      </c>
      <c r="AD484" s="30">
        <v>0</v>
      </c>
      <c r="AE484" s="1635">
        <f t="shared" si="108"/>
        <v>0</v>
      </c>
      <c r="AF484" s="30">
        <v>7500</v>
      </c>
      <c r="AG484" s="30">
        <v>0</v>
      </c>
      <c r="AH484" s="1635">
        <f t="shared" si="109"/>
        <v>0</v>
      </c>
      <c r="AI484" s="30">
        <v>7500</v>
      </c>
      <c r="AJ484" s="30">
        <v>6192</v>
      </c>
      <c r="AK484" s="1635">
        <f t="shared" si="110"/>
        <v>0.8256</v>
      </c>
      <c r="AL484" s="30">
        <v>7500</v>
      </c>
      <c r="AM484" s="30">
        <v>6480</v>
      </c>
      <c r="AN484" s="1635">
        <f t="shared" si="111"/>
        <v>0.86399999999999999</v>
      </c>
      <c r="AO484" s="30">
        <v>7500</v>
      </c>
      <c r="AP484" s="30">
        <v>5976</v>
      </c>
      <c r="AQ484" s="1635">
        <f t="shared" si="112"/>
        <v>0.79679999999999995</v>
      </c>
      <c r="AR484" s="30">
        <v>7500</v>
      </c>
      <c r="AS484" s="30">
        <v>3240</v>
      </c>
      <c r="AT484" s="1635">
        <f t="shared" si="113"/>
        <v>0.432</v>
      </c>
      <c r="AU484" s="1635">
        <f t="shared" si="114"/>
        <v>0.39904000000000001</v>
      </c>
    </row>
    <row r="485" spans="1:47">
      <c r="A485" t="s">
        <v>3044</v>
      </c>
      <c r="B485">
        <v>6220</v>
      </c>
      <c r="C485">
        <v>5</v>
      </c>
      <c r="D485" s="1744">
        <v>6</v>
      </c>
      <c r="E485" s="30" t="s">
        <v>3429</v>
      </c>
      <c r="F485" s="30" t="s">
        <v>1182</v>
      </c>
      <c r="G485" s="30" t="s">
        <v>2143</v>
      </c>
      <c r="H485" s="30" t="s">
        <v>578</v>
      </c>
      <c r="I485" s="30">
        <v>220</v>
      </c>
      <c r="J485" s="30">
        <v>7778</v>
      </c>
      <c r="K485" s="30">
        <v>7778</v>
      </c>
      <c r="L485" s="30">
        <v>240</v>
      </c>
      <c r="M485" s="1635">
        <f t="shared" si="102"/>
        <v>3.0856261249678579E-2</v>
      </c>
      <c r="N485" s="30">
        <v>7778</v>
      </c>
      <c r="O485" s="30">
        <v>240</v>
      </c>
      <c r="P485" s="1635">
        <f t="shared" si="103"/>
        <v>3.0856261249678579E-2</v>
      </c>
      <c r="Q485" s="30">
        <v>7778</v>
      </c>
      <c r="R485" s="30">
        <v>240</v>
      </c>
      <c r="S485" s="1635">
        <f t="shared" si="104"/>
        <v>3.0856261249678579E-2</v>
      </c>
      <c r="T485" s="30">
        <v>7778</v>
      </c>
      <c r="U485" s="30">
        <v>1560</v>
      </c>
      <c r="V485" s="1635">
        <f t="shared" si="105"/>
        <v>0.20056569812291078</v>
      </c>
      <c r="W485" s="30">
        <v>7778</v>
      </c>
      <c r="X485" s="30">
        <v>240</v>
      </c>
      <c r="Y485" s="1635">
        <f t="shared" si="106"/>
        <v>3.0856261249678579E-2</v>
      </c>
      <c r="Z485" s="30">
        <v>7778</v>
      </c>
      <c r="AA485" s="30">
        <v>240</v>
      </c>
      <c r="AB485" s="1635">
        <f t="shared" si="107"/>
        <v>3.0856261249678579E-2</v>
      </c>
      <c r="AC485" s="30">
        <v>7778</v>
      </c>
      <c r="AD485" s="30">
        <v>120</v>
      </c>
      <c r="AE485" s="1635">
        <f t="shared" si="108"/>
        <v>1.542813062483929E-2</v>
      </c>
      <c r="AF485" s="30">
        <v>7778</v>
      </c>
      <c r="AG485" s="30">
        <v>240</v>
      </c>
      <c r="AH485" s="1635">
        <f t="shared" si="109"/>
        <v>3.0856261249678579E-2</v>
      </c>
      <c r="AI485" s="30">
        <v>7778</v>
      </c>
      <c r="AJ485" s="30">
        <v>0</v>
      </c>
      <c r="AK485" s="1635">
        <f t="shared" si="110"/>
        <v>0</v>
      </c>
      <c r="AL485" s="30">
        <v>7778</v>
      </c>
      <c r="AM485" s="30">
        <v>960</v>
      </c>
      <c r="AN485" s="1635">
        <f t="shared" si="111"/>
        <v>0.12342504499871432</v>
      </c>
      <c r="AO485" s="30">
        <v>7778</v>
      </c>
      <c r="AP485" s="30">
        <v>0</v>
      </c>
      <c r="AQ485" s="1635">
        <f t="shared" si="112"/>
        <v>0</v>
      </c>
      <c r="AR485" s="30">
        <v>7778</v>
      </c>
      <c r="AS485" s="30">
        <v>120</v>
      </c>
      <c r="AT485" s="1635">
        <f t="shared" si="113"/>
        <v>1.542813062483929E-2</v>
      </c>
      <c r="AU485" s="1635">
        <f t="shared" si="114"/>
        <v>4.4998714322447932E-2</v>
      </c>
    </row>
    <row r="486" spans="1:47">
      <c r="A486" t="s">
        <v>3046</v>
      </c>
      <c r="B486">
        <v>6110</v>
      </c>
      <c r="C486">
        <v>20</v>
      </c>
      <c r="D486" s="1744">
        <v>7</v>
      </c>
      <c r="E486" s="30" t="s">
        <v>3430</v>
      </c>
      <c r="F486" s="30" t="s">
        <v>1423</v>
      </c>
      <c r="G486" s="30" t="s">
        <v>2143</v>
      </c>
      <c r="H486" s="30" t="s">
        <v>2142</v>
      </c>
      <c r="I486" s="30">
        <v>220</v>
      </c>
      <c r="J486" s="30">
        <v>8000</v>
      </c>
      <c r="K486" s="30">
        <v>8000</v>
      </c>
      <c r="L486" s="30">
        <v>8240</v>
      </c>
      <c r="M486" s="1635">
        <f t="shared" si="102"/>
        <v>1.03</v>
      </c>
      <c r="N486" s="30">
        <v>8000</v>
      </c>
      <c r="O486" s="30">
        <v>7473</v>
      </c>
      <c r="P486" s="1635">
        <f t="shared" si="103"/>
        <v>0.93412499999999998</v>
      </c>
      <c r="Q486" s="30">
        <v>8000</v>
      </c>
      <c r="R486" s="30">
        <v>7480</v>
      </c>
      <c r="S486" s="1635">
        <f t="shared" si="104"/>
        <v>0.93500000000000005</v>
      </c>
      <c r="T486" s="30">
        <v>8000</v>
      </c>
      <c r="U486" s="30">
        <v>8560</v>
      </c>
      <c r="V486" s="1635">
        <f t="shared" si="105"/>
        <v>1.07</v>
      </c>
      <c r="W486" s="30">
        <v>8000</v>
      </c>
      <c r="X486" s="30">
        <v>7673</v>
      </c>
      <c r="Y486" s="1635">
        <f t="shared" si="106"/>
        <v>0.95912500000000001</v>
      </c>
      <c r="Z486" s="30">
        <v>8000</v>
      </c>
      <c r="AA486" s="30">
        <v>8600</v>
      </c>
      <c r="AB486" s="1635">
        <f t="shared" si="107"/>
        <v>1.075</v>
      </c>
      <c r="AC486" s="30">
        <v>8000</v>
      </c>
      <c r="AD486" s="30">
        <v>7560</v>
      </c>
      <c r="AE486" s="1635">
        <f t="shared" si="108"/>
        <v>0.94499999999999995</v>
      </c>
      <c r="AF486" s="30">
        <v>8000</v>
      </c>
      <c r="AG486" s="30">
        <v>7520</v>
      </c>
      <c r="AH486" s="1635">
        <f t="shared" si="109"/>
        <v>0.94</v>
      </c>
      <c r="AI486" s="30">
        <v>8000</v>
      </c>
      <c r="AJ486" s="30">
        <v>7520</v>
      </c>
      <c r="AK486" s="1635">
        <f t="shared" si="110"/>
        <v>0.94</v>
      </c>
      <c r="AL486" s="30">
        <v>8000</v>
      </c>
      <c r="AM486" s="30">
        <v>7560</v>
      </c>
      <c r="AN486" s="1635">
        <f t="shared" si="111"/>
        <v>0.94499999999999995</v>
      </c>
      <c r="AO486" s="30">
        <v>8000</v>
      </c>
      <c r="AP486" s="30">
        <v>7680</v>
      </c>
      <c r="AQ486" s="1635">
        <f t="shared" si="112"/>
        <v>0.96</v>
      </c>
      <c r="AR486" s="30">
        <v>8000</v>
      </c>
      <c r="AS486" s="30">
        <v>7800</v>
      </c>
      <c r="AT486" s="1635">
        <f t="shared" si="113"/>
        <v>0.97499999999999998</v>
      </c>
      <c r="AU486" s="1635">
        <f t="shared" si="114"/>
        <v>0.97568750000000004</v>
      </c>
    </row>
    <row r="487" spans="1:47">
      <c r="A487" t="s">
        <v>3048</v>
      </c>
      <c r="B487">
        <v>1210</v>
      </c>
      <c r="C487">
        <v>21</v>
      </c>
      <c r="D487" s="1744">
        <v>8</v>
      </c>
      <c r="E487" s="30" t="s">
        <v>3432</v>
      </c>
      <c r="F487" s="30" t="s">
        <v>1092</v>
      </c>
      <c r="G487" s="30" t="s">
        <v>2143</v>
      </c>
      <c r="H487" s="30" t="s">
        <v>1439</v>
      </c>
      <c r="I487" s="30">
        <v>132</v>
      </c>
      <c r="J487" s="30">
        <v>10000</v>
      </c>
      <c r="K487" s="30">
        <v>10000</v>
      </c>
      <c r="L487" s="30">
        <v>8519</v>
      </c>
      <c r="M487" s="1635">
        <f t="shared" si="102"/>
        <v>0.85189999999999999</v>
      </c>
      <c r="N487" s="30">
        <v>10000</v>
      </c>
      <c r="O487" s="30">
        <v>8187</v>
      </c>
      <c r="P487" s="1635">
        <f t="shared" si="103"/>
        <v>0.81869999999999998</v>
      </c>
      <c r="Q487" s="30">
        <v>10000</v>
      </c>
      <c r="R487" s="30">
        <v>7600</v>
      </c>
      <c r="S487" s="1635">
        <f t="shared" si="104"/>
        <v>0.76</v>
      </c>
      <c r="T487" s="30">
        <v>10000</v>
      </c>
      <c r="U487" s="30">
        <v>9438</v>
      </c>
      <c r="V487" s="1635">
        <f t="shared" si="105"/>
        <v>0.94379999999999997</v>
      </c>
      <c r="W487" s="30">
        <v>10000</v>
      </c>
      <c r="X487" s="30">
        <v>10750</v>
      </c>
      <c r="Y487" s="1635">
        <f t="shared" si="106"/>
        <v>1.075</v>
      </c>
      <c r="Z487" s="30">
        <v>10000</v>
      </c>
      <c r="AA487" s="30">
        <v>9831</v>
      </c>
      <c r="AB487" s="1635">
        <f t="shared" si="107"/>
        <v>0.98309999999999997</v>
      </c>
      <c r="AC487" s="30">
        <v>10000</v>
      </c>
      <c r="AD487" s="30">
        <v>10125</v>
      </c>
      <c r="AE487" s="1635">
        <f t="shared" si="108"/>
        <v>1.0125</v>
      </c>
      <c r="AF487" s="30">
        <v>10000</v>
      </c>
      <c r="AG487" s="30">
        <v>10287</v>
      </c>
      <c r="AH487" s="1635">
        <f t="shared" si="109"/>
        <v>1.0286999999999999</v>
      </c>
      <c r="AI487" s="30">
        <v>10000</v>
      </c>
      <c r="AJ487" s="30">
        <v>10263</v>
      </c>
      <c r="AK487" s="1635">
        <f t="shared" si="110"/>
        <v>1.0263</v>
      </c>
      <c r="AL487" s="30">
        <v>10000</v>
      </c>
      <c r="AM487" s="30">
        <v>9881</v>
      </c>
      <c r="AN487" s="1635">
        <f t="shared" si="111"/>
        <v>0.98809999999999998</v>
      </c>
      <c r="AO487" s="30">
        <v>10000</v>
      </c>
      <c r="AP487" s="30">
        <v>9169</v>
      </c>
      <c r="AQ487" s="1635">
        <f t="shared" si="112"/>
        <v>0.91690000000000005</v>
      </c>
      <c r="AR487" s="30">
        <v>10000</v>
      </c>
      <c r="AS487" s="30">
        <v>9400</v>
      </c>
      <c r="AT487" s="1635">
        <f t="shared" si="113"/>
        <v>0.94</v>
      </c>
      <c r="AU487" s="1635">
        <f t="shared" si="114"/>
        <v>0.94541666666666668</v>
      </c>
    </row>
    <row r="488" spans="1:47">
      <c r="A488" t="s">
        <v>3049</v>
      </c>
      <c r="B488">
        <v>1210</v>
      </c>
      <c r="C488">
        <v>26</v>
      </c>
      <c r="D488" s="1744">
        <v>9</v>
      </c>
      <c r="E488" s="30" t="s">
        <v>3433</v>
      </c>
      <c r="F488" s="30" t="s">
        <v>1389</v>
      </c>
      <c r="G488" s="30" t="s">
        <v>2143</v>
      </c>
      <c r="H488" s="30" t="s">
        <v>2148</v>
      </c>
      <c r="I488" s="30">
        <v>132</v>
      </c>
      <c r="J488" s="30">
        <v>10000</v>
      </c>
      <c r="K488" s="30">
        <v>10000</v>
      </c>
      <c r="L488" s="30">
        <v>8100</v>
      </c>
      <c r="M488" s="1635">
        <f t="shared" si="102"/>
        <v>0.81</v>
      </c>
      <c r="N488" s="30">
        <v>10000</v>
      </c>
      <c r="O488" s="30">
        <v>7250</v>
      </c>
      <c r="P488" s="1635">
        <f t="shared" si="103"/>
        <v>0.72499999999999998</v>
      </c>
      <c r="Q488" s="30">
        <v>10000</v>
      </c>
      <c r="R488" s="30">
        <v>7875</v>
      </c>
      <c r="S488" s="1635">
        <f t="shared" si="104"/>
        <v>0.78749999999999998</v>
      </c>
      <c r="T488" s="30">
        <v>10000</v>
      </c>
      <c r="U488" s="30">
        <v>6975</v>
      </c>
      <c r="V488" s="1635">
        <f t="shared" si="105"/>
        <v>0.69750000000000001</v>
      </c>
      <c r="W488" s="30">
        <v>10000</v>
      </c>
      <c r="X488" s="30">
        <v>6350</v>
      </c>
      <c r="Y488" s="1635">
        <f t="shared" si="106"/>
        <v>0.63500000000000001</v>
      </c>
      <c r="Z488" s="30">
        <v>10000</v>
      </c>
      <c r="AA488" s="30">
        <v>6938</v>
      </c>
      <c r="AB488" s="1635">
        <f t="shared" si="107"/>
        <v>0.69379999999999997</v>
      </c>
      <c r="AC488" s="30">
        <v>10000</v>
      </c>
      <c r="AD488" s="30">
        <v>6106</v>
      </c>
      <c r="AE488" s="1635">
        <f t="shared" si="108"/>
        <v>0.61060000000000003</v>
      </c>
      <c r="AF488" s="30">
        <v>10000</v>
      </c>
      <c r="AG488" s="30">
        <v>6563</v>
      </c>
      <c r="AH488" s="1635">
        <f t="shared" si="109"/>
        <v>0.65629999999999999</v>
      </c>
      <c r="AI488" s="30">
        <v>10000</v>
      </c>
      <c r="AJ488" s="30">
        <v>5468</v>
      </c>
      <c r="AK488" s="1635">
        <f t="shared" si="110"/>
        <v>0.54679999999999995</v>
      </c>
      <c r="AL488" s="30">
        <v>10000</v>
      </c>
      <c r="AM488" s="30">
        <v>5744</v>
      </c>
      <c r="AN488" s="1635">
        <f t="shared" si="111"/>
        <v>0.57440000000000002</v>
      </c>
      <c r="AO488" s="30">
        <v>10000</v>
      </c>
      <c r="AP488" s="30">
        <v>6106</v>
      </c>
      <c r="AQ488" s="1635">
        <f t="shared" si="112"/>
        <v>0.61060000000000003</v>
      </c>
      <c r="AR488" s="30">
        <v>10000</v>
      </c>
      <c r="AS488" s="30">
        <v>6213</v>
      </c>
      <c r="AT488" s="1635">
        <f t="shared" si="113"/>
        <v>0.62129999999999996</v>
      </c>
      <c r="AU488" s="1635">
        <f t="shared" si="114"/>
        <v>0.66406666666666669</v>
      </c>
    </row>
    <row r="489" spans="1:47">
      <c r="A489" t="s">
        <v>3050</v>
      </c>
      <c r="B489">
        <v>6220</v>
      </c>
      <c r="C489">
        <v>6</v>
      </c>
      <c r="D489" s="1744">
        <v>10</v>
      </c>
      <c r="E489" s="30" t="s">
        <v>3434</v>
      </c>
      <c r="F489" s="30" t="s">
        <v>1177</v>
      </c>
      <c r="G489" s="30" t="s">
        <v>2143</v>
      </c>
      <c r="H489" s="30" t="s">
        <v>2142</v>
      </c>
      <c r="I489" s="30">
        <v>132</v>
      </c>
      <c r="J489" s="30">
        <v>10000</v>
      </c>
      <c r="K489" s="30">
        <v>10000</v>
      </c>
      <c r="L489" s="30">
        <v>7530</v>
      </c>
      <c r="M489" s="1635">
        <f t="shared" si="102"/>
        <v>0.753</v>
      </c>
      <c r="N489" s="30">
        <v>10000</v>
      </c>
      <c r="O489" s="30">
        <v>7992</v>
      </c>
      <c r="P489" s="1635">
        <f t="shared" si="103"/>
        <v>0.79920000000000002</v>
      </c>
      <c r="Q489" s="30">
        <v>10000</v>
      </c>
      <c r="R489" s="30">
        <v>8112</v>
      </c>
      <c r="S489" s="1635">
        <f t="shared" si="104"/>
        <v>0.81120000000000003</v>
      </c>
      <c r="T489" s="30">
        <v>10000</v>
      </c>
      <c r="U489" s="30">
        <v>8088</v>
      </c>
      <c r="V489" s="1635">
        <f t="shared" si="105"/>
        <v>0.80879999999999996</v>
      </c>
      <c r="W489" s="30">
        <v>10000</v>
      </c>
      <c r="X489" s="30">
        <v>7524</v>
      </c>
      <c r="Y489" s="1635">
        <f t="shared" si="106"/>
        <v>0.75239999999999996</v>
      </c>
      <c r="Z489" s="30">
        <v>10000</v>
      </c>
      <c r="AA489" s="30">
        <v>7524</v>
      </c>
      <c r="AB489" s="1635">
        <f t="shared" si="107"/>
        <v>0.75239999999999996</v>
      </c>
      <c r="AC489" s="30">
        <v>10000</v>
      </c>
      <c r="AD489" s="30">
        <v>7812</v>
      </c>
      <c r="AE489" s="1635">
        <f t="shared" si="108"/>
        <v>0.78120000000000001</v>
      </c>
      <c r="AF489" s="30">
        <v>10000</v>
      </c>
      <c r="AG489" s="30">
        <v>7604.4</v>
      </c>
      <c r="AH489" s="1635">
        <f t="shared" si="109"/>
        <v>0.76044</v>
      </c>
      <c r="AI489" s="30">
        <v>10000</v>
      </c>
      <c r="AJ489" s="30">
        <v>7747.2</v>
      </c>
      <c r="AK489" s="1635">
        <f t="shared" si="110"/>
        <v>0.77471999999999996</v>
      </c>
      <c r="AL489" s="30">
        <v>10000</v>
      </c>
      <c r="AM489" s="30">
        <v>8095.2</v>
      </c>
      <c r="AN489" s="1635">
        <f t="shared" si="111"/>
        <v>0.80952000000000002</v>
      </c>
      <c r="AO489" s="30">
        <v>10000</v>
      </c>
      <c r="AP489" s="30">
        <v>7773.6</v>
      </c>
      <c r="AQ489" s="1635">
        <f t="shared" si="112"/>
        <v>0.77736000000000005</v>
      </c>
      <c r="AR489" s="30">
        <v>10000</v>
      </c>
      <c r="AS489" s="30">
        <v>7957.2</v>
      </c>
      <c r="AT489" s="1635">
        <f t="shared" si="113"/>
        <v>0.79571999999999998</v>
      </c>
      <c r="AU489" s="1635">
        <f t="shared" si="114"/>
        <v>0.78133000000000008</v>
      </c>
    </row>
    <row r="490" spans="1:47">
      <c r="A490" t="s">
        <v>3051</v>
      </c>
      <c r="B490">
        <v>6220</v>
      </c>
      <c r="C490">
        <v>41</v>
      </c>
      <c r="D490" s="1744">
        <v>11</v>
      </c>
      <c r="E490" s="30" t="s">
        <v>3435</v>
      </c>
      <c r="F490" s="30" t="s">
        <v>660</v>
      </c>
      <c r="G490" s="30" t="s">
        <v>2143</v>
      </c>
      <c r="H490" s="30" t="s">
        <v>2142</v>
      </c>
      <c r="I490" s="30">
        <v>33</v>
      </c>
      <c r="J490" s="30">
        <v>10000</v>
      </c>
      <c r="K490" s="30">
        <v>10000</v>
      </c>
      <c r="L490" s="30">
        <v>8496</v>
      </c>
      <c r="M490" s="1635">
        <f t="shared" si="102"/>
        <v>0.84960000000000002</v>
      </c>
      <c r="N490" s="30">
        <v>10000</v>
      </c>
      <c r="O490" s="30">
        <v>8136</v>
      </c>
      <c r="P490" s="1635">
        <f t="shared" si="103"/>
        <v>0.81359999999999999</v>
      </c>
      <c r="Q490" s="30">
        <v>10000</v>
      </c>
      <c r="R490" s="30">
        <v>8280</v>
      </c>
      <c r="S490" s="1635">
        <f t="shared" si="104"/>
        <v>0.82799999999999996</v>
      </c>
      <c r="T490" s="30">
        <v>10000</v>
      </c>
      <c r="U490" s="30">
        <v>7728</v>
      </c>
      <c r="V490" s="1635">
        <f t="shared" si="105"/>
        <v>0.77280000000000004</v>
      </c>
      <c r="W490" s="30">
        <v>10000</v>
      </c>
      <c r="X490" s="30">
        <v>8064</v>
      </c>
      <c r="Y490" s="1635">
        <f t="shared" si="106"/>
        <v>0.80640000000000001</v>
      </c>
      <c r="Z490" s="30">
        <v>10000</v>
      </c>
      <c r="AA490" s="30">
        <v>8112</v>
      </c>
      <c r="AB490" s="1635">
        <f t="shared" si="107"/>
        <v>0.81120000000000003</v>
      </c>
      <c r="AC490" s="30">
        <v>10000</v>
      </c>
      <c r="AD490" s="30">
        <v>8184</v>
      </c>
      <c r="AE490" s="1635">
        <f t="shared" si="108"/>
        <v>0.81840000000000002</v>
      </c>
      <c r="AF490" s="30">
        <v>10000</v>
      </c>
      <c r="AG490" s="30">
        <v>7680</v>
      </c>
      <c r="AH490" s="1635">
        <f t="shared" si="109"/>
        <v>0.76800000000000002</v>
      </c>
      <c r="AI490" s="30">
        <v>10000</v>
      </c>
      <c r="AJ490" s="30">
        <v>8064</v>
      </c>
      <c r="AK490" s="1635">
        <f t="shared" si="110"/>
        <v>0.80640000000000001</v>
      </c>
      <c r="AL490" s="30">
        <v>10000</v>
      </c>
      <c r="AM490" s="30">
        <v>7680</v>
      </c>
      <c r="AN490" s="1635">
        <f t="shared" si="111"/>
        <v>0.76800000000000002</v>
      </c>
      <c r="AO490" s="30">
        <v>10000</v>
      </c>
      <c r="AP490" s="30">
        <v>7752</v>
      </c>
      <c r="AQ490" s="1635">
        <f t="shared" si="112"/>
        <v>0.7752</v>
      </c>
      <c r="AR490" s="30">
        <v>10000</v>
      </c>
      <c r="AS490" s="30">
        <v>7608</v>
      </c>
      <c r="AT490" s="1635">
        <f t="shared" si="113"/>
        <v>0.76080000000000003</v>
      </c>
      <c r="AU490" s="1635">
        <f t="shared" si="114"/>
        <v>0.79820000000000002</v>
      </c>
    </row>
    <row r="491" spans="1:47" ht="15" customHeight="1">
      <c r="A491" t="s">
        <v>4132</v>
      </c>
      <c r="B491">
        <v>6220</v>
      </c>
      <c r="C491">
        <v>181</v>
      </c>
      <c r="D491" s="1744">
        <v>12</v>
      </c>
      <c r="E491" s="30" t="s">
        <v>4133</v>
      </c>
      <c r="F491" s="30" t="s">
        <v>4004</v>
      </c>
      <c r="G491" s="30" t="s">
        <v>2226</v>
      </c>
      <c r="H491" s="30" t="s">
        <v>2142</v>
      </c>
      <c r="I491" s="30">
        <v>220</v>
      </c>
      <c r="J491" s="30">
        <v>10000</v>
      </c>
      <c r="K491" s="30">
        <v>0</v>
      </c>
      <c r="L491" s="30">
        <v>0</v>
      </c>
      <c r="M491" s="1635">
        <v>0</v>
      </c>
      <c r="N491" s="30">
        <v>0</v>
      </c>
      <c r="O491" s="30">
        <v>0</v>
      </c>
      <c r="P491" s="1635">
        <v>0</v>
      </c>
      <c r="Q491" s="30">
        <v>0</v>
      </c>
      <c r="R491" s="30">
        <v>0</v>
      </c>
      <c r="S491" s="1635">
        <v>0</v>
      </c>
      <c r="T491" s="30">
        <v>0</v>
      </c>
      <c r="U491" s="30">
        <v>0</v>
      </c>
      <c r="V491" s="1635">
        <v>0</v>
      </c>
      <c r="W491" s="30">
        <v>0</v>
      </c>
      <c r="X491" s="30">
        <v>0</v>
      </c>
      <c r="Y491" s="1635">
        <v>0</v>
      </c>
      <c r="Z491" s="30">
        <v>0</v>
      </c>
      <c r="AA491" s="30">
        <v>0</v>
      </c>
      <c r="AB491" s="1635">
        <v>0</v>
      </c>
      <c r="AC491" s="30">
        <v>0</v>
      </c>
      <c r="AD491" s="30">
        <v>0</v>
      </c>
      <c r="AE491" s="1635">
        <v>0</v>
      </c>
      <c r="AF491" s="30">
        <v>0</v>
      </c>
      <c r="AG491" s="30">
        <v>0</v>
      </c>
      <c r="AH491" s="1635">
        <v>0</v>
      </c>
      <c r="AI491" s="30">
        <v>0</v>
      </c>
      <c r="AJ491" s="30">
        <v>0</v>
      </c>
      <c r="AK491" s="1635">
        <v>0</v>
      </c>
      <c r="AL491" s="30">
        <v>0</v>
      </c>
      <c r="AM491" s="30">
        <v>0</v>
      </c>
      <c r="AN491" s="1635">
        <v>0</v>
      </c>
      <c r="AO491" s="30">
        <v>0</v>
      </c>
      <c r="AP491" s="30">
        <v>0</v>
      </c>
      <c r="AQ491" s="1635">
        <v>0</v>
      </c>
      <c r="AR491" s="30">
        <v>10000</v>
      </c>
      <c r="AS491" s="30">
        <v>480</v>
      </c>
      <c r="AT491" s="1635">
        <f t="shared" si="113"/>
        <v>4.8000000000000001E-2</v>
      </c>
      <c r="AU491" s="1635">
        <f t="shared" si="114"/>
        <v>4.8000000000000001E-2</v>
      </c>
    </row>
    <row r="492" spans="1:47">
      <c r="A492" t="s">
        <v>3052</v>
      </c>
      <c r="B492">
        <v>6110</v>
      </c>
      <c r="C492">
        <v>4</v>
      </c>
      <c r="D492" s="1744">
        <v>13</v>
      </c>
      <c r="E492" s="30" t="s">
        <v>3436</v>
      </c>
      <c r="F492" s="30" t="s">
        <v>509</v>
      </c>
      <c r="G492" s="30" t="s">
        <v>2143</v>
      </c>
      <c r="H492" s="30" t="s">
        <v>653</v>
      </c>
      <c r="I492" s="30">
        <v>33</v>
      </c>
      <c r="J492" s="30">
        <v>10700</v>
      </c>
      <c r="K492" s="30">
        <v>10700</v>
      </c>
      <c r="L492" s="30">
        <v>9937.5</v>
      </c>
      <c r="M492" s="1635">
        <f t="shared" si="102"/>
        <v>0.92873831775700932</v>
      </c>
      <c r="N492" s="30">
        <v>10700</v>
      </c>
      <c r="O492" s="30">
        <v>9780</v>
      </c>
      <c r="P492" s="1635">
        <f t="shared" si="103"/>
        <v>0.91401869158878501</v>
      </c>
      <c r="Q492" s="30">
        <v>10700</v>
      </c>
      <c r="R492" s="30">
        <v>10042.799999999999</v>
      </c>
      <c r="S492" s="1635">
        <f t="shared" si="104"/>
        <v>0.93857943925233633</v>
      </c>
      <c r="T492" s="30">
        <v>10700</v>
      </c>
      <c r="U492" s="30">
        <v>10600.8</v>
      </c>
      <c r="V492" s="1635">
        <f t="shared" si="105"/>
        <v>0.99072897196261678</v>
      </c>
      <c r="W492" s="30">
        <v>10700</v>
      </c>
      <c r="X492" s="30">
        <v>10609.2</v>
      </c>
      <c r="Y492" s="1635">
        <f t="shared" si="106"/>
        <v>0.99151401869158884</v>
      </c>
      <c r="Z492" s="30">
        <v>10700</v>
      </c>
      <c r="AA492" s="30">
        <v>10923.6</v>
      </c>
      <c r="AB492" s="1635">
        <f t="shared" si="107"/>
        <v>1.0208971962616822</v>
      </c>
      <c r="AC492" s="30">
        <v>10700</v>
      </c>
      <c r="AD492" s="30">
        <v>10759.2</v>
      </c>
      <c r="AE492" s="1635">
        <f t="shared" si="108"/>
        <v>1.0055327102803739</v>
      </c>
      <c r="AF492" s="30">
        <v>10700</v>
      </c>
      <c r="AG492" s="30">
        <v>10369.200000000001</v>
      </c>
      <c r="AH492" s="1635">
        <f t="shared" si="109"/>
        <v>0.96908411214953283</v>
      </c>
      <c r="AI492" s="30">
        <v>10700</v>
      </c>
      <c r="AJ492" s="30">
        <v>10076.4</v>
      </c>
      <c r="AK492" s="1635">
        <f t="shared" si="110"/>
        <v>0.94171962616822424</v>
      </c>
      <c r="AL492" s="30">
        <v>10700</v>
      </c>
      <c r="AM492" s="30">
        <v>9970.7999999999993</v>
      </c>
      <c r="AN492" s="1635">
        <f t="shared" si="111"/>
        <v>0.93185046728971954</v>
      </c>
      <c r="AO492" s="30">
        <v>10700</v>
      </c>
      <c r="AP492" s="30">
        <v>7136.4</v>
      </c>
      <c r="AQ492" s="1635">
        <f t="shared" si="112"/>
        <v>0.66695327102803736</v>
      </c>
      <c r="AR492" s="30">
        <v>10700</v>
      </c>
      <c r="AS492" s="30">
        <v>7203.6</v>
      </c>
      <c r="AT492" s="1635">
        <f t="shared" si="113"/>
        <v>0.67323364485981307</v>
      </c>
      <c r="AU492" s="1635">
        <f t="shared" si="114"/>
        <v>0.91440420560747659</v>
      </c>
    </row>
    <row r="493" spans="1:47">
      <c r="A493" t="s">
        <v>3053</v>
      </c>
      <c r="B493">
        <v>6220</v>
      </c>
      <c r="C493">
        <v>26</v>
      </c>
      <c r="D493" s="1744">
        <v>14</v>
      </c>
      <c r="E493" s="30" t="s">
        <v>3437</v>
      </c>
      <c r="F493" s="30" t="s">
        <v>1098</v>
      </c>
      <c r="G493" s="30" t="s">
        <v>2143</v>
      </c>
      <c r="H493" s="30" t="s">
        <v>2142</v>
      </c>
      <c r="I493" s="30">
        <v>132</v>
      </c>
      <c r="J493" s="30">
        <v>11111</v>
      </c>
      <c r="K493" s="30">
        <v>11111</v>
      </c>
      <c r="L493" s="30">
        <v>11616</v>
      </c>
      <c r="M493" s="1635">
        <f t="shared" si="102"/>
        <v>1.0454504545045451</v>
      </c>
      <c r="N493" s="30">
        <v>11111</v>
      </c>
      <c r="O493" s="30">
        <v>11328</v>
      </c>
      <c r="P493" s="1635">
        <f t="shared" si="103"/>
        <v>1.0195301953019531</v>
      </c>
      <c r="Q493" s="30">
        <v>11111</v>
      </c>
      <c r="R493" s="30">
        <v>11088</v>
      </c>
      <c r="S493" s="1635">
        <f t="shared" si="104"/>
        <v>0.99792997929979299</v>
      </c>
      <c r="T493" s="30">
        <v>11111</v>
      </c>
      <c r="U493" s="30">
        <v>10752</v>
      </c>
      <c r="V493" s="1635">
        <f t="shared" si="105"/>
        <v>0.96768967689676899</v>
      </c>
      <c r="W493" s="30">
        <v>11111</v>
      </c>
      <c r="X493" s="30">
        <v>10992</v>
      </c>
      <c r="Y493" s="1635">
        <f t="shared" si="106"/>
        <v>0.98928989289892899</v>
      </c>
      <c r="Z493" s="30">
        <v>11111</v>
      </c>
      <c r="AA493" s="30">
        <v>11088</v>
      </c>
      <c r="AB493" s="1635">
        <f t="shared" si="107"/>
        <v>0.99792997929979299</v>
      </c>
      <c r="AC493" s="30">
        <v>11111</v>
      </c>
      <c r="AD493" s="30">
        <v>11280</v>
      </c>
      <c r="AE493" s="1635">
        <f t="shared" si="108"/>
        <v>1.0152101521015211</v>
      </c>
      <c r="AF493" s="30">
        <v>11111</v>
      </c>
      <c r="AG493" s="30">
        <v>11280</v>
      </c>
      <c r="AH493" s="1635">
        <f t="shared" si="109"/>
        <v>1.0152101521015211</v>
      </c>
      <c r="AI493" s="30">
        <v>11111</v>
      </c>
      <c r="AJ493" s="30">
        <v>11040</v>
      </c>
      <c r="AK493" s="1635">
        <f t="shared" si="110"/>
        <v>0.99360993609936099</v>
      </c>
      <c r="AL493" s="30">
        <v>11111</v>
      </c>
      <c r="AM493" s="30">
        <v>10944</v>
      </c>
      <c r="AN493" s="1635">
        <f t="shared" si="111"/>
        <v>0.98496984969849699</v>
      </c>
      <c r="AO493" s="30">
        <v>11111</v>
      </c>
      <c r="AP493" s="30">
        <v>11424</v>
      </c>
      <c r="AQ493" s="1635">
        <f t="shared" si="112"/>
        <v>1.0281702817028171</v>
      </c>
      <c r="AR493" s="30">
        <v>11111</v>
      </c>
      <c r="AS493" s="30">
        <v>11424</v>
      </c>
      <c r="AT493" s="1635">
        <f t="shared" si="113"/>
        <v>1.0281702817028171</v>
      </c>
      <c r="AU493" s="1635">
        <f t="shared" si="114"/>
        <v>1.0069300693006931</v>
      </c>
    </row>
    <row r="494" spans="1:47">
      <c r="A494" t="s">
        <v>3055</v>
      </c>
      <c r="B494">
        <v>1210</v>
      </c>
      <c r="C494">
        <v>9</v>
      </c>
      <c r="D494" s="1744">
        <v>15</v>
      </c>
      <c r="E494" s="30">
        <v>9782</v>
      </c>
      <c r="F494" s="30" t="s">
        <v>506</v>
      </c>
      <c r="G494" s="30" t="s">
        <v>2143</v>
      </c>
      <c r="H494" s="30" t="s">
        <v>653</v>
      </c>
      <c r="I494" s="30">
        <v>132</v>
      </c>
      <c r="J494" s="30">
        <v>13000</v>
      </c>
      <c r="K494" s="30">
        <v>13000</v>
      </c>
      <c r="L494" s="30">
        <v>1080</v>
      </c>
      <c r="M494" s="1635">
        <f t="shared" si="102"/>
        <v>8.3076923076923076E-2</v>
      </c>
      <c r="N494" s="30">
        <v>13000</v>
      </c>
      <c r="O494" s="30">
        <v>10821.6</v>
      </c>
      <c r="P494" s="1635">
        <f t="shared" si="103"/>
        <v>0.83243076923076931</v>
      </c>
      <c r="Q494" s="30">
        <v>13000</v>
      </c>
      <c r="R494" s="30">
        <v>8952</v>
      </c>
      <c r="S494" s="1635">
        <f t="shared" si="104"/>
        <v>0.68861538461538463</v>
      </c>
      <c r="T494" s="30">
        <v>13000</v>
      </c>
      <c r="U494" s="30">
        <v>5712</v>
      </c>
      <c r="V494" s="1635">
        <f t="shared" si="105"/>
        <v>0.43938461538461537</v>
      </c>
      <c r="W494" s="30">
        <v>13000</v>
      </c>
      <c r="X494" s="30">
        <v>6720</v>
      </c>
      <c r="Y494" s="1635">
        <f t="shared" si="106"/>
        <v>0.51692307692307693</v>
      </c>
      <c r="Z494" s="30">
        <v>13000</v>
      </c>
      <c r="AA494" s="30">
        <v>11856</v>
      </c>
      <c r="AB494" s="1635">
        <f t="shared" si="107"/>
        <v>0.91200000000000003</v>
      </c>
      <c r="AC494" s="30">
        <v>13000</v>
      </c>
      <c r="AD494" s="30">
        <v>5301.6</v>
      </c>
      <c r="AE494" s="1635">
        <f t="shared" si="108"/>
        <v>0.40781538461538464</v>
      </c>
      <c r="AF494" s="30">
        <v>13000</v>
      </c>
      <c r="AG494" s="30">
        <v>7920</v>
      </c>
      <c r="AH494" s="1635">
        <f t="shared" si="109"/>
        <v>0.60923076923076924</v>
      </c>
      <c r="AI494" s="30">
        <v>13000</v>
      </c>
      <c r="AJ494" s="30">
        <v>3960</v>
      </c>
      <c r="AK494" s="1635">
        <f t="shared" si="110"/>
        <v>0.30461538461538462</v>
      </c>
      <c r="AL494" s="30">
        <v>13000</v>
      </c>
      <c r="AM494" s="30">
        <v>12168</v>
      </c>
      <c r="AN494" s="1635">
        <f t="shared" si="111"/>
        <v>0.93600000000000005</v>
      </c>
      <c r="AO494" s="30">
        <v>13000</v>
      </c>
      <c r="AP494" s="30">
        <v>4128</v>
      </c>
      <c r="AQ494" s="1635">
        <f t="shared" si="112"/>
        <v>0.31753846153846155</v>
      </c>
      <c r="AR494" s="30">
        <v>13000</v>
      </c>
      <c r="AS494" s="30">
        <v>11088</v>
      </c>
      <c r="AT494" s="1635">
        <f t="shared" si="113"/>
        <v>0.85292307692307689</v>
      </c>
      <c r="AU494" s="1635">
        <f t="shared" si="114"/>
        <v>0.57504615384615387</v>
      </c>
    </row>
    <row r="495" spans="1:47">
      <c r="A495" t="s">
        <v>3056</v>
      </c>
      <c r="B495">
        <v>1230</v>
      </c>
      <c r="C495">
        <v>54</v>
      </c>
      <c r="D495" s="1744">
        <v>16</v>
      </c>
      <c r="E495" s="30" t="s">
        <v>3439</v>
      </c>
      <c r="F495" s="30" t="s">
        <v>713</v>
      </c>
      <c r="G495" s="30" t="s">
        <v>2143</v>
      </c>
      <c r="H495" s="30" t="s">
        <v>578</v>
      </c>
      <c r="I495" s="30">
        <v>132</v>
      </c>
      <c r="J495" s="30">
        <v>14000</v>
      </c>
      <c r="K495" s="30">
        <v>14000</v>
      </c>
      <c r="L495" s="30">
        <v>682.8</v>
      </c>
      <c r="M495" s="1635">
        <f t="shared" si="102"/>
        <v>4.877142857142857E-2</v>
      </c>
      <c r="N495" s="30">
        <v>14000</v>
      </c>
      <c r="O495" s="30">
        <v>6836.4</v>
      </c>
      <c r="P495" s="1635">
        <f t="shared" si="103"/>
        <v>0.4883142857142857</v>
      </c>
      <c r="Q495" s="30">
        <v>14000</v>
      </c>
      <c r="R495" s="30">
        <v>8779.2000000000007</v>
      </c>
      <c r="S495" s="1635">
        <f t="shared" si="104"/>
        <v>0.62708571428571436</v>
      </c>
      <c r="T495" s="30">
        <v>14000</v>
      </c>
      <c r="U495" s="30">
        <v>5193.6000000000004</v>
      </c>
      <c r="V495" s="1635">
        <f t="shared" si="105"/>
        <v>0.37097142857142862</v>
      </c>
      <c r="W495" s="30">
        <v>14000</v>
      </c>
      <c r="X495" s="30">
        <v>1530</v>
      </c>
      <c r="Y495" s="1635">
        <f t="shared" si="106"/>
        <v>0.10928571428571429</v>
      </c>
      <c r="Z495" s="30">
        <v>14000</v>
      </c>
      <c r="AA495" s="30">
        <v>4833.6000000000004</v>
      </c>
      <c r="AB495" s="1635">
        <f t="shared" si="107"/>
        <v>0.34525714285714287</v>
      </c>
      <c r="AC495" s="30">
        <v>14000</v>
      </c>
      <c r="AD495" s="30">
        <v>5047.2</v>
      </c>
      <c r="AE495" s="1635">
        <f t="shared" si="108"/>
        <v>0.36051428571428568</v>
      </c>
      <c r="AF495" s="30">
        <v>14000</v>
      </c>
      <c r="AG495" s="30">
        <v>1162.8</v>
      </c>
      <c r="AH495" s="1635">
        <f t="shared" si="109"/>
        <v>8.3057142857142857E-2</v>
      </c>
      <c r="AI495" s="30">
        <v>14000</v>
      </c>
      <c r="AJ495" s="30">
        <v>9123.6</v>
      </c>
      <c r="AK495" s="1635">
        <f t="shared" si="110"/>
        <v>0.65168571428571431</v>
      </c>
      <c r="AL495" s="30">
        <v>14000</v>
      </c>
      <c r="AM495" s="30">
        <v>6199.2</v>
      </c>
      <c r="AN495" s="1635">
        <f t="shared" si="111"/>
        <v>0.44279999999999997</v>
      </c>
      <c r="AO495" s="30">
        <v>14000</v>
      </c>
      <c r="AP495" s="30">
        <v>1237.2</v>
      </c>
      <c r="AQ495" s="1635">
        <f t="shared" si="112"/>
        <v>8.8371428571428573E-2</v>
      </c>
      <c r="AR495" s="30">
        <v>14000</v>
      </c>
      <c r="AS495" s="30">
        <v>1215.5999999999999</v>
      </c>
      <c r="AT495" s="1635">
        <f t="shared" si="113"/>
        <v>8.6828571428571422E-2</v>
      </c>
      <c r="AU495" s="1635">
        <f t="shared" si="114"/>
        <v>0.30857857142857137</v>
      </c>
    </row>
    <row r="496" spans="1:47">
      <c r="A496" t="s">
        <v>3054</v>
      </c>
      <c r="B496">
        <v>6110</v>
      </c>
      <c r="C496">
        <v>75</v>
      </c>
      <c r="D496" s="1744">
        <v>17</v>
      </c>
      <c r="E496" s="30" t="s">
        <v>3441</v>
      </c>
      <c r="F496" s="30" t="s">
        <v>2150</v>
      </c>
      <c r="G496" s="30" t="s">
        <v>2143</v>
      </c>
      <c r="H496" s="30" t="s">
        <v>2148</v>
      </c>
      <c r="I496" s="30">
        <v>132</v>
      </c>
      <c r="J496" s="30">
        <v>14500</v>
      </c>
      <c r="K496" s="30">
        <v>14500</v>
      </c>
      <c r="L496" s="30">
        <v>12144</v>
      </c>
      <c r="M496" s="1635">
        <f t="shared" si="102"/>
        <v>0.83751724137931038</v>
      </c>
      <c r="N496" s="30">
        <v>14500</v>
      </c>
      <c r="O496" s="30">
        <v>14256</v>
      </c>
      <c r="P496" s="1635">
        <f t="shared" si="103"/>
        <v>0.98317241379310349</v>
      </c>
      <c r="Q496" s="30">
        <v>14500</v>
      </c>
      <c r="R496" s="30">
        <v>14784</v>
      </c>
      <c r="S496" s="1635">
        <f t="shared" si="104"/>
        <v>1.0195862068965518</v>
      </c>
      <c r="T496" s="30">
        <v>14500</v>
      </c>
      <c r="U496" s="30">
        <v>15648</v>
      </c>
      <c r="V496" s="1635">
        <f t="shared" si="105"/>
        <v>1.0791724137931034</v>
      </c>
      <c r="W496" s="30">
        <v>14500</v>
      </c>
      <c r="X496" s="30">
        <v>12576</v>
      </c>
      <c r="Y496" s="1635">
        <f t="shared" si="106"/>
        <v>0.86731034482758618</v>
      </c>
      <c r="Z496" s="30">
        <v>14500</v>
      </c>
      <c r="AA496" s="30">
        <v>13152</v>
      </c>
      <c r="AB496" s="1635">
        <f t="shared" si="107"/>
        <v>0.90703448275862064</v>
      </c>
      <c r="AC496" s="30">
        <v>14500</v>
      </c>
      <c r="AD496" s="30">
        <v>12624</v>
      </c>
      <c r="AE496" s="1635">
        <f t="shared" si="108"/>
        <v>0.87062068965517236</v>
      </c>
      <c r="AF496" s="30">
        <v>14500</v>
      </c>
      <c r="AG496" s="30">
        <v>12864</v>
      </c>
      <c r="AH496" s="1635">
        <f t="shared" si="109"/>
        <v>0.88717241379310341</v>
      </c>
      <c r="AI496" s="30">
        <v>14500</v>
      </c>
      <c r="AJ496" s="30">
        <v>13248</v>
      </c>
      <c r="AK496" s="1635">
        <f t="shared" si="110"/>
        <v>0.91365517241379313</v>
      </c>
      <c r="AL496" s="30">
        <v>14500</v>
      </c>
      <c r="AM496" s="30">
        <v>13344</v>
      </c>
      <c r="AN496" s="1635">
        <f t="shared" si="111"/>
        <v>0.9202758620689655</v>
      </c>
      <c r="AO496" s="30">
        <v>14500</v>
      </c>
      <c r="AP496" s="30">
        <v>12912</v>
      </c>
      <c r="AQ496" s="1635">
        <f t="shared" si="112"/>
        <v>0.89048275862068971</v>
      </c>
      <c r="AR496" s="30">
        <v>14500</v>
      </c>
      <c r="AS496" s="30">
        <v>22272</v>
      </c>
      <c r="AT496" s="1635">
        <f t="shared" si="113"/>
        <v>1.536</v>
      </c>
      <c r="AU496" s="1635">
        <f t="shared" si="114"/>
        <v>0.97599999999999998</v>
      </c>
    </row>
    <row r="497" spans="1:47">
      <c r="A497" t="s">
        <v>3058</v>
      </c>
      <c r="B497">
        <v>1210</v>
      </c>
      <c r="C497">
        <v>7</v>
      </c>
      <c r="D497" s="1744">
        <v>18</v>
      </c>
      <c r="E497" s="30" t="s">
        <v>3442</v>
      </c>
      <c r="F497" s="30" t="s">
        <v>516</v>
      </c>
      <c r="G497" s="30" t="s">
        <v>2143</v>
      </c>
      <c r="H497" s="30" t="s">
        <v>2148</v>
      </c>
      <c r="I497" s="30">
        <v>132</v>
      </c>
      <c r="J497" s="30">
        <v>15000</v>
      </c>
      <c r="K497" s="30">
        <v>15000</v>
      </c>
      <c r="L497" s="30">
        <v>14880</v>
      </c>
      <c r="M497" s="1635">
        <f t="shared" si="102"/>
        <v>0.99199999999999999</v>
      </c>
      <c r="N497" s="30">
        <v>15000</v>
      </c>
      <c r="O497" s="30">
        <v>16320</v>
      </c>
      <c r="P497" s="1635">
        <f t="shared" si="103"/>
        <v>1.0880000000000001</v>
      </c>
      <c r="Q497" s="30">
        <v>15000</v>
      </c>
      <c r="R497" s="30">
        <v>15360</v>
      </c>
      <c r="S497" s="1635">
        <f t="shared" si="104"/>
        <v>1.024</v>
      </c>
      <c r="T497" s="30">
        <v>15000</v>
      </c>
      <c r="U497" s="30">
        <v>16800</v>
      </c>
      <c r="V497" s="1635">
        <f t="shared" si="105"/>
        <v>1.1200000000000001</v>
      </c>
      <c r="W497" s="30">
        <v>15000</v>
      </c>
      <c r="X497" s="30">
        <v>14400</v>
      </c>
      <c r="Y497" s="1635">
        <f t="shared" si="106"/>
        <v>0.96</v>
      </c>
      <c r="Z497" s="30">
        <v>15000</v>
      </c>
      <c r="AA497" s="30">
        <v>12960</v>
      </c>
      <c r="AB497" s="1635">
        <f t="shared" si="107"/>
        <v>0.86399999999999999</v>
      </c>
      <c r="AC497" s="30">
        <v>15000</v>
      </c>
      <c r="AD497" s="30">
        <v>15840</v>
      </c>
      <c r="AE497" s="1635">
        <f t="shared" si="108"/>
        <v>1.056</v>
      </c>
      <c r="AF497" s="30">
        <v>15000</v>
      </c>
      <c r="AG497" s="30">
        <v>15360</v>
      </c>
      <c r="AH497" s="1635">
        <f t="shared" si="109"/>
        <v>1.024</v>
      </c>
      <c r="AI497" s="30">
        <v>15000</v>
      </c>
      <c r="AJ497" s="30">
        <v>14400</v>
      </c>
      <c r="AK497" s="1635">
        <f t="shared" si="110"/>
        <v>0.96</v>
      </c>
      <c r="AL497" s="30">
        <v>15000</v>
      </c>
      <c r="AM497" s="30">
        <v>13920</v>
      </c>
      <c r="AN497" s="1635">
        <f t="shared" si="111"/>
        <v>0.92800000000000005</v>
      </c>
      <c r="AO497" s="30">
        <v>15000</v>
      </c>
      <c r="AP497" s="30">
        <v>12480</v>
      </c>
      <c r="AQ497" s="1635">
        <f t="shared" si="112"/>
        <v>0.83199999999999996</v>
      </c>
      <c r="AR497" s="30">
        <v>15000</v>
      </c>
      <c r="AS497" s="30">
        <v>14400</v>
      </c>
      <c r="AT497" s="1635">
        <f t="shared" si="113"/>
        <v>0.96</v>
      </c>
      <c r="AU497" s="1635">
        <f t="shared" si="114"/>
        <v>0.98399999999999999</v>
      </c>
    </row>
    <row r="498" spans="1:47">
      <c r="A498" t="s">
        <v>3059</v>
      </c>
      <c r="B498">
        <v>1270</v>
      </c>
      <c r="C498">
        <v>1</v>
      </c>
      <c r="D498" s="1744">
        <v>19</v>
      </c>
      <c r="E498" s="30" t="s">
        <v>3443</v>
      </c>
      <c r="F498" s="30" t="s">
        <v>1079</v>
      </c>
      <c r="G498" s="30" t="s">
        <v>2143</v>
      </c>
      <c r="H498" s="30" t="s">
        <v>2148</v>
      </c>
      <c r="I498" s="30">
        <v>132</v>
      </c>
      <c r="J498" s="30">
        <v>16500</v>
      </c>
      <c r="K498" s="30">
        <v>16500</v>
      </c>
      <c r="L498" s="30">
        <v>15912</v>
      </c>
      <c r="M498" s="1635">
        <f t="shared" si="102"/>
        <v>0.96436363636363631</v>
      </c>
      <c r="N498" s="30">
        <v>16500</v>
      </c>
      <c r="O498" s="30">
        <v>15840</v>
      </c>
      <c r="P498" s="1635">
        <f t="shared" si="103"/>
        <v>0.96</v>
      </c>
      <c r="Q498" s="30">
        <v>16500</v>
      </c>
      <c r="R498" s="30">
        <v>18048</v>
      </c>
      <c r="S498" s="1635">
        <f t="shared" si="104"/>
        <v>1.0938181818181818</v>
      </c>
      <c r="T498" s="30">
        <v>16500</v>
      </c>
      <c r="U498" s="30">
        <v>16608</v>
      </c>
      <c r="V498" s="1635">
        <f t="shared" si="105"/>
        <v>1.0065454545454546</v>
      </c>
      <c r="W498" s="30">
        <v>16500</v>
      </c>
      <c r="X498" s="30">
        <v>16272</v>
      </c>
      <c r="Y498" s="1635">
        <f t="shared" si="106"/>
        <v>0.98618181818181816</v>
      </c>
      <c r="Z498" s="30">
        <v>16500</v>
      </c>
      <c r="AA498" s="30">
        <v>16488</v>
      </c>
      <c r="AB498" s="1635">
        <f t="shared" si="107"/>
        <v>0.99927272727272731</v>
      </c>
      <c r="AC498" s="30">
        <v>16500</v>
      </c>
      <c r="AD498" s="30">
        <v>16392</v>
      </c>
      <c r="AE498" s="1635">
        <f t="shared" si="108"/>
        <v>0.99345454545454548</v>
      </c>
      <c r="AF498" s="30">
        <v>16500</v>
      </c>
      <c r="AG498" s="30">
        <v>14376</v>
      </c>
      <c r="AH498" s="1635">
        <f t="shared" si="109"/>
        <v>0.87127272727272731</v>
      </c>
      <c r="AI498" s="30">
        <v>16500</v>
      </c>
      <c r="AJ498" s="30">
        <v>15888</v>
      </c>
      <c r="AK498" s="1635">
        <f t="shared" si="110"/>
        <v>0.96290909090909094</v>
      </c>
      <c r="AL498" s="30">
        <v>16500</v>
      </c>
      <c r="AM498" s="30">
        <v>14976</v>
      </c>
      <c r="AN498" s="1635">
        <f t="shared" si="111"/>
        <v>0.90763636363636369</v>
      </c>
      <c r="AO498" s="30">
        <v>16500</v>
      </c>
      <c r="AP498" s="30">
        <v>14208</v>
      </c>
      <c r="AQ498" s="1635">
        <f t="shared" si="112"/>
        <v>0.86109090909090913</v>
      </c>
      <c r="AR498" s="30">
        <v>16500</v>
      </c>
      <c r="AS498" s="30">
        <v>14424</v>
      </c>
      <c r="AT498" s="1635">
        <f t="shared" si="113"/>
        <v>0.87418181818181817</v>
      </c>
      <c r="AU498" s="1635">
        <f t="shared" si="114"/>
        <v>0.95672727272727276</v>
      </c>
    </row>
    <row r="499" spans="1:47">
      <c r="A499" t="s">
        <v>3075</v>
      </c>
      <c r="B499">
        <v>6220</v>
      </c>
      <c r="C499">
        <v>7</v>
      </c>
      <c r="D499" s="1744">
        <v>20</v>
      </c>
      <c r="E499" s="30" t="s">
        <v>3456</v>
      </c>
      <c r="F499" s="30" t="s">
        <v>1102</v>
      </c>
      <c r="G499" s="30" t="s">
        <v>2143</v>
      </c>
      <c r="H499" s="30" t="s">
        <v>270</v>
      </c>
      <c r="I499" s="30">
        <v>220</v>
      </c>
      <c r="J499" s="30">
        <v>16667</v>
      </c>
      <c r="K499" s="30">
        <v>16667</v>
      </c>
      <c r="L499" s="30">
        <v>17631</v>
      </c>
      <c r="M499" s="1635">
        <f t="shared" si="102"/>
        <v>1.0578388432231356</v>
      </c>
      <c r="N499" s="30">
        <v>16667</v>
      </c>
      <c r="O499" s="30">
        <v>20168</v>
      </c>
      <c r="P499" s="1635">
        <f t="shared" si="103"/>
        <v>1.2100557988840224</v>
      </c>
      <c r="Q499" s="30">
        <v>16667</v>
      </c>
      <c r="R499" s="30">
        <v>17123</v>
      </c>
      <c r="S499" s="1635">
        <f t="shared" si="104"/>
        <v>1.0273594528109438</v>
      </c>
      <c r="T499" s="30">
        <v>16667</v>
      </c>
      <c r="U499" s="30">
        <v>15363</v>
      </c>
      <c r="V499" s="1635">
        <f t="shared" si="105"/>
        <v>0.92176156476870463</v>
      </c>
      <c r="W499" s="30">
        <v>16667</v>
      </c>
      <c r="X499" s="30">
        <v>22656</v>
      </c>
      <c r="Y499" s="1635">
        <f t="shared" si="106"/>
        <v>1.359332813343733</v>
      </c>
      <c r="Z499" s="30">
        <v>16667</v>
      </c>
      <c r="AA499" s="30">
        <v>19322</v>
      </c>
      <c r="AB499" s="1635">
        <f t="shared" si="107"/>
        <v>1.1592968140637188</v>
      </c>
      <c r="AC499" s="30">
        <v>16667</v>
      </c>
      <c r="AD499" s="30">
        <v>19578</v>
      </c>
      <c r="AE499" s="1635">
        <f t="shared" si="108"/>
        <v>1.1746565068698627</v>
      </c>
      <c r="AF499" s="30">
        <v>16667</v>
      </c>
      <c r="AG499" s="30">
        <v>15436.599999999999</v>
      </c>
      <c r="AH499" s="1635">
        <f t="shared" si="109"/>
        <v>0.92617747645047088</v>
      </c>
      <c r="AI499" s="30">
        <v>16667</v>
      </c>
      <c r="AJ499" s="30">
        <v>18409</v>
      </c>
      <c r="AK499" s="1635">
        <f t="shared" si="110"/>
        <v>1.1045179096418072</v>
      </c>
      <c r="AL499" s="30">
        <v>16667</v>
      </c>
      <c r="AM499" s="30">
        <v>21847</v>
      </c>
      <c r="AN499" s="1635">
        <f t="shared" si="111"/>
        <v>1.3107937841243176</v>
      </c>
      <c r="AO499" s="30">
        <v>16667</v>
      </c>
      <c r="AP499" s="30">
        <v>16096</v>
      </c>
      <c r="AQ499" s="1635">
        <f t="shared" si="112"/>
        <v>0.9657406851862963</v>
      </c>
      <c r="AR499" s="30">
        <v>16667</v>
      </c>
      <c r="AS499" s="30">
        <v>16533.559999999998</v>
      </c>
      <c r="AT499" s="1635">
        <f t="shared" si="113"/>
        <v>0.99199376012479734</v>
      </c>
      <c r="AU499" s="1635">
        <f t="shared" si="114"/>
        <v>1.1007937841243176</v>
      </c>
    </row>
    <row r="500" spans="1:47">
      <c r="A500" t="s">
        <v>3064</v>
      </c>
      <c r="B500">
        <v>6220</v>
      </c>
      <c r="C500">
        <v>3</v>
      </c>
      <c r="D500" s="1744">
        <v>21</v>
      </c>
      <c r="E500" s="30" t="s">
        <v>3436</v>
      </c>
      <c r="F500" s="30" t="s">
        <v>510</v>
      </c>
      <c r="G500" s="30" t="s">
        <v>2143</v>
      </c>
      <c r="H500" s="30" t="s">
        <v>653</v>
      </c>
      <c r="I500" s="30">
        <v>132</v>
      </c>
      <c r="J500" s="30">
        <v>17500</v>
      </c>
      <c r="K500" s="30">
        <v>17500</v>
      </c>
      <c r="L500" s="30">
        <v>6864</v>
      </c>
      <c r="M500" s="1635">
        <f t="shared" si="102"/>
        <v>0.39222857142857143</v>
      </c>
      <c r="N500" s="30">
        <v>17500</v>
      </c>
      <c r="O500" s="30">
        <v>10339</v>
      </c>
      <c r="P500" s="1635">
        <f t="shared" si="103"/>
        <v>0.59079999999999999</v>
      </c>
      <c r="Q500" s="30">
        <v>17500</v>
      </c>
      <c r="R500" s="30">
        <v>9951</v>
      </c>
      <c r="S500" s="1635">
        <f t="shared" si="104"/>
        <v>0.56862857142857148</v>
      </c>
      <c r="T500" s="30">
        <v>17500</v>
      </c>
      <c r="U500" s="30">
        <v>7602</v>
      </c>
      <c r="V500" s="1635">
        <f t="shared" si="105"/>
        <v>0.43440000000000001</v>
      </c>
      <c r="W500" s="30">
        <v>17500</v>
      </c>
      <c r="X500" s="30">
        <v>8203</v>
      </c>
      <c r="Y500" s="1635">
        <f t="shared" si="106"/>
        <v>0.46874285714285713</v>
      </c>
      <c r="Z500" s="30">
        <v>17500</v>
      </c>
      <c r="AA500" s="30">
        <v>4959</v>
      </c>
      <c r="AB500" s="1635">
        <f t="shared" si="107"/>
        <v>0.28337142857142855</v>
      </c>
      <c r="AC500" s="30">
        <v>17500</v>
      </c>
      <c r="AD500" s="30">
        <v>6213</v>
      </c>
      <c r="AE500" s="1635">
        <f t="shared" si="108"/>
        <v>0.35502857142857142</v>
      </c>
      <c r="AF500" s="30">
        <v>17500</v>
      </c>
      <c r="AG500" s="30">
        <v>1552</v>
      </c>
      <c r="AH500" s="1635">
        <f t="shared" si="109"/>
        <v>8.8685714285714284E-2</v>
      </c>
      <c r="AI500" s="30">
        <v>17500</v>
      </c>
      <c r="AJ500" s="30">
        <v>15888</v>
      </c>
      <c r="AK500" s="1635">
        <f t="shared" si="110"/>
        <v>0.9078857142857143</v>
      </c>
      <c r="AL500" s="30">
        <v>17500</v>
      </c>
      <c r="AM500" s="30">
        <v>15715</v>
      </c>
      <c r="AN500" s="1635">
        <f t="shared" si="111"/>
        <v>0.89800000000000002</v>
      </c>
      <c r="AO500" s="30">
        <v>17500</v>
      </c>
      <c r="AP500" s="30">
        <v>13521</v>
      </c>
      <c r="AQ500" s="1635">
        <f t="shared" si="112"/>
        <v>0.77262857142857144</v>
      </c>
      <c r="AR500" s="30">
        <v>17500</v>
      </c>
      <c r="AS500" s="30">
        <v>1528</v>
      </c>
      <c r="AT500" s="1635">
        <f t="shared" si="113"/>
        <v>8.7314285714285719E-2</v>
      </c>
      <c r="AU500" s="1635">
        <f t="shared" si="114"/>
        <v>0.4873095238095238</v>
      </c>
    </row>
    <row r="501" spans="1:47">
      <c r="A501" t="s">
        <v>3061</v>
      </c>
      <c r="B501">
        <v>1220</v>
      </c>
      <c r="C501">
        <v>39</v>
      </c>
      <c r="D501" s="1744">
        <v>22</v>
      </c>
      <c r="E501" s="30" t="s">
        <v>3444</v>
      </c>
      <c r="F501" s="30" t="s">
        <v>517</v>
      </c>
      <c r="G501" s="30" t="s">
        <v>2143</v>
      </c>
      <c r="H501" s="30" t="s">
        <v>2148</v>
      </c>
      <c r="I501" s="30">
        <v>132</v>
      </c>
      <c r="J501" s="30">
        <v>18000</v>
      </c>
      <c r="K501" s="30">
        <v>18000</v>
      </c>
      <c r="L501" s="30">
        <v>24040</v>
      </c>
      <c r="M501" s="1635">
        <f t="shared" si="102"/>
        <v>1.3355555555555556</v>
      </c>
      <c r="N501" s="30">
        <v>18000</v>
      </c>
      <c r="O501" s="30">
        <v>19120</v>
      </c>
      <c r="P501" s="1635">
        <f t="shared" si="103"/>
        <v>1.0622222222222222</v>
      </c>
      <c r="Q501" s="30">
        <v>18000</v>
      </c>
      <c r="R501" s="30">
        <v>15920</v>
      </c>
      <c r="S501" s="1635">
        <f t="shared" si="104"/>
        <v>0.88444444444444448</v>
      </c>
      <c r="T501" s="30">
        <v>18000</v>
      </c>
      <c r="U501" s="30">
        <v>22040</v>
      </c>
      <c r="V501" s="1635">
        <f t="shared" si="105"/>
        <v>1.2244444444444444</v>
      </c>
      <c r="W501" s="30">
        <v>18000</v>
      </c>
      <c r="X501" s="30">
        <v>15640</v>
      </c>
      <c r="Y501" s="1635">
        <f t="shared" si="106"/>
        <v>0.86888888888888893</v>
      </c>
      <c r="Z501" s="30">
        <v>18000</v>
      </c>
      <c r="AA501" s="30">
        <v>15560</v>
      </c>
      <c r="AB501" s="1635">
        <f t="shared" si="107"/>
        <v>0.86444444444444446</v>
      </c>
      <c r="AC501" s="30">
        <v>18000</v>
      </c>
      <c r="AD501" s="30">
        <v>13840</v>
      </c>
      <c r="AE501" s="1635">
        <f t="shared" si="108"/>
        <v>0.76888888888888884</v>
      </c>
      <c r="AF501" s="30">
        <v>18000</v>
      </c>
      <c r="AG501" s="30">
        <v>19720</v>
      </c>
      <c r="AH501" s="1635">
        <f t="shared" si="109"/>
        <v>1.0955555555555556</v>
      </c>
      <c r="AI501" s="30">
        <v>18000</v>
      </c>
      <c r="AJ501" s="30">
        <v>20200</v>
      </c>
      <c r="AK501" s="1635">
        <f t="shared" si="110"/>
        <v>1.1222222222222222</v>
      </c>
      <c r="AL501" s="30">
        <v>18000</v>
      </c>
      <c r="AM501" s="30">
        <v>16360</v>
      </c>
      <c r="AN501" s="1635">
        <f t="shared" si="111"/>
        <v>0.90888888888888886</v>
      </c>
      <c r="AO501" s="30">
        <v>18000</v>
      </c>
      <c r="AP501" s="30">
        <v>13520</v>
      </c>
      <c r="AQ501" s="1635">
        <f t="shared" si="112"/>
        <v>0.75111111111111106</v>
      </c>
      <c r="AR501" s="30">
        <v>18000</v>
      </c>
      <c r="AS501" s="30">
        <v>15280</v>
      </c>
      <c r="AT501" s="1635">
        <f t="shared" si="113"/>
        <v>0.84888888888888892</v>
      </c>
      <c r="AU501" s="1635">
        <f t="shared" si="114"/>
        <v>0.97796296296296292</v>
      </c>
    </row>
    <row r="502" spans="1:47">
      <c r="A502" t="s">
        <v>3062</v>
      </c>
      <c r="B502">
        <v>6220</v>
      </c>
      <c r="C502">
        <v>2</v>
      </c>
      <c r="D502" s="1744">
        <v>23</v>
      </c>
      <c r="E502" s="30" t="s">
        <v>3445</v>
      </c>
      <c r="F502" s="30" t="s">
        <v>1105</v>
      </c>
      <c r="G502" s="30" t="s">
        <v>2143</v>
      </c>
      <c r="H502" s="30" t="s">
        <v>2148</v>
      </c>
      <c r="I502" s="30">
        <v>132</v>
      </c>
      <c r="J502" s="30">
        <v>19000</v>
      </c>
      <c r="K502" s="30">
        <v>19000</v>
      </c>
      <c r="L502" s="30">
        <v>23664</v>
      </c>
      <c r="M502" s="1635">
        <f t="shared" si="102"/>
        <v>1.2454736842105263</v>
      </c>
      <c r="N502" s="30">
        <v>19000</v>
      </c>
      <c r="O502" s="30">
        <v>21456</v>
      </c>
      <c r="P502" s="1635">
        <f t="shared" si="103"/>
        <v>1.1292631578947367</v>
      </c>
      <c r="Q502" s="30">
        <v>19000</v>
      </c>
      <c r="R502" s="30">
        <v>21984</v>
      </c>
      <c r="S502" s="1635">
        <f t="shared" si="104"/>
        <v>1.1570526315789473</v>
      </c>
      <c r="T502" s="30">
        <v>19000</v>
      </c>
      <c r="U502" s="30">
        <v>21120</v>
      </c>
      <c r="V502" s="1635">
        <f t="shared" si="105"/>
        <v>1.111578947368421</v>
      </c>
      <c r="W502" s="30">
        <v>19000</v>
      </c>
      <c r="X502" s="30">
        <v>21168</v>
      </c>
      <c r="Y502" s="1635">
        <f t="shared" si="106"/>
        <v>1.1141052631578947</v>
      </c>
      <c r="Z502" s="30">
        <v>19000</v>
      </c>
      <c r="AA502" s="30">
        <v>11328</v>
      </c>
      <c r="AB502" s="1635">
        <f t="shared" si="107"/>
        <v>0.59621052631578952</v>
      </c>
      <c r="AC502" s="30">
        <v>19000</v>
      </c>
      <c r="AD502" s="30">
        <v>17232</v>
      </c>
      <c r="AE502" s="1635">
        <f t="shared" si="108"/>
        <v>0.90694736842105261</v>
      </c>
      <c r="AF502" s="30">
        <v>19000</v>
      </c>
      <c r="AG502" s="30">
        <v>18288</v>
      </c>
      <c r="AH502" s="1635">
        <f t="shared" si="109"/>
        <v>0.96252631578947367</v>
      </c>
      <c r="AI502" s="30">
        <v>19000</v>
      </c>
      <c r="AJ502" s="30">
        <v>18720</v>
      </c>
      <c r="AK502" s="1635">
        <f t="shared" si="110"/>
        <v>0.98526315789473684</v>
      </c>
      <c r="AL502" s="30">
        <v>19000</v>
      </c>
      <c r="AM502" s="30">
        <v>18912</v>
      </c>
      <c r="AN502" s="1635">
        <f t="shared" si="111"/>
        <v>0.99536842105263157</v>
      </c>
      <c r="AO502" s="30">
        <v>19000</v>
      </c>
      <c r="AP502" s="30">
        <v>16368</v>
      </c>
      <c r="AQ502" s="1635">
        <f t="shared" si="112"/>
        <v>0.86147368421052628</v>
      </c>
      <c r="AR502" s="30">
        <v>19000</v>
      </c>
      <c r="AS502" s="30">
        <v>13440</v>
      </c>
      <c r="AT502" s="1635">
        <f t="shared" si="113"/>
        <v>0.70736842105263154</v>
      </c>
      <c r="AU502" s="1635">
        <f t="shared" si="114"/>
        <v>0.9810526315789474</v>
      </c>
    </row>
    <row r="503" spans="1:47">
      <c r="A503" t="s">
        <v>3063</v>
      </c>
      <c r="B503">
        <v>6220</v>
      </c>
      <c r="C503">
        <v>159</v>
      </c>
      <c r="D503" s="1744">
        <v>24</v>
      </c>
      <c r="E503" s="30" t="s">
        <v>3446</v>
      </c>
      <c r="F503" s="30" t="s">
        <v>3447</v>
      </c>
      <c r="G503" s="30" t="s">
        <v>2143</v>
      </c>
      <c r="H503" s="30" t="s">
        <v>2148</v>
      </c>
      <c r="I503" s="30">
        <v>132</v>
      </c>
      <c r="J503" s="30">
        <v>19000</v>
      </c>
      <c r="K503" s="30">
        <v>1000</v>
      </c>
      <c r="L503" s="30">
        <v>48</v>
      </c>
      <c r="M503" s="1635">
        <f t="shared" si="102"/>
        <v>4.8000000000000001E-2</v>
      </c>
      <c r="N503" s="30">
        <v>1000</v>
      </c>
      <c r="O503" s="30">
        <v>48</v>
      </c>
      <c r="P503" s="1635">
        <f t="shared" si="103"/>
        <v>4.8000000000000001E-2</v>
      </c>
      <c r="Q503" s="30">
        <v>1000</v>
      </c>
      <c r="R503" s="30">
        <v>48</v>
      </c>
      <c r="S503" s="1635">
        <f t="shared" si="104"/>
        <v>4.8000000000000001E-2</v>
      </c>
      <c r="T503" s="30">
        <v>1000</v>
      </c>
      <c r="U503" s="30">
        <v>48</v>
      </c>
      <c r="V503" s="1635">
        <f t="shared" si="105"/>
        <v>4.8000000000000001E-2</v>
      </c>
      <c r="W503" s="30">
        <v>19000</v>
      </c>
      <c r="X503" s="30">
        <v>16176</v>
      </c>
      <c r="Y503" s="1635">
        <f t="shared" si="106"/>
        <v>0.85136842105263155</v>
      </c>
      <c r="Z503" s="30">
        <v>19000</v>
      </c>
      <c r="AA503" s="30">
        <v>16080</v>
      </c>
      <c r="AB503" s="1635">
        <f t="shared" si="107"/>
        <v>0.84631578947368424</v>
      </c>
      <c r="AC503" s="30">
        <v>19000</v>
      </c>
      <c r="AD503" s="30">
        <v>17664</v>
      </c>
      <c r="AE503" s="1635">
        <f t="shared" si="108"/>
        <v>0.92968421052631578</v>
      </c>
      <c r="AF503" s="30">
        <v>19000</v>
      </c>
      <c r="AG503" s="30">
        <v>14928</v>
      </c>
      <c r="AH503" s="1635">
        <f t="shared" si="109"/>
        <v>0.78568421052631576</v>
      </c>
      <c r="AI503" s="30">
        <v>19000</v>
      </c>
      <c r="AJ503" s="30">
        <v>17760</v>
      </c>
      <c r="AK503" s="1635">
        <f t="shared" si="110"/>
        <v>0.9347368421052632</v>
      </c>
      <c r="AL503" s="30">
        <v>19000</v>
      </c>
      <c r="AM503" s="30">
        <v>17376</v>
      </c>
      <c r="AN503" s="1635">
        <f t="shared" si="111"/>
        <v>0.91452631578947363</v>
      </c>
      <c r="AO503" s="30">
        <v>19000</v>
      </c>
      <c r="AP503" s="30">
        <v>15936</v>
      </c>
      <c r="AQ503" s="1635">
        <f t="shared" si="112"/>
        <v>0.83873684210526311</v>
      </c>
      <c r="AR503" s="30">
        <v>19000</v>
      </c>
      <c r="AS503" s="30">
        <v>18384</v>
      </c>
      <c r="AT503" s="1635">
        <f t="shared" si="113"/>
        <v>0.96757894736842109</v>
      </c>
      <c r="AU503" s="1635">
        <f t="shared" si="114"/>
        <v>0.86215384615384616</v>
      </c>
    </row>
    <row r="504" spans="1:47">
      <c r="A504" t="s">
        <v>3065</v>
      </c>
      <c r="B504">
        <v>6110</v>
      </c>
      <c r="C504">
        <v>25</v>
      </c>
      <c r="D504" s="1744">
        <v>25</v>
      </c>
      <c r="E504" s="30" t="s">
        <v>3448</v>
      </c>
      <c r="F504" s="30" t="s">
        <v>1080</v>
      </c>
      <c r="G504" s="30" t="s">
        <v>2143</v>
      </c>
      <c r="H504" s="30" t="s">
        <v>2148</v>
      </c>
      <c r="I504" s="30">
        <v>132</v>
      </c>
      <c r="J504" s="30">
        <v>20000</v>
      </c>
      <c r="K504" s="30">
        <v>20000</v>
      </c>
      <c r="L504" s="30">
        <v>18800</v>
      </c>
      <c r="M504" s="1635">
        <f t="shared" si="102"/>
        <v>0.94</v>
      </c>
      <c r="N504" s="30">
        <v>20000</v>
      </c>
      <c r="O504" s="30">
        <v>20000</v>
      </c>
      <c r="P504" s="1635">
        <f t="shared" si="103"/>
        <v>1</v>
      </c>
      <c r="Q504" s="30">
        <v>20000</v>
      </c>
      <c r="R504" s="30">
        <v>20000</v>
      </c>
      <c r="S504" s="1635">
        <f t="shared" si="104"/>
        <v>1</v>
      </c>
      <c r="T504" s="30">
        <v>20000</v>
      </c>
      <c r="U504" s="30">
        <v>20000</v>
      </c>
      <c r="V504" s="1635">
        <f t="shared" si="105"/>
        <v>1</v>
      </c>
      <c r="W504" s="30">
        <v>20000</v>
      </c>
      <c r="X504" s="30">
        <v>18800</v>
      </c>
      <c r="Y504" s="1635">
        <f t="shared" si="106"/>
        <v>0.94</v>
      </c>
      <c r="Z504" s="30">
        <v>20000</v>
      </c>
      <c r="AA504" s="30">
        <v>18400</v>
      </c>
      <c r="AB504" s="1635">
        <f t="shared" si="107"/>
        <v>0.92</v>
      </c>
      <c r="AC504" s="30">
        <v>20000</v>
      </c>
      <c r="AD504" s="30">
        <v>18400</v>
      </c>
      <c r="AE504" s="1635">
        <f t="shared" si="108"/>
        <v>0.92</v>
      </c>
      <c r="AF504" s="30">
        <v>20000</v>
      </c>
      <c r="AG504" s="30">
        <v>21200</v>
      </c>
      <c r="AH504" s="1635">
        <f t="shared" si="109"/>
        <v>1.06</v>
      </c>
      <c r="AI504" s="30">
        <v>20000</v>
      </c>
      <c r="AJ504" s="30">
        <v>18800</v>
      </c>
      <c r="AK504" s="1635">
        <f t="shared" si="110"/>
        <v>0.94</v>
      </c>
      <c r="AL504" s="30">
        <v>20000</v>
      </c>
      <c r="AM504" s="30">
        <v>19200</v>
      </c>
      <c r="AN504" s="1635">
        <f t="shared" si="111"/>
        <v>0.96</v>
      </c>
      <c r="AO504" s="30">
        <v>20000</v>
      </c>
      <c r="AP504" s="30">
        <v>18000</v>
      </c>
      <c r="AQ504" s="1635">
        <f t="shared" si="112"/>
        <v>0.9</v>
      </c>
      <c r="AR504" s="30">
        <v>20000</v>
      </c>
      <c r="AS504" s="30">
        <v>18400</v>
      </c>
      <c r="AT504" s="1635">
        <f t="shared" si="113"/>
        <v>0.92</v>
      </c>
      <c r="AU504" s="1635">
        <f t="shared" si="114"/>
        <v>0.95833333333333337</v>
      </c>
    </row>
    <row r="505" spans="1:47">
      <c r="A505" t="s">
        <v>3066</v>
      </c>
      <c r="B505">
        <v>6210</v>
      </c>
      <c r="C505">
        <v>29</v>
      </c>
      <c r="D505" s="1744">
        <v>26</v>
      </c>
      <c r="E505" s="30" t="s">
        <v>3449</v>
      </c>
      <c r="F505" s="30" t="s">
        <v>1390</v>
      </c>
      <c r="G505" s="30" t="s">
        <v>2143</v>
      </c>
      <c r="H505" s="30" t="s">
        <v>2148</v>
      </c>
      <c r="I505" s="30">
        <v>132</v>
      </c>
      <c r="J505" s="30">
        <v>20000</v>
      </c>
      <c r="K505" s="30">
        <v>20000</v>
      </c>
      <c r="L505" s="30">
        <v>17808</v>
      </c>
      <c r="M505" s="1635">
        <f t="shared" si="102"/>
        <v>0.89039999999999997</v>
      </c>
      <c r="N505" s="30">
        <v>20000</v>
      </c>
      <c r="O505" s="30">
        <v>18384</v>
      </c>
      <c r="P505" s="1635">
        <f t="shared" si="103"/>
        <v>0.91920000000000002</v>
      </c>
      <c r="Q505" s="30">
        <v>20000</v>
      </c>
      <c r="R505" s="30">
        <v>18384</v>
      </c>
      <c r="S505" s="1635">
        <f t="shared" si="104"/>
        <v>0.91920000000000002</v>
      </c>
      <c r="T505" s="30">
        <v>20000</v>
      </c>
      <c r="U505" s="30">
        <v>20064</v>
      </c>
      <c r="V505" s="1635">
        <f t="shared" si="105"/>
        <v>1.0032000000000001</v>
      </c>
      <c r="W505" s="30">
        <v>20000</v>
      </c>
      <c r="X505" s="30">
        <v>19152</v>
      </c>
      <c r="Y505" s="1635">
        <f t="shared" si="106"/>
        <v>0.95760000000000001</v>
      </c>
      <c r="Z505" s="30">
        <v>20000</v>
      </c>
      <c r="AA505" s="30">
        <v>19872</v>
      </c>
      <c r="AB505" s="1635">
        <f t="shared" si="107"/>
        <v>0.99360000000000004</v>
      </c>
      <c r="AC505" s="30">
        <v>20000</v>
      </c>
      <c r="AD505" s="30">
        <v>19440</v>
      </c>
      <c r="AE505" s="1635">
        <f t="shared" si="108"/>
        <v>0.97199999999999998</v>
      </c>
      <c r="AF505" s="30">
        <v>20000</v>
      </c>
      <c r="AG505" s="30">
        <v>19728</v>
      </c>
      <c r="AH505" s="1635">
        <f t="shared" si="109"/>
        <v>0.98640000000000005</v>
      </c>
      <c r="AI505" s="30">
        <v>20000</v>
      </c>
      <c r="AJ505" s="30">
        <v>17520</v>
      </c>
      <c r="AK505" s="1635">
        <f t="shared" si="110"/>
        <v>0.876</v>
      </c>
      <c r="AL505" s="30">
        <v>20000</v>
      </c>
      <c r="AM505" s="30">
        <v>18192</v>
      </c>
      <c r="AN505" s="1635">
        <f t="shared" si="111"/>
        <v>0.90959999999999996</v>
      </c>
      <c r="AO505" s="30">
        <v>20000</v>
      </c>
      <c r="AP505" s="30">
        <v>20544</v>
      </c>
      <c r="AQ505" s="1635">
        <f t="shared" si="112"/>
        <v>1.0271999999999999</v>
      </c>
      <c r="AR505" s="30">
        <v>20000</v>
      </c>
      <c r="AS505" s="30">
        <v>19968</v>
      </c>
      <c r="AT505" s="1635">
        <f t="shared" si="113"/>
        <v>0.99839999999999995</v>
      </c>
      <c r="AU505" s="1635">
        <f t="shared" si="114"/>
        <v>0.95440000000000003</v>
      </c>
    </row>
    <row r="506" spans="1:47">
      <c r="A506" t="s">
        <v>3074</v>
      </c>
      <c r="B506">
        <v>6110</v>
      </c>
      <c r="C506">
        <v>22</v>
      </c>
      <c r="D506" s="1744">
        <v>27</v>
      </c>
      <c r="E506" s="30" t="s">
        <v>3438</v>
      </c>
      <c r="F506" s="30" t="s">
        <v>1425</v>
      </c>
      <c r="G506" s="30" t="s">
        <v>2143</v>
      </c>
      <c r="H506" s="30" t="s">
        <v>2142</v>
      </c>
      <c r="I506" s="30">
        <v>220</v>
      </c>
      <c r="J506" s="30">
        <v>22000</v>
      </c>
      <c r="K506" s="30">
        <v>12000</v>
      </c>
      <c r="L506" s="30">
        <v>11937</v>
      </c>
      <c r="M506" s="1635">
        <f t="shared" si="102"/>
        <v>0.99475000000000002</v>
      </c>
      <c r="N506" s="30">
        <v>12000</v>
      </c>
      <c r="O506" s="30">
        <v>11687</v>
      </c>
      <c r="P506" s="1635">
        <f t="shared" si="103"/>
        <v>0.97391666666666665</v>
      </c>
      <c r="Q506" s="30">
        <v>12000</v>
      </c>
      <c r="R506" s="30">
        <v>11687</v>
      </c>
      <c r="S506" s="1635">
        <f t="shared" si="104"/>
        <v>0.97391666666666665</v>
      </c>
      <c r="T506" s="30">
        <v>12000</v>
      </c>
      <c r="U506" s="30">
        <v>11687</v>
      </c>
      <c r="V506" s="1635">
        <f t="shared" si="105"/>
        <v>0.97391666666666665</v>
      </c>
      <c r="W506" s="30">
        <v>22000</v>
      </c>
      <c r="X506" s="30">
        <v>20875</v>
      </c>
      <c r="Y506" s="1635">
        <f t="shared" si="106"/>
        <v>0.94886363636363635</v>
      </c>
      <c r="Z506" s="30">
        <v>22000</v>
      </c>
      <c r="AA506" s="30">
        <v>28900</v>
      </c>
      <c r="AB506" s="1635">
        <f t="shared" si="107"/>
        <v>1.3136363636363637</v>
      </c>
      <c r="AC506" s="30">
        <v>22000</v>
      </c>
      <c r="AD506" s="30">
        <v>21375</v>
      </c>
      <c r="AE506" s="1635">
        <f t="shared" si="108"/>
        <v>0.97159090909090906</v>
      </c>
      <c r="AF506" s="30">
        <v>22000</v>
      </c>
      <c r="AG506" s="30">
        <v>29813</v>
      </c>
      <c r="AH506" s="1635">
        <f t="shared" si="109"/>
        <v>1.3551363636363636</v>
      </c>
      <c r="AI506" s="30">
        <v>22000</v>
      </c>
      <c r="AJ506" s="30">
        <v>21250</v>
      </c>
      <c r="AK506" s="1635">
        <f t="shared" si="110"/>
        <v>0.96590909090909094</v>
      </c>
      <c r="AL506" s="30">
        <v>22000</v>
      </c>
      <c r="AM506" s="30">
        <v>21812</v>
      </c>
      <c r="AN506" s="1635">
        <f t="shared" si="111"/>
        <v>0.99145454545454548</v>
      </c>
      <c r="AO506" s="30">
        <v>22000</v>
      </c>
      <c r="AP506" s="30">
        <v>21812</v>
      </c>
      <c r="AQ506" s="1635">
        <f t="shared" si="112"/>
        <v>0.99145454545454548</v>
      </c>
      <c r="AR506" s="30">
        <v>22000</v>
      </c>
      <c r="AS506" s="30">
        <v>22375</v>
      </c>
      <c r="AT506" s="1635">
        <f t="shared" si="113"/>
        <v>1.0170454545454546</v>
      </c>
      <c r="AU506" s="1635">
        <f t="shared" si="114"/>
        <v>1.0500446428571428</v>
      </c>
    </row>
    <row r="507" spans="1:47">
      <c r="A507" t="s">
        <v>3067</v>
      </c>
      <c r="B507">
        <v>6110</v>
      </c>
      <c r="C507">
        <v>66</v>
      </c>
      <c r="D507" s="1744">
        <v>28</v>
      </c>
      <c r="E507" s="30" t="s">
        <v>3450</v>
      </c>
      <c r="F507" s="30" t="s">
        <v>1098</v>
      </c>
      <c r="G507" s="30" t="s">
        <v>2143</v>
      </c>
      <c r="H507" s="30" t="s">
        <v>2142</v>
      </c>
      <c r="I507" s="30">
        <v>132</v>
      </c>
      <c r="J507" s="30">
        <v>22222</v>
      </c>
      <c r="K507" s="30">
        <v>22222</v>
      </c>
      <c r="L507" s="30">
        <v>16080</v>
      </c>
      <c r="M507" s="1635">
        <f t="shared" si="102"/>
        <v>0.72360723607236077</v>
      </c>
      <c r="N507" s="30">
        <v>22222</v>
      </c>
      <c r="O507" s="30">
        <v>14496</v>
      </c>
      <c r="P507" s="1635">
        <f t="shared" si="103"/>
        <v>0.65232652326523266</v>
      </c>
      <c r="Q507" s="30">
        <v>22222</v>
      </c>
      <c r="R507" s="30">
        <v>14352</v>
      </c>
      <c r="S507" s="1635">
        <f t="shared" si="104"/>
        <v>0.64584645846458466</v>
      </c>
      <c r="T507" s="30">
        <v>22222</v>
      </c>
      <c r="U507" s="30">
        <v>15024</v>
      </c>
      <c r="V507" s="1635">
        <f t="shared" si="105"/>
        <v>0.67608676086760866</v>
      </c>
      <c r="W507" s="30">
        <v>22222</v>
      </c>
      <c r="X507" s="30">
        <v>14928</v>
      </c>
      <c r="Y507" s="1635">
        <f t="shared" si="106"/>
        <v>0.67176671766717666</v>
      </c>
      <c r="Z507" s="30">
        <v>22222</v>
      </c>
      <c r="AA507" s="30">
        <v>15168</v>
      </c>
      <c r="AB507" s="1635">
        <f t="shared" si="107"/>
        <v>0.68256682566825666</v>
      </c>
      <c r="AC507" s="30">
        <v>22222</v>
      </c>
      <c r="AD507" s="30">
        <v>15264</v>
      </c>
      <c r="AE507" s="1635">
        <f t="shared" si="108"/>
        <v>0.68688686886868866</v>
      </c>
      <c r="AF507" s="30">
        <v>22222</v>
      </c>
      <c r="AG507" s="30">
        <v>14784</v>
      </c>
      <c r="AH507" s="1635">
        <f t="shared" si="109"/>
        <v>0.66528665286652866</v>
      </c>
      <c r="AI507" s="30">
        <v>22222</v>
      </c>
      <c r="AJ507" s="30">
        <v>14784</v>
      </c>
      <c r="AK507" s="1635">
        <f t="shared" si="110"/>
        <v>0.66528665286652866</v>
      </c>
      <c r="AL507" s="30">
        <v>22222</v>
      </c>
      <c r="AM507" s="30">
        <v>14832</v>
      </c>
      <c r="AN507" s="1635">
        <f t="shared" si="111"/>
        <v>0.66744667446674466</v>
      </c>
      <c r="AO507" s="30">
        <v>22222</v>
      </c>
      <c r="AP507" s="30">
        <v>15120</v>
      </c>
      <c r="AQ507" s="1635">
        <f t="shared" si="112"/>
        <v>0.68040680406804066</v>
      </c>
      <c r="AR507" s="30">
        <v>22222</v>
      </c>
      <c r="AS507" s="30">
        <v>15360</v>
      </c>
      <c r="AT507" s="1635">
        <f t="shared" si="113"/>
        <v>0.69120691206912066</v>
      </c>
      <c r="AU507" s="1635">
        <f t="shared" si="114"/>
        <v>0.6757267572675727</v>
      </c>
    </row>
    <row r="508" spans="1:47">
      <c r="A508" t="s">
        <v>3068</v>
      </c>
      <c r="B508">
        <v>6110</v>
      </c>
      <c r="C508">
        <v>8</v>
      </c>
      <c r="D508" s="1744">
        <v>29</v>
      </c>
      <c r="E508" s="30">
        <v>61100008</v>
      </c>
      <c r="F508" s="30" t="s">
        <v>656</v>
      </c>
      <c r="G508" s="30" t="s">
        <v>2143</v>
      </c>
      <c r="H508" s="30" t="s">
        <v>2142</v>
      </c>
      <c r="I508" s="30">
        <v>220</v>
      </c>
      <c r="J508" s="30">
        <v>25000</v>
      </c>
      <c r="K508" s="30">
        <v>25000</v>
      </c>
      <c r="L508" s="30">
        <v>10560</v>
      </c>
      <c r="M508" s="1635">
        <f t="shared" si="102"/>
        <v>0.4224</v>
      </c>
      <c r="N508" s="30">
        <v>25000</v>
      </c>
      <c r="O508" s="30">
        <v>15000</v>
      </c>
      <c r="P508" s="1635">
        <f t="shared" si="103"/>
        <v>0.6</v>
      </c>
      <c r="Q508" s="30">
        <v>25000</v>
      </c>
      <c r="R508" s="30">
        <v>12720</v>
      </c>
      <c r="S508" s="1635">
        <f t="shared" si="104"/>
        <v>0.50880000000000003</v>
      </c>
      <c r="T508" s="30">
        <v>25000</v>
      </c>
      <c r="U508" s="30">
        <v>15240</v>
      </c>
      <c r="V508" s="1635">
        <f t="shared" si="105"/>
        <v>0.60960000000000003</v>
      </c>
      <c r="W508" s="30">
        <v>25000</v>
      </c>
      <c r="X508" s="30">
        <v>17880</v>
      </c>
      <c r="Y508" s="1635">
        <f t="shared" si="106"/>
        <v>0.71519999999999995</v>
      </c>
      <c r="Z508" s="30">
        <v>25000</v>
      </c>
      <c r="AA508" s="30">
        <v>21600</v>
      </c>
      <c r="AB508" s="1635">
        <f t="shared" si="107"/>
        <v>0.86399999999999999</v>
      </c>
      <c r="AC508" s="30">
        <v>25000</v>
      </c>
      <c r="AD508" s="30">
        <v>18360</v>
      </c>
      <c r="AE508" s="1635">
        <f t="shared" si="108"/>
        <v>0.73440000000000005</v>
      </c>
      <c r="AF508" s="30">
        <v>25000</v>
      </c>
      <c r="AG508" s="30">
        <v>18960</v>
      </c>
      <c r="AH508" s="1635">
        <f t="shared" si="109"/>
        <v>0.75839999999999996</v>
      </c>
      <c r="AI508" s="30">
        <v>25000</v>
      </c>
      <c r="AJ508" s="30">
        <v>13440</v>
      </c>
      <c r="AK508" s="1635">
        <f t="shared" si="110"/>
        <v>0.53759999999999997</v>
      </c>
      <c r="AL508" s="30">
        <v>25000</v>
      </c>
      <c r="AM508" s="30">
        <v>20640</v>
      </c>
      <c r="AN508" s="1635">
        <f t="shared" si="111"/>
        <v>0.8256</v>
      </c>
      <c r="AO508" s="30">
        <v>25000</v>
      </c>
      <c r="AP508" s="30">
        <v>11040</v>
      </c>
      <c r="AQ508" s="1635">
        <f t="shared" si="112"/>
        <v>0.44159999999999999</v>
      </c>
      <c r="AR508" s="30">
        <v>25000</v>
      </c>
      <c r="AS508" s="30">
        <v>13440</v>
      </c>
      <c r="AT508" s="1635">
        <f t="shared" si="113"/>
        <v>0.53759999999999997</v>
      </c>
      <c r="AU508" s="1635">
        <f t="shared" si="114"/>
        <v>0.62960000000000005</v>
      </c>
    </row>
    <row r="509" spans="1:47">
      <c r="A509" t="s">
        <v>3069</v>
      </c>
      <c r="B509">
        <v>6110</v>
      </c>
      <c r="C509">
        <v>2</v>
      </c>
      <c r="D509" s="1744">
        <v>30</v>
      </c>
      <c r="E509" s="30" t="s">
        <v>3451</v>
      </c>
      <c r="F509" s="30" t="s">
        <v>508</v>
      </c>
      <c r="G509" s="30" t="s">
        <v>2143</v>
      </c>
      <c r="H509" s="30" t="s">
        <v>653</v>
      </c>
      <c r="I509" s="30">
        <v>132</v>
      </c>
      <c r="J509" s="30">
        <v>26000</v>
      </c>
      <c r="K509" s="30">
        <v>26000</v>
      </c>
      <c r="L509" s="30">
        <v>23760</v>
      </c>
      <c r="M509" s="1635">
        <f t="shared" si="102"/>
        <v>0.91384615384615386</v>
      </c>
      <c r="N509" s="30">
        <v>26000</v>
      </c>
      <c r="O509" s="30">
        <v>24528</v>
      </c>
      <c r="P509" s="1635">
        <f t="shared" si="103"/>
        <v>0.94338461538461538</v>
      </c>
      <c r="Q509" s="30">
        <v>26000</v>
      </c>
      <c r="R509" s="30">
        <v>24432</v>
      </c>
      <c r="S509" s="1635">
        <f t="shared" si="104"/>
        <v>0.93969230769230772</v>
      </c>
      <c r="T509" s="30">
        <v>26000</v>
      </c>
      <c r="U509" s="30">
        <v>24384</v>
      </c>
      <c r="V509" s="1635">
        <f t="shared" si="105"/>
        <v>0.93784615384615388</v>
      </c>
      <c r="W509" s="30">
        <v>26000</v>
      </c>
      <c r="X509" s="30">
        <v>24048</v>
      </c>
      <c r="Y509" s="1635">
        <f t="shared" si="106"/>
        <v>0.92492307692307696</v>
      </c>
      <c r="Z509" s="30">
        <v>26000</v>
      </c>
      <c r="AA509" s="30">
        <v>16858</v>
      </c>
      <c r="AB509" s="1635">
        <f t="shared" si="107"/>
        <v>0.64838461538461534</v>
      </c>
      <c r="AC509" s="30">
        <v>26000</v>
      </c>
      <c r="AD509" s="30">
        <v>24192</v>
      </c>
      <c r="AE509" s="1635">
        <f t="shared" si="108"/>
        <v>0.93046153846153845</v>
      </c>
      <c r="AF509" s="30">
        <v>26000</v>
      </c>
      <c r="AG509" s="30">
        <v>24048</v>
      </c>
      <c r="AH509" s="1635">
        <f t="shared" si="109"/>
        <v>0.92492307692307696</v>
      </c>
      <c r="AI509" s="30">
        <v>26000</v>
      </c>
      <c r="AJ509" s="30">
        <v>24480</v>
      </c>
      <c r="AK509" s="1635">
        <f t="shared" si="110"/>
        <v>0.94153846153846155</v>
      </c>
      <c r="AL509" s="30">
        <v>26000</v>
      </c>
      <c r="AM509" s="30">
        <v>24192</v>
      </c>
      <c r="AN509" s="1635">
        <f t="shared" si="111"/>
        <v>0.93046153846153845</v>
      </c>
      <c r="AO509" s="30">
        <v>26000</v>
      </c>
      <c r="AP509" s="30">
        <v>23424</v>
      </c>
      <c r="AQ509" s="1635">
        <f t="shared" si="112"/>
        <v>0.90092307692307694</v>
      </c>
      <c r="AR509" s="30">
        <v>26000</v>
      </c>
      <c r="AS509" s="30">
        <v>24192</v>
      </c>
      <c r="AT509" s="1635">
        <f t="shared" si="113"/>
        <v>0.93046153846153845</v>
      </c>
      <c r="AU509" s="1635">
        <f t="shared" si="114"/>
        <v>0.90557051282051282</v>
      </c>
    </row>
    <row r="510" spans="1:47">
      <c r="A510" t="s">
        <v>3070</v>
      </c>
      <c r="B510">
        <v>6220</v>
      </c>
      <c r="C510">
        <v>170</v>
      </c>
      <c r="D510" s="1744">
        <v>31</v>
      </c>
      <c r="E510" s="30" t="s">
        <v>3452</v>
      </c>
      <c r="F510" s="30" t="s">
        <v>2147</v>
      </c>
      <c r="G510" s="30" t="s">
        <v>2143</v>
      </c>
      <c r="H510" s="30" t="s">
        <v>2142</v>
      </c>
      <c r="I510" s="30">
        <v>132</v>
      </c>
      <c r="J510" s="30">
        <v>30000</v>
      </c>
      <c r="K510" s="30">
        <v>30000</v>
      </c>
      <c r="L510" s="30">
        <v>17136</v>
      </c>
      <c r="M510" s="1635">
        <f t="shared" si="102"/>
        <v>0.57120000000000004</v>
      </c>
      <c r="N510" s="30">
        <v>30000</v>
      </c>
      <c r="O510" s="30">
        <v>17904</v>
      </c>
      <c r="P510" s="1635">
        <f t="shared" si="103"/>
        <v>0.5968</v>
      </c>
      <c r="Q510" s="30">
        <v>30000</v>
      </c>
      <c r="R510" s="30">
        <v>17184</v>
      </c>
      <c r="S510" s="1635">
        <f t="shared" si="104"/>
        <v>0.57279999999999998</v>
      </c>
      <c r="T510" s="30">
        <v>30000</v>
      </c>
      <c r="U510" s="30">
        <v>13392</v>
      </c>
      <c r="V510" s="1635">
        <f t="shared" si="105"/>
        <v>0.44640000000000002</v>
      </c>
      <c r="W510" s="30">
        <v>30000</v>
      </c>
      <c r="X510" s="30">
        <v>14352</v>
      </c>
      <c r="Y510" s="1635">
        <f t="shared" si="106"/>
        <v>0.47839999999999999</v>
      </c>
      <c r="Z510" s="30">
        <v>30000</v>
      </c>
      <c r="AA510" s="30">
        <v>15360</v>
      </c>
      <c r="AB510" s="1635">
        <f t="shared" si="107"/>
        <v>0.51200000000000001</v>
      </c>
      <c r="AC510" s="30">
        <v>30000</v>
      </c>
      <c r="AD510" s="30">
        <v>9696</v>
      </c>
      <c r="AE510" s="1635">
        <f t="shared" si="108"/>
        <v>0.32319999999999999</v>
      </c>
      <c r="AF510" s="30">
        <v>30000</v>
      </c>
      <c r="AG510" s="30">
        <v>14928</v>
      </c>
      <c r="AH510" s="1635">
        <f t="shared" si="109"/>
        <v>0.49759999999999999</v>
      </c>
      <c r="AI510" s="30">
        <v>30000</v>
      </c>
      <c r="AJ510" s="30">
        <v>15600</v>
      </c>
      <c r="AK510" s="1635">
        <f t="shared" si="110"/>
        <v>0.52</v>
      </c>
      <c r="AL510" s="30">
        <v>30000</v>
      </c>
      <c r="AM510" s="30">
        <v>11020</v>
      </c>
      <c r="AN510" s="1635">
        <f t="shared" si="111"/>
        <v>0.36733333333333335</v>
      </c>
      <c r="AO510" s="30">
        <v>30000</v>
      </c>
      <c r="AP510" s="30">
        <v>16560</v>
      </c>
      <c r="AQ510" s="1635">
        <f t="shared" si="112"/>
        <v>0.55200000000000005</v>
      </c>
      <c r="AR510" s="30">
        <v>30000</v>
      </c>
      <c r="AS510" s="30">
        <v>17136</v>
      </c>
      <c r="AT510" s="1635">
        <f t="shared" si="113"/>
        <v>0.57120000000000004</v>
      </c>
      <c r="AU510" s="1635">
        <f t="shared" si="114"/>
        <v>0.50074444444444444</v>
      </c>
    </row>
    <row r="511" spans="1:47">
      <c r="A511" t="s">
        <v>3071</v>
      </c>
      <c r="B511">
        <v>6110</v>
      </c>
      <c r="C511">
        <v>35</v>
      </c>
      <c r="D511" s="1744">
        <v>32</v>
      </c>
      <c r="E511" s="30" t="s">
        <v>3453</v>
      </c>
      <c r="F511" s="30" t="s">
        <v>1731</v>
      </c>
      <c r="G511" s="30" t="s">
        <v>2143</v>
      </c>
      <c r="H511" s="30" t="s">
        <v>2142</v>
      </c>
      <c r="I511" s="30">
        <v>220</v>
      </c>
      <c r="J511" s="30">
        <v>36000</v>
      </c>
      <c r="K511" s="30">
        <v>36000</v>
      </c>
      <c r="L511" s="30">
        <v>32454</v>
      </c>
      <c r="M511" s="1635">
        <f t="shared" si="102"/>
        <v>0.90149999999999997</v>
      </c>
      <c r="N511" s="30">
        <v>36000</v>
      </c>
      <c r="O511" s="30">
        <v>36787</v>
      </c>
      <c r="P511" s="1635">
        <f t="shared" si="103"/>
        <v>1.0218611111111111</v>
      </c>
      <c r="Q511" s="30">
        <v>36000</v>
      </c>
      <c r="R511" s="30">
        <v>33786</v>
      </c>
      <c r="S511" s="1635">
        <f t="shared" si="104"/>
        <v>0.9385</v>
      </c>
      <c r="T511" s="30">
        <v>36000</v>
      </c>
      <c r="U511" s="30">
        <v>28594</v>
      </c>
      <c r="V511" s="1635">
        <f t="shared" si="105"/>
        <v>0.79427777777777775</v>
      </c>
      <c r="W511" s="30">
        <v>36000</v>
      </c>
      <c r="X511" s="30">
        <v>40021</v>
      </c>
      <c r="Y511" s="1635">
        <f t="shared" si="106"/>
        <v>1.1116944444444445</v>
      </c>
      <c r="Z511" s="30">
        <v>36000</v>
      </c>
      <c r="AA511" s="30">
        <v>26214</v>
      </c>
      <c r="AB511" s="1635">
        <f t="shared" si="107"/>
        <v>0.72816666666666663</v>
      </c>
      <c r="AC511" s="30">
        <v>36000</v>
      </c>
      <c r="AD511" s="30">
        <v>27486</v>
      </c>
      <c r="AE511" s="1635">
        <f t="shared" si="108"/>
        <v>0.76349999999999996</v>
      </c>
      <c r="AF511" s="30">
        <v>36000</v>
      </c>
      <c r="AG511" s="30">
        <v>32754</v>
      </c>
      <c r="AH511" s="1635">
        <f t="shared" si="109"/>
        <v>0.90983333333333338</v>
      </c>
      <c r="AI511" s="30">
        <v>36000</v>
      </c>
      <c r="AJ511" s="30">
        <v>30204</v>
      </c>
      <c r="AK511" s="1635">
        <f t="shared" si="110"/>
        <v>0.83899999999999997</v>
      </c>
      <c r="AL511" s="30">
        <v>36000</v>
      </c>
      <c r="AM511" s="30">
        <v>28296</v>
      </c>
      <c r="AN511" s="1635">
        <f t="shared" si="111"/>
        <v>0.78600000000000003</v>
      </c>
      <c r="AO511" s="30">
        <v>36000</v>
      </c>
      <c r="AP511" s="30">
        <v>27186</v>
      </c>
      <c r="AQ511" s="1635">
        <f t="shared" si="112"/>
        <v>0.75516666666666665</v>
      </c>
      <c r="AR511" s="30">
        <v>36000</v>
      </c>
      <c r="AS511" s="30">
        <v>26604</v>
      </c>
      <c r="AT511" s="1635">
        <f t="shared" si="113"/>
        <v>0.73899999999999999</v>
      </c>
      <c r="AU511" s="1635">
        <f t="shared" si="114"/>
        <v>0.857375</v>
      </c>
    </row>
    <row r="512" spans="1:47">
      <c r="A512" t="s">
        <v>3072</v>
      </c>
      <c r="B512">
        <v>1230</v>
      </c>
      <c r="C512">
        <v>40</v>
      </c>
      <c r="D512" s="1744">
        <v>33</v>
      </c>
      <c r="E512" s="30" t="s">
        <v>3454</v>
      </c>
      <c r="F512" s="30" t="s">
        <v>507</v>
      </c>
      <c r="G512" s="30" t="s">
        <v>2143</v>
      </c>
      <c r="H512" s="30" t="s">
        <v>653</v>
      </c>
      <c r="I512" s="30">
        <v>132</v>
      </c>
      <c r="J512" s="30">
        <v>55000</v>
      </c>
      <c r="K512" s="30">
        <v>55000</v>
      </c>
      <c r="L512" s="30">
        <v>43648</v>
      </c>
      <c r="M512" s="1635">
        <f t="shared" si="102"/>
        <v>0.79359999999999997</v>
      </c>
      <c r="N512" s="30">
        <v>55000</v>
      </c>
      <c r="O512" s="30">
        <v>47117</v>
      </c>
      <c r="P512" s="1635">
        <f t="shared" si="103"/>
        <v>0.85667272727272725</v>
      </c>
      <c r="Q512" s="30">
        <v>55000</v>
      </c>
      <c r="R512" s="30">
        <v>61837</v>
      </c>
      <c r="S512" s="1635">
        <f t="shared" si="104"/>
        <v>1.1243090909090909</v>
      </c>
      <c r="T512" s="30">
        <v>55000</v>
      </c>
      <c r="U512" s="30">
        <v>61717</v>
      </c>
      <c r="V512" s="1635">
        <f t="shared" si="105"/>
        <v>1.1221272727272726</v>
      </c>
      <c r="W512" s="30">
        <v>55000</v>
      </c>
      <c r="X512" s="30">
        <v>63400</v>
      </c>
      <c r="Y512" s="1635">
        <f t="shared" si="106"/>
        <v>1.1527272727272728</v>
      </c>
      <c r="Z512" s="30">
        <v>55000</v>
      </c>
      <c r="AA512" s="30">
        <v>63520</v>
      </c>
      <c r="AB512" s="1635">
        <f t="shared" si="107"/>
        <v>1.1549090909090909</v>
      </c>
      <c r="AC512" s="30">
        <v>55000</v>
      </c>
      <c r="AD512" s="30">
        <v>63360</v>
      </c>
      <c r="AE512" s="1635">
        <f t="shared" si="108"/>
        <v>1.1519999999999999</v>
      </c>
      <c r="AF512" s="30">
        <v>55000</v>
      </c>
      <c r="AG512" s="30">
        <v>63560</v>
      </c>
      <c r="AH512" s="1635">
        <f t="shared" si="109"/>
        <v>1.1556363636363636</v>
      </c>
      <c r="AI512" s="30">
        <v>55000</v>
      </c>
      <c r="AJ512" s="30">
        <v>63640</v>
      </c>
      <c r="AK512" s="1635">
        <f t="shared" si="110"/>
        <v>1.1570909090909092</v>
      </c>
      <c r="AL512" s="30">
        <v>55000</v>
      </c>
      <c r="AM512" s="30">
        <v>64920</v>
      </c>
      <c r="AN512" s="1635">
        <f t="shared" si="111"/>
        <v>1.1803636363636363</v>
      </c>
      <c r="AO512" s="30">
        <v>55000</v>
      </c>
      <c r="AP512" s="30">
        <v>64640</v>
      </c>
      <c r="AQ512" s="1635">
        <f t="shared" si="112"/>
        <v>1.1752727272727272</v>
      </c>
      <c r="AR512" s="30">
        <v>55000</v>
      </c>
      <c r="AS512" s="30">
        <v>64080</v>
      </c>
      <c r="AT512" s="1635">
        <f t="shared" si="113"/>
        <v>1.1650909090909092</v>
      </c>
      <c r="AU512" s="1635">
        <f t="shared" si="114"/>
        <v>1.0991500000000001</v>
      </c>
    </row>
    <row r="513" spans="1:47">
      <c r="A513" t="s">
        <v>3073</v>
      </c>
      <c r="B513">
        <v>6110</v>
      </c>
      <c r="C513">
        <v>32</v>
      </c>
      <c r="D513" s="1744">
        <v>34</v>
      </c>
      <c r="E513" s="30" t="s">
        <v>3455</v>
      </c>
      <c r="F513" s="30" t="s">
        <v>1222</v>
      </c>
      <c r="G513" s="30" t="s">
        <v>2143</v>
      </c>
      <c r="H513" s="30" t="s">
        <v>2142</v>
      </c>
      <c r="I513" s="30">
        <v>220</v>
      </c>
      <c r="J513" s="30">
        <v>55000</v>
      </c>
      <c r="K513" s="30">
        <v>55000</v>
      </c>
      <c r="L513" s="30">
        <v>39393.78</v>
      </c>
      <c r="M513" s="1635">
        <f t="shared" si="102"/>
        <v>0.71625054545454547</v>
      </c>
      <c r="N513" s="30">
        <v>55000</v>
      </c>
      <c r="O513" s="30">
        <v>32118.78</v>
      </c>
      <c r="P513" s="1635">
        <f t="shared" si="103"/>
        <v>0.58397781818181815</v>
      </c>
      <c r="Q513" s="30">
        <v>55000</v>
      </c>
      <c r="R513" s="30">
        <v>26436</v>
      </c>
      <c r="S513" s="1635">
        <f t="shared" si="104"/>
        <v>0.48065454545454545</v>
      </c>
      <c r="T513" s="30">
        <v>55000</v>
      </c>
      <c r="U513" s="30">
        <v>24618</v>
      </c>
      <c r="V513" s="1635">
        <f t="shared" si="105"/>
        <v>0.4476</v>
      </c>
      <c r="W513" s="30">
        <v>55000</v>
      </c>
      <c r="X513" s="30">
        <v>29514</v>
      </c>
      <c r="Y513" s="1635">
        <f t="shared" si="106"/>
        <v>0.53661818181818177</v>
      </c>
      <c r="Z513" s="30">
        <v>55000</v>
      </c>
      <c r="AA513" s="30">
        <v>32682</v>
      </c>
      <c r="AB513" s="1635">
        <f t="shared" si="107"/>
        <v>0.59421818181818187</v>
      </c>
      <c r="AC513" s="30">
        <v>55000</v>
      </c>
      <c r="AD513" s="30">
        <v>32814</v>
      </c>
      <c r="AE513" s="1635">
        <f t="shared" si="108"/>
        <v>0.59661818181818183</v>
      </c>
      <c r="AF513" s="30">
        <v>55000</v>
      </c>
      <c r="AG513" s="30">
        <v>32904</v>
      </c>
      <c r="AH513" s="1635">
        <f t="shared" si="109"/>
        <v>0.59825454545454548</v>
      </c>
      <c r="AI513" s="30">
        <v>55000</v>
      </c>
      <c r="AJ513" s="30">
        <v>36636</v>
      </c>
      <c r="AK513" s="1635">
        <f t="shared" si="110"/>
        <v>0.66610909090909087</v>
      </c>
      <c r="AL513" s="30">
        <v>55000</v>
      </c>
      <c r="AM513" s="30">
        <v>31554</v>
      </c>
      <c r="AN513" s="1635">
        <f t="shared" si="111"/>
        <v>0.57370909090909095</v>
      </c>
      <c r="AO513" s="30">
        <v>55000</v>
      </c>
      <c r="AP513" s="30">
        <v>31896</v>
      </c>
      <c r="AQ513" s="1635">
        <f t="shared" si="112"/>
        <v>0.57992727272727274</v>
      </c>
      <c r="AR513" s="30">
        <v>55000</v>
      </c>
      <c r="AS513" s="30">
        <v>31878</v>
      </c>
      <c r="AT513" s="1635">
        <f t="shared" si="113"/>
        <v>0.5796</v>
      </c>
      <c r="AU513" s="1635">
        <f t="shared" si="114"/>
        <v>0.5794614545454545</v>
      </c>
    </row>
    <row r="514" spans="1:47">
      <c r="A514" t="s">
        <v>3060</v>
      </c>
      <c r="B514">
        <v>6110</v>
      </c>
      <c r="C514">
        <v>78</v>
      </c>
      <c r="D514" s="1744">
        <v>35</v>
      </c>
      <c r="E514" s="30" t="s">
        <v>3457</v>
      </c>
      <c r="F514" s="30" t="s">
        <v>2149</v>
      </c>
      <c r="G514" s="30" t="s">
        <v>2143</v>
      </c>
      <c r="H514" s="30" t="s">
        <v>2142</v>
      </c>
      <c r="I514" s="30">
        <v>220</v>
      </c>
      <c r="J514" s="30">
        <v>133334</v>
      </c>
      <c r="K514" s="30">
        <v>133334</v>
      </c>
      <c r="L514" s="30">
        <v>112838</v>
      </c>
      <c r="M514" s="1635">
        <f t="shared" si="102"/>
        <v>0.84628076859615697</v>
      </c>
      <c r="N514" s="30">
        <v>133334</v>
      </c>
      <c r="O514" s="30">
        <v>111975</v>
      </c>
      <c r="P514" s="1635">
        <f t="shared" si="103"/>
        <v>0.83980830095849524</v>
      </c>
      <c r="Q514" s="30">
        <v>133334</v>
      </c>
      <c r="R514" s="30">
        <v>103806</v>
      </c>
      <c r="S514" s="1635">
        <f t="shared" si="104"/>
        <v>0.77854110729446357</v>
      </c>
      <c r="T514" s="30">
        <v>133334</v>
      </c>
      <c r="U514" s="30">
        <v>118360</v>
      </c>
      <c r="V514" s="1635">
        <f t="shared" si="105"/>
        <v>0.88769556152219242</v>
      </c>
      <c r="W514" s="30">
        <v>133334</v>
      </c>
      <c r="X514" s="30">
        <v>107327</v>
      </c>
      <c r="Y514" s="1635">
        <f t="shared" si="106"/>
        <v>0.8049484752576237</v>
      </c>
      <c r="Z514" s="30">
        <v>133334</v>
      </c>
      <c r="AA514" s="30">
        <v>107424</v>
      </c>
      <c r="AB514" s="1635">
        <f t="shared" si="107"/>
        <v>0.80567597162014193</v>
      </c>
      <c r="AC514" s="30">
        <v>133334</v>
      </c>
      <c r="AD514" s="30">
        <v>119649</v>
      </c>
      <c r="AE514" s="1635">
        <f t="shared" si="108"/>
        <v>0.89736301318493406</v>
      </c>
      <c r="AF514" s="30">
        <v>133334</v>
      </c>
      <c r="AG514" s="30">
        <v>117539</v>
      </c>
      <c r="AH514" s="1635">
        <f t="shared" si="109"/>
        <v>0.8815380923095385</v>
      </c>
      <c r="AI514" s="30">
        <v>133334</v>
      </c>
      <c r="AJ514" s="30">
        <v>100365</v>
      </c>
      <c r="AK514" s="1635">
        <f t="shared" si="110"/>
        <v>0.75273373633131835</v>
      </c>
      <c r="AL514" s="30">
        <v>133334</v>
      </c>
      <c r="AM514" s="30">
        <v>106875</v>
      </c>
      <c r="AN514" s="1635">
        <f t="shared" si="111"/>
        <v>0.80155849220753894</v>
      </c>
      <c r="AO514" s="30">
        <v>133334</v>
      </c>
      <c r="AP514" s="30">
        <v>114219</v>
      </c>
      <c r="AQ514" s="1635">
        <f t="shared" si="112"/>
        <v>0.85663821680891594</v>
      </c>
      <c r="AR514" s="30">
        <v>133334</v>
      </c>
      <c r="AS514" s="30">
        <v>91014</v>
      </c>
      <c r="AT514" s="1635">
        <f t="shared" si="113"/>
        <v>0.68260158699206508</v>
      </c>
      <c r="AU514" s="1635">
        <f t="shared" si="114"/>
        <v>0.81961527692361535</v>
      </c>
    </row>
    <row r="515" spans="1:47" s="1630" customFormat="1" ht="15" customHeight="1">
      <c r="D515" s="1648">
        <f>+D514</f>
        <v>35</v>
      </c>
      <c r="E515" s="1636"/>
      <c r="F515" s="1637" t="s">
        <v>2218</v>
      </c>
      <c r="G515" s="1636"/>
      <c r="H515" s="1636"/>
      <c r="I515" s="1636"/>
      <c r="J515" s="1636">
        <f>SUM(J480:J514)</f>
        <v>727367</v>
      </c>
      <c r="K515" s="1636">
        <f t="shared" ref="K515:L515" si="127">SUM(K480:K514)</f>
        <v>680867</v>
      </c>
      <c r="L515" s="1636">
        <f t="shared" si="127"/>
        <v>548913.07999999996</v>
      </c>
      <c r="M515" s="1638">
        <f t="shared" si="102"/>
        <v>0.80619721619640838</v>
      </c>
      <c r="N515" s="1636">
        <f t="shared" ref="N515:O515" si="128">SUM(N480:N514)</f>
        <v>680867</v>
      </c>
      <c r="O515" s="1636">
        <f t="shared" si="128"/>
        <v>569243.54</v>
      </c>
      <c r="P515" s="1638">
        <f t="shared" si="103"/>
        <v>0.83605688041864279</v>
      </c>
      <c r="Q515" s="1636">
        <f t="shared" ref="Q515:R515" si="129">SUM(Q480:Q514)</f>
        <v>688367</v>
      </c>
      <c r="R515" s="1636">
        <f t="shared" si="129"/>
        <v>551452.6</v>
      </c>
      <c r="S515" s="1638">
        <f t="shared" si="104"/>
        <v>0.80110260950917167</v>
      </c>
      <c r="T515" s="1636">
        <f t="shared" ref="T515:U515" si="130">SUM(T480:T514)</f>
        <v>688367</v>
      </c>
      <c r="U515" s="1636">
        <f t="shared" si="130"/>
        <v>564634.4</v>
      </c>
      <c r="V515" s="1638">
        <f t="shared" si="105"/>
        <v>0.82025198767517915</v>
      </c>
      <c r="W515" s="1636">
        <f t="shared" ref="W515:X515" si="131">SUM(W480:W514)</f>
        <v>716367</v>
      </c>
      <c r="X515" s="1636">
        <f t="shared" si="131"/>
        <v>586208.19999999995</v>
      </c>
      <c r="Y515" s="1638">
        <f t="shared" si="106"/>
        <v>0.81830709678139835</v>
      </c>
      <c r="Z515" s="1636">
        <f t="shared" ref="Z515:AA515" si="132">SUM(Z480:Z514)</f>
        <v>716367</v>
      </c>
      <c r="AA515" s="1636">
        <f t="shared" si="132"/>
        <v>575046.80000000005</v>
      </c>
      <c r="AB515" s="1638">
        <f t="shared" si="107"/>
        <v>0.80272653542109007</v>
      </c>
      <c r="AC515" s="1636">
        <f t="shared" ref="AC515:AD515" si="133">SUM(AC480:AC514)</f>
        <v>716367</v>
      </c>
      <c r="AD515" s="1636">
        <f t="shared" si="133"/>
        <v>575105.6</v>
      </c>
      <c r="AE515" s="1638">
        <f t="shared" si="108"/>
        <v>0.80280861625395916</v>
      </c>
      <c r="AF515" s="1636">
        <f t="shared" ref="AF515:AG515" si="134">SUM(AF480:AF514)</f>
        <v>716367</v>
      </c>
      <c r="AG515" s="1636">
        <f t="shared" si="134"/>
        <v>596765.80000000005</v>
      </c>
      <c r="AH515" s="1638">
        <f t="shared" si="109"/>
        <v>0.83304479407901266</v>
      </c>
      <c r="AI515" s="1636">
        <f t="shared" ref="AI515:AJ515" si="135">SUM(AI480:AI514)</f>
        <v>717367</v>
      </c>
      <c r="AJ515" s="1636">
        <f t="shared" si="135"/>
        <v>589601.4</v>
      </c>
      <c r="AK515" s="1638">
        <f t="shared" si="110"/>
        <v>0.82189646303774777</v>
      </c>
      <c r="AL515" s="1636">
        <f t="shared" ref="AL515:AM515" si="136">SUM(AL480:AL514)</f>
        <v>717367</v>
      </c>
      <c r="AM515" s="1636">
        <f t="shared" si="136"/>
        <v>603604</v>
      </c>
      <c r="AN515" s="1638">
        <f t="shared" si="111"/>
        <v>0.84141590009019096</v>
      </c>
      <c r="AO515" s="1636">
        <f t="shared" ref="AO515:AP515" si="137">SUM(AO480:AO514)</f>
        <v>717367</v>
      </c>
      <c r="AP515" s="1636">
        <f t="shared" si="137"/>
        <v>566708.6</v>
      </c>
      <c r="AQ515" s="1638">
        <f t="shared" si="112"/>
        <v>0.78998420613158948</v>
      </c>
      <c r="AR515" s="1636">
        <f t="shared" ref="AR515:AS515" si="138">SUM(AR480:AR514)</f>
        <v>727367</v>
      </c>
      <c r="AS515" s="1636">
        <f t="shared" si="138"/>
        <v>560095.96</v>
      </c>
      <c r="AT515" s="1638">
        <f t="shared" si="113"/>
        <v>0.77003212958520251</v>
      </c>
      <c r="AU515" s="1638">
        <f t="shared" si="114"/>
        <v>0.81186514045541158</v>
      </c>
    </row>
    <row r="516" spans="1:47" s="1630" customFormat="1" ht="15" customHeight="1">
      <c r="D516" s="1648">
        <f>+D444+D478+D515</f>
        <v>504</v>
      </c>
      <c r="E516" s="1636"/>
      <c r="F516" s="1637" t="s">
        <v>237</v>
      </c>
      <c r="G516" s="1636"/>
      <c r="H516" s="1636"/>
      <c r="I516" s="1636"/>
      <c r="J516" s="1636">
        <f t="shared" ref="J516:L516" si="139">+J444+J478+J515</f>
        <v>919262.98</v>
      </c>
      <c r="K516" s="1636">
        <f t="shared" si="139"/>
        <v>859038.98</v>
      </c>
      <c r="L516" s="1636">
        <f t="shared" si="139"/>
        <v>654708.90999999992</v>
      </c>
      <c r="M516" s="1638">
        <f t="shared" si="102"/>
        <v>0.76214109632137994</v>
      </c>
      <c r="N516" s="1636">
        <f t="shared" ref="N516:O516" si="140">+N444+N478+N515</f>
        <v>860020.98</v>
      </c>
      <c r="O516" s="1636">
        <f t="shared" si="140"/>
        <v>677981.07000000007</v>
      </c>
      <c r="P516" s="1638">
        <f t="shared" si="103"/>
        <v>0.78833084978926915</v>
      </c>
      <c r="Q516" s="1636">
        <f t="shared" ref="Q516:R516" si="141">+Q444+Q478+Q515</f>
        <v>871757.98</v>
      </c>
      <c r="R516" s="1636">
        <f t="shared" si="141"/>
        <v>663148.73</v>
      </c>
      <c r="S516" s="1638">
        <f t="shared" si="104"/>
        <v>0.76070279276365216</v>
      </c>
      <c r="T516" s="1636">
        <f t="shared" ref="T516:U516" si="142">+T444+T478+T515</f>
        <v>871502.98</v>
      </c>
      <c r="U516" s="1636">
        <f t="shared" si="142"/>
        <v>677334.07000000007</v>
      </c>
      <c r="V516" s="1638">
        <f t="shared" si="105"/>
        <v>0.77720224203937904</v>
      </c>
      <c r="W516" s="1636">
        <f t="shared" ref="W516:X516" si="143">+W444+W478+W515</f>
        <v>900640.98</v>
      </c>
      <c r="X516" s="1636">
        <f t="shared" si="143"/>
        <v>694935.63</v>
      </c>
      <c r="Y516" s="1638">
        <f t="shared" si="106"/>
        <v>0.77160116564982417</v>
      </c>
      <c r="Z516" s="1636">
        <f t="shared" ref="Z516:AA516" si="144">+Z444+Z478+Z515</f>
        <v>902586.98</v>
      </c>
      <c r="AA516" s="1636">
        <f t="shared" si="144"/>
        <v>683563.8</v>
      </c>
      <c r="AB516" s="1638">
        <f t="shared" si="107"/>
        <v>0.75733842294068998</v>
      </c>
      <c r="AC516" s="1636">
        <f t="shared" ref="AC516:AD516" si="145">+AC444+AC478+AC515</f>
        <v>902586.98</v>
      </c>
      <c r="AD516" s="1636">
        <f t="shared" si="145"/>
        <v>685251.25</v>
      </c>
      <c r="AE516" s="1638">
        <f t="shared" si="108"/>
        <v>0.75920799345011603</v>
      </c>
      <c r="AF516" s="1636">
        <f t="shared" ref="AF516:AG516" si="146">+AF444+AF478+AF515</f>
        <v>906672.98</v>
      </c>
      <c r="AG516" s="1636">
        <f t="shared" si="146"/>
        <v>699824.57000000007</v>
      </c>
      <c r="AH516" s="1638">
        <f t="shared" si="109"/>
        <v>0.77185995991630862</v>
      </c>
      <c r="AI516" s="1636">
        <f t="shared" ref="AI516:AJ516" si="147">+AI444+AI478+AI515</f>
        <v>904034.98</v>
      </c>
      <c r="AJ516" s="1636">
        <f t="shared" si="147"/>
        <v>692836.9</v>
      </c>
      <c r="AK516" s="1638">
        <f t="shared" si="110"/>
        <v>0.76638284505318588</v>
      </c>
      <c r="AL516" s="1636">
        <f t="shared" ref="AL516:AM516" si="148">+AL444+AL478+AL515</f>
        <v>904234.98</v>
      </c>
      <c r="AM516" s="1636">
        <f t="shared" si="148"/>
        <v>707142</v>
      </c>
      <c r="AN516" s="1638">
        <f t="shared" si="111"/>
        <v>0.78203344887188508</v>
      </c>
      <c r="AO516" s="1636">
        <f t="shared" ref="AO516:AP516" si="149">+AO444+AO478+AO515</f>
        <v>906207.98</v>
      </c>
      <c r="AP516" s="1636">
        <f t="shared" si="149"/>
        <v>668290.23</v>
      </c>
      <c r="AQ516" s="1638">
        <f t="shared" si="112"/>
        <v>0.73745789570292686</v>
      </c>
      <c r="AR516" s="1636">
        <f t="shared" ref="AR516:AS516" si="150">+AR444+AR478+AR515</f>
        <v>919262.98</v>
      </c>
      <c r="AS516" s="1636">
        <f t="shared" si="150"/>
        <v>672383.03999999992</v>
      </c>
      <c r="AT516" s="1638">
        <f t="shared" si="113"/>
        <v>0.73143709104874421</v>
      </c>
      <c r="AU516" s="1638">
        <f t="shared" si="114"/>
        <v>0.76363283388244696</v>
      </c>
    </row>
  </sheetData>
  <mergeCells count="13">
    <mergeCell ref="AU4:AU5"/>
    <mergeCell ref="K4:M4"/>
    <mergeCell ref="N4:P4"/>
    <mergeCell ref="Q4:S4"/>
    <mergeCell ref="T4:V4"/>
    <mergeCell ref="W4:Y4"/>
    <mergeCell ref="Z4:AB4"/>
    <mergeCell ref="AR4:AT4"/>
    <mergeCell ref="AC4:AE4"/>
    <mergeCell ref="AF4:AH4"/>
    <mergeCell ref="AI4:AK4"/>
    <mergeCell ref="AL4:AN4"/>
    <mergeCell ref="AO4:AQ4"/>
  </mergeCells>
  <printOptions horizontalCentered="1"/>
  <pageMargins left="0.23622047244094491" right="0.15748031496062992" top="0.31496062992125984" bottom="0.27559055118110237" header="0.23622047244094491" footer="0.15748031496062992"/>
  <pageSetup paperSize="9" orientation="landscape" blackAndWhite="1" r:id="rId1"/>
</worksheet>
</file>

<file path=xl/worksheets/sheet67.xml><?xml version="1.0" encoding="utf-8"?>
<worksheet xmlns="http://schemas.openxmlformats.org/spreadsheetml/2006/main" xmlns:r="http://schemas.openxmlformats.org/officeDocument/2006/relationships">
  <sheetPr>
    <tabColor rgb="FFC00000"/>
  </sheetPr>
  <dimension ref="A1:AF529"/>
  <sheetViews>
    <sheetView view="pageBreakPreview" zoomScaleSheetLayoutView="100" workbookViewId="0">
      <pane xSplit="8" ySplit="7" topLeftCell="I520" activePane="bottomRight" state="frozen"/>
      <selection activeCell="AW467" sqref="AW467"/>
      <selection pane="topRight" activeCell="AW467" sqref="AW467"/>
      <selection pane="bottomLeft" activeCell="AW467" sqref="AW467"/>
      <selection pane="bottomRight" activeCell="V535" sqref="V535"/>
    </sheetView>
  </sheetViews>
  <sheetFormatPr defaultRowHeight="13.2"/>
  <cols>
    <col min="1" max="3" width="0" hidden="1" customWidth="1"/>
    <col min="4" max="4" width="6.88671875" customWidth="1"/>
    <col min="5" max="5" width="0" hidden="1" customWidth="1"/>
    <col min="6" max="6" width="41.6640625" bestFit="1" customWidth="1"/>
    <col min="7" max="7" width="7.33203125" customWidth="1"/>
    <col min="8" max="8" width="7.109375" customWidth="1"/>
    <col min="9" max="9" width="5.88671875" customWidth="1"/>
    <col min="10" max="10" width="9.5546875" customWidth="1"/>
    <col min="11" max="11" width="10" hidden="1" customWidth="1"/>
    <col min="12" max="12" width="11" hidden="1" customWidth="1"/>
    <col min="13" max="13" width="9.6640625" style="184" customWidth="1"/>
    <col min="14" max="14" width="9.88671875" hidden="1" customWidth="1"/>
    <col min="15" max="15" width="10" hidden="1" customWidth="1"/>
    <col min="17" max="17" width="10.44140625" hidden="1" customWidth="1"/>
    <col min="18" max="18" width="10.109375" hidden="1" customWidth="1"/>
    <col min="20" max="20" width="10.44140625" hidden="1" customWidth="1"/>
    <col min="21" max="21" width="9.88671875" hidden="1" customWidth="1"/>
    <col min="23" max="23" width="9.6640625" hidden="1" customWidth="1"/>
    <col min="24" max="24" width="10" hidden="1" customWidth="1"/>
    <col min="26" max="27" width="9.5546875" hidden="1" customWidth="1"/>
    <col min="29" max="29" width="9.109375" style="184"/>
    <col min="30" max="30" width="10" hidden="1" customWidth="1"/>
    <col min="31" max="31" width="9.6640625" hidden="1" customWidth="1"/>
    <col min="32" max="32" width="0" hidden="1" customWidth="1"/>
  </cols>
  <sheetData>
    <row r="1" spans="1:32" ht="14.4">
      <c r="D1" s="1630" t="s">
        <v>2263</v>
      </c>
      <c r="E1" s="1630"/>
      <c r="F1" s="1630"/>
      <c r="AC1" s="1639" t="s">
        <v>2262</v>
      </c>
    </row>
    <row r="2" spans="1:32" ht="14.4">
      <c r="D2" s="1630" t="s">
        <v>1183</v>
      </c>
      <c r="E2" s="1630"/>
      <c r="F2" s="1630"/>
    </row>
    <row r="3" spans="1:32" ht="14.4">
      <c r="D3" s="1630" t="s">
        <v>4013</v>
      </c>
      <c r="E3" s="1630"/>
      <c r="F3" s="1630"/>
    </row>
    <row r="4" spans="1:32" ht="15" customHeight="1">
      <c r="D4" s="30"/>
      <c r="E4" s="30"/>
      <c r="F4" s="30"/>
      <c r="G4" s="30"/>
      <c r="H4" s="30"/>
      <c r="I4" s="30"/>
      <c r="J4" s="30"/>
      <c r="K4" s="2011">
        <v>43191</v>
      </c>
      <c r="L4" s="1892"/>
      <c r="M4" s="1892"/>
      <c r="N4" s="2011">
        <v>43221</v>
      </c>
      <c r="O4" s="1892"/>
      <c r="P4" s="1892"/>
      <c r="Q4" s="2011">
        <v>43252</v>
      </c>
      <c r="R4" s="1892"/>
      <c r="S4" s="1892"/>
      <c r="T4" s="2011">
        <v>43282</v>
      </c>
      <c r="U4" s="1892"/>
      <c r="V4" s="1892"/>
      <c r="W4" s="2011">
        <v>43313</v>
      </c>
      <c r="X4" s="1892"/>
      <c r="Y4" s="1892"/>
      <c r="Z4" s="2011">
        <v>43344</v>
      </c>
      <c r="AA4" s="1892"/>
      <c r="AB4" s="1892"/>
      <c r="AC4" s="2010" t="s">
        <v>2259</v>
      </c>
      <c r="AD4" s="2012">
        <v>43374</v>
      </c>
      <c r="AE4" s="2013"/>
      <c r="AF4" s="2013"/>
    </row>
    <row r="5" spans="1:32" ht="26.4">
      <c r="A5" t="s">
        <v>2661</v>
      </c>
      <c r="B5" t="s">
        <v>2662</v>
      </c>
      <c r="C5" t="s">
        <v>2663</v>
      </c>
      <c r="D5" s="1643" t="s">
        <v>2160</v>
      </c>
      <c r="E5" s="1643" t="s">
        <v>3076</v>
      </c>
      <c r="F5" s="1643" t="s">
        <v>2158</v>
      </c>
      <c r="G5" s="1643" t="s">
        <v>2157</v>
      </c>
      <c r="H5" s="1643" t="s">
        <v>2156</v>
      </c>
      <c r="I5" s="1643" t="s">
        <v>2155</v>
      </c>
      <c r="J5" s="1643" t="s">
        <v>4014</v>
      </c>
      <c r="K5" s="30" t="s">
        <v>2260</v>
      </c>
      <c r="L5" s="30" t="s">
        <v>3770</v>
      </c>
      <c r="M5" s="1634" t="s">
        <v>2261</v>
      </c>
      <c r="N5" s="30" t="s">
        <v>2260</v>
      </c>
      <c r="O5" s="30" t="s">
        <v>3770</v>
      </c>
      <c r="P5" s="1634" t="s">
        <v>2261</v>
      </c>
      <c r="Q5" s="30" t="s">
        <v>2260</v>
      </c>
      <c r="R5" s="30" t="s">
        <v>3770</v>
      </c>
      <c r="S5" s="1634" t="s">
        <v>2261</v>
      </c>
      <c r="T5" s="30" t="s">
        <v>2260</v>
      </c>
      <c r="U5" s="30" t="s">
        <v>3770</v>
      </c>
      <c r="V5" s="1634" t="s">
        <v>2261</v>
      </c>
      <c r="W5" s="30" t="s">
        <v>2260</v>
      </c>
      <c r="X5" s="30" t="s">
        <v>3770</v>
      </c>
      <c r="Y5" s="1634" t="s">
        <v>2261</v>
      </c>
      <c r="Z5" s="30" t="s">
        <v>2260</v>
      </c>
      <c r="AA5" s="30" t="s">
        <v>3770</v>
      </c>
      <c r="AB5" s="1634" t="s">
        <v>2261</v>
      </c>
      <c r="AC5" s="2010"/>
      <c r="AD5" t="s">
        <v>2260</v>
      </c>
      <c r="AE5" t="s">
        <v>3770</v>
      </c>
      <c r="AF5" s="1640" t="s">
        <v>2261</v>
      </c>
    </row>
    <row r="6" spans="1:32" ht="14.4">
      <c r="D6" s="30"/>
      <c r="E6" s="30"/>
      <c r="F6" s="1633" t="s">
        <v>2266</v>
      </c>
      <c r="G6" s="30"/>
      <c r="H6" s="30"/>
      <c r="I6" s="30"/>
      <c r="J6" s="30"/>
      <c r="K6" s="30"/>
      <c r="L6" s="30"/>
      <c r="M6" s="1634"/>
      <c r="N6" s="30"/>
      <c r="O6" s="30"/>
      <c r="P6" s="1634"/>
      <c r="Q6" s="30"/>
      <c r="R6" s="30"/>
      <c r="S6" s="1634"/>
      <c r="T6" s="30"/>
      <c r="U6" s="30"/>
      <c r="V6" s="1634"/>
      <c r="W6" s="30"/>
      <c r="X6" s="30"/>
      <c r="Y6" s="1634"/>
      <c r="Z6" s="30"/>
      <c r="AA6" s="30"/>
      <c r="AB6" s="1634"/>
      <c r="AC6" s="1746"/>
      <c r="AF6" s="1640"/>
    </row>
    <row r="7" spans="1:32">
      <c r="A7" t="s">
        <v>2665</v>
      </c>
      <c r="B7">
        <v>1220</v>
      </c>
      <c r="C7">
        <v>21</v>
      </c>
      <c r="D7" s="1744">
        <v>1</v>
      </c>
      <c r="E7" s="30">
        <v>19061</v>
      </c>
      <c r="F7" s="30" t="s">
        <v>26</v>
      </c>
      <c r="G7" s="30" t="s">
        <v>2143</v>
      </c>
      <c r="H7" s="30" t="s">
        <v>2142</v>
      </c>
      <c r="I7" s="30">
        <v>33</v>
      </c>
      <c r="J7" s="30">
        <v>110</v>
      </c>
      <c r="K7" s="30">
        <v>110</v>
      </c>
      <c r="L7" s="30">
        <v>42</v>
      </c>
      <c r="M7" s="1635">
        <f t="shared" ref="M7:M31" si="0">+L7/K7</f>
        <v>0.38181818181818183</v>
      </c>
      <c r="N7" s="30">
        <v>110</v>
      </c>
      <c r="O7" s="30">
        <v>90</v>
      </c>
      <c r="P7" s="1635">
        <f t="shared" ref="P7:P31" si="1">+O7/N7</f>
        <v>0.81818181818181823</v>
      </c>
      <c r="Q7" s="30">
        <v>110</v>
      </c>
      <c r="R7" s="30">
        <v>66</v>
      </c>
      <c r="S7" s="1635">
        <f t="shared" ref="S7:S70" si="2">+R7/Q7</f>
        <v>0.6</v>
      </c>
      <c r="T7" s="30">
        <v>110</v>
      </c>
      <c r="U7" s="30">
        <v>84</v>
      </c>
      <c r="V7" s="1635">
        <f t="shared" ref="V7:V70" si="3">+U7/T7</f>
        <v>0.76363636363636367</v>
      </c>
      <c r="W7" s="30">
        <v>110</v>
      </c>
      <c r="X7" s="30">
        <v>72</v>
      </c>
      <c r="Y7" s="1635">
        <f t="shared" ref="Y7:Y70" si="4">+X7/W7</f>
        <v>0.65454545454545454</v>
      </c>
      <c r="Z7" s="30">
        <v>110</v>
      </c>
      <c r="AA7" s="30">
        <v>72</v>
      </c>
      <c r="AB7" s="1635">
        <f t="shared" ref="AB7:AB70" si="5">+AA7/Z7</f>
        <v>0.65454545454545454</v>
      </c>
      <c r="AC7" s="1635">
        <f t="shared" ref="AC7:AC70" si="6">+(L7+O7+R7+U7+X7+AA7)/(K7+N7+Q7+T7+W7+Z7)</f>
        <v>0.6454545454545455</v>
      </c>
      <c r="AD7">
        <v>110</v>
      </c>
      <c r="AE7">
        <v>96</v>
      </c>
      <c r="AF7" s="184">
        <f t="shared" ref="AF7:AF70" si="7">+AE7/AD7</f>
        <v>0.87272727272727268</v>
      </c>
    </row>
    <row r="8" spans="1:32">
      <c r="A8" t="s">
        <v>2666</v>
      </c>
      <c r="B8">
        <v>1230</v>
      </c>
      <c r="C8">
        <v>73</v>
      </c>
      <c r="D8" s="1744">
        <v>2</v>
      </c>
      <c r="E8" s="30" t="s">
        <v>3078</v>
      </c>
      <c r="F8" s="30" t="s">
        <v>1717</v>
      </c>
      <c r="G8" s="30" t="s">
        <v>2143</v>
      </c>
      <c r="H8" s="30" t="s">
        <v>2142</v>
      </c>
      <c r="I8" s="30">
        <v>11</v>
      </c>
      <c r="J8" s="30">
        <v>110</v>
      </c>
      <c r="K8" s="30">
        <v>110</v>
      </c>
      <c r="L8" s="30">
        <v>90</v>
      </c>
      <c r="M8" s="1635">
        <f t="shared" si="0"/>
        <v>0.81818181818181823</v>
      </c>
      <c r="N8" s="30">
        <v>110</v>
      </c>
      <c r="O8" s="30">
        <v>95.68</v>
      </c>
      <c r="P8" s="1635">
        <f t="shared" si="1"/>
        <v>0.86981818181818193</v>
      </c>
      <c r="Q8" s="30">
        <v>110</v>
      </c>
      <c r="R8" s="30">
        <v>84.72</v>
      </c>
      <c r="S8" s="1635">
        <f t="shared" si="2"/>
        <v>0.77018181818181819</v>
      </c>
      <c r="T8" s="30">
        <v>110</v>
      </c>
      <c r="U8" s="30">
        <v>82</v>
      </c>
      <c r="V8" s="1635">
        <f t="shared" si="3"/>
        <v>0.74545454545454548</v>
      </c>
      <c r="W8" s="30">
        <v>110</v>
      </c>
      <c r="X8" s="30">
        <v>90</v>
      </c>
      <c r="Y8" s="1635">
        <f t="shared" si="4"/>
        <v>0.81818181818181823</v>
      </c>
      <c r="Z8" s="30">
        <v>110</v>
      </c>
      <c r="AA8" s="30">
        <v>79.760000000000005</v>
      </c>
      <c r="AB8" s="1635">
        <f t="shared" si="5"/>
        <v>0.72509090909090912</v>
      </c>
      <c r="AC8" s="1635">
        <f t="shared" si="6"/>
        <v>0.79115151515151505</v>
      </c>
      <c r="AD8">
        <v>110</v>
      </c>
      <c r="AE8">
        <v>96</v>
      </c>
      <c r="AF8" s="184">
        <f t="shared" si="7"/>
        <v>0.87272727272727268</v>
      </c>
    </row>
    <row r="9" spans="1:32">
      <c r="A9" t="s">
        <v>2667</v>
      </c>
      <c r="B9">
        <v>1230</v>
      </c>
      <c r="C9">
        <v>78</v>
      </c>
      <c r="D9" s="1744">
        <v>3</v>
      </c>
      <c r="E9" s="30" t="s">
        <v>3079</v>
      </c>
      <c r="F9" s="30" t="s">
        <v>1779</v>
      </c>
      <c r="G9" s="30" t="s">
        <v>2143</v>
      </c>
      <c r="H9" s="30" t="s">
        <v>2142</v>
      </c>
      <c r="I9" s="30">
        <v>11</v>
      </c>
      <c r="J9" s="30">
        <v>110</v>
      </c>
      <c r="K9" s="30">
        <v>110</v>
      </c>
      <c r="L9" s="30">
        <v>110</v>
      </c>
      <c r="M9" s="1635">
        <f t="shared" si="0"/>
        <v>1</v>
      </c>
      <c r="N9" s="30">
        <v>110</v>
      </c>
      <c r="O9" s="30">
        <v>100</v>
      </c>
      <c r="P9" s="1635">
        <f t="shared" si="1"/>
        <v>0.90909090909090906</v>
      </c>
      <c r="Q9" s="30">
        <v>110</v>
      </c>
      <c r="R9" s="30">
        <v>102.32</v>
      </c>
      <c r="S9" s="1635">
        <f t="shared" si="2"/>
        <v>0.93018181818181811</v>
      </c>
      <c r="T9" s="30">
        <v>110</v>
      </c>
      <c r="U9" s="30">
        <v>102</v>
      </c>
      <c r="V9" s="1635">
        <f t="shared" si="3"/>
        <v>0.92727272727272725</v>
      </c>
      <c r="W9" s="30">
        <v>110</v>
      </c>
      <c r="X9" s="30">
        <v>102</v>
      </c>
      <c r="Y9" s="1635">
        <f t="shared" si="4"/>
        <v>0.92727272727272725</v>
      </c>
      <c r="Z9" s="30">
        <v>110</v>
      </c>
      <c r="AA9" s="30">
        <v>104</v>
      </c>
      <c r="AB9" s="1635">
        <f t="shared" si="5"/>
        <v>0.94545454545454544</v>
      </c>
      <c r="AC9" s="1635">
        <f t="shared" si="6"/>
        <v>0.93987878787878776</v>
      </c>
      <c r="AD9">
        <v>110</v>
      </c>
      <c r="AE9">
        <v>102</v>
      </c>
      <c r="AF9" s="184">
        <f t="shared" si="7"/>
        <v>0.92727272727272725</v>
      </c>
    </row>
    <row r="10" spans="1:32">
      <c r="A10" t="s">
        <v>2668</v>
      </c>
      <c r="B10">
        <v>1240</v>
      </c>
      <c r="C10">
        <v>8</v>
      </c>
      <c r="D10" s="1744">
        <v>4</v>
      </c>
      <c r="E10" s="30">
        <v>33018</v>
      </c>
      <c r="F10" s="30" t="s">
        <v>502</v>
      </c>
      <c r="G10" s="30" t="s">
        <v>2143</v>
      </c>
      <c r="H10" s="30" t="s">
        <v>1439</v>
      </c>
      <c r="I10" s="30">
        <v>11</v>
      </c>
      <c r="J10" s="30">
        <v>110</v>
      </c>
      <c r="K10" s="30">
        <v>110</v>
      </c>
      <c r="L10" s="30">
        <v>49.2</v>
      </c>
      <c r="M10" s="1635">
        <f t="shared" si="0"/>
        <v>0.44727272727272732</v>
      </c>
      <c r="N10" s="30">
        <v>110</v>
      </c>
      <c r="O10" s="30">
        <v>51.8</v>
      </c>
      <c r="P10" s="1635">
        <f t="shared" si="1"/>
        <v>0.47090909090909089</v>
      </c>
      <c r="Q10" s="30">
        <v>110</v>
      </c>
      <c r="R10" s="30">
        <v>47.1</v>
      </c>
      <c r="S10" s="1635">
        <f t="shared" si="2"/>
        <v>0.42818181818181822</v>
      </c>
      <c r="T10" s="30">
        <v>110</v>
      </c>
      <c r="U10" s="30">
        <v>51.7</v>
      </c>
      <c r="V10" s="1635">
        <f t="shared" si="3"/>
        <v>0.47000000000000003</v>
      </c>
      <c r="W10" s="30">
        <v>110</v>
      </c>
      <c r="X10" s="30">
        <v>44.2</v>
      </c>
      <c r="Y10" s="1635">
        <f t="shared" si="4"/>
        <v>0.40181818181818185</v>
      </c>
      <c r="Z10" s="30">
        <v>110</v>
      </c>
      <c r="AA10" s="30">
        <v>46.9</v>
      </c>
      <c r="AB10" s="1635">
        <f t="shared" si="5"/>
        <v>0.42636363636363633</v>
      </c>
      <c r="AC10" s="1635">
        <f t="shared" si="6"/>
        <v>0.44075757575757574</v>
      </c>
      <c r="AD10">
        <v>110</v>
      </c>
      <c r="AE10">
        <v>0</v>
      </c>
      <c r="AF10" s="184">
        <f t="shared" si="7"/>
        <v>0</v>
      </c>
    </row>
    <row r="11" spans="1:32">
      <c r="A11" t="s">
        <v>2669</v>
      </c>
      <c r="B11">
        <v>1290</v>
      </c>
      <c r="C11">
        <v>1</v>
      </c>
      <c r="D11" s="1744">
        <v>5</v>
      </c>
      <c r="E11" s="30" t="s">
        <v>3080</v>
      </c>
      <c r="F11" s="30" t="s">
        <v>1054</v>
      </c>
      <c r="G11" s="30" t="s">
        <v>2143</v>
      </c>
      <c r="H11" s="30" t="s">
        <v>1051</v>
      </c>
      <c r="I11" s="30">
        <v>11</v>
      </c>
      <c r="J11" s="30">
        <v>110</v>
      </c>
      <c r="K11" s="30">
        <v>110</v>
      </c>
      <c r="L11" s="30">
        <v>20</v>
      </c>
      <c r="M11" s="1635">
        <f t="shared" si="0"/>
        <v>0.18181818181818182</v>
      </c>
      <c r="N11" s="30">
        <v>110</v>
      </c>
      <c r="O11" s="30">
        <v>10</v>
      </c>
      <c r="P11" s="1635">
        <f t="shared" si="1"/>
        <v>9.0909090909090912E-2</v>
      </c>
      <c r="Q11" s="30">
        <v>110</v>
      </c>
      <c r="R11" s="30">
        <v>10</v>
      </c>
      <c r="S11" s="1635">
        <f t="shared" si="2"/>
        <v>9.0909090909090912E-2</v>
      </c>
      <c r="T11" s="30">
        <v>110</v>
      </c>
      <c r="U11" s="30">
        <v>20</v>
      </c>
      <c r="V11" s="1635">
        <f t="shared" si="3"/>
        <v>0.18181818181818182</v>
      </c>
      <c r="W11" s="30">
        <v>110</v>
      </c>
      <c r="X11" s="30">
        <v>20</v>
      </c>
      <c r="Y11" s="1635">
        <f t="shared" si="4"/>
        <v>0.18181818181818182</v>
      </c>
      <c r="Z11" s="30">
        <v>110</v>
      </c>
      <c r="AA11" s="30">
        <v>20</v>
      </c>
      <c r="AB11" s="1635">
        <f t="shared" si="5"/>
        <v>0.18181818181818182</v>
      </c>
      <c r="AC11" s="1635">
        <f t="shared" si="6"/>
        <v>0.15151515151515152</v>
      </c>
      <c r="AD11">
        <v>110</v>
      </c>
      <c r="AE11">
        <v>20</v>
      </c>
      <c r="AF11" s="184">
        <f t="shared" si="7"/>
        <v>0.18181818181818182</v>
      </c>
    </row>
    <row r="12" spans="1:32">
      <c r="A12" t="s">
        <v>2670</v>
      </c>
      <c r="B12">
        <v>6210</v>
      </c>
      <c r="C12">
        <v>2</v>
      </c>
      <c r="D12" s="1744">
        <v>6</v>
      </c>
      <c r="E12" s="30" t="s">
        <v>3081</v>
      </c>
      <c r="F12" s="30" t="s">
        <v>977</v>
      </c>
      <c r="G12" s="30" t="s">
        <v>2143</v>
      </c>
      <c r="H12" s="30" t="s">
        <v>1439</v>
      </c>
      <c r="I12" s="30">
        <v>11</v>
      </c>
      <c r="J12" s="30">
        <v>110</v>
      </c>
      <c r="K12" s="30">
        <v>110</v>
      </c>
      <c r="L12" s="30">
        <v>71.2</v>
      </c>
      <c r="M12" s="1635">
        <f t="shared" si="0"/>
        <v>0.64727272727272733</v>
      </c>
      <c r="N12" s="30">
        <v>110</v>
      </c>
      <c r="O12" s="30">
        <v>75</v>
      </c>
      <c r="P12" s="1635">
        <f t="shared" si="1"/>
        <v>0.68181818181818177</v>
      </c>
      <c r="Q12" s="30">
        <v>110</v>
      </c>
      <c r="R12" s="30">
        <v>74.8</v>
      </c>
      <c r="S12" s="1635">
        <f t="shared" si="2"/>
        <v>0.67999999999999994</v>
      </c>
      <c r="T12" s="30">
        <v>110</v>
      </c>
      <c r="U12" s="30">
        <v>72</v>
      </c>
      <c r="V12" s="1635">
        <f t="shared" si="3"/>
        <v>0.65454545454545454</v>
      </c>
      <c r="W12" s="30">
        <v>110</v>
      </c>
      <c r="X12" s="30">
        <v>77.599999999999994</v>
      </c>
      <c r="Y12" s="1635">
        <f t="shared" si="4"/>
        <v>0.70545454545454545</v>
      </c>
      <c r="Z12" s="30">
        <v>110</v>
      </c>
      <c r="AA12" s="30">
        <v>86</v>
      </c>
      <c r="AB12" s="1635">
        <f t="shared" si="5"/>
        <v>0.78181818181818186</v>
      </c>
      <c r="AC12" s="1635">
        <f t="shared" si="6"/>
        <v>0.69181818181818189</v>
      </c>
      <c r="AD12">
        <v>110</v>
      </c>
      <c r="AE12">
        <v>76</v>
      </c>
      <c r="AF12" s="184">
        <f t="shared" si="7"/>
        <v>0.69090909090909092</v>
      </c>
    </row>
    <row r="13" spans="1:32">
      <c r="A13" t="s">
        <v>2998</v>
      </c>
      <c r="B13">
        <v>6220</v>
      </c>
      <c r="C13">
        <v>62</v>
      </c>
      <c r="D13" s="1744">
        <v>7</v>
      </c>
      <c r="E13" s="30" t="s">
        <v>3378</v>
      </c>
      <c r="F13" s="30" t="s">
        <v>1238</v>
      </c>
      <c r="G13" s="30" t="s">
        <v>2143</v>
      </c>
      <c r="H13" s="30" t="s">
        <v>2142</v>
      </c>
      <c r="I13" s="30">
        <v>11</v>
      </c>
      <c r="J13" s="30">
        <v>110</v>
      </c>
      <c r="K13" s="30">
        <v>110</v>
      </c>
      <c r="L13" s="30">
        <v>54</v>
      </c>
      <c r="M13" s="1635">
        <f t="shared" si="0"/>
        <v>0.49090909090909091</v>
      </c>
      <c r="N13" s="30">
        <v>110</v>
      </c>
      <c r="O13" s="30">
        <v>58</v>
      </c>
      <c r="P13" s="1635">
        <f t="shared" si="1"/>
        <v>0.52727272727272723</v>
      </c>
      <c r="Q13" s="30">
        <v>110</v>
      </c>
      <c r="R13" s="30">
        <v>62</v>
      </c>
      <c r="S13" s="1635">
        <f t="shared" si="2"/>
        <v>0.5636363636363636</v>
      </c>
      <c r="T13" s="30">
        <v>110</v>
      </c>
      <c r="U13" s="30">
        <v>54</v>
      </c>
      <c r="V13" s="1635">
        <f t="shared" si="3"/>
        <v>0.49090909090909091</v>
      </c>
      <c r="W13" s="30">
        <v>110</v>
      </c>
      <c r="X13" s="30">
        <v>70</v>
      </c>
      <c r="Y13" s="1635">
        <f t="shared" si="4"/>
        <v>0.63636363636363635</v>
      </c>
      <c r="Z13" s="30">
        <v>110</v>
      </c>
      <c r="AA13" s="30">
        <v>50</v>
      </c>
      <c r="AB13" s="1635">
        <f t="shared" si="5"/>
        <v>0.45454545454545453</v>
      </c>
      <c r="AC13" s="1635">
        <f t="shared" si="6"/>
        <v>0.52727272727272723</v>
      </c>
      <c r="AD13">
        <v>110</v>
      </c>
      <c r="AE13">
        <v>54</v>
      </c>
      <c r="AF13" s="184">
        <f t="shared" si="7"/>
        <v>0.49090909090909091</v>
      </c>
    </row>
    <row r="14" spans="1:32">
      <c r="A14" t="s">
        <v>2671</v>
      </c>
      <c r="B14">
        <v>1230</v>
      </c>
      <c r="C14">
        <v>71</v>
      </c>
      <c r="D14" s="1744">
        <v>8</v>
      </c>
      <c r="E14" s="30" t="s">
        <v>3083</v>
      </c>
      <c r="F14" s="30" t="s">
        <v>3771</v>
      </c>
      <c r="G14" s="30" t="s">
        <v>2143</v>
      </c>
      <c r="H14" s="30" t="s">
        <v>1439</v>
      </c>
      <c r="I14" s="30">
        <v>11</v>
      </c>
      <c r="J14" s="30">
        <v>110.2</v>
      </c>
      <c r="K14" s="30">
        <v>110.2</v>
      </c>
      <c r="L14" s="30">
        <v>70.56</v>
      </c>
      <c r="M14" s="1635">
        <f t="shared" si="0"/>
        <v>0.64029038112522685</v>
      </c>
      <c r="N14" s="30">
        <v>110.2</v>
      </c>
      <c r="O14" s="30">
        <v>78.8</v>
      </c>
      <c r="P14" s="1635">
        <f t="shared" si="1"/>
        <v>0.71506352087114333</v>
      </c>
      <c r="Q14" s="30">
        <v>110.2</v>
      </c>
      <c r="R14" s="30">
        <v>50.88</v>
      </c>
      <c r="S14" s="1635">
        <f t="shared" si="2"/>
        <v>0.46170598911070782</v>
      </c>
      <c r="T14" s="30">
        <v>110.2</v>
      </c>
      <c r="U14" s="30">
        <v>50.94</v>
      </c>
      <c r="V14" s="1635">
        <f t="shared" si="3"/>
        <v>0.46225045372050816</v>
      </c>
      <c r="W14" s="30">
        <v>110.2</v>
      </c>
      <c r="X14" s="30">
        <v>85.2</v>
      </c>
      <c r="Y14" s="1635">
        <f t="shared" si="4"/>
        <v>0.77313974591651546</v>
      </c>
      <c r="Z14" s="30">
        <v>110.2</v>
      </c>
      <c r="AA14" s="30">
        <v>92.38</v>
      </c>
      <c r="AB14" s="1635">
        <f t="shared" si="5"/>
        <v>0.83829401088929212</v>
      </c>
      <c r="AC14" s="1635">
        <f t="shared" si="6"/>
        <v>0.64845735027223228</v>
      </c>
      <c r="AD14">
        <v>110.2</v>
      </c>
      <c r="AE14">
        <v>89.8</v>
      </c>
      <c r="AF14" s="184">
        <f t="shared" si="7"/>
        <v>0.81488203266787651</v>
      </c>
    </row>
    <row r="15" spans="1:32">
      <c r="A15" t="s">
        <v>2672</v>
      </c>
      <c r="B15">
        <v>1220</v>
      </c>
      <c r="C15">
        <v>56</v>
      </c>
      <c r="D15" s="1744">
        <v>9</v>
      </c>
      <c r="E15" s="30">
        <v>7127</v>
      </c>
      <c r="F15" s="30" t="s">
        <v>1713</v>
      </c>
      <c r="G15" s="30" t="s">
        <v>2143</v>
      </c>
      <c r="H15" s="30" t="s">
        <v>2142</v>
      </c>
      <c r="I15" s="30">
        <v>11</v>
      </c>
      <c r="J15" s="30">
        <v>111</v>
      </c>
      <c r="K15" s="30">
        <v>111</v>
      </c>
      <c r="L15" s="30">
        <v>107.6</v>
      </c>
      <c r="M15" s="1635">
        <f t="shared" si="0"/>
        <v>0.96936936936936935</v>
      </c>
      <c r="N15" s="30">
        <v>111</v>
      </c>
      <c r="O15" s="30">
        <v>62</v>
      </c>
      <c r="P15" s="1635">
        <f t="shared" si="1"/>
        <v>0.55855855855855852</v>
      </c>
      <c r="Q15" s="30">
        <v>111</v>
      </c>
      <c r="R15" s="30">
        <v>59.2</v>
      </c>
      <c r="S15" s="1635">
        <f t="shared" si="2"/>
        <v>0.53333333333333333</v>
      </c>
      <c r="T15" s="30">
        <v>111</v>
      </c>
      <c r="U15" s="30">
        <v>60.4</v>
      </c>
      <c r="V15" s="1635">
        <f t="shared" si="3"/>
        <v>0.54414414414414414</v>
      </c>
      <c r="W15" s="30">
        <v>111</v>
      </c>
      <c r="X15" s="30">
        <v>55.2</v>
      </c>
      <c r="Y15" s="1635">
        <f t="shared" si="4"/>
        <v>0.49729729729729732</v>
      </c>
      <c r="Z15" s="30">
        <v>111</v>
      </c>
      <c r="AA15" s="30">
        <v>48.8</v>
      </c>
      <c r="AB15" s="1635">
        <f t="shared" si="5"/>
        <v>0.43963963963963959</v>
      </c>
      <c r="AC15" s="1635">
        <f t="shared" si="6"/>
        <v>0.59039039039039032</v>
      </c>
      <c r="AD15">
        <v>111</v>
      </c>
      <c r="AE15">
        <v>78.400000000000006</v>
      </c>
      <c r="AF15" s="184">
        <f t="shared" si="7"/>
        <v>0.70630630630630631</v>
      </c>
    </row>
    <row r="16" spans="1:32">
      <c r="A16" t="s">
        <v>2673</v>
      </c>
      <c r="B16">
        <v>1230</v>
      </c>
      <c r="C16">
        <v>63</v>
      </c>
      <c r="D16" s="1744">
        <v>10</v>
      </c>
      <c r="E16" s="30" t="s">
        <v>3084</v>
      </c>
      <c r="F16" s="30" t="s">
        <v>488</v>
      </c>
      <c r="G16" s="30" t="s">
        <v>2143</v>
      </c>
      <c r="H16" s="30" t="s">
        <v>2142</v>
      </c>
      <c r="I16" s="30">
        <v>11</v>
      </c>
      <c r="J16" s="30">
        <v>111</v>
      </c>
      <c r="K16" s="30">
        <v>111</v>
      </c>
      <c r="L16" s="30">
        <v>136.5</v>
      </c>
      <c r="M16" s="1635">
        <f t="shared" si="0"/>
        <v>1.2297297297297298</v>
      </c>
      <c r="N16" s="30">
        <v>111</v>
      </c>
      <c r="O16" s="30">
        <v>139.5</v>
      </c>
      <c r="P16" s="1635">
        <f t="shared" si="1"/>
        <v>1.2567567567567568</v>
      </c>
      <c r="Q16" s="30">
        <v>111</v>
      </c>
      <c r="R16" s="30">
        <v>136</v>
      </c>
      <c r="S16" s="1635">
        <f t="shared" si="2"/>
        <v>1.2252252252252251</v>
      </c>
      <c r="T16" s="30">
        <v>111</v>
      </c>
      <c r="U16" s="30">
        <v>135</v>
      </c>
      <c r="V16" s="1635">
        <f t="shared" si="3"/>
        <v>1.2162162162162162</v>
      </c>
      <c r="W16" s="30">
        <v>111</v>
      </c>
      <c r="X16" s="30">
        <v>147.35</v>
      </c>
      <c r="Y16" s="1635">
        <f t="shared" si="4"/>
        <v>1.3274774774774774</v>
      </c>
      <c r="Z16" s="30">
        <v>111</v>
      </c>
      <c r="AA16" s="30">
        <v>135.5</v>
      </c>
      <c r="AB16" s="1635">
        <f t="shared" si="5"/>
        <v>1.2207207207207207</v>
      </c>
      <c r="AC16" s="1635">
        <f t="shared" si="6"/>
        <v>1.246021021021021</v>
      </c>
      <c r="AD16">
        <v>111</v>
      </c>
      <c r="AE16">
        <v>219.5</v>
      </c>
      <c r="AF16" s="184">
        <f t="shared" si="7"/>
        <v>1.9774774774774775</v>
      </c>
    </row>
    <row r="17" spans="1:32">
      <c r="A17" t="s">
        <v>2675</v>
      </c>
      <c r="B17">
        <v>1260</v>
      </c>
      <c r="C17">
        <v>22</v>
      </c>
      <c r="D17" s="1744">
        <v>11</v>
      </c>
      <c r="E17" s="30" t="s">
        <v>3086</v>
      </c>
      <c r="F17" s="30" t="s">
        <v>1729</v>
      </c>
      <c r="G17" s="30" t="s">
        <v>2143</v>
      </c>
      <c r="H17" s="30" t="s">
        <v>2142</v>
      </c>
      <c r="I17" s="30">
        <v>11</v>
      </c>
      <c r="J17" s="30">
        <v>111</v>
      </c>
      <c r="K17" s="30">
        <v>111</v>
      </c>
      <c r="L17" s="30">
        <v>40.4</v>
      </c>
      <c r="M17" s="1635">
        <f t="shared" si="0"/>
        <v>0.36396396396396397</v>
      </c>
      <c r="N17" s="30">
        <v>111</v>
      </c>
      <c r="O17" s="30">
        <v>49.6</v>
      </c>
      <c r="P17" s="1635">
        <f t="shared" si="1"/>
        <v>0.44684684684684683</v>
      </c>
      <c r="Q17" s="30">
        <v>111</v>
      </c>
      <c r="R17" s="30">
        <v>39.6</v>
      </c>
      <c r="S17" s="1635">
        <f t="shared" si="2"/>
        <v>0.35675675675675678</v>
      </c>
      <c r="T17" s="30">
        <v>111</v>
      </c>
      <c r="U17" s="30">
        <v>38.799999999999997</v>
      </c>
      <c r="V17" s="1635">
        <f t="shared" si="3"/>
        <v>0.34954954954954953</v>
      </c>
      <c r="W17" s="30">
        <v>111</v>
      </c>
      <c r="X17" s="30">
        <v>40.799999999999997</v>
      </c>
      <c r="Y17" s="1635">
        <f t="shared" si="4"/>
        <v>0.36756756756756753</v>
      </c>
      <c r="Z17" s="30">
        <v>111</v>
      </c>
      <c r="AA17" s="30">
        <v>40</v>
      </c>
      <c r="AB17" s="1635">
        <f t="shared" si="5"/>
        <v>0.36036036036036034</v>
      </c>
      <c r="AC17" s="1635">
        <f t="shared" si="6"/>
        <v>0.37417417417417415</v>
      </c>
      <c r="AD17">
        <v>111</v>
      </c>
      <c r="AE17">
        <v>44.4</v>
      </c>
      <c r="AF17" s="184">
        <f t="shared" si="7"/>
        <v>0.39999999999999997</v>
      </c>
    </row>
    <row r="18" spans="1:32">
      <c r="A18" t="s">
        <v>3579</v>
      </c>
      <c r="B18">
        <v>4210</v>
      </c>
      <c r="C18">
        <v>12</v>
      </c>
      <c r="D18" s="1744">
        <v>12</v>
      </c>
      <c r="E18" s="30" t="s">
        <v>3612</v>
      </c>
      <c r="F18" s="30" t="s">
        <v>3580</v>
      </c>
      <c r="G18" s="30" t="s">
        <v>2143</v>
      </c>
      <c r="H18" s="30" t="s">
        <v>1439</v>
      </c>
      <c r="I18" s="30">
        <v>11</v>
      </c>
      <c r="J18" s="30">
        <v>111</v>
      </c>
      <c r="K18" s="30">
        <v>111</v>
      </c>
      <c r="L18" s="30">
        <v>6.8</v>
      </c>
      <c r="M18" s="1635">
        <f t="shared" si="0"/>
        <v>6.126126126126126E-2</v>
      </c>
      <c r="N18" s="30">
        <v>111</v>
      </c>
      <c r="O18" s="30">
        <v>6.8</v>
      </c>
      <c r="P18" s="1635">
        <f t="shared" si="1"/>
        <v>6.126126126126126E-2</v>
      </c>
      <c r="Q18" s="30">
        <v>111</v>
      </c>
      <c r="R18" s="30">
        <v>6.4</v>
      </c>
      <c r="S18" s="1635">
        <f t="shared" si="2"/>
        <v>5.7657657657657659E-2</v>
      </c>
      <c r="T18" s="30">
        <v>111</v>
      </c>
      <c r="U18" s="30">
        <v>10</v>
      </c>
      <c r="V18" s="1635">
        <f t="shared" si="3"/>
        <v>9.0090090090090086E-2</v>
      </c>
      <c r="W18" s="30">
        <v>111</v>
      </c>
      <c r="X18" s="30">
        <v>8.4</v>
      </c>
      <c r="Y18" s="1635">
        <f t="shared" si="4"/>
        <v>7.567567567567568E-2</v>
      </c>
      <c r="Z18" s="30">
        <v>111</v>
      </c>
      <c r="AA18" s="30">
        <v>8</v>
      </c>
      <c r="AB18" s="1635">
        <f t="shared" si="5"/>
        <v>7.2072072072072071E-2</v>
      </c>
      <c r="AC18" s="1635">
        <f t="shared" si="6"/>
        <v>6.966966966966967E-2</v>
      </c>
      <c r="AD18">
        <v>111</v>
      </c>
      <c r="AE18">
        <v>10</v>
      </c>
      <c r="AF18" s="184">
        <f t="shared" si="7"/>
        <v>9.0090090090090086E-2</v>
      </c>
    </row>
    <row r="19" spans="1:32">
      <c r="A19" t="s">
        <v>3772</v>
      </c>
      <c r="B19">
        <v>4210</v>
      </c>
      <c r="C19">
        <v>14</v>
      </c>
      <c r="D19" s="1744">
        <v>13</v>
      </c>
      <c r="E19" s="30" t="s">
        <v>3773</v>
      </c>
      <c r="F19" s="30" t="s">
        <v>3774</v>
      </c>
      <c r="G19" s="30" t="s">
        <v>2143</v>
      </c>
      <c r="H19" s="30" t="s">
        <v>1051</v>
      </c>
      <c r="I19" s="30">
        <v>11</v>
      </c>
      <c r="J19" s="30">
        <v>111</v>
      </c>
      <c r="K19" s="30">
        <v>111</v>
      </c>
      <c r="L19" s="30">
        <v>4.4000000000000004</v>
      </c>
      <c r="M19" s="1635">
        <f t="shared" si="0"/>
        <v>3.9639639639639644E-2</v>
      </c>
      <c r="N19" s="30">
        <v>111</v>
      </c>
      <c r="O19" s="30">
        <v>4.8</v>
      </c>
      <c r="P19" s="1635">
        <f t="shared" si="1"/>
        <v>4.3243243243243239E-2</v>
      </c>
      <c r="Q19" s="30">
        <v>111</v>
      </c>
      <c r="R19" s="30">
        <v>5</v>
      </c>
      <c r="S19" s="1635">
        <f t="shared" si="2"/>
        <v>4.5045045045045043E-2</v>
      </c>
      <c r="T19" s="30">
        <v>111</v>
      </c>
      <c r="U19" s="30">
        <v>6</v>
      </c>
      <c r="V19" s="1635">
        <f t="shared" si="3"/>
        <v>5.4054054054054057E-2</v>
      </c>
      <c r="W19" s="30">
        <v>111</v>
      </c>
      <c r="X19" s="30">
        <v>9.8000000000000007</v>
      </c>
      <c r="Y19" s="1635">
        <f t="shared" si="4"/>
        <v>8.8288288288288289E-2</v>
      </c>
      <c r="Z19" s="30">
        <v>111</v>
      </c>
      <c r="AA19" s="30">
        <v>8</v>
      </c>
      <c r="AB19" s="1635">
        <f t="shared" si="5"/>
        <v>7.2072072072072071E-2</v>
      </c>
      <c r="AC19" s="1635">
        <f t="shared" si="6"/>
        <v>5.7057057057057055E-2</v>
      </c>
      <c r="AD19">
        <v>111</v>
      </c>
      <c r="AE19">
        <v>11.2</v>
      </c>
      <c r="AF19" s="184">
        <f t="shared" si="7"/>
        <v>0.1009009009009009</v>
      </c>
    </row>
    <row r="20" spans="1:32">
      <c r="A20" t="s">
        <v>3775</v>
      </c>
      <c r="B20">
        <v>6150</v>
      </c>
      <c r="C20">
        <v>28</v>
      </c>
      <c r="D20" s="1744">
        <v>14</v>
      </c>
      <c r="E20" s="30" t="s">
        <v>3776</v>
      </c>
      <c r="F20" s="30" t="s">
        <v>3777</v>
      </c>
      <c r="G20" s="30" t="s">
        <v>2143</v>
      </c>
      <c r="H20" s="30" t="s">
        <v>1051</v>
      </c>
      <c r="I20" s="30">
        <v>11</v>
      </c>
      <c r="J20" s="30">
        <v>111</v>
      </c>
      <c r="K20" s="30">
        <v>111</v>
      </c>
      <c r="L20" s="30">
        <v>2</v>
      </c>
      <c r="M20" s="1635">
        <f t="shared" si="0"/>
        <v>1.8018018018018018E-2</v>
      </c>
      <c r="N20" s="30">
        <v>111</v>
      </c>
      <c r="O20" s="30">
        <v>2</v>
      </c>
      <c r="P20" s="1635">
        <f t="shared" si="1"/>
        <v>1.8018018018018018E-2</v>
      </c>
      <c r="Q20" s="30">
        <v>111</v>
      </c>
      <c r="R20" s="30">
        <v>2</v>
      </c>
      <c r="S20" s="1635">
        <f t="shared" si="2"/>
        <v>1.8018018018018018E-2</v>
      </c>
      <c r="T20" s="30">
        <v>111</v>
      </c>
      <c r="U20" s="30">
        <v>2</v>
      </c>
      <c r="V20" s="1635">
        <f t="shared" si="3"/>
        <v>1.8018018018018018E-2</v>
      </c>
      <c r="W20" s="30">
        <v>111</v>
      </c>
      <c r="X20" s="30">
        <v>2</v>
      </c>
      <c r="Y20" s="1635">
        <f t="shared" si="4"/>
        <v>1.8018018018018018E-2</v>
      </c>
      <c r="Z20" s="30">
        <v>111</v>
      </c>
      <c r="AA20" s="30">
        <v>4</v>
      </c>
      <c r="AB20" s="1635">
        <f t="shared" si="5"/>
        <v>3.6036036036036036E-2</v>
      </c>
      <c r="AC20" s="1635">
        <f t="shared" si="6"/>
        <v>2.1021021021021023E-2</v>
      </c>
      <c r="AD20">
        <v>111</v>
      </c>
      <c r="AE20">
        <v>4</v>
      </c>
      <c r="AF20" s="184">
        <f t="shared" si="7"/>
        <v>3.6036036036036036E-2</v>
      </c>
    </row>
    <row r="21" spans="1:32">
      <c r="A21" t="s">
        <v>2676</v>
      </c>
      <c r="B21">
        <v>1210</v>
      </c>
      <c r="C21">
        <v>14</v>
      </c>
      <c r="D21" s="1744">
        <v>15</v>
      </c>
      <c r="E21" s="30" t="s">
        <v>3087</v>
      </c>
      <c r="F21" s="30" t="s">
        <v>1359</v>
      </c>
      <c r="G21" s="30" t="s">
        <v>2143</v>
      </c>
      <c r="H21" s="30" t="s">
        <v>2142</v>
      </c>
      <c r="I21" s="30">
        <v>11</v>
      </c>
      <c r="J21" s="30">
        <v>112</v>
      </c>
      <c r="K21" s="30">
        <v>112</v>
      </c>
      <c r="L21" s="30">
        <v>69.599999999999994</v>
      </c>
      <c r="M21" s="1635">
        <f t="shared" si="0"/>
        <v>0.62142857142857133</v>
      </c>
      <c r="N21" s="30">
        <v>112</v>
      </c>
      <c r="O21" s="30">
        <v>117.2</v>
      </c>
      <c r="P21" s="1635">
        <f t="shared" si="1"/>
        <v>1.0464285714285715</v>
      </c>
      <c r="Q21" s="30">
        <v>112</v>
      </c>
      <c r="R21" s="30">
        <v>110</v>
      </c>
      <c r="S21" s="1635">
        <f t="shared" si="2"/>
        <v>0.9821428571428571</v>
      </c>
      <c r="T21" s="30">
        <v>112</v>
      </c>
      <c r="U21" s="30">
        <v>131.6</v>
      </c>
      <c r="V21" s="1635">
        <f t="shared" si="3"/>
        <v>1.175</v>
      </c>
      <c r="W21" s="30">
        <v>112</v>
      </c>
      <c r="X21" s="30">
        <v>106</v>
      </c>
      <c r="Y21" s="1635">
        <f t="shared" si="4"/>
        <v>0.9464285714285714</v>
      </c>
      <c r="Z21" s="30">
        <v>112</v>
      </c>
      <c r="AA21" s="30">
        <v>134.80000000000001</v>
      </c>
      <c r="AB21" s="1635">
        <f t="shared" si="5"/>
        <v>1.2035714285714287</v>
      </c>
      <c r="AC21" s="1635">
        <f t="shared" si="6"/>
        <v>0.99583333333333335</v>
      </c>
      <c r="AD21">
        <v>112</v>
      </c>
      <c r="AE21">
        <v>113.6</v>
      </c>
      <c r="AF21" s="184">
        <f t="shared" si="7"/>
        <v>1.0142857142857142</v>
      </c>
    </row>
    <row r="22" spans="1:32">
      <c r="A22" t="s">
        <v>2677</v>
      </c>
      <c r="B22">
        <v>1210</v>
      </c>
      <c r="C22">
        <v>35</v>
      </c>
      <c r="D22" s="1744">
        <v>16</v>
      </c>
      <c r="E22" s="30" t="s">
        <v>3088</v>
      </c>
      <c r="F22" s="30" t="s">
        <v>1367</v>
      </c>
      <c r="G22" s="30" t="s">
        <v>2143</v>
      </c>
      <c r="H22" s="30" t="s">
        <v>2142</v>
      </c>
      <c r="I22" s="30">
        <v>11</v>
      </c>
      <c r="J22" s="30">
        <v>112</v>
      </c>
      <c r="K22" s="30">
        <v>112</v>
      </c>
      <c r="L22" s="30">
        <v>42.4</v>
      </c>
      <c r="M22" s="1635">
        <f t="shared" si="0"/>
        <v>0.37857142857142856</v>
      </c>
      <c r="N22" s="30">
        <v>112</v>
      </c>
      <c r="O22" s="30">
        <v>40.799999999999997</v>
      </c>
      <c r="P22" s="1635">
        <f t="shared" si="1"/>
        <v>0.36428571428571427</v>
      </c>
      <c r="Q22" s="30">
        <v>112</v>
      </c>
      <c r="R22" s="30">
        <v>118.2</v>
      </c>
      <c r="S22" s="1635">
        <f t="shared" si="2"/>
        <v>1.0553571428571429</v>
      </c>
      <c r="T22" s="30">
        <v>112</v>
      </c>
      <c r="U22" s="30">
        <v>42</v>
      </c>
      <c r="V22" s="1635">
        <f t="shared" si="3"/>
        <v>0.375</v>
      </c>
      <c r="W22" s="30">
        <v>112</v>
      </c>
      <c r="X22" s="30">
        <v>41.4</v>
      </c>
      <c r="Y22" s="1635">
        <f t="shared" si="4"/>
        <v>0.36964285714285711</v>
      </c>
      <c r="Z22" s="30">
        <v>112</v>
      </c>
      <c r="AA22" s="30">
        <v>53</v>
      </c>
      <c r="AB22" s="1635">
        <f t="shared" si="5"/>
        <v>0.4732142857142857</v>
      </c>
      <c r="AC22" s="1635">
        <f t="shared" si="6"/>
        <v>0.50267857142857131</v>
      </c>
      <c r="AD22">
        <v>112</v>
      </c>
      <c r="AE22">
        <v>50.2</v>
      </c>
      <c r="AF22" s="184">
        <f t="shared" si="7"/>
        <v>0.44821428571428573</v>
      </c>
    </row>
    <row r="23" spans="1:32">
      <c r="A23" t="s">
        <v>2679</v>
      </c>
      <c r="B23">
        <v>6150</v>
      </c>
      <c r="C23">
        <v>20</v>
      </c>
      <c r="D23" s="1744">
        <v>17</v>
      </c>
      <c r="E23" s="30" t="s">
        <v>3089</v>
      </c>
      <c r="F23" s="30" t="s">
        <v>1735</v>
      </c>
      <c r="G23" s="30" t="s">
        <v>2143</v>
      </c>
      <c r="H23" s="30" t="s">
        <v>2142</v>
      </c>
      <c r="I23" s="30">
        <v>11</v>
      </c>
      <c r="J23" s="30">
        <v>113</v>
      </c>
      <c r="K23" s="30">
        <v>113</v>
      </c>
      <c r="L23" s="30">
        <v>99.2</v>
      </c>
      <c r="M23" s="1635">
        <f t="shared" si="0"/>
        <v>0.87787610619469025</v>
      </c>
      <c r="N23" s="30">
        <v>113</v>
      </c>
      <c r="O23" s="30">
        <v>95.6</v>
      </c>
      <c r="P23" s="1635">
        <f t="shared" si="1"/>
        <v>0.84601769911504421</v>
      </c>
      <c r="Q23" s="30">
        <v>113</v>
      </c>
      <c r="R23" s="30">
        <v>99.4</v>
      </c>
      <c r="S23" s="1635">
        <f t="shared" si="2"/>
        <v>0.8796460176991151</v>
      </c>
      <c r="T23" s="30">
        <v>113</v>
      </c>
      <c r="U23" s="30">
        <v>86.2</v>
      </c>
      <c r="V23" s="1635">
        <f t="shared" si="3"/>
        <v>0.76283185840707968</v>
      </c>
      <c r="W23" s="30">
        <v>113</v>
      </c>
      <c r="X23" s="30">
        <v>88.8</v>
      </c>
      <c r="Y23" s="1635">
        <f t="shared" si="4"/>
        <v>0.7858407079646017</v>
      </c>
      <c r="Z23" s="30">
        <v>113</v>
      </c>
      <c r="AA23" s="30">
        <v>94.8</v>
      </c>
      <c r="AB23" s="1635">
        <f t="shared" si="5"/>
        <v>0.83893805309734515</v>
      </c>
      <c r="AC23" s="1635">
        <f t="shared" si="6"/>
        <v>0.83185840707964598</v>
      </c>
      <c r="AD23">
        <v>113</v>
      </c>
      <c r="AE23">
        <v>104</v>
      </c>
      <c r="AF23" s="184">
        <f t="shared" si="7"/>
        <v>0.92035398230088494</v>
      </c>
    </row>
    <row r="24" spans="1:32">
      <c r="A24" t="s">
        <v>2680</v>
      </c>
      <c r="B24">
        <v>1260</v>
      </c>
      <c r="C24">
        <v>26</v>
      </c>
      <c r="D24" s="1744">
        <v>18</v>
      </c>
      <c r="E24" s="30" t="s">
        <v>3090</v>
      </c>
      <c r="F24" s="30" t="s">
        <v>1793</v>
      </c>
      <c r="G24" s="30" t="s">
        <v>2143</v>
      </c>
      <c r="H24" s="30" t="s">
        <v>2142</v>
      </c>
      <c r="I24" s="30">
        <v>11</v>
      </c>
      <c r="J24" s="30">
        <v>114.5</v>
      </c>
      <c r="K24" s="30">
        <v>114.5</v>
      </c>
      <c r="L24" s="30">
        <v>83.6</v>
      </c>
      <c r="M24" s="1635">
        <f t="shared" si="0"/>
        <v>0.73013100436681222</v>
      </c>
      <c r="N24" s="30">
        <v>114.5</v>
      </c>
      <c r="O24" s="30">
        <v>90.4</v>
      </c>
      <c r="P24" s="1635">
        <f t="shared" si="1"/>
        <v>0.78951965065502183</v>
      </c>
      <c r="Q24" s="30">
        <v>114.5</v>
      </c>
      <c r="R24" s="30">
        <v>107.6</v>
      </c>
      <c r="S24" s="1635">
        <f t="shared" si="2"/>
        <v>0.93973799126637547</v>
      </c>
      <c r="T24" s="30">
        <v>114.5</v>
      </c>
      <c r="U24" s="30">
        <v>105.6</v>
      </c>
      <c r="V24" s="1635">
        <f t="shared" si="3"/>
        <v>0.9222707423580786</v>
      </c>
      <c r="W24" s="30">
        <v>114.5</v>
      </c>
      <c r="X24" s="30">
        <v>0</v>
      </c>
      <c r="Y24" s="1635">
        <f t="shared" si="4"/>
        <v>0</v>
      </c>
      <c r="Z24" s="30">
        <v>114.5</v>
      </c>
      <c r="AA24" s="30">
        <v>82</v>
      </c>
      <c r="AB24" s="1635">
        <f t="shared" si="5"/>
        <v>0.71615720524017468</v>
      </c>
      <c r="AC24" s="1635">
        <f t="shared" si="6"/>
        <v>0.68296943231441054</v>
      </c>
      <c r="AD24">
        <v>114.5</v>
      </c>
      <c r="AE24">
        <v>0</v>
      </c>
      <c r="AF24" s="184">
        <f t="shared" si="7"/>
        <v>0</v>
      </c>
    </row>
    <row r="25" spans="1:32">
      <c r="A25" t="s">
        <v>2681</v>
      </c>
      <c r="B25">
        <v>6150</v>
      </c>
      <c r="C25">
        <v>19</v>
      </c>
      <c r="D25" s="1744">
        <v>19</v>
      </c>
      <c r="E25" s="30" t="s">
        <v>3091</v>
      </c>
      <c r="F25" s="30" t="s">
        <v>1734</v>
      </c>
      <c r="G25" s="30" t="s">
        <v>2143</v>
      </c>
      <c r="H25" s="30" t="s">
        <v>2142</v>
      </c>
      <c r="I25" s="30">
        <v>11</v>
      </c>
      <c r="J25" s="30">
        <v>115</v>
      </c>
      <c r="K25" s="30">
        <v>115</v>
      </c>
      <c r="L25" s="30">
        <v>71.599999999999994</v>
      </c>
      <c r="M25" s="1635">
        <f t="shared" si="0"/>
        <v>0.62260869565217392</v>
      </c>
      <c r="N25" s="30">
        <v>115</v>
      </c>
      <c r="O25" s="30">
        <v>73.099999999999994</v>
      </c>
      <c r="P25" s="1635">
        <f t="shared" si="1"/>
        <v>0.63565217391304341</v>
      </c>
      <c r="Q25" s="30">
        <v>115</v>
      </c>
      <c r="R25" s="30">
        <v>68.900000000000006</v>
      </c>
      <c r="S25" s="1635">
        <f t="shared" si="2"/>
        <v>0.59913043478260875</v>
      </c>
      <c r="T25" s="30">
        <v>115</v>
      </c>
      <c r="U25" s="30">
        <v>89.2</v>
      </c>
      <c r="V25" s="1635">
        <f t="shared" si="3"/>
        <v>0.77565217391304353</v>
      </c>
      <c r="W25" s="30">
        <v>115</v>
      </c>
      <c r="X25" s="30">
        <v>96.8</v>
      </c>
      <c r="Y25" s="1635">
        <f t="shared" si="4"/>
        <v>0.84173913043478255</v>
      </c>
      <c r="Z25" s="30">
        <v>115</v>
      </c>
      <c r="AA25" s="30">
        <v>96.9</v>
      </c>
      <c r="AB25" s="1635">
        <f t="shared" si="5"/>
        <v>0.842608695652174</v>
      </c>
      <c r="AC25" s="1635">
        <f t="shared" si="6"/>
        <v>0.7195652173913043</v>
      </c>
      <c r="AD25">
        <v>115</v>
      </c>
      <c r="AE25">
        <v>0</v>
      </c>
      <c r="AF25" s="184">
        <f t="shared" si="7"/>
        <v>0</v>
      </c>
    </row>
    <row r="26" spans="1:32">
      <c r="A26" t="s">
        <v>2682</v>
      </c>
      <c r="B26">
        <v>1240</v>
      </c>
      <c r="C26">
        <v>42</v>
      </c>
      <c r="D26" s="1744">
        <v>20</v>
      </c>
      <c r="E26" s="30" t="s">
        <v>3092</v>
      </c>
      <c r="F26" s="30" t="s">
        <v>1704</v>
      </c>
      <c r="G26" s="30" t="s">
        <v>2143</v>
      </c>
      <c r="H26" s="30" t="s">
        <v>1439</v>
      </c>
      <c r="I26" s="30">
        <v>11</v>
      </c>
      <c r="J26" s="30">
        <v>116</v>
      </c>
      <c r="K26" s="30">
        <v>116</v>
      </c>
      <c r="L26" s="30">
        <v>27</v>
      </c>
      <c r="M26" s="1635">
        <f t="shared" si="0"/>
        <v>0.23275862068965517</v>
      </c>
      <c r="N26" s="30">
        <v>116</v>
      </c>
      <c r="O26" s="30">
        <v>30</v>
      </c>
      <c r="P26" s="1635">
        <f t="shared" si="1"/>
        <v>0.25862068965517243</v>
      </c>
      <c r="Q26" s="30">
        <v>116</v>
      </c>
      <c r="R26" s="30">
        <v>27</v>
      </c>
      <c r="S26" s="1635">
        <f t="shared" si="2"/>
        <v>0.23275862068965517</v>
      </c>
      <c r="T26" s="30">
        <v>116</v>
      </c>
      <c r="U26" s="30">
        <v>39</v>
      </c>
      <c r="V26" s="1635">
        <f t="shared" si="3"/>
        <v>0.33620689655172414</v>
      </c>
      <c r="W26" s="30">
        <v>116</v>
      </c>
      <c r="X26" s="30">
        <v>39</v>
      </c>
      <c r="Y26" s="1635">
        <f t="shared" si="4"/>
        <v>0.33620689655172414</v>
      </c>
      <c r="Z26" s="30">
        <v>116</v>
      </c>
      <c r="AA26" s="30">
        <v>42</v>
      </c>
      <c r="AB26" s="1635">
        <f t="shared" si="5"/>
        <v>0.36206896551724138</v>
      </c>
      <c r="AC26" s="1635">
        <f t="shared" si="6"/>
        <v>0.29310344827586204</v>
      </c>
      <c r="AD26">
        <v>116</v>
      </c>
      <c r="AE26">
        <v>39</v>
      </c>
      <c r="AF26" s="184">
        <f t="shared" si="7"/>
        <v>0.33620689655172414</v>
      </c>
    </row>
    <row r="27" spans="1:32">
      <c r="A27" t="s">
        <v>2683</v>
      </c>
      <c r="B27">
        <v>1260</v>
      </c>
      <c r="C27">
        <v>10</v>
      </c>
      <c r="D27" s="1744">
        <v>21</v>
      </c>
      <c r="E27" s="30" t="s">
        <v>3093</v>
      </c>
      <c r="F27" s="30" t="s">
        <v>1086</v>
      </c>
      <c r="G27" s="30" t="s">
        <v>2143</v>
      </c>
      <c r="H27" s="30" t="s">
        <v>2142</v>
      </c>
      <c r="I27" s="30">
        <v>11</v>
      </c>
      <c r="J27" s="30">
        <v>116</v>
      </c>
      <c r="K27" s="30">
        <v>116</v>
      </c>
      <c r="L27" s="30">
        <v>118.4</v>
      </c>
      <c r="M27" s="1635">
        <f t="shared" si="0"/>
        <v>1.0206896551724138</v>
      </c>
      <c r="N27" s="30">
        <v>116</v>
      </c>
      <c r="O27" s="30">
        <v>119.94</v>
      </c>
      <c r="P27" s="1635">
        <f t="shared" si="1"/>
        <v>1.0339655172413793</v>
      </c>
      <c r="Q27" s="30">
        <v>116</v>
      </c>
      <c r="R27" s="30">
        <v>119.94</v>
      </c>
      <c r="S27" s="1635">
        <f t="shared" si="2"/>
        <v>1.0339655172413793</v>
      </c>
      <c r="T27" s="30">
        <v>116</v>
      </c>
      <c r="U27" s="30">
        <v>109.56</v>
      </c>
      <c r="V27" s="1635">
        <f t="shared" si="3"/>
        <v>0.94448275862068964</v>
      </c>
      <c r="W27" s="30">
        <v>116</v>
      </c>
      <c r="X27" s="30">
        <v>119.76</v>
      </c>
      <c r="Y27" s="1635">
        <f t="shared" si="4"/>
        <v>1.0324137931034483</v>
      </c>
      <c r="Z27" s="30">
        <v>116</v>
      </c>
      <c r="AA27" s="30">
        <v>102.56</v>
      </c>
      <c r="AB27" s="1635">
        <f t="shared" si="5"/>
        <v>0.88413793103448279</v>
      </c>
      <c r="AC27" s="1635">
        <f t="shared" si="6"/>
        <v>0.99160919540229897</v>
      </c>
      <c r="AD27">
        <v>116</v>
      </c>
      <c r="AE27">
        <v>54</v>
      </c>
      <c r="AF27" s="184">
        <f t="shared" si="7"/>
        <v>0.46551724137931033</v>
      </c>
    </row>
    <row r="28" spans="1:32">
      <c r="A28" t="s">
        <v>2684</v>
      </c>
      <c r="B28">
        <v>6150</v>
      </c>
      <c r="C28">
        <v>22</v>
      </c>
      <c r="D28" s="1744">
        <v>22</v>
      </c>
      <c r="E28" s="30" t="s">
        <v>3094</v>
      </c>
      <c r="F28" s="30" t="s">
        <v>1789</v>
      </c>
      <c r="G28" s="30" t="s">
        <v>2143</v>
      </c>
      <c r="H28" s="30" t="s">
        <v>2142</v>
      </c>
      <c r="I28" s="30">
        <v>11</v>
      </c>
      <c r="J28" s="30">
        <v>116</v>
      </c>
      <c r="K28" s="30">
        <v>116</v>
      </c>
      <c r="L28" s="30">
        <v>110</v>
      </c>
      <c r="M28" s="1635">
        <f t="shared" si="0"/>
        <v>0.94827586206896552</v>
      </c>
      <c r="N28" s="30">
        <v>116</v>
      </c>
      <c r="O28" s="30">
        <v>94.88</v>
      </c>
      <c r="P28" s="1635">
        <f t="shared" si="1"/>
        <v>0.81793103448275861</v>
      </c>
      <c r="Q28" s="30">
        <v>116</v>
      </c>
      <c r="R28" s="30">
        <v>94.8</v>
      </c>
      <c r="S28" s="1635">
        <f t="shared" si="2"/>
        <v>0.8172413793103448</v>
      </c>
      <c r="T28" s="30">
        <v>116</v>
      </c>
      <c r="U28" s="30">
        <v>90</v>
      </c>
      <c r="V28" s="1635">
        <f t="shared" si="3"/>
        <v>0.77586206896551724</v>
      </c>
      <c r="W28" s="30">
        <v>116</v>
      </c>
      <c r="X28" s="30">
        <v>88</v>
      </c>
      <c r="Y28" s="1635">
        <f t="shared" si="4"/>
        <v>0.75862068965517238</v>
      </c>
      <c r="Z28" s="30">
        <v>116</v>
      </c>
      <c r="AA28" s="30">
        <v>86</v>
      </c>
      <c r="AB28" s="1635">
        <f t="shared" si="5"/>
        <v>0.74137931034482762</v>
      </c>
      <c r="AC28" s="1635">
        <f t="shared" si="6"/>
        <v>0.80988505747126449</v>
      </c>
      <c r="AD28">
        <v>116</v>
      </c>
      <c r="AE28">
        <v>82</v>
      </c>
      <c r="AF28" s="184">
        <f t="shared" si="7"/>
        <v>0.7068965517241379</v>
      </c>
    </row>
    <row r="29" spans="1:32">
      <c r="A29" t="s">
        <v>2685</v>
      </c>
      <c r="B29">
        <v>6150</v>
      </c>
      <c r="C29">
        <v>26</v>
      </c>
      <c r="D29" s="1744">
        <v>23</v>
      </c>
      <c r="E29" s="30" t="s">
        <v>3095</v>
      </c>
      <c r="F29" s="30" t="s">
        <v>2258</v>
      </c>
      <c r="G29" s="30" t="s">
        <v>2143</v>
      </c>
      <c r="H29" s="30" t="s">
        <v>2142</v>
      </c>
      <c r="I29" s="30">
        <v>11</v>
      </c>
      <c r="J29" s="30">
        <v>116</v>
      </c>
      <c r="K29" s="30">
        <v>116</v>
      </c>
      <c r="L29" s="30">
        <v>29.6</v>
      </c>
      <c r="M29" s="1635">
        <f t="shared" si="0"/>
        <v>0.25517241379310346</v>
      </c>
      <c r="N29" s="30">
        <v>116</v>
      </c>
      <c r="O29" s="30">
        <v>32.799999999999997</v>
      </c>
      <c r="P29" s="1635">
        <f t="shared" si="1"/>
        <v>0.28275862068965513</v>
      </c>
      <c r="Q29" s="30">
        <v>116</v>
      </c>
      <c r="R29" s="30">
        <v>30.4</v>
      </c>
      <c r="S29" s="1635">
        <f t="shared" si="2"/>
        <v>0.26206896551724135</v>
      </c>
      <c r="T29" s="30">
        <v>116</v>
      </c>
      <c r="U29" s="30">
        <v>28</v>
      </c>
      <c r="V29" s="1635">
        <f t="shared" si="3"/>
        <v>0.2413793103448276</v>
      </c>
      <c r="W29" s="30">
        <v>116</v>
      </c>
      <c r="X29" s="30">
        <v>28.4</v>
      </c>
      <c r="Y29" s="1635">
        <f t="shared" si="4"/>
        <v>0.24482758620689654</v>
      </c>
      <c r="Z29" s="30">
        <v>116</v>
      </c>
      <c r="AA29" s="30">
        <v>28.4</v>
      </c>
      <c r="AB29" s="1635">
        <f t="shared" si="5"/>
        <v>0.24482758620689654</v>
      </c>
      <c r="AC29" s="1635">
        <f t="shared" si="6"/>
        <v>0.25517241379310346</v>
      </c>
      <c r="AD29">
        <v>116</v>
      </c>
      <c r="AE29">
        <v>26.8</v>
      </c>
      <c r="AF29" s="184">
        <f t="shared" si="7"/>
        <v>0.23103448275862071</v>
      </c>
    </row>
    <row r="30" spans="1:32">
      <c r="A30" t="s">
        <v>2686</v>
      </c>
      <c r="B30">
        <v>6110</v>
      </c>
      <c r="C30">
        <v>5</v>
      </c>
      <c r="D30" s="1744">
        <v>24</v>
      </c>
      <c r="E30" s="30" t="s">
        <v>3096</v>
      </c>
      <c r="F30" s="30" t="s">
        <v>1286</v>
      </c>
      <c r="G30" s="30" t="s">
        <v>2143</v>
      </c>
      <c r="H30" s="30" t="s">
        <v>1487</v>
      </c>
      <c r="I30" s="30">
        <v>11</v>
      </c>
      <c r="J30" s="30">
        <v>116.67</v>
      </c>
      <c r="K30" s="30">
        <v>116.67</v>
      </c>
      <c r="L30" s="30">
        <v>178.8</v>
      </c>
      <c r="M30" s="1635">
        <f t="shared" si="0"/>
        <v>1.5325276420673697</v>
      </c>
      <c r="N30" s="30">
        <v>116.67</v>
      </c>
      <c r="O30" s="30">
        <v>177</v>
      </c>
      <c r="P30" s="1635">
        <f t="shared" si="1"/>
        <v>1.5170995114425303</v>
      </c>
      <c r="Q30" s="30">
        <v>116.67</v>
      </c>
      <c r="R30" s="30">
        <v>139.19999999999999</v>
      </c>
      <c r="S30" s="1635">
        <f t="shared" si="2"/>
        <v>1.193108768320905</v>
      </c>
      <c r="T30" s="30">
        <v>116.67</v>
      </c>
      <c r="U30" s="30">
        <v>199.8</v>
      </c>
      <c r="V30" s="1635">
        <f t="shared" si="3"/>
        <v>1.7125224993571613</v>
      </c>
      <c r="W30" s="30">
        <v>116.67</v>
      </c>
      <c r="X30" s="30">
        <v>13.2</v>
      </c>
      <c r="Y30" s="1635">
        <f t="shared" si="4"/>
        <v>0.11313962458215479</v>
      </c>
      <c r="Z30" s="30">
        <v>116.67</v>
      </c>
      <c r="AA30" s="30">
        <v>205.8</v>
      </c>
      <c r="AB30" s="1635">
        <f t="shared" si="5"/>
        <v>1.7639496014399589</v>
      </c>
      <c r="AC30" s="1635">
        <f t="shared" si="6"/>
        <v>1.3053912745350134</v>
      </c>
      <c r="AD30">
        <v>116.67</v>
      </c>
      <c r="AE30">
        <v>96</v>
      </c>
      <c r="AF30" s="184">
        <f t="shared" si="7"/>
        <v>0.82283363332476211</v>
      </c>
    </row>
    <row r="31" spans="1:32">
      <c r="A31" t="s">
        <v>2687</v>
      </c>
      <c r="B31">
        <v>1210</v>
      </c>
      <c r="C31">
        <v>30</v>
      </c>
      <c r="D31" s="1744">
        <v>25</v>
      </c>
      <c r="E31" s="30" t="s">
        <v>3097</v>
      </c>
      <c r="F31" s="30" t="s">
        <v>1363</v>
      </c>
      <c r="G31" s="30" t="s">
        <v>2143</v>
      </c>
      <c r="H31" s="30" t="s">
        <v>2142</v>
      </c>
      <c r="I31" s="30">
        <v>11</v>
      </c>
      <c r="J31" s="30">
        <v>117</v>
      </c>
      <c r="K31" s="30">
        <v>117</v>
      </c>
      <c r="L31" s="30">
        <v>70.8</v>
      </c>
      <c r="M31" s="1635">
        <f t="shared" si="0"/>
        <v>0.60512820512820509</v>
      </c>
      <c r="N31" s="30">
        <v>117</v>
      </c>
      <c r="O31" s="30">
        <v>79.2</v>
      </c>
      <c r="P31" s="1635">
        <f t="shared" si="1"/>
        <v>0.67692307692307696</v>
      </c>
      <c r="Q31" s="30">
        <v>117</v>
      </c>
      <c r="R31" s="30">
        <v>79.8</v>
      </c>
      <c r="S31" s="1635">
        <f t="shared" si="2"/>
        <v>0.68205128205128207</v>
      </c>
      <c r="T31" s="30">
        <v>117</v>
      </c>
      <c r="U31" s="30">
        <v>64.2</v>
      </c>
      <c r="V31" s="1635">
        <f t="shared" si="3"/>
        <v>0.54871794871794877</v>
      </c>
      <c r="W31" s="30">
        <v>117</v>
      </c>
      <c r="X31" s="30">
        <v>58.2</v>
      </c>
      <c r="Y31" s="1635">
        <f t="shared" si="4"/>
        <v>0.49743589743589745</v>
      </c>
      <c r="Z31" s="30">
        <v>117</v>
      </c>
      <c r="AA31" s="30">
        <v>63.6</v>
      </c>
      <c r="AB31" s="1635">
        <f t="shared" si="5"/>
        <v>0.54358974358974366</v>
      </c>
      <c r="AC31" s="1635">
        <f t="shared" si="6"/>
        <v>0.59230769230769231</v>
      </c>
      <c r="AD31">
        <v>117</v>
      </c>
      <c r="AE31">
        <v>70.2</v>
      </c>
      <c r="AF31" s="184">
        <f t="shared" si="7"/>
        <v>0.6</v>
      </c>
    </row>
    <row r="32" spans="1:32">
      <c r="A32" t="s">
        <v>4015</v>
      </c>
      <c r="B32">
        <v>1230</v>
      </c>
      <c r="C32">
        <v>110</v>
      </c>
      <c r="D32" s="1744">
        <v>26</v>
      </c>
      <c r="E32" s="30" t="s">
        <v>4016</v>
      </c>
      <c r="F32" s="30" t="s">
        <v>4017</v>
      </c>
      <c r="G32" s="30" t="s">
        <v>2143</v>
      </c>
      <c r="H32" s="30" t="s">
        <v>2142</v>
      </c>
      <c r="I32" s="30">
        <v>11</v>
      </c>
      <c r="J32" s="30">
        <v>117</v>
      </c>
      <c r="K32" s="30">
        <v>0</v>
      </c>
      <c r="L32" s="30">
        <v>0</v>
      </c>
      <c r="M32" s="1635">
        <v>0</v>
      </c>
      <c r="N32" s="30">
        <v>0</v>
      </c>
      <c r="O32" s="30">
        <v>0</v>
      </c>
      <c r="P32" s="1635">
        <v>0</v>
      </c>
      <c r="Q32" s="30">
        <v>117</v>
      </c>
      <c r="R32" s="30">
        <v>126</v>
      </c>
      <c r="S32" s="1635">
        <f t="shared" si="2"/>
        <v>1.0769230769230769</v>
      </c>
      <c r="T32" s="30">
        <v>117</v>
      </c>
      <c r="U32" s="30">
        <v>126</v>
      </c>
      <c r="V32" s="1635">
        <f t="shared" si="3"/>
        <v>1.0769230769230769</v>
      </c>
      <c r="W32" s="30">
        <v>117</v>
      </c>
      <c r="X32" s="30">
        <v>124</v>
      </c>
      <c r="Y32" s="1635">
        <f t="shared" si="4"/>
        <v>1.0598290598290598</v>
      </c>
      <c r="Z32" s="30">
        <v>117</v>
      </c>
      <c r="AA32" s="30">
        <v>124</v>
      </c>
      <c r="AB32" s="1635">
        <f t="shared" si="5"/>
        <v>1.0598290598290598</v>
      </c>
      <c r="AC32" s="1635">
        <f t="shared" si="6"/>
        <v>1.0683760683760684</v>
      </c>
      <c r="AD32">
        <v>117</v>
      </c>
      <c r="AE32">
        <v>134</v>
      </c>
      <c r="AF32" s="184">
        <f t="shared" si="7"/>
        <v>1.1452991452991452</v>
      </c>
    </row>
    <row r="33" spans="1:32">
      <c r="A33" t="s">
        <v>2689</v>
      </c>
      <c r="B33">
        <v>6110</v>
      </c>
      <c r="C33">
        <v>68</v>
      </c>
      <c r="D33" s="1744">
        <v>27</v>
      </c>
      <c r="E33" s="30" t="s">
        <v>3098</v>
      </c>
      <c r="F33" s="30" t="s">
        <v>1705</v>
      </c>
      <c r="G33" s="30" t="s">
        <v>2143</v>
      </c>
      <c r="H33" s="30" t="s">
        <v>1439</v>
      </c>
      <c r="I33" s="30">
        <v>11</v>
      </c>
      <c r="J33" s="30">
        <v>117.2</v>
      </c>
      <c r="K33" s="30">
        <v>117.2</v>
      </c>
      <c r="L33" s="30">
        <v>197.2</v>
      </c>
      <c r="M33" s="1635">
        <f t="shared" ref="M33:M96" si="8">+L33/K33</f>
        <v>1.68259385665529</v>
      </c>
      <c r="N33" s="30">
        <v>117.2</v>
      </c>
      <c r="O33" s="30">
        <v>218.4</v>
      </c>
      <c r="P33" s="1635">
        <f t="shared" ref="P33:P96" si="9">+O33/N33</f>
        <v>1.8634812286689419</v>
      </c>
      <c r="Q33" s="30">
        <v>117.2</v>
      </c>
      <c r="R33" s="30">
        <v>228</v>
      </c>
      <c r="S33" s="1635">
        <f t="shared" si="2"/>
        <v>1.9453924914675766</v>
      </c>
      <c r="T33" s="30">
        <v>117.2</v>
      </c>
      <c r="U33" s="30">
        <v>210.8</v>
      </c>
      <c r="V33" s="1635">
        <f t="shared" si="3"/>
        <v>1.7986348122866895</v>
      </c>
      <c r="W33" s="30">
        <v>117.2</v>
      </c>
      <c r="X33" s="30">
        <v>164</v>
      </c>
      <c r="Y33" s="1635">
        <f t="shared" si="4"/>
        <v>1.3993174061433447</v>
      </c>
      <c r="Z33" s="30">
        <v>117.2</v>
      </c>
      <c r="AA33" s="30">
        <v>188</v>
      </c>
      <c r="AB33" s="1635">
        <f t="shared" si="5"/>
        <v>1.6040955631399316</v>
      </c>
      <c r="AC33" s="1635">
        <f t="shared" si="6"/>
        <v>1.7155858930602959</v>
      </c>
      <c r="AD33">
        <v>117.2</v>
      </c>
      <c r="AE33">
        <v>175.2</v>
      </c>
      <c r="AF33" s="184">
        <f t="shared" si="7"/>
        <v>1.4948805460750851</v>
      </c>
    </row>
    <row r="34" spans="1:32">
      <c r="A34" t="s">
        <v>2690</v>
      </c>
      <c r="B34">
        <v>6220</v>
      </c>
      <c r="C34">
        <v>18</v>
      </c>
      <c r="D34" s="1744">
        <v>28</v>
      </c>
      <c r="E34" s="30" t="s">
        <v>3099</v>
      </c>
      <c r="F34" s="30" t="s">
        <v>899</v>
      </c>
      <c r="G34" s="30" t="s">
        <v>2143</v>
      </c>
      <c r="H34" s="30" t="s">
        <v>1487</v>
      </c>
      <c r="I34" s="30">
        <v>11</v>
      </c>
      <c r="J34" s="30">
        <v>117.78</v>
      </c>
      <c r="K34" s="30">
        <v>117.78</v>
      </c>
      <c r="L34" s="30">
        <v>57</v>
      </c>
      <c r="M34" s="1635">
        <f t="shared" si="8"/>
        <v>0.48395313295975545</v>
      </c>
      <c r="N34" s="30">
        <v>117.78</v>
      </c>
      <c r="O34" s="30">
        <v>53.8</v>
      </c>
      <c r="P34" s="1635">
        <f t="shared" si="9"/>
        <v>0.45678383426727792</v>
      </c>
      <c r="Q34" s="30">
        <v>117.78</v>
      </c>
      <c r="R34" s="30">
        <v>51.5</v>
      </c>
      <c r="S34" s="1635">
        <f t="shared" si="2"/>
        <v>0.43725590083205979</v>
      </c>
      <c r="T34" s="30">
        <v>117.78</v>
      </c>
      <c r="U34" s="30">
        <v>55.5</v>
      </c>
      <c r="V34" s="1635">
        <f t="shared" si="3"/>
        <v>0.47121752419765667</v>
      </c>
      <c r="W34" s="30">
        <v>117.78</v>
      </c>
      <c r="X34" s="30">
        <v>58.1</v>
      </c>
      <c r="Y34" s="1635">
        <f t="shared" si="4"/>
        <v>0.49329257938529464</v>
      </c>
      <c r="Z34" s="30">
        <v>117.78</v>
      </c>
      <c r="AA34" s="30">
        <v>50.4</v>
      </c>
      <c r="AB34" s="1635">
        <f t="shared" si="5"/>
        <v>0.4279164544065206</v>
      </c>
      <c r="AC34" s="1635">
        <f t="shared" si="6"/>
        <v>0.46173657100809423</v>
      </c>
      <c r="AD34">
        <v>117.78</v>
      </c>
      <c r="AE34">
        <v>38.200000000000003</v>
      </c>
      <c r="AF34" s="184">
        <f t="shared" si="7"/>
        <v>0.32433350314145021</v>
      </c>
    </row>
    <row r="35" spans="1:32">
      <c r="A35" t="s">
        <v>2691</v>
      </c>
      <c r="B35">
        <v>1240</v>
      </c>
      <c r="C35">
        <v>35</v>
      </c>
      <c r="D35" s="1744">
        <v>29</v>
      </c>
      <c r="E35" s="30" t="s">
        <v>3100</v>
      </c>
      <c r="F35" s="30" t="s">
        <v>1719</v>
      </c>
      <c r="G35" s="30" t="s">
        <v>2143</v>
      </c>
      <c r="H35" s="30" t="s">
        <v>2142</v>
      </c>
      <c r="I35" s="30">
        <v>11</v>
      </c>
      <c r="J35" s="30">
        <v>118</v>
      </c>
      <c r="K35" s="30">
        <v>118</v>
      </c>
      <c r="L35" s="30">
        <v>94</v>
      </c>
      <c r="M35" s="1635">
        <f t="shared" si="8"/>
        <v>0.79661016949152541</v>
      </c>
      <c r="N35" s="30">
        <v>118</v>
      </c>
      <c r="O35" s="30">
        <v>96</v>
      </c>
      <c r="P35" s="1635">
        <f t="shared" si="9"/>
        <v>0.81355932203389836</v>
      </c>
      <c r="Q35" s="30">
        <v>118</v>
      </c>
      <c r="R35" s="30">
        <v>99</v>
      </c>
      <c r="S35" s="1635">
        <f t="shared" si="2"/>
        <v>0.83898305084745761</v>
      </c>
      <c r="T35" s="30">
        <v>118</v>
      </c>
      <c r="U35" s="30">
        <v>94</v>
      </c>
      <c r="V35" s="1635">
        <f t="shared" si="3"/>
        <v>0.79661016949152541</v>
      </c>
      <c r="W35" s="30">
        <v>118</v>
      </c>
      <c r="X35" s="30">
        <v>94</v>
      </c>
      <c r="Y35" s="1635">
        <f t="shared" si="4"/>
        <v>0.79661016949152541</v>
      </c>
      <c r="Z35" s="30">
        <v>118</v>
      </c>
      <c r="AA35" s="30">
        <v>98.62</v>
      </c>
      <c r="AB35" s="1635">
        <f t="shared" si="5"/>
        <v>0.83576271186440687</v>
      </c>
      <c r="AC35" s="1635">
        <f t="shared" si="6"/>
        <v>0.81302259887005646</v>
      </c>
      <c r="AD35">
        <v>118</v>
      </c>
      <c r="AE35">
        <v>100</v>
      </c>
      <c r="AF35" s="184">
        <f t="shared" si="7"/>
        <v>0.84745762711864403</v>
      </c>
    </row>
    <row r="36" spans="1:32">
      <c r="A36" t="s">
        <v>2692</v>
      </c>
      <c r="B36">
        <v>1260</v>
      </c>
      <c r="C36">
        <v>2</v>
      </c>
      <c r="D36" s="1744">
        <v>30</v>
      </c>
      <c r="E36" s="30" t="s">
        <v>3101</v>
      </c>
      <c r="F36" s="30" t="s">
        <v>1480</v>
      </c>
      <c r="G36" s="30" t="s">
        <v>2143</v>
      </c>
      <c r="H36" s="30" t="s">
        <v>1439</v>
      </c>
      <c r="I36" s="30">
        <v>11</v>
      </c>
      <c r="J36" s="30">
        <v>118</v>
      </c>
      <c r="K36" s="30">
        <v>118</v>
      </c>
      <c r="L36" s="30">
        <v>9.1999999999999993</v>
      </c>
      <c r="M36" s="1635">
        <f t="shared" si="8"/>
        <v>7.7966101694915246E-2</v>
      </c>
      <c r="N36" s="30">
        <v>118</v>
      </c>
      <c r="O36" s="30">
        <v>11.2</v>
      </c>
      <c r="P36" s="1635">
        <f t="shared" si="9"/>
        <v>9.4915254237288124E-2</v>
      </c>
      <c r="Q36" s="30">
        <v>118</v>
      </c>
      <c r="R36" s="30">
        <v>9.6</v>
      </c>
      <c r="S36" s="1635">
        <f t="shared" si="2"/>
        <v>8.1355932203389825E-2</v>
      </c>
      <c r="T36" s="30">
        <v>118</v>
      </c>
      <c r="U36" s="30">
        <v>11.04</v>
      </c>
      <c r="V36" s="1635">
        <f t="shared" si="3"/>
        <v>9.3559322033898301E-2</v>
      </c>
      <c r="W36" s="30">
        <v>118</v>
      </c>
      <c r="X36" s="30">
        <v>9.76</v>
      </c>
      <c r="Y36" s="1635">
        <f t="shared" si="4"/>
        <v>8.2711864406779662E-2</v>
      </c>
      <c r="Z36" s="30">
        <v>118</v>
      </c>
      <c r="AA36" s="30">
        <v>9.1999999999999993</v>
      </c>
      <c r="AB36" s="1635">
        <f t="shared" si="5"/>
        <v>7.7966101694915246E-2</v>
      </c>
      <c r="AC36" s="1635">
        <f t="shared" si="6"/>
        <v>8.4745762711864403E-2</v>
      </c>
      <c r="AD36">
        <v>118</v>
      </c>
      <c r="AE36">
        <v>8</v>
      </c>
      <c r="AF36" s="184">
        <f t="shared" si="7"/>
        <v>6.7796610169491525E-2</v>
      </c>
    </row>
    <row r="37" spans="1:32">
      <c r="A37" t="s">
        <v>2693</v>
      </c>
      <c r="B37">
        <v>6220</v>
      </c>
      <c r="C37">
        <v>152</v>
      </c>
      <c r="D37" s="1744">
        <v>31</v>
      </c>
      <c r="E37" s="30" t="s">
        <v>3102</v>
      </c>
      <c r="F37" s="30" t="s">
        <v>1357</v>
      </c>
      <c r="G37" s="30" t="s">
        <v>2143</v>
      </c>
      <c r="H37" s="30" t="s">
        <v>1439</v>
      </c>
      <c r="I37" s="30">
        <v>11</v>
      </c>
      <c r="J37" s="30">
        <v>118</v>
      </c>
      <c r="K37" s="30">
        <v>118</v>
      </c>
      <c r="L37" s="30">
        <v>66.06</v>
      </c>
      <c r="M37" s="1635">
        <f t="shared" si="8"/>
        <v>0.55983050847457627</v>
      </c>
      <c r="N37" s="30">
        <v>118</v>
      </c>
      <c r="O37" s="30">
        <v>70.38</v>
      </c>
      <c r="P37" s="1635">
        <f t="shared" si="9"/>
        <v>0.59644067796610167</v>
      </c>
      <c r="Q37" s="30">
        <v>118</v>
      </c>
      <c r="R37" s="30">
        <v>72.12</v>
      </c>
      <c r="S37" s="1635">
        <f t="shared" si="2"/>
        <v>0.61118644067796613</v>
      </c>
      <c r="T37" s="30">
        <v>118</v>
      </c>
      <c r="U37" s="30">
        <v>53</v>
      </c>
      <c r="V37" s="1635">
        <f t="shared" si="3"/>
        <v>0.44915254237288138</v>
      </c>
      <c r="W37" s="30">
        <v>118</v>
      </c>
      <c r="X37" s="30">
        <v>57.2</v>
      </c>
      <c r="Y37" s="1635">
        <f t="shared" si="4"/>
        <v>0.48474576271186443</v>
      </c>
      <c r="Z37" s="30">
        <v>118</v>
      </c>
      <c r="AA37" s="30">
        <v>53</v>
      </c>
      <c r="AB37" s="1635">
        <f t="shared" si="5"/>
        <v>0.44915254237288138</v>
      </c>
      <c r="AC37" s="1635">
        <f t="shared" si="6"/>
        <v>0.5250847457627118</v>
      </c>
      <c r="AD37">
        <v>118</v>
      </c>
      <c r="AE37">
        <v>48.2</v>
      </c>
      <c r="AF37" s="184">
        <f t="shared" si="7"/>
        <v>0.40847457627118644</v>
      </c>
    </row>
    <row r="38" spans="1:32">
      <c r="A38" t="s">
        <v>2694</v>
      </c>
      <c r="B38">
        <v>1250</v>
      </c>
      <c r="C38">
        <v>21</v>
      </c>
      <c r="D38" s="1744">
        <v>32</v>
      </c>
      <c r="E38" s="30" t="s">
        <v>3103</v>
      </c>
      <c r="F38" s="30" t="s">
        <v>1374</v>
      </c>
      <c r="G38" s="30" t="s">
        <v>2143</v>
      </c>
      <c r="H38" s="30" t="s">
        <v>2142</v>
      </c>
      <c r="I38" s="30">
        <v>11</v>
      </c>
      <c r="J38" s="30">
        <v>118.4</v>
      </c>
      <c r="K38" s="30">
        <v>118.4</v>
      </c>
      <c r="L38" s="30">
        <v>231.8</v>
      </c>
      <c r="M38" s="1635">
        <f t="shared" si="8"/>
        <v>1.9577702702702702</v>
      </c>
      <c r="N38" s="30">
        <v>118.4</v>
      </c>
      <c r="O38" s="30">
        <v>219.4</v>
      </c>
      <c r="P38" s="1635">
        <f t="shared" si="9"/>
        <v>1.8530405405405406</v>
      </c>
      <c r="Q38" s="30">
        <v>118.4</v>
      </c>
      <c r="R38" s="30">
        <v>209.1</v>
      </c>
      <c r="S38" s="1635">
        <f t="shared" si="2"/>
        <v>1.7660472972972971</v>
      </c>
      <c r="T38" s="30">
        <v>118.4</v>
      </c>
      <c r="U38" s="30">
        <v>174.3</v>
      </c>
      <c r="V38" s="1635">
        <f t="shared" si="3"/>
        <v>1.4721283783783785</v>
      </c>
      <c r="W38" s="30">
        <v>118.4</v>
      </c>
      <c r="X38" s="30">
        <v>211.9</v>
      </c>
      <c r="Y38" s="1635">
        <f t="shared" si="4"/>
        <v>1.7896959459459458</v>
      </c>
      <c r="Z38" s="30">
        <v>118.4</v>
      </c>
      <c r="AA38" s="30">
        <v>75.5</v>
      </c>
      <c r="AB38" s="1635">
        <f t="shared" si="5"/>
        <v>0.63766891891891886</v>
      </c>
      <c r="AC38" s="1635">
        <f t="shared" si="6"/>
        <v>1.5793918918918923</v>
      </c>
      <c r="AD38">
        <v>118.4</v>
      </c>
      <c r="AE38">
        <v>17.600000000000001</v>
      </c>
      <c r="AF38" s="184">
        <f t="shared" si="7"/>
        <v>0.14864864864864866</v>
      </c>
    </row>
    <row r="39" spans="1:32">
      <c r="A39" t="s">
        <v>2695</v>
      </c>
      <c r="B39">
        <v>1250</v>
      </c>
      <c r="C39">
        <v>22</v>
      </c>
      <c r="D39" s="1744">
        <v>33</v>
      </c>
      <c r="E39" s="30" t="s">
        <v>3104</v>
      </c>
      <c r="F39" s="30" t="s">
        <v>1375</v>
      </c>
      <c r="G39" s="30" t="s">
        <v>2143</v>
      </c>
      <c r="H39" s="30" t="s">
        <v>2142</v>
      </c>
      <c r="I39" s="30">
        <v>33</v>
      </c>
      <c r="J39" s="30">
        <v>118.5</v>
      </c>
      <c r="K39" s="30">
        <v>118.5</v>
      </c>
      <c r="L39" s="30">
        <v>96</v>
      </c>
      <c r="M39" s="1635">
        <f t="shared" si="8"/>
        <v>0.810126582278481</v>
      </c>
      <c r="N39" s="30">
        <v>118.5</v>
      </c>
      <c r="O39" s="30">
        <v>21</v>
      </c>
      <c r="P39" s="1635">
        <f t="shared" si="9"/>
        <v>0.17721518987341772</v>
      </c>
      <c r="Q39" s="30">
        <v>118.5</v>
      </c>
      <c r="R39" s="30">
        <v>81</v>
      </c>
      <c r="S39" s="1635">
        <f t="shared" si="2"/>
        <v>0.68354430379746833</v>
      </c>
      <c r="T39" s="30">
        <v>118.5</v>
      </c>
      <c r="U39" s="30">
        <v>33</v>
      </c>
      <c r="V39" s="1635">
        <f t="shared" si="3"/>
        <v>0.27848101265822783</v>
      </c>
      <c r="W39" s="30">
        <v>118.5</v>
      </c>
      <c r="X39" s="30">
        <v>12</v>
      </c>
      <c r="Y39" s="1635">
        <f t="shared" si="4"/>
        <v>0.10126582278481013</v>
      </c>
      <c r="Z39" s="30">
        <v>118.5</v>
      </c>
      <c r="AA39" s="30">
        <v>12</v>
      </c>
      <c r="AB39" s="1635">
        <f t="shared" si="5"/>
        <v>0.10126582278481013</v>
      </c>
      <c r="AC39" s="1635">
        <f t="shared" si="6"/>
        <v>0.35864978902953587</v>
      </c>
      <c r="AD39">
        <v>118.5</v>
      </c>
      <c r="AE39">
        <v>42</v>
      </c>
      <c r="AF39" s="184">
        <f t="shared" si="7"/>
        <v>0.35443037974683544</v>
      </c>
    </row>
    <row r="40" spans="1:32">
      <c r="A40" t="s">
        <v>2696</v>
      </c>
      <c r="B40">
        <v>1210</v>
      </c>
      <c r="C40">
        <v>29</v>
      </c>
      <c r="D40" s="1744">
        <v>34</v>
      </c>
      <c r="E40" s="30" t="s">
        <v>3105</v>
      </c>
      <c r="F40" s="30" t="s">
        <v>3778</v>
      </c>
      <c r="G40" s="30" t="s">
        <v>2143</v>
      </c>
      <c r="H40" s="30" t="s">
        <v>2142</v>
      </c>
      <c r="I40" s="30">
        <v>11</v>
      </c>
      <c r="J40" s="30">
        <v>119</v>
      </c>
      <c r="K40" s="30">
        <v>119</v>
      </c>
      <c r="L40" s="30">
        <v>136.4</v>
      </c>
      <c r="M40" s="1635">
        <f t="shared" si="8"/>
        <v>1.1462184873949581</v>
      </c>
      <c r="N40" s="30">
        <v>119</v>
      </c>
      <c r="O40" s="30">
        <v>138.4</v>
      </c>
      <c r="P40" s="1635">
        <f t="shared" si="9"/>
        <v>1.1630252100840337</v>
      </c>
      <c r="Q40" s="30">
        <v>119</v>
      </c>
      <c r="R40" s="30">
        <v>169.6</v>
      </c>
      <c r="S40" s="1635">
        <f t="shared" si="2"/>
        <v>1.4252100840336135</v>
      </c>
      <c r="T40" s="30">
        <v>119</v>
      </c>
      <c r="U40" s="30">
        <v>126.4</v>
      </c>
      <c r="V40" s="1635">
        <f t="shared" si="3"/>
        <v>1.0621848739495798</v>
      </c>
      <c r="W40" s="30">
        <v>119</v>
      </c>
      <c r="X40" s="30">
        <v>138.4</v>
      </c>
      <c r="Y40" s="1635">
        <f t="shared" si="4"/>
        <v>1.1630252100840337</v>
      </c>
      <c r="Z40" s="30">
        <v>119</v>
      </c>
      <c r="AA40" s="30">
        <v>18</v>
      </c>
      <c r="AB40" s="1635">
        <f t="shared" si="5"/>
        <v>0.15126050420168066</v>
      </c>
      <c r="AC40" s="1635">
        <f t="shared" si="6"/>
        <v>1.0184873949579831</v>
      </c>
      <c r="AD40">
        <v>119</v>
      </c>
      <c r="AE40">
        <v>16.399999999999999</v>
      </c>
      <c r="AF40" s="184">
        <f t="shared" si="7"/>
        <v>0.13781512605042015</v>
      </c>
    </row>
    <row r="41" spans="1:32">
      <c r="A41" t="s">
        <v>2697</v>
      </c>
      <c r="B41">
        <v>1240</v>
      </c>
      <c r="C41">
        <v>41</v>
      </c>
      <c r="D41" s="1744">
        <v>35</v>
      </c>
      <c r="E41" s="30" t="s">
        <v>3106</v>
      </c>
      <c r="F41" s="30" t="s">
        <v>1720</v>
      </c>
      <c r="G41" s="30" t="s">
        <v>2143</v>
      </c>
      <c r="H41" s="30" t="s">
        <v>2142</v>
      </c>
      <c r="I41" s="30">
        <v>11</v>
      </c>
      <c r="J41" s="30">
        <v>119</v>
      </c>
      <c r="K41" s="30">
        <v>119</v>
      </c>
      <c r="L41" s="30">
        <v>15</v>
      </c>
      <c r="M41" s="1635">
        <f t="shared" si="8"/>
        <v>0.12605042016806722</v>
      </c>
      <c r="N41" s="30">
        <v>119</v>
      </c>
      <c r="O41" s="30">
        <v>13</v>
      </c>
      <c r="P41" s="1635">
        <f t="shared" si="9"/>
        <v>0.1092436974789916</v>
      </c>
      <c r="Q41" s="30">
        <v>119</v>
      </c>
      <c r="R41" s="30">
        <v>14</v>
      </c>
      <c r="S41" s="1635">
        <f t="shared" si="2"/>
        <v>0.11764705882352941</v>
      </c>
      <c r="T41" s="30">
        <v>119</v>
      </c>
      <c r="U41" s="30">
        <v>14</v>
      </c>
      <c r="V41" s="1635">
        <f t="shared" si="3"/>
        <v>0.11764705882352941</v>
      </c>
      <c r="W41" s="30">
        <v>119</v>
      </c>
      <c r="X41" s="30">
        <v>13</v>
      </c>
      <c r="Y41" s="1635">
        <f t="shared" si="4"/>
        <v>0.1092436974789916</v>
      </c>
      <c r="Z41" s="30">
        <v>119</v>
      </c>
      <c r="AA41" s="30">
        <v>27.27</v>
      </c>
      <c r="AB41" s="1635">
        <f t="shared" si="5"/>
        <v>0.2291596638655462</v>
      </c>
      <c r="AC41" s="1635">
        <f t="shared" si="6"/>
        <v>0.13483193277310923</v>
      </c>
      <c r="AD41">
        <v>119</v>
      </c>
      <c r="AE41">
        <v>0</v>
      </c>
      <c r="AF41" s="184">
        <f t="shared" si="7"/>
        <v>0</v>
      </c>
    </row>
    <row r="42" spans="1:32">
      <c r="A42" t="s">
        <v>4018</v>
      </c>
      <c r="B42">
        <v>6110</v>
      </c>
      <c r="C42">
        <v>90</v>
      </c>
      <c r="D42" s="1744">
        <v>36</v>
      </c>
      <c r="E42" s="30" t="s">
        <v>4019</v>
      </c>
      <c r="F42" s="30" t="s">
        <v>3609</v>
      </c>
      <c r="G42" s="30" t="s">
        <v>2143</v>
      </c>
      <c r="H42" s="30" t="s">
        <v>802</v>
      </c>
      <c r="I42" s="30">
        <v>11</v>
      </c>
      <c r="J42" s="30">
        <v>119</v>
      </c>
      <c r="K42" s="30">
        <v>119</v>
      </c>
      <c r="L42" s="30">
        <v>2</v>
      </c>
      <c r="M42" s="1635">
        <f t="shared" si="8"/>
        <v>1.680672268907563E-2</v>
      </c>
      <c r="N42" s="30">
        <v>119</v>
      </c>
      <c r="O42" s="30">
        <v>8</v>
      </c>
      <c r="P42" s="1635">
        <f t="shared" si="9"/>
        <v>6.7226890756302518E-2</v>
      </c>
      <c r="Q42" s="30">
        <v>119</v>
      </c>
      <c r="R42" s="30">
        <v>4</v>
      </c>
      <c r="S42" s="1635">
        <f t="shared" si="2"/>
        <v>3.3613445378151259E-2</v>
      </c>
      <c r="T42" s="30">
        <v>119</v>
      </c>
      <c r="U42" s="30">
        <v>130</v>
      </c>
      <c r="V42" s="1635">
        <f t="shared" si="3"/>
        <v>1.0924369747899159</v>
      </c>
      <c r="W42" s="30">
        <v>119</v>
      </c>
      <c r="X42" s="30">
        <v>2.4</v>
      </c>
      <c r="Y42" s="1635">
        <f t="shared" si="4"/>
        <v>2.0168067226890754E-2</v>
      </c>
      <c r="Z42" s="30">
        <v>119</v>
      </c>
      <c r="AA42" s="30">
        <v>2</v>
      </c>
      <c r="AB42" s="1635">
        <f t="shared" si="5"/>
        <v>1.680672268907563E-2</v>
      </c>
      <c r="AC42" s="1635">
        <f t="shared" si="6"/>
        <v>0.20784313725490197</v>
      </c>
      <c r="AD42">
        <v>119</v>
      </c>
      <c r="AE42">
        <v>2</v>
      </c>
      <c r="AF42" s="184">
        <f t="shared" si="7"/>
        <v>1.680672268907563E-2</v>
      </c>
    </row>
    <row r="43" spans="1:32">
      <c r="A43" t="s">
        <v>2699</v>
      </c>
      <c r="B43">
        <v>1230</v>
      </c>
      <c r="C43">
        <v>77</v>
      </c>
      <c r="D43" s="1744">
        <v>37</v>
      </c>
      <c r="E43" s="30" t="s">
        <v>3108</v>
      </c>
      <c r="F43" s="30" t="s">
        <v>1778</v>
      </c>
      <c r="G43" s="30" t="s">
        <v>2143</v>
      </c>
      <c r="H43" s="30" t="s">
        <v>2142</v>
      </c>
      <c r="I43" s="30">
        <v>11</v>
      </c>
      <c r="J43" s="30">
        <v>120</v>
      </c>
      <c r="K43" s="30">
        <v>120</v>
      </c>
      <c r="L43" s="30">
        <v>76</v>
      </c>
      <c r="M43" s="1635">
        <f t="shared" si="8"/>
        <v>0.6333333333333333</v>
      </c>
      <c r="N43" s="30">
        <v>120</v>
      </c>
      <c r="O43" s="30">
        <v>62.64</v>
      </c>
      <c r="P43" s="1635">
        <f t="shared" si="9"/>
        <v>0.52200000000000002</v>
      </c>
      <c r="Q43" s="30">
        <v>120</v>
      </c>
      <c r="R43" s="30">
        <v>107.68</v>
      </c>
      <c r="S43" s="1635">
        <f t="shared" si="2"/>
        <v>0.89733333333333343</v>
      </c>
      <c r="T43" s="30">
        <v>120</v>
      </c>
      <c r="U43" s="30">
        <v>108.8</v>
      </c>
      <c r="V43" s="1635">
        <f t="shared" si="3"/>
        <v>0.90666666666666662</v>
      </c>
      <c r="W43" s="30">
        <v>120</v>
      </c>
      <c r="X43" s="30">
        <v>104</v>
      </c>
      <c r="Y43" s="1635">
        <f t="shared" si="4"/>
        <v>0.8666666666666667</v>
      </c>
      <c r="Z43" s="30">
        <v>120</v>
      </c>
      <c r="AA43" s="30">
        <v>101.52</v>
      </c>
      <c r="AB43" s="1635">
        <f t="shared" si="5"/>
        <v>0.84599999999999997</v>
      </c>
      <c r="AC43" s="1635">
        <f t="shared" si="6"/>
        <v>0.77866666666666662</v>
      </c>
      <c r="AD43">
        <v>120</v>
      </c>
      <c r="AE43">
        <v>104</v>
      </c>
      <c r="AF43" s="184">
        <f t="shared" si="7"/>
        <v>0.8666666666666667</v>
      </c>
    </row>
    <row r="44" spans="1:32">
      <c r="A44" t="s">
        <v>3613</v>
      </c>
      <c r="B44">
        <v>1240</v>
      </c>
      <c r="C44">
        <v>53</v>
      </c>
      <c r="D44" s="1744">
        <v>38</v>
      </c>
      <c r="E44" s="30" t="s">
        <v>3614</v>
      </c>
      <c r="F44" s="30" t="s">
        <v>3615</v>
      </c>
      <c r="G44" s="30" t="s">
        <v>2143</v>
      </c>
      <c r="H44" s="30" t="s">
        <v>1439</v>
      </c>
      <c r="I44" s="30">
        <v>33</v>
      </c>
      <c r="J44" s="30">
        <v>120</v>
      </c>
      <c r="K44" s="30">
        <v>120</v>
      </c>
      <c r="L44" s="30">
        <v>39</v>
      </c>
      <c r="M44" s="1635">
        <f t="shared" si="8"/>
        <v>0.32500000000000001</v>
      </c>
      <c r="N44" s="30">
        <v>120</v>
      </c>
      <c r="O44" s="30">
        <v>24</v>
      </c>
      <c r="P44" s="1635">
        <f t="shared" si="9"/>
        <v>0.2</v>
      </c>
      <c r="Q44" s="30">
        <v>120</v>
      </c>
      <c r="R44" s="30">
        <v>24</v>
      </c>
      <c r="S44" s="1635">
        <f t="shared" si="2"/>
        <v>0.2</v>
      </c>
      <c r="T44" s="30">
        <v>120</v>
      </c>
      <c r="U44" s="30">
        <v>39</v>
      </c>
      <c r="V44" s="1635">
        <f t="shared" si="3"/>
        <v>0.32500000000000001</v>
      </c>
      <c r="W44" s="30">
        <v>120</v>
      </c>
      <c r="X44" s="30">
        <v>42</v>
      </c>
      <c r="Y44" s="1635">
        <f t="shared" si="4"/>
        <v>0.35</v>
      </c>
      <c r="Z44" s="30">
        <v>120</v>
      </c>
      <c r="AA44" s="30">
        <v>39</v>
      </c>
      <c r="AB44" s="1635">
        <f t="shared" si="5"/>
        <v>0.32500000000000001</v>
      </c>
      <c r="AC44" s="1635">
        <f t="shared" si="6"/>
        <v>0.28749999999999998</v>
      </c>
      <c r="AD44">
        <v>120</v>
      </c>
      <c r="AE44">
        <v>39</v>
      </c>
      <c r="AF44" s="184">
        <f t="shared" si="7"/>
        <v>0.32500000000000001</v>
      </c>
    </row>
    <row r="45" spans="1:32">
      <c r="A45" t="s">
        <v>3779</v>
      </c>
      <c r="B45">
        <v>1250</v>
      </c>
      <c r="C45">
        <v>31</v>
      </c>
      <c r="D45" s="1744">
        <v>39</v>
      </c>
      <c r="E45" s="30" t="s">
        <v>3780</v>
      </c>
      <c r="F45" s="30" t="s">
        <v>3781</v>
      </c>
      <c r="G45" s="30" t="s">
        <v>2143</v>
      </c>
      <c r="H45" s="30" t="s">
        <v>2142</v>
      </c>
      <c r="I45" s="30">
        <v>11</v>
      </c>
      <c r="J45" s="30">
        <v>120</v>
      </c>
      <c r="K45" s="30">
        <v>120</v>
      </c>
      <c r="L45" s="30">
        <v>90</v>
      </c>
      <c r="M45" s="1635">
        <f t="shared" si="8"/>
        <v>0.75</v>
      </c>
      <c r="N45" s="30">
        <v>120</v>
      </c>
      <c r="O45" s="30">
        <v>10</v>
      </c>
      <c r="P45" s="1635">
        <f t="shared" si="9"/>
        <v>8.3333333333333329E-2</v>
      </c>
      <c r="Q45" s="30">
        <v>120</v>
      </c>
      <c r="R45" s="30">
        <v>106</v>
      </c>
      <c r="S45" s="1635">
        <f t="shared" si="2"/>
        <v>0.8833333333333333</v>
      </c>
      <c r="T45" s="30">
        <v>120</v>
      </c>
      <c r="U45" s="30">
        <v>92</v>
      </c>
      <c r="V45" s="1635">
        <f t="shared" si="3"/>
        <v>0.76666666666666672</v>
      </c>
      <c r="W45" s="30">
        <v>120</v>
      </c>
      <c r="X45" s="30">
        <v>6</v>
      </c>
      <c r="Y45" s="1635">
        <f t="shared" si="4"/>
        <v>0.05</v>
      </c>
      <c r="Z45" s="30">
        <v>120</v>
      </c>
      <c r="AA45" s="30">
        <v>92</v>
      </c>
      <c r="AB45" s="1635">
        <f t="shared" si="5"/>
        <v>0.76666666666666672</v>
      </c>
      <c r="AC45" s="1635">
        <f t="shared" si="6"/>
        <v>0.55000000000000004</v>
      </c>
      <c r="AD45">
        <v>120</v>
      </c>
      <c r="AE45">
        <v>106</v>
      </c>
      <c r="AF45" s="184">
        <f t="shared" si="7"/>
        <v>0.8833333333333333</v>
      </c>
    </row>
    <row r="46" spans="1:32">
      <c r="A46" t="s">
        <v>3782</v>
      </c>
      <c r="B46">
        <v>6130</v>
      </c>
      <c r="C46">
        <v>25</v>
      </c>
      <c r="D46" s="1744">
        <v>40</v>
      </c>
      <c r="E46" s="30" t="s">
        <v>3783</v>
      </c>
      <c r="F46" s="30" t="s">
        <v>3784</v>
      </c>
      <c r="G46" s="30" t="s">
        <v>2143</v>
      </c>
      <c r="H46" s="30" t="s">
        <v>1439</v>
      </c>
      <c r="I46" s="30">
        <v>11</v>
      </c>
      <c r="J46" s="30">
        <v>120</v>
      </c>
      <c r="K46" s="30">
        <v>120</v>
      </c>
      <c r="L46" s="30">
        <v>12</v>
      </c>
      <c r="M46" s="1635">
        <f t="shared" si="8"/>
        <v>0.1</v>
      </c>
      <c r="N46" s="30">
        <v>120</v>
      </c>
      <c r="O46" s="30">
        <v>14</v>
      </c>
      <c r="P46" s="1635">
        <f t="shared" si="9"/>
        <v>0.11666666666666667</v>
      </c>
      <c r="Q46" s="30">
        <v>120</v>
      </c>
      <c r="R46" s="30">
        <v>16</v>
      </c>
      <c r="S46" s="1635">
        <f t="shared" si="2"/>
        <v>0.13333333333333333</v>
      </c>
      <c r="T46" s="30">
        <v>120</v>
      </c>
      <c r="U46" s="30">
        <v>16</v>
      </c>
      <c r="V46" s="1635">
        <f t="shared" si="3"/>
        <v>0.13333333333333333</v>
      </c>
      <c r="W46" s="30">
        <v>120</v>
      </c>
      <c r="X46" s="30">
        <v>16</v>
      </c>
      <c r="Y46" s="1635">
        <f t="shared" si="4"/>
        <v>0.13333333333333333</v>
      </c>
      <c r="Z46" s="30">
        <v>120</v>
      </c>
      <c r="AA46" s="30">
        <v>24</v>
      </c>
      <c r="AB46" s="1635">
        <f t="shared" si="5"/>
        <v>0.2</v>
      </c>
      <c r="AC46" s="1635">
        <f t="shared" si="6"/>
        <v>0.1361111111111111</v>
      </c>
      <c r="AD46">
        <v>120</v>
      </c>
      <c r="AE46">
        <v>18</v>
      </c>
      <c r="AF46" s="184">
        <f t="shared" si="7"/>
        <v>0.15</v>
      </c>
    </row>
    <row r="47" spans="1:32">
      <c r="A47" t="s">
        <v>2700</v>
      </c>
      <c r="B47">
        <v>6150</v>
      </c>
      <c r="C47">
        <v>4</v>
      </c>
      <c r="D47" s="1744">
        <v>41</v>
      </c>
      <c r="E47" s="30" t="s">
        <v>3109</v>
      </c>
      <c r="F47" s="30" t="s">
        <v>976</v>
      </c>
      <c r="G47" s="30" t="s">
        <v>2143</v>
      </c>
      <c r="H47" s="30" t="s">
        <v>1439</v>
      </c>
      <c r="I47" s="30">
        <v>11</v>
      </c>
      <c r="J47" s="30">
        <v>120</v>
      </c>
      <c r="K47" s="30">
        <v>120</v>
      </c>
      <c r="L47" s="30">
        <v>360</v>
      </c>
      <c r="M47" s="1635">
        <f t="shared" si="8"/>
        <v>3</v>
      </c>
      <c r="N47" s="30">
        <v>120</v>
      </c>
      <c r="O47" s="30">
        <v>375.2</v>
      </c>
      <c r="P47" s="1635">
        <f t="shared" si="9"/>
        <v>3.1266666666666665</v>
      </c>
      <c r="Q47" s="30">
        <v>120</v>
      </c>
      <c r="R47" s="30">
        <v>390</v>
      </c>
      <c r="S47" s="1635">
        <f t="shared" si="2"/>
        <v>3.25</v>
      </c>
      <c r="T47" s="30">
        <v>120</v>
      </c>
      <c r="U47" s="30">
        <v>375.3</v>
      </c>
      <c r="V47" s="1635">
        <f t="shared" si="3"/>
        <v>3.1274999999999999</v>
      </c>
      <c r="W47" s="30">
        <v>120</v>
      </c>
      <c r="X47" s="30">
        <v>420.2</v>
      </c>
      <c r="Y47" s="1635">
        <f t="shared" si="4"/>
        <v>3.5016666666666665</v>
      </c>
      <c r="Z47" s="30">
        <v>120</v>
      </c>
      <c r="AA47" s="30">
        <v>418.3</v>
      </c>
      <c r="AB47" s="1635">
        <f t="shared" si="5"/>
        <v>3.4858333333333333</v>
      </c>
      <c r="AC47" s="1635">
        <f t="shared" si="6"/>
        <v>3.2486111111111109</v>
      </c>
      <c r="AD47">
        <v>120</v>
      </c>
      <c r="AE47">
        <v>400</v>
      </c>
      <c r="AF47" s="184">
        <f t="shared" si="7"/>
        <v>3.3333333333333335</v>
      </c>
    </row>
    <row r="48" spans="1:32">
      <c r="A48" t="s">
        <v>2701</v>
      </c>
      <c r="B48">
        <v>6150</v>
      </c>
      <c r="C48">
        <v>6</v>
      </c>
      <c r="D48" s="1744">
        <v>42</v>
      </c>
      <c r="E48" s="30" t="s">
        <v>3110</v>
      </c>
      <c r="F48" s="30" t="s">
        <v>1220</v>
      </c>
      <c r="G48" s="30" t="s">
        <v>2143</v>
      </c>
      <c r="H48" s="30" t="s">
        <v>2142</v>
      </c>
      <c r="I48" s="30">
        <v>33</v>
      </c>
      <c r="J48" s="30">
        <v>120</v>
      </c>
      <c r="K48" s="30">
        <v>120</v>
      </c>
      <c r="L48" s="30">
        <v>81.599999999999994</v>
      </c>
      <c r="M48" s="1635">
        <f t="shared" si="8"/>
        <v>0.67999999999999994</v>
      </c>
      <c r="N48" s="30">
        <v>120</v>
      </c>
      <c r="O48" s="30">
        <v>67.2</v>
      </c>
      <c r="P48" s="1635">
        <f t="shared" si="9"/>
        <v>0.56000000000000005</v>
      </c>
      <c r="Q48" s="30">
        <v>120</v>
      </c>
      <c r="R48" s="30">
        <v>25.2</v>
      </c>
      <c r="S48" s="1635">
        <f t="shared" si="2"/>
        <v>0.21</v>
      </c>
      <c r="T48" s="30">
        <v>120</v>
      </c>
      <c r="U48" s="30">
        <v>74.400000000000006</v>
      </c>
      <c r="V48" s="1635">
        <f t="shared" si="3"/>
        <v>0.62</v>
      </c>
      <c r="W48" s="30">
        <v>120</v>
      </c>
      <c r="X48" s="30">
        <v>66</v>
      </c>
      <c r="Y48" s="1635">
        <f t="shared" si="4"/>
        <v>0.55000000000000004</v>
      </c>
      <c r="Z48" s="30">
        <v>120</v>
      </c>
      <c r="AA48" s="30">
        <v>80.400000000000006</v>
      </c>
      <c r="AB48" s="1635">
        <f t="shared" si="5"/>
        <v>0.67</v>
      </c>
      <c r="AC48" s="1635">
        <f t="shared" si="6"/>
        <v>0.54833333333333323</v>
      </c>
      <c r="AD48">
        <v>120</v>
      </c>
      <c r="AE48">
        <v>81.599999999999994</v>
      </c>
      <c r="AF48" s="184">
        <f t="shared" si="7"/>
        <v>0.67999999999999994</v>
      </c>
    </row>
    <row r="49" spans="1:32">
      <c r="A49" t="s">
        <v>2702</v>
      </c>
      <c r="B49">
        <v>6220</v>
      </c>
      <c r="C49">
        <v>155</v>
      </c>
      <c r="D49" s="1744">
        <v>43</v>
      </c>
      <c r="E49" s="30" t="s">
        <v>3111</v>
      </c>
      <c r="F49" s="30" t="s">
        <v>1387</v>
      </c>
      <c r="G49" s="30" t="s">
        <v>2143</v>
      </c>
      <c r="H49" s="30" t="s">
        <v>2142</v>
      </c>
      <c r="I49" s="30">
        <v>11</v>
      </c>
      <c r="J49" s="30">
        <v>120</v>
      </c>
      <c r="K49" s="30">
        <v>120</v>
      </c>
      <c r="L49" s="30">
        <v>71.2</v>
      </c>
      <c r="M49" s="1635">
        <f t="shared" si="8"/>
        <v>0.59333333333333338</v>
      </c>
      <c r="N49" s="30">
        <v>120</v>
      </c>
      <c r="O49" s="30">
        <v>74.400000000000006</v>
      </c>
      <c r="P49" s="1635">
        <f t="shared" si="9"/>
        <v>0.62</v>
      </c>
      <c r="Q49" s="30">
        <v>120</v>
      </c>
      <c r="R49" s="30">
        <v>58.2</v>
      </c>
      <c r="S49" s="1635">
        <f t="shared" si="2"/>
        <v>0.48500000000000004</v>
      </c>
      <c r="T49" s="30">
        <v>120</v>
      </c>
      <c r="U49" s="30">
        <v>53.6</v>
      </c>
      <c r="V49" s="1635">
        <f t="shared" si="3"/>
        <v>0.44666666666666666</v>
      </c>
      <c r="W49" s="30">
        <v>120</v>
      </c>
      <c r="X49" s="30">
        <v>56</v>
      </c>
      <c r="Y49" s="1635">
        <f t="shared" si="4"/>
        <v>0.46666666666666667</v>
      </c>
      <c r="Z49" s="30">
        <v>120</v>
      </c>
      <c r="AA49" s="30">
        <v>53.4</v>
      </c>
      <c r="AB49" s="1635">
        <f t="shared" si="5"/>
        <v>0.44500000000000001</v>
      </c>
      <c r="AC49" s="1635">
        <f t="shared" si="6"/>
        <v>0.50944444444444448</v>
      </c>
      <c r="AD49">
        <v>120</v>
      </c>
      <c r="AE49">
        <v>53.6</v>
      </c>
      <c r="AF49" s="184">
        <f t="shared" si="7"/>
        <v>0.44666666666666666</v>
      </c>
    </row>
    <row r="50" spans="1:32">
      <c r="A50" t="s">
        <v>2703</v>
      </c>
      <c r="B50">
        <v>1220</v>
      </c>
      <c r="C50">
        <v>49</v>
      </c>
      <c r="D50" s="1744">
        <v>44</v>
      </c>
      <c r="E50" s="30" t="s">
        <v>3112</v>
      </c>
      <c r="F50" s="30" t="s">
        <v>2257</v>
      </c>
      <c r="G50" s="30" t="s">
        <v>2143</v>
      </c>
      <c r="H50" s="30" t="s">
        <v>2142</v>
      </c>
      <c r="I50" s="30">
        <v>11</v>
      </c>
      <c r="J50" s="30">
        <v>121.4</v>
      </c>
      <c r="K50" s="30">
        <v>121.4</v>
      </c>
      <c r="L50" s="30">
        <v>93.2</v>
      </c>
      <c r="M50" s="1635">
        <f t="shared" si="8"/>
        <v>0.76771004942339371</v>
      </c>
      <c r="N50" s="30">
        <v>121.4</v>
      </c>
      <c r="O50" s="30">
        <v>88.4</v>
      </c>
      <c r="P50" s="1635">
        <f t="shared" si="9"/>
        <v>0.72817133443163096</v>
      </c>
      <c r="Q50" s="30">
        <v>121.4</v>
      </c>
      <c r="R50" s="30">
        <v>101.6</v>
      </c>
      <c r="S50" s="1635">
        <f t="shared" si="2"/>
        <v>0.83690280065897849</v>
      </c>
      <c r="T50" s="30">
        <v>121.4</v>
      </c>
      <c r="U50" s="30">
        <v>71.599999999999994</v>
      </c>
      <c r="V50" s="1635">
        <f t="shared" si="3"/>
        <v>0.58978583196046119</v>
      </c>
      <c r="W50" s="30">
        <v>121.4</v>
      </c>
      <c r="X50" s="30">
        <v>62.4</v>
      </c>
      <c r="Y50" s="1635">
        <f t="shared" si="4"/>
        <v>0.51400329489291596</v>
      </c>
      <c r="Z50" s="30">
        <v>121.4</v>
      </c>
      <c r="AA50" s="30">
        <v>82.8</v>
      </c>
      <c r="AB50" s="1635">
        <f t="shared" si="5"/>
        <v>0.68204283360790774</v>
      </c>
      <c r="AC50" s="1635">
        <f t="shared" si="6"/>
        <v>0.68643602416254812</v>
      </c>
      <c r="AD50">
        <v>121.4</v>
      </c>
      <c r="AE50">
        <v>87.6</v>
      </c>
      <c r="AF50" s="184">
        <f t="shared" si="7"/>
        <v>0.72158154859967039</v>
      </c>
    </row>
    <row r="51" spans="1:32">
      <c r="A51" t="s">
        <v>2704</v>
      </c>
      <c r="B51">
        <v>1220</v>
      </c>
      <c r="C51">
        <v>22</v>
      </c>
      <c r="D51" s="1744">
        <v>45</v>
      </c>
      <c r="E51" s="30">
        <v>18935</v>
      </c>
      <c r="F51" s="30" t="s">
        <v>906</v>
      </c>
      <c r="G51" s="30" t="s">
        <v>2143</v>
      </c>
      <c r="H51" s="30" t="s">
        <v>1439</v>
      </c>
      <c r="I51" s="30">
        <v>11</v>
      </c>
      <c r="J51" s="30">
        <v>122</v>
      </c>
      <c r="K51" s="30">
        <v>122</v>
      </c>
      <c r="L51" s="30">
        <v>60.6</v>
      </c>
      <c r="M51" s="1635">
        <f t="shared" si="8"/>
        <v>0.49672131147540982</v>
      </c>
      <c r="N51" s="30">
        <v>122</v>
      </c>
      <c r="O51" s="30">
        <v>60.6</v>
      </c>
      <c r="P51" s="1635">
        <f t="shared" si="9"/>
        <v>0.49672131147540982</v>
      </c>
      <c r="Q51" s="30">
        <v>122</v>
      </c>
      <c r="R51" s="30">
        <v>66.599999999999994</v>
      </c>
      <c r="S51" s="1635">
        <f t="shared" si="2"/>
        <v>0.54590163934426228</v>
      </c>
      <c r="T51" s="30">
        <v>122</v>
      </c>
      <c r="U51" s="30">
        <v>66.599999999999994</v>
      </c>
      <c r="V51" s="1635">
        <f t="shared" si="3"/>
        <v>0.54590163934426228</v>
      </c>
      <c r="W51" s="30">
        <v>122</v>
      </c>
      <c r="X51" s="30">
        <v>64.8</v>
      </c>
      <c r="Y51" s="1635">
        <f t="shared" si="4"/>
        <v>0.5311475409836065</v>
      </c>
      <c r="Z51" s="30">
        <v>122</v>
      </c>
      <c r="AA51" s="30">
        <v>53.4</v>
      </c>
      <c r="AB51" s="1635">
        <f t="shared" si="5"/>
        <v>0.43770491803278688</v>
      </c>
      <c r="AC51" s="1635">
        <f t="shared" si="6"/>
        <v>0.50901639344262295</v>
      </c>
      <c r="AD51">
        <v>122</v>
      </c>
      <c r="AE51">
        <v>54</v>
      </c>
      <c r="AF51" s="184">
        <f t="shared" si="7"/>
        <v>0.44262295081967212</v>
      </c>
    </row>
    <row r="52" spans="1:32">
      <c r="A52" t="s">
        <v>2705</v>
      </c>
      <c r="B52">
        <v>1230</v>
      </c>
      <c r="C52">
        <v>64</v>
      </c>
      <c r="D52" s="1744">
        <v>46</v>
      </c>
      <c r="E52" s="30" t="s">
        <v>3113</v>
      </c>
      <c r="F52" s="30" t="s">
        <v>1094</v>
      </c>
      <c r="G52" s="30" t="s">
        <v>2143</v>
      </c>
      <c r="H52" s="30" t="s">
        <v>1439</v>
      </c>
      <c r="I52" s="30">
        <v>11</v>
      </c>
      <c r="J52" s="30">
        <v>122</v>
      </c>
      <c r="K52" s="30">
        <v>122</v>
      </c>
      <c r="L52" s="30">
        <v>112.8</v>
      </c>
      <c r="M52" s="1635">
        <f t="shared" si="8"/>
        <v>0.92459016393442617</v>
      </c>
      <c r="N52" s="30">
        <v>122</v>
      </c>
      <c r="O52" s="30">
        <v>79</v>
      </c>
      <c r="P52" s="1635">
        <f t="shared" si="9"/>
        <v>0.64754098360655743</v>
      </c>
      <c r="Q52" s="30">
        <v>122</v>
      </c>
      <c r="R52" s="30">
        <v>96.88</v>
      </c>
      <c r="S52" s="1635">
        <f t="shared" si="2"/>
        <v>0.79409836065573769</v>
      </c>
      <c r="T52" s="30">
        <v>122</v>
      </c>
      <c r="U52" s="30">
        <v>100.5</v>
      </c>
      <c r="V52" s="1635">
        <f t="shared" si="3"/>
        <v>0.82377049180327866</v>
      </c>
      <c r="W52" s="30">
        <v>122</v>
      </c>
      <c r="X52" s="30">
        <v>152.76</v>
      </c>
      <c r="Y52" s="1635">
        <f t="shared" si="4"/>
        <v>1.2521311475409835</v>
      </c>
      <c r="Z52" s="30">
        <v>122</v>
      </c>
      <c r="AA52" s="30">
        <v>149</v>
      </c>
      <c r="AB52" s="1635">
        <f t="shared" si="5"/>
        <v>1.221311475409836</v>
      </c>
      <c r="AC52" s="1635">
        <f t="shared" si="6"/>
        <v>0.94390710382513665</v>
      </c>
      <c r="AD52">
        <v>122</v>
      </c>
      <c r="AE52">
        <v>142.80000000000001</v>
      </c>
      <c r="AF52" s="184">
        <f t="shared" si="7"/>
        <v>1.1704918032786886</v>
      </c>
    </row>
    <row r="53" spans="1:32">
      <c r="A53" t="s">
        <v>2674</v>
      </c>
      <c r="B53">
        <v>1260</v>
      </c>
      <c r="C53">
        <v>17</v>
      </c>
      <c r="D53" s="1744">
        <v>47</v>
      </c>
      <c r="E53" s="30" t="s">
        <v>3085</v>
      </c>
      <c r="F53" s="30" t="s">
        <v>1377</v>
      </c>
      <c r="G53" s="30" t="s">
        <v>2143</v>
      </c>
      <c r="H53" s="30" t="s">
        <v>2142</v>
      </c>
      <c r="I53" s="30">
        <v>11</v>
      </c>
      <c r="J53" s="30">
        <v>122</v>
      </c>
      <c r="K53" s="30">
        <v>122</v>
      </c>
      <c r="L53" s="30">
        <v>79.8</v>
      </c>
      <c r="M53" s="1635">
        <f t="shared" si="8"/>
        <v>0.65409836065573768</v>
      </c>
      <c r="N53" s="30">
        <v>122</v>
      </c>
      <c r="O53" s="30">
        <v>86</v>
      </c>
      <c r="P53" s="1635">
        <f t="shared" si="9"/>
        <v>0.70491803278688525</v>
      </c>
      <c r="Q53" s="30">
        <v>122</v>
      </c>
      <c r="R53" s="30">
        <v>86.32</v>
      </c>
      <c r="S53" s="1635">
        <f t="shared" si="2"/>
        <v>0.70754098360655737</v>
      </c>
      <c r="T53" s="30">
        <v>122</v>
      </c>
      <c r="U53" s="30">
        <v>72.94</v>
      </c>
      <c r="V53" s="1635">
        <f t="shared" si="3"/>
        <v>0.59786885245901633</v>
      </c>
      <c r="W53" s="30">
        <v>122</v>
      </c>
      <c r="X53" s="30">
        <v>66.44</v>
      </c>
      <c r="Y53" s="1635">
        <f t="shared" si="4"/>
        <v>0.54459016393442616</v>
      </c>
      <c r="Z53" s="30">
        <v>122</v>
      </c>
      <c r="AA53" s="30">
        <v>73</v>
      </c>
      <c r="AB53" s="1635">
        <f t="shared" si="5"/>
        <v>0.59836065573770492</v>
      </c>
      <c r="AC53" s="1635">
        <f t="shared" si="6"/>
        <v>0.6345628415300546</v>
      </c>
      <c r="AD53">
        <v>122</v>
      </c>
      <c r="AE53">
        <v>84</v>
      </c>
      <c r="AF53" s="184">
        <f t="shared" si="7"/>
        <v>0.68852459016393441</v>
      </c>
    </row>
    <row r="54" spans="1:32">
      <c r="A54" t="s">
        <v>2706</v>
      </c>
      <c r="B54">
        <v>6110</v>
      </c>
      <c r="C54">
        <v>64</v>
      </c>
      <c r="D54" s="1744">
        <v>48</v>
      </c>
      <c r="E54" s="30" t="s">
        <v>3114</v>
      </c>
      <c r="F54" s="30" t="s">
        <v>1380</v>
      </c>
      <c r="G54" s="30" t="s">
        <v>2143</v>
      </c>
      <c r="H54" s="30" t="s">
        <v>2142</v>
      </c>
      <c r="I54" s="30">
        <v>11</v>
      </c>
      <c r="J54" s="30">
        <v>122</v>
      </c>
      <c r="K54" s="30">
        <v>122</v>
      </c>
      <c r="L54" s="30">
        <v>63.6</v>
      </c>
      <c r="M54" s="1635">
        <f t="shared" si="8"/>
        <v>0.52131147540983602</v>
      </c>
      <c r="N54" s="30">
        <v>122</v>
      </c>
      <c r="O54" s="30">
        <v>58.8</v>
      </c>
      <c r="P54" s="1635">
        <f t="shared" si="9"/>
        <v>0.4819672131147541</v>
      </c>
      <c r="Q54" s="30">
        <v>122</v>
      </c>
      <c r="R54" s="30">
        <v>54.4</v>
      </c>
      <c r="S54" s="1635">
        <f t="shared" si="2"/>
        <v>0.4459016393442623</v>
      </c>
      <c r="T54" s="30">
        <v>122</v>
      </c>
      <c r="U54" s="30">
        <v>55.6</v>
      </c>
      <c r="V54" s="1635">
        <f t="shared" si="3"/>
        <v>0.45573770491803278</v>
      </c>
      <c r="W54" s="30">
        <v>122</v>
      </c>
      <c r="X54" s="30">
        <v>58</v>
      </c>
      <c r="Y54" s="1635">
        <f t="shared" si="4"/>
        <v>0.47540983606557374</v>
      </c>
      <c r="Z54" s="30">
        <v>122</v>
      </c>
      <c r="AA54" s="30">
        <v>55.6</v>
      </c>
      <c r="AB54" s="1635">
        <f t="shared" si="5"/>
        <v>0.45573770491803278</v>
      </c>
      <c r="AC54" s="1635">
        <f t="shared" si="6"/>
        <v>0.47267759562841533</v>
      </c>
      <c r="AD54">
        <v>122</v>
      </c>
      <c r="AE54">
        <v>54.8</v>
      </c>
      <c r="AF54" s="184">
        <f t="shared" si="7"/>
        <v>0.44918032786885242</v>
      </c>
    </row>
    <row r="55" spans="1:32">
      <c r="A55" t="s">
        <v>2707</v>
      </c>
      <c r="B55">
        <v>6210</v>
      </c>
      <c r="C55">
        <v>27</v>
      </c>
      <c r="D55" s="1744">
        <v>49</v>
      </c>
      <c r="E55" s="30" t="s">
        <v>3115</v>
      </c>
      <c r="F55" s="30" t="s">
        <v>1104</v>
      </c>
      <c r="G55" s="30" t="s">
        <v>2143</v>
      </c>
      <c r="H55" s="30" t="s">
        <v>1051</v>
      </c>
      <c r="I55" s="30">
        <v>11</v>
      </c>
      <c r="J55" s="30">
        <v>122</v>
      </c>
      <c r="K55" s="30">
        <v>122</v>
      </c>
      <c r="L55" s="30">
        <v>19.2</v>
      </c>
      <c r="M55" s="1635">
        <f t="shared" si="8"/>
        <v>0.15737704918032785</v>
      </c>
      <c r="N55" s="30">
        <v>122</v>
      </c>
      <c r="O55" s="30">
        <v>17.73</v>
      </c>
      <c r="P55" s="1635">
        <f t="shared" si="9"/>
        <v>0.14532786885245902</v>
      </c>
      <c r="Q55" s="30">
        <v>122</v>
      </c>
      <c r="R55" s="30">
        <v>26.52</v>
      </c>
      <c r="S55" s="1635">
        <f t="shared" si="2"/>
        <v>0.21737704918032785</v>
      </c>
      <c r="T55" s="30">
        <v>122</v>
      </c>
      <c r="U55" s="30">
        <v>28.02</v>
      </c>
      <c r="V55" s="1635">
        <f t="shared" si="3"/>
        <v>0.22967213114754098</v>
      </c>
      <c r="W55" s="30">
        <v>122</v>
      </c>
      <c r="X55" s="30">
        <v>25.8</v>
      </c>
      <c r="Y55" s="1635">
        <f t="shared" si="4"/>
        <v>0.21147540983606558</v>
      </c>
      <c r="Z55" s="30">
        <v>122</v>
      </c>
      <c r="AA55" s="30">
        <v>24</v>
      </c>
      <c r="AB55" s="1635">
        <f t="shared" si="5"/>
        <v>0.19672131147540983</v>
      </c>
      <c r="AC55" s="1635">
        <f t="shared" si="6"/>
        <v>0.19299180327868851</v>
      </c>
      <c r="AD55">
        <v>122</v>
      </c>
      <c r="AE55">
        <v>20.25</v>
      </c>
      <c r="AF55" s="184">
        <f t="shared" si="7"/>
        <v>0.16598360655737704</v>
      </c>
    </row>
    <row r="56" spans="1:32">
      <c r="A56" t="s">
        <v>2708</v>
      </c>
      <c r="B56">
        <v>1250</v>
      </c>
      <c r="C56">
        <v>6</v>
      </c>
      <c r="D56" s="1744">
        <v>50</v>
      </c>
      <c r="E56" s="30" t="s">
        <v>3116</v>
      </c>
      <c r="F56" s="30" t="s">
        <v>1479</v>
      </c>
      <c r="G56" s="30" t="s">
        <v>2143</v>
      </c>
      <c r="H56" s="30" t="s">
        <v>2223</v>
      </c>
      <c r="I56" s="30">
        <v>33</v>
      </c>
      <c r="J56" s="30">
        <v>122.5</v>
      </c>
      <c r="K56" s="30">
        <v>122.5</v>
      </c>
      <c r="L56" s="30">
        <v>138</v>
      </c>
      <c r="M56" s="1635">
        <f t="shared" si="8"/>
        <v>1.1265306122448979</v>
      </c>
      <c r="N56" s="30">
        <v>122.5</v>
      </c>
      <c r="O56" s="30">
        <v>144</v>
      </c>
      <c r="P56" s="1635">
        <f t="shared" si="9"/>
        <v>1.1755102040816328</v>
      </c>
      <c r="Q56" s="30">
        <v>122.5</v>
      </c>
      <c r="R56" s="30">
        <v>134.9</v>
      </c>
      <c r="S56" s="1635">
        <f t="shared" si="2"/>
        <v>1.1012244897959185</v>
      </c>
      <c r="T56" s="30">
        <v>122.5</v>
      </c>
      <c r="U56" s="30">
        <v>42.9</v>
      </c>
      <c r="V56" s="1635">
        <f t="shared" si="3"/>
        <v>0.35020408163265304</v>
      </c>
      <c r="W56" s="30">
        <v>122.5</v>
      </c>
      <c r="X56" s="30">
        <v>22.4</v>
      </c>
      <c r="Y56" s="1635">
        <f t="shared" si="4"/>
        <v>0.18285714285714286</v>
      </c>
      <c r="Z56" s="30">
        <v>122.5</v>
      </c>
      <c r="AA56" s="30">
        <v>22.4</v>
      </c>
      <c r="AB56" s="1635">
        <f t="shared" si="5"/>
        <v>0.18285714285714286</v>
      </c>
      <c r="AC56" s="1635">
        <f t="shared" si="6"/>
        <v>0.68653061224489786</v>
      </c>
      <c r="AD56">
        <v>122.5</v>
      </c>
      <c r="AE56">
        <v>0</v>
      </c>
      <c r="AF56" s="184">
        <f t="shared" si="7"/>
        <v>0</v>
      </c>
    </row>
    <row r="57" spans="1:32">
      <c r="A57" t="s">
        <v>4020</v>
      </c>
      <c r="B57">
        <v>1230</v>
      </c>
      <c r="C57">
        <v>108</v>
      </c>
      <c r="D57" s="1744">
        <v>51</v>
      </c>
      <c r="E57" s="30" t="s">
        <v>4021</v>
      </c>
      <c r="F57" s="30" t="s">
        <v>4022</v>
      </c>
      <c r="G57" s="30" t="s">
        <v>2143</v>
      </c>
      <c r="H57" s="30" t="s">
        <v>2142</v>
      </c>
      <c r="I57" s="30">
        <v>11</v>
      </c>
      <c r="J57" s="30">
        <v>123</v>
      </c>
      <c r="K57" s="30">
        <v>123</v>
      </c>
      <c r="L57" s="30">
        <v>134</v>
      </c>
      <c r="M57" s="1635">
        <f t="shared" si="8"/>
        <v>1.089430894308943</v>
      </c>
      <c r="N57" s="30">
        <v>123</v>
      </c>
      <c r="O57" s="30">
        <v>180</v>
      </c>
      <c r="P57" s="1635">
        <f t="shared" si="9"/>
        <v>1.4634146341463414</v>
      </c>
      <c r="Q57" s="30">
        <v>123</v>
      </c>
      <c r="R57" s="30">
        <v>180</v>
      </c>
      <c r="S57" s="1635">
        <f t="shared" si="2"/>
        <v>1.4634146341463414</v>
      </c>
      <c r="T57" s="30">
        <v>123</v>
      </c>
      <c r="U57" s="30">
        <v>188</v>
      </c>
      <c r="V57" s="1635">
        <f t="shared" si="3"/>
        <v>1.5284552845528456</v>
      </c>
      <c r="W57" s="30">
        <v>123</v>
      </c>
      <c r="X57" s="30">
        <v>270</v>
      </c>
      <c r="Y57" s="1635">
        <f t="shared" si="4"/>
        <v>2.1951219512195124</v>
      </c>
      <c r="Z57" s="30">
        <v>123</v>
      </c>
      <c r="AA57" s="30">
        <v>274</v>
      </c>
      <c r="AB57" s="1635">
        <f t="shared" si="5"/>
        <v>2.2276422764227641</v>
      </c>
      <c r="AC57" s="1635">
        <f t="shared" si="6"/>
        <v>1.6612466124661247</v>
      </c>
      <c r="AD57">
        <v>123</v>
      </c>
      <c r="AE57">
        <v>306</v>
      </c>
      <c r="AF57" s="184">
        <f t="shared" si="7"/>
        <v>2.4878048780487805</v>
      </c>
    </row>
    <row r="58" spans="1:32">
      <c r="A58" t="s">
        <v>4023</v>
      </c>
      <c r="B58">
        <v>1260</v>
      </c>
      <c r="C58">
        <v>36</v>
      </c>
      <c r="D58" s="1744">
        <v>52</v>
      </c>
      <c r="E58" s="30" t="s">
        <v>4024</v>
      </c>
      <c r="F58" s="30" t="s">
        <v>4025</v>
      </c>
      <c r="G58" s="30" t="s">
        <v>2143</v>
      </c>
      <c r="H58" s="30" t="s">
        <v>2142</v>
      </c>
      <c r="I58" s="30">
        <v>11</v>
      </c>
      <c r="J58" s="30">
        <v>123</v>
      </c>
      <c r="K58" s="30">
        <v>123</v>
      </c>
      <c r="L58" s="30">
        <v>54</v>
      </c>
      <c r="M58" s="1635">
        <f t="shared" si="8"/>
        <v>0.43902439024390244</v>
      </c>
      <c r="N58" s="30">
        <v>123</v>
      </c>
      <c r="O58" s="30">
        <v>76</v>
      </c>
      <c r="P58" s="1635">
        <f t="shared" si="9"/>
        <v>0.61788617886178865</v>
      </c>
      <c r="Q58" s="30">
        <v>123</v>
      </c>
      <c r="R58" s="30">
        <v>80</v>
      </c>
      <c r="S58" s="1635">
        <f t="shared" si="2"/>
        <v>0.65040650406504064</v>
      </c>
      <c r="T58" s="30">
        <v>123</v>
      </c>
      <c r="U58" s="30">
        <v>112</v>
      </c>
      <c r="V58" s="1635">
        <f t="shared" si="3"/>
        <v>0.91056910569105687</v>
      </c>
      <c r="W58" s="30">
        <v>123</v>
      </c>
      <c r="X58" s="30">
        <v>92</v>
      </c>
      <c r="Y58" s="1635">
        <f t="shared" si="4"/>
        <v>0.74796747967479671</v>
      </c>
      <c r="Z58" s="30">
        <v>123</v>
      </c>
      <c r="AA58" s="30">
        <v>88</v>
      </c>
      <c r="AB58" s="1635">
        <f t="shared" si="5"/>
        <v>0.71544715447154472</v>
      </c>
      <c r="AC58" s="1635">
        <f t="shared" si="6"/>
        <v>0.68021680216802172</v>
      </c>
      <c r="AD58">
        <v>123</v>
      </c>
      <c r="AE58">
        <v>84</v>
      </c>
      <c r="AF58" s="184">
        <f t="shared" si="7"/>
        <v>0.68292682926829273</v>
      </c>
    </row>
    <row r="59" spans="1:32">
      <c r="A59" t="s">
        <v>4026</v>
      </c>
      <c r="B59">
        <v>6130</v>
      </c>
      <c r="C59">
        <v>28</v>
      </c>
      <c r="D59" s="1744">
        <v>53</v>
      </c>
      <c r="E59" s="30" t="s">
        <v>4027</v>
      </c>
      <c r="F59" s="30" t="s">
        <v>4028</v>
      </c>
      <c r="G59" s="30" t="s">
        <v>2143</v>
      </c>
      <c r="H59" s="30" t="s">
        <v>1439</v>
      </c>
      <c r="I59" s="30">
        <v>33</v>
      </c>
      <c r="J59" s="30">
        <v>123</v>
      </c>
      <c r="K59" s="30">
        <v>123</v>
      </c>
      <c r="L59" s="30">
        <v>30</v>
      </c>
      <c r="M59" s="1635">
        <f t="shared" si="8"/>
        <v>0.24390243902439024</v>
      </c>
      <c r="N59" s="30">
        <v>123</v>
      </c>
      <c r="O59" s="30">
        <v>36</v>
      </c>
      <c r="P59" s="1635">
        <f t="shared" si="9"/>
        <v>0.29268292682926828</v>
      </c>
      <c r="Q59" s="30">
        <v>123</v>
      </c>
      <c r="R59" s="30">
        <v>30</v>
      </c>
      <c r="S59" s="1635">
        <f t="shared" si="2"/>
        <v>0.24390243902439024</v>
      </c>
      <c r="T59" s="30">
        <v>123</v>
      </c>
      <c r="U59" s="30">
        <v>30</v>
      </c>
      <c r="V59" s="1635">
        <f t="shared" si="3"/>
        <v>0.24390243902439024</v>
      </c>
      <c r="W59" s="30">
        <v>123</v>
      </c>
      <c r="X59" s="30">
        <v>30</v>
      </c>
      <c r="Y59" s="1635">
        <f t="shared" si="4"/>
        <v>0.24390243902439024</v>
      </c>
      <c r="Z59" s="30">
        <v>123</v>
      </c>
      <c r="AA59" s="30">
        <v>24</v>
      </c>
      <c r="AB59" s="1635">
        <f t="shared" si="5"/>
        <v>0.1951219512195122</v>
      </c>
      <c r="AC59" s="1635">
        <f t="shared" si="6"/>
        <v>0.24390243902439024</v>
      </c>
      <c r="AD59">
        <v>123</v>
      </c>
      <c r="AE59">
        <v>24</v>
      </c>
      <c r="AF59" s="184">
        <f t="shared" si="7"/>
        <v>0.1951219512195122</v>
      </c>
    </row>
    <row r="60" spans="1:32">
      <c r="A60" t="s">
        <v>2709</v>
      </c>
      <c r="B60">
        <v>6220</v>
      </c>
      <c r="C60">
        <v>158</v>
      </c>
      <c r="D60" s="1744">
        <v>54</v>
      </c>
      <c r="E60" s="30" t="s">
        <v>3117</v>
      </c>
      <c r="F60" s="30" t="s">
        <v>1703</v>
      </c>
      <c r="G60" s="30" t="s">
        <v>2143</v>
      </c>
      <c r="H60" s="30" t="s">
        <v>1487</v>
      </c>
      <c r="I60" s="30">
        <v>11</v>
      </c>
      <c r="J60" s="30">
        <v>123</v>
      </c>
      <c r="K60" s="30">
        <v>123</v>
      </c>
      <c r="L60" s="30">
        <v>91.8</v>
      </c>
      <c r="M60" s="1635">
        <f t="shared" si="8"/>
        <v>0.74634146341463414</v>
      </c>
      <c r="N60" s="30">
        <v>123</v>
      </c>
      <c r="O60" s="30">
        <v>74.56</v>
      </c>
      <c r="P60" s="1635">
        <f t="shared" si="9"/>
        <v>0.60617886178861791</v>
      </c>
      <c r="Q60" s="30">
        <v>123</v>
      </c>
      <c r="R60" s="30">
        <v>61</v>
      </c>
      <c r="S60" s="1635">
        <f t="shared" si="2"/>
        <v>0.49593495934959347</v>
      </c>
      <c r="T60" s="30">
        <v>123</v>
      </c>
      <c r="U60" s="30">
        <v>79</v>
      </c>
      <c r="V60" s="1635">
        <f t="shared" si="3"/>
        <v>0.64227642276422769</v>
      </c>
      <c r="W60" s="30">
        <v>123</v>
      </c>
      <c r="X60" s="30">
        <v>80.400000000000006</v>
      </c>
      <c r="Y60" s="1635">
        <f t="shared" si="4"/>
        <v>0.65365853658536588</v>
      </c>
      <c r="Z60" s="30">
        <v>123</v>
      </c>
      <c r="AA60" s="30">
        <v>87.56</v>
      </c>
      <c r="AB60" s="1635">
        <f t="shared" si="5"/>
        <v>0.71186991869918703</v>
      </c>
      <c r="AC60" s="1635">
        <f t="shared" si="6"/>
        <v>0.64271002710027103</v>
      </c>
      <c r="AD60">
        <v>123</v>
      </c>
      <c r="AE60">
        <v>96.4</v>
      </c>
      <c r="AF60" s="184">
        <f t="shared" si="7"/>
        <v>0.78373983739837405</v>
      </c>
    </row>
    <row r="61" spans="1:32">
      <c r="A61" t="s">
        <v>2710</v>
      </c>
      <c r="B61">
        <v>1230</v>
      </c>
      <c r="C61">
        <v>72</v>
      </c>
      <c r="D61" s="1744">
        <v>55</v>
      </c>
      <c r="E61" s="30" t="s">
        <v>3118</v>
      </c>
      <c r="F61" s="30" t="s">
        <v>1716</v>
      </c>
      <c r="G61" s="30" t="s">
        <v>2143</v>
      </c>
      <c r="H61" s="30" t="s">
        <v>2142</v>
      </c>
      <c r="I61" s="30">
        <v>11</v>
      </c>
      <c r="J61" s="30">
        <v>123.6</v>
      </c>
      <c r="K61" s="30">
        <v>123.6</v>
      </c>
      <c r="L61" s="30">
        <v>82</v>
      </c>
      <c r="M61" s="1635">
        <f t="shared" si="8"/>
        <v>0.66343042071197411</v>
      </c>
      <c r="N61" s="30">
        <v>123.6</v>
      </c>
      <c r="O61" s="30">
        <v>128</v>
      </c>
      <c r="P61" s="1635">
        <f t="shared" si="9"/>
        <v>1.0355987055016183</v>
      </c>
      <c r="Q61" s="30">
        <v>123.6</v>
      </c>
      <c r="R61" s="30">
        <v>139.19999999999999</v>
      </c>
      <c r="S61" s="1635">
        <f t="shared" si="2"/>
        <v>1.1262135922330097</v>
      </c>
      <c r="T61" s="30">
        <v>123.6</v>
      </c>
      <c r="U61" s="30">
        <v>156.80000000000001</v>
      </c>
      <c r="V61" s="1635">
        <f t="shared" si="3"/>
        <v>1.2686084142394825</v>
      </c>
      <c r="W61" s="30">
        <v>123.6</v>
      </c>
      <c r="X61" s="30">
        <v>127.2</v>
      </c>
      <c r="Y61" s="1635">
        <f t="shared" si="4"/>
        <v>1.029126213592233</v>
      </c>
      <c r="Z61" s="30">
        <v>123.6</v>
      </c>
      <c r="AA61" s="30">
        <v>116.4</v>
      </c>
      <c r="AB61" s="1635">
        <f t="shared" si="5"/>
        <v>0.94174757281553412</v>
      </c>
      <c r="AC61" s="1635">
        <f t="shared" si="6"/>
        <v>1.0107874865156419</v>
      </c>
      <c r="AD61">
        <v>123.6</v>
      </c>
      <c r="AE61">
        <v>152.4</v>
      </c>
      <c r="AF61" s="184">
        <f t="shared" si="7"/>
        <v>1.2330097087378642</v>
      </c>
    </row>
    <row r="62" spans="1:32">
      <c r="A62" t="s">
        <v>2711</v>
      </c>
      <c r="B62">
        <v>1220</v>
      </c>
      <c r="C62">
        <v>1</v>
      </c>
      <c r="D62" s="1744">
        <v>56</v>
      </c>
      <c r="E62" s="30">
        <v>14927</v>
      </c>
      <c r="F62" s="30" t="s">
        <v>1163</v>
      </c>
      <c r="G62" s="30" t="s">
        <v>2143</v>
      </c>
      <c r="H62" s="30" t="s">
        <v>2142</v>
      </c>
      <c r="I62" s="30">
        <v>11</v>
      </c>
      <c r="J62" s="30">
        <v>124</v>
      </c>
      <c r="K62" s="30">
        <v>124</v>
      </c>
      <c r="L62" s="30">
        <v>152.6</v>
      </c>
      <c r="M62" s="1635">
        <f t="shared" si="8"/>
        <v>1.2306451612903226</v>
      </c>
      <c r="N62" s="30">
        <v>124</v>
      </c>
      <c r="O62" s="30">
        <v>198.4</v>
      </c>
      <c r="P62" s="1635">
        <f t="shared" si="9"/>
        <v>1.6</v>
      </c>
      <c r="Q62" s="30">
        <v>124</v>
      </c>
      <c r="R62" s="30">
        <v>210.4</v>
      </c>
      <c r="S62" s="1635">
        <f t="shared" si="2"/>
        <v>1.6967741935483871</v>
      </c>
      <c r="T62" s="30">
        <v>124</v>
      </c>
      <c r="U62" s="30">
        <v>207.2</v>
      </c>
      <c r="V62" s="1635">
        <f t="shared" si="3"/>
        <v>1.6709677419354838</v>
      </c>
      <c r="W62" s="30">
        <v>124</v>
      </c>
      <c r="X62" s="30">
        <v>201.6</v>
      </c>
      <c r="Y62" s="1635">
        <f t="shared" si="4"/>
        <v>1.6258064516129032</v>
      </c>
      <c r="Z62" s="30">
        <v>124</v>
      </c>
      <c r="AA62" s="30">
        <v>201.6</v>
      </c>
      <c r="AB62" s="1635">
        <f t="shared" si="5"/>
        <v>1.6258064516129032</v>
      </c>
      <c r="AC62" s="1635">
        <f t="shared" si="6"/>
        <v>1.575</v>
      </c>
      <c r="AD62">
        <v>124</v>
      </c>
      <c r="AE62">
        <v>198.8</v>
      </c>
      <c r="AF62" s="184">
        <f t="shared" si="7"/>
        <v>1.6032258064516129</v>
      </c>
    </row>
    <row r="63" spans="1:32">
      <c r="A63" t="s">
        <v>3616</v>
      </c>
      <c r="B63">
        <v>1210</v>
      </c>
      <c r="C63">
        <v>55</v>
      </c>
      <c r="D63" s="1744">
        <v>57</v>
      </c>
      <c r="E63" s="30" t="s">
        <v>3617</v>
      </c>
      <c r="F63" s="30" t="s">
        <v>3618</v>
      </c>
      <c r="G63" s="30" t="s">
        <v>2143</v>
      </c>
      <c r="H63" s="30" t="s">
        <v>2223</v>
      </c>
      <c r="I63" s="30">
        <v>11</v>
      </c>
      <c r="J63" s="30">
        <v>125</v>
      </c>
      <c r="K63" s="30">
        <v>125</v>
      </c>
      <c r="L63" s="30">
        <v>74</v>
      </c>
      <c r="M63" s="1635">
        <f t="shared" si="8"/>
        <v>0.59199999999999997</v>
      </c>
      <c r="N63" s="30">
        <v>125</v>
      </c>
      <c r="O63" s="30">
        <v>120</v>
      </c>
      <c r="P63" s="1635">
        <f t="shared" si="9"/>
        <v>0.96</v>
      </c>
      <c r="Q63" s="30">
        <v>125</v>
      </c>
      <c r="R63" s="30">
        <v>122</v>
      </c>
      <c r="S63" s="1635">
        <f t="shared" si="2"/>
        <v>0.97599999999999998</v>
      </c>
      <c r="T63" s="30">
        <v>125</v>
      </c>
      <c r="U63" s="30">
        <v>110</v>
      </c>
      <c r="V63" s="1635">
        <f t="shared" si="3"/>
        <v>0.88</v>
      </c>
      <c r="W63" s="30">
        <v>125</v>
      </c>
      <c r="X63" s="30">
        <v>67.2</v>
      </c>
      <c r="Y63" s="1635">
        <f t="shared" si="4"/>
        <v>0.53760000000000008</v>
      </c>
      <c r="Z63" s="30">
        <v>125</v>
      </c>
      <c r="AA63" s="30">
        <v>74</v>
      </c>
      <c r="AB63" s="1635">
        <f t="shared" si="5"/>
        <v>0.59199999999999997</v>
      </c>
      <c r="AC63" s="1635">
        <f t="shared" si="6"/>
        <v>0.75626666666666675</v>
      </c>
      <c r="AD63">
        <v>125</v>
      </c>
      <c r="AE63">
        <v>102</v>
      </c>
      <c r="AF63" s="184">
        <f t="shared" si="7"/>
        <v>0.81599999999999995</v>
      </c>
    </row>
    <row r="64" spans="1:32">
      <c r="A64" t="s">
        <v>2841</v>
      </c>
      <c r="B64">
        <v>1220</v>
      </c>
      <c r="C64">
        <v>57</v>
      </c>
      <c r="D64" s="1744">
        <v>58</v>
      </c>
      <c r="E64" s="30" t="s">
        <v>3119</v>
      </c>
      <c r="F64" s="30" t="s">
        <v>1714</v>
      </c>
      <c r="G64" s="30" t="s">
        <v>2143</v>
      </c>
      <c r="H64" s="30" t="s">
        <v>2142</v>
      </c>
      <c r="I64" s="30">
        <v>11</v>
      </c>
      <c r="J64" s="30">
        <v>125</v>
      </c>
      <c r="K64" s="30">
        <v>125</v>
      </c>
      <c r="L64" s="30">
        <v>54.6</v>
      </c>
      <c r="M64" s="1635">
        <f t="shared" si="8"/>
        <v>0.43680000000000002</v>
      </c>
      <c r="N64" s="30">
        <v>125</v>
      </c>
      <c r="O64" s="30">
        <v>51</v>
      </c>
      <c r="P64" s="1635">
        <f t="shared" si="9"/>
        <v>0.40799999999999997</v>
      </c>
      <c r="Q64" s="30">
        <v>125</v>
      </c>
      <c r="R64" s="30">
        <v>45</v>
      </c>
      <c r="S64" s="1635">
        <f t="shared" si="2"/>
        <v>0.36</v>
      </c>
      <c r="T64" s="30">
        <v>125</v>
      </c>
      <c r="U64" s="30">
        <v>45</v>
      </c>
      <c r="V64" s="1635">
        <f t="shared" si="3"/>
        <v>0.36</v>
      </c>
      <c r="W64" s="30">
        <v>125</v>
      </c>
      <c r="X64" s="30">
        <v>47.4</v>
      </c>
      <c r="Y64" s="1635">
        <f t="shared" si="4"/>
        <v>0.37919999999999998</v>
      </c>
      <c r="Z64" s="30">
        <v>125</v>
      </c>
      <c r="AA64" s="30">
        <v>43.8</v>
      </c>
      <c r="AB64" s="1635">
        <f t="shared" si="5"/>
        <v>0.35039999999999999</v>
      </c>
      <c r="AC64" s="1635">
        <f t="shared" si="6"/>
        <v>0.38240000000000002</v>
      </c>
      <c r="AD64">
        <v>125</v>
      </c>
      <c r="AE64">
        <v>49.2</v>
      </c>
      <c r="AF64" s="184">
        <f t="shared" si="7"/>
        <v>0.39360000000000001</v>
      </c>
    </row>
    <row r="65" spans="1:32">
      <c r="A65" t="s">
        <v>2712</v>
      </c>
      <c r="B65">
        <v>1220</v>
      </c>
      <c r="C65">
        <v>47</v>
      </c>
      <c r="D65" s="1744">
        <v>59</v>
      </c>
      <c r="E65" s="30" t="s">
        <v>3120</v>
      </c>
      <c r="F65" s="30" t="s">
        <v>487</v>
      </c>
      <c r="G65" s="30" t="s">
        <v>2143</v>
      </c>
      <c r="H65" s="30" t="s">
        <v>2142</v>
      </c>
      <c r="I65" s="30">
        <v>11</v>
      </c>
      <c r="J65" s="30">
        <v>127</v>
      </c>
      <c r="K65" s="30">
        <v>127</v>
      </c>
      <c r="L65" s="30">
        <v>138</v>
      </c>
      <c r="M65" s="1635">
        <f t="shared" si="8"/>
        <v>1.0866141732283465</v>
      </c>
      <c r="N65" s="30">
        <v>127</v>
      </c>
      <c r="O65" s="30">
        <v>134.96</v>
      </c>
      <c r="P65" s="1635">
        <f t="shared" si="9"/>
        <v>1.0626771653543308</v>
      </c>
      <c r="Q65" s="30">
        <v>127</v>
      </c>
      <c r="R65" s="30">
        <v>135.84</v>
      </c>
      <c r="S65" s="1635">
        <f t="shared" si="2"/>
        <v>1.0696062992125985</v>
      </c>
      <c r="T65" s="30">
        <v>127</v>
      </c>
      <c r="U65" s="30">
        <v>122</v>
      </c>
      <c r="V65" s="1635">
        <f t="shared" si="3"/>
        <v>0.96062992125984248</v>
      </c>
      <c r="W65" s="30">
        <v>127</v>
      </c>
      <c r="X65" s="30">
        <v>128</v>
      </c>
      <c r="Y65" s="1635">
        <f t="shared" si="4"/>
        <v>1.0078740157480315</v>
      </c>
      <c r="Z65" s="30">
        <v>127</v>
      </c>
      <c r="AA65" s="30">
        <v>126</v>
      </c>
      <c r="AB65" s="1635">
        <f t="shared" si="5"/>
        <v>0.99212598425196852</v>
      </c>
      <c r="AC65" s="1635">
        <f t="shared" si="6"/>
        <v>1.0299212598425198</v>
      </c>
      <c r="AD65">
        <v>127</v>
      </c>
      <c r="AE65">
        <v>92</v>
      </c>
      <c r="AF65" s="184">
        <f t="shared" si="7"/>
        <v>0.72440944881889768</v>
      </c>
    </row>
    <row r="66" spans="1:32">
      <c r="A66" t="s">
        <v>2713</v>
      </c>
      <c r="B66">
        <v>1240</v>
      </c>
      <c r="C66">
        <v>22</v>
      </c>
      <c r="D66" s="1744">
        <v>60</v>
      </c>
      <c r="E66" s="30" t="s">
        <v>3121</v>
      </c>
      <c r="F66" s="30" t="s">
        <v>227</v>
      </c>
      <c r="G66" s="30" t="s">
        <v>2143</v>
      </c>
      <c r="H66" s="30" t="s">
        <v>2142</v>
      </c>
      <c r="I66" s="30">
        <v>11</v>
      </c>
      <c r="J66" s="30">
        <v>127</v>
      </c>
      <c r="K66" s="30">
        <v>127</v>
      </c>
      <c r="L66" s="30">
        <v>172</v>
      </c>
      <c r="M66" s="1635">
        <f t="shared" si="8"/>
        <v>1.3543307086614174</v>
      </c>
      <c r="N66" s="30">
        <v>127</v>
      </c>
      <c r="O66" s="30">
        <v>138</v>
      </c>
      <c r="P66" s="1635">
        <f t="shared" si="9"/>
        <v>1.0866141732283465</v>
      </c>
      <c r="Q66" s="30">
        <v>127</v>
      </c>
      <c r="R66" s="30">
        <v>132</v>
      </c>
      <c r="S66" s="1635">
        <f t="shared" si="2"/>
        <v>1.0393700787401574</v>
      </c>
      <c r="T66" s="30">
        <v>127</v>
      </c>
      <c r="U66" s="30">
        <v>40</v>
      </c>
      <c r="V66" s="1635">
        <f t="shared" si="3"/>
        <v>0.31496062992125984</v>
      </c>
      <c r="W66" s="30">
        <v>127</v>
      </c>
      <c r="X66" s="30">
        <v>52</v>
      </c>
      <c r="Y66" s="1635">
        <f t="shared" si="4"/>
        <v>0.40944881889763779</v>
      </c>
      <c r="Z66" s="30">
        <v>127</v>
      </c>
      <c r="AA66" s="30">
        <v>46</v>
      </c>
      <c r="AB66" s="1635">
        <f t="shared" si="5"/>
        <v>0.36220472440944884</v>
      </c>
      <c r="AC66" s="1635">
        <f t="shared" si="6"/>
        <v>0.76115485564304464</v>
      </c>
      <c r="AD66">
        <v>127</v>
      </c>
      <c r="AE66">
        <v>54</v>
      </c>
      <c r="AF66" s="184">
        <f t="shared" si="7"/>
        <v>0.42519685039370081</v>
      </c>
    </row>
    <row r="67" spans="1:32">
      <c r="A67" t="s">
        <v>2714</v>
      </c>
      <c r="B67">
        <v>6150</v>
      </c>
      <c r="C67">
        <v>14</v>
      </c>
      <c r="D67" s="1744">
        <v>61</v>
      </c>
      <c r="E67" s="30" t="s">
        <v>3122</v>
      </c>
      <c r="F67" s="30" t="s">
        <v>1382</v>
      </c>
      <c r="G67" s="30" t="s">
        <v>2143</v>
      </c>
      <c r="H67" s="30" t="s">
        <v>2142</v>
      </c>
      <c r="I67" s="30">
        <v>11</v>
      </c>
      <c r="J67" s="30">
        <v>127.8</v>
      </c>
      <c r="K67" s="30">
        <v>127.8</v>
      </c>
      <c r="L67" s="30">
        <v>124.4</v>
      </c>
      <c r="M67" s="1635">
        <f t="shared" si="8"/>
        <v>0.97339593114241008</v>
      </c>
      <c r="N67" s="30">
        <v>127.8</v>
      </c>
      <c r="O67" s="30">
        <v>135.6</v>
      </c>
      <c r="P67" s="1635">
        <f t="shared" si="9"/>
        <v>1.0610328638497653</v>
      </c>
      <c r="Q67" s="30">
        <v>127.8</v>
      </c>
      <c r="R67" s="30">
        <v>133</v>
      </c>
      <c r="S67" s="1635">
        <f t="shared" si="2"/>
        <v>1.0406885758998434</v>
      </c>
      <c r="T67" s="30">
        <v>127.8</v>
      </c>
      <c r="U67" s="30">
        <v>112.4</v>
      </c>
      <c r="V67" s="1635">
        <f t="shared" si="3"/>
        <v>0.87949921752738658</v>
      </c>
      <c r="W67" s="30">
        <v>127.8</v>
      </c>
      <c r="X67" s="30">
        <v>124.6</v>
      </c>
      <c r="Y67" s="1635">
        <f t="shared" si="4"/>
        <v>0.97496087636932705</v>
      </c>
      <c r="Z67" s="30">
        <v>127.8</v>
      </c>
      <c r="AA67" s="30">
        <v>148.4</v>
      </c>
      <c r="AB67" s="1635">
        <f t="shared" si="5"/>
        <v>1.1611893583724571</v>
      </c>
      <c r="AC67" s="1635">
        <f t="shared" si="6"/>
        <v>1.0151278038601983</v>
      </c>
      <c r="AD67">
        <v>127.8</v>
      </c>
      <c r="AE67">
        <v>150.4</v>
      </c>
      <c r="AF67" s="184">
        <f t="shared" si="7"/>
        <v>1.1768388106416277</v>
      </c>
    </row>
    <row r="68" spans="1:32">
      <c r="A68" t="s">
        <v>2715</v>
      </c>
      <c r="B68">
        <v>1260</v>
      </c>
      <c r="C68">
        <v>23</v>
      </c>
      <c r="D68" s="1744">
        <v>62</v>
      </c>
      <c r="E68" s="30" t="s">
        <v>3123</v>
      </c>
      <c r="F68" s="30" t="s">
        <v>1730</v>
      </c>
      <c r="G68" s="30" t="s">
        <v>2143</v>
      </c>
      <c r="H68" s="30" t="s">
        <v>2142</v>
      </c>
      <c r="I68" s="30">
        <v>11</v>
      </c>
      <c r="J68" s="30">
        <v>128.80000000000001</v>
      </c>
      <c r="K68" s="30">
        <v>128.80000000000001</v>
      </c>
      <c r="L68" s="30">
        <v>120</v>
      </c>
      <c r="M68" s="1635">
        <f t="shared" si="8"/>
        <v>0.93167701863354024</v>
      </c>
      <c r="N68" s="30">
        <v>128.80000000000001</v>
      </c>
      <c r="O68" s="30">
        <v>124</v>
      </c>
      <c r="P68" s="1635">
        <f t="shared" si="9"/>
        <v>0.96273291925465831</v>
      </c>
      <c r="Q68" s="30">
        <v>128.80000000000001</v>
      </c>
      <c r="R68" s="30">
        <v>116</v>
      </c>
      <c r="S68" s="1635">
        <f t="shared" si="2"/>
        <v>0.90062111801242228</v>
      </c>
      <c r="T68" s="30">
        <v>128.80000000000001</v>
      </c>
      <c r="U68" s="30">
        <v>122</v>
      </c>
      <c r="V68" s="1635">
        <f t="shared" si="3"/>
        <v>0.94720496894409933</v>
      </c>
      <c r="W68" s="30">
        <v>128.80000000000001</v>
      </c>
      <c r="X68" s="30">
        <v>122</v>
      </c>
      <c r="Y68" s="1635">
        <f t="shared" si="4"/>
        <v>0.94720496894409933</v>
      </c>
      <c r="Z68" s="30">
        <v>128.80000000000001</v>
      </c>
      <c r="AA68" s="30">
        <v>114</v>
      </c>
      <c r="AB68" s="1635">
        <f t="shared" si="5"/>
        <v>0.8850931677018633</v>
      </c>
      <c r="AC68" s="1635">
        <f t="shared" si="6"/>
        <v>0.92908902691511397</v>
      </c>
      <c r="AD68">
        <v>128.80000000000001</v>
      </c>
      <c r="AE68">
        <v>6</v>
      </c>
      <c r="AF68" s="184">
        <f t="shared" si="7"/>
        <v>4.6583850931677016E-2</v>
      </c>
    </row>
    <row r="69" spans="1:32">
      <c r="A69" t="s">
        <v>2716</v>
      </c>
      <c r="B69">
        <v>6150</v>
      </c>
      <c r="C69">
        <v>16</v>
      </c>
      <c r="D69" s="1744">
        <v>63</v>
      </c>
      <c r="E69" s="30" t="s">
        <v>3124</v>
      </c>
      <c r="F69" s="30" t="s">
        <v>1384</v>
      </c>
      <c r="G69" s="30" t="s">
        <v>2143</v>
      </c>
      <c r="H69" s="30" t="s">
        <v>2142</v>
      </c>
      <c r="I69" s="30">
        <v>33</v>
      </c>
      <c r="J69" s="30">
        <v>129</v>
      </c>
      <c r="K69" s="30">
        <v>129</v>
      </c>
      <c r="L69" s="30">
        <v>88</v>
      </c>
      <c r="M69" s="1635">
        <f t="shared" si="8"/>
        <v>0.68217054263565891</v>
      </c>
      <c r="N69" s="30">
        <v>129</v>
      </c>
      <c r="O69" s="30">
        <v>91</v>
      </c>
      <c r="P69" s="1635">
        <f t="shared" si="9"/>
        <v>0.70542635658914732</v>
      </c>
      <c r="Q69" s="30">
        <v>129</v>
      </c>
      <c r="R69" s="30">
        <v>83</v>
      </c>
      <c r="S69" s="1635">
        <f t="shared" si="2"/>
        <v>0.64341085271317833</v>
      </c>
      <c r="T69" s="30">
        <v>129</v>
      </c>
      <c r="U69" s="30">
        <v>93</v>
      </c>
      <c r="V69" s="1635">
        <f t="shared" si="3"/>
        <v>0.72093023255813948</v>
      </c>
      <c r="W69" s="30">
        <v>129</v>
      </c>
      <c r="X69" s="30">
        <v>88</v>
      </c>
      <c r="Y69" s="1635">
        <f t="shared" si="4"/>
        <v>0.68217054263565891</v>
      </c>
      <c r="Z69" s="30">
        <v>129</v>
      </c>
      <c r="AA69" s="30">
        <v>73</v>
      </c>
      <c r="AB69" s="1635">
        <f t="shared" si="5"/>
        <v>0.56589147286821706</v>
      </c>
      <c r="AC69" s="1635">
        <f t="shared" si="6"/>
        <v>0.66666666666666663</v>
      </c>
      <c r="AD69">
        <v>129</v>
      </c>
      <c r="AE69">
        <v>124</v>
      </c>
      <c r="AF69" s="184">
        <f t="shared" si="7"/>
        <v>0.96124031007751942</v>
      </c>
    </row>
    <row r="70" spans="1:32">
      <c r="A70" t="s">
        <v>2717</v>
      </c>
      <c r="B70">
        <v>1290</v>
      </c>
      <c r="C70">
        <v>3</v>
      </c>
      <c r="D70" s="1744">
        <v>64</v>
      </c>
      <c r="E70" s="30" t="s">
        <v>3125</v>
      </c>
      <c r="F70" s="30" t="s">
        <v>2256</v>
      </c>
      <c r="G70" s="30" t="s">
        <v>2143</v>
      </c>
      <c r="H70" s="30" t="s">
        <v>2142</v>
      </c>
      <c r="I70" s="30">
        <v>11</v>
      </c>
      <c r="J70" s="30">
        <v>130</v>
      </c>
      <c r="K70" s="30">
        <v>130</v>
      </c>
      <c r="L70" s="30">
        <v>28</v>
      </c>
      <c r="M70" s="1635">
        <f t="shared" si="8"/>
        <v>0.2153846153846154</v>
      </c>
      <c r="N70" s="30">
        <v>130</v>
      </c>
      <c r="O70" s="30">
        <v>30</v>
      </c>
      <c r="P70" s="1635">
        <f t="shared" si="9"/>
        <v>0.23076923076923078</v>
      </c>
      <c r="Q70" s="30">
        <v>130</v>
      </c>
      <c r="R70" s="30">
        <v>8</v>
      </c>
      <c r="S70" s="1635">
        <f t="shared" si="2"/>
        <v>6.1538461538461542E-2</v>
      </c>
      <c r="T70" s="30">
        <v>130</v>
      </c>
      <c r="U70" s="30">
        <v>6</v>
      </c>
      <c r="V70" s="1635">
        <f t="shared" si="3"/>
        <v>4.6153846153846156E-2</v>
      </c>
      <c r="W70" s="30">
        <v>130</v>
      </c>
      <c r="X70" s="30">
        <v>4</v>
      </c>
      <c r="Y70" s="1635">
        <f t="shared" si="4"/>
        <v>3.0769230769230771E-2</v>
      </c>
      <c r="Z70" s="30">
        <v>130</v>
      </c>
      <c r="AA70" s="30">
        <v>0</v>
      </c>
      <c r="AB70" s="1635">
        <f t="shared" si="5"/>
        <v>0</v>
      </c>
      <c r="AC70" s="1635">
        <f t="shared" si="6"/>
        <v>9.7435897435897437E-2</v>
      </c>
      <c r="AD70">
        <v>130</v>
      </c>
      <c r="AE70">
        <v>0</v>
      </c>
      <c r="AF70" s="184">
        <f t="shared" si="7"/>
        <v>0</v>
      </c>
    </row>
    <row r="71" spans="1:32">
      <c r="A71" t="s">
        <v>3581</v>
      </c>
      <c r="B71">
        <v>6210</v>
      </c>
      <c r="C71">
        <v>40</v>
      </c>
      <c r="D71" s="1744">
        <v>65</v>
      </c>
      <c r="E71" s="30" t="s">
        <v>3619</v>
      </c>
      <c r="F71" s="30" t="s">
        <v>3582</v>
      </c>
      <c r="G71" s="30" t="s">
        <v>2143</v>
      </c>
      <c r="H71" s="30" t="s">
        <v>1439</v>
      </c>
      <c r="I71" s="30">
        <v>11</v>
      </c>
      <c r="J71" s="30">
        <v>130</v>
      </c>
      <c r="K71" s="30">
        <v>130</v>
      </c>
      <c r="L71" s="30">
        <v>40.4</v>
      </c>
      <c r="M71" s="1635">
        <f t="shared" si="8"/>
        <v>0.31076923076923074</v>
      </c>
      <c r="N71" s="30">
        <v>130</v>
      </c>
      <c r="O71" s="30">
        <v>50.08</v>
      </c>
      <c r="P71" s="1635">
        <f t="shared" si="9"/>
        <v>0.38523076923076921</v>
      </c>
      <c r="Q71" s="30">
        <v>130</v>
      </c>
      <c r="R71" s="30">
        <v>45.2</v>
      </c>
      <c r="S71" s="1635">
        <f t="shared" ref="S71:S121" si="10">+R71/Q71</f>
        <v>0.34769230769230769</v>
      </c>
      <c r="T71" s="30">
        <v>130</v>
      </c>
      <c r="U71" s="30">
        <v>36</v>
      </c>
      <c r="V71" s="1635">
        <f t="shared" ref="V71:V121" si="11">+U71/T71</f>
        <v>0.27692307692307694</v>
      </c>
      <c r="W71" s="30">
        <v>130</v>
      </c>
      <c r="X71" s="30">
        <v>37.6</v>
      </c>
      <c r="Y71" s="1635">
        <f t="shared" ref="Y71:Y134" si="12">+X71/W71</f>
        <v>0.28923076923076924</v>
      </c>
      <c r="Z71" s="30">
        <v>130</v>
      </c>
      <c r="AA71" s="30">
        <v>34.200000000000003</v>
      </c>
      <c r="AB71" s="1635">
        <f t="shared" ref="AB71:AB134" si="13">+AA71/Z71</f>
        <v>0.2630769230769231</v>
      </c>
      <c r="AC71" s="1635">
        <f t="shared" ref="AC71:AC134" si="14">+(L71+O71+R71+U71+X71+AA71)/(K71+N71+Q71+T71+W71+Z71)</f>
        <v>0.31215384615384617</v>
      </c>
      <c r="AD71">
        <v>130</v>
      </c>
      <c r="AE71">
        <v>38.6</v>
      </c>
      <c r="AF71" s="184">
        <f t="shared" ref="AF71:AF134" si="15">+AE71/AD71</f>
        <v>0.29692307692307696</v>
      </c>
    </row>
    <row r="72" spans="1:32">
      <c r="A72" t="s">
        <v>2718</v>
      </c>
      <c r="B72">
        <v>1220</v>
      </c>
      <c r="C72">
        <v>61</v>
      </c>
      <c r="D72" s="1744">
        <v>66</v>
      </c>
      <c r="E72" s="30">
        <v>16022</v>
      </c>
      <c r="F72" s="30" t="s">
        <v>2255</v>
      </c>
      <c r="G72" s="30" t="s">
        <v>2143</v>
      </c>
      <c r="H72" s="30" t="s">
        <v>2142</v>
      </c>
      <c r="I72" s="30">
        <v>11</v>
      </c>
      <c r="J72" s="30">
        <v>131</v>
      </c>
      <c r="K72" s="30">
        <v>131</v>
      </c>
      <c r="L72" s="30">
        <v>122</v>
      </c>
      <c r="M72" s="1635">
        <f t="shared" si="8"/>
        <v>0.93129770992366412</v>
      </c>
      <c r="N72" s="30">
        <v>131</v>
      </c>
      <c r="O72" s="30">
        <v>112</v>
      </c>
      <c r="P72" s="1635">
        <f t="shared" si="9"/>
        <v>0.85496183206106868</v>
      </c>
      <c r="Q72" s="30">
        <v>131</v>
      </c>
      <c r="R72" s="30">
        <v>108</v>
      </c>
      <c r="S72" s="1635">
        <f t="shared" si="10"/>
        <v>0.82442748091603058</v>
      </c>
      <c r="T72" s="30">
        <v>131</v>
      </c>
      <c r="U72" s="30">
        <v>112</v>
      </c>
      <c r="V72" s="1635">
        <f t="shared" si="11"/>
        <v>0.85496183206106868</v>
      </c>
      <c r="W72" s="30">
        <v>131</v>
      </c>
      <c r="X72" s="30">
        <v>96</v>
      </c>
      <c r="Y72" s="1635">
        <f t="shared" si="12"/>
        <v>0.73282442748091603</v>
      </c>
      <c r="Z72" s="30">
        <v>131</v>
      </c>
      <c r="AA72" s="30">
        <v>104</v>
      </c>
      <c r="AB72" s="1635">
        <f t="shared" si="13"/>
        <v>0.79389312977099236</v>
      </c>
      <c r="AC72" s="1635">
        <f t="shared" si="14"/>
        <v>0.83206106870229013</v>
      </c>
      <c r="AD72">
        <v>131</v>
      </c>
      <c r="AE72">
        <v>100</v>
      </c>
      <c r="AF72" s="184">
        <f t="shared" si="15"/>
        <v>0.76335877862595425</v>
      </c>
    </row>
    <row r="73" spans="1:32">
      <c r="A73" t="s">
        <v>2719</v>
      </c>
      <c r="B73">
        <v>1210</v>
      </c>
      <c r="C73">
        <v>18</v>
      </c>
      <c r="D73" s="1744">
        <v>67</v>
      </c>
      <c r="E73" s="30" t="s">
        <v>3126</v>
      </c>
      <c r="F73" s="30" t="s">
        <v>1360</v>
      </c>
      <c r="G73" s="30" t="s">
        <v>2143</v>
      </c>
      <c r="H73" s="30" t="s">
        <v>2142</v>
      </c>
      <c r="I73" s="30">
        <v>0.4</v>
      </c>
      <c r="J73" s="30">
        <v>132</v>
      </c>
      <c r="K73" s="30">
        <v>132</v>
      </c>
      <c r="L73" s="30">
        <v>137.28</v>
      </c>
      <c r="M73" s="1635">
        <f t="shared" si="8"/>
        <v>1.04</v>
      </c>
      <c r="N73" s="30">
        <v>132</v>
      </c>
      <c r="O73" s="30">
        <v>64.959999999999994</v>
      </c>
      <c r="P73" s="1635">
        <f t="shared" si="9"/>
        <v>0.49212121212121207</v>
      </c>
      <c r="Q73" s="30">
        <v>132</v>
      </c>
      <c r="R73" s="30">
        <v>82.72</v>
      </c>
      <c r="S73" s="1635">
        <f t="shared" si="10"/>
        <v>0.62666666666666671</v>
      </c>
      <c r="T73" s="30">
        <v>132</v>
      </c>
      <c r="U73" s="30">
        <v>4.8</v>
      </c>
      <c r="V73" s="1635">
        <f t="shared" si="11"/>
        <v>3.6363636363636362E-2</v>
      </c>
      <c r="W73" s="30">
        <v>132</v>
      </c>
      <c r="X73" s="30">
        <v>5.12</v>
      </c>
      <c r="Y73" s="1635">
        <f t="shared" si="12"/>
        <v>3.8787878787878788E-2</v>
      </c>
      <c r="Z73" s="30">
        <v>132</v>
      </c>
      <c r="AA73" s="30">
        <v>4.96</v>
      </c>
      <c r="AB73" s="1635">
        <f t="shared" si="13"/>
        <v>3.7575757575757575E-2</v>
      </c>
      <c r="AC73" s="1635">
        <f t="shared" si="14"/>
        <v>0.37858585858585864</v>
      </c>
      <c r="AD73">
        <v>132</v>
      </c>
      <c r="AE73">
        <v>9.6</v>
      </c>
      <c r="AF73" s="184">
        <f t="shared" si="15"/>
        <v>7.2727272727272724E-2</v>
      </c>
    </row>
    <row r="74" spans="1:32">
      <c r="A74" t="s">
        <v>2720</v>
      </c>
      <c r="B74">
        <v>1210</v>
      </c>
      <c r="C74">
        <v>33</v>
      </c>
      <c r="D74" s="1744">
        <v>68</v>
      </c>
      <c r="E74" s="30" t="s">
        <v>3127</v>
      </c>
      <c r="F74" s="30" t="s">
        <v>1366</v>
      </c>
      <c r="G74" s="30" t="s">
        <v>2143</v>
      </c>
      <c r="H74" s="30" t="s">
        <v>2142</v>
      </c>
      <c r="I74" s="30">
        <v>11</v>
      </c>
      <c r="J74" s="30">
        <v>132</v>
      </c>
      <c r="K74" s="30">
        <v>132</v>
      </c>
      <c r="L74" s="30">
        <v>0.6</v>
      </c>
      <c r="M74" s="1635">
        <f t="shared" si="8"/>
        <v>4.5454545454545452E-3</v>
      </c>
      <c r="N74" s="30">
        <v>132</v>
      </c>
      <c r="O74" s="30">
        <v>0.6</v>
      </c>
      <c r="P74" s="1635">
        <f t="shared" si="9"/>
        <v>4.5454545454545452E-3</v>
      </c>
      <c r="Q74" s="30">
        <v>132</v>
      </c>
      <c r="R74" s="30">
        <v>99</v>
      </c>
      <c r="S74" s="1635">
        <f t="shared" si="10"/>
        <v>0.75</v>
      </c>
      <c r="T74" s="30">
        <v>132</v>
      </c>
      <c r="U74" s="30">
        <v>139.80000000000001</v>
      </c>
      <c r="V74" s="1635">
        <f t="shared" si="11"/>
        <v>1.0590909090909091</v>
      </c>
      <c r="W74" s="30">
        <v>132</v>
      </c>
      <c r="X74" s="30">
        <v>99</v>
      </c>
      <c r="Y74" s="1635">
        <f t="shared" si="12"/>
        <v>0.75</v>
      </c>
      <c r="Z74" s="30">
        <v>132</v>
      </c>
      <c r="AA74" s="30">
        <v>47.4</v>
      </c>
      <c r="AB74" s="1635">
        <f t="shared" si="13"/>
        <v>0.35909090909090907</v>
      </c>
      <c r="AC74" s="1635">
        <f t="shared" si="14"/>
        <v>0.48787878787878786</v>
      </c>
      <c r="AD74">
        <v>132</v>
      </c>
      <c r="AE74">
        <v>0</v>
      </c>
      <c r="AF74" s="184">
        <f t="shared" si="15"/>
        <v>0</v>
      </c>
    </row>
    <row r="75" spans="1:32">
      <c r="A75" t="s">
        <v>2721</v>
      </c>
      <c r="B75">
        <v>1260</v>
      </c>
      <c r="C75">
        <v>25</v>
      </c>
      <c r="D75" s="1744">
        <v>69</v>
      </c>
      <c r="E75" s="30" t="s">
        <v>3128</v>
      </c>
      <c r="F75" s="30" t="s">
        <v>1792</v>
      </c>
      <c r="G75" s="30" t="s">
        <v>2143</v>
      </c>
      <c r="H75" s="30" t="s">
        <v>2142</v>
      </c>
      <c r="I75" s="30">
        <v>11</v>
      </c>
      <c r="J75" s="30">
        <v>132</v>
      </c>
      <c r="K75" s="30">
        <v>132</v>
      </c>
      <c r="L75" s="30">
        <v>102.4</v>
      </c>
      <c r="M75" s="1635">
        <f t="shared" si="8"/>
        <v>0.77575757575757576</v>
      </c>
      <c r="N75" s="30">
        <v>132</v>
      </c>
      <c r="O75" s="30">
        <v>104.8</v>
      </c>
      <c r="P75" s="1635">
        <f t="shared" si="9"/>
        <v>0.79393939393939394</v>
      </c>
      <c r="Q75" s="30">
        <v>132</v>
      </c>
      <c r="R75" s="30">
        <v>139.19999999999999</v>
      </c>
      <c r="S75" s="1635">
        <f t="shared" si="10"/>
        <v>1.0545454545454545</v>
      </c>
      <c r="T75" s="30">
        <v>132</v>
      </c>
      <c r="U75" s="30">
        <v>120</v>
      </c>
      <c r="V75" s="1635">
        <f t="shared" si="11"/>
        <v>0.90909090909090906</v>
      </c>
      <c r="W75" s="30">
        <v>132</v>
      </c>
      <c r="X75" s="30">
        <v>126.8</v>
      </c>
      <c r="Y75" s="1635">
        <f t="shared" si="12"/>
        <v>0.96060606060606057</v>
      </c>
      <c r="Z75" s="30">
        <v>132</v>
      </c>
      <c r="AA75" s="30">
        <v>124</v>
      </c>
      <c r="AB75" s="1635">
        <f t="shared" si="13"/>
        <v>0.93939393939393945</v>
      </c>
      <c r="AC75" s="1635">
        <f t="shared" si="14"/>
        <v>0.90555555555555545</v>
      </c>
      <c r="AD75">
        <v>132</v>
      </c>
      <c r="AE75">
        <v>156.80000000000001</v>
      </c>
      <c r="AF75" s="184">
        <f t="shared" si="15"/>
        <v>1.187878787878788</v>
      </c>
    </row>
    <row r="76" spans="1:32">
      <c r="A76" t="s">
        <v>2722</v>
      </c>
      <c r="B76">
        <v>1210</v>
      </c>
      <c r="C76">
        <v>37</v>
      </c>
      <c r="D76" s="1744">
        <v>70</v>
      </c>
      <c r="E76" s="30" t="s">
        <v>3129</v>
      </c>
      <c r="F76" s="30" t="s">
        <v>1351</v>
      </c>
      <c r="G76" s="30" t="s">
        <v>2143</v>
      </c>
      <c r="H76" s="30" t="s">
        <v>1439</v>
      </c>
      <c r="I76" s="30">
        <v>11</v>
      </c>
      <c r="J76" s="30">
        <v>133</v>
      </c>
      <c r="K76" s="30">
        <v>133</v>
      </c>
      <c r="L76" s="30">
        <v>90</v>
      </c>
      <c r="M76" s="1635">
        <f t="shared" si="8"/>
        <v>0.67669172932330823</v>
      </c>
      <c r="N76" s="30">
        <v>133</v>
      </c>
      <c r="O76" s="30">
        <v>102.6</v>
      </c>
      <c r="P76" s="1635">
        <f t="shared" si="9"/>
        <v>0.77142857142857135</v>
      </c>
      <c r="Q76" s="30">
        <v>133</v>
      </c>
      <c r="R76" s="30">
        <v>109</v>
      </c>
      <c r="S76" s="1635">
        <f t="shared" si="10"/>
        <v>0.81954887218045114</v>
      </c>
      <c r="T76" s="30">
        <v>133</v>
      </c>
      <c r="U76" s="30">
        <v>97</v>
      </c>
      <c r="V76" s="1635">
        <f t="shared" si="11"/>
        <v>0.72932330827067671</v>
      </c>
      <c r="W76" s="30">
        <v>133</v>
      </c>
      <c r="X76" s="30">
        <v>87.8</v>
      </c>
      <c r="Y76" s="1635">
        <f t="shared" si="12"/>
        <v>0.6601503759398496</v>
      </c>
      <c r="Z76" s="30">
        <v>133</v>
      </c>
      <c r="AA76" s="30">
        <v>86.8</v>
      </c>
      <c r="AB76" s="1635">
        <f t="shared" si="13"/>
        <v>0.65263157894736845</v>
      </c>
      <c r="AC76" s="1635">
        <f t="shared" si="14"/>
        <v>0.71829573934837099</v>
      </c>
      <c r="AD76">
        <v>133</v>
      </c>
      <c r="AE76">
        <v>84.2</v>
      </c>
      <c r="AF76" s="184">
        <f t="shared" si="15"/>
        <v>0.63308270676691736</v>
      </c>
    </row>
    <row r="77" spans="1:32">
      <c r="A77" t="s">
        <v>2723</v>
      </c>
      <c r="B77">
        <v>1240</v>
      </c>
      <c r="C77">
        <v>23</v>
      </c>
      <c r="D77" s="1744">
        <v>71</v>
      </c>
      <c r="E77" s="30" t="s">
        <v>3130</v>
      </c>
      <c r="F77" s="30" t="s">
        <v>1053</v>
      </c>
      <c r="G77" s="30" t="s">
        <v>2143</v>
      </c>
      <c r="H77" s="30" t="s">
        <v>1051</v>
      </c>
      <c r="I77" s="30">
        <v>11</v>
      </c>
      <c r="J77" s="30">
        <v>133</v>
      </c>
      <c r="K77" s="30">
        <v>133</v>
      </c>
      <c r="L77" s="30">
        <v>128</v>
      </c>
      <c r="M77" s="1635">
        <f t="shared" si="8"/>
        <v>0.96240601503759393</v>
      </c>
      <c r="N77" s="30">
        <v>133</v>
      </c>
      <c r="O77" s="30">
        <v>134</v>
      </c>
      <c r="P77" s="1635">
        <f t="shared" si="9"/>
        <v>1.0075187969924813</v>
      </c>
      <c r="Q77" s="30">
        <v>133</v>
      </c>
      <c r="R77" s="30">
        <v>134</v>
      </c>
      <c r="S77" s="1635">
        <f t="shared" si="10"/>
        <v>1.0075187969924813</v>
      </c>
      <c r="T77" s="30">
        <v>133</v>
      </c>
      <c r="U77" s="30">
        <v>124.4</v>
      </c>
      <c r="V77" s="1635">
        <f t="shared" si="11"/>
        <v>0.93533834586466169</v>
      </c>
      <c r="W77" s="30">
        <v>133</v>
      </c>
      <c r="X77" s="30">
        <v>136</v>
      </c>
      <c r="Y77" s="1635">
        <f t="shared" si="12"/>
        <v>1.0225563909774436</v>
      </c>
      <c r="Z77" s="30">
        <v>133</v>
      </c>
      <c r="AA77" s="30">
        <v>132</v>
      </c>
      <c r="AB77" s="1635">
        <f t="shared" si="13"/>
        <v>0.99248120300751874</v>
      </c>
      <c r="AC77" s="1635">
        <f t="shared" si="14"/>
        <v>0.98796992481203005</v>
      </c>
      <c r="AD77">
        <v>133</v>
      </c>
      <c r="AE77">
        <v>142</v>
      </c>
      <c r="AF77" s="184">
        <f t="shared" si="15"/>
        <v>1.0676691729323309</v>
      </c>
    </row>
    <row r="78" spans="1:32">
      <c r="A78" t="s">
        <v>2724</v>
      </c>
      <c r="B78">
        <v>6110</v>
      </c>
      <c r="C78">
        <v>53</v>
      </c>
      <c r="D78" s="1744">
        <v>72</v>
      </c>
      <c r="E78" s="30" t="s">
        <v>3131</v>
      </c>
      <c r="F78" s="30" t="s">
        <v>1095</v>
      </c>
      <c r="G78" s="30" t="s">
        <v>2143</v>
      </c>
      <c r="H78" s="30" t="s">
        <v>1439</v>
      </c>
      <c r="I78" s="30">
        <v>11</v>
      </c>
      <c r="J78" s="30">
        <v>133</v>
      </c>
      <c r="K78" s="30">
        <v>133</v>
      </c>
      <c r="L78" s="30">
        <v>25.2</v>
      </c>
      <c r="M78" s="1635">
        <f t="shared" si="8"/>
        <v>0.18947368421052632</v>
      </c>
      <c r="N78" s="30">
        <v>133</v>
      </c>
      <c r="O78" s="30">
        <v>20</v>
      </c>
      <c r="P78" s="1635">
        <f t="shared" si="9"/>
        <v>0.15037593984962405</v>
      </c>
      <c r="Q78" s="30">
        <v>133</v>
      </c>
      <c r="R78" s="30">
        <v>20</v>
      </c>
      <c r="S78" s="1635">
        <f t="shared" si="10"/>
        <v>0.15037593984962405</v>
      </c>
      <c r="T78" s="30">
        <v>133</v>
      </c>
      <c r="U78" s="30">
        <v>20</v>
      </c>
      <c r="V78" s="1635">
        <f t="shared" si="11"/>
        <v>0.15037593984962405</v>
      </c>
      <c r="W78" s="30">
        <v>133</v>
      </c>
      <c r="X78" s="30">
        <v>16</v>
      </c>
      <c r="Y78" s="1635">
        <f t="shared" si="12"/>
        <v>0.12030075187969924</v>
      </c>
      <c r="Z78" s="30">
        <v>133</v>
      </c>
      <c r="AA78" s="30">
        <v>18</v>
      </c>
      <c r="AB78" s="1635">
        <f t="shared" si="13"/>
        <v>0.13533834586466165</v>
      </c>
      <c r="AC78" s="1635">
        <f t="shared" si="14"/>
        <v>0.14937343358395991</v>
      </c>
      <c r="AD78">
        <v>133</v>
      </c>
      <c r="AE78">
        <v>18</v>
      </c>
      <c r="AF78" s="184">
        <f t="shared" si="15"/>
        <v>0.13533834586466165</v>
      </c>
    </row>
    <row r="79" spans="1:32">
      <c r="A79" t="s">
        <v>2726</v>
      </c>
      <c r="B79">
        <v>6150</v>
      </c>
      <c r="C79">
        <v>3</v>
      </c>
      <c r="D79" s="1744">
        <v>73</v>
      </c>
      <c r="E79" s="30" t="s">
        <v>3133</v>
      </c>
      <c r="F79" s="30" t="s">
        <v>1217</v>
      </c>
      <c r="G79" s="30" t="s">
        <v>2143</v>
      </c>
      <c r="H79" s="30" t="s">
        <v>2142</v>
      </c>
      <c r="I79" s="30">
        <v>33</v>
      </c>
      <c r="J79" s="30">
        <v>133</v>
      </c>
      <c r="K79" s="30">
        <v>133</v>
      </c>
      <c r="L79" s="30">
        <v>63.6</v>
      </c>
      <c r="M79" s="1635">
        <f t="shared" si="8"/>
        <v>0.47819548872180451</v>
      </c>
      <c r="N79" s="30">
        <v>133</v>
      </c>
      <c r="O79" s="30">
        <v>88.8</v>
      </c>
      <c r="P79" s="1635">
        <f t="shared" si="9"/>
        <v>0.66766917293233086</v>
      </c>
      <c r="Q79" s="30">
        <v>133</v>
      </c>
      <c r="R79" s="30">
        <v>104.4</v>
      </c>
      <c r="S79" s="1635">
        <f t="shared" si="10"/>
        <v>0.78496240601503764</v>
      </c>
      <c r="T79" s="30">
        <v>133</v>
      </c>
      <c r="U79" s="30">
        <v>66</v>
      </c>
      <c r="V79" s="1635">
        <f t="shared" si="11"/>
        <v>0.49624060150375937</v>
      </c>
      <c r="W79" s="30">
        <v>133</v>
      </c>
      <c r="X79" s="30">
        <v>64.8</v>
      </c>
      <c r="Y79" s="1635">
        <f t="shared" si="12"/>
        <v>0.48721804511278194</v>
      </c>
      <c r="Z79" s="30">
        <v>133</v>
      </c>
      <c r="AA79" s="30">
        <v>86.4</v>
      </c>
      <c r="AB79" s="1635">
        <f t="shared" si="13"/>
        <v>0.64962406015037599</v>
      </c>
      <c r="AC79" s="1635">
        <f t="shared" si="14"/>
        <v>0.59398496240601506</v>
      </c>
      <c r="AD79">
        <v>133</v>
      </c>
      <c r="AE79">
        <v>82.8</v>
      </c>
      <c r="AF79" s="184">
        <f t="shared" si="15"/>
        <v>0.62255639097744364</v>
      </c>
    </row>
    <row r="80" spans="1:32">
      <c r="A80" t="s">
        <v>2727</v>
      </c>
      <c r="B80">
        <v>6220</v>
      </c>
      <c r="C80">
        <v>1</v>
      </c>
      <c r="D80" s="1744">
        <v>74</v>
      </c>
      <c r="E80" s="30" t="s">
        <v>3134</v>
      </c>
      <c r="F80" s="30" t="s">
        <v>978</v>
      </c>
      <c r="G80" s="30" t="s">
        <v>2143</v>
      </c>
      <c r="H80" s="30" t="s">
        <v>1439</v>
      </c>
      <c r="I80" s="30">
        <v>11</v>
      </c>
      <c r="J80" s="30">
        <v>133</v>
      </c>
      <c r="K80" s="30">
        <v>133</v>
      </c>
      <c r="L80" s="30">
        <v>119</v>
      </c>
      <c r="M80" s="1635">
        <f t="shared" si="8"/>
        <v>0.89473684210526316</v>
      </c>
      <c r="N80" s="30">
        <v>133</v>
      </c>
      <c r="O80" s="30">
        <v>113</v>
      </c>
      <c r="P80" s="1635">
        <f t="shared" si="9"/>
        <v>0.84962406015037595</v>
      </c>
      <c r="Q80" s="30">
        <v>133</v>
      </c>
      <c r="R80" s="30">
        <v>126</v>
      </c>
      <c r="S80" s="1635">
        <f t="shared" si="10"/>
        <v>0.94736842105263153</v>
      </c>
      <c r="T80" s="30">
        <v>133</v>
      </c>
      <c r="U80" s="30">
        <v>123</v>
      </c>
      <c r="V80" s="1635">
        <f t="shared" si="11"/>
        <v>0.92481203007518797</v>
      </c>
      <c r="W80" s="30">
        <v>133</v>
      </c>
      <c r="X80" s="30">
        <v>126</v>
      </c>
      <c r="Y80" s="1635">
        <f t="shared" si="12"/>
        <v>0.94736842105263153</v>
      </c>
      <c r="Z80" s="30">
        <v>133</v>
      </c>
      <c r="AA80" s="30">
        <v>123</v>
      </c>
      <c r="AB80" s="1635">
        <f t="shared" si="13"/>
        <v>0.92481203007518797</v>
      </c>
      <c r="AC80" s="1635">
        <f t="shared" si="14"/>
        <v>0.91478696741854637</v>
      </c>
      <c r="AD80">
        <v>133</v>
      </c>
      <c r="AE80">
        <v>121</v>
      </c>
      <c r="AF80" s="184">
        <f t="shared" si="15"/>
        <v>0.90977443609022557</v>
      </c>
    </row>
    <row r="81" spans="1:32">
      <c r="A81" t="s">
        <v>2763</v>
      </c>
      <c r="B81">
        <v>1220</v>
      </c>
      <c r="C81">
        <v>51</v>
      </c>
      <c r="D81" s="1744">
        <v>75</v>
      </c>
      <c r="E81" s="30" t="s">
        <v>3164</v>
      </c>
      <c r="F81" s="30" t="s">
        <v>1091</v>
      </c>
      <c r="G81" s="30" t="s">
        <v>2143</v>
      </c>
      <c r="H81" s="30" t="s">
        <v>1487</v>
      </c>
      <c r="I81" s="30">
        <v>11</v>
      </c>
      <c r="J81" s="30">
        <v>133.33000000000001</v>
      </c>
      <c r="K81" s="30">
        <v>133.33000000000001</v>
      </c>
      <c r="L81" s="30">
        <v>68</v>
      </c>
      <c r="M81" s="1635">
        <f t="shared" si="8"/>
        <v>0.51001275031875792</v>
      </c>
      <c r="N81" s="30">
        <v>133.33000000000001</v>
      </c>
      <c r="O81" s="30">
        <v>76</v>
      </c>
      <c r="P81" s="1635">
        <f t="shared" si="9"/>
        <v>0.57001425035625886</v>
      </c>
      <c r="Q81" s="30">
        <v>133.33000000000001</v>
      </c>
      <c r="R81" s="30">
        <v>104</v>
      </c>
      <c r="S81" s="1635">
        <f t="shared" si="10"/>
        <v>0.78001950048751212</v>
      </c>
      <c r="T81" s="30">
        <v>133.33000000000001</v>
      </c>
      <c r="U81" s="30">
        <v>78</v>
      </c>
      <c r="V81" s="1635">
        <f t="shared" si="11"/>
        <v>0.58501462536563409</v>
      </c>
      <c r="W81" s="30">
        <v>133.33000000000001</v>
      </c>
      <c r="X81" s="30">
        <v>70</v>
      </c>
      <c r="Y81" s="1635">
        <f t="shared" si="12"/>
        <v>0.52501312532813316</v>
      </c>
      <c r="Z81" s="30">
        <v>133.33000000000001</v>
      </c>
      <c r="AA81" s="30">
        <v>68</v>
      </c>
      <c r="AB81" s="1635">
        <f t="shared" si="13"/>
        <v>0.51001275031875792</v>
      </c>
      <c r="AC81" s="1635">
        <f t="shared" si="14"/>
        <v>0.58001450036250901</v>
      </c>
      <c r="AD81">
        <v>133.33000000000001</v>
      </c>
      <c r="AE81">
        <v>72</v>
      </c>
      <c r="AF81" s="184">
        <f t="shared" si="15"/>
        <v>0.54001350033750839</v>
      </c>
    </row>
    <row r="82" spans="1:32">
      <c r="A82" t="s">
        <v>2764</v>
      </c>
      <c r="B82">
        <v>1220</v>
      </c>
      <c r="C82">
        <v>54</v>
      </c>
      <c r="D82" s="1744">
        <v>76</v>
      </c>
      <c r="E82" s="30">
        <v>39482</v>
      </c>
      <c r="F82" s="30" t="s">
        <v>1702</v>
      </c>
      <c r="G82" s="30" t="s">
        <v>2143</v>
      </c>
      <c r="H82" s="30" t="s">
        <v>1487</v>
      </c>
      <c r="I82" s="30">
        <v>11</v>
      </c>
      <c r="J82" s="30">
        <v>133.33000000000001</v>
      </c>
      <c r="K82" s="30">
        <v>133.33000000000001</v>
      </c>
      <c r="L82" s="30">
        <v>40.4</v>
      </c>
      <c r="M82" s="1635">
        <f t="shared" si="8"/>
        <v>0.30300757518937971</v>
      </c>
      <c r="N82" s="30">
        <v>133.33000000000001</v>
      </c>
      <c r="O82" s="30">
        <v>65.599999999999994</v>
      </c>
      <c r="P82" s="1635">
        <f t="shared" si="9"/>
        <v>0.49201230030750759</v>
      </c>
      <c r="Q82" s="30">
        <v>133.33000000000001</v>
      </c>
      <c r="R82" s="30">
        <v>77.2</v>
      </c>
      <c r="S82" s="1635">
        <f t="shared" si="10"/>
        <v>0.579014475361884</v>
      </c>
      <c r="T82" s="30">
        <v>133.33000000000001</v>
      </c>
      <c r="U82" s="30">
        <v>60.4</v>
      </c>
      <c r="V82" s="1635">
        <f t="shared" si="11"/>
        <v>0.45301132528313204</v>
      </c>
      <c r="W82" s="30">
        <v>133.33000000000001</v>
      </c>
      <c r="X82" s="30">
        <v>95.2</v>
      </c>
      <c r="Y82" s="1635">
        <f t="shared" si="12"/>
        <v>0.71401785044626109</v>
      </c>
      <c r="Z82" s="30">
        <v>133.33000000000001</v>
      </c>
      <c r="AA82" s="30">
        <v>54</v>
      </c>
      <c r="AB82" s="1635">
        <f t="shared" si="13"/>
        <v>0.40501012525313129</v>
      </c>
      <c r="AC82" s="1635">
        <f t="shared" si="14"/>
        <v>0.49101227530688263</v>
      </c>
      <c r="AD82">
        <v>133.33000000000001</v>
      </c>
      <c r="AE82">
        <v>95.2</v>
      </c>
      <c r="AF82" s="184">
        <f t="shared" si="15"/>
        <v>0.71401785044626109</v>
      </c>
    </row>
    <row r="83" spans="1:32">
      <c r="A83" t="s">
        <v>2728</v>
      </c>
      <c r="B83">
        <v>6220</v>
      </c>
      <c r="C83">
        <v>14</v>
      </c>
      <c r="D83" s="1744">
        <v>77</v>
      </c>
      <c r="E83" s="30" t="s">
        <v>3135</v>
      </c>
      <c r="F83" s="30" t="s">
        <v>29</v>
      </c>
      <c r="G83" s="30" t="s">
        <v>2143</v>
      </c>
      <c r="H83" s="30" t="s">
        <v>1487</v>
      </c>
      <c r="I83" s="30">
        <v>11</v>
      </c>
      <c r="J83" s="30">
        <v>133.33000000000001</v>
      </c>
      <c r="K83" s="30">
        <v>133.33000000000001</v>
      </c>
      <c r="L83" s="30">
        <v>117.6</v>
      </c>
      <c r="M83" s="1635">
        <f t="shared" si="8"/>
        <v>0.8820220505512637</v>
      </c>
      <c r="N83" s="30">
        <v>133.33000000000001</v>
      </c>
      <c r="O83" s="30">
        <v>107.2</v>
      </c>
      <c r="P83" s="1635">
        <f t="shared" si="9"/>
        <v>0.80402010050251249</v>
      </c>
      <c r="Q83" s="30">
        <v>133.33000000000001</v>
      </c>
      <c r="R83" s="30">
        <v>108.8</v>
      </c>
      <c r="S83" s="1635">
        <f t="shared" si="10"/>
        <v>0.81602040051001268</v>
      </c>
      <c r="T83" s="30">
        <v>133.33000000000001</v>
      </c>
      <c r="U83" s="30">
        <v>114.8</v>
      </c>
      <c r="V83" s="1635">
        <f t="shared" si="11"/>
        <v>0.86102152553813838</v>
      </c>
      <c r="W83" s="30">
        <v>133.33000000000001</v>
      </c>
      <c r="X83" s="30">
        <v>123.2</v>
      </c>
      <c r="Y83" s="1635">
        <f t="shared" si="12"/>
        <v>0.92402310057751436</v>
      </c>
      <c r="Z83" s="30">
        <v>133.33000000000001</v>
      </c>
      <c r="AA83" s="30">
        <v>122</v>
      </c>
      <c r="AB83" s="1635">
        <f t="shared" si="13"/>
        <v>0.91502287557188922</v>
      </c>
      <c r="AC83" s="1635">
        <f t="shared" si="14"/>
        <v>0.86702167554188847</v>
      </c>
      <c r="AD83">
        <v>133.33000000000001</v>
      </c>
      <c r="AE83">
        <v>119.6</v>
      </c>
      <c r="AF83" s="184">
        <f t="shared" si="15"/>
        <v>0.89702242556063894</v>
      </c>
    </row>
    <row r="84" spans="1:32">
      <c r="A84" t="s">
        <v>3136</v>
      </c>
      <c r="B84">
        <v>1210</v>
      </c>
      <c r="C84">
        <v>50</v>
      </c>
      <c r="D84" s="1744">
        <v>78</v>
      </c>
      <c r="E84" s="30" t="s">
        <v>3137</v>
      </c>
      <c r="F84" s="30" t="s">
        <v>3138</v>
      </c>
      <c r="G84" s="30" t="s">
        <v>2143</v>
      </c>
      <c r="H84" s="30" t="s">
        <v>1439</v>
      </c>
      <c r="I84" s="30">
        <v>11</v>
      </c>
      <c r="J84" s="30">
        <v>134</v>
      </c>
      <c r="K84" s="30">
        <v>134</v>
      </c>
      <c r="L84" s="30">
        <v>76.7</v>
      </c>
      <c r="M84" s="1635">
        <f t="shared" si="8"/>
        <v>0.57238805970149254</v>
      </c>
      <c r="N84" s="30">
        <v>134</v>
      </c>
      <c r="O84" s="30">
        <v>99.2</v>
      </c>
      <c r="P84" s="1635">
        <f t="shared" si="9"/>
        <v>0.74029850746268655</v>
      </c>
      <c r="Q84" s="30">
        <v>134</v>
      </c>
      <c r="R84" s="30">
        <v>81.900000000000006</v>
      </c>
      <c r="S84" s="1635">
        <f t="shared" si="10"/>
        <v>0.61119402985074633</v>
      </c>
      <c r="T84" s="30">
        <v>134</v>
      </c>
      <c r="U84" s="30">
        <v>77</v>
      </c>
      <c r="V84" s="1635">
        <f t="shared" si="11"/>
        <v>0.57462686567164178</v>
      </c>
      <c r="W84" s="30">
        <v>134</v>
      </c>
      <c r="X84" s="30">
        <v>64.400000000000006</v>
      </c>
      <c r="Y84" s="1635">
        <f t="shared" si="12"/>
        <v>0.48059701492537316</v>
      </c>
      <c r="Z84" s="30">
        <v>134</v>
      </c>
      <c r="AA84" s="30">
        <v>47.2</v>
      </c>
      <c r="AB84" s="1635">
        <f t="shared" si="13"/>
        <v>0.35223880597014928</v>
      </c>
      <c r="AC84" s="1635">
        <f t="shared" si="14"/>
        <v>0.555223880597015</v>
      </c>
      <c r="AD84">
        <v>134</v>
      </c>
      <c r="AE84">
        <v>54.2</v>
      </c>
      <c r="AF84" s="184">
        <f t="shared" si="15"/>
        <v>0.40447761194029852</v>
      </c>
    </row>
    <row r="85" spans="1:32">
      <c r="A85" t="s">
        <v>2729</v>
      </c>
      <c r="B85">
        <v>1220</v>
      </c>
      <c r="C85">
        <v>10</v>
      </c>
      <c r="D85" s="1744">
        <v>79</v>
      </c>
      <c r="E85" s="30">
        <v>11115</v>
      </c>
      <c r="F85" s="30" t="s">
        <v>21</v>
      </c>
      <c r="G85" s="30" t="s">
        <v>2143</v>
      </c>
      <c r="H85" s="30" t="s">
        <v>2142</v>
      </c>
      <c r="I85" s="30">
        <v>11</v>
      </c>
      <c r="J85" s="30">
        <v>134</v>
      </c>
      <c r="K85" s="30">
        <v>134</v>
      </c>
      <c r="L85" s="30">
        <v>145</v>
      </c>
      <c r="M85" s="1635">
        <f t="shared" si="8"/>
        <v>1.0820895522388059</v>
      </c>
      <c r="N85" s="30">
        <v>134</v>
      </c>
      <c r="O85" s="30">
        <v>145</v>
      </c>
      <c r="P85" s="1635">
        <f t="shared" si="9"/>
        <v>1.0820895522388059</v>
      </c>
      <c r="Q85" s="30">
        <v>134</v>
      </c>
      <c r="R85" s="30">
        <v>155</v>
      </c>
      <c r="S85" s="1635">
        <f t="shared" si="10"/>
        <v>1.1567164179104477</v>
      </c>
      <c r="T85" s="30">
        <v>134</v>
      </c>
      <c r="U85" s="30">
        <v>145</v>
      </c>
      <c r="V85" s="1635">
        <f t="shared" si="11"/>
        <v>1.0820895522388059</v>
      </c>
      <c r="W85" s="30">
        <v>134</v>
      </c>
      <c r="X85" s="30">
        <v>125</v>
      </c>
      <c r="Y85" s="1635">
        <f t="shared" si="12"/>
        <v>0.93283582089552242</v>
      </c>
      <c r="Z85" s="30">
        <v>134</v>
      </c>
      <c r="AA85" s="30">
        <v>120</v>
      </c>
      <c r="AB85" s="1635">
        <f t="shared" si="13"/>
        <v>0.89552238805970152</v>
      </c>
      <c r="AC85" s="1635">
        <f t="shared" si="14"/>
        <v>1.0385572139303483</v>
      </c>
      <c r="AD85">
        <v>134</v>
      </c>
      <c r="AE85">
        <v>140</v>
      </c>
      <c r="AF85" s="184">
        <f t="shared" si="15"/>
        <v>1.044776119402985</v>
      </c>
    </row>
    <row r="86" spans="1:32">
      <c r="A86" t="s">
        <v>2730</v>
      </c>
      <c r="B86">
        <v>1230</v>
      </c>
      <c r="C86">
        <v>7</v>
      </c>
      <c r="D86" s="1744">
        <v>80</v>
      </c>
      <c r="E86" s="30" t="s">
        <v>3139</v>
      </c>
      <c r="F86" s="30" t="s">
        <v>33</v>
      </c>
      <c r="G86" s="30" t="s">
        <v>2143</v>
      </c>
      <c r="H86" s="30" t="s">
        <v>2142</v>
      </c>
      <c r="I86" s="30">
        <v>11</v>
      </c>
      <c r="J86" s="30">
        <v>134</v>
      </c>
      <c r="K86" s="30">
        <v>134</v>
      </c>
      <c r="L86" s="30">
        <v>30</v>
      </c>
      <c r="M86" s="1635">
        <f t="shared" si="8"/>
        <v>0.22388059701492538</v>
      </c>
      <c r="N86" s="30">
        <v>134</v>
      </c>
      <c r="O86" s="30">
        <v>26.16</v>
      </c>
      <c r="P86" s="1635">
        <f t="shared" si="9"/>
        <v>0.19522388059701493</v>
      </c>
      <c r="Q86" s="30">
        <v>134</v>
      </c>
      <c r="R86" s="30">
        <v>132.72</v>
      </c>
      <c r="S86" s="1635">
        <f t="shared" si="10"/>
        <v>0.99044776119402989</v>
      </c>
      <c r="T86" s="30">
        <v>134</v>
      </c>
      <c r="U86" s="30">
        <v>135.28</v>
      </c>
      <c r="V86" s="1635">
        <f t="shared" si="11"/>
        <v>1.0095522388059701</v>
      </c>
      <c r="W86" s="30">
        <v>134</v>
      </c>
      <c r="X86" s="30">
        <v>125.04</v>
      </c>
      <c r="Y86" s="1635">
        <f t="shared" si="12"/>
        <v>0.93313432835820898</v>
      </c>
      <c r="Z86" s="30">
        <v>134</v>
      </c>
      <c r="AA86" s="30">
        <v>114</v>
      </c>
      <c r="AB86" s="1635">
        <f t="shared" si="13"/>
        <v>0.85074626865671643</v>
      </c>
      <c r="AC86" s="1635">
        <f t="shared" si="14"/>
        <v>0.700497512437811</v>
      </c>
      <c r="AD86">
        <v>134</v>
      </c>
      <c r="AE86">
        <v>118</v>
      </c>
      <c r="AF86" s="184">
        <f t="shared" si="15"/>
        <v>0.88059701492537312</v>
      </c>
    </row>
    <row r="87" spans="1:32">
      <c r="A87" t="s">
        <v>2731</v>
      </c>
      <c r="B87">
        <v>1240</v>
      </c>
      <c r="C87">
        <v>2</v>
      </c>
      <c r="D87" s="1744">
        <v>81</v>
      </c>
      <c r="E87" s="30">
        <v>34381</v>
      </c>
      <c r="F87" s="30" t="s">
        <v>499</v>
      </c>
      <c r="G87" s="30" t="s">
        <v>2143</v>
      </c>
      <c r="H87" s="30" t="s">
        <v>1439</v>
      </c>
      <c r="I87" s="30">
        <v>11</v>
      </c>
      <c r="J87" s="30">
        <v>134</v>
      </c>
      <c r="K87" s="30">
        <v>134</v>
      </c>
      <c r="L87" s="30">
        <v>44</v>
      </c>
      <c r="M87" s="1635">
        <f t="shared" si="8"/>
        <v>0.32835820895522388</v>
      </c>
      <c r="N87" s="30">
        <v>134</v>
      </c>
      <c r="O87" s="30">
        <v>54</v>
      </c>
      <c r="P87" s="1635">
        <f t="shared" si="9"/>
        <v>0.40298507462686567</v>
      </c>
      <c r="Q87" s="30">
        <v>134</v>
      </c>
      <c r="R87" s="30">
        <v>56</v>
      </c>
      <c r="S87" s="1635">
        <f t="shared" si="10"/>
        <v>0.41791044776119401</v>
      </c>
      <c r="T87" s="30">
        <v>134</v>
      </c>
      <c r="U87" s="30">
        <v>46.4</v>
      </c>
      <c r="V87" s="1635">
        <f t="shared" si="11"/>
        <v>0.34626865671641788</v>
      </c>
      <c r="W87" s="30">
        <v>134</v>
      </c>
      <c r="X87" s="30">
        <v>44</v>
      </c>
      <c r="Y87" s="1635">
        <f t="shared" si="12"/>
        <v>0.32835820895522388</v>
      </c>
      <c r="Z87" s="30">
        <v>134</v>
      </c>
      <c r="AA87" s="30">
        <v>44</v>
      </c>
      <c r="AB87" s="1635">
        <f t="shared" si="13"/>
        <v>0.32835820895522388</v>
      </c>
      <c r="AC87" s="1635">
        <f t="shared" si="14"/>
        <v>0.35870646766169151</v>
      </c>
      <c r="AD87">
        <v>134</v>
      </c>
      <c r="AE87">
        <v>42</v>
      </c>
      <c r="AF87" s="184">
        <f t="shared" si="15"/>
        <v>0.31343283582089554</v>
      </c>
    </row>
    <row r="88" spans="1:32">
      <c r="A88" t="s">
        <v>2732</v>
      </c>
      <c r="B88">
        <v>1240</v>
      </c>
      <c r="C88">
        <v>49</v>
      </c>
      <c r="D88" s="1744">
        <v>82</v>
      </c>
      <c r="E88" s="30" t="s">
        <v>3140</v>
      </c>
      <c r="F88" s="30" t="s">
        <v>2254</v>
      </c>
      <c r="G88" s="30" t="s">
        <v>2143</v>
      </c>
      <c r="H88" s="30" t="s">
        <v>1051</v>
      </c>
      <c r="I88" s="30">
        <v>11</v>
      </c>
      <c r="J88" s="30">
        <v>134</v>
      </c>
      <c r="K88" s="30">
        <v>134</v>
      </c>
      <c r="L88" s="30">
        <v>44</v>
      </c>
      <c r="M88" s="1635">
        <f t="shared" si="8"/>
        <v>0.32835820895522388</v>
      </c>
      <c r="N88" s="30">
        <v>134</v>
      </c>
      <c r="O88" s="30">
        <v>46</v>
      </c>
      <c r="P88" s="1635">
        <f t="shared" si="9"/>
        <v>0.34328358208955223</v>
      </c>
      <c r="Q88" s="30">
        <v>134</v>
      </c>
      <c r="R88" s="30">
        <v>46.88</v>
      </c>
      <c r="S88" s="1635">
        <f t="shared" si="10"/>
        <v>0.34985074626865675</v>
      </c>
      <c r="T88" s="30">
        <v>134</v>
      </c>
      <c r="U88" s="30">
        <v>42</v>
      </c>
      <c r="V88" s="1635">
        <f t="shared" si="11"/>
        <v>0.31343283582089554</v>
      </c>
      <c r="W88" s="30">
        <v>134</v>
      </c>
      <c r="X88" s="30">
        <v>41.76</v>
      </c>
      <c r="Y88" s="1635">
        <f t="shared" si="12"/>
        <v>0.31164179104477613</v>
      </c>
      <c r="Z88" s="30">
        <v>134</v>
      </c>
      <c r="AA88" s="30">
        <v>42</v>
      </c>
      <c r="AB88" s="1635">
        <f t="shared" si="13"/>
        <v>0.31343283582089554</v>
      </c>
      <c r="AC88" s="1635">
        <f t="shared" si="14"/>
        <v>0.32666666666666666</v>
      </c>
      <c r="AD88">
        <v>134</v>
      </c>
      <c r="AE88">
        <v>42</v>
      </c>
      <c r="AF88" s="184">
        <f t="shared" si="15"/>
        <v>0.31343283582089554</v>
      </c>
    </row>
    <row r="89" spans="1:32">
      <c r="A89" t="s">
        <v>2733</v>
      </c>
      <c r="B89">
        <v>1260</v>
      </c>
      <c r="C89">
        <v>28</v>
      </c>
      <c r="D89" s="1744">
        <v>83</v>
      </c>
      <c r="E89" s="30" t="s">
        <v>3141</v>
      </c>
      <c r="F89" s="30" t="s">
        <v>2253</v>
      </c>
      <c r="G89" s="30" t="s">
        <v>2143</v>
      </c>
      <c r="H89" s="30" t="s">
        <v>2142</v>
      </c>
      <c r="I89" s="30">
        <v>11</v>
      </c>
      <c r="J89" s="30">
        <v>134</v>
      </c>
      <c r="K89" s="30">
        <v>134</v>
      </c>
      <c r="L89" s="30">
        <v>95.6</v>
      </c>
      <c r="M89" s="1635">
        <f t="shared" si="8"/>
        <v>0.71343283582089545</v>
      </c>
      <c r="N89" s="30">
        <v>134</v>
      </c>
      <c r="O89" s="30">
        <v>64</v>
      </c>
      <c r="P89" s="1635">
        <f t="shared" si="9"/>
        <v>0.47761194029850745</v>
      </c>
      <c r="Q89" s="30">
        <v>134</v>
      </c>
      <c r="R89" s="30">
        <v>75.2</v>
      </c>
      <c r="S89" s="1635">
        <f t="shared" si="10"/>
        <v>0.56119402985074629</v>
      </c>
      <c r="T89" s="30">
        <v>134</v>
      </c>
      <c r="U89" s="30">
        <v>105.6</v>
      </c>
      <c r="V89" s="1635">
        <f t="shared" si="11"/>
        <v>0.78805970149253723</v>
      </c>
      <c r="W89" s="30">
        <v>134</v>
      </c>
      <c r="X89" s="30">
        <v>102.8</v>
      </c>
      <c r="Y89" s="1635">
        <f t="shared" si="12"/>
        <v>0.76716417910447754</v>
      </c>
      <c r="Z89" s="30">
        <v>134</v>
      </c>
      <c r="AA89" s="30">
        <v>79.599999999999994</v>
      </c>
      <c r="AB89" s="1635">
        <f t="shared" si="13"/>
        <v>0.59402985074626857</v>
      </c>
      <c r="AC89" s="1635">
        <f t="shared" si="14"/>
        <v>0.65024875621890543</v>
      </c>
      <c r="AD89">
        <v>134</v>
      </c>
      <c r="AE89">
        <v>76.400000000000006</v>
      </c>
      <c r="AF89" s="184">
        <f t="shared" si="15"/>
        <v>0.57014925373134329</v>
      </c>
    </row>
    <row r="90" spans="1:32">
      <c r="A90" t="s">
        <v>2735</v>
      </c>
      <c r="B90">
        <v>6110</v>
      </c>
      <c r="C90">
        <v>70</v>
      </c>
      <c r="D90" s="1744">
        <v>84</v>
      </c>
      <c r="E90" s="30" t="s">
        <v>3142</v>
      </c>
      <c r="F90" s="30" t="s">
        <v>3583</v>
      </c>
      <c r="G90" s="30" t="s">
        <v>2143</v>
      </c>
      <c r="H90" s="30" t="s">
        <v>1439</v>
      </c>
      <c r="I90" s="30">
        <v>11</v>
      </c>
      <c r="J90" s="30">
        <v>134</v>
      </c>
      <c r="K90" s="30">
        <v>134</v>
      </c>
      <c r="L90" s="30">
        <v>59.8</v>
      </c>
      <c r="M90" s="1635">
        <f t="shared" si="8"/>
        <v>0.44626865671641791</v>
      </c>
      <c r="N90" s="30">
        <v>134</v>
      </c>
      <c r="O90" s="30">
        <v>62.4</v>
      </c>
      <c r="P90" s="1635">
        <f t="shared" si="9"/>
        <v>0.46567164179104475</v>
      </c>
      <c r="Q90" s="30">
        <v>134</v>
      </c>
      <c r="R90" s="30">
        <v>64.8</v>
      </c>
      <c r="S90" s="1635">
        <f t="shared" si="10"/>
        <v>0.4835820895522388</v>
      </c>
      <c r="T90" s="30">
        <v>134</v>
      </c>
      <c r="U90" s="30">
        <v>49</v>
      </c>
      <c r="V90" s="1635">
        <f t="shared" si="11"/>
        <v>0.36567164179104478</v>
      </c>
      <c r="W90" s="30">
        <v>134</v>
      </c>
      <c r="X90" s="30">
        <v>53.8</v>
      </c>
      <c r="Y90" s="1635">
        <f t="shared" si="12"/>
        <v>0.40149253731343282</v>
      </c>
      <c r="Z90" s="30">
        <v>134</v>
      </c>
      <c r="AA90" s="30">
        <v>50.2</v>
      </c>
      <c r="AB90" s="1635">
        <f t="shared" si="13"/>
        <v>0.37462686567164183</v>
      </c>
      <c r="AC90" s="1635">
        <f t="shared" si="14"/>
        <v>0.4228855721393035</v>
      </c>
      <c r="AD90">
        <v>134</v>
      </c>
      <c r="AE90">
        <v>54.6</v>
      </c>
      <c r="AF90" s="184">
        <f t="shared" si="15"/>
        <v>0.40746268656716417</v>
      </c>
    </row>
    <row r="91" spans="1:32">
      <c r="A91" t="s">
        <v>2736</v>
      </c>
      <c r="B91">
        <v>6110</v>
      </c>
      <c r="C91">
        <v>81</v>
      </c>
      <c r="D91" s="1744">
        <v>85</v>
      </c>
      <c r="E91" s="30" t="s">
        <v>3143</v>
      </c>
      <c r="F91" s="30" t="s">
        <v>2737</v>
      </c>
      <c r="G91" s="30" t="s">
        <v>2143</v>
      </c>
      <c r="H91" s="30" t="s">
        <v>1439</v>
      </c>
      <c r="I91" s="30">
        <v>11</v>
      </c>
      <c r="J91" s="30">
        <v>134</v>
      </c>
      <c r="K91" s="30">
        <v>134</v>
      </c>
      <c r="L91" s="30">
        <v>128</v>
      </c>
      <c r="M91" s="1635">
        <f t="shared" si="8"/>
        <v>0.95522388059701491</v>
      </c>
      <c r="N91" s="30">
        <v>134</v>
      </c>
      <c r="O91" s="30">
        <v>143.44</v>
      </c>
      <c r="P91" s="1635">
        <f t="shared" si="9"/>
        <v>1.0704477611940297</v>
      </c>
      <c r="Q91" s="30">
        <v>134</v>
      </c>
      <c r="R91" s="30">
        <v>142</v>
      </c>
      <c r="S91" s="1635">
        <f t="shared" si="10"/>
        <v>1.0597014925373134</v>
      </c>
      <c r="T91" s="30">
        <v>134</v>
      </c>
      <c r="U91" s="30">
        <v>136</v>
      </c>
      <c r="V91" s="1635">
        <f t="shared" si="11"/>
        <v>1.0149253731343284</v>
      </c>
      <c r="W91" s="30">
        <v>134</v>
      </c>
      <c r="X91" s="30">
        <v>105.2</v>
      </c>
      <c r="Y91" s="1635">
        <f t="shared" si="12"/>
        <v>0.78507462686567164</v>
      </c>
      <c r="Z91" s="30">
        <v>134</v>
      </c>
      <c r="AA91" s="30">
        <v>112</v>
      </c>
      <c r="AB91" s="1635">
        <f t="shared" si="13"/>
        <v>0.83582089552238803</v>
      </c>
      <c r="AC91" s="1635">
        <f t="shared" si="14"/>
        <v>0.95353233830845785</v>
      </c>
      <c r="AD91">
        <v>134</v>
      </c>
      <c r="AE91">
        <v>102</v>
      </c>
      <c r="AF91" s="184">
        <f t="shared" si="15"/>
        <v>0.76119402985074625</v>
      </c>
    </row>
    <row r="92" spans="1:32">
      <c r="A92" t="s">
        <v>2738</v>
      </c>
      <c r="B92">
        <v>6130</v>
      </c>
      <c r="C92">
        <v>19</v>
      </c>
      <c r="D92" s="1744">
        <v>86</v>
      </c>
      <c r="E92" s="30" t="s">
        <v>3144</v>
      </c>
      <c r="F92" s="30" t="s">
        <v>1771</v>
      </c>
      <c r="G92" s="30" t="s">
        <v>2143</v>
      </c>
      <c r="H92" s="30" t="s">
        <v>2142</v>
      </c>
      <c r="I92" s="30">
        <v>11</v>
      </c>
      <c r="J92" s="30">
        <v>134</v>
      </c>
      <c r="K92" s="30">
        <v>134</v>
      </c>
      <c r="L92" s="30">
        <v>65.2</v>
      </c>
      <c r="M92" s="1635">
        <f t="shared" si="8"/>
        <v>0.48656716417910451</v>
      </c>
      <c r="N92" s="30">
        <v>134</v>
      </c>
      <c r="O92" s="30">
        <v>79.2</v>
      </c>
      <c r="P92" s="1635">
        <f t="shared" si="9"/>
        <v>0.59104477611940298</v>
      </c>
      <c r="Q92" s="30">
        <v>134</v>
      </c>
      <c r="R92" s="30">
        <v>75.2</v>
      </c>
      <c r="S92" s="1635">
        <f t="shared" si="10"/>
        <v>0.56119402985074629</v>
      </c>
      <c r="T92" s="30">
        <v>134</v>
      </c>
      <c r="U92" s="30">
        <v>68.400000000000006</v>
      </c>
      <c r="V92" s="1635">
        <f t="shared" si="11"/>
        <v>0.5104477611940299</v>
      </c>
      <c r="W92" s="30">
        <v>134</v>
      </c>
      <c r="X92" s="30">
        <v>139.6</v>
      </c>
      <c r="Y92" s="1635">
        <f t="shared" si="12"/>
        <v>1.0417910447761194</v>
      </c>
      <c r="Z92" s="30">
        <v>134</v>
      </c>
      <c r="AA92" s="30">
        <v>58.4</v>
      </c>
      <c r="AB92" s="1635">
        <f t="shared" si="13"/>
        <v>0.43582089552238806</v>
      </c>
      <c r="AC92" s="1635">
        <f t="shared" si="14"/>
        <v>0.60447761194029848</v>
      </c>
      <c r="AD92">
        <v>134</v>
      </c>
      <c r="AE92">
        <v>59.6</v>
      </c>
      <c r="AF92" s="184">
        <f t="shared" si="15"/>
        <v>0.44477611940298506</v>
      </c>
    </row>
    <row r="93" spans="1:32">
      <c r="A93" t="s">
        <v>2739</v>
      </c>
      <c r="B93">
        <v>6210</v>
      </c>
      <c r="C93">
        <v>39</v>
      </c>
      <c r="D93" s="1744">
        <v>87</v>
      </c>
      <c r="E93" s="30" t="s">
        <v>3145</v>
      </c>
      <c r="F93" s="30" t="s">
        <v>2251</v>
      </c>
      <c r="G93" s="30" t="s">
        <v>2143</v>
      </c>
      <c r="H93" s="30" t="s">
        <v>1439</v>
      </c>
      <c r="I93" s="30">
        <v>11</v>
      </c>
      <c r="J93" s="30">
        <v>134</v>
      </c>
      <c r="K93" s="30">
        <v>134</v>
      </c>
      <c r="L93" s="30">
        <v>23.6</v>
      </c>
      <c r="M93" s="1635">
        <f t="shared" si="8"/>
        <v>0.17611940298507464</v>
      </c>
      <c r="N93" s="30">
        <v>134</v>
      </c>
      <c r="O93" s="30">
        <v>24.4</v>
      </c>
      <c r="P93" s="1635">
        <f t="shared" si="9"/>
        <v>0.18208955223880596</v>
      </c>
      <c r="Q93" s="30">
        <v>134</v>
      </c>
      <c r="R93" s="30">
        <v>20.8</v>
      </c>
      <c r="S93" s="1635">
        <f t="shared" si="10"/>
        <v>0.15522388059701492</v>
      </c>
      <c r="T93" s="30">
        <v>134</v>
      </c>
      <c r="U93" s="30">
        <v>10.8</v>
      </c>
      <c r="V93" s="1635">
        <f t="shared" si="11"/>
        <v>8.0597014925373134E-2</v>
      </c>
      <c r="W93" s="30">
        <v>134</v>
      </c>
      <c r="X93" s="30">
        <v>14</v>
      </c>
      <c r="Y93" s="1635">
        <f t="shared" si="12"/>
        <v>0.1044776119402985</v>
      </c>
      <c r="Z93" s="30">
        <v>134</v>
      </c>
      <c r="AA93" s="30">
        <v>12.8</v>
      </c>
      <c r="AB93" s="1635">
        <f t="shared" si="13"/>
        <v>9.5522388059701493E-2</v>
      </c>
      <c r="AC93" s="1635">
        <f t="shared" si="14"/>
        <v>0.13233830845771144</v>
      </c>
      <c r="AD93">
        <v>134</v>
      </c>
      <c r="AE93">
        <v>11.6</v>
      </c>
      <c r="AF93" s="184">
        <f t="shared" si="15"/>
        <v>8.6567164179104469E-2</v>
      </c>
    </row>
    <row r="94" spans="1:32">
      <c r="A94" t="s">
        <v>3620</v>
      </c>
      <c r="B94">
        <v>6220</v>
      </c>
      <c r="C94">
        <v>177</v>
      </c>
      <c r="D94" s="1744">
        <v>88</v>
      </c>
      <c r="E94" s="30" t="s">
        <v>3621</v>
      </c>
      <c r="F94" s="30" t="s">
        <v>3622</v>
      </c>
      <c r="G94" s="30" t="s">
        <v>2143</v>
      </c>
      <c r="H94" s="30" t="s">
        <v>1439</v>
      </c>
      <c r="I94" s="30">
        <v>11</v>
      </c>
      <c r="J94" s="30">
        <v>134</v>
      </c>
      <c r="K94" s="30">
        <v>134</v>
      </c>
      <c r="L94" s="30">
        <v>40</v>
      </c>
      <c r="M94" s="1635">
        <f t="shared" si="8"/>
        <v>0.29850746268656714</v>
      </c>
      <c r="N94" s="30">
        <v>134</v>
      </c>
      <c r="O94" s="30">
        <v>51</v>
      </c>
      <c r="P94" s="1635">
        <f t="shared" si="9"/>
        <v>0.38059701492537312</v>
      </c>
      <c r="Q94" s="30">
        <v>134</v>
      </c>
      <c r="R94" s="30">
        <v>40.6</v>
      </c>
      <c r="S94" s="1635">
        <f t="shared" si="10"/>
        <v>0.30298507462686569</v>
      </c>
      <c r="T94" s="30">
        <v>134</v>
      </c>
      <c r="U94" s="30">
        <v>48.6</v>
      </c>
      <c r="V94" s="1635">
        <f t="shared" si="11"/>
        <v>0.36268656716417913</v>
      </c>
      <c r="W94" s="30">
        <v>134</v>
      </c>
      <c r="X94" s="30">
        <v>33.6</v>
      </c>
      <c r="Y94" s="1635">
        <f t="shared" si="12"/>
        <v>0.25074626865671645</v>
      </c>
      <c r="Z94" s="30">
        <v>134</v>
      </c>
      <c r="AA94" s="30">
        <v>40.4</v>
      </c>
      <c r="AB94" s="1635">
        <f t="shared" si="13"/>
        <v>0.30149253731343284</v>
      </c>
      <c r="AC94" s="1635">
        <f t="shared" si="14"/>
        <v>0.31616915422885572</v>
      </c>
      <c r="AD94">
        <v>134</v>
      </c>
      <c r="AE94">
        <v>55.4</v>
      </c>
      <c r="AF94" s="184">
        <f t="shared" si="15"/>
        <v>0.41343283582089552</v>
      </c>
    </row>
    <row r="95" spans="1:32">
      <c r="A95" t="s">
        <v>2740</v>
      </c>
      <c r="B95">
        <v>6220</v>
      </c>
      <c r="C95">
        <v>20</v>
      </c>
      <c r="D95" s="1744">
        <v>89</v>
      </c>
      <c r="E95" s="30" t="s">
        <v>3146</v>
      </c>
      <c r="F95" s="30" t="s">
        <v>979</v>
      </c>
      <c r="G95" s="30" t="s">
        <v>2143</v>
      </c>
      <c r="H95" s="30" t="s">
        <v>1439</v>
      </c>
      <c r="I95" s="30">
        <v>11</v>
      </c>
      <c r="J95" s="30">
        <v>136</v>
      </c>
      <c r="K95" s="30">
        <v>136</v>
      </c>
      <c r="L95" s="30">
        <v>100</v>
      </c>
      <c r="M95" s="1635">
        <f t="shared" si="8"/>
        <v>0.73529411764705888</v>
      </c>
      <c r="N95" s="30">
        <v>136</v>
      </c>
      <c r="O95" s="30">
        <v>90</v>
      </c>
      <c r="P95" s="1635">
        <f t="shared" si="9"/>
        <v>0.66176470588235292</v>
      </c>
      <c r="Q95" s="30">
        <v>136</v>
      </c>
      <c r="R95" s="30">
        <v>90</v>
      </c>
      <c r="S95" s="1635">
        <f t="shared" si="10"/>
        <v>0.66176470588235292</v>
      </c>
      <c r="T95" s="30">
        <v>136</v>
      </c>
      <c r="U95" s="30">
        <v>95</v>
      </c>
      <c r="V95" s="1635">
        <f t="shared" si="11"/>
        <v>0.69852941176470584</v>
      </c>
      <c r="W95" s="30">
        <v>136</v>
      </c>
      <c r="X95" s="30">
        <v>100</v>
      </c>
      <c r="Y95" s="1635">
        <f t="shared" si="12"/>
        <v>0.73529411764705888</v>
      </c>
      <c r="Z95" s="30">
        <v>136</v>
      </c>
      <c r="AA95" s="30">
        <v>100</v>
      </c>
      <c r="AB95" s="1635">
        <f t="shared" si="13"/>
        <v>0.73529411764705888</v>
      </c>
      <c r="AC95" s="1635">
        <f t="shared" si="14"/>
        <v>0.70465686274509809</v>
      </c>
      <c r="AD95">
        <v>136</v>
      </c>
      <c r="AE95">
        <v>100</v>
      </c>
      <c r="AF95" s="184">
        <f t="shared" si="15"/>
        <v>0.73529411764705888</v>
      </c>
    </row>
    <row r="96" spans="1:32">
      <c r="A96" t="s">
        <v>2742</v>
      </c>
      <c r="B96">
        <v>1240</v>
      </c>
      <c r="C96">
        <v>37</v>
      </c>
      <c r="D96" s="1744">
        <v>90</v>
      </c>
      <c r="E96" s="30" t="s">
        <v>3148</v>
      </c>
      <c r="F96" s="30" t="s">
        <v>1084</v>
      </c>
      <c r="G96" s="30" t="s">
        <v>2143</v>
      </c>
      <c r="H96" s="30" t="s">
        <v>2142</v>
      </c>
      <c r="I96" s="30">
        <v>11</v>
      </c>
      <c r="J96" s="30">
        <v>138</v>
      </c>
      <c r="K96" s="30">
        <v>138</v>
      </c>
      <c r="L96" s="30">
        <v>95.6</v>
      </c>
      <c r="M96" s="1635">
        <f t="shared" si="8"/>
        <v>0.69275362318840572</v>
      </c>
      <c r="N96" s="30">
        <v>138</v>
      </c>
      <c r="O96" s="30">
        <v>104.8</v>
      </c>
      <c r="P96" s="1635">
        <f t="shared" si="9"/>
        <v>0.75942028985507248</v>
      </c>
      <c r="Q96" s="30">
        <v>138</v>
      </c>
      <c r="R96" s="30">
        <v>102.8</v>
      </c>
      <c r="S96" s="1635">
        <f t="shared" si="10"/>
        <v>0.74492753623188401</v>
      </c>
      <c r="T96" s="30">
        <v>138</v>
      </c>
      <c r="U96" s="30">
        <v>96</v>
      </c>
      <c r="V96" s="1635">
        <f t="shared" si="11"/>
        <v>0.69565217391304346</v>
      </c>
      <c r="W96" s="30">
        <v>138</v>
      </c>
      <c r="X96" s="30">
        <v>97.6</v>
      </c>
      <c r="Y96" s="1635">
        <f t="shared" si="12"/>
        <v>0.70724637681159419</v>
      </c>
      <c r="Z96" s="30">
        <v>138</v>
      </c>
      <c r="AA96" s="30">
        <v>90</v>
      </c>
      <c r="AB96" s="1635">
        <f t="shared" si="13"/>
        <v>0.65217391304347827</v>
      </c>
      <c r="AC96" s="1635">
        <f t="shared" si="14"/>
        <v>0.70869565217391295</v>
      </c>
      <c r="AD96">
        <v>138</v>
      </c>
      <c r="AE96">
        <v>100</v>
      </c>
      <c r="AF96" s="184">
        <f t="shared" si="15"/>
        <v>0.72463768115942029</v>
      </c>
    </row>
    <row r="97" spans="1:32">
      <c r="A97" t="s">
        <v>2744</v>
      </c>
      <c r="B97">
        <v>6110</v>
      </c>
      <c r="C97">
        <v>9</v>
      </c>
      <c r="D97" s="1744">
        <v>91</v>
      </c>
      <c r="E97" s="30" t="s">
        <v>3149</v>
      </c>
      <c r="F97" s="30" t="s">
        <v>1481</v>
      </c>
      <c r="G97" s="30" t="s">
        <v>2143</v>
      </c>
      <c r="H97" s="30" t="s">
        <v>1439</v>
      </c>
      <c r="I97" s="30">
        <v>11</v>
      </c>
      <c r="J97" s="30">
        <v>139</v>
      </c>
      <c r="K97" s="30">
        <v>139</v>
      </c>
      <c r="L97" s="30">
        <v>60.4</v>
      </c>
      <c r="M97" s="1635">
        <f t="shared" ref="M97:M121" si="16">+L97/K97</f>
        <v>0.43453237410071943</v>
      </c>
      <c r="N97" s="30">
        <v>139</v>
      </c>
      <c r="O97" s="30">
        <v>59.2</v>
      </c>
      <c r="P97" s="1635">
        <f t="shared" ref="P97:P121" si="17">+O97/N97</f>
        <v>0.42589928057553961</v>
      </c>
      <c r="Q97" s="30">
        <v>139</v>
      </c>
      <c r="R97" s="30">
        <v>60</v>
      </c>
      <c r="S97" s="1635">
        <f t="shared" si="10"/>
        <v>0.43165467625899279</v>
      </c>
      <c r="T97" s="30">
        <v>139</v>
      </c>
      <c r="U97" s="30">
        <v>46.8</v>
      </c>
      <c r="V97" s="1635">
        <f t="shared" si="11"/>
        <v>0.33669064748201438</v>
      </c>
      <c r="W97" s="30">
        <v>139</v>
      </c>
      <c r="X97" s="30">
        <v>39.200000000000003</v>
      </c>
      <c r="Y97" s="1635">
        <f t="shared" si="12"/>
        <v>0.28201438848920868</v>
      </c>
      <c r="Z97" s="30">
        <v>139</v>
      </c>
      <c r="AA97" s="30">
        <v>30.6</v>
      </c>
      <c r="AB97" s="1635">
        <f t="shared" si="13"/>
        <v>0.22014388489208633</v>
      </c>
      <c r="AC97" s="1635">
        <f t="shared" si="14"/>
        <v>0.35515587529976017</v>
      </c>
      <c r="AD97">
        <v>139</v>
      </c>
      <c r="AE97">
        <v>34.6</v>
      </c>
      <c r="AF97" s="184">
        <f t="shared" si="15"/>
        <v>0.24892086330935254</v>
      </c>
    </row>
    <row r="98" spans="1:32">
      <c r="A98" t="s">
        <v>2745</v>
      </c>
      <c r="B98">
        <v>1210</v>
      </c>
      <c r="C98">
        <v>4</v>
      </c>
      <c r="D98" s="1744">
        <v>92</v>
      </c>
      <c r="E98" s="30">
        <v>63243</v>
      </c>
      <c r="F98" s="30" t="s">
        <v>1358</v>
      </c>
      <c r="G98" s="30" t="s">
        <v>2143</v>
      </c>
      <c r="H98" s="30" t="s">
        <v>2142</v>
      </c>
      <c r="I98" s="30">
        <v>11</v>
      </c>
      <c r="J98" s="30">
        <v>140</v>
      </c>
      <c r="K98" s="30">
        <v>140</v>
      </c>
      <c r="L98" s="30">
        <v>135.30000000000001</v>
      </c>
      <c r="M98" s="1635">
        <f t="shared" si="16"/>
        <v>0.96642857142857153</v>
      </c>
      <c r="N98" s="30">
        <v>140</v>
      </c>
      <c r="O98" s="30">
        <v>174</v>
      </c>
      <c r="P98" s="1635">
        <f t="shared" si="17"/>
        <v>1.2428571428571429</v>
      </c>
      <c r="Q98" s="30">
        <v>140</v>
      </c>
      <c r="R98" s="30">
        <v>165.6</v>
      </c>
      <c r="S98" s="1635">
        <f t="shared" si="10"/>
        <v>1.1828571428571428</v>
      </c>
      <c r="T98" s="30">
        <v>140</v>
      </c>
      <c r="U98" s="30">
        <v>180</v>
      </c>
      <c r="V98" s="1635">
        <f t="shared" si="11"/>
        <v>1.2857142857142858</v>
      </c>
      <c r="W98" s="30">
        <v>140</v>
      </c>
      <c r="X98" s="30">
        <v>159</v>
      </c>
      <c r="Y98" s="1635">
        <f t="shared" si="12"/>
        <v>1.1357142857142857</v>
      </c>
      <c r="Z98" s="30">
        <v>140</v>
      </c>
      <c r="AA98" s="30">
        <v>36</v>
      </c>
      <c r="AB98" s="1635">
        <f t="shared" si="13"/>
        <v>0.25714285714285712</v>
      </c>
      <c r="AC98" s="1635">
        <f t="shared" si="14"/>
        <v>1.0117857142857143</v>
      </c>
      <c r="AD98">
        <v>140</v>
      </c>
      <c r="AE98">
        <v>126</v>
      </c>
      <c r="AF98" s="184">
        <f t="shared" si="15"/>
        <v>0.9</v>
      </c>
    </row>
    <row r="99" spans="1:32">
      <c r="A99" t="s">
        <v>2746</v>
      </c>
      <c r="B99">
        <v>1210</v>
      </c>
      <c r="C99">
        <v>39</v>
      </c>
      <c r="D99" s="1744">
        <v>93</v>
      </c>
      <c r="E99" s="30" t="s">
        <v>3150</v>
      </c>
      <c r="F99" s="30" t="s">
        <v>1698</v>
      </c>
      <c r="G99" s="30" t="s">
        <v>2143</v>
      </c>
      <c r="H99" s="30" t="s">
        <v>2223</v>
      </c>
      <c r="I99" s="30">
        <v>11</v>
      </c>
      <c r="J99" s="30">
        <v>140</v>
      </c>
      <c r="K99" s="30">
        <v>140</v>
      </c>
      <c r="L99" s="30">
        <v>72.599999999999994</v>
      </c>
      <c r="M99" s="1635">
        <f t="shared" si="16"/>
        <v>0.51857142857142857</v>
      </c>
      <c r="N99" s="30">
        <v>140</v>
      </c>
      <c r="O99" s="30">
        <v>87</v>
      </c>
      <c r="P99" s="1635">
        <f t="shared" si="17"/>
        <v>0.62142857142857144</v>
      </c>
      <c r="Q99" s="30">
        <v>140</v>
      </c>
      <c r="R99" s="30">
        <v>81</v>
      </c>
      <c r="S99" s="1635">
        <f t="shared" si="10"/>
        <v>0.57857142857142863</v>
      </c>
      <c r="T99" s="30">
        <v>140</v>
      </c>
      <c r="U99" s="30">
        <v>84</v>
      </c>
      <c r="V99" s="1635">
        <f t="shared" si="11"/>
        <v>0.6</v>
      </c>
      <c r="W99" s="30">
        <v>140</v>
      </c>
      <c r="X99" s="30">
        <v>15</v>
      </c>
      <c r="Y99" s="1635">
        <f t="shared" si="12"/>
        <v>0.10714285714285714</v>
      </c>
      <c r="Z99" s="30">
        <v>140</v>
      </c>
      <c r="AA99" s="30">
        <v>18</v>
      </c>
      <c r="AB99" s="1635">
        <f t="shared" si="13"/>
        <v>0.12857142857142856</v>
      </c>
      <c r="AC99" s="1635">
        <f t="shared" si="14"/>
        <v>0.42571428571428577</v>
      </c>
      <c r="AD99">
        <v>140</v>
      </c>
      <c r="AE99">
        <v>17.399999999999999</v>
      </c>
      <c r="AF99" s="184">
        <f t="shared" si="15"/>
        <v>0.12428571428571428</v>
      </c>
    </row>
    <row r="100" spans="1:32">
      <c r="A100" t="s">
        <v>2747</v>
      </c>
      <c r="B100">
        <v>1250</v>
      </c>
      <c r="C100">
        <v>23</v>
      </c>
      <c r="D100" s="1744">
        <v>94</v>
      </c>
      <c r="E100" s="30" t="s">
        <v>3151</v>
      </c>
      <c r="F100" s="30" t="s">
        <v>1722</v>
      </c>
      <c r="G100" s="30" t="s">
        <v>2143</v>
      </c>
      <c r="H100" s="30" t="s">
        <v>2142</v>
      </c>
      <c r="I100" s="30">
        <v>11</v>
      </c>
      <c r="J100" s="30">
        <v>140</v>
      </c>
      <c r="K100" s="30">
        <v>140</v>
      </c>
      <c r="L100" s="30">
        <v>129.19999999999999</v>
      </c>
      <c r="M100" s="1635">
        <f t="shared" si="16"/>
        <v>0.92285714285714282</v>
      </c>
      <c r="N100" s="30">
        <v>140</v>
      </c>
      <c r="O100" s="30">
        <v>118</v>
      </c>
      <c r="P100" s="1635">
        <f t="shared" si="17"/>
        <v>0.84285714285714286</v>
      </c>
      <c r="Q100" s="30">
        <v>140</v>
      </c>
      <c r="R100" s="30">
        <v>108.8</v>
      </c>
      <c r="S100" s="1635">
        <f t="shared" si="10"/>
        <v>0.77714285714285714</v>
      </c>
      <c r="T100" s="30">
        <v>140</v>
      </c>
      <c r="U100" s="30">
        <v>110.8</v>
      </c>
      <c r="V100" s="1635">
        <f t="shared" si="11"/>
        <v>0.79142857142857137</v>
      </c>
      <c r="W100" s="30">
        <v>140</v>
      </c>
      <c r="X100" s="30">
        <v>106</v>
      </c>
      <c r="Y100" s="1635">
        <f t="shared" si="12"/>
        <v>0.75714285714285712</v>
      </c>
      <c r="Z100" s="30">
        <v>140</v>
      </c>
      <c r="AA100" s="30">
        <v>108.53</v>
      </c>
      <c r="AB100" s="1635">
        <f t="shared" si="13"/>
        <v>0.77521428571428574</v>
      </c>
      <c r="AC100" s="1635">
        <f t="shared" si="14"/>
        <v>0.8111071428571428</v>
      </c>
      <c r="AD100">
        <v>140</v>
      </c>
      <c r="AE100">
        <v>0</v>
      </c>
      <c r="AF100" s="184">
        <f t="shared" si="15"/>
        <v>0</v>
      </c>
    </row>
    <row r="101" spans="1:32">
      <c r="A101" t="s">
        <v>2748</v>
      </c>
      <c r="B101">
        <v>1260</v>
      </c>
      <c r="C101">
        <v>11</v>
      </c>
      <c r="D101" s="1744">
        <v>95</v>
      </c>
      <c r="E101" s="30" t="s">
        <v>3152</v>
      </c>
      <c r="F101" s="30" t="s">
        <v>536</v>
      </c>
      <c r="G101" s="30" t="s">
        <v>2143</v>
      </c>
      <c r="H101" s="30" t="s">
        <v>2142</v>
      </c>
      <c r="I101" s="30">
        <v>11</v>
      </c>
      <c r="J101" s="30">
        <v>141</v>
      </c>
      <c r="K101" s="30">
        <v>141</v>
      </c>
      <c r="L101" s="30">
        <v>148</v>
      </c>
      <c r="M101" s="1635">
        <f t="shared" si="16"/>
        <v>1.0496453900709219</v>
      </c>
      <c r="N101" s="30">
        <v>141</v>
      </c>
      <c r="O101" s="30">
        <v>154</v>
      </c>
      <c r="P101" s="1635">
        <f t="shared" si="17"/>
        <v>1.0921985815602837</v>
      </c>
      <c r="Q101" s="30">
        <v>141</v>
      </c>
      <c r="R101" s="30">
        <v>140</v>
      </c>
      <c r="S101" s="1635">
        <f t="shared" si="10"/>
        <v>0.99290780141843971</v>
      </c>
      <c r="T101" s="30">
        <v>141</v>
      </c>
      <c r="U101" s="30">
        <v>108</v>
      </c>
      <c r="V101" s="1635">
        <f t="shared" si="11"/>
        <v>0.76595744680851063</v>
      </c>
      <c r="W101" s="30">
        <v>141</v>
      </c>
      <c r="X101" s="30">
        <v>186</v>
      </c>
      <c r="Y101" s="1635">
        <f t="shared" si="12"/>
        <v>1.3191489361702127</v>
      </c>
      <c r="Z101" s="30">
        <v>141</v>
      </c>
      <c r="AA101" s="30">
        <v>172</v>
      </c>
      <c r="AB101" s="1635">
        <f t="shared" si="13"/>
        <v>1.2198581560283688</v>
      </c>
      <c r="AC101" s="1635">
        <f t="shared" si="14"/>
        <v>1.0732860520094563</v>
      </c>
      <c r="AD101">
        <v>141</v>
      </c>
      <c r="AE101">
        <v>158</v>
      </c>
      <c r="AF101" s="184">
        <f t="shared" si="15"/>
        <v>1.1205673758865249</v>
      </c>
    </row>
    <row r="102" spans="1:32">
      <c r="A102" t="s">
        <v>2749</v>
      </c>
      <c r="B102">
        <v>6210</v>
      </c>
      <c r="C102">
        <v>34</v>
      </c>
      <c r="D102" s="1744">
        <v>96</v>
      </c>
      <c r="E102" s="30" t="s">
        <v>3153</v>
      </c>
      <c r="F102" s="30" t="s">
        <v>1355</v>
      </c>
      <c r="G102" s="30" t="s">
        <v>2143</v>
      </c>
      <c r="H102" s="30" t="s">
        <v>1439</v>
      </c>
      <c r="I102" s="30">
        <v>11</v>
      </c>
      <c r="J102" s="30">
        <v>141</v>
      </c>
      <c r="K102" s="30">
        <v>141</v>
      </c>
      <c r="L102" s="30">
        <v>102.6</v>
      </c>
      <c r="M102" s="1635">
        <f t="shared" si="16"/>
        <v>0.72765957446808505</v>
      </c>
      <c r="N102" s="30">
        <v>141</v>
      </c>
      <c r="O102" s="30">
        <v>132.4</v>
      </c>
      <c r="P102" s="1635">
        <f t="shared" si="17"/>
        <v>0.93900709219858158</v>
      </c>
      <c r="Q102" s="30">
        <v>141</v>
      </c>
      <c r="R102" s="30">
        <v>115.2</v>
      </c>
      <c r="S102" s="1635">
        <f t="shared" si="10"/>
        <v>0.81702127659574475</v>
      </c>
      <c r="T102" s="30">
        <v>141</v>
      </c>
      <c r="U102" s="30">
        <v>95.2</v>
      </c>
      <c r="V102" s="1635">
        <f t="shared" si="11"/>
        <v>0.67517730496453898</v>
      </c>
      <c r="W102" s="30">
        <v>141</v>
      </c>
      <c r="X102" s="30">
        <v>89.2</v>
      </c>
      <c r="Y102" s="1635">
        <f t="shared" si="12"/>
        <v>0.63262411347517733</v>
      </c>
      <c r="Z102" s="30">
        <v>141</v>
      </c>
      <c r="AA102" s="30">
        <v>87.2</v>
      </c>
      <c r="AB102" s="1635">
        <f t="shared" si="13"/>
        <v>0.61843971631205674</v>
      </c>
      <c r="AC102" s="1635">
        <f t="shared" si="14"/>
        <v>0.73498817966903085</v>
      </c>
      <c r="AD102">
        <v>141</v>
      </c>
      <c r="AE102">
        <v>85.6</v>
      </c>
      <c r="AF102" s="184">
        <f t="shared" si="15"/>
        <v>0.60709219858156027</v>
      </c>
    </row>
    <row r="103" spans="1:32">
      <c r="A103" t="s">
        <v>2751</v>
      </c>
      <c r="B103">
        <v>1210</v>
      </c>
      <c r="C103">
        <v>12</v>
      </c>
      <c r="D103" s="1744">
        <v>97</v>
      </c>
      <c r="E103" s="30" t="s">
        <v>3154</v>
      </c>
      <c r="F103" s="30" t="s">
        <v>1161</v>
      </c>
      <c r="G103" s="30" t="s">
        <v>2143</v>
      </c>
      <c r="H103" s="30" t="s">
        <v>2142</v>
      </c>
      <c r="I103" s="30">
        <v>11</v>
      </c>
      <c r="J103" s="30">
        <v>142</v>
      </c>
      <c r="K103" s="30">
        <v>142</v>
      </c>
      <c r="L103" s="30">
        <v>164.6</v>
      </c>
      <c r="M103" s="1635">
        <f t="shared" si="16"/>
        <v>1.1591549295774648</v>
      </c>
      <c r="N103" s="30">
        <v>142</v>
      </c>
      <c r="O103" s="30">
        <v>157.44</v>
      </c>
      <c r="P103" s="1635">
        <f t="shared" si="17"/>
        <v>1.1087323943661971</v>
      </c>
      <c r="Q103" s="30">
        <v>142</v>
      </c>
      <c r="R103" s="30">
        <v>14.8</v>
      </c>
      <c r="S103" s="1635">
        <f t="shared" si="10"/>
        <v>0.10422535211267606</v>
      </c>
      <c r="T103" s="30">
        <v>142</v>
      </c>
      <c r="U103" s="30">
        <v>12</v>
      </c>
      <c r="V103" s="1635">
        <f t="shared" si="11"/>
        <v>8.4507042253521125E-2</v>
      </c>
      <c r="W103" s="30">
        <v>142</v>
      </c>
      <c r="X103" s="30">
        <v>8.6</v>
      </c>
      <c r="Y103" s="1635">
        <f t="shared" si="12"/>
        <v>6.0563380281690136E-2</v>
      </c>
      <c r="Z103" s="30">
        <v>142</v>
      </c>
      <c r="AA103" s="30">
        <v>10</v>
      </c>
      <c r="AB103" s="1635">
        <f t="shared" si="13"/>
        <v>7.0422535211267609E-2</v>
      </c>
      <c r="AC103" s="1635">
        <f t="shared" si="14"/>
        <v>0.43126760563380284</v>
      </c>
      <c r="AD103">
        <v>142</v>
      </c>
      <c r="AE103">
        <v>11</v>
      </c>
      <c r="AF103" s="184">
        <f t="shared" si="15"/>
        <v>7.746478873239436E-2</v>
      </c>
    </row>
    <row r="104" spans="1:32">
      <c r="A104" t="s">
        <v>2752</v>
      </c>
      <c r="B104">
        <v>1260</v>
      </c>
      <c r="C104">
        <v>30</v>
      </c>
      <c r="D104" s="1744">
        <v>98</v>
      </c>
      <c r="E104" s="30" t="s">
        <v>3155</v>
      </c>
      <c r="F104" s="30" t="s">
        <v>2250</v>
      </c>
      <c r="G104" s="30" t="s">
        <v>2143</v>
      </c>
      <c r="H104" s="30" t="s">
        <v>2223</v>
      </c>
      <c r="I104" s="30">
        <v>11</v>
      </c>
      <c r="J104" s="30">
        <v>142</v>
      </c>
      <c r="K104" s="30">
        <v>142</v>
      </c>
      <c r="L104" s="30">
        <v>68</v>
      </c>
      <c r="M104" s="1635">
        <f t="shared" si="16"/>
        <v>0.47887323943661969</v>
      </c>
      <c r="N104" s="30">
        <v>142</v>
      </c>
      <c r="O104" s="30">
        <v>80</v>
      </c>
      <c r="P104" s="1635">
        <f t="shared" si="17"/>
        <v>0.56338028169014087</v>
      </c>
      <c r="Q104" s="30">
        <v>142</v>
      </c>
      <c r="R104" s="30">
        <v>60</v>
      </c>
      <c r="S104" s="1635">
        <f t="shared" si="10"/>
        <v>0.42253521126760563</v>
      </c>
      <c r="T104" s="30">
        <v>142</v>
      </c>
      <c r="U104" s="30">
        <v>76.400000000000006</v>
      </c>
      <c r="V104" s="1635">
        <f t="shared" si="11"/>
        <v>0.53802816901408457</v>
      </c>
      <c r="W104" s="30">
        <v>142</v>
      </c>
      <c r="X104" s="30">
        <v>84</v>
      </c>
      <c r="Y104" s="1635">
        <f t="shared" si="12"/>
        <v>0.59154929577464788</v>
      </c>
      <c r="Z104" s="30">
        <v>142</v>
      </c>
      <c r="AA104" s="30">
        <v>123.76</v>
      </c>
      <c r="AB104" s="1635">
        <f t="shared" si="13"/>
        <v>0.8715492957746479</v>
      </c>
      <c r="AC104" s="1635">
        <f t="shared" si="14"/>
        <v>0.57765258215962434</v>
      </c>
      <c r="AD104">
        <v>142</v>
      </c>
      <c r="AE104">
        <v>120</v>
      </c>
      <c r="AF104" s="184">
        <f t="shared" si="15"/>
        <v>0.84507042253521125</v>
      </c>
    </row>
    <row r="105" spans="1:32">
      <c r="A105" t="s">
        <v>2753</v>
      </c>
      <c r="B105">
        <v>6220</v>
      </c>
      <c r="C105">
        <v>162</v>
      </c>
      <c r="D105" s="1744">
        <v>99</v>
      </c>
      <c r="E105" s="30" t="s">
        <v>3156</v>
      </c>
      <c r="F105" s="30" t="s">
        <v>1783</v>
      </c>
      <c r="G105" s="30" t="s">
        <v>2143</v>
      </c>
      <c r="H105" s="30" t="s">
        <v>2142</v>
      </c>
      <c r="I105" s="30">
        <v>11</v>
      </c>
      <c r="J105" s="30">
        <v>142</v>
      </c>
      <c r="K105" s="30">
        <v>142</v>
      </c>
      <c r="L105" s="30">
        <v>133.6</v>
      </c>
      <c r="M105" s="1635">
        <f t="shared" si="16"/>
        <v>0.94084507042253518</v>
      </c>
      <c r="N105" s="30">
        <v>142</v>
      </c>
      <c r="O105" s="30">
        <v>138.80000000000001</v>
      </c>
      <c r="P105" s="1635">
        <f t="shared" si="17"/>
        <v>0.9774647887323944</v>
      </c>
      <c r="Q105" s="30">
        <v>142</v>
      </c>
      <c r="R105" s="30">
        <v>137.6</v>
      </c>
      <c r="S105" s="1635">
        <f t="shared" si="10"/>
        <v>0.96901408450704218</v>
      </c>
      <c r="T105" s="30">
        <v>142</v>
      </c>
      <c r="U105" s="30">
        <v>141.19999999999999</v>
      </c>
      <c r="V105" s="1635">
        <f t="shared" si="11"/>
        <v>0.99436619718309849</v>
      </c>
      <c r="W105" s="30">
        <v>142</v>
      </c>
      <c r="X105" s="30">
        <v>135.19999999999999</v>
      </c>
      <c r="Y105" s="1635">
        <f t="shared" si="12"/>
        <v>0.95211267605633798</v>
      </c>
      <c r="Z105" s="30">
        <v>142</v>
      </c>
      <c r="AA105" s="30">
        <v>136.4</v>
      </c>
      <c r="AB105" s="1635">
        <f t="shared" si="13"/>
        <v>0.96056338028169019</v>
      </c>
      <c r="AC105" s="1635">
        <f t="shared" si="14"/>
        <v>0.96572769953051651</v>
      </c>
      <c r="AD105">
        <v>142</v>
      </c>
      <c r="AE105">
        <v>135.19999999999999</v>
      </c>
      <c r="AF105" s="184">
        <f t="shared" si="15"/>
        <v>0.95211267605633798</v>
      </c>
    </row>
    <row r="106" spans="1:32">
      <c r="A106" t="s">
        <v>2754</v>
      </c>
      <c r="B106">
        <v>1230</v>
      </c>
      <c r="C106">
        <v>16</v>
      </c>
      <c r="D106" s="1744">
        <v>100</v>
      </c>
      <c r="E106" s="30" t="s">
        <v>3157</v>
      </c>
      <c r="F106" s="30" t="s">
        <v>1090</v>
      </c>
      <c r="G106" s="30" t="s">
        <v>2143</v>
      </c>
      <c r="H106" s="30" t="s">
        <v>2223</v>
      </c>
      <c r="I106" s="30">
        <v>11</v>
      </c>
      <c r="J106" s="30">
        <v>144</v>
      </c>
      <c r="K106" s="30">
        <v>144</v>
      </c>
      <c r="L106" s="30">
        <v>179.2</v>
      </c>
      <c r="M106" s="1635">
        <f t="shared" si="16"/>
        <v>1.2444444444444445</v>
      </c>
      <c r="N106" s="30">
        <v>144</v>
      </c>
      <c r="O106" s="30">
        <v>180.8</v>
      </c>
      <c r="P106" s="1635">
        <f t="shared" si="17"/>
        <v>1.2555555555555555</v>
      </c>
      <c r="Q106" s="30">
        <v>144</v>
      </c>
      <c r="R106" s="30">
        <v>210.4</v>
      </c>
      <c r="S106" s="1635">
        <f t="shared" si="10"/>
        <v>1.4611111111111112</v>
      </c>
      <c r="T106" s="30">
        <v>144</v>
      </c>
      <c r="U106" s="30">
        <v>199.2</v>
      </c>
      <c r="V106" s="1635">
        <f t="shared" si="11"/>
        <v>1.3833333333333333</v>
      </c>
      <c r="W106" s="30">
        <v>144</v>
      </c>
      <c r="X106" s="30">
        <v>174.4</v>
      </c>
      <c r="Y106" s="1635">
        <f t="shared" si="12"/>
        <v>1.2111111111111112</v>
      </c>
      <c r="Z106" s="30">
        <v>144</v>
      </c>
      <c r="AA106" s="30">
        <v>196.8</v>
      </c>
      <c r="AB106" s="1635">
        <f t="shared" si="13"/>
        <v>1.3666666666666667</v>
      </c>
      <c r="AC106" s="1635">
        <f t="shared" si="14"/>
        <v>1.3203703703703704</v>
      </c>
      <c r="AD106">
        <v>144</v>
      </c>
      <c r="AE106">
        <v>228.8</v>
      </c>
      <c r="AF106" s="184">
        <f t="shared" si="15"/>
        <v>1.588888888888889</v>
      </c>
    </row>
    <row r="107" spans="1:32">
      <c r="A107" t="s">
        <v>2755</v>
      </c>
      <c r="B107">
        <v>1240</v>
      </c>
      <c r="C107">
        <v>33</v>
      </c>
      <c r="D107" s="1744">
        <v>101</v>
      </c>
      <c r="E107" s="30">
        <v>74060</v>
      </c>
      <c r="F107" s="30" t="s">
        <v>483</v>
      </c>
      <c r="G107" s="30" t="s">
        <v>2143</v>
      </c>
      <c r="H107" s="30" t="s">
        <v>1439</v>
      </c>
      <c r="I107" s="30">
        <v>11</v>
      </c>
      <c r="J107" s="30">
        <v>144</v>
      </c>
      <c r="K107" s="30">
        <v>144</v>
      </c>
      <c r="L107" s="30">
        <v>108</v>
      </c>
      <c r="M107" s="1635">
        <f t="shared" si="16"/>
        <v>0.75</v>
      </c>
      <c r="N107" s="30">
        <v>144</v>
      </c>
      <c r="O107" s="30">
        <v>102</v>
      </c>
      <c r="P107" s="1635">
        <f t="shared" si="17"/>
        <v>0.70833333333333337</v>
      </c>
      <c r="Q107" s="30">
        <v>144</v>
      </c>
      <c r="R107" s="30">
        <v>112</v>
      </c>
      <c r="S107" s="1635">
        <f t="shared" si="10"/>
        <v>0.77777777777777779</v>
      </c>
      <c r="T107" s="30">
        <v>144</v>
      </c>
      <c r="U107" s="30">
        <v>90</v>
      </c>
      <c r="V107" s="1635">
        <f t="shared" si="11"/>
        <v>0.625</v>
      </c>
      <c r="W107" s="30">
        <v>144</v>
      </c>
      <c r="X107" s="30">
        <v>88</v>
      </c>
      <c r="Y107" s="1635">
        <f t="shared" si="12"/>
        <v>0.61111111111111116</v>
      </c>
      <c r="Z107" s="30">
        <v>144</v>
      </c>
      <c r="AA107" s="30">
        <v>76</v>
      </c>
      <c r="AB107" s="1635">
        <f t="shared" si="13"/>
        <v>0.52777777777777779</v>
      </c>
      <c r="AC107" s="1635">
        <f t="shared" si="14"/>
        <v>0.66666666666666663</v>
      </c>
      <c r="AD107">
        <v>144</v>
      </c>
      <c r="AE107">
        <v>88</v>
      </c>
      <c r="AF107" s="184">
        <f t="shared" si="15"/>
        <v>0.61111111111111116</v>
      </c>
    </row>
    <row r="108" spans="1:32">
      <c r="A108" t="s">
        <v>2756</v>
      </c>
      <c r="B108">
        <v>1210</v>
      </c>
      <c r="C108">
        <v>17</v>
      </c>
      <c r="D108" s="1744">
        <v>102</v>
      </c>
      <c r="E108" s="30" t="s">
        <v>3158</v>
      </c>
      <c r="F108" s="30" t="s">
        <v>1162</v>
      </c>
      <c r="G108" s="30" t="s">
        <v>2143</v>
      </c>
      <c r="H108" s="30" t="s">
        <v>2142</v>
      </c>
      <c r="I108" s="30">
        <v>11</v>
      </c>
      <c r="J108" s="30">
        <v>144.5</v>
      </c>
      <c r="K108" s="30">
        <v>144.5</v>
      </c>
      <c r="L108" s="30">
        <v>183.6</v>
      </c>
      <c r="M108" s="1635">
        <f t="shared" si="16"/>
        <v>1.2705882352941176</v>
      </c>
      <c r="N108" s="30">
        <v>144.5</v>
      </c>
      <c r="O108" s="30">
        <v>188.7</v>
      </c>
      <c r="P108" s="1635">
        <f t="shared" si="17"/>
        <v>1.3058823529411765</v>
      </c>
      <c r="Q108" s="30">
        <v>144.5</v>
      </c>
      <c r="R108" s="30">
        <v>187.2</v>
      </c>
      <c r="S108" s="1635">
        <f t="shared" si="10"/>
        <v>1.2955017301038061</v>
      </c>
      <c r="T108" s="30">
        <v>144.5</v>
      </c>
      <c r="U108" s="30">
        <v>12.9</v>
      </c>
      <c r="V108" s="1635">
        <f t="shared" si="11"/>
        <v>8.9273356401384091E-2</v>
      </c>
      <c r="W108" s="30">
        <v>144.5</v>
      </c>
      <c r="X108" s="30">
        <v>12.6</v>
      </c>
      <c r="Y108" s="1635">
        <f t="shared" si="12"/>
        <v>8.7197231833910038E-2</v>
      </c>
      <c r="Z108" s="30">
        <v>144.5</v>
      </c>
      <c r="AA108" s="30">
        <v>13.2</v>
      </c>
      <c r="AB108" s="1635">
        <f t="shared" si="13"/>
        <v>9.1349480968858129E-2</v>
      </c>
      <c r="AC108" s="1635">
        <f t="shared" si="14"/>
        <v>0.68996539792387546</v>
      </c>
      <c r="AD108">
        <v>144.5</v>
      </c>
      <c r="AE108">
        <v>12</v>
      </c>
      <c r="AF108" s="184">
        <f t="shared" si="15"/>
        <v>8.3044982698961933E-2</v>
      </c>
    </row>
    <row r="109" spans="1:32">
      <c r="A109" t="s">
        <v>2757</v>
      </c>
      <c r="B109">
        <v>1230</v>
      </c>
      <c r="C109">
        <v>59</v>
      </c>
      <c r="D109" s="1744">
        <v>103</v>
      </c>
      <c r="E109" s="30" t="s">
        <v>3159</v>
      </c>
      <c r="F109" s="30" t="s">
        <v>1180</v>
      </c>
      <c r="G109" s="30" t="s">
        <v>2143</v>
      </c>
      <c r="H109" s="30" t="s">
        <v>2223</v>
      </c>
      <c r="I109" s="30">
        <v>11</v>
      </c>
      <c r="J109" s="30">
        <v>144.9</v>
      </c>
      <c r="K109" s="30">
        <v>144.9</v>
      </c>
      <c r="L109" s="30">
        <v>0</v>
      </c>
      <c r="M109" s="1635">
        <f t="shared" si="16"/>
        <v>0</v>
      </c>
      <c r="N109" s="30">
        <v>144.9</v>
      </c>
      <c r="O109" s="30">
        <v>100</v>
      </c>
      <c r="P109" s="1635">
        <f t="shared" si="17"/>
        <v>0.69013112491373363</v>
      </c>
      <c r="Q109" s="30">
        <v>144.9</v>
      </c>
      <c r="R109" s="30">
        <v>160</v>
      </c>
      <c r="S109" s="1635">
        <f t="shared" si="10"/>
        <v>1.1042097998619738</v>
      </c>
      <c r="T109" s="30">
        <v>144.9</v>
      </c>
      <c r="U109" s="30">
        <v>116</v>
      </c>
      <c r="V109" s="1635">
        <f t="shared" si="11"/>
        <v>0.80055210489993101</v>
      </c>
      <c r="W109" s="30">
        <v>144.9</v>
      </c>
      <c r="X109" s="30">
        <v>134</v>
      </c>
      <c r="Y109" s="1635">
        <f t="shared" si="12"/>
        <v>0.92477570738440296</v>
      </c>
      <c r="Z109" s="30">
        <v>144.9</v>
      </c>
      <c r="AA109" s="30">
        <v>148</v>
      </c>
      <c r="AB109" s="1635">
        <f t="shared" si="13"/>
        <v>1.0213940648723256</v>
      </c>
      <c r="AC109" s="1635">
        <f t="shared" si="14"/>
        <v>0.75684380032206122</v>
      </c>
      <c r="AD109">
        <v>144.9</v>
      </c>
      <c r="AE109">
        <v>158</v>
      </c>
      <c r="AF109" s="184">
        <f t="shared" si="15"/>
        <v>1.090407177363699</v>
      </c>
    </row>
    <row r="110" spans="1:32">
      <c r="A110" t="s">
        <v>3785</v>
      </c>
      <c r="B110">
        <v>1220</v>
      </c>
      <c r="C110">
        <v>75</v>
      </c>
      <c r="D110" s="1744">
        <v>104</v>
      </c>
      <c r="E110" s="30" t="s">
        <v>3786</v>
      </c>
      <c r="F110" s="30" t="s">
        <v>3787</v>
      </c>
      <c r="G110" s="30" t="s">
        <v>2143</v>
      </c>
      <c r="H110" s="30" t="s">
        <v>2223</v>
      </c>
      <c r="I110" s="30">
        <v>11</v>
      </c>
      <c r="J110" s="30">
        <v>145</v>
      </c>
      <c r="K110" s="30">
        <v>145</v>
      </c>
      <c r="L110" s="30">
        <v>76</v>
      </c>
      <c r="M110" s="1635">
        <f t="shared" si="16"/>
        <v>0.52413793103448281</v>
      </c>
      <c r="N110" s="30">
        <v>145</v>
      </c>
      <c r="O110" s="30">
        <v>92</v>
      </c>
      <c r="P110" s="1635">
        <f t="shared" si="17"/>
        <v>0.6344827586206897</v>
      </c>
      <c r="Q110" s="30">
        <v>145</v>
      </c>
      <c r="R110" s="30">
        <v>88</v>
      </c>
      <c r="S110" s="1635">
        <f t="shared" si="10"/>
        <v>0.60689655172413792</v>
      </c>
      <c r="T110" s="30">
        <v>145</v>
      </c>
      <c r="U110" s="30">
        <v>88</v>
      </c>
      <c r="V110" s="1635">
        <f t="shared" si="11"/>
        <v>0.60689655172413792</v>
      </c>
      <c r="W110" s="30">
        <v>145</v>
      </c>
      <c r="X110" s="30">
        <v>42</v>
      </c>
      <c r="Y110" s="1635">
        <f t="shared" si="12"/>
        <v>0.28965517241379313</v>
      </c>
      <c r="Z110" s="30">
        <v>145</v>
      </c>
      <c r="AA110" s="30">
        <v>62</v>
      </c>
      <c r="AB110" s="1635">
        <f t="shared" si="13"/>
        <v>0.42758620689655175</v>
      </c>
      <c r="AC110" s="1635">
        <f t="shared" si="14"/>
        <v>0.51494252873563218</v>
      </c>
      <c r="AD110">
        <v>145</v>
      </c>
      <c r="AE110">
        <v>100</v>
      </c>
      <c r="AF110" s="184">
        <f t="shared" si="15"/>
        <v>0.68965517241379315</v>
      </c>
    </row>
    <row r="111" spans="1:32">
      <c r="A111" t="s">
        <v>2759</v>
      </c>
      <c r="B111">
        <v>4210</v>
      </c>
      <c r="C111">
        <v>11</v>
      </c>
      <c r="D111" s="1744">
        <v>105</v>
      </c>
      <c r="E111" s="30" t="s">
        <v>3161</v>
      </c>
      <c r="F111" s="30" t="s">
        <v>2760</v>
      </c>
      <c r="G111" s="30" t="s">
        <v>575</v>
      </c>
      <c r="H111" s="30" t="s">
        <v>2142</v>
      </c>
      <c r="I111" s="30">
        <v>11</v>
      </c>
      <c r="J111" s="30">
        <v>145</v>
      </c>
      <c r="K111" s="30">
        <v>145</v>
      </c>
      <c r="L111" s="30">
        <v>0</v>
      </c>
      <c r="M111" s="1635">
        <f t="shared" si="16"/>
        <v>0</v>
      </c>
      <c r="N111" s="30">
        <v>145</v>
      </c>
      <c r="O111" s="30">
        <v>0</v>
      </c>
      <c r="P111" s="1635">
        <f t="shared" si="17"/>
        <v>0</v>
      </c>
      <c r="Q111" s="30">
        <v>145</v>
      </c>
      <c r="R111" s="30">
        <v>0</v>
      </c>
      <c r="S111" s="1635">
        <f t="shared" si="10"/>
        <v>0</v>
      </c>
      <c r="T111" s="30">
        <v>145</v>
      </c>
      <c r="U111" s="30">
        <v>0</v>
      </c>
      <c r="V111" s="1635">
        <f t="shared" si="11"/>
        <v>0</v>
      </c>
      <c r="W111" s="30">
        <v>145</v>
      </c>
      <c r="X111" s="30">
        <v>0</v>
      </c>
      <c r="Y111" s="1635">
        <f t="shared" si="12"/>
        <v>0</v>
      </c>
      <c r="Z111" s="30">
        <v>145</v>
      </c>
      <c r="AA111" s="30">
        <v>0</v>
      </c>
      <c r="AB111" s="1635">
        <f t="shared" si="13"/>
        <v>0</v>
      </c>
      <c r="AC111" s="1635">
        <f t="shared" si="14"/>
        <v>0</v>
      </c>
      <c r="AD111">
        <v>145</v>
      </c>
      <c r="AE111">
        <v>0</v>
      </c>
      <c r="AF111" s="184">
        <f t="shared" si="15"/>
        <v>0</v>
      </c>
    </row>
    <row r="112" spans="1:32">
      <c r="A112" t="s">
        <v>2761</v>
      </c>
      <c r="B112">
        <v>6220</v>
      </c>
      <c r="C112">
        <v>145</v>
      </c>
      <c r="D112" s="1744">
        <v>106</v>
      </c>
      <c r="E112" s="30" t="s">
        <v>3162</v>
      </c>
      <c r="F112" s="30" t="s">
        <v>515</v>
      </c>
      <c r="G112" s="30" t="s">
        <v>2143</v>
      </c>
      <c r="H112" s="30" t="s">
        <v>802</v>
      </c>
      <c r="I112" s="30">
        <v>11</v>
      </c>
      <c r="J112" s="30">
        <v>145</v>
      </c>
      <c r="K112" s="30">
        <v>145</v>
      </c>
      <c r="L112" s="30">
        <v>136</v>
      </c>
      <c r="M112" s="1635">
        <f t="shared" si="16"/>
        <v>0.93793103448275861</v>
      </c>
      <c r="N112" s="30">
        <v>145</v>
      </c>
      <c r="O112" s="30">
        <v>132.19999999999999</v>
      </c>
      <c r="P112" s="1635">
        <f t="shared" si="17"/>
        <v>0.91172413793103435</v>
      </c>
      <c r="Q112" s="30">
        <v>145</v>
      </c>
      <c r="R112" s="30">
        <v>129.19999999999999</v>
      </c>
      <c r="S112" s="1635">
        <f t="shared" si="10"/>
        <v>0.89103448275862063</v>
      </c>
      <c r="T112" s="30">
        <v>145</v>
      </c>
      <c r="U112" s="30">
        <v>135.4</v>
      </c>
      <c r="V112" s="1635">
        <f t="shared" si="11"/>
        <v>0.93379310344827593</v>
      </c>
      <c r="W112" s="30">
        <v>145</v>
      </c>
      <c r="X112" s="30">
        <v>142</v>
      </c>
      <c r="Y112" s="1635">
        <f t="shared" si="12"/>
        <v>0.97931034482758617</v>
      </c>
      <c r="Z112" s="30">
        <v>145</v>
      </c>
      <c r="AA112" s="30">
        <v>143.4</v>
      </c>
      <c r="AB112" s="1635">
        <f t="shared" si="13"/>
        <v>0.98896551724137938</v>
      </c>
      <c r="AC112" s="1635">
        <f t="shared" si="14"/>
        <v>0.94045977011494242</v>
      </c>
      <c r="AD112">
        <v>145</v>
      </c>
      <c r="AE112">
        <v>140</v>
      </c>
      <c r="AF112" s="184">
        <f t="shared" si="15"/>
        <v>0.96551724137931039</v>
      </c>
    </row>
    <row r="113" spans="1:32">
      <c r="A113" t="s">
        <v>2762</v>
      </c>
      <c r="B113">
        <v>6110</v>
      </c>
      <c r="C113">
        <v>27</v>
      </c>
      <c r="D113" s="1744">
        <v>107</v>
      </c>
      <c r="E113" s="30" t="s">
        <v>3163</v>
      </c>
      <c r="F113" s="30" t="s">
        <v>1082</v>
      </c>
      <c r="G113" s="30" t="s">
        <v>2143</v>
      </c>
      <c r="H113" s="30" t="s">
        <v>1439</v>
      </c>
      <c r="I113" s="30">
        <v>11</v>
      </c>
      <c r="J113" s="30">
        <v>148</v>
      </c>
      <c r="K113" s="30">
        <v>148</v>
      </c>
      <c r="L113" s="30">
        <v>151</v>
      </c>
      <c r="M113" s="1635">
        <f t="shared" si="16"/>
        <v>1.0202702702702702</v>
      </c>
      <c r="N113" s="30">
        <v>148</v>
      </c>
      <c r="O113" s="30">
        <v>176</v>
      </c>
      <c r="P113" s="1635">
        <f t="shared" si="17"/>
        <v>1.1891891891891893</v>
      </c>
      <c r="Q113" s="30">
        <v>148</v>
      </c>
      <c r="R113" s="30">
        <v>167</v>
      </c>
      <c r="S113" s="1635">
        <f t="shared" si="10"/>
        <v>1.1283783783783783</v>
      </c>
      <c r="T113" s="30">
        <v>148</v>
      </c>
      <c r="U113" s="30">
        <v>148</v>
      </c>
      <c r="V113" s="1635">
        <f t="shared" si="11"/>
        <v>1</v>
      </c>
      <c r="W113" s="30">
        <v>148</v>
      </c>
      <c r="X113" s="30">
        <v>124</v>
      </c>
      <c r="Y113" s="1635">
        <f t="shared" si="12"/>
        <v>0.83783783783783783</v>
      </c>
      <c r="Z113" s="30">
        <v>148</v>
      </c>
      <c r="AA113" s="30">
        <v>131</v>
      </c>
      <c r="AB113" s="1635">
        <f t="shared" si="13"/>
        <v>0.88513513513513509</v>
      </c>
      <c r="AC113" s="1635">
        <f t="shared" si="14"/>
        <v>1.0101351351351351</v>
      </c>
      <c r="AD113">
        <v>148</v>
      </c>
      <c r="AE113">
        <v>103</v>
      </c>
      <c r="AF113" s="184">
        <f t="shared" si="15"/>
        <v>0.69594594594594594</v>
      </c>
    </row>
    <row r="114" spans="1:32">
      <c r="A114" t="s">
        <v>2765</v>
      </c>
      <c r="B114">
        <v>1210</v>
      </c>
      <c r="C114">
        <v>45</v>
      </c>
      <c r="D114" s="1744">
        <v>108</v>
      </c>
      <c r="E114" s="30" t="s">
        <v>3165</v>
      </c>
      <c r="F114" s="30" t="s">
        <v>1794</v>
      </c>
      <c r="G114" s="30" t="s">
        <v>2143</v>
      </c>
      <c r="H114" s="30" t="s">
        <v>1051</v>
      </c>
      <c r="I114" s="30">
        <v>11</v>
      </c>
      <c r="J114" s="30">
        <v>149</v>
      </c>
      <c r="K114" s="30">
        <v>149</v>
      </c>
      <c r="L114" s="30">
        <v>43.6</v>
      </c>
      <c r="M114" s="1635">
        <f t="shared" si="16"/>
        <v>0.29261744966442954</v>
      </c>
      <c r="N114" s="30">
        <v>149</v>
      </c>
      <c r="O114" s="30">
        <v>43.2</v>
      </c>
      <c r="P114" s="1635">
        <f t="shared" si="17"/>
        <v>0.28993288590604027</v>
      </c>
      <c r="Q114" s="30">
        <v>149</v>
      </c>
      <c r="R114" s="30">
        <v>45.6</v>
      </c>
      <c r="S114" s="1635">
        <f t="shared" si="10"/>
        <v>0.30604026845637583</v>
      </c>
      <c r="T114" s="30">
        <v>149</v>
      </c>
      <c r="U114" s="30">
        <v>42</v>
      </c>
      <c r="V114" s="1635">
        <f t="shared" si="11"/>
        <v>0.28187919463087246</v>
      </c>
      <c r="W114" s="30">
        <v>149</v>
      </c>
      <c r="X114" s="30">
        <v>44</v>
      </c>
      <c r="Y114" s="1635">
        <f t="shared" si="12"/>
        <v>0.29530201342281881</v>
      </c>
      <c r="Z114" s="30">
        <v>149</v>
      </c>
      <c r="AA114" s="30">
        <v>47.6</v>
      </c>
      <c r="AB114" s="1635">
        <f t="shared" si="13"/>
        <v>0.31946308724832218</v>
      </c>
      <c r="AC114" s="1635">
        <f t="shared" si="14"/>
        <v>0.29753914988814317</v>
      </c>
      <c r="AD114">
        <v>149</v>
      </c>
      <c r="AE114">
        <v>46.8</v>
      </c>
      <c r="AF114" s="184">
        <f t="shared" si="15"/>
        <v>0.31409395973154358</v>
      </c>
    </row>
    <row r="115" spans="1:32">
      <c r="A115" t="s">
        <v>2766</v>
      </c>
      <c r="B115">
        <v>1220</v>
      </c>
      <c r="C115">
        <v>62</v>
      </c>
      <c r="D115" s="1744">
        <v>109</v>
      </c>
      <c r="E115" s="30" t="s">
        <v>3166</v>
      </c>
      <c r="F115" s="30" t="s">
        <v>2249</v>
      </c>
      <c r="G115" s="30" t="s">
        <v>2143</v>
      </c>
      <c r="H115" s="30" t="s">
        <v>1051</v>
      </c>
      <c r="I115" s="30">
        <v>11</v>
      </c>
      <c r="J115" s="30">
        <v>150</v>
      </c>
      <c r="K115" s="30">
        <v>150</v>
      </c>
      <c r="L115" s="30">
        <v>32</v>
      </c>
      <c r="M115" s="1635">
        <f t="shared" si="16"/>
        <v>0.21333333333333335</v>
      </c>
      <c r="N115" s="30">
        <v>150</v>
      </c>
      <c r="O115" s="30">
        <v>38</v>
      </c>
      <c r="P115" s="1635">
        <f t="shared" si="17"/>
        <v>0.25333333333333335</v>
      </c>
      <c r="Q115" s="30">
        <v>150</v>
      </c>
      <c r="R115" s="30">
        <v>42</v>
      </c>
      <c r="S115" s="1635">
        <f t="shared" si="10"/>
        <v>0.28000000000000003</v>
      </c>
      <c r="T115" s="30">
        <v>150</v>
      </c>
      <c r="U115" s="30">
        <v>38</v>
      </c>
      <c r="V115" s="1635">
        <f t="shared" si="11"/>
        <v>0.25333333333333335</v>
      </c>
      <c r="W115" s="30">
        <v>150</v>
      </c>
      <c r="X115" s="30">
        <v>44</v>
      </c>
      <c r="Y115" s="1635">
        <f t="shared" si="12"/>
        <v>0.29333333333333333</v>
      </c>
      <c r="Z115" s="30">
        <v>150</v>
      </c>
      <c r="AA115" s="30">
        <v>38</v>
      </c>
      <c r="AB115" s="1635">
        <f t="shared" si="13"/>
        <v>0.25333333333333335</v>
      </c>
      <c r="AC115" s="1635">
        <f t="shared" si="14"/>
        <v>0.25777777777777777</v>
      </c>
      <c r="AD115">
        <v>150</v>
      </c>
      <c r="AE115">
        <v>46</v>
      </c>
      <c r="AF115" s="184">
        <f t="shared" si="15"/>
        <v>0.30666666666666664</v>
      </c>
    </row>
    <row r="116" spans="1:32">
      <c r="A116" t="s">
        <v>2768</v>
      </c>
      <c r="B116">
        <v>1230</v>
      </c>
      <c r="C116">
        <v>69</v>
      </c>
      <c r="D116" s="1744">
        <v>110</v>
      </c>
      <c r="E116" s="30" t="s">
        <v>3168</v>
      </c>
      <c r="F116" s="30" t="s">
        <v>1370</v>
      </c>
      <c r="G116" s="30" t="s">
        <v>2143</v>
      </c>
      <c r="H116" s="30" t="s">
        <v>2142</v>
      </c>
      <c r="I116" s="30">
        <v>11</v>
      </c>
      <c r="J116" s="30">
        <v>150</v>
      </c>
      <c r="K116" s="30">
        <v>150</v>
      </c>
      <c r="L116" s="30">
        <v>158.80000000000001</v>
      </c>
      <c r="M116" s="1635">
        <f t="shared" si="16"/>
        <v>1.0586666666666666</v>
      </c>
      <c r="N116" s="30">
        <v>150</v>
      </c>
      <c r="O116" s="30">
        <v>122</v>
      </c>
      <c r="P116" s="1635">
        <f t="shared" si="17"/>
        <v>0.81333333333333335</v>
      </c>
      <c r="Q116" s="30">
        <v>150</v>
      </c>
      <c r="R116" s="30">
        <v>142</v>
      </c>
      <c r="S116" s="1635">
        <f t="shared" si="10"/>
        <v>0.94666666666666666</v>
      </c>
      <c r="T116" s="30">
        <v>150</v>
      </c>
      <c r="U116" s="30">
        <v>140</v>
      </c>
      <c r="V116" s="1635">
        <f t="shared" si="11"/>
        <v>0.93333333333333335</v>
      </c>
      <c r="W116" s="30">
        <v>150</v>
      </c>
      <c r="X116" s="30">
        <v>142</v>
      </c>
      <c r="Y116" s="1635">
        <f t="shared" si="12"/>
        <v>0.94666666666666666</v>
      </c>
      <c r="Z116" s="30">
        <v>150</v>
      </c>
      <c r="AA116" s="30">
        <v>142</v>
      </c>
      <c r="AB116" s="1635">
        <f t="shared" si="13"/>
        <v>0.94666666666666666</v>
      </c>
      <c r="AC116" s="1635">
        <f t="shared" si="14"/>
        <v>0.94088888888888889</v>
      </c>
      <c r="AD116">
        <v>150</v>
      </c>
      <c r="AE116">
        <v>136</v>
      </c>
      <c r="AF116" s="184">
        <f t="shared" si="15"/>
        <v>0.90666666666666662</v>
      </c>
    </row>
    <row r="117" spans="1:32">
      <c r="A117" t="s">
        <v>3623</v>
      </c>
      <c r="B117">
        <v>1230</v>
      </c>
      <c r="C117">
        <v>99</v>
      </c>
      <c r="D117" s="1744">
        <v>111</v>
      </c>
      <c r="E117" s="30" t="s">
        <v>3624</v>
      </c>
      <c r="F117" s="30" t="s">
        <v>3625</v>
      </c>
      <c r="G117" s="30" t="s">
        <v>2143</v>
      </c>
      <c r="H117" s="30" t="s">
        <v>2223</v>
      </c>
      <c r="I117" s="30">
        <v>11</v>
      </c>
      <c r="J117" s="30">
        <v>150</v>
      </c>
      <c r="K117" s="30">
        <v>150</v>
      </c>
      <c r="L117" s="30">
        <v>74.400000000000006</v>
      </c>
      <c r="M117" s="1635">
        <f t="shared" si="16"/>
        <v>0.49600000000000005</v>
      </c>
      <c r="N117" s="30">
        <v>150</v>
      </c>
      <c r="O117" s="30">
        <v>76</v>
      </c>
      <c r="P117" s="1635">
        <f t="shared" si="17"/>
        <v>0.50666666666666671</v>
      </c>
      <c r="Q117" s="30">
        <v>150</v>
      </c>
      <c r="R117" s="30">
        <v>151.6</v>
      </c>
      <c r="S117" s="1635">
        <f t="shared" si="10"/>
        <v>1.0106666666666666</v>
      </c>
      <c r="T117" s="30">
        <v>150</v>
      </c>
      <c r="U117" s="30">
        <v>16</v>
      </c>
      <c r="V117" s="1635">
        <f t="shared" si="11"/>
        <v>0.10666666666666667</v>
      </c>
      <c r="W117" s="30">
        <v>150</v>
      </c>
      <c r="X117" s="30">
        <v>118.4</v>
      </c>
      <c r="Y117" s="1635">
        <f t="shared" si="12"/>
        <v>0.78933333333333333</v>
      </c>
      <c r="Z117" s="30">
        <v>150</v>
      </c>
      <c r="AA117" s="30">
        <v>146.4</v>
      </c>
      <c r="AB117" s="1635">
        <f t="shared" si="13"/>
        <v>0.97600000000000009</v>
      </c>
      <c r="AC117" s="1635">
        <f t="shared" si="14"/>
        <v>0.64755555555555555</v>
      </c>
      <c r="AD117">
        <v>150</v>
      </c>
      <c r="AE117">
        <v>172.4</v>
      </c>
      <c r="AF117" s="184">
        <f t="shared" si="15"/>
        <v>1.1493333333333333</v>
      </c>
    </row>
    <row r="118" spans="1:32">
      <c r="A118" t="s">
        <v>2769</v>
      </c>
      <c r="B118">
        <v>1260</v>
      </c>
      <c r="C118">
        <v>4</v>
      </c>
      <c r="D118" s="1744">
        <v>112</v>
      </c>
      <c r="E118" s="30" t="s">
        <v>3169</v>
      </c>
      <c r="F118" s="30" t="s">
        <v>1227</v>
      </c>
      <c r="G118" s="30" t="s">
        <v>2143</v>
      </c>
      <c r="H118" s="30" t="s">
        <v>2142</v>
      </c>
      <c r="I118" s="30">
        <v>11</v>
      </c>
      <c r="J118" s="30">
        <v>150</v>
      </c>
      <c r="K118" s="30">
        <v>150</v>
      </c>
      <c r="L118" s="30">
        <v>79.400000000000006</v>
      </c>
      <c r="M118" s="1635">
        <f t="shared" si="16"/>
        <v>0.52933333333333332</v>
      </c>
      <c r="N118" s="30">
        <v>150</v>
      </c>
      <c r="O118" s="30">
        <v>85</v>
      </c>
      <c r="P118" s="1635">
        <f t="shared" si="17"/>
        <v>0.56666666666666665</v>
      </c>
      <c r="Q118" s="30">
        <v>150</v>
      </c>
      <c r="R118" s="30">
        <v>81.12</v>
      </c>
      <c r="S118" s="1635">
        <f t="shared" si="10"/>
        <v>0.54080000000000006</v>
      </c>
      <c r="T118" s="30">
        <v>150</v>
      </c>
      <c r="U118" s="30">
        <v>81.319999999999993</v>
      </c>
      <c r="V118" s="1635">
        <f t="shared" si="11"/>
        <v>0.54213333333333324</v>
      </c>
      <c r="W118" s="30">
        <v>150</v>
      </c>
      <c r="X118" s="30">
        <v>74.680000000000007</v>
      </c>
      <c r="Y118" s="1635">
        <f t="shared" si="12"/>
        <v>0.49786666666666674</v>
      </c>
      <c r="Z118" s="30">
        <v>150</v>
      </c>
      <c r="AA118" s="30">
        <v>12.82</v>
      </c>
      <c r="AB118" s="1635">
        <f t="shared" si="13"/>
        <v>8.5466666666666663E-2</v>
      </c>
      <c r="AC118" s="1635">
        <f t="shared" si="14"/>
        <v>0.46037777777777783</v>
      </c>
      <c r="AD118">
        <v>150</v>
      </c>
      <c r="AE118">
        <v>11.26</v>
      </c>
      <c r="AF118" s="184">
        <f t="shared" si="15"/>
        <v>7.506666666666667E-2</v>
      </c>
    </row>
    <row r="119" spans="1:32">
      <c r="A119" t="s">
        <v>2770</v>
      </c>
      <c r="B119">
        <v>1260</v>
      </c>
      <c r="C119">
        <v>20</v>
      </c>
      <c r="D119" s="1744">
        <v>113</v>
      </c>
      <c r="E119" s="30" t="s">
        <v>3170</v>
      </c>
      <c r="F119" s="30" t="s">
        <v>1727</v>
      </c>
      <c r="G119" s="30" t="s">
        <v>2143</v>
      </c>
      <c r="H119" s="30" t="s">
        <v>2142</v>
      </c>
      <c r="I119" s="30">
        <v>11</v>
      </c>
      <c r="J119" s="30">
        <v>150</v>
      </c>
      <c r="K119" s="30">
        <v>150</v>
      </c>
      <c r="L119" s="30">
        <v>97.6</v>
      </c>
      <c r="M119" s="1635">
        <f t="shared" si="16"/>
        <v>0.65066666666666662</v>
      </c>
      <c r="N119" s="30">
        <v>150</v>
      </c>
      <c r="O119" s="30">
        <v>101.6</v>
      </c>
      <c r="P119" s="1635">
        <f t="shared" si="17"/>
        <v>0.67733333333333334</v>
      </c>
      <c r="Q119" s="30">
        <v>150</v>
      </c>
      <c r="R119" s="30">
        <v>115.6</v>
      </c>
      <c r="S119" s="1635">
        <f t="shared" si="10"/>
        <v>0.77066666666666661</v>
      </c>
      <c r="T119" s="30">
        <v>150</v>
      </c>
      <c r="U119" s="30">
        <v>123.6</v>
      </c>
      <c r="V119" s="1635">
        <f t="shared" si="11"/>
        <v>0.82399999999999995</v>
      </c>
      <c r="W119" s="30">
        <v>150</v>
      </c>
      <c r="X119" s="30">
        <v>124.8</v>
      </c>
      <c r="Y119" s="1635">
        <f t="shared" si="12"/>
        <v>0.83199999999999996</v>
      </c>
      <c r="Z119" s="30">
        <v>150</v>
      </c>
      <c r="AA119" s="30">
        <v>92.8</v>
      </c>
      <c r="AB119" s="1635">
        <f t="shared" si="13"/>
        <v>0.6186666666666667</v>
      </c>
      <c r="AC119" s="1635">
        <f t="shared" si="14"/>
        <v>0.72888888888888881</v>
      </c>
      <c r="AD119">
        <v>150</v>
      </c>
      <c r="AE119">
        <v>12</v>
      </c>
      <c r="AF119" s="184">
        <f t="shared" si="15"/>
        <v>0.08</v>
      </c>
    </row>
    <row r="120" spans="1:32">
      <c r="A120" t="s">
        <v>2771</v>
      </c>
      <c r="B120">
        <v>6110</v>
      </c>
      <c r="C120">
        <v>55</v>
      </c>
      <c r="D120" s="1744">
        <v>114</v>
      </c>
      <c r="E120" s="30" t="s">
        <v>3171</v>
      </c>
      <c r="F120" s="30" t="s">
        <v>1096</v>
      </c>
      <c r="G120" s="30" t="s">
        <v>2143</v>
      </c>
      <c r="H120" s="30" t="s">
        <v>1439</v>
      </c>
      <c r="I120" s="30">
        <v>11</v>
      </c>
      <c r="J120" s="30">
        <v>150</v>
      </c>
      <c r="K120" s="30">
        <v>150</v>
      </c>
      <c r="L120" s="30">
        <v>114</v>
      </c>
      <c r="M120" s="1635">
        <f t="shared" si="16"/>
        <v>0.76</v>
      </c>
      <c r="N120" s="30">
        <v>150</v>
      </c>
      <c r="O120" s="30">
        <v>112.8</v>
      </c>
      <c r="P120" s="1635">
        <f t="shared" si="17"/>
        <v>0.752</v>
      </c>
      <c r="Q120" s="30">
        <v>150</v>
      </c>
      <c r="R120" s="30">
        <v>111.6</v>
      </c>
      <c r="S120" s="1635">
        <f t="shared" si="10"/>
        <v>0.74399999999999999</v>
      </c>
      <c r="T120" s="30">
        <v>150</v>
      </c>
      <c r="U120" s="30">
        <v>115.8</v>
      </c>
      <c r="V120" s="1635">
        <f t="shared" si="11"/>
        <v>0.77200000000000002</v>
      </c>
      <c r="W120" s="30">
        <v>150</v>
      </c>
      <c r="X120" s="30">
        <v>116.4</v>
      </c>
      <c r="Y120" s="1635">
        <f t="shared" si="12"/>
        <v>0.77600000000000002</v>
      </c>
      <c r="Z120" s="30">
        <v>150</v>
      </c>
      <c r="AA120" s="30">
        <v>135.6</v>
      </c>
      <c r="AB120" s="1635">
        <f t="shared" si="13"/>
        <v>0.90399999999999991</v>
      </c>
      <c r="AC120" s="1635">
        <f t="shared" si="14"/>
        <v>0.78466666666666673</v>
      </c>
      <c r="AD120">
        <v>150</v>
      </c>
      <c r="AE120">
        <v>114</v>
      </c>
      <c r="AF120" s="184">
        <f t="shared" si="15"/>
        <v>0.76</v>
      </c>
    </row>
    <row r="121" spans="1:32">
      <c r="A121" t="s">
        <v>3584</v>
      </c>
      <c r="B121">
        <v>6110</v>
      </c>
      <c r="C121">
        <v>83</v>
      </c>
      <c r="D121" s="1744">
        <v>115</v>
      </c>
      <c r="E121" s="30" t="s">
        <v>3626</v>
      </c>
      <c r="F121" s="30" t="s">
        <v>3585</v>
      </c>
      <c r="G121" s="30" t="s">
        <v>2143</v>
      </c>
      <c r="H121" s="30" t="s">
        <v>1439</v>
      </c>
      <c r="I121" s="30">
        <v>11</v>
      </c>
      <c r="J121" s="30">
        <v>150</v>
      </c>
      <c r="K121" s="30">
        <v>150</v>
      </c>
      <c r="L121" s="30">
        <v>28</v>
      </c>
      <c r="M121" s="1635">
        <f t="shared" si="16"/>
        <v>0.18666666666666668</v>
      </c>
      <c r="N121" s="30">
        <v>150</v>
      </c>
      <c r="O121" s="30">
        <v>34</v>
      </c>
      <c r="P121" s="1635">
        <f t="shared" si="17"/>
        <v>0.22666666666666666</v>
      </c>
      <c r="Q121" s="30">
        <v>150</v>
      </c>
      <c r="R121" s="30">
        <v>36</v>
      </c>
      <c r="S121" s="1635">
        <f t="shared" si="10"/>
        <v>0.24</v>
      </c>
      <c r="T121" s="30">
        <v>150</v>
      </c>
      <c r="U121" s="30">
        <v>28</v>
      </c>
      <c r="V121" s="1635">
        <f t="shared" si="11"/>
        <v>0.18666666666666668</v>
      </c>
      <c r="W121" s="30">
        <v>150</v>
      </c>
      <c r="X121" s="30">
        <v>26</v>
      </c>
      <c r="Y121" s="1635">
        <f t="shared" si="12"/>
        <v>0.17333333333333334</v>
      </c>
      <c r="Z121" s="30">
        <v>150</v>
      </c>
      <c r="AA121" s="30">
        <v>28</v>
      </c>
      <c r="AB121" s="1635">
        <f t="shared" si="13"/>
        <v>0.18666666666666668</v>
      </c>
      <c r="AC121" s="1635">
        <f t="shared" si="14"/>
        <v>0.2</v>
      </c>
      <c r="AD121">
        <v>150</v>
      </c>
      <c r="AE121">
        <v>26</v>
      </c>
      <c r="AF121" s="184">
        <f t="shared" si="15"/>
        <v>0.17333333333333334</v>
      </c>
    </row>
    <row r="122" spans="1:32">
      <c r="A122" t="s">
        <v>4029</v>
      </c>
      <c r="B122">
        <v>6210</v>
      </c>
      <c r="C122">
        <v>49</v>
      </c>
      <c r="D122" s="1744">
        <v>116</v>
      </c>
      <c r="E122" s="30" t="s">
        <v>4030</v>
      </c>
      <c r="F122" s="30" t="s">
        <v>4031</v>
      </c>
      <c r="G122" s="30" t="s">
        <v>2143</v>
      </c>
      <c r="H122" s="30" t="s">
        <v>2142</v>
      </c>
      <c r="I122" s="30">
        <v>11</v>
      </c>
      <c r="J122" s="30">
        <v>150</v>
      </c>
      <c r="K122" s="30">
        <v>0</v>
      </c>
      <c r="L122" s="30">
        <v>0</v>
      </c>
      <c r="M122" s="1635">
        <v>0</v>
      </c>
      <c r="N122" s="30">
        <v>0</v>
      </c>
      <c r="O122" s="30">
        <v>0</v>
      </c>
      <c r="P122" s="1635">
        <v>0</v>
      </c>
      <c r="Q122" s="30">
        <v>0</v>
      </c>
      <c r="R122" s="30">
        <v>0</v>
      </c>
      <c r="S122" s="1635">
        <v>0</v>
      </c>
      <c r="T122" s="30">
        <v>0</v>
      </c>
      <c r="U122" s="30">
        <v>0</v>
      </c>
      <c r="V122" s="1635">
        <v>0</v>
      </c>
      <c r="W122" s="30">
        <v>150</v>
      </c>
      <c r="X122" s="30">
        <v>15.8</v>
      </c>
      <c r="Y122" s="1635">
        <f t="shared" si="12"/>
        <v>0.10533333333333333</v>
      </c>
      <c r="Z122" s="30">
        <v>150</v>
      </c>
      <c r="AA122" s="30">
        <v>17.2</v>
      </c>
      <c r="AB122" s="1635">
        <f t="shared" si="13"/>
        <v>0.11466666666666667</v>
      </c>
      <c r="AC122" s="1635">
        <f t="shared" si="14"/>
        <v>0.11</v>
      </c>
      <c r="AD122">
        <v>150</v>
      </c>
      <c r="AE122">
        <v>18.8</v>
      </c>
      <c r="AF122" s="184">
        <f t="shared" si="15"/>
        <v>0.12533333333333332</v>
      </c>
    </row>
    <row r="123" spans="1:32">
      <c r="A123" t="s">
        <v>2772</v>
      </c>
      <c r="B123">
        <v>1220</v>
      </c>
      <c r="C123">
        <v>52</v>
      </c>
      <c r="D123" s="1744">
        <v>117</v>
      </c>
      <c r="E123" s="30">
        <v>40116</v>
      </c>
      <c r="F123" s="30" t="s">
        <v>1352</v>
      </c>
      <c r="G123" s="30" t="s">
        <v>2143</v>
      </c>
      <c r="H123" s="30" t="s">
        <v>1439</v>
      </c>
      <c r="I123" s="30">
        <v>11</v>
      </c>
      <c r="J123" s="30">
        <v>151</v>
      </c>
      <c r="K123" s="30">
        <v>151</v>
      </c>
      <c r="L123" s="30">
        <v>208</v>
      </c>
      <c r="M123" s="1635">
        <f>+L123/K123</f>
        <v>1.3774834437086092</v>
      </c>
      <c r="N123" s="30">
        <v>151</v>
      </c>
      <c r="O123" s="30">
        <v>201.6</v>
      </c>
      <c r="P123" s="1635">
        <f>+O123/N123</f>
        <v>1.3350993377483444</v>
      </c>
      <c r="Q123" s="30">
        <v>151</v>
      </c>
      <c r="R123" s="30">
        <v>202.8</v>
      </c>
      <c r="S123" s="1635">
        <f t="shared" ref="S123:S186" si="18">+R123/Q123</f>
        <v>1.3430463576158942</v>
      </c>
      <c r="T123" s="30">
        <v>151</v>
      </c>
      <c r="U123" s="30">
        <v>183.2</v>
      </c>
      <c r="V123" s="1635">
        <f t="shared" ref="V123:V186" si="19">+U123/T123</f>
        <v>1.2132450331125828</v>
      </c>
      <c r="W123" s="30">
        <v>151</v>
      </c>
      <c r="X123" s="30">
        <v>196.4</v>
      </c>
      <c r="Y123" s="1635">
        <f t="shared" si="12"/>
        <v>1.3006622516556292</v>
      </c>
      <c r="Z123" s="30">
        <v>151</v>
      </c>
      <c r="AA123" s="30">
        <v>196.4</v>
      </c>
      <c r="AB123" s="1635">
        <f t="shared" si="13"/>
        <v>1.3006622516556292</v>
      </c>
      <c r="AC123" s="1635">
        <f t="shared" si="14"/>
        <v>1.3116997792494482</v>
      </c>
      <c r="AD123">
        <v>151</v>
      </c>
      <c r="AE123">
        <v>202</v>
      </c>
      <c r="AF123" s="184">
        <f t="shared" si="15"/>
        <v>1.3377483443708609</v>
      </c>
    </row>
    <row r="124" spans="1:32">
      <c r="A124" t="s">
        <v>2773</v>
      </c>
      <c r="B124">
        <v>6110</v>
      </c>
      <c r="C124">
        <v>63</v>
      </c>
      <c r="D124" s="1744">
        <v>118</v>
      </c>
      <c r="E124" s="30" t="s">
        <v>3172</v>
      </c>
      <c r="F124" s="30" t="s">
        <v>1379</v>
      </c>
      <c r="G124" s="30" t="s">
        <v>2143</v>
      </c>
      <c r="H124" s="30" t="s">
        <v>2142</v>
      </c>
      <c r="I124" s="30">
        <v>11</v>
      </c>
      <c r="J124" s="30">
        <v>151.19999999999999</v>
      </c>
      <c r="K124" s="30">
        <v>151.19999999999999</v>
      </c>
      <c r="L124" s="30">
        <v>62.8</v>
      </c>
      <c r="M124" s="1635">
        <f>+L124/K124</f>
        <v>0.41534391534391535</v>
      </c>
      <c r="N124" s="30">
        <v>151.19999999999999</v>
      </c>
      <c r="O124" s="30">
        <v>62.6</v>
      </c>
      <c r="P124" s="1635">
        <f>+O124/N124</f>
        <v>0.41402116402116407</v>
      </c>
      <c r="Q124" s="30">
        <v>151.19999999999999</v>
      </c>
      <c r="R124" s="30">
        <v>94.8</v>
      </c>
      <c r="S124" s="1635">
        <f t="shared" si="18"/>
        <v>0.62698412698412698</v>
      </c>
      <c r="T124" s="30">
        <v>151.19999999999999</v>
      </c>
      <c r="U124" s="30">
        <v>96.4</v>
      </c>
      <c r="V124" s="1635">
        <f t="shared" si="19"/>
        <v>0.63756613756613767</v>
      </c>
      <c r="W124" s="30">
        <v>151.19999999999999</v>
      </c>
      <c r="X124" s="30">
        <v>95</v>
      </c>
      <c r="Y124" s="1635">
        <f t="shared" si="12"/>
        <v>0.62830687830687837</v>
      </c>
      <c r="Z124" s="30">
        <v>151.19999999999999</v>
      </c>
      <c r="AA124" s="30">
        <v>88.2</v>
      </c>
      <c r="AB124" s="1635">
        <f t="shared" si="13"/>
        <v>0.58333333333333337</v>
      </c>
      <c r="AC124" s="1635">
        <f t="shared" si="14"/>
        <v>0.55092592592592593</v>
      </c>
      <c r="AD124">
        <v>151.19999999999999</v>
      </c>
      <c r="AE124">
        <v>0</v>
      </c>
      <c r="AF124" s="184">
        <f t="shared" si="15"/>
        <v>0</v>
      </c>
    </row>
    <row r="125" spans="1:32">
      <c r="A125" t="s">
        <v>2774</v>
      </c>
      <c r="B125">
        <v>1240</v>
      </c>
      <c r="C125">
        <v>24</v>
      </c>
      <c r="D125" s="1744">
        <v>119</v>
      </c>
      <c r="E125" s="30" t="s">
        <v>3173</v>
      </c>
      <c r="F125" s="30" t="s">
        <v>46</v>
      </c>
      <c r="G125" s="30" t="s">
        <v>2143</v>
      </c>
      <c r="H125" s="30" t="s">
        <v>1439</v>
      </c>
      <c r="I125" s="30">
        <v>11</v>
      </c>
      <c r="J125" s="30">
        <v>152</v>
      </c>
      <c r="K125" s="30">
        <v>152</v>
      </c>
      <c r="L125" s="30">
        <v>136</v>
      </c>
      <c r="M125" s="1635">
        <f>+L125/K125</f>
        <v>0.89473684210526316</v>
      </c>
      <c r="N125" s="30">
        <v>152</v>
      </c>
      <c r="O125" s="30">
        <v>106</v>
      </c>
      <c r="P125" s="1635">
        <f>+O125/N125</f>
        <v>0.69736842105263153</v>
      </c>
      <c r="Q125" s="30">
        <v>152</v>
      </c>
      <c r="R125" s="30">
        <v>108.82</v>
      </c>
      <c r="S125" s="1635">
        <f t="shared" si="18"/>
        <v>0.7159210526315789</v>
      </c>
      <c r="T125" s="30">
        <v>152</v>
      </c>
      <c r="U125" s="30">
        <v>104.82</v>
      </c>
      <c r="V125" s="1635">
        <f t="shared" si="19"/>
        <v>0.68960526315789472</v>
      </c>
      <c r="W125" s="30">
        <v>152</v>
      </c>
      <c r="X125" s="30">
        <v>82.38</v>
      </c>
      <c r="Y125" s="1635">
        <f t="shared" si="12"/>
        <v>0.54197368421052627</v>
      </c>
      <c r="Z125" s="30">
        <v>152</v>
      </c>
      <c r="AA125" s="30">
        <v>82</v>
      </c>
      <c r="AB125" s="1635">
        <f t="shared" si="13"/>
        <v>0.53947368421052633</v>
      </c>
      <c r="AC125" s="1635">
        <f t="shared" si="14"/>
        <v>0.67984649122807017</v>
      </c>
      <c r="AD125">
        <v>152</v>
      </c>
      <c r="AE125">
        <v>82</v>
      </c>
      <c r="AF125" s="184">
        <f t="shared" si="15"/>
        <v>0.53947368421052633</v>
      </c>
    </row>
    <row r="126" spans="1:32">
      <c r="A126" t="s">
        <v>2775</v>
      </c>
      <c r="B126">
        <v>6150</v>
      </c>
      <c r="C126">
        <v>1</v>
      </c>
      <c r="D126" s="1744">
        <v>120</v>
      </c>
      <c r="E126" s="30" t="s">
        <v>3174</v>
      </c>
      <c r="F126" s="30" t="s">
        <v>657</v>
      </c>
      <c r="G126" s="30" t="s">
        <v>2143</v>
      </c>
      <c r="H126" s="30" t="s">
        <v>2142</v>
      </c>
      <c r="I126" s="30">
        <v>11</v>
      </c>
      <c r="J126" s="30">
        <v>152</v>
      </c>
      <c r="K126" s="30">
        <v>152</v>
      </c>
      <c r="L126" s="30">
        <v>238.4</v>
      </c>
      <c r="M126" s="1635">
        <f>+L126/K126</f>
        <v>1.5684210526315789</v>
      </c>
      <c r="N126" s="30">
        <v>152</v>
      </c>
      <c r="O126" s="30">
        <v>250</v>
      </c>
      <c r="P126" s="1635">
        <f>+O126/N126</f>
        <v>1.6447368421052631</v>
      </c>
      <c r="Q126" s="30">
        <v>152</v>
      </c>
      <c r="R126" s="30">
        <v>247.2</v>
      </c>
      <c r="S126" s="1635">
        <f t="shared" si="18"/>
        <v>1.6263157894736842</v>
      </c>
      <c r="T126" s="30">
        <v>152</v>
      </c>
      <c r="U126" s="30">
        <v>244.4</v>
      </c>
      <c r="V126" s="1635">
        <f t="shared" si="19"/>
        <v>1.6078947368421053</v>
      </c>
      <c r="W126" s="30">
        <v>152</v>
      </c>
      <c r="X126" s="30">
        <v>250.4</v>
      </c>
      <c r="Y126" s="1635">
        <f t="shared" si="12"/>
        <v>1.6473684210526316</v>
      </c>
      <c r="Z126" s="30">
        <v>152</v>
      </c>
      <c r="AA126" s="30">
        <v>238.4</v>
      </c>
      <c r="AB126" s="1635">
        <f t="shared" si="13"/>
        <v>1.5684210526315789</v>
      </c>
      <c r="AC126" s="1635">
        <f t="shared" si="14"/>
        <v>1.6105263157894736</v>
      </c>
      <c r="AD126">
        <v>152</v>
      </c>
      <c r="AE126">
        <v>210.8</v>
      </c>
      <c r="AF126" s="184">
        <f t="shared" si="15"/>
        <v>1.3868421052631579</v>
      </c>
    </row>
    <row r="127" spans="1:32">
      <c r="A127" t="s">
        <v>2776</v>
      </c>
      <c r="B127">
        <v>1210</v>
      </c>
      <c r="C127">
        <v>19</v>
      </c>
      <c r="D127" s="1744">
        <v>121</v>
      </c>
      <c r="E127" s="30" t="s">
        <v>3175</v>
      </c>
      <c r="F127" s="30" t="s">
        <v>1361</v>
      </c>
      <c r="G127" s="30" t="s">
        <v>2143</v>
      </c>
      <c r="H127" s="30" t="s">
        <v>2142</v>
      </c>
      <c r="I127" s="30">
        <v>11</v>
      </c>
      <c r="J127" s="30">
        <v>153</v>
      </c>
      <c r="K127" s="30">
        <v>153</v>
      </c>
      <c r="L127" s="30">
        <v>4</v>
      </c>
      <c r="M127" s="1635">
        <f>+L127/K127</f>
        <v>2.6143790849673203E-2</v>
      </c>
      <c r="N127" s="30">
        <v>153</v>
      </c>
      <c r="O127" s="30">
        <v>92</v>
      </c>
      <c r="P127" s="1635">
        <f>+O127/N127</f>
        <v>0.60130718954248363</v>
      </c>
      <c r="Q127" s="30">
        <v>153</v>
      </c>
      <c r="R127" s="30">
        <v>84</v>
      </c>
      <c r="S127" s="1635">
        <f t="shared" si="18"/>
        <v>0.5490196078431373</v>
      </c>
      <c r="T127" s="30">
        <v>153</v>
      </c>
      <c r="U127" s="30">
        <v>86.4</v>
      </c>
      <c r="V127" s="1635">
        <f t="shared" si="19"/>
        <v>0.56470588235294117</v>
      </c>
      <c r="W127" s="30">
        <v>153</v>
      </c>
      <c r="X127" s="30">
        <v>86.4</v>
      </c>
      <c r="Y127" s="1635">
        <f t="shared" si="12"/>
        <v>0.56470588235294117</v>
      </c>
      <c r="Z127" s="30">
        <v>153</v>
      </c>
      <c r="AA127" s="30">
        <v>82</v>
      </c>
      <c r="AB127" s="1635">
        <f t="shared" si="13"/>
        <v>0.53594771241830064</v>
      </c>
      <c r="AC127" s="1635">
        <f t="shared" si="14"/>
        <v>0.47363834422657947</v>
      </c>
      <c r="AD127">
        <v>153</v>
      </c>
      <c r="AE127">
        <v>82</v>
      </c>
      <c r="AF127" s="184">
        <f t="shared" si="15"/>
        <v>0.53594771241830064</v>
      </c>
    </row>
    <row r="128" spans="1:32">
      <c r="A128" t="s">
        <v>4032</v>
      </c>
      <c r="B128">
        <v>1230</v>
      </c>
      <c r="C128">
        <v>111</v>
      </c>
      <c r="D128" s="1744">
        <v>122</v>
      </c>
      <c r="E128" s="30" t="s">
        <v>4033</v>
      </c>
      <c r="F128" s="30" t="s">
        <v>4034</v>
      </c>
      <c r="G128" s="30" t="s">
        <v>2143</v>
      </c>
      <c r="H128" s="30" t="s">
        <v>2142</v>
      </c>
      <c r="I128" s="30">
        <v>11</v>
      </c>
      <c r="J128" s="30">
        <v>154</v>
      </c>
      <c r="K128" s="30">
        <v>0</v>
      </c>
      <c r="L128" s="30">
        <v>0</v>
      </c>
      <c r="M128" s="1635">
        <v>0</v>
      </c>
      <c r="N128" s="30">
        <v>0</v>
      </c>
      <c r="O128" s="30">
        <v>0</v>
      </c>
      <c r="P128" s="1635">
        <v>0</v>
      </c>
      <c r="Q128" s="30">
        <v>154</v>
      </c>
      <c r="R128" s="30">
        <v>8</v>
      </c>
      <c r="S128" s="1635">
        <f t="shared" si="18"/>
        <v>5.1948051948051951E-2</v>
      </c>
      <c r="T128" s="30">
        <v>154</v>
      </c>
      <c r="U128" s="30">
        <v>0</v>
      </c>
      <c r="V128" s="1635">
        <f t="shared" si="19"/>
        <v>0</v>
      </c>
      <c r="W128" s="30">
        <v>154</v>
      </c>
      <c r="X128" s="30">
        <v>0</v>
      </c>
      <c r="Y128" s="1635">
        <f t="shared" si="12"/>
        <v>0</v>
      </c>
      <c r="Z128" s="30">
        <v>154</v>
      </c>
      <c r="AA128" s="30">
        <v>0</v>
      </c>
      <c r="AB128" s="1635">
        <f t="shared" si="13"/>
        <v>0</v>
      </c>
      <c r="AC128" s="1635">
        <f t="shared" si="14"/>
        <v>1.2987012987012988E-2</v>
      </c>
      <c r="AD128">
        <v>154</v>
      </c>
      <c r="AE128">
        <v>0</v>
      </c>
      <c r="AF128" s="184">
        <f t="shared" si="15"/>
        <v>0</v>
      </c>
    </row>
    <row r="129" spans="1:32">
      <c r="A129" t="s">
        <v>2777</v>
      </c>
      <c r="B129">
        <v>6220</v>
      </c>
      <c r="C129">
        <v>157</v>
      </c>
      <c r="D129" s="1744">
        <v>123</v>
      </c>
      <c r="E129" s="30" t="s">
        <v>3176</v>
      </c>
      <c r="F129" s="30" t="s">
        <v>1709</v>
      </c>
      <c r="G129" s="30" t="s">
        <v>2143</v>
      </c>
      <c r="H129" s="30" t="s">
        <v>1439</v>
      </c>
      <c r="I129" s="30">
        <v>11</v>
      </c>
      <c r="J129" s="30">
        <v>154</v>
      </c>
      <c r="K129" s="30">
        <v>154</v>
      </c>
      <c r="L129" s="30">
        <v>139.19999999999999</v>
      </c>
      <c r="M129" s="1635">
        <f t="shared" ref="M129:M192" si="20">+L129/K129</f>
        <v>0.90389610389610386</v>
      </c>
      <c r="N129" s="30">
        <v>154</v>
      </c>
      <c r="O129" s="30">
        <v>135.80000000000001</v>
      </c>
      <c r="P129" s="1635">
        <f t="shared" ref="P129:P192" si="21">+O129/N129</f>
        <v>0.88181818181818195</v>
      </c>
      <c r="Q129" s="30">
        <v>154</v>
      </c>
      <c r="R129" s="30">
        <v>137.4</v>
      </c>
      <c r="S129" s="1635">
        <f t="shared" si="18"/>
        <v>0.89220779220779223</v>
      </c>
      <c r="T129" s="30">
        <v>154</v>
      </c>
      <c r="U129" s="30">
        <v>147.4</v>
      </c>
      <c r="V129" s="1635">
        <f t="shared" si="19"/>
        <v>0.95714285714285718</v>
      </c>
      <c r="W129" s="30">
        <v>154</v>
      </c>
      <c r="X129" s="30">
        <v>157</v>
      </c>
      <c r="Y129" s="1635">
        <f t="shared" si="12"/>
        <v>1.0194805194805194</v>
      </c>
      <c r="Z129" s="30">
        <v>154</v>
      </c>
      <c r="AA129" s="30">
        <v>148.19999999999999</v>
      </c>
      <c r="AB129" s="1635">
        <f t="shared" si="13"/>
        <v>0.96233766233766227</v>
      </c>
      <c r="AC129" s="1635">
        <f t="shared" si="14"/>
        <v>0.93614718614718617</v>
      </c>
      <c r="AD129">
        <v>154</v>
      </c>
      <c r="AE129">
        <v>145.4</v>
      </c>
      <c r="AF129" s="184">
        <f t="shared" si="15"/>
        <v>0.94415584415584419</v>
      </c>
    </row>
    <row r="130" spans="1:32">
      <c r="A130" t="s">
        <v>3788</v>
      </c>
      <c r="B130">
        <v>1220</v>
      </c>
      <c r="C130">
        <v>78</v>
      </c>
      <c r="D130" s="1744">
        <v>124</v>
      </c>
      <c r="E130" s="30" t="s">
        <v>3789</v>
      </c>
      <c r="F130" s="30" t="s">
        <v>3790</v>
      </c>
      <c r="G130" s="30" t="s">
        <v>2143</v>
      </c>
      <c r="H130" s="30" t="s">
        <v>2223</v>
      </c>
      <c r="I130" s="30">
        <v>11</v>
      </c>
      <c r="J130" s="30">
        <v>156</v>
      </c>
      <c r="K130" s="30">
        <v>156</v>
      </c>
      <c r="L130" s="30">
        <v>102</v>
      </c>
      <c r="M130" s="1635">
        <f t="shared" si="20"/>
        <v>0.65384615384615385</v>
      </c>
      <c r="N130" s="30">
        <v>156</v>
      </c>
      <c r="O130" s="30">
        <v>112</v>
      </c>
      <c r="P130" s="1635">
        <f t="shared" si="21"/>
        <v>0.71794871794871795</v>
      </c>
      <c r="Q130" s="30">
        <v>156</v>
      </c>
      <c r="R130" s="30">
        <v>158</v>
      </c>
      <c r="S130" s="1635">
        <f t="shared" si="18"/>
        <v>1.0128205128205128</v>
      </c>
      <c r="T130" s="30">
        <v>156</v>
      </c>
      <c r="U130" s="30">
        <v>158</v>
      </c>
      <c r="V130" s="1635">
        <f t="shared" si="19"/>
        <v>1.0128205128205128</v>
      </c>
      <c r="W130" s="30">
        <v>156</v>
      </c>
      <c r="X130" s="30">
        <v>130</v>
      </c>
      <c r="Y130" s="1635">
        <f t="shared" si="12"/>
        <v>0.83333333333333337</v>
      </c>
      <c r="Z130" s="30">
        <v>156</v>
      </c>
      <c r="AA130" s="30">
        <v>118</v>
      </c>
      <c r="AB130" s="1635">
        <f t="shared" si="13"/>
        <v>0.75641025641025639</v>
      </c>
      <c r="AC130" s="1635">
        <f t="shared" si="14"/>
        <v>0.83119658119658124</v>
      </c>
      <c r="AD130">
        <v>156</v>
      </c>
      <c r="AE130">
        <v>108</v>
      </c>
      <c r="AF130" s="184">
        <f t="shared" si="15"/>
        <v>0.69230769230769229</v>
      </c>
    </row>
    <row r="131" spans="1:32">
      <c r="A131" t="s">
        <v>2778</v>
      </c>
      <c r="B131">
        <v>1240</v>
      </c>
      <c r="C131">
        <v>44</v>
      </c>
      <c r="D131" s="1744">
        <v>125</v>
      </c>
      <c r="E131" s="30" t="s">
        <v>3177</v>
      </c>
      <c r="F131" s="30" t="s">
        <v>1721</v>
      </c>
      <c r="G131" s="30" t="s">
        <v>2143</v>
      </c>
      <c r="H131" s="30" t="s">
        <v>2142</v>
      </c>
      <c r="I131" s="30">
        <v>11</v>
      </c>
      <c r="J131" s="30">
        <v>156</v>
      </c>
      <c r="K131" s="30">
        <v>156</v>
      </c>
      <c r="L131" s="30">
        <v>141</v>
      </c>
      <c r="M131" s="1635">
        <f t="shared" si="20"/>
        <v>0.90384615384615385</v>
      </c>
      <c r="N131" s="30">
        <v>156</v>
      </c>
      <c r="O131" s="30">
        <v>150</v>
      </c>
      <c r="P131" s="1635">
        <f t="shared" si="21"/>
        <v>0.96153846153846156</v>
      </c>
      <c r="Q131" s="30">
        <v>156</v>
      </c>
      <c r="R131" s="30">
        <v>111</v>
      </c>
      <c r="S131" s="1635">
        <f t="shared" si="18"/>
        <v>0.71153846153846156</v>
      </c>
      <c r="T131" s="30">
        <v>156</v>
      </c>
      <c r="U131" s="30">
        <v>96</v>
      </c>
      <c r="V131" s="1635">
        <f t="shared" si="19"/>
        <v>0.61538461538461542</v>
      </c>
      <c r="W131" s="30">
        <v>156</v>
      </c>
      <c r="X131" s="30">
        <v>120</v>
      </c>
      <c r="Y131" s="1635">
        <f t="shared" si="12"/>
        <v>0.76923076923076927</v>
      </c>
      <c r="Z131" s="30">
        <v>156</v>
      </c>
      <c r="AA131" s="30">
        <v>108.6</v>
      </c>
      <c r="AB131" s="1635">
        <f t="shared" si="13"/>
        <v>0.69615384615384612</v>
      </c>
      <c r="AC131" s="1635">
        <f t="shared" si="14"/>
        <v>0.7762820512820513</v>
      </c>
      <c r="AD131">
        <v>156</v>
      </c>
      <c r="AE131">
        <v>118</v>
      </c>
      <c r="AF131" s="184">
        <f t="shared" si="15"/>
        <v>0.75641025641025639</v>
      </c>
    </row>
    <row r="132" spans="1:32">
      <c r="A132" t="s">
        <v>2780</v>
      </c>
      <c r="B132">
        <v>1210</v>
      </c>
      <c r="C132">
        <v>20</v>
      </c>
      <c r="D132" s="1744">
        <v>126</v>
      </c>
      <c r="E132" s="30" t="s">
        <v>3179</v>
      </c>
      <c r="F132" s="30" t="s">
        <v>548</v>
      </c>
      <c r="G132" s="30" t="s">
        <v>2143</v>
      </c>
      <c r="H132" s="30" t="s">
        <v>1051</v>
      </c>
      <c r="I132" s="30">
        <v>11</v>
      </c>
      <c r="J132" s="30">
        <v>157</v>
      </c>
      <c r="K132" s="30">
        <v>157</v>
      </c>
      <c r="L132" s="30">
        <v>35.200000000000003</v>
      </c>
      <c r="M132" s="1635">
        <f t="shared" si="20"/>
        <v>0.22420382165605096</v>
      </c>
      <c r="N132" s="30">
        <v>157</v>
      </c>
      <c r="O132" s="30">
        <v>17.3</v>
      </c>
      <c r="P132" s="1635">
        <f t="shared" si="21"/>
        <v>0.11019108280254777</v>
      </c>
      <c r="Q132" s="30">
        <v>157</v>
      </c>
      <c r="R132" s="30">
        <v>15</v>
      </c>
      <c r="S132" s="1635">
        <f t="shared" si="18"/>
        <v>9.5541401273885357E-2</v>
      </c>
      <c r="T132" s="30">
        <v>157</v>
      </c>
      <c r="U132" s="30">
        <v>13.5</v>
      </c>
      <c r="V132" s="1635">
        <f t="shared" si="19"/>
        <v>8.598726114649681E-2</v>
      </c>
      <c r="W132" s="30">
        <v>157</v>
      </c>
      <c r="X132" s="30">
        <v>42.3</v>
      </c>
      <c r="Y132" s="1635">
        <f t="shared" si="12"/>
        <v>0.26942675159235668</v>
      </c>
      <c r="Z132" s="30">
        <v>157</v>
      </c>
      <c r="AA132" s="30">
        <v>45.2</v>
      </c>
      <c r="AB132" s="1635">
        <f t="shared" si="13"/>
        <v>0.28789808917197451</v>
      </c>
      <c r="AC132" s="1635">
        <f t="shared" si="14"/>
        <v>0.17887473460721867</v>
      </c>
      <c r="AD132">
        <v>157</v>
      </c>
      <c r="AE132">
        <v>41.8</v>
      </c>
      <c r="AF132" s="184">
        <f t="shared" si="15"/>
        <v>0.26624203821656051</v>
      </c>
    </row>
    <row r="133" spans="1:32">
      <c r="A133" t="s">
        <v>2781</v>
      </c>
      <c r="B133">
        <v>1210</v>
      </c>
      <c r="C133">
        <v>31</v>
      </c>
      <c r="D133" s="1744">
        <v>127</v>
      </c>
      <c r="E133" s="30" t="s">
        <v>3180</v>
      </c>
      <c r="F133" s="30" t="s">
        <v>1364</v>
      </c>
      <c r="G133" s="30" t="s">
        <v>2143</v>
      </c>
      <c r="H133" s="30" t="s">
        <v>2142</v>
      </c>
      <c r="I133" s="30">
        <v>11</v>
      </c>
      <c r="J133" s="30">
        <v>159</v>
      </c>
      <c r="K133" s="30">
        <v>159</v>
      </c>
      <c r="L133" s="30">
        <v>0.8</v>
      </c>
      <c r="M133" s="1635">
        <f t="shared" si="20"/>
        <v>5.0314465408805038E-3</v>
      </c>
      <c r="N133" s="30">
        <v>159</v>
      </c>
      <c r="O133" s="30">
        <v>1.6</v>
      </c>
      <c r="P133" s="1635">
        <f t="shared" si="21"/>
        <v>1.0062893081761008E-2</v>
      </c>
      <c r="Q133" s="30">
        <v>159</v>
      </c>
      <c r="R133" s="30">
        <v>93.2</v>
      </c>
      <c r="S133" s="1635">
        <f t="shared" si="18"/>
        <v>0.5861635220125786</v>
      </c>
      <c r="T133" s="30">
        <v>159</v>
      </c>
      <c r="U133" s="30">
        <v>124.8</v>
      </c>
      <c r="V133" s="1635">
        <f t="shared" si="19"/>
        <v>0.78490566037735843</v>
      </c>
      <c r="W133" s="30">
        <v>159</v>
      </c>
      <c r="X133" s="30">
        <v>86.4</v>
      </c>
      <c r="Y133" s="1635">
        <f t="shared" si="12"/>
        <v>0.54339622641509433</v>
      </c>
      <c r="Z133" s="30">
        <v>159</v>
      </c>
      <c r="AA133" s="30">
        <v>103.2</v>
      </c>
      <c r="AB133" s="1635">
        <f t="shared" si="13"/>
        <v>0.64905660377358487</v>
      </c>
      <c r="AC133" s="1635">
        <f t="shared" si="14"/>
        <v>0.42976939203354297</v>
      </c>
      <c r="AD133">
        <v>159</v>
      </c>
      <c r="AE133">
        <v>85.2</v>
      </c>
      <c r="AF133" s="184">
        <f t="shared" si="15"/>
        <v>0.53584905660377358</v>
      </c>
    </row>
    <row r="134" spans="1:32">
      <c r="A134" t="s">
        <v>2782</v>
      </c>
      <c r="B134">
        <v>1230</v>
      </c>
      <c r="C134">
        <v>33</v>
      </c>
      <c r="D134" s="1744">
        <v>128</v>
      </c>
      <c r="E134" s="30" t="s">
        <v>3181</v>
      </c>
      <c r="F134" s="30" t="s">
        <v>712</v>
      </c>
      <c r="G134" s="30" t="s">
        <v>2143</v>
      </c>
      <c r="H134" s="30" t="s">
        <v>2142</v>
      </c>
      <c r="I134" s="30">
        <v>11</v>
      </c>
      <c r="J134" s="30">
        <v>159</v>
      </c>
      <c r="K134" s="30">
        <v>159</v>
      </c>
      <c r="L134" s="30">
        <v>9</v>
      </c>
      <c r="M134" s="1635">
        <f t="shared" si="20"/>
        <v>5.6603773584905662E-2</v>
      </c>
      <c r="N134" s="30">
        <v>159</v>
      </c>
      <c r="O134" s="30">
        <v>10</v>
      </c>
      <c r="P134" s="1635">
        <f t="shared" si="21"/>
        <v>6.2893081761006289E-2</v>
      </c>
      <c r="Q134" s="30">
        <v>159</v>
      </c>
      <c r="R134" s="30">
        <v>7</v>
      </c>
      <c r="S134" s="1635">
        <f t="shared" si="18"/>
        <v>4.40251572327044E-2</v>
      </c>
      <c r="T134" s="30">
        <v>159</v>
      </c>
      <c r="U134" s="30">
        <v>8</v>
      </c>
      <c r="V134" s="1635">
        <f t="shared" si="19"/>
        <v>5.0314465408805034E-2</v>
      </c>
      <c r="W134" s="30">
        <v>159</v>
      </c>
      <c r="X134" s="30">
        <v>8</v>
      </c>
      <c r="Y134" s="1635">
        <f t="shared" si="12"/>
        <v>5.0314465408805034E-2</v>
      </c>
      <c r="Z134" s="30">
        <v>159</v>
      </c>
      <c r="AA134" s="30">
        <v>8</v>
      </c>
      <c r="AB134" s="1635">
        <f t="shared" si="13"/>
        <v>5.0314465408805034E-2</v>
      </c>
      <c r="AC134" s="1635">
        <f t="shared" si="14"/>
        <v>5.2410901467505239E-2</v>
      </c>
      <c r="AD134">
        <v>159</v>
      </c>
      <c r="AE134">
        <v>12</v>
      </c>
      <c r="AF134" s="184">
        <f t="shared" si="15"/>
        <v>7.5471698113207544E-2</v>
      </c>
    </row>
    <row r="135" spans="1:32">
      <c r="A135" t="s">
        <v>2783</v>
      </c>
      <c r="B135">
        <v>1210</v>
      </c>
      <c r="C135">
        <v>28</v>
      </c>
      <c r="D135" s="1744">
        <v>129</v>
      </c>
      <c r="E135" s="30">
        <v>53209</v>
      </c>
      <c r="F135" s="30" t="s">
        <v>1362</v>
      </c>
      <c r="G135" s="30" t="s">
        <v>2145</v>
      </c>
      <c r="H135" s="30" t="s">
        <v>2142</v>
      </c>
      <c r="I135" s="30">
        <v>11</v>
      </c>
      <c r="J135" s="30">
        <v>160</v>
      </c>
      <c r="K135" s="30">
        <v>160</v>
      </c>
      <c r="L135" s="30">
        <v>100</v>
      </c>
      <c r="M135" s="1635">
        <f t="shared" si="20"/>
        <v>0.625</v>
      </c>
      <c r="N135" s="30">
        <v>160</v>
      </c>
      <c r="O135" s="30">
        <v>89.6</v>
      </c>
      <c r="P135" s="1635">
        <f t="shared" si="21"/>
        <v>0.55999999999999994</v>
      </c>
      <c r="Q135" s="30">
        <v>160</v>
      </c>
      <c r="R135" s="30">
        <v>92.8</v>
      </c>
      <c r="S135" s="1635">
        <f t="shared" si="18"/>
        <v>0.57999999999999996</v>
      </c>
      <c r="T135" s="30">
        <v>160</v>
      </c>
      <c r="U135" s="30">
        <v>12</v>
      </c>
      <c r="V135" s="1635">
        <f t="shared" si="19"/>
        <v>7.4999999999999997E-2</v>
      </c>
      <c r="W135" s="30">
        <v>160</v>
      </c>
      <c r="X135" s="30">
        <v>0</v>
      </c>
      <c r="Y135" s="1635">
        <f t="shared" ref="Y135:Y198" si="22">+X135/W135</f>
        <v>0</v>
      </c>
      <c r="Z135" s="30">
        <v>160</v>
      </c>
      <c r="AA135" s="30">
        <v>0</v>
      </c>
      <c r="AB135" s="1635">
        <f t="shared" ref="AB135:AB198" si="23">+AA135/Z135</f>
        <v>0</v>
      </c>
      <c r="AC135" s="1635">
        <f t="shared" ref="AC135:AC198" si="24">+(L135+O135+R135+U135+X135+AA135)/(K135+N135+Q135+T135+W135+Z135)</f>
        <v>0.30666666666666664</v>
      </c>
      <c r="AD135">
        <v>160</v>
      </c>
      <c r="AE135">
        <v>0</v>
      </c>
      <c r="AF135" s="184">
        <f t="shared" ref="AF135:AF198" si="25">+AE135/AD135</f>
        <v>0</v>
      </c>
    </row>
    <row r="136" spans="1:32">
      <c r="A136" t="s">
        <v>2784</v>
      </c>
      <c r="B136">
        <v>1210</v>
      </c>
      <c r="C136">
        <v>32</v>
      </c>
      <c r="D136" s="1744">
        <v>130</v>
      </c>
      <c r="E136" s="30" t="s">
        <v>3182</v>
      </c>
      <c r="F136" s="30" t="s">
        <v>1365</v>
      </c>
      <c r="G136" s="30" t="s">
        <v>2143</v>
      </c>
      <c r="H136" s="30" t="s">
        <v>2142</v>
      </c>
      <c r="I136" s="30">
        <v>11</v>
      </c>
      <c r="J136" s="30">
        <v>160</v>
      </c>
      <c r="K136" s="30">
        <v>160</v>
      </c>
      <c r="L136" s="30">
        <v>108.4</v>
      </c>
      <c r="M136" s="1635">
        <f t="shared" si="20"/>
        <v>0.67749999999999999</v>
      </c>
      <c r="N136" s="30">
        <v>160</v>
      </c>
      <c r="O136" s="30">
        <v>112.8</v>
      </c>
      <c r="P136" s="1635">
        <f t="shared" si="21"/>
        <v>0.70499999999999996</v>
      </c>
      <c r="Q136" s="30">
        <v>160</v>
      </c>
      <c r="R136" s="30">
        <v>96</v>
      </c>
      <c r="S136" s="1635">
        <f t="shared" si="18"/>
        <v>0.6</v>
      </c>
      <c r="T136" s="30">
        <v>160</v>
      </c>
      <c r="U136" s="30">
        <v>70</v>
      </c>
      <c r="V136" s="1635">
        <f t="shared" si="19"/>
        <v>0.4375</v>
      </c>
      <c r="W136" s="30">
        <v>160</v>
      </c>
      <c r="X136" s="30">
        <v>78.400000000000006</v>
      </c>
      <c r="Y136" s="1635">
        <f t="shared" si="22"/>
        <v>0.49000000000000005</v>
      </c>
      <c r="Z136" s="30">
        <v>160</v>
      </c>
      <c r="AA136" s="30">
        <v>83.2</v>
      </c>
      <c r="AB136" s="1635">
        <f t="shared" si="23"/>
        <v>0.52</v>
      </c>
      <c r="AC136" s="1635">
        <f t="shared" si="24"/>
        <v>0.57166666666666677</v>
      </c>
      <c r="AD136">
        <v>160</v>
      </c>
      <c r="AE136">
        <v>95.8</v>
      </c>
      <c r="AF136" s="184">
        <f t="shared" si="25"/>
        <v>0.59875</v>
      </c>
    </row>
    <row r="137" spans="1:32">
      <c r="A137" t="s">
        <v>2787</v>
      </c>
      <c r="B137">
        <v>1230</v>
      </c>
      <c r="C137">
        <v>48</v>
      </c>
      <c r="D137" s="1744">
        <v>131</v>
      </c>
      <c r="E137" s="30" t="s">
        <v>3183</v>
      </c>
      <c r="F137" s="30" t="s">
        <v>411</v>
      </c>
      <c r="G137" s="30" t="s">
        <v>2143</v>
      </c>
      <c r="H137" s="30" t="s">
        <v>2142</v>
      </c>
      <c r="I137" s="30">
        <v>11</v>
      </c>
      <c r="J137" s="30">
        <v>160</v>
      </c>
      <c r="K137" s="30">
        <v>160</v>
      </c>
      <c r="L137" s="30">
        <v>96</v>
      </c>
      <c r="M137" s="1635">
        <f t="shared" si="20"/>
        <v>0.6</v>
      </c>
      <c r="N137" s="30">
        <v>160</v>
      </c>
      <c r="O137" s="30">
        <v>36</v>
      </c>
      <c r="P137" s="1635">
        <f t="shared" si="21"/>
        <v>0.22500000000000001</v>
      </c>
      <c r="Q137" s="30">
        <v>160</v>
      </c>
      <c r="R137" s="30">
        <v>190</v>
      </c>
      <c r="S137" s="1635">
        <f t="shared" si="18"/>
        <v>1.1875</v>
      </c>
      <c r="T137" s="30">
        <v>160</v>
      </c>
      <c r="U137" s="30">
        <v>194</v>
      </c>
      <c r="V137" s="1635">
        <f t="shared" si="19"/>
        <v>1.2124999999999999</v>
      </c>
      <c r="W137" s="30">
        <v>160</v>
      </c>
      <c r="X137" s="30">
        <v>198</v>
      </c>
      <c r="Y137" s="1635">
        <f t="shared" si="22"/>
        <v>1.2375</v>
      </c>
      <c r="Z137" s="30">
        <v>160</v>
      </c>
      <c r="AA137" s="30">
        <v>184</v>
      </c>
      <c r="AB137" s="1635">
        <f t="shared" si="23"/>
        <v>1.1499999999999999</v>
      </c>
      <c r="AC137" s="1635">
        <f t="shared" si="24"/>
        <v>0.93541666666666667</v>
      </c>
      <c r="AD137">
        <v>160</v>
      </c>
      <c r="AE137">
        <v>184</v>
      </c>
      <c r="AF137" s="184">
        <f t="shared" si="25"/>
        <v>1.1499999999999999</v>
      </c>
    </row>
    <row r="138" spans="1:32">
      <c r="A138" t="s">
        <v>2788</v>
      </c>
      <c r="B138">
        <v>1240</v>
      </c>
      <c r="C138">
        <v>3</v>
      </c>
      <c r="D138" s="1744">
        <v>132</v>
      </c>
      <c r="E138" s="30">
        <v>21020</v>
      </c>
      <c r="F138" s="30" t="s">
        <v>500</v>
      </c>
      <c r="G138" s="30" t="s">
        <v>2143</v>
      </c>
      <c r="H138" s="30" t="s">
        <v>1439</v>
      </c>
      <c r="I138" s="30">
        <v>11</v>
      </c>
      <c r="J138" s="30">
        <v>160</v>
      </c>
      <c r="K138" s="30">
        <v>160</v>
      </c>
      <c r="L138" s="30">
        <v>84</v>
      </c>
      <c r="M138" s="1635">
        <f t="shared" si="20"/>
        <v>0.52500000000000002</v>
      </c>
      <c r="N138" s="30">
        <v>160</v>
      </c>
      <c r="O138" s="30">
        <v>96</v>
      </c>
      <c r="P138" s="1635">
        <f t="shared" si="21"/>
        <v>0.6</v>
      </c>
      <c r="Q138" s="30">
        <v>160</v>
      </c>
      <c r="R138" s="30">
        <v>87</v>
      </c>
      <c r="S138" s="1635">
        <f t="shared" si="18"/>
        <v>0.54374999999999996</v>
      </c>
      <c r="T138" s="30">
        <v>160</v>
      </c>
      <c r="U138" s="30">
        <v>99</v>
      </c>
      <c r="V138" s="1635">
        <f t="shared" si="19"/>
        <v>0.61875000000000002</v>
      </c>
      <c r="W138" s="30">
        <v>160</v>
      </c>
      <c r="X138" s="30">
        <v>80.760000000000005</v>
      </c>
      <c r="Y138" s="1635">
        <f t="shared" si="22"/>
        <v>0.50475000000000003</v>
      </c>
      <c r="Z138" s="30">
        <v>160</v>
      </c>
      <c r="AA138" s="30">
        <v>81</v>
      </c>
      <c r="AB138" s="1635">
        <f t="shared" si="23"/>
        <v>0.50624999999999998</v>
      </c>
      <c r="AC138" s="1635">
        <f t="shared" si="24"/>
        <v>0.54974999999999996</v>
      </c>
      <c r="AD138">
        <v>160</v>
      </c>
      <c r="AE138">
        <v>90</v>
      </c>
      <c r="AF138" s="184">
        <f t="shared" si="25"/>
        <v>0.5625</v>
      </c>
    </row>
    <row r="139" spans="1:32">
      <c r="A139" t="s">
        <v>2789</v>
      </c>
      <c r="B139">
        <v>6220</v>
      </c>
      <c r="C139">
        <v>8</v>
      </c>
      <c r="D139" s="1744">
        <v>133</v>
      </c>
      <c r="E139" s="30" t="s">
        <v>3184</v>
      </c>
      <c r="F139" s="30" t="s">
        <v>1290</v>
      </c>
      <c r="G139" s="30" t="s">
        <v>2143</v>
      </c>
      <c r="H139" s="30" t="s">
        <v>1487</v>
      </c>
      <c r="I139" s="30">
        <v>11</v>
      </c>
      <c r="J139" s="30">
        <v>160</v>
      </c>
      <c r="K139" s="30">
        <v>160</v>
      </c>
      <c r="L139" s="30">
        <v>78</v>
      </c>
      <c r="M139" s="1635">
        <f t="shared" si="20"/>
        <v>0.48749999999999999</v>
      </c>
      <c r="N139" s="30">
        <v>160</v>
      </c>
      <c r="O139" s="30">
        <v>67.2</v>
      </c>
      <c r="P139" s="1635">
        <f t="shared" si="21"/>
        <v>0.42000000000000004</v>
      </c>
      <c r="Q139" s="30">
        <v>160</v>
      </c>
      <c r="R139" s="30">
        <v>67.599999999999994</v>
      </c>
      <c r="S139" s="1635">
        <f t="shared" si="18"/>
        <v>0.42249999999999999</v>
      </c>
      <c r="T139" s="30">
        <v>160</v>
      </c>
      <c r="U139" s="30">
        <v>70</v>
      </c>
      <c r="V139" s="1635">
        <f t="shared" si="19"/>
        <v>0.4375</v>
      </c>
      <c r="W139" s="30">
        <v>160</v>
      </c>
      <c r="X139" s="30">
        <v>75.2</v>
      </c>
      <c r="Y139" s="1635">
        <f t="shared" si="22"/>
        <v>0.47000000000000003</v>
      </c>
      <c r="Z139" s="30">
        <v>160</v>
      </c>
      <c r="AA139" s="30">
        <v>70.400000000000006</v>
      </c>
      <c r="AB139" s="1635">
        <f t="shared" si="23"/>
        <v>0.44000000000000006</v>
      </c>
      <c r="AC139" s="1635">
        <f t="shared" si="24"/>
        <v>0.44624999999999998</v>
      </c>
      <c r="AD139">
        <v>160</v>
      </c>
      <c r="AE139">
        <v>64.8</v>
      </c>
      <c r="AF139" s="184">
        <f t="shared" si="25"/>
        <v>0.40499999999999997</v>
      </c>
    </row>
    <row r="140" spans="1:32">
      <c r="A140" t="s">
        <v>2791</v>
      </c>
      <c r="B140">
        <v>1260</v>
      </c>
      <c r="C140">
        <v>18</v>
      </c>
      <c r="D140" s="1744">
        <v>134</v>
      </c>
      <c r="E140" s="30" t="s">
        <v>3186</v>
      </c>
      <c r="F140" s="30" t="s">
        <v>1378</v>
      </c>
      <c r="G140" s="30" t="s">
        <v>2143</v>
      </c>
      <c r="H140" s="30" t="s">
        <v>2142</v>
      </c>
      <c r="I140" s="30">
        <v>11</v>
      </c>
      <c r="J140" s="30">
        <v>161</v>
      </c>
      <c r="K140" s="30">
        <v>161</v>
      </c>
      <c r="L140" s="30">
        <v>141.6</v>
      </c>
      <c r="M140" s="1635">
        <f t="shared" si="20"/>
        <v>0.87950310559006206</v>
      </c>
      <c r="N140" s="30">
        <v>161</v>
      </c>
      <c r="O140" s="30">
        <v>144.80000000000001</v>
      </c>
      <c r="P140" s="1635">
        <f t="shared" si="21"/>
        <v>0.89937888198757776</v>
      </c>
      <c r="Q140" s="30">
        <v>161</v>
      </c>
      <c r="R140" s="30">
        <v>168.8</v>
      </c>
      <c r="S140" s="1635">
        <f t="shared" si="18"/>
        <v>1.0484472049689442</v>
      </c>
      <c r="T140" s="30">
        <v>161</v>
      </c>
      <c r="U140" s="30">
        <v>128.80000000000001</v>
      </c>
      <c r="V140" s="1635">
        <f t="shared" si="19"/>
        <v>0.8</v>
      </c>
      <c r="W140" s="30">
        <v>161</v>
      </c>
      <c r="X140" s="30">
        <v>116.8</v>
      </c>
      <c r="Y140" s="1635">
        <f t="shared" si="22"/>
        <v>0.72546583850931678</v>
      </c>
      <c r="Z140" s="30">
        <v>161</v>
      </c>
      <c r="AA140" s="30">
        <v>137.6</v>
      </c>
      <c r="AB140" s="1635">
        <f t="shared" si="23"/>
        <v>0.85465838509316772</v>
      </c>
      <c r="AC140" s="1635">
        <f t="shared" si="24"/>
        <v>0.86790890269151133</v>
      </c>
      <c r="AD140">
        <v>161</v>
      </c>
      <c r="AE140">
        <v>141.6</v>
      </c>
      <c r="AF140" s="184">
        <f t="shared" si="25"/>
        <v>0.87950310559006206</v>
      </c>
    </row>
    <row r="141" spans="1:32">
      <c r="A141" t="s">
        <v>2792</v>
      </c>
      <c r="B141">
        <v>6110</v>
      </c>
      <c r="C141">
        <v>77</v>
      </c>
      <c r="D141" s="1744">
        <v>135</v>
      </c>
      <c r="E141" s="30" t="s">
        <v>3187</v>
      </c>
      <c r="F141" s="30" t="s">
        <v>2248</v>
      </c>
      <c r="G141" s="30" t="s">
        <v>575</v>
      </c>
      <c r="H141" s="30" t="s">
        <v>2142</v>
      </c>
      <c r="I141" s="30">
        <v>11</v>
      </c>
      <c r="J141" s="30">
        <v>161</v>
      </c>
      <c r="K141" s="30">
        <v>161</v>
      </c>
      <c r="L141" s="30">
        <v>0</v>
      </c>
      <c r="M141" s="1635">
        <f t="shared" si="20"/>
        <v>0</v>
      </c>
      <c r="N141" s="30">
        <v>161</v>
      </c>
      <c r="O141" s="30">
        <v>0</v>
      </c>
      <c r="P141" s="1635">
        <f t="shared" si="21"/>
        <v>0</v>
      </c>
      <c r="Q141" s="30">
        <v>161</v>
      </c>
      <c r="R141" s="30">
        <v>0</v>
      </c>
      <c r="S141" s="1635">
        <f t="shared" si="18"/>
        <v>0</v>
      </c>
      <c r="T141" s="30">
        <v>161</v>
      </c>
      <c r="U141" s="30">
        <v>0</v>
      </c>
      <c r="V141" s="1635">
        <f t="shared" si="19"/>
        <v>0</v>
      </c>
      <c r="W141" s="30">
        <v>161</v>
      </c>
      <c r="X141" s="30">
        <v>0</v>
      </c>
      <c r="Y141" s="1635">
        <f t="shared" si="22"/>
        <v>0</v>
      </c>
      <c r="Z141" s="30">
        <v>161</v>
      </c>
      <c r="AA141" s="30">
        <v>0</v>
      </c>
      <c r="AB141" s="1635">
        <f t="shared" si="23"/>
        <v>0</v>
      </c>
      <c r="AC141" s="1635">
        <f t="shared" si="24"/>
        <v>0</v>
      </c>
      <c r="AD141">
        <v>161</v>
      </c>
      <c r="AE141">
        <v>0</v>
      </c>
      <c r="AF141" s="184">
        <f t="shared" si="25"/>
        <v>0</v>
      </c>
    </row>
    <row r="142" spans="1:32">
      <c r="A142" t="s">
        <v>2793</v>
      </c>
      <c r="B142">
        <v>1210</v>
      </c>
      <c r="C142">
        <v>25</v>
      </c>
      <c r="D142" s="1744">
        <v>136</v>
      </c>
      <c r="E142" s="30" t="s">
        <v>3188</v>
      </c>
      <c r="F142" s="30" t="s">
        <v>1773</v>
      </c>
      <c r="G142" s="30" t="s">
        <v>2143</v>
      </c>
      <c r="H142" s="30" t="s">
        <v>2142</v>
      </c>
      <c r="I142" s="30">
        <v>11</v>
      </c>
      <c r="J142" s="30">
        <v>162</v>
      </c>
      <c r="K142" s="30">
        <v>162</v>
      </c>
      <c r="L142" s="30">
        <v>134.4</v>
      </c>
      <c r="M142" s="1635">
        <f t="shared" si="20"/>
        <v>0.82962962962962972</v>
      </c>
      <c r="N142" s="30">
        <v>162</v>
      </c>
      <c r="O142" s="30">
        <v>140</v>
      </c>
      <c r="P142" s="1635">
        <f t="shared" si="21"/>
        <v>0.86419753086419748</v>
      </c>
      <c r="Q142" s="30">
        <v>162</v>
      </c>
      <c r="R142" s="30">
        <v>132</v>
      </c>
      <c r="S142" s="1635">
        <f t="shared" si="18"/>
        <v>0.81481481481481477</v>
      </c>
      <c r="T142" s="30">
        <v>162</v>
      </c>
      <c r="U142" s="30">
        <v>132</v>
      </c>
      <c r="V142" s="1635">
        <f t="shared" si="19"/>
        <v>0.81481481481481477</v>
      </c>
      <c r="W142" s="30">
        <v>162</v>
      </c>
      <c r="X142" s="30">
        <v>140.80000000000001</v>
      </c>
      <c r="Y142" s="1635">
        <f t="shared" si="22"/>
        <v>0.86913580246913591</v>
      </c>
      <c r="Z142" s="30">
        <v>162</v>
      </c>
      <c r="AA142" s="30">
        <v>17.600000000000001</v>
      </c>
      <c r="AB142" s="1635">
        <f t="shared" si="23"/>
        <v>0.10864197530864199</v>
      </c>
      <c r="AC142" s="1635">
        <f t="shared" si="24"/>
        <v>0.71687242798353912</v>
      </c>
      <c r="AD142">
        <v>162</v>
      </c>
      <c r="AE142">
        <v>20</v>
      </c>
      <c r="AF142" s="184">
        <f t="shared" si="25"/>
        <v>0.12345679012345678</v>
      </c>
    </row>
    <row r="143" spans="1:32">
      <c r="A143" t="s">
        <v>2795</v>
      </c>
      <c r="B143">
        <v>1210</v>
      </c>
      <c r="C143">
        <v>27</v>
      </c>
      <c r="D143" s="1744">
        <v>137</v>
      </c>
      <c r="E143" s="30" t="s">
        <v>3190</v>
      </c>
      <c r="F143" s="30" t="s">
        <v>1350</v>
      </c>
      <c r="G143" s="30" t="s">
        <v>2143</v>
      </c>
      <c r="H143" s="30" t="s">
        <v>1439</v>
      </c>
      <c r="I143" s="30">
        <v>11</v>
      </c>
      <c r="J143" s="30">
        <v>167</v>
      </c>
      <c r="K143" s="30">
        <v>167</v>
      </c>
      <c r="L143" s="30">
        <v>0</v>
      </c>
      <c r="M143" s="1635">
        <f t="shared" si="20"/>
        <v>0</v>
      </c>
      <c r="N143" s="30">
        <v>167</v>
      </c>
      <c r="O143" s="30">
        <v>0</v>
      </c>
      <c r="P143" s="1635">
        <f t="shared" si="21"/>
        <v>0</v>
      </c>
      <c r="Q143" s="30">
        <v>167</v>
      </c>
      <c r="R143" s="30">
        <v>0</v>
      </c>
      <c r="S143" s="1635">
        <f t="shared" si="18"/>
        <v>0</v>
      </c>
      <c r="T143" s="30">
        <v>167</v>
      </c>
      <c r="U143" s="30">
        <v>0</v>
      </c>
      <c r="V143" s="1635">
        <f t="shared" si="19"/>
        <v>0</v>
      </c>
      <c r="W143" s="30">
        <v>167</v>
      </c>
      <c r="X143" s="30">
        <v>0</v>
      </c>
      <c r="Y143" s="1635">
        <f t="shared" si="22"/>
        <v>0</v>
      </c>
      <c r="Z143" s="30">
        <v>167</v>
      </c>
      <c r="AA143" s="30">
        <v>0</v>
      </c>
      <c r="AB143" s="1635">
        <f t="shared" si="23"/>
        <v>0</v>
      </c>
      <c r="AC143" s="1635">
        <f t="shared" si="24"/>
        <v>0</v>
      </c>
      <c r="AD143">
        <v>167</v>
      </c>
      <c r="AE143">
        <v>0</v>
      </c>
      <c r="AF143" s="184">
        <f t="shared" si="25"/>
        <v>0</v>
      </c>
    </row>
    <row r="144" spans="1:32">
      <c r="A144" t="s">
        <v>3791</v>
      </c>
      <c r="B144">
        <v>1210</v>
      </c>
      <c r="C144">
        <v>58</v>
      </c>
      <c r="D144" s="1744">
        <v>138</v>
      </c>
      <c r="E144" s="30" t="s">
        <v>3792</v>
      </c>
      <c r="F144" s="30" t="s">
        <v>3793</v>
      </c>
      <c r="G144" s="30" t="s">
        <v>2143</v>
      </c>
      <c r="H144" s="30" t="s">
        <v>1439</v>
      </c>
      <c r="I144" s="30">
        <v>11</v>
      </c>
      <c r="J144" s="30">
        <v>167</v>
      </c>
      <c r="K144" s="30">
        <v>167</v>
      </c>
      <c r="L144" s="30">
        <v>169.2</v>
      </c>
      <c r="M144" s="1635">
        <f t="shared" si="20"/>
        <v>1.0131736526946107</v>
      </c>
      <c r="N144" s="30">
        <v>167</v>
      </c>
      <c r="O144" s="30">
        <v>182.6</v>
      </c>
      <c r="P144" s="1635">
        <f t="shared" si="21"/>
        <v>1.0934131736526946</v>
      </c>
      <c r="Q144" s="30">
        <v>167</v>
      </c>
      <c r="R144" s="30">
        <v>168.8</v>
      </c>
      <c r="S144" s="1635">
        <f t="shared" si="18"/>
        <v>1.0107784431137725</v>
      </c>
      <c r="T144" s="30">
        <v>167</v>
      </c>
      <c r="U144" s="30">
        <v>159.6</v>
      </c>
      <c r="V144" s="1635">
        <f t="shared" si="19"/>
        <v>0.95568862275449096</v>
      </c>
      <c r="W144" s="30">
        <v>167</v>
      </c>
      <c r="X144" s="30">
        <v>150.19999999999999</v>
      </c>
      <c r="Y144" s="1635">
        <f t="shared" si="22"/>
        <v>0.89940119760479031</v>
      </c>
      <c r="Z144" s="30">
        <v>167</v>
      </c>
      <c r="AA144" s="30">
        <v>166</v>
      </c>
      <c r="AB144" s="1635">
        <f t="shared" si="23"/>
        <v>0.99401197604790414</v>
      </c>
      <c r="AC144" s="1635">
        <f t="shared" si="24"/>
        <v>0.99441117764471043</v>
      </c>
      <c r="AD144">
        <v>167</v>
      </c>
      <c r="AE144">
        <v>134.6</v>
      </c>
      <c r="AF144" s="184">
        <f t="shared" si="25"/>
        <v>0.80598802395209579</v>
      </c>
    </row>
    <row r="145" spans="1:32">
      <c r="A145" t="s">
        <v>2797</v>
      </c>
      <c r="B145">
        <v>1220</v>
      </c>
      <c r="C145">
        <v>44</v>
      </c>
      <c r="D145" s="1744">
        <v>139</v>
      </c>
      <c r="E145" s="30" t="s">
        <v>3192</v>
      </c>
      <c r="F145" s="30" t="s">
        <v>1441</v>
      </c>
      <c r="G145" s="30" t="s">
        <v>2143</v>
      </c>
      <c r="H145" s="30" t="s">
        <v>2142</v>
      </c>
      <c r="I145" s="30">
        <v>11</v>
      </c>
      <c r="J145" s="30">
        <v>167</v>
      </c>
      <c r="K145" s="30">
        <v>167</v>
      </c>
      <c r="L145" s="30">
        <v>117.56</v>
      </c>
      <c r="M145" s="1635">
        <f t="shared" si="20"/>
        <v>0.70395209580838325</v>
      </c>
      <c r="N145" s="30">
        <v>167</v>
      </c>
      <c r="O145" s="30">
        <v>137.82</v>
      </c>
      <c r="P145" s="1635">
        <f t="shared" si="21"/>
        <v>0.82526946107784427</v>
      </c>
      <c r="Q145" s="30">
        <v>167</v>
      </c>
      <c r="R145" s="30">
        <v>148.76</v>
      </c>
      <c r="S145" s="1635">
        <f t="shared" si="18"/>
        <v>0.89077844311377241</v>
      </c>
      <c r="T145" s="30">
        <v>167</v>
      </c>
      <c r="U145" s="30">
        <v>127.24</v>
      </c>
      <c r="V145" s="1635">
        <f t="shared" si="19"/>
        <v>0.76191616766467063</v>
      </c>
      <c r="W145" s="30">
        <v>167</v>
      </c>
      <c r="X145" s="30">
        <v>128</v>
      </c>
      <c r="Y145" s="1635">
        <f t="shared" si="22"/>
        <v>0.76646706586826352</v>
      </c>
      <c r="Z145" s="30">
        <v>167</v>
      </c>
      <c r="AA145" s="30">
        <v>131.4</v>
      </c>
      <c r="AB145" s="1635">
        <f t="shared" si="23"/>
        <v>0.78682634730538925</v>
      </c>
      <c r="AC145" s="1635">
        <f t="shared" si="24"/>
        <v>0.78920159680638724</v>
      </c>
      <c r="AD145">
        <v>167</v>
      </c>
      <c r="AE145">
        <v>128.4</v>
      </c>
      <c r="AF145" s="184">
        <f t="shared" si="25"/>
        <v>0.7688622754491018</v>
      </c>
    </row>
    <row r="146" spans="1:32">
      <c r="A146" t="s">
        <v>3586</v>
      </c>
      <c r="B146">
        <v>1230</v>
      </c>
      <c r="C146">
        <v>97</v>
      </c>
      <c r="D146" s="1744">
        <v>140</v>
      </c>
      <c r="E146" s="30" t="s">
        <v>3627</v>
      </c>
      <c r="F146" s="30" t="s">
        <v>3587</v>
      </c>
      <c r="G146" s="30" t="s">
        <v>2143</v>
      </c>
      <c r="H146" s="30" t="s">
        <v>2223</v>
      </c>
      <c r="I146" s="30">
        <v>11</v>
      </c>
      <c r="J146" s="30">
        <v>167</v>
      </c>
      <c r="K146" s="30">
        <v>167</v>
      </c>
      <c r="L146" s="30">
        <v>146</v>
      </c>
      <c r="M146" s="1635">
        <f t="shared" si="20"/>
        <v>0.87425149700598803</v>
      </c>
      <c r="N146" s="30">
        <v>167</v>
      </c>
      <c r="O146" s="30">
        <v>168</v>
      </c>
      <c r="P146" s="1635">
        <f t="shared" si="21"/>
        <v>1.0059880239520957</v>
      </c>
      <c r="Q146" s="30">
        <v>167</v>
      </c>
      <c r="R146" s="30">
        <v>164</v>
      </c>
      <c r="S146" s="1635">
        <f t="shared" si="18"/>
        <v>0.98203592814371254</v>
      </c>
      <c r="T146" s="30">
        <v>167</v>
      </c>
      <c r="U146" s="30">
        <v>160</v>
      </c>
      <c r="V146" s="1635">
        <f t="shared" si="19"/>
        <v>0.95808383233532934</v>
      </c>
      <c r="W146" s="30">
        <v>167</v>
      </c>
      <c r="X146" s="30">
        <v>156</v>
      </c>
      <c r="Y146" s="1635">
        <f t="shared" si="22"/>
        <v>0.93413173652694614</v>
      </c>
      <c r="Z146" s="30">
        <v>167</v>
      </c>
      <c r="AA146" s="30">
        <v>152</v>
      </c>
      <c r="AB146" s="1635">
        <f t="shared" si="23"/>
        <v>0.91017964071856283</v>
      </c>
      <c r="AC146" s="1635">
        <f t="shared" si="24"/>
        <v>0.94411177644710575</v>
      </c>
      <c r="AD146">
        <v>167</v>
      </c>
      <c r="AE146">
        <v>168</v>
      </c>
      <c r="AF146" s="184">
        <f t="shared" si="25"/>
        <v>1.0059880239520957</v>
      </c>
    </row>
    <row r="147" spans="1:32">
      <c r="A147" t="s">
        <v>2798</v>
      </c>
      <c r="B147">
        <v>1240</v>
      </c>
      <c r="C147">
        <v>46</v>
      </c>
      <c r="D147" s="1744">
        <v>141</v>
      </c>
      <c r="E147" s="30" t="s">
        <v>3193</v>
      </c>
      <c r="F147" s="30" t="s">
        <v>2229</v>
      </c>
      <c r="G147" s="30" t="s">
        <v>2143</v>
      </c>
      <c r="H147" s="30" t="s">
        <v>2223</v>
      </c>
      <c r="I147" s="30">
        <v>11</v>
      </c>
      <c r="J147" s="30">
        <v>167</v>
      </c>
      <c r="K147" s="30">
        <v>167</v>
      </c>
      <c r="L147" s="30">
        <v>88.8</v>
      </c>
      <c r="M147" s="1635">
        <f t="shared" si="20"/>
        <v>0.53173652694610773</v>
      </c>
      <c r="N147" s="30">
        <v>167</v>
      </c>
      <c r="O147" s="30">
        <v>88</v>
      </c>
      <c r="P147" s="1635">
        <f t="shared" si="21"/>
        <v>0.52694610778443118</v>
      </c>
      <c r="Q147" s="30">
        <v>167</v>
      </c>
      <c r="R147" s="30">
        <v>99.36</v>
      </c>
      <c r="S147" s="1635">
        <f t="shared" si="18"/>
        <v>0.59497005988023954</v>
      </c>
      <c r="T147" s="30">
        <v>167</v>
      </c>
      <c r="U147" s="30">
        <v>96</v>
      </c>
      <c r="V147" s="1635">
        <f t="shared" si="19"/>
        <v>0.57485029940119758</v>
      </c>
      <c r="W147" s="30">
        <v>167</v>
      </c>
      <c r="X147" s="30">
        <v>96.16</v>
      </c>
      <c r="Y147" s="1635">
        <f t="shared" si="22"/>
        <v>0.57580838323353289</v>
      </c>
      <c r="Z147" s="30">
        <v>167</v>
      </c>
      <c r="AA147" s="30">
        <v>104</v>
      </c>
      <c r="AB147" s="1635">
        <f t="shared" si="23"/>
        <v>0.6227544910179641</v>
      </c>
      <c r="AC147" s="1635">
        <f t="shared" si="24"/>
        <v>0.57117764471057886</v>
      </c>
      <c r="AD147">
        <v>167</v>
      </c>
      <c r="AE147">
        <v>108</v>
      </c>
      <c r="AF147" s="184">
        <f t="shared" si="25"/>
        <v>0.6467065868263473</v>
      </c>
    </row>
    <row r="148" spans="1:32">
      <c r="A148" t="s">
        <v>3194</v>
      </c>
      <c r="B148">
        <v>1240</v>
      </c>
      <c r="C148">
        <v>50</v>
      </c>
      <c r="D148" s="1744">
        <v>142</v>
      </c>
      <c r="E148" s="30" t="s">
        <v>3195</v>
      </c>
      <c r="F148" s="30" t="s">
        <v>3196</v>
      </c>
      <c r="G148" s="30" t="s">
        <v>2143</v>
      </c>
      <c r="H148" s="30" t="s">
        <v>2142</v>
      </c>
      <c r="I148" s="30">
        <v>11</v>
      </c>
      <c r="J148" s="30">
        <v>167</v>
      </c>
      <c r="K148" s="30">
        <v>167</v>
      </c>
      <c r="L148" s="30">
        <v>87</v>
      </c>
      <c r="M148" s="1635">
        <f t="shared" si="20"/>
        <v>0.52095808383233533</v>
      </c>
      <c r="N148" s="30">
        <v>167</v>
      </c>
      <c r="O148" s="30">
        <v>81</v>
      </c>
      <c r="P148" s="1635">
        <f t="shared" si="21"/>
        <v>0.48502994011976047</v>
      </c>
      <c r="Q148" s="30">
        <v>167</v>
      </c>
      <c r="R148" s="30">
        <v>69</v>
      </c>
      <c r="S148" s="1635">
        <f t="shared" si="18"/>
        <v>0.41317365269461076</v>
      </c>
      <c r="T148" s="30">
        <v>167</v>
      </c>
      <c r="U148" s="30">
        <v>54</v>
      </c>
      <c r="V148" s="1635">
        <f t="shared" si="19"/>
        <v>0.32335329341317365</v>
      </c>
      <c r="W148" s="30">
        <v>167</v>
      </c>
      <c r="X148" s="30">
        <v>45</v>
      </c>
      <c r="Y148" s="1635">
        <f t="shared" si="22"/>
        <v>0.26946107784431139</v>
      </c>
      <c r="Z148" s="30">
        <v>167</v>
      </c>
      <c r="AA148" s="30">
        <v>63</v>
      </c>
      <c r="AB148" s="1635">
        <f t="shared" si="23"/>
        <v>0.3772455089820359</v>
      </c>
      <c r="AC148" s="1635">
        <f t="shared" si="24"/>
        <v>0.39820359281437123</v>
      </c>
      <c r="AD148">
        <v>167</v>
      </c>
      <c r="AE148">
        <v>48</v>
      </c>
      <c r="AF148" s="184">
        <f t="shared" si="25"/>
        <v>0.28742514970059879</v>
      </c>
    </row>
    <row r="149" spans="1:32">
      <c r="A149" t="s">
        <v>3588</v>
      </c>
      <c r="B149">
        <v>1240</v>
      </c>
      <c r="C149">
        <v>51</v>
      </c>
      <c r="D149" s="1744">
        <v>143</v>
      </c>
      <c r="E149" s="30" t="s">
        <v>3628</v>
      </c>
      <c r="F149" s="30" t="s">
        <v>3589</v>
      </c>
      <c r="G149" s="30" t="s">
        <v>2143</v>
      </c>
      <c r="H149" s="30" t="s">
        <v>1439</v>
      </c>
      <c r="I149" s="30">
        <v>11</v>
      </c>
      <c r="J149" s="30">
        <v>167</v>
      </c>
      <c r="K149" s="30">
        <v>167</v>
      </c>
      <c r="L149" s="30">
        <v>69</v>
      </c>
      <c r="M149" s="1635">
        <f t="shared" si="20"/>
        <v>0.41317365269461076</v>
      </c>
      <c r="N149" s="30">
        <v>167</v>
      </c>
      <c r="O149" s="30">
        <v>72</v>
      </c>
      <c r="P149" s="1635">
        <f t="shared" si="21"/>
        <v>0.43113772455089822</v>
      </c>
      <c r="Q149" s="30">
        <v>167</v>
      </c>
      <c r="R149" s="30">
        <v>78</v>
      </c>
      <c r="S149" s="1635">
        <f t="shared" si="18"/>
        <v>0.46706586826347307</v>
      </c>
      <c r="T149" s="30">
        <v>167</v>
      </c>
      <c r="U149" s="30">
        <v>63</v>
      </c>
      <c r="V149" s="1635">
        <f t="shared" si="19"/>
        <v>0.3772455089820359</v>
      </c>
      <c r="W149" s="30">
        <v>167</v>
      </c>
      <c r="X149" s="30">
        <v>66</v>
      </c>
      <c r="Y149" s="1635">
        <f t="shared" si="22"/>
        <v>0.39520958083832336</v>
      </c>
      <c r="Z149" s="30">
        <v>167</v>
      </c>
      <c r="AA149" s="30">
        <v>111</v>
      </c>
      <c r="AB149" s="1635">
        <f t="shared" si="23"/>
        <v>0.66467065868263475</v>
      </c>
      <c r="AC149" s="1635">
        <f t="shared" si="24"/>
        <v>0.45808383233532934</v>
      </c>
      <c r="AD149">
        <v>167</v>
      </c>
      <c r="AE149">
        <v>102</v>
      </c>
      <c r="AF149" s="184">
        <f t="shared" si="25"/>
        <v>0.6107784431137725</v>
      </c>
    </row>
    <row r="150" spans="1:32">
      <c r="A150" t="s">
        <v>3590</v>
      </c>
      <c r="B150">
        <v>1250</v>
      </c>
      <c r="C150">
        <v>29</v>
      </c>
      <c r="D150" s="1744">
        <v>144</v>
      </c>
      <c r="E150" s="30" t="s">
        <v>3629</v>
      </c>
      <c r="F150" s="30" t="s">
        <v>3591</v>
      </c>
      <c r="G150" s="30" t="s">
        <v>575</v>
      </c>
      <c r="H150" s="30" t="s">
        <v>2142</v>
      </c>
      <c r="I150" s="30">
        <v>33</v>
      </c>
      <c r="J150" s="30">
        <v>167</v>
      </c>
      <c r="K150" s="30">
        <v>167</v>
      </c>
      <c r="L150" s="30">
        <v>0</v>
      </c>
      <c r="M150" s="1635">
        <f t="shared" si="20"/>
        <v>0</v>
      </c>
      <c r="N150" s="30">
        <v>167</v>
      </c>
      <c r="O150" s="30">
        <v>0</v>
      </c>
      <c r="P150" s="1635">
        <f t="shared" si="21"/>
        <v>0</v>
      </c>
      <c r="Q150" s="30">
        <v>167</v>
      </c>
      <c r="R150" s="30">
        <v>0</v>
      </c>
      <c r="S150" s="1635">
        <f t="shared" si="18"/>
        <v>0</v>
      </c>
      <c r="T150" s="30">
        <v>167</v>
      </c>
      <c r="U150" s="30">
        <v>0</v>
      </c>
      <c r="V150" s="1635">
        <f t="shared" si="19"/>
        <v>0</v>
      </c>
      <c r="W150" s="30">
        <v>167</v>
      </c>
      <c r="X150" s="30">
        <v>0</v>
      </c>
      <c r="Y150" s="1635">
        <f t="shared" si="22"/>
        <v>0</v>
      </c>
      <c r="Z150" s="30">
        <v>167</v>
      </c>
      <c r="AA150" s="30">
        <v>0</v>
      </c>
      <c r="AB150" s="1635">
        <f t="shared" si="23"/>
        <v>0</v>
      </c>
      <c r="AC150" s="1635">
        <f t="shared" si="24"/>
        <v>0</v>
      </c>
      <c r="AD150">
        <v>167</v>
      </c>
      <c r="AE150">
        <v>0</v>
      </c>
      <c r="AF150" s="184">
        <f t="shared" si="25"/>
        <v>0</v>
      </c>
    </row>
    <row r="151" spans="1:32">
      <c r="A151" t="s">
        <v>2799</v>
      </c>
      <c r="B151">
        <v>1260</v>
      </c>
      <c r="C151">
        <v>13</v>
      </c>
      <c r="D151" s="1744">
        <v>145</v>
      </c>
      <c r="E151" s="30" t="s">
        <v>3197</v>
      </c>
      <c r="F151" s="30" t="s">
        <v>537</v>
      </c>
      <c r="G151" s="30" t="s">
        <v>2143</v>
      </c>
      <c r="H151" s="30" t="s">
        <v>2142</v>
      </c>
      <c r="I151" s="30">
        <v>11</v>
      </c>
      <c r="J151" s="30">
        <v>167</v>
      </c>
      <c r="K151" s="30">
        <v>167</v>
      </c>
      <c r="L151" s="30">
        <v>7.2</v>
      </c>
      <c r="M151" s="1635">
        <f t="shared" si="20"/>
        <v>4.3113772455089822E-2</v>
      </c>
      <c r="N151" s="30">
        <v>167</v>
      </c>
      <c r="O151" s="30">
        <v>9</v>
      </c>
      <c r="P151" s="1635">
        <f t="shared" si="21"/>
        <v>5.3892215568862277E-2</v>
      </c>
      <c r="Q151" s="30">
        <v>167</v>
      </c>
      <c r="R151" s="30">
        <v>11.4</v>
      </c>
      <c r="S151" s="1635">
        <f t="shared" si="18"/>
        <v>6.8263473053892215E-2</v>
      </c>
      <c r="T151" s="30">
        <v>167</v>
      </c>
      <c r="U151" s="30">
        <v>27.6</v>
      </c>
      <c r="V151" s="1635">
        <f t="shared" si="19"/>
        <v>0.16526946107784432</v>
      </c>
      <c r="W151" s="30">
        <v>167</v>
      </c>
      <c r="X151" s="30">
        <v>32.4</v>
      </c>
      <c r="Y151" s="1635">
        <f t="shared" si="22"/>
        <v>0.19401197604790418</v>
      </c>
      <c r="Z151" s="30">
        <v>167</v>
      </c>
      <c r="AA151" s="30">
        <v>15</v>
      </c>
      <c r="AB151" s="1635">
        <f t="shared" si="23"/>
        <v>8.9820359281437126E-2</v>
      </c>
      <c r="AC151" s="1635">
        <f t="shared" si="24"/>
        <v>0.10239520958083832</v>
      </c>
      <c r="AD151">
        <v>167</v>
      </c>
      <c r="AE151">
        <v>12</v>
      </c>
      <c r="AF151" s="184">
        <f t="shared" si="25"/>
        <v>7.1856287425149698E-2</v>
      </c>
    </row>
    <row r="152" spans="1:32">
      <c r="A152" t="s">
        <v>2800</v>
      </c>
      <c r="B152">
        <v>1260</v>
      </c>
      <c r="C152">
        <v>21</v>
      </c>
      <c r="D152" s="1744">
        <v>146</v>
      </c>
      <c r="E152" s="30" t="s">
        <v>3198</v>
      </c>
      <c r="F152" s="30" t="s">
        <v>1728</v>
      </c>
      <c r="G152" s="30" t="s">
        <v>2143</v>
      </c>
      <c r="H152" s="30" t="s">
        <v>2142</v>
      </c>
      <c r="I152" s="30">
        <v>11</v>
      </c>
      <c r="J152" s="30">
        <v>167</v>
      </c>
      <c r="K152" s="30">
        <v>167</v>
      </c>
      <c r="L152" s="30">
        <v>93</v>
      </c>
      <c r="M152" s="1635">
        <f t="shared" si="20"/>
        <v>0.55688622754491013</v>
      </c>
      <c r="N152" s="30">
        <v>167</v>
      </c>
      <c r="O152" s="30">
        <v>72</v>
      </c>
      <c r="P152" s="1635">
        <f t="shared" si="21"/>
        <v>0.43113772455089822</v>
      </c>
      <c r="Q152" s="30">
        <v>167</v>
      </c>
      <c r="R152" s="30">
        <v>42</v>
      </c>
      <c r="S152" s="1635">
        <f t="shared" si="18"/>
        <v>0.25149700598802394</v>
      </c>
      <c r="T152" s="30">
        <v>167</v>
      </c>
      <c r="U152" s="30">
        <v>42</v>
      </c>
      <c r="V152" s="1635">
        <f t="shared" si="19"/>
        <v>0.25149700598802394</v>
      </c>
      <c r="W152" s="30">
        <v>167</v>
      </c>
      <c r="X152" s="30">
        <v>9</v>
      </c>
      <c r="Y152" s="1635">
        <f t="shared" si="22"/>
        <v>5.3892215568862277E-2</v>
      </c>
      <c r="Z152" s="30">
        <v>167</v>
      </c>
      <c r="AA152" s="30">
        <v>12</v>
      </c>
      <c r="AB152" s="1635">
        <f t="shared" si="23"/>
        <v>7.1856287425149698E-2</v>
      </c>
      <c r="AC152" s="1635">
        <f t="shared" si="24"/>
        <v>0.26946107784431139</v>
      </c>
      <c r="AD152">
        <v>167</v>
      </c>
      <c r="AE152">
        <v>9</v>
      </c>
      <c r="AF152" s="184">
        <f t="shared" si="25"/>
        <v>5.3892215568862277E-2</v>
      </c>
    </row>
    <row r="153" spans="1:32">
      <c r="A153" t="s">
        <v>2801</v>
      </c>
      <c r="B153">
        <v>1270</v>
      </c>
      <c r="C153">
        <v>11</v>
      </c>
      <c r="D153" s="1744">
        <v>147</v>
      </c>
      <c r="E153" s="30">
        <v>35077</v>
      </c>
      <c r="F153" s="30" t="s">
        <v>2247</v>
      </c>
      <c r="G153" s="30" t="s">
        <v>2143</v>
      </c>
      <c r="H153" s="30" t="s">
        <v>2223</v>
      </c>
      <c r="I153" s="30">
        <v>11</v>
      </c>
      <c r="J153" s="30">
        <v>167</v>
      </c>
      <c r="K153" s="30">
        <v>167</v>
      </c>
      <c r="L153" s="30">
        <v>122</v>
      </c>
      <c r="M153" s="1635">
        <f t="shared" si="20"/>
        <v>0.73053892215568861</v>
      </c>
      <c r="N153" s="30">
        <v>167</v>
      </c>
      <c r="O153" s="30">
        <v>148.24</v>
      </c>
      <c r="P153" s="1635">
        <f t="shared" si="21"/>
        <v>0.88766467065868271</v>
      </c>
      <c r="Q153" s="30">
        <v>167</v>
      </c>
      <c r="R153" s="30">
        <v>171.92</v>
      </c>
      <c r="S153" s="1635">
        <f t="shared" si="18"/>
        <v>1.0294610778443114</v>
      </c>
      <c r="T153" s="30">
        <v>167</v>
      </c>
      <c r="U153" s="30">
        <v>172</v>
      </c>
      <c r="V153" s="1635">
        <f t="shared" si="19"/>
        <v>1.0299401197604789</v>
      </c>
      <c r="W153" s="30">
        <v>167</v>
      </c>
      <c r="X153" s="30">
        <v>124</v>
      </c>
      <c r="Y153" s="1635">
        <f t="shared" si="22"/>
        <v>0.74251497005988021</v>
      </c>
      <c r="Z153" s="30">
        <v>167</v>
      </c>
      <c r="AA153" s="30">
        <v>140</v>
      </c>
      <c r="AB153" s="1635">
        <f t="shared" si="23"/>
        <v>0.83832335329341312</v>
      </c>
      <c r="AC153" s="1635">
        <f t="shared" si="24"/>
        <v>0.87640718562874254</v>
      </c>
      <c r="AD153">
        <v>167</v>
      </c>
      <c r="AE153">
        <v>154</v>
      </c>
      <c r="AF153" s="184">
        <f t="shared" si="25"/>
        <v>0.92215568862275454</v>
      </c>
    </row>
    <row r="154" spans="1:32">
      <c r="A154" t="s">
        <v>2802</v>
      </c>
      <c r="B154">
        <v>6130</v>
      </c>
      <c r="C154">
        <v>2</v>
      </c>
      <c r="D154" s="1744">
        <v>148</v>
      </c>
      <c r="E154" s="30" t="s">
        <v>3199</v>
      </c>
      <c r="F154" s="30" t="s">
        <v>797</v>
      </c>
      <c r="G154" s="30" t="s">
        <v>2143</v>
      </c>
      <c r="H154" s="30" t="s">
        <v>2142</v>
      </c>
      <c r="I154" s="30">
        <v>11</v>
      </c>
      <c r="J154" s="30">
        <v>167</v>
      </c>
      <c r="K154" s="30">
        <v>167</v>
      </c>
      <c r="L154" s="30">
        <v>160</v>
      </c>
      <c r="M154" s="1635">
        <f t="shared" si="20"/>
        <v>0.95808383233532934</v>
      </c>
      <c r="N154" s="30">
        <v>167</v>
      </c>
      <c r="O154" s="30">
        <v>104</v>
      </c>
      <c r="P154" s="1635">
        <f t="shared" si="21"/>
        <v>0.6227544910179641</v>
      </c>
      <c r="Q154" s="30">
        <v>167</v>
      </c>
      <c r="R154" s="30">
        <v>114</v>
      </c>
      <c r="S154" s="1635">
        <f t="shared" si="18"/>
        <v>0.68263473053892221</v>
      </c>
      <c r="T154" s="30">
        <v>167</v>
      </c>
      <c r="U154" s="30">
        <v>110</v>
      </c>
      <c r="V154" s="1635">
        <f t="shared" si="19"/>
        <v>0.6586826347305389</v>
      </c>
      <c r="W154" s="30">
        <v>167</v>
      </c>
      <c r="X154" s="30">
        <v>106</v>
      </c>
      <c r="Y154" s="1635">
        <f t="shared" si="22"/>
        <v>0.6347305389221557</v>
      </c>
      <c r="Z154" s="30">
        <v>167</v>
      </c>
      <c r="AA154" s="30">
        <v>18</v>
      </c>
      <c r="AB154" s="1635">
        <f t="shared" si="23"/>
        <v>0.10778443113772455</v>
      </c>
      <c r="AC154" s="1635">
        <f t="shared" si="24"/>
        <v>0.6107784431137725</v>
      </c>
      <c r="AD154">
        <v>167</v>
      </c>
      <c r="AE154">
        <v>10</v>
      </c>
      <c r="AF154" s="184">
        <f t="shared" si="25"/>
        <v>5.9880239520958084E-2</v>
      </c>
    </row>
    <row r="155" spans="1:32">
      <c r="A155" t="s">
        <v>2803</v>
      </c>
      <c r="B155">
        <v>6130</v>
      </c>
      <c r="C155">
        <v>14</v>
      </c>
      <c r="D155" s="1744">
        <v>149</v>
      </c>
      <c r="E155" s="30" t="s">
        <v>3200</v>
      </c>
      <c r="F155" s="30" t="s">
        <v>545</v>
      </c>
      <c r="G155" s="30" t="s">
        <v>2143</v>
      </c>
      <c r="H155" s="30" t="s">
        <v>2142</v>
      </c>
      <c r="I155" s="30">
        <v>11</v>
      </c>
      <c r="J155" s="30">
        <v>167</v>
      </c>
      <c r="K155" s="30">
        <v>167</v>
      </c>
      <c r="L155" s="30">
        <v>108</v>
      </c>
      <c r="M155" s="1635">
        <f t="shared" si="20"/>
        <v>0.6467065868263473</v>
      </c>
      <c r="N155" s="30">
        <v>167</v>
      </c>
      <c r="O155" s="30">
        <v>98</v>
      </c>
      <c r="P155" s="1635">
        <f t="shared" si="21"/>
        <v>0.58682634730538918</v>
      </c>
      <c r="Q155" s="30">
        <v>167</v>
      </c>
      <c r="R155" s="30">
        <v>102</v>
      </c>
      <c r="S155" s="1635">
        <f t="shared" si="18"/>
        <v>0.6107784431137725</v>
      </c>
      <c r="T155" s="30">
        <v>167</v>
      </c>
      <c r="U155" s="30">
        <v>110</v>
      </c>
      <c r="V155" s="1635">
        <f t="shared" si="19"/>
        <v>0.6586826347305389</v>
      </c>
      <c r="W155" s="30">
        <v>167</v>
      </c>
      <c r="X155" s="30">
        <v>108</v>
      </c>
      <c r="Y155" s="1635">
        <f t="shared" si="22"/>
        <v>0.6467065868263473</v>
      </c>
      <c r="Z155" s="30">
        <v>167</v>
      </c>
      <c r="AA155" s="30">
        <v>4</v>
      </c>
      <c r="AB155" s="1635">
        <f t="shared" si="23"/>
        <v>2.3952095808383235E-2</v>
      </c>
      <c r="AC155" s="1635">
        <f t="shared" si="24"/>
        <v>0.52894211576846306</v>
      </c>
      <c r="AD155">
        <v>167</v>
      </c>
      <c r="AE155">
        <v>4</v>
      </c>
      <c r="AF155" s="184">
        <f t="shared" si="25"/>
        <v>2.3952095808383235E-2</v>
      </c>
    </row>
    <row r="156" spans="1:32">
      <c r="A156" t="s">
        <v>3794</v>
      </c>
      <c r="B156">
        <v>6130</v>
      </c>
      <c r="C156">
        <v>26</v>
      </c>
      <c r="D156" s="1744">
        <v>150</v>
      </c>
      <c r="E156" s="30" t="s">
        <v>3795</v>
      </c>
      <c r="F156" s="30" t="s">
        <v>3796</v>
      </c>
      <c r="G156" s="30" t="s">
        <v>2143</v>
      </c>
      <c r="H156" s="30" t="s">
        <v>802</v>
      </c>
      <c r="I156" s="30">
        <v>11</v>
      </c>
      <c r="J156" s="30">
        <v>167</v>
      </c>
      <c r="K156" s="30">
        <v>167</v>
      </c>
      <c r="L156" s="30">
        <v>127</v>
      </c>
      <c r="M156" s="1635">
        <f t="shared" si="20"/>
        <v>0.76047904191616766</v>
      </c>
      <c r="N156" s="30">
        <v>167</v>
      </c>
      <c r="O156" s="30">
        <v>127.2</v>
      </c>
      <c r="P156" s="1635">
        <f t="shared" si="21"/>
        <v>0.76167664670658686</v>
      </c>
      <c r="Q156" s="30">
        <v>167</v>
      </c>
      <c r="R156" s="30">
        <v>134</v>
      </c>
      <c r="S156" s="1635">
        <f t="shared" si="18"/>
        <v>0.80239520958083832</v>
      </c>
      <c r="T156" s="30">
        <v>167</v>
      </c>
      <c r="U156" s="30">
        <v>137.80000000000001</v>
      </c>
      <c r="V156" s="1635">
        <f t="shared" si="19"/>
        <v>0.82514970059880244</v>
      </c>
      <c r="W156" s="30">
        <v>167</v>
      </c>
      <c r="X156" s="30">
        <v>137.80000000000001</v>
      </c>
      <c r="Y156" s="1635">
        <f t="shared" si="22"/>
        <v>0.82514970059880244</v>
      </c>
      <c r="Z156" s="30">
        <v>167</v>
      </c>
      <c r="AA156" s="30">
        <v>138.19999999999999</v>
      </c>
      <c r="AB156" s="1635">
        <f t="shared" si="23"/>
        <v>0.8275449101796406</v>
      </c>
      <c r="AC156" s="1635">
        <f t="shared" si="24"/>
        <v>0.80039920159680644</v>
      </c>
      <c r="AD156">
        <v>167</v>
      </c>
      <c r="AE156">
        <v>137.19999999999999</v>
      </c>
      <c r="AF156" s="184">
        <f t="shared" si="25"/>
        <v>0.82155688622754486</v>
      </c>
    </row>
    <row r="157" spans="1:32">
      <c r="A157" t="s">
        <v>2804</v>
      </c>
      <c r="B157">
        <v>6150</v>
      </c>
      <c r="C157">
        <v>15</v>
      </c>
      <c r="D157" s="1744">
        <v>151</v>
      </c>
      <c r="E157" s="30" t="s">
        <v>3201</v>
      </c>
      <c r="F157" s="30" t="s">
        <v>1383</v>
      </c>
      <c r="G157" s="30" t="s">
        <v>2143</v>
      </c>
      <c r="H157" s="30" t="s">
        <v>2142</v>
      </c>
      <c r="I157" s="30">
        <v>11</v>
      </c>
      <c r="J157" s="30">
        <v>167</v>
      </c>
      <c r="K157" s="30">
        <v>167</v>
      </c>
      <c r="L157" s="30">
        <v>166.4</v>
      </c>
      <c r="M157" s="1635">
        <f t="shared" si="20"/>
        <v>0.99640718562874253</v>
      </c>
      <c r="N157" s="30">
        <v>167</v>
      </c>
      <c r="O157" s="30">
        <v>167.6</v>
      </c>
      <c r="P157" s="1635">
        <f t="shared" si="21"/>
        <v>1.0035928143712574</v>
      </c>
      <c r="Q157" s="30">
        <v>167</v>
      </c>
      <c r="R157" s="30">
        <v>152.68</v>
      </c>
      <c r="S157" s="1635">
        <f t="shared" si="18"/>
        <v>0.91425149700598807</v>
      </c>
      <c r="T157" s="30">
        <v>167</v>
      </c>
      <c r="U157" s="30">
        <v>159</v>
      </c>
      <c r="V157" s="1635">
        <f t="shared" si="19"/>
        <v>0.95209580838323349</v>
      </c>
      <c r="W157" s="30">
        <v>167</v>
      </c>
      <c r="X157" s="30">
        <v>171.8</v>
      </c>
      <c r="Y157" s="1635">
        <f t="shared" si="22"/>
        <v>1.02874251497006</v>
      </c>
      <c r="Z157" s="30">
        <v>167</v>
      </c>
      <c r="AA157" s="30">
        <v>181.6</v>
      </c>
      <c r="AB157" s="1635">
        <f t="shared" si="23"/>
        <v>1.0874251497005987</v>
      </c>
      <c r="AC157" s="1635">
        <f t="shared" si="24"/>
        <v>0.99708582834331339</v>
      </c>
      <c r="AD157">
        <v>167</v>
      </c>
      <c r="AE157">
        <v>162.26</v>
      </c>
      <c r="AF157" s="184">
        <f t="shared" si="25"/>
        <v>0.97161676646706585</v>
      </c>
    </row>
    <row r="158" spans="1:32">
      <c r="A158" t="s">
        <v>2805</v>
      </c>
      <c r="B158">
        <v>6210</v>
      </c>
      <c r="C158">
        <v>37</v>
      </c>
      <c r="D158" s="1744">
        <v>152</v>
      </c>
      <c r="E158" s="30" t="s">
        <v>3202</v>
      </c>
      <c r="F158" s="30" t="s">
        <v>1763</v>
      </c>
      <c r="G158" s="30" t="s">
        <v>2143</v>
      </c>
      <c r="H158" s="30" t="s">
        <v>1487</v>
      </c>
      <c r="I158" s="30">
        <v>11</v>
      </c>
      <c r="J158" s="30">
        <v>167</v>
      </c>
      <c r="K158" s="30">
        <v>167</v>
      </c>
      <c r="L158" s="30">
        <v>80.8</v>
      </c>
      <c r="M158" s="1635">
        <f t="shared" si="20"/>
        <v>0.48383233532934128</v>
      </c>
      <c r="N158" s="30">
        <v>167</v>
      </c>
      <c r="O158" s="30">
        <v>75.8</v>
      </c>
      <c r="P158" s="1635">
        <f t="shared" si="21"/>
        <v>0.45389221556886228</v>
      </c>
      <c r="Q158" s="30">
        <v>167</v>
      </c>
      <c r="R158" s="30">
        <v>81.8</v>
      </c>
      <c r="S158" s="1635">
        <f t="shared" si="18"/>
        <v>0.48982035928143713</v>
      </c>
      <c r="T158" s="30">
        <v>167</v>
      </c>
      <c r="U158" s="30">
        <v>89.8</v>
      </c>
      <c r="V158" s="1635">
        <f t="shared" si="19"/>
        <v>0.53772455089820359</v>
      </c>
      <c r="W158" s="30">
        <v>167</v>
      </c>
      <c r="X158" s="30">
        <v>83.4</v>
      </c>
      <c r="Y158" s="1635">
        <f t="shared" si="22"/>
        <v>0.49940119760479046</v>
      </c>
      <c r="Z158" s="30">
        <v>167</v>
      </c>
      <c r="AA158" s="30">
        <v>88.4</v>
      </c>
      <c r="AB158" s="1635">
        <f t="shared" si="23"/>
        <v>0.52934131736526946</v>
      </c>
      <c r="AC158" s="1635">
        <f t="shared" si="24"/>
        <v>0.49900199600798401</v>
      </c>
      <c r="AD158">
        <v>167</v>
      </c>
      <c r="AE158">
        <v>88.8</v>
      </c>
      <c r="AF158" s="184">
        <f t="shared" si="25"/>
        <v>0.53173652694610773</v>
      </c>
    </row>
    <row r="159" spans="1:32">
      <c r="A159" t="s">
        <v>2806</v>
      </c>
      <c r="B159">
        <v>6220</v>
      </c>
      <c r="C159">
        <v>169</v>
      </c>
      <c r="D159" s="1744">
        <v>153</v>
      </c>
      <c r="E159" s="30" t="s">
        <v>3203</v>
      </c>
      <c r="F159" s="30" t="s">
        <v>2246</v>
      </c>
      <c r="G159" s="30" t="s">
        <v>2143</v>
      </c>
      <c r="H159" s="30" t="s">
        <v>2142</v>
      </c>
      <c r="I159" s="30">
        <v>11</v>
      </c>
      <c r="J159" s="30">
        <v>167</v>
      </c>
      <c r="K159" s="30">
        <v>167</v>
      </c>
      <c r="L159" s="30">
        <v>162</v>
      </c>
      <c r="M159" s="1635">
        <f t="shared" si="20"/>
        <v>0.97005988023952094</v>
      </c>
      <c r="N159" s="30">
        <v>167</v>
      </c>
      <c r="O159" s="30">
        <v>190</v>
      </c>
      <c r="P159" s="1635">
        <f t="shared" si="21"/>
        <v>1.1377245508982037</v>
      </c>
      <c r="Q159" s="30">
        <v>167</v>
      </c>
      <c r="R159" s="30">
        <v>164.4</v>
      </c>
      <c r="S159" s="1635">
        <f t="shared" si="18"/>
        <v>0.98443113772455093</v>
      </c>
      <c r="T159" s="30">
        <v>167</v>
      </c>
      <c r="U159" s="30">
        <v>143.6</v>
      </c>
      <c r="V159" s="1635">
        <f t="shared" si="19"/>
        <v>0.85988023952095805</v>
      </c>
      <c r="W159" s="30">
        <v>167</v>
      </c>
      <c r="X159" s="30">
        <v>175.6</v>
      </c>
      <c r="Y159" s="1635">
        <f t="shared" si="22"/>
        <v>1.051497005988024</v>
      </c>
      <c r="Z159" s="30">
        <v>167</v>
      </c>
      <c r="AA159" s="30">
        <v>164.8</v>
      </c>
      <c r="AB159" s="1635">
        <f t="shared" si="23"/>
        <v>0.98682634730538932</v>
      </c>
      <c r="AC159" s="1635">
        <f t="shared" si="24"/>
        <v>0.99840319361277452</v>
      </c>
      <c r="AD159">
        <v>167</v>
      </c>
      <c r="AE159">
        <v>169.6</v>
      </c>
      <c r="AF159" s="184">
        <f t="shared" si="25"/>
        <v>1.0155688622754491</v>
      </c>
    </row>
    <row r="160" spans="1:32">
      <c r="A160" t="s">
        <v>2807</v>
      </c>
      <c r="B160">
        <v>1240</v>
      </c>
      <c r="C160">
        <v>9</v>
      </c>
      <c r="D160" s="1744">
        <v>154</v>
      </c>
      <c r="E160" s="30">
        <v>20866</v>
      </c>
      <c r="F160" s="30" t="s">
        <v>547</v>
      </c>
      <c r="G160" s="30" t="s">
        <v>2143</v>
      </c>
      <c r="H160" s="30" t="s">
        <v>802</v>
      </c>
      <c r="I160" s="30">
        <v>11</v>
      </c>
      <c r="J160" s="30">
        <v>167.55</v>
      </c>
      <c r="K160" s="30">
        <v>167.55</v>
      </c>
      <c r="L160" s="30">
        <v>132</v>
      </c>
      <c r="M160" s="1635">
        <f t="shared" si="20"/>
        <v>0.78782452999104735</v>
      </c>
      <c r="N160" s="30">
        <v>167.55</v>
      </c>
      <c r="O160" s="30">
        <v>135</v>
      </c>
      <c r="P160" s="1635">
        <f t="shared" si="21"/>
        <v>0.80572963294538935</v>
      </c>
      <c r="Q160" s="30">
        <v>167.55</v>
      </c>
      <c r="R160" s="30">
        <v>93</v>
      </c>
      <c r="S160" s="1635">
        <f t="shared" si="18"/>
        <v>0.55505819158460157</v>
      </c>
      <c r="T160" s="30">
        <v>167.55</v>
      </c>
      <c r="U160" s="30">
        <v>84</v>
      </c>
      <c r="V160" s="1635">
        <f t="shared" si="19"/>
        <v>0.50134288272157557</v>
      </c>
      <c r="W160" s="30">
        <v>167.55</v>
      </c>
      <c r="X160" s="30">
        <v>90</v>
      </c>
      <c r="Y160" s="1635">
        <f t="shared" si="22"/>
        <v>0.53715308863025957</v>
      </c>
      <c r="Z160" s="30">
        <v>167.55</v>
      </c>
      <c r="AA160" s="30">
        <v>84</v>
      </c>
      <c r="AB160" s="1635">
        <f t="shared" si="23"/>
        <v>0.50134288272157557</v>
      </c>
      <c r="AC160" s="1635">
        <f t="shared" si="24"/>
        <v>0.61474186809907494</v>
      </c>
      <c r="AD160">
        <v>167.55</v>
      </c>
      <c r="AE160">
        <v>84</v>
      </c>
      <c r="AF160" s="184">
        <f t="shared" si="25"/>
        <v>0.50134288272157557</v>
      </c>
    </row>
    <row r="161" spans="1:32">
      <c r="A161" t="s">
        <v>2808</v>
      </c>
      <c r="B161">
        <v>6210</v>
      </c>
      <c r="C161">
        <v>1</v>
      </c>
      <c r="D161" s="1744">
        <v>155</v>
      </c>
      <c r="E161" s="30" t="s">
        <v>3204</v>
      </c>
      <c r="F161" s="30" t="s">
        <v>1231</v>
      </c>
      <c r="G161" s="30" t="s">
        <v>2143</v>
      </c>
      <c r="H161" s="30" t="s">
        <v>2142</v>
      </c>
      <c r="I161" s="30">
        <v>11</v>
      </c>
      <c r="J161" s="30">
        <v>170</v>
      </c>
      <c r="K161" s="30">
        <v>170</v>
      </c>
      <c r="L161" s="30">
        <v>169.2</v>
      </c>
      <c r="M161" s="1635">
        <f t="shared" si="20"/>
        <v>0.99529411764705877</v>
      </c>
      <c r="N161" s="30">
        <v>170</v>
      </c>
      <c r="O161" s="30">
        <v>181.8</v>
      </c>
      <c r="P161" s="1635">
        <f t="shared" si="21"/>
        <v>1.0694117647058825</v>
      </c>
      <c r="Q161" s="30">
        <v>170</v>
      </c>
      <c r="R161" s="30">
        <v>168.6</v>
      </c>
      <c r="S161" s="1635">
        <f t="shared" si="18"/>
        <v>0.99176470588235288</v>
      </c>
      <c r="T161" s="30">
        <v>170</v>
      </c>
      <c r="U161" s="30">
        <v>211.8</v>
      </c>
      <c r="V161" s="1635">
        <f t="shared" si="19"/>
        <v>1.2458823529411764</v>
      </c>
      <c r="W161" s="30">
        <v>170</v>
      </c>
      <c r="X161" s="30">
        <v>196.2</v>
      </c>
      <c r="Y161" s="1635">
        <f t="shared" si="22"/>
        <v>1.1541176470588235</v>
      </c>
      <c r="Z161" s="30">
        <v>170</v>
      </c>
      <c r="AA161" s="30">
        <v>84.6</v>
      </c>
      <c r="AB161" s="1635">
        <f t="shared" si="23"/>
        <v>0.49764705882352939</v>
      </c>
      <c r="AC161" s="1635">
        <f t="shared" si="24"/>
        <v>0.99235294117647077</v>
      </c>
      <c r="AD161">
        <v>170</v>
      </c>
      <c r="AE161">
        <v>81.599999999999994</v>
      </c>
      <c r="AF161" s="184">
        <f t="shared" si="25"/>
        <v>0.48</v>
      </c>
    </row>
    <row r="162" spans="1:32">
      <c r="A162" t="s">
        <v>2809</v>
      </c>
      <c r="B162">
        <v>6220</v>
      </c>
      <c r="C162">
        <v>17</v>
      </c>
      <c r="D162" s="1744">
        <v>156</v>
      </c>
      <c r="E162" s="30" t="s">
        <v>3205</v>
      </c>
      <c r="F162" s="30" t="s">
        <v>32</v>
      </c>
      <c r="G162" s="30" t="s">
        <v>2143</v>
      </c>
      <c r="H162" s="30" t="s">
        <v>1487</v>
      </c>
      <c r="I162" s="30">
        <v>11</v>
      </c>
      <c r="J162" s="30">
        <v>170</v>
      </c>
      <c r="K162" s="30">
        <v>170</v>
      </c>
      <c r="L162" s="30">
        <v>37.6</v>
      </c>
      <c r="M162" s="1635">
        <f t="shared" si="20"/>
        <v>0.22117647058823531</v>
      </c>
      <c r="N162" s="30">
        <v>170</v>
      </c>
      <c r="O162" s="30">
        <v>35.6</v>
      </c>
      <c r="P162" s="1635">
        <f t="shared" si="21"/>
        <v>0.20941176470588235</v>
      </c>
      <c r="Q162" s="30">
        <v>170</v>
      </c>
      <c r="R162" s="30">
        <v>44.8</v>
      </c>
      <c r="S162" s="1635">
        <f t="shared" si="18"/>
        <v>0.26352941176470585</v>
      </c>
      <c r="T162" s="30">
        <v>170</v>
      </c>
      <c r="U162" s="30">
        <v>375.2</v>
      </c>
      <c r="V162" s="1635">
        <f t="shared" si="19"/>
        <v>2.2070588235294117</v>
      </c>
      <c r="W162" s="30">
        <v>170</v>
      </c>
      <c r="X162" s="30">
        <v>29</v>
      </c>
      <c r="Y162" s="1635">
        <f t="shared" si="22"/>
        <v>0.17058823529411765</v>
      </c>
      <c r="Z162" s="30">
        <v>170</v>
      </c>
      <c r="AA162" s="30">
        <v>26.6</v>
      </c>
      <c r="AB162" s="1635">
        <f t="shared" si="23"/>
        <v>0.15647058823529414</v>
      </c>
      <c r="AC162" s="1635">
        <f t="shared" si="24"/>
        <v>0.53803921568627455</v>
      </c>
      <c r="AD162">
        <v>170</v>
      </c>
      <c r="AE162">
        <v>27</v>
      </c>
      <c r="AF162" s="184">
        <f t="shared" si="25"/>
        <v>0.1588235294117647</v>
      </c>
    </row>
    <row r="163" spans="1:32">
      <c r="A163" t="s">
        <v>2810</v>
      </c>
      <c r="B163">
        <v>6110</v>
      </c>
      <c r="C163">
        <v>76</v>
      </c>
      <c r="D163" s="1744">
        <v>157</v>
      </c>
      <c r="E163" s="30" t="s">
        <v>3206</v>
      </c>
      <c r="F163" s="30" t="s">
        <v>2245</v>
      </c>
      <c r="G163" s="30" t="s">
        <v>2143</v>
      </c>
      <c r="H163" s="30" t="s">
        <v>2142</v>
      </c>
      <c r="I163" s="30">
        <v>11</v>
      </c>
      <c r="J163" s="30">
        <v>172</v>
      </c>
      <c r="K163" s="30">
        <v>172</v>
      </c>
      <c r="L163" s="30">
        <v>3.6</v>
      </c>
      <c r="M163" s="1635">
        <f t="shared" si="20"/>
        <v>2.0930232558139535E-2</v>
      </c>
      <c r="N163" s="30">
        <v>172</v>
      </c>
      <c r="O163" s="30">
        <v>4.4800000000000004</v>
      </c>
      <c r="P163" s="1635">
        <f t="shared" si="21"/>
        <v>2.6046511627906978E-2</v>
      </c>
      <c r="Q163" s="30">
        <v>172</v>
      </c>
      <c r="R163" s="30">
        <v>3.2</v>
      </c>
      <c r="S163" s="1635">
        <f t="shared" si="18"/>
        <v>1.8604651162790697E-2</v>
      </c>
      <c r="T163" s="30">
        <v>172</v>
      </c>
      <c r="U163" s="30">
        <v>0</v>
      </c>
      <c r="V163" s="1635">
        <f t="shared" si="19"/>
        <v>0</v>
      </c>
      <c r="W163" s="30">
        <v>172</v>
      </c>
      <c r="X163" s="30">
        <v>4</v>
      </c>
      <c r="Y163" s="1635">
        <f t="shared" si="22"/>
        <v>2.3255813953488372E-2</v>
      </c>
      <c r="Z163" s="30">
        <v>172</v>
      </c>
      <c r="AA163" s="30">
        <v>4</v>
      </c>
      <c r="AB163" s="1635">
        <f t="shared" si="23"/>
        <v>2.3255813953488372E-2</v>
      </c>
      <c r="AC163" s="1635">
        <f t="shared" si="24"/>
        <v>1.868217054263566E-2</v>
      </c>
      <c r="AD163">
        <v>172</v>
      </c>
      <c r="AE163">
        <v>0</v>
      </c>
      <c r="AF163" s="184">
        <f t="shared" si="25"/>
        <v>0</v>
      </c>
    </row>
    <row r="164" spans="1:32">
      <c r="A164" t="s">
        <v>2743</v>
      </c>
      <c r="B164">
        <v>1220</v>
      </c>
      <c r="C164">
        <v>55</v>
      </c>
      <c r="D164" s="1744">
        <v>158</v>
      </c>
      <c r="E164" s="30" t="s">
        <v>3207</v>
      </c>
      <c r="F164" s="30" t="s">
        <v>1712</v>
      </c>
      <c r="G164" s="30" t="s">
        <v>2143</v>
      </c>
      <c r="H164" s="30" t="s">
        <v>2142</v>
      </c>
      <c r="I164" s="30">
        <v>11</v>
      </c>
      <c r="J164" s="30">
        <v>173</v>
      </c>
      <c r="K164" s="30">
        <v>173</v>
      </c>
      <c r="L164" s="30">
        <v>165</v>
      </c>
      <c r="M164" s="1635">
        <f t="shared" si="20"/>
        <v>0.95375722543352603</v>
      </c>
      <c r="N164" s="30">
        <v>173</v>
      </c>
      <c r="O164" s="30">
        <v>175.2</v>
      </c>
      <c r="P164" s="1635">
        <f t="shared" si="21"/>
        <v>1.0127167630057803</v>
      </c>
      <c r="Q164" s="30">
        <v>173</v>
      </c>
      <c r="R164" s="30">
        <v>190.2</v>
      </c>
      <c r="S164" s="1635">
        <f t="shared" si="18"/>
        <v>1.0994219653179189</v>
      </c>
      <c r="T164" s="30">
        <v>173</v>
      </c>
      <c r="U164" s="30">
        <v>170.4</v>
      </c>
      <c r="V164" s="1635">
        <f t="shared" si="19"/>
        <v>0.98497109826589602</v>
      </c>
      <c r="W164" s="30">
        <v>173</v>
      </c>
      <c r="X164" s="30">
        <v>167.4</v>
      </c>
      <c r="Y164" s="1635">
        <f t="shared" si="22"/>
        <v>0.96763005780346822</v>
      </c>
      <c r="Z164" s="30">
        <v>173</v>
      </c>
      <c r="AA164" s="30">
        <v>169.8</v>
      </c>
      <c r="AB164" s="1635">
        <f t="shared" si="23"/>
        <v>0.98150289017341052</v>
      </c>
      <c r="AC164" s="1635">
        <f t="shared" si="24"/>
        <v>1</v>
      </c>
      <c r="AD164">
        <v>173</v>
      </c>
      <c r="AE164">
        <v>174.6</v>
      </c>
      <c r="AF164" s="184">
        <f t="shared" si="25"/>
        <v>1.0092485549132948</v>
      </c>
    </row>
    <row r="165" spans="1:32">
      <c r="A165" t="s">
        <v>2812</v>
      </c>
      <c r="B165">
        <v>1220</v>
      </c>
      <c r="C165">
        <v>53</v>
      </c>
      <c r="D165" s="1744">
        <v>159</v>
      </c>
      <c r="E165" s="30" t="s">
        <v>3208</v>
      </c>
      <c r="F165" s="30" t="s">
        <v>1368</v>
      </c>
      <c r="G165" s="30" t="s">
        <v>2143</v>
      </c>
      <c r="H165" s="30" t="s">
        <v>2142</v>
      </c>
      <c r="I165" s="30">
        <v>11</v>
      </c>
      <c r="J165" s="30">
        <v>174</v>
      </c>
      <c r="K165" s="30">
        <v>174</v>
      </c>
      <c r="L165" s="30">
        <v>162.6</v>
      </c>
      <c r="M165" s="1635">
        <f t="shared" si="20"/>
        <v>0.93448275862068964</v>
      </c>
      <c r="N165" s="30">
        <v>174</v>
      </c>
      <c r="O165" s="30">
        <v>249.4</v>
      </c>
      <c r="P165" s="1635">
        <f t="shared" si="21"/>
        <v>1.4333333333333333</v>
      </c>
      <c r="Q165" s="30">
        <v>174</v>
      </c>
      <c r="R165" s="30">
        <v>253.4</v>
      </c>
      <c r="S165" s="1635">
        <f t="shared" si="18"/>
        <v>1.4563218390804598</v>
      </c>
      <c r="T165" s="30">
        <v>174</v>
      </c>
      <c r="U165" s="30">
        <v>251.4</v>
      </c>
      <c r="V165" s="1635">
        <f t="shared" si="19"/>
        <v>1.4448275862068967</v>
      </c>
      <c r="W165" s="30">
        <v>174</v>
      </c>
      <c r="X165" s="30">
        <v>234.4</v>
      </c>
      <c r="Y165" s="1635">
        <f t="shared" si="22"/>
        <v>1.3471264367816091</v>
      </c>
      <c r="Z165" s="30">
        <v>174</v>
      </c>
      <c r="AA165" s="30">
        <v>252</v>
      </c>
      <c r="AB165" s="1635">
        <f t="shared" si="23"/>
        <v>1.4482758620689655</v>
      </c>
      <c r="AC165" s="1635">
        <f t="shared" si="24"/>
        <v>1.3440613026819923</v>
      </c>
      <c r="AD165">
        <v>174</v>
      </c>
      <c r="AE165">
        <v>260.39999999999998</v>
      </c>
      <c r="AF165" s="184">
        <f t="shared" si="25"/>
        <v>1.4965517241379309</v>
      </c>
    </row>
    <row r="166" spans="1:32">
      <c r="A166" t="s">
        <v>2678</v>
      </c>
      <c r="B166">
        <v>1220</v>
      </c>
      <c r="C166">
        <v>59</v>
      </c>
      <c r="D166" s="1744">
        <v>160</v>
      </c>
      <c r="E166" s="30" t="s">
        <v>3209</v>
      </c>
      <c r="F166" s="30" t="s">
        <v>1772</v>
      </c>
      <c r="G166" s="30" t="s">
        <v>2143</v>
      </c>
      <c r="H166" s="30" t="s">
        <v>2142</v>
      </c>
      <c r="I166" s="30">
        <v>11</v>
      </c>
      <c r="J166" s="30">
        <v>174</v>
      </c>
      <c r="K166" s="30">
        <v>174</v>
      </c>
      <c r="L166" s="30">
        <v>22.4</v>
      </c>
      <c r="M166" s="1635">
        <f t="shared" si="20"/>
        <v>0.12873563218390804</v>
      </c>
      <c r="N166" s="30">
        <v>174</v>
      </c>
      <c r="O166" s="30">
        <v>88.8</v>
      </c>
      <c r="P166" s="1635">
        <f t="shared" si="21"/>
        <v>0.51034482758620692</v>
      </c>
      <c r="Q166" s="30">
        <v>174</v>
      </c>
      <c r="R166" s="30">
        <v>205.6</v>
      </c>
      <c r="S166" s="1635">
        <f t="shared" si="18"/>
        <v>1.1816091954022989</v>
      </c>
      <c r="T166" s="30">
        <v>174</v>
      </c>
      <c r="U166" s="30">
        <v>206.4</v>
      </c>
      <c r="V166" s="1635">
        <f t="shared" si="19"/>
        <v>1.1862068965517241</v>
      </c>
      <c r="W166" s="30">
        <v>174</v>
      </c>
      <c r="X166" s="30">
        <v>180.8</v>
      </c>
      <c r="Y166" s="1635">
        <f t="shared" si="22"/>
        <v>1.0390804597701151</v>
      </c>
      <c r="Z166" s="30">
        <v>174</v>
      </c>
      <c r="AA166" s="30">
        <v>183.2</v>
      </c>
      <c r="AB166" s="1635">
        <f t="shared" si="23"/>
        <v>1.0528735632183908</v>
      </c>
      <c r="AC166" s="1635">
        <f t="shared" si="24"/>
        <v>0.84980842911877397</v>
      </c>
      <c r="AD166">
        <v>174</v>
      </c>
      <c r="AE166">
        <v>184</v>
      </c>
      <c r="AF166" s="184">
        <f t="shared" si="25"/>
        <v>1.0574712643678161</v>
      </c>
    </row>
    <row r="167" spans="1:32">
      <c r="A167" t="s">
        <v>2813</v>
      </c>
      <c r="B167">
        <v>1210</v>
      </c>
      <c r="C167">
        <v>10</v>
      </c>
      <c r="D167" s="1744">
        <v>161</v>
      </c>
      <c r="E167" s="30" t="s">
        <v>3210</v>
      </c>
      <c r="F167" s="30" t="s">
        <v>531</v>
      </c>
      <c r="G167" s="30" t="s">
        <v>2143</v>
      </c>
      <c r="H167" s="30" t="s">
        <v>2142</v>
      </c>
      <c r="I167" s="30">
        <v>11</v>
      </c>
      <c r="J167" s="30">
        <v>175</v>
      </c>
      <c r="K167" s="30">
        <v>175</v>
      </c>
      <c r="L167" s="30">
        <v>109.2</v>
      </c>
      <c r="M167" s="1635">
        <f t="shared" si="20"/>
        <v>0.624</v>
      </c>
      <c r="N167" s="30">
        <v>175</v>
      </c>
      <c r="O167" s="30">
        <v>109.6</v>
      </c>
      <c r="P167" s="1635">
        <f t="shared" si="21"/>
        <v>0.62628571428571422</v>
      </c>
      <c r="Q167" s="30">
        <v>175</v>
      </c>
      <c r="R167" s="30">
        <v>109.2</v>
      </c>
      <c r="S167" s="1635">
        <f t="shared" si="18"/>
        <v>0.624</v>
      </c>
      <c r="T167" s="30">
        <v>175</v>
      </c>
      <c r="U167" s="30">
        <v>121.2</v>
      </c>
      <c r="V167" s="1635">
        <f t="shared" si="19"/>
        <v>0.69257142857142862</v>
      </c>
      <c r="W167" s="30">
        <v>175</v>
      </c>
      <c r="X167" s="30">
        <v>78.8</v>
      </c>
      <c r="Y167" s="1635">
        <f t="shared" si="22"/>
        <v>0.45028571428571429</v>
      </c>
      <c r="Z167" s="30">
        <v>175</v>
      </c>
      <c r="AA167" s="30">
        <v>30.8</v>
      </c>
      <c r="AB167" s="1635">
        <f t="shared" si="23"/>
        <v>0.17600000000000002</v>
      </c>
      <c r="AC167" s="1635">
        <f t="shared" si="24"/>
        <v>0.5321904761904761</v>
      </c>
      <c r="AD167">
        <v>175</v>
      </c>
      <c r="AE167">
        <v>26</v>
      </c>
      <c r="AF167" s="184">
        <f t="shared" si="25"/>
        <v>0.14857142857142858</v>
      </c>
    </row>
    <row r="168" spans="1:32">
      <c r="A168" t="s">
        <v>2814</v>
      </c>
      <c r="B168">
        <v>4210</v>
      </c>
      <c r="C168">
        <v>4</v>
      </c>
      <c r="D168" s="1744">
        <v>162</v>
      </c>
      <c r="E168" s="30" t="s">
        <v>3211</v>
      </c>
      <c r="F168" s="30" t="s">
        <v>539</v>
      </c>
      <c r="G168" s="30" t="s">
        <v>2143</v>
      </c>
      <c r="H168" s="30" t="s">
        <v>2142</v>
      </c>
      <c r="I168" s="30">
        <v>11</v>
      </c>
      <c r="J168" s="30">
        <v>175</v>
      </c>
      <c r="K168" s="30">
        <v>175</v>
      </c>
      <c r="L168" s="30">
        <v>136.4</v>
      </c>
      <c r="M168" s="1635">
        <f t="shared" si="20"/>
        <v>0.77942857142857147</v>
      </c>
      <c r="N168" s="30">
        <v>175</v>
      </c>
      <c r="O168" s="30">
        <v>143.80000000000001</v>
      </c>
      <c r="P168" s="1635">
        <f t="shared" si="21"/>
        <v>0.82171428571428573</v>
      </c>
      <c r="Q168" s="30">
        <v>175</v>
      </c>
      <c r="R168" s="30">
        <v>141.6</v>
      </c>
      <c r="S168" s="1635">
        <f t="shared" si="18"/>
        <v>0.80914285714285716</v>
      </c>
      <c r="T168" s="30">
        <v>175</v>
      </c>
      <c r="U168" s="30">
        <v>136.19999999999999</v>
      </c>
      <c r="V168" s="1635">
        <f t="shared" si="19"/>
        <v>0.77828571428571425</v>
      </c>
      <c r="W168" s="30">
        <v>175</v>
      </c>
      <c r="X168" s="30">
        <v>138.6</v>
      </c>
      <c r="Y168" s="1635">
        <f t="shared" si="22"/>
        <v>0.79199999999999993</v>
      </c>
      <c r="Z168" s="30">
        <v>175</v>
      </c>
      <c r="AA168" s="30">
        <v>17.940000000000001</v>
      </c>
      <c r="AB168" s="1635">
        <f t="shared" si="23"/>
        <v>0.10251428571428572</v>
      </c>
      <c r="AC168" s="1635">
        <f t="shared" si="24"/>
        <v>0.68051428571428574</v>
      </c>
      <c r="AD168">
        <v>175</v>
      </c>
      <c r="AE168">
        <v>26.6</v>
      </c>
      <c r="AF168" s="184">
        <f t="shared" si="25"/>
        <v>0.152</v>
      </c>
    </row>
    <row r="169" spans="1:32">
      <c r="A169" t="s">
        <v>2815</v>
      </c>
      <c r="B169">
        <v>1220</v>
      </c>
      <c r="C169">
        <v>14</v>
      </c>
      <c r="D169" s="1744">
        <v>163</v>
      </c>
      <c r="E169" s="30">
        <v>15832</v>
      </c>
      <c r="F169" s="30" t="s">
        <v>904</v>
      </c>
      <c r="G169" s="30" t="s">
        <v>2143</v>
      </c>
      <c r="H169" s="30" t="s">
        <v>1439</v>
      </c>
      <c r="I169" s="30">
        <v>11</v>
      </c>
      <c r="J169" s="30">
        <v>177</v>
      </c>
      <c r="K169" s="30">
        <v>177</v>
      </c>
      <c r="L169" s="30">
        <v>174</v>
      </c>
      <c r="M169" s="1635">
        <f t="shared" si="20"/>
        <v>0.98305084745762716</v>
      </c>
      <c r="N169" s="30">
        <v>177</v>
      </c>
      <c r="O169" s="30">
        <v>152</v>
      </c>
      <c r="P169" s="1635">
        <f t="shared" si="21"/>
        <v>0.85875706214689262</v>
      </c>
      <c r="Q169" s="30">
        <v>177</v>
      </c>
      <c r="R169" s="30">
        <v>166</v>
      </c>
      <c r="S169" s="1635">
        <f t="shared" si="18"/>
        <v>0.93785310734463279</v>
      </c>
      <c r="T169" s="30">
        <v>177</v>
      </c>
      <c r="U169" s="30">
        <v>136</v>
      </c>
      <c r="V169" s="1635">
        <f t="shared" si="19"/>
        <v>0.76836158192090398</v>
      </c>
      <c r="W169" s="30">
        <v>177</v>
      </c>
      <c r="X169" s="30">
        <v>132</v>
      </c>
      <c r="Y169" s="1635">
        <f t="shared" si="22"/>
        <v>0.74576271186440679</v>
      </c>
      <c r="Z169" s="30">
        <v>177</v>
      </c>
      <c r="AA169" s="30">
        <v>132</v>
      </c>
      <c r="AB169" s="1635">
        <f t="shared" si="23"/>
        <v>0.74576271186440679</v>
      </c>
      <c r="AC169" s="1635">
        <f t="shared" si="24"/>
        <v>0.839924670433145</v>
      </c>
      <c r="AD169">
        <v>177</v>
      </c>
      <c r="AE169">
        <v>120</v>
      </c>
      <c r="AF169" s="184">
        <f t="shared" si="25"/>
        <v>0.67796610169491522</v>
      </c>
    </row>
    <row r="170" spans="1:32">
      <c r="A170" t="s">
        <v>3592</v>
      </c>
      <c r="B170">
        <v>1210</v>
      </c>
      <c r="C170">
        <v>54</v>
      </c>
      <c r="D170" s="1744">
        <v>164</v>
      </c>
      <c r="E170" s="30" t="s">
        <v>3630</v>
      </c>
      <c r="F170" s="30" t="s">
        <v>3593</v>
      </c>
      <c r="G170" s="30" t="s">
        <v>2143</v>
      </c>
      <c r="H170" s="30" t="s">
        <v>1439</v>
      </c>
      <c r="I170" s="30">
        <v>11</v>
      </c>
      <c r="J170" s="30">
        <v>178</v>
      </c>
      <c r="K170" s="30">
        <v>178</v>
      </c>
      <c r="L170" s="30">
        <v>74.400000000000006</v>
      </c>
      <c r="M170" s="1635">
        <f t="shared" si="20"/>
        <v>0.4179775280898877</v>
      </c>
      <c r="N170" s="30">
        <v>178</v>
      </c>
      <c r="O170" s="30">
        <v>87</v>
      </c>
      <c r="P170" s="1635">
        <f t="shared" si="21"/>
        <v>0.4887640449438202</v>
      </c>
      <c r="Q170" s="30">
        <v>178</v>
      </c>
      <c r="R170" s="30">
        <v>92.1</v>
      </c>
      <c r="S170" s="1635">
        <f t="shared" si="18"/>
        <v>0.51741573033707866</v>
      </c>
      <c r="T170" s="30">
        <v>178</v>
      </c>
      <c r="U170" s="30">
        <v>78.900000000000006</v>
      </c>
      <c r="V170" s="1635">
        <f t="shared" si="19"/>
        <v>0.44325842696629214</v>
      </c>
      <c r="W170" s="30">
        <v>178</v>
      </c>
      <c r="X170" s="30">
        <v>73.8</v>
      </c>
      <c r="Y170" s="1635">
        <f t="shared" si="22"/>
        <v>0.41460674157303368</v>
      </c>
      <c r="Z170" s="30">
        <v>178</v>
      </c>
      <c r="AA170" s="30">
        <v>79.2</v>
      </c>
      <c r="AB170" s="1635">
        <f t="shared" si="23"/>
        <v>0.44494382022471912</v>
      </c>
      <c r="AC170" s="1635">
        <f t="shared" si="24"/>
        <v>0.45449438202247189</v>
      </c>
      <c r="AD170">
        <v>178</v>
      </c>
      <c r="AE170">
        <v>72.3</v>
      </c>
      <c r="AF170" s="184">
        <f t="shared" si="25"/>
        <v>0.40617977528089888</v>
      </c>
    </row>
    <row r="171" spans="1:32">
      <c r="A171" t="s">
        <v>2816</v>
      </c>
      <c r="B171">
        <v>1230</v>
      </c>
      <c r="C171">
        <v>58</v>
      </c>
      <c r="D171" s="1744">
        <v>165</v>
      </c>
      <c r="E171" s="30" t="s">
        <v>3212</v>
      </c>
      <c r="F171" s="30" t="s">
        <v>1505</v>
      </c>
      <c r="G171" s="30" t="s">
        <v>2143</v>
      </c>
      <c r="H171" s="30" t="s">
        <v>2142</v>
      </c>
      <c r="I171" s="30">
        <v>11</v>
      </c>
      <c r="J171" s="30">
        <v>178</v>
      </c>
      <c r="K171" s="30">
        <v>178</v>
      </c>
      <c r="L171" s="30">
        <v>142</v>
      </c>
      <c r="M171" s="1635">
        <f t="shared" si="20"/>
        <v>0.797752808988764</v>
      </c>
      <c r="N171" s="30">
        <v>178</v>
      </c>
      <c r="O171" s="30">
        <v>188</v>
      </c>
      <c r="P171" s="1635">
        <f t="shared" si="21"/>
        <v>1.0561797752808988</v>
      </c>
      <c r="Q171" s="30">
        <v>178</v>
      </c>
      <c r="R171" s="30">
        <v>177.2</v>
      </c>
      <c r="S171" s="1635">
        <f t="shared" si="18"/>
        <v>0.99550561797752801</v>
      </c>
      <c r="T171" s="30">
        <v>178</v>
      </c>
      <c r="U171" s="30">
        <v>163.6</v>
      </c>
      <c r="V171" s="1635">
        <f t="shared" si="19"/>
        <v>0.91910112359550555</v>
      </c>
      <c r="W171" s="30">
        <v>178</v>
      </c>
      <c r="X171" s="30">
        <v>170</v>
      </c>
      <c r="Y171" s="1635">
        <f t="shared" si="22"/>
        <v>0.9550561797752809</v>
      </c>
      <c r="Z171" s="30">
        <v>178</v>
      </c>
      <c r="AA171" s="30">
        <v>165.6</v>
      </c>
      <c r="AB171" s="1635">
        <f t="shared" si="23"/>
        <v>0.93033707865168536</v>
      </c>
      <c r="AC171" s="1635">
        <f t="shared" si="24"/>
        <v>0.9423220973782771</v>
      </c>
      <c r="AD171">
        <v>178</v>
      </c>
      <c r="AE171">
        <v>0</v>
      </c>
      <c r="AF171" s="184">
        <f t="shared" si="25"/>
        <v>0</v>
      </c>
    </row>
    <row r="172" spans="1:32">
      <c r="A172" t="s">
        <v>3631</v>
      </c>
      <c r="B172">
        <v>1230</v>
      </c>
      <c r="C172">
        <v>100</v>
      </c>
      <c r="D172" s="1744">
        <v>166</v>
      </c>
      <c r="E172" s="30" t="s">
        <v>3632</v>
      </c>
      <c r="F172" s="30" t="s">
        <v>3633</v>
      </c>
      <c r="G172" s="30" t="s">
        <v>2143</v>
      </c>
      <c r="H172" s="30" t="s">
        <v>2223</v>
      </c>
      <c r="I172" s="30">
        <v>11</v>
      </c>
      <c r="J172" s="30">
        <v>178</v>
      </c>
      <c r="K172" s="30">
        <v>178</v>
      </c>
      <c r="L172" s="30">
        <v>120</v>
      </c>
      <c r="M172" s="1635">
        <f t="shared" si="20"/>
        <v>0.6741573033707865</v>
      </c>
      <c r="N172" s="30">
        <v>178</v>
      </c>
      <c r="O172" s="30">
        <v>100</v>
      </c>
      <c r="P172" s="1635">
        <f t="shared" si="21"/>
        <v>0.5617977528089888</v>
      </c>
      <c r="Q172" s="30">
        <v>178</v>
      </c>
      <c r="R172" s="30">
        <v>120</v>
      </c>
      <c r="S172" s="1635">
        <f t="shared" si="18"/>
        <v>0.6741573033707865</v>
      </c>
      <c r="T172" s="30">
        <v>178</v>
      </c>
      <c r="U172" s="30">
        <v>112</v>
      </c>
      <c r="V172" s="1635">
        <f t="shared" si="19"/>
        <v>0.6292134831460674</v>
      </c>
      <c r="W172" s="30">
        <v>178</v>
      </c>
      <c r="X172" s="30">
        <v>64</v>
      </c>
      <c r="Y172" s="1635">
        <f t="shared" si="22"/>
        <v>0.3595505617977528</v>
      </c>
      <c r="Z172" s="30">
        <v>178</v>
      </c>
      <c r="AA172" s="30">
        <v>136</v>
      </c>
      <c r="AB172" s="1635">
        <f t="shared" si="23"/>
        <v>0.7640449438202247</v>
      </c>
      <c r="AC172" s="1635">
        <f t="shared" si="24"/>
        <v>0.61048689138576784</v>
      </c>
      <c r="AD172">
        <v>178</v>
      </c>
      <c r="AE172">
        <v>120</v>
      </c>
      <c r="AF172" s="184">
        <f t="shared" si="25"/>
        <v>0.6741573033707865</v>
      </c>
    </row>
    <row r="173" spans="1:32">
      <c r="A173" t="s">
        <v>3634</v>
      </c>
      <c r="B173">
        <v>1230</v>
      </c>
      <c r="C173">
        <v>102</v>
      </c>
      <c r="D173" s="1744">
        <v>167</v>
      </c>
      <c r="E173" s="30" t="s">
        <v>3635</v>
      </c>
      <c r="F173" s="30" t="s">
        <v>3636</v>
      </c>
      <c r="G173" s="30" t="s">
        <v>2143</v>
      </c>
      <c r="H173" s="30" t="s">
        <v>2223</v>
      </c>
      <c r="I173" s="30">
        <v>11</v>
      </c>
      <c r="J173" s="30">
        <v>178</v>
      </c>
      <c r="K173" s="30">
        <v>178</v>
      </c>
      <c r="L173" s="30">
        <v>176</v>
      </c>
      <c r="M173" s="1635">
        <f t="shared" si="20"/>
        <v>0.9887640449438202</v>
      </c>
      <c r="N173" s="30">
        <v>178</v>
      </c>
      <c r="O173" s="30">
        <v>196</v>
      </c>
      <c r="P173" s="1635">
        <f t="shared" si="21"/>
        <v>1.101123595505618</v>
      </c>
      <c r="Q173" s="30">
        <v>178</v>
      </c>
      <c r="R173" s="30">
        <v>118</v>
      </c>
      <c r="S173" s="1635">
        <f t="shared" si="18"/>
        <v>0.6629213483146067</v>
      </c>
      <c r="T173" s="30">
        <v>178</v>
      </c>
      <c r="U173" s="30">
        <v>114</v>
      </c>
      <c r="V173" s="1635">
        <f t="shared" si="19"/>
        <v>0.6404494382022472</v>
      </c>
      <c r="W173" s="30">
        <v>178</v>
      </c>
      <c r="X173" s="30">
        <v>160</v>
      </c>
      <c r="Y173" s="1635">
        <f t="shared" si="22"/>
        <v>0.898876404494382</v>
      </c>
      <c r="Z173" s="30">
        <v>178</v>
      </c>
      <c r="AA173" s="30">
        <v>162</v>
      </c>
      <c r="AB173" s="1635">
        <f t="shared" si="23"/>
        <v>0.9101123595505618</v>
      </c>
      <c r="AC173" s="1635">
        <f t="shared" si="24"/>
        <v>0.86704119850187267</v>
      </c>
      <c r="AD173">
        <v>178</v>
      </c>
      <c r="AE173">
        <v>218</v>
      </c>
      <c r="AF173" s="184">
        <f t="shared" si="25"/>
        <v>1.2247191011235956</v>
      </c>
    </row>
    <row r="174" spans="1:32">
      <c r="A174" t="s">
        <v>3745</v>
      </c>
      <c r="B174">
        <v>1230</v>
      </c>
      <c r="C174">
        <v>103</v>
      </c>
      <c r="D174" s="1744">
        <v>168</v>
      </c>
      <c r="E174" s="30" t="s">
        <v>3746</v>
      </c>
      <c r="F174" s="30" t="s">
        <v>3747</v>
      </c>
      <c r="G174" s="30" t="s">
        <v>2143</v>
      </c>
      <c r="H174" s="30" t="s">
        <v>2223</v>
      </c>
      <c r="I174" s="30">
        <v>11</v>
      </c>
      <c r="J174" s="30">
        <v>178</v>
      </c>
      <c r="K174" s="30">
        <v>178</v>
      </c>
      <c r="L174" s="30">
        <v>12</v>
      </c>
      <c r="M174" s="1635">
        <f t="shared" si="20"/>
        <v>6.741573033707865E-2</v>
      </c>
      <c r="N174" s="30">
        <v>178</v>
      </c>
      <c r="O174" s="30">
        <v>60</v>
      </c>
      <c r="P174" s="1635">
        <f t="shared" si="21"/>
        <v>0.33707865168539325</v>
      </c>
      <c r="Q174" s="30">
        <v>178</v>
      </c>
      <c r="R174" s="30">
        <v>82</v>
      </c>
      <c r="S174" s="1635">
        <f t="shared" si="18"/>
        <v>0.4606741573033708</v>
      </c>
      <c r="T174" s="30">
        <v>178</v>
      </c>
      <c r="U174" s="30">
        <v>70</v>
      </c>
      <c r="V174" s="1635">
        <f t="shared" si="19"/>
        <v>0.39325842696629215</v>
      </c>
      <c r="W174" s="30">
        <v>178</v>
      </c>
      <c r="X174" s="30">
        <v>76</v>
      </c>
      <c r="Y174" s="1635">
        <f t="shared" si="22"/>
        <v>0.42696629213483145</v>
      </c>
      <c r="Z174" s="30">
        <v>178</v>
      </c>
      <c r="AA174" s="30">
        <v>96</v>
      </c>
      <c r="AB174" s="1635">
        <f t="shared" si="23"/>
        <v>0.5393258426966292</v>
      </c>
      <c r="AC174" s="1635">
        <f t="shared" si="24"/>
        <v>0.3707865168539326</v>
      </c>
      <c r="AD174">
        <v>178</v>
      </c>
      <c r="AE174">
        <v>128</v>
      </c>
      <c r="AF174" s="184">
        <f t="shared" si="25"/>
        <v>0.7191011235955056</v>
      </c>
    </row>
    <row r="175" spans="1:32">
      <c r="A175" t="s">
        <v>3797</v>
      </c>
      <c r="B175">
        <v>1230</v>
      </c>
      <c r="C175">
        <v>104</v>
      </c>
      <c r="D175" s="1744">
        <v>169</v>
      </c>
      <c r="E175" s="30" t="s">
        <v>3798</v>
      </c>
      <c r="F175" s="30" t="s">
        <v>3799</v>
      </c>
      <c r="G175" s="30" t="s">
        <v>2143</v>
      </c>
      <c r="H175" s="30" t="s">
        <v>1439</v>
      </c>
      <c r="I175" s="30">
        <v>11</v>
      </c>
      <c r="J175" s="30">
        <v>178</v>
      </c>
      <c r="K175" s="30">
        <v>178</v>
      </c>
      <c r="L175" s="30">
        <v>124</v>
      </c>
      <c r="M175" s="1635">
        <f t="shared" si="20"/>
        <v>0.6966292134831461</v>
      </c>
      <c r="N175" s="30">
        <v>178</v>
      </c>
      <c r="O175" s="30">
        <v>122</v>
      </c>
      <c r="P175" s="1635">
        <f t="shared" si="21"/>
        <v>0.6853932584269663</v>
      </c>
      <c r="Q175" s="30">
        <v>178</v>
      </c>
      <c r="R175" s="30">
        <v>122</v>
      </c>
      <c r="S175" s="1635">
        <f t="shared" si="18"/>
        <v>0.6853932584269663</v>
      </c>
      <c r="T175" s="30">
        <v>178</v>
      </c>
      <c r="U175" s="30">
        <v>122</v>
      </c>
      <c r="V175" s="1635">
        <f t="shared" si="19"/>
        <v>0.6853932584269663</v>
      </c>
      <c r="W175" s="30">
        <v>178</v>
      </c>
      <c r="X175" s="30">
        <v>130</v>
      </c>
      <c r="Y175" s="1635">
        <f t="shared" si="22"/>
        <v>0.7303370786516854</v>
      </c>
      <c r="Z175" s="30">
        <v>178</v>
      </c>
      <c r="AA175" s="30">
        <v>120</v>
      </c>
      <c r="AB175" s="1635">
        <f t="shared" si="23"/>
        <v>0.6741573033707865</v>
      </c>
      <c r="AC175" s="1635">
        <f t="shared" si="24"/>
        <v>0.69288389513108617</v>
      </c>
      <c r="AD175">
        <v>178</v>
      </c>
      <c r="AE175">
        <v>142</v>
      </c>
      <c r="AF175" s="184">
        <f t="shared" si="25"/>
        <v>0.797752808988764</v>
      </c>
    </row>
    <row r="176" spans="1:32">
      <c r="A176" t="s">
        <v>2817</v>
      </c>
      <c r="B176">
        <v>1260</v>
      </c>
      <c r="C176">
        <v>7</v>
      </c>
      <c r="D176" s="1744">
        <v>170</v>
      </c>
      <c r="E176" s="30" t="s">
        <v>3213</v>
      </c>
      <c r="F176" s="30" t="s">
        <v>452</v>
      </c>
      <c r="G176" s="30" t="s">
        <v>2143</v>
      </c>
      <c r="H176" s="30" t="s">
        <v>2142</v>
      </c>
      <c r="I176" s="30">
        <v>11</v>
      </c>
      <c r="J176" s="30">
        <v>178</v>
      </c>
      <c r="K176" s="30">
        <v>178</v>
      </c>
      <c r="L176" s="30">
        <v>140.19999999999999</v>
      </c>
      <c r="M176" s="1635">
        <f t="shared" si="20"/>
        <v>0.78764044943820222</v>
      </c>
      <c r="N176" s="30">
        <v>178</v>
      </c>
      <c r="O176" s="30">
        <v>114.4</v>
      </c>
      <c r="P176" s="1635">
        <f t="shared" si="21"/>
        <v>0.64269662921348314</v>
      </c>
      <c r="Q176" s="30">
        <v>178</v>
      </c>
      <c r="R176" s="30">
        <v>121.32</v>
      </c>
      <c r="S176" s="1635">
        <f t="shared" si="18"/>
        <v>0.68157303370786515</v>
      </c>
      <c r="T176" s="30">
        <v>178</v>
      </c>
      <c r="U176" s="30">
        <v>116.56</v>
      </c>
      <c r="V176" s="1635">
        <f t="shared" si="19"/>
        <v>0.65483146067415732</v>
      </c>
      <c r="W176" s="30">
        <v>178</v>
      </c>
      <c r="X176" s="30">
        <v>119.2</v>
      </c>
      <c r="Y176" s="1635">
        <f t="shared" si="22"/>
        <v>0.66966292134831462</v>
      </c>
      <c r="Z176" s="30">
        <v>178</v>
      </c>
      <c r="AA176" s="30">
        <v>127.68</v>
      </c>
      <c r="AB176" s="1635">
        <f t="shared" si="23"/>
        <v>0.71730337078651685</v>
      </c>
      <c r="AC176" s="1635">
        <f t="shared" si="24"/>
        <v>0.69228464419475644</v>
      </c>
      <c r="AD176">
        <v>178</v>
      </c>
      <c r="AE176">
        <v>11.8</v>
      </c>
      <c r="AF176" s="184">
        <f t="shared" si="25"/>
        <v>6.6292134831460681E-2</v>
      </c>
    </row>
    <row r="177" spans="1:32">
      <c r="A177" t="s">
        <v>2818</v>
      </c>
      <c r="B177">
        <v>1260</v>
      </c>
      <c r="C177">
        <v>29</v>
      </c>
      <c r="D177" s="1744">
        <v>171</v>
      </c>
      <c r="E177" s="30" t="s">
        <v>3214</v>
      </c>
      <c r="F177" s="30" t="s">
        <v>2244</v>
      </c>
      <c r="G177" s="30" t="s">
        <v>2143</v>
      </c>
      <c r="H177" s="30" t="s">
        <v>2142</v>
      </c>
      <c r="I177" s="30">
        <v>11</v>
      </c>
      <c r="J177" s="30">
        <v>178</v>
      </c>
      <c r="K177" s="30">
        <v>178</v>
      </c>
      <c r="L177" s="30">
        <v>120</v>
      </c>
      <c r="M177" s="1635">
        <f t="shared" si="20"/>
        <v>0.6741573033707865</v>
      </c>
      <c r="N177" s="30">
        <v>178</v>
      </c>
      <c r="O177" s="30">
        <v>140</v>
      </c>
      <c r="P177" s="1635">
        <f t="shared" si="21"/>
        <v>0.7865168539325843</v>
      </c>
      <c r="Q177" s="30">
        <v>178</v>
      </c>
      <c r="R177" s="30">
        <v>141.19999999999999</v>
      </c>
      <c r="S177" s="1635">
        <f t="shared" si="18"/>
        <v>0.79325842696629212</v>
      </c>
      <c r="T177" s="30">
        <v>178</v>
      </c>
      <c r="U177" s="30">
        <v>142</v>
      </c>
      <c r="V177" s="1635">
        <f t="shared" si="19"/>
        <v>0.797752808988764</v>
      </c>
      <c r="W177" s="30">
        <v>178</v>
      </c>
      <c r="X177" s="30">
        <v>142</v>
      </c>
      <c r="Y177" s="1635">
        <f t="shared" si="22"/>
        <v>0.797752808988764</v>
      </c>
      <c r="Z177" s="30">
        <v>178</v>
      </c>
      <c r="AA177" s="30">
        <v>142.47999999999999</v>
      </c>
      <c r="AB177" s="1635">
        <f t="shared" si="23"/>
        <v>0.80044943820224712</v>
      </c>
      <c r="AC177" s="1635">
        <f t="shared" si="24"/>
        <v>0.77498127340823975</v>
      </c>
      <c r="AD177">
        <v>178</v>
      </c>
      <c r="AE177">
        <v>198</v>
      </c>
      <c r="AF177" s="184">
        <f t="shared" si="25"/>
        <v>1.1123595505617978</v>
      </c>
    </row>
    <row r="178" spans="1:32">
      <c r="A178" t="s">
        <v>2819</v>
      </c>
      <c r="B178">
        <v>1270</v>
      </c>
      <c r="C178">
        <v>10</v>
      </c>
      <c r="D178" s="1744">
        <v>172</v>
      </c>
      <c r="E178" s="30">
        <v>34953</v>
      </c>
      <c r="F178" s="30" t="s">
        <v>2243</v>
      </c>
      <c r="G178" s="30" t="s">
        <v>2143</v>
      </c>
      <c r="H178" s="30" t="s">
        <v>2223</v>
      </c>
      <c r="I178" s="30">
        <v>11</v>
      </c>
      <c r="J178" s="30">
        <v>178</v>
      </c>
      <c r="K178" s="30">
        <v>178</v>
      </c>
      <c r="L178" s="30">
        <v>141</v>
      </c>
      <c r="M178" s="1635">
        <f t="shared" si="20"/>
        <v>0.7921348314606742</v>
      </c>
      <c r="N178" s="30">
        <v>178</v>
      </c>
      <c r="O178" s="30">
        <v>187.56</v>
      </c>
      <c r="P178" s="1635">
        <f t="shared" si="21"/>
        <v>1.0537078651685394</v>
      </c>
      <c r="Q178" s="30">
        <v>178</v>
      </c>
      <c r="R178" s="30">
        <v>193.92</v>
      </c>
      <c r="S178" s="1635">
        <f t="shared" si="18"/>
        <v>1.0894382022471909</v>
      </c>
      <c r="T178" s="30">
        <v>178</v>
      </c>
      <c r="U178" s="30">
        <v>101.88</v>
      </c>
      <c r="V178" s="1635">
        <f t="shared" si="19"/>
        <v>0.57235955056179777</v>
      </c>
      <c r="W178" s="30">
        <v>178</v>
      </c>
      <c r="X178" s="30">
        <v>161.76</v>
      </c>
      <c r="Y178" s="1635">
        <f t="shared" si="22"/>
        <v>0.90876404494382013</v>
      </c>
      <c r="Z178" s="30">
        <v>178</v>
      </c>
      <c r="AA178" s="30">
        <v>159</v>
      </c>
      <c r="AB178" s="1635">
        <f t="shared" si="23"/>
        <v>0.8932584269662921</v>
      </c>
      <c r="AC178" s="1635">
        <f t="shared" si="24"/>
        <v>0.88494382022471907</v>
      </c>
      <c r="AD178">
        <v>178</v>
      </c>
      <c r="AE178">
        <v>192</v>
      </c>
      <c r="AF178" s="184">
        <f t="shared" si="25"/>
        <v>1.0786516853932584</v>
      </c>
    </row>
    <row r="179" spans="1:32">
      <c r="A179" t="s">
        <v>3800</v>
      </c>
      <c r="B179">
        <v>1270</v>
      </c>
      <c r="C179">
        <v>12</v>
      </c>
      <c r="D179" s="1744">
        <v>173</v>
      </c>
      <c r="E179" s="30">
        <v>44693</v>
      </c>
      <c r="F179" s="30" t="s">
        <v>3801</v>
      </c>
      <c r="G179" s="30" t="s">
        <v>2143</v>
      </c>
      <c r="H179" s="30" t="s">
        <v>2223</v>
      </c>
      <c r="I179" s="30">
        <v>11</v>
      </c>
      <c r="J179" s="30">
        <v>178</v>
      </c>
      <c r="K179" s="30">
        <v>178</v>
      </c>
      <c r="L179" s="30">
        <v>172</v>
      </c>
      <c r="M179" s="1635">
        <f t="shared" si="20"/>
        <v>0.9662921348314607</v>
      </c>
      <c r="N179" s="30">
        <v>178</v>
      </c>
      <c r="O179" s="30">
        <v>144</v>
      </c>
      <c r="P179" s="1635">
        <f t="shared" si="21"/>
        <v>0.8089887640449438</v>
      </c>
      <c r="Q179" s="30">
        <v>178</v>
      </c>
      <c r="R179" s="30">
        <v>256</v>
      </c>
      <c r="S179" s="1635">
        <f t="shared" si="18"/>
        <v>1.4382022471910112</v>
      </c>
      <c r="T179" s="30">
        <v>178</v>
      </c>
      <c r="U179" s="30">
        <v>236</v>
      </c>
      <c r="V179" s="1635">
        <f t="shared" si="19"/>
        <v>1.3258426966292134</v>
      </c>
      <c r="W179" s="30">
        <v>178</v>
      </c>
      <c r="X179" s="30">
        <v>258</v>
      </c>
      <c r="Y179" s="1635">
        <f t="shared" si="22"/>
        <v>1.449438202247191</v>
      </c>
      <c r="Z179" s="30">
        <v>178</v>
      </c>
      <c r="AA179" s="30">
        <v>246</v>
      </c>
      <c r="AB179" s="1635">
        <f t="shared" si="23"/>
        <v>1.3820224719101124</v>
      </c>
      <c r="AC179" s="1635">
        <f t="shared" si="24"/>
        <v>1.2284644194756553</v>
      </c>
      <c r="AD179">
        <v>178</v>
      </c>
      <c r="AE179">
        <v>134</v>
      </c>
      <c r="AF179" s="184">
        <f t="shared" si="25"/>
        <v>0.7528089887640449</v>
      </c>
    </row>
    <row r="180" spans="1:32">
      <c r="A180" t="s">
        <v>2820</v>
      </c>
      <c r="B180">
        <v>4210</v>
      </c>
      <c r="C180">
        <v>8</v>
      </c>
      <c r="D180" s="1744">
        <v>174</v>
      </c>
      <c r="E180" s="30" t="s">
        <v>3215</v>
      </c>
      <c r="F180" s="30" t="s">
        <v>1775</v>
      </c>
      <c r="G180" s="30" t="s">
        <v>2143</v>
      </c>
      <c r="H180" s="30" t="s">
        <v>2142</v>
      </c>
      <c r="I180" s="30">
        <v>11</v>
      </c>
      <c r="J180" s="30">
        <v>178</v>
      </c>
      <c r="K180" s="30">
        <v>178</v>
      </c>
      <c r="L180" s="30">
        <v>0</v>
      </c>
      <c r="M180" s="1635">
        <f t="shared" si="20"/>
        <v>0</v>
      </c>
      <c r="N180" s="30">
        <v>178</v>
      </c>
      <c r="O180" s="30">
        <v>0</v>
      </c>
      <c r="P180" s="1635">
        <f t="shared" si="21"/>
        <v>0</v>
      </c>
      <c r="Q180" s="30">
        <v>178</v>
      </c>
      <c r="R180" s="30">
        <v>0</v>
      </c>
      <c r="S180" s="1635">
        <f t="shared" si="18"/>
        <v>0</v>
      </c>
      <c r="T180" s="30">
        <v>178</v>
      </c>
      <c r="U180" s="30">
        <v>0</v>
      </c>
      <c r="V180" s="1635">
        <f t="shared" si="19"/>
        <v>0</v>
      </c>
      <c r="W180" s="30">
        <v>178</v>
      </c>
      <c r="X180" s="30">
        <v>0</v>
      </c>
      <c r="Y180" s="1635">
        <f t="shared" si="22"/>
        <v>0</v>
      </c>
      <c r="Z180" s="30">
        <v>178</v>
      </c>
      <c r="AA180" s="30">
        <v>0</v>
      </c>
      <c r="AB180" s="1635">
        <f t="shared" si="23"/>
        <v>0</v>
      </c>
      <c r="AC180" s="1635">
        <f t="shared" si="24"/>
        <v>0</v>
      </c>
      <c r="AD180">
        <v>178</v>
      </c>
      <c r="AE180">
        <v>0</v>
      </c>
      <c r="AF180" s="184">
        <f t="shared" si="25"/>
        <v>0</v>
      </c>
    </row>
    <row r="181" spans="1:32">
      <c r="A181" t="s">
        <v>2821</v>
      </c>
      <c r="B181">
        <v>1210</v>
      </c>
      <c r="C181">
        <v>23</v>
      </c>
      <c r="D181" s="1744">
        <v>175</v>
      </c>
      <c r="E181" s="30" t="s">
        <v>3216</v>
      </c>
      <c r="F181" s="30" t="s">
        <v>533</v>
      </c>
      <c r="G181" s="30" t="s">
        <v>2143</v>
      </c>
      <c r="H181" s="30" t="s">
        <v>2142</v>
      </c>
      <c r="I181" s="30">
        <v>11</v>
      </c>
      <c r="J181" s="30">
        <v>179</v>
      </c>
      <c r="K181" s="30">
        <v>179</v>
      </c>
      <c r="L181" s="30">
        <v>141.6</v>
      </c>
      <c r="M181" s="1635">
        <f t="shared" si="20"/>
        <v>0.79106145251396642</v>
      </c>
      <c r="N181" s="30">
        <v>179</v>
      </c>
      <c r="O181" s="30">
        <v>159</v>
      </c>
      <c r="P181" s="1635">
        <f t="shared" si="21"/>
        <v>0.88826815642458101</v>
      </c>
      <c r="Q181" s="30">
        <v>179</v>
      </c>
      <c r="R181" s="30">
        <v>159</v>
      </c>
      <c r="S181" s="1635">
        <f t="shared" si="18"/>
        <v>0.88826815642458101</v>
      </c>
      <c r="T181" s="30">
        <v>179</v>
      </c>
      <c r="U181" s="30">
        <v>154.80000000000001</v>
      </c>
      <c r="V181" s="1635">
        <f t="shared" si="19"/>
        <v>0.8648044692737431</v>
      </c>
      <c r="W181" s="30">
        <v>179</v>
      </c>
      <c r="X181" s="30">
        <v>165</v>
      </c>
      <c r="Y181" s="1635">
        <f t="shared" si="22"/>
        <v>0.92178770949720668</v>
      </c>
      <c r="Z181" s="30">
        <v>179</v>
      </c>
      <c r="AA181" s="30">
        <v>169.8</v>
      </c>
      <c r="AB181" s="1635">
        <f t="shared" si="23"/>
        <v>0.94860335195530732</v>
      </c>
      <c r="AC181" s="1635">
        <f t="shared" si="24"/>
        <v>0.88379888268156426</v>
      </c>
      <c r="AD181">
        <v>179</v>
      </c>
      <c r="AE181">
        <v>19.2</v>
      </c>
      <c r="AF181" s="184">
        <f t="shared" si="25"/>
        <v>0.10726256983240223</v>
      </c>
    </row>
    <row r="182" spans="1:32">
      <c r="A182" t="s">
        <v>2823</v>
      </c>
      <c r="B182">
        <v>1230</v>
      </c>
      <c r="C182">
        <v>3</v>
      </c>
      <c r="D182" s="1744">
        <v>176</v>
      </c>
      <c r="E182" s="30">
        <v>20470</v>
      </c>
      <c r="F182" s="30" t="s">
        <v>1636</v>
      </c>
      <c r="G182" s="30" t="s">
        <v>575</v>
      </c>
      <c r="H182" s="30" t="s">
        <v>2142</v>
      </c>
      <c r="I182" s="30">
        <v>11</v>
      </c>
      <c r="J182" s="30">
        <v>180</v>
      </c>
      <c r="K182" s="30">
        <v>180</v>
      </c>
      <c r="L182" s="30">
        <v>0</v>
      </c>
      <c r="M182" s="1635">
        <f t="shared" si="20"/>
        <v>0</v>
      </c>
      <c r="N182" s="30">
        <v>180</v>
      </c>
      <c r="O182" s="30">
        <v>0</v>
      </c>
      <c r="P182" s="1635">
        <f t="shared" si="21"/>
        <v>0</v>
      </c>
      <c r="Q182" s="30">
        <v>180</v>
      </c>
      <c r="R182" s="30">
        <v>0</v>
      </c>
      <c r="S182" s="1635">
        <f t="shared" si="18"/>
        <v>0</v>
      </c>
      <c r="T182" s="30">
        <v>180</v>
      </c>
      <c r="U182" s="30">
        <v>0</v>
      </c>
      <c r="V182" s="1635">
        <f t="shared" si="19"/>
        <v>0</v>
      </c>
      <c r="W182" s="30">
        <v>180</v>
      </c>
      <c r="X182" s="30">
        <v>0</v>
      </c>
      <c r="Y182" s="1635">
        <f t="shared" si="22"/>
        <v>0</v>
      </c>
      <c r="Z182" s="30">
        <v>180</v>
      </c>
      <c r="AA182" s="30">
        <v>0</v>
      </c>
      <c r="AB182" s="1635">
        <f t="shared" si="23"/>
        <v>0</v>
      </c>
      <c r="AC182" s="1635">
        <f t="shared" si="24"/>
        <v>0</v>
      </c>
      <c r="AD182">
        <v>180</v>
      </c>
      <c r="AE182">
        <v>0</v>
      </c>
      <c r="AF182" s="184">
        <f t="shared" si="25"/>
        <v>0</v>
      </c>
    </row>
    <row r="183" spans="1:32">
      <c r="A183" t="s">
        <v>2824</v>
      </c>
      <c r="B183">
        <v>6220</v>
      </c>
      <c r="C183">
        <v>16</v>
      </c>
      <c r="D183" s="1744">
        <v>177</v>
      </c>
      <c r="E183" s="30" t="s">
        <v>3217</v>
      </c>
      <c r="F183" s="30" t="s">
        <v>898</v>
      </c>
      <c r="G183" s="30" t="s">
        <v>2143</v>
      </c>
      <c r="H183" s="30" t="s">
        <v>1487</v>
      </c>
      <c r="I183" s="30">
        <v>11</v>
      </c>
      <c r="J183" s="30">
        <v>182.22</v>
      </c>
      <c r="K183" s="30">
        <v>182.22</v>
      </c>
      <c r="L183" s="30">
        <v>114</v>
      </c>
      <c r="M183" s="1635">
        <f t="shared" si="20"/>
        <v>0.62561738557787294</v>
      </c>
      <c r="N183" s="30">
        <v>182.22</v>
      </c>
      <c r="O183" s="30">
        <v>102</v>
      </c>
      <c r="P183" s="1635">
        <f t="shared" si="21"/>
        <v>0.55976292393809679</v>
      </c>
      <c r="Q183" s="30">
        <v>182.22</v>
      </c>
      <c r="R183" s="30">
        <v>114</v>
      </c>
      <c r="S183" s="1635">
        <f t="shared" si="18"/>
        <v>0.62561738557787294</v>
      </c>
      <c r="T183" s="30">
        <v>182.22</v>
      </c>
      <c r="U183" s="30">
        <v>108</v>
      </c>
      <c r="V183" s="1635">
        <f t="shared" si="19"/>
        <v>0.59269015475798481</v>
      </c>
      <c r="W183" s="30">
        <v>182.22</v>
      </c>
      <c r="X183" s="30">
        <v>120</v>
      </c>
      <c r="Y183" s="1635">
        <f t="shared" si="22"/>
        <v>0.65854461639776096</v>
      </c>
      <c r="Z183" s="30">
        <v>182.22</v>
      </c>
      <c r="AA183" s="30">
        <v>116</v>
      </c>
      <c r="AB183" s="1635">
        <f t="shared" si="23"/>
        <v>0.63659312918450228</v>
      </c>
      <c r="AC183" s="1635">
        <f t="shared" si="24"/>
        <v>0.61647093257234853</v>
      </c>
      <c r="AD183">
        <v>182.22</v>
      </c>
      <c r="AE183">
        <v>120</v>
      </c>
      <c r="AF183" s="184">
        <f t="shared" si="25"/>
        <v>0.65854461639776096</v>
      </c>
    </row>
    <row r="184" spans="1:32">
      <c r="A184" t="s">
        <v>2825</v>
      </c>
      <c r="B184">
        <v>1230</v>
      </c>
      <c r="C184">
        <v>79</v>
      </c>
      <c r="D184" s="1744">
        <v>178</v>
      </c>
      <c r="E184" s="30" t="s">
        <v>3218</v>
      </c>
      <c r="F184" s="30" t="s">
        <v>1780</v>
      </c>
      <c r="G184" s="30" t="s">
        <v>2143</v>
      </c>
      <c r="H184" s="30" t="s">
        <v>2142</v>
      </c>
      <c r="I184" s="30">
        <v>11</v>
      </c>
      <c r="J184" s="30">
        <v>183</v>
      </c>
      <c r="K184" s="30">
        <v>183</v>
      </c>
      <c r="L184" s="30">
        <v>168.8</v>
      </c>
      <c r="M184" s="1635">
        <f t="shared" si="20"/>
        <v>0.92240437158469957</v>
      </c>
      <c r="N184" s="30">
        <v>183</v>
      </c>
      <c r="O184" s="30">
        <v>185.8</v>
      </c>
      <c r="P184" s="1635">
        <f t="shared" si="21"/>
        <v>1.0153005464480875</v>
      </c>
      <c r="Q184" s="30">
        <v>183</v>
      </c>
      <c r="R184" s="30">
        <v>207.4</v>
      </c>
      <c r="S184" s="1635">
        <f t="shared" si="18"/>
        <v>1.1333333333333333</v>
      </c>
      <c r="T184" s="30">
        <v>183</v>
      </c>
      <c r="U184" s="30">
        <v>100</v>
      </c>
      <c r="V184" s="1635">
        <f t="shared" si="19"/>
        <v>0.54644808743169404</v>
      </c>
      <c r="W184" s="30">
        <v>183</v>
      </c>
      <c r="X184" s="30">
        <v>113.6</v>
      </c>
      <c r="Y184" s="1635">
        <f t="shared" si="22"/>
        <v>0.62076502732240435</v>
      </c>
      <c r="Z184" s="30">
        <v>183</v>
      </c>
      <c r="AA184" s="30">
        <v>96.4</v>
      </c>
      <c r="AB184" s="1635">
        <f t="shared" si="23"/>
        <v>0.52677595628415308</v>
      </c>
      <c r="AC184" s="1635">
        <f t="shared" si="24"/>
        <v>0.79417122040072863</v>
      </c>
      <c r="AD184">
        <v>183</v>
      </c>
      <c r="AE184">
        <v>54</v>
      </c>
      <c r="AF184" s="184">
        <f t="shared" si="25"/>
        <v>0.29508196721311475</v>
      </c>
    </row>
    <row r="185" spans="1:32">
      <c r="A185" t="s">
        <v>3748</v>
      </c>
      <c r="B185">
        <v>1250</v>
      </c>
      <c r="C185">
        <v>30</v>
      </c>
      <c r="D185" s="1744">
        <v>179</v>
      </c>
      <c r="E185" s="30" t="s">
        <v>3749</v>
      </c>
      <c r="F185" s="30" t="s">
        <v>3750</v>
      </c>
      <c r="G185" s="30" t="s">
        <v>2143</v>
      </c>
      <c r="H185" s="30" t="s">
        <v>2142</v>
      </c>
      <c r="I185" s="30">
        <v>11</v>
      </c>
      <c r="J185" s="30">
        <v>183</v>
      </c>
      <c r="K185" s="30">
        <v>183</v>
      </c>
      <c r="L185" s="30">
        <v>90</v>
      </c>
      <c r="M185" s="1635">
        <f t="shared" si="20"/>
        <v>0.49180327868852458</v>
      </c>
      <c r="N185" s="30">
        <v>183</v>
      </c>
      <c r="O185" s="30">
        <v>102</v>
      </c>
      <c r="P185" s="1635">
        <f t="shared" si="21"/>
        <v>0.55737704918032782</v>
      </c>
      <c r="Q185" s="30">
        <v>183</v>
      </c>
      <c r="R185" s="30">
        <v>99</v>
      </c>
      <c r="S185" s="1635">
        <f t="shared" si="18"/>
        <v>0.54098360655737709</v>
      </c>
      <c r="T185" s="30">
        <v>183</v>
      </c>
      <c r="U185" s="30">
        <v>99</v>
      </c>
      <c r="V185" s="1635">
        <f t="shared" si="19"/>
        <v>0.54098360655737709</v>
      </c>
      <c r="W185" s="30">
        <v>183</v>
      </c>
      <c r="X185" s="30">
        <v>108</v>
      </c>
      <c r="Y185" s="1635">
        <f t="shared" si="22"/>
        <v>0.5901639344262295</v>
      </c>
      <c r="Z185" s="30">
        <v>183</v>
      </c>
      <c r="AA185" s="30">
        <v>57</v>
      </c>
      <c r="AB185" s="1635">
        <f t="shared" si="23"/>
        <v>0.31147540983606559</v>
      </c>
      <c r="AC185" s="1635">
        <f t="shared" si="24"/>
        <v>0.50546448087431695</v>
      </c>
      <c r="AD185">
        <v>183</v>
      </c>
      <c r="AE185">
        <v>6</v>
      </c>
      <c r="AF185" s="184">
        <f t="shared" si="25"/>
        <v>3.2786885245901641E-2</v>
      </c>
    </row>
    <row r="186" spans="1:32">
      <c r="A186" t="s">
        <v>2826</v>
      </c>
      <c r="B186">
        <v>6220</v>
      </c>
      <c r="C186">
        <v>120</v>
      </c>
      <c r="D186" s="1744">
        <v>180</v>
      </c>
      <c r="E186" s="30" t="s">
        <v>3219</v>
      </c>
      <c r="F186" s="30" t="s">
        <v>1007</v>
      </c>
      <c r="G186" s="30" t="s">
        <v>2143</v>
      </c>
      <c r="H186" s="30" t="s">
        <v>2142</v>
      </c>
      <c r="I186" s="30">
        <v>11</v>
      </c>
      <c r="J186" s="30">
        <v>184</v>
      </c>
      <c r="K186" s="30">
        <v>184</v>
      </c>
      <c r="L186" s="30">
        <v>75</v>
      </c>
      <c r="M186" s="1635">
        <f t="shared" si="20"/>
        <v>0.40760869565217389</v>
      </c>
      <c r="N186" s="30">
        <v>184</v>
      </c>
      <c r="O186" s="30">
        <v>138</v>
      </c>
      <c r="P186" s="1635">
        <f t="shared" si="21"/>
        <v>0.75</v>
      </c>
      <c r="Q186" s="30">
        <v>184</v>
      </c>
      <c r="R186" s="30">
        <v>72</v>
      </c>
      <c r="S186" s="1635">
        <f t="shared" si="18"/>
        <v>0.39130434782608697</v>
      </c>
      <c r="T186" s="30">
        <v>184</v>
      </c>
      <c r="U186" s="30">
        <v>111</v>
      </c>
      <c r="V186" s="1635">
        <f t="shared" si="19"/>
        <v>0.60326086956521741</v>
      </c>
      <c r="W186" s="30">
        <v>184</v>
      </c>
      <c r="X186" s="30">
        <v>96</v>
      </c>
      <c r="Y186" s="1635">
        <f t="shared" si="22"/>
        <v>0.52173913043478259</v>
      </c>
      <c r="Z186" s="30">
        <v>184</v>
      </c>
      <c r="AA186" s="30">
        <v>96</v>
      </c>
      <c r="AB186" s="1635">
        <f t="shared" si="23"/>
        <v>0.52173913043478259</v>
      </c>
      <c r="AC186" s="1635">
        <f t="shared" si="24"/>
        <v>0.53260869565217395</v>
      </c>
      <c r="AD186">
        <v>184</v>
      </c>
      <c r="AE186">
        <v>81</v>
      </c>
      <c r="AF186" s="184">
        <f t="shared" si="25"/>
        <v>0.44021739130434784</v>
      </c>
    </row>
    <row r="187" spans="1:32">
      <c r="A187" t="s">
        <v>2827</v>
      </c>
      <c r="B187">
        <v>1220</v>
      </c>
      <c r="C187">
        <v>46</v>
      </c>
      <c r="D187" s="1744">
        <v>181</v>
      </c>
      <c r="E187" s="30">
        <v>36829</v>
      </c>
      <c r="F187" s="30" t="s">
        <v>1078</v>
      </c>
      <c r="G187" s="30" t="s">
        <v>2143</v>
      </c>
      <c r="H187" s="30" t="s">
        <v>1487</v>
      </c>
      <c r="I187" s="30">
        <v>11</v>
      </c>
      <c r="J187" s="30">
        <v>185.56</v>
      </c>
      <c r="K187" s="30">
        <v>185.56</v>
      </c>
      <c r="L187" s="30">
        <v>84.9</v>
      </c>
      <c r="M187" s="1635">
        <f t="shared" si="20"/>
        <v>0.45753395128260405</v>
      </c>
      <c r="N187" s="30">
        <v>185.56</v>
      </c>
      <c r="O187" s="30">
        <v>87</v>
      </c>
      <c r="P187" s="1635">
        <f t="shared" si="21"/>
        <v>0.46885104548394052</v>
      </c>
      <c r="Q187" s="30">
        <v>185.56</v>
      </c>
      <c r="R187" s="30">
        <v>88.2</v>
      </c>
      <c r="S187" s="1635">
        <f t="shared" ref="S187:S207" si="26">+R187/Q187</f>
        <v>0.47531795645613278</v>
      </c>
      <c r="T187" s="30">
        <v>185.56</v>
      </c>
      <c r="U187" s="30">
        <v>83.4</v>
      </c>
      <c r="V187" s="1635">
        <f t="shared" ref="V187:V250" si="27">+U187/T187</f>
        <v>0.44945031256736367</v>
      </c>
      <c r="W187" s="30">
        <v>185.56</v>
      </c>
      <c r="X187" s="30">
        <v>82.8</v>
      </c>
      <c r="Y187" s="1635">
        <f t="shared" si="22"/>
        <v>0.44621685708126752</v>
      </c>
      <c r="Z187" s="30">
        <v>185.56</v>
      </c>
      <c r="AA187" s="30">
        <v>82.5</v>
      </c>
      <c r="AB187" s="1635">
        <f t="shared" si="23"/>
        <v>0.44460012933821946</v>
      </c>
      <c r="AC187" s="1635">
        <f t="shared" si="24"/>
        <v>0.45699504203492136</v>
      </c>
      <c r="AD187">
        <v>185.56</v>
      </c>
      <c r="AE187">
        <v>84.9</v>
      </c>
      <c r="AF187" s="184">
        <f t="shared" si="25"/>
        <v>0.45753395128260405</v>
      </c>
    </row>
    <row r="188" spans="1:32">
      <c r="A188" t="s">
        <v>2828</v>
      </c>
      <c r="B188">
        <v>1240</v>
      </c>
      <c r="C188">
        <v>45</v>
      </c>
      <c r="D188" s="1744">
        <v>182</v>
      </c>
      <c r="E188" s="30" t="s">
        <v>3220</v>
      </c>
      <c r="F188" s="30" t="s">
        <v>2242</v>
      </c>
      <c r="G188" s="30" t="s">
        <v>2143</v>
      </c>
      <c r="H188" s="30" t="s">
        <v>2142</v>
      </c>
      <c r="I188" s="30">
        <v>11</v>
      </c>
      <c r="J188" s="30">
        <v>186</v>
      </c>
      <c r="K188" s="30">
        <v>186</v>
      </c>
      <c r="L188" s="30">
        <v>0</v>
      </c>
      <c r="M188" s="1635">
        <f t="shared" si="20"/>
        <v>0</v>
      </c>
      <c r="N188" s="30">
        <v>186</v>
      </c>
      <c r="O188" s="30">
        <v>0</v>
      </c>
      <c r="P188" s="1635">
        <f t="shared" si="21"/>
        <v>0</v>
      </c>
      <c r="Q188" s="30">
        <v>186</v>
      </c>
      <c r="R188" s="30">
        <v>0</v>
      </c>
      <c r="S188" s="1635">
        <f t="shared" si="26"/>
        <v>0</v>
      </c>
      <c r="T188" s="30">
        <v>186</v>
      </c>
      <c r="U188" s="30">
        <v>0</v>
      </c>
      <c r="V188" s="1635">
        <f t="shared" si="27"/>
        <v>0</v>
      </c>
      <c r="W188" s="30">
        <v>186</v>
      </c>
      <c r="X188" s="30">
        <v>0</v>
      </c>
      <c r="Y188" s="1635">
        <f t="shared" si="22"/>
        <v>0</v>
      </c>
      <c r="Z188" s="30">
        <v>186</v>
      </c>
      <c r="AA188" s="30">
        <v>0</v>
      </c>
      <c r="AB188" s="1635">
        <f t="shared" si="23"/>
        <v>0</v>
      </c>
      <c r="AC188" s="1635">
        <f t="shared" si="24"/>
        <v>0</v>
      </c>
      <c r="AD188">
        <v>186</v>
      </c>
      <c r="AE188">
        <v>0</v>
      </c>
      <c r="AF188" s="184">
        <f t="shared" si="25"/>
        <v>0</v>
      </c>
    </row>
    <row r="189" spans="1:32">
      <c r="A189" t="s">
        <v>3802</v>
      </c>
      <c r="B189">
        <v>1210</v>
      </c>
      <c r="C189">
        <v>56</v>
      </c>
      <c r="D189" s="1744">
        <v>183</v>
      </c>
      <c r="E189" s="30" t="s">
        <v>3803</v>
      </c>
      <c r="F189" s="30" t="s">
        <v>3804</v>
      </c>
      <c r="G189" s="30" t="s">
        <v>2143</v>
      </c>
      <c r="H189" s="30" t="s">
        <v>2223</v>
      </c>
      <c r="I189" s="30">
        <v>11</v>
      </c>
      <c r="J189" s="30">
        <v>187</v>
      </c>
      <c r="K189" s="30">
        <v>187</v>
      </c>
      <c r="L189" s="30">
        <v>3</v>
      </c>
      <c r="M189" s="1635">
        <f t="shared" si="20"/>
        <v>1.6042780748663103E-2</v>
      </c>
      <c r="N189" s="30">
        <v>187</v>
      </c>
      <c r="O189" s="30">
        <v>66</v>
      </c>
      <c r="P189" s="1635">
        <f t="shared" si="21"/>
        <v>0.35294117647058826</v>
      </c>
      <c r="Q189" s="30">
        <v>187</v>
      </c>
      <c r="R189" s="30">
        <v>147</v>
      </c>
      <c r="S189" s="1635">
        <f t="shared" si="26"/>
        <v>0.78609625668449201</v>
      </c>
      <c r="T189" s="30">
        <v>187</v>
      </c>
      <c r="U189" s="30">
        <v>180</v>
      </c>
      <c r="V189" s="1635">
        <f t="shared" si="27"/>
        <v>0.96256684491978606</v>
      </c>
      <c r="W189" s="30">
        <v>187</v>
      </c>
      <c r="X189" s="30">
        <v>200.4</v>
      </c>
      <c r="Y189" s="1635">
        <f t="shared" si="22"/>
        <v>1.0716577540106953</v>
      </c>
      <c r="Z189" s="30">
        <v>187</v>
      </c>
      <c r="AA189" s="30">
        <v>213</v>
      </c>
      <c r="AB189" s="1635">
        <f t="shared" si="23"/>
        <v>1.1390374331550801</v>
      </c>
      <c r="AC189" s="1635">
        <f t="shared" si="24"/>
        <v>0.72139037433155073</v>
      </c>
      <c r="AD189">
        <v>187</v>
      </c>
      <c r="AE189">
        <v>195</v>
      </c>
      <c r="AF189" s="184">
        <f t="shared" si="25"/>
        <v>1.0427807486631016</v>
      </c>
    </row>
    <row r="190" spans="1:32">
      <c r="A190" t="s">
        <v>2829</v>
      </c>
      <c r="B190">
        <v>1240</v>
      </c>
      <c r="C190">
        <v>40</v>
      </c>
      <c r="D190" s="1744">
        <v>184</v>
      </c>
      <c r="E190" s="30" t="s">
        <v>3221</v>
      </c>
      <c r="F190" s="30" t="s">
        <v>1373</v>
      </c>
      <c r="G190" s="30" t="s">
        <v>575</v>
      </c>
      <c r="H190" s="30" t="s">
        <v>2142</v>
      </c>
      <c r="I190" s="30">
        <v>11</v>
      </c>
      <c r="J190" s="30">
        <v>187</v>
      </c>
      <c r="K190" s="30">
        <v>187</v>
      </c>
      <c r="L190" s="30">
        <v>8</v>
      </c>
      <c r="M190" s="1635">
        <f t="shared" si="20"/>
        <v>4.2780748663101602E-2</v>
      </c>
      <c r="N190" s="30">
        <v>187</v>
      </c>
      <c r="O190" s="30">
        <v>7.2</v>
      </c>
      <c r="P190" s="1635">
        <f t="shared" si="21"/>
        <v>3.8502673796791446E-2</v>
      </c>
      <c r="Q190" s="30">
        <v>187</v>
      </c>
      <c r="R190" s="30">
        <v>8</v>
      </c>
      <c r="S190" s="1635">
        <f t="shared" si="26"/>
        <v>4.2780748663101602E-2</v>
      </c>
      <c r="T190" s="30">
        <v>187</v>
      </c>
      <c r="U190" s="30">
        <v>8</v>
      </c>
      <c r="V190" s="1635">
        <f t="shared" si="27"/>
        <v>4.2780748663101602E-2</v>
      </c>
      <c r="W190" s="30">
        <v>187</v>
      </c>
      <c r="X190" s="30">
        <v>9.6</v>
      </c>
      <c r="Y190" s="1635">
        <f t="shared" si="22"/>
        <v>5.1336898395721926E-2</v>
      </c>
      <c r="Z190" s="30">
        <v>187</v>
      </c>
      <c r="AA190" s="30">
        <v>9.6</v>
      </c>
      <c r="AB190" s="1635">
        <f t="shared" si="23"/>
        <v>5.1336898395721926E-2</v>
      </c>
      <c r="AC190" s="1635">
        <f t="shared" si="24"/>
        <v>4.4919786096256686E-2</v>
      </c>
      <c r="AD190">
        <v>187</v>
      </c>
      <c r="AE190">
        <v>0</v>
      </c>
      <c r="AF190" s="184">
        <f t="shared" si="25"/>
        <v>0</v>
      </c>
    </row>
    <row r="191" spans="1:32">
      <c r="A191" t="s">
        <v>2830</v>
      </c>
      <c r="B191">
        <v>1210</v>
      </c>
      <c r="C191">
        <v>24</v>
      </c>
      <c r="D191" s="1744">
        <v>185</v>
      </c>
      <c r="E191" s="30" t="s">
        <v>3222</v>
      </c>
      <c r="F191" s="30" t="s">
        <v>534</v>
      </c>
      <c r="G191" s="30" t="s">
        <v>2143</v>
      </c>
      <c r="H191" s="30" t="s">
        <v>2142</v>
      </c>
      <c r="I191" s="30">
        <v>11</v>
      </c>
      <c r="J191" s="30">
        <v>189</v>
      </c>
      <c r="K191" s="30">
        <v>189</v>
      </c>
      <c r="L191" s="30">
        <v>198.6</v>
      </c>
      <c r="M191" s="1635">
        <f t="shared" si="20"/>
        <v>1.0507936507936508</v>
      </c>
      <c r="N191" s="30">
        <v>189</v>
      </c>
      <c r="O191" s="30">
        <v>178.2</v>
      </c>
      <c r="P191" s="1635">
        <f t="shared" si="21"/>
        <v>0.94285714285714284</v>
      </c>
      <c r="Q191" s="30">
        <v>189</v>
      </c>
      <c r="R191" s="30">
        <v>180.6</v>
      </c>
      <c r="S191" s="1635">
        <f t="shared" si="26"/>
        <v>0.95555555555555549</v>
      </c>
      <c r="T191" s="30">
        <v>189</v>
      </c>
      <c r="U191" s="30">
        <v>25.2</v>
      </c>
      <c r="V191" s="1635">
        <f t="shared" si="27"/>
        <v>0.13333333333333333</v>
      </c>
      <c r="W191" s="30">
        <v>189</v>
      </c>
      <c r="X191" s="30">
        <v>27</v>
      </c>
      <c r="Y191" s="1635">
        <f t="shared" si="22"/>
        <v>0.14285714285714285</v>
      </c>
      <c r="Z191" s="30">
        <v>189</v>
      </c>
      <c r="AA191" s="30">
        <v>56.4</v>
      </c>
      <c r="AB191" s="1635">
        <f t="shared" si="23"/>
        <v>0.29841269841269841</v>
      </c>
      <c r="AC191" s="1635">
        <f t="shared" si="24"/>
        <v>0.58730158730158732</v>
      </c>
      <c r="AD191">
        <v>189</v>
      </c>
      <c r="AE191">
        <v>25.8</v>
      </c>
      <c r="AF191" s="184">
        <f t="shared" si="25"/>
        <v>0.13650793650793652</v>
      </c>
    </row>
    <row r="192" spans="1:32">
      <c r="A192" t="s">
        <v>2831</v>
      </c>
      <c r="B192">
        <v>1210</v>
      </c>
      <c r="C192">
        <v>47</v>
      </c>
      <c r="D192" s="1744">
        <v>186</v>
      </c>
      <c r="E192" s="30" t="s">
        <v>3223</v>
      </c>
      <c r="F192" s="30" t="s">
        <v>2241</v>
      </c>
      <c r="G192" s="30" t="s">
        <v>2143</v>
      </c>
      <c r="H192" s="30" t="s">
        <v>2142</v>
      </c>
      <c r="I192" s="30">
        <v>11</v>
      </c>
      <c r="J192" s="30">
        <v>189</v>
      </c>
      <c r="K192" s="30">
        <v>189</v>
      </c>
      <c r="L192" s="30">
        <v>215</v>
      </c>
      <c r="M192" s="1635">
        <f t="shared" si="20"/>
        <v>1.1375661375661377</v>
      </c>
      <c r="N192" s="30">
        <v>189</v>
      </c>
      <c r="O192" s="30">
        <v>220</v>
      </c>
      <c r="P192" s="1635">
        <f t="shared" si="21"/>
        <v>1.164021164021164</v>
      </c>
      <c r="Q192" s="30">
        <v>189</v>
      </c>
      <c r="R192" s="30">
        <v>225</v>
      </c>
      <c r="S192" s="1635">
        <f t="shared" si="26"/>
        <v>1.1904761904761905</v>
      </c>
      <c r="T192" s="30">
        <v>189</v>
      </c>
      <c r="U192" s="30">
        <v>217</v>
      </c>
      <c r="V192" s="1635">
        <f t="shared" si="27"/>
        <v>1.1481481481481481</v>
      </c>
      <c r="W192" s="30">
        <v>189</v>
      </c>
      <c r="X192" s="30">
        <v>199.5</v>
      </c>
      <c r="Y192" s="1635">
        <f t="shared" si="22"/>
        <v>1.0555555555555556</v>
      </c>
      <c r="Z192" s="30">
        <v>189</v>
      </c>
      <c r="AA192" s="30">
        <v>200</v>
      </c>
      <c r="AB192" s="1635">
        <f t="shared" si="23"/>
        <v>1.0582010582010581</v>
      </c>
      <c r="AC192" s="1635">
        <f t="shared" si="24"/>
        <v>1.1256613756613756</v>
      </c>
      <c r="AD192">
        <v>189</v>
      </c>
      <c r="AE192">
        <v>195</v>
      </c>
      <c r="AF192" s="184">
        <f t="shared" si="25"/>
        <v>1.0317460317460319</v>
      </c>
    </row>
    <row r="193" spans="1:32">
      <c r="A193" t="s">
        <v>2832</v>
      </c>
      <c r="B193">
        <v>1220</v>
      </c>
      <c r="C193">
        <v>13</v>
      </c>
      <c r="D193" s="1744">
        <v>187</v>
      </c>
      <c r="E193" s="30">
        <v>12479</v>
      </c>
      <c r="F193" s="30" t="s">
        <v>23</v>
      </c>
      <c r="G193" s="30" t="s">
        <v>2143</v>
      </c>
      <c r="H193" s="30" t="s">
        <v>2142</v>
      </c>
      <c r="I193" s="30">
        <v>11</v>
      </c>
      <c r="J193" s="30">
        <v>189</v>
      </c>
      <c r="K193" s="30">
        <v>189</v>
      </c>
      <c r="L193" s="30">
        <v>135</v>
      </c>
      <c r="M193" s="1635">
        <f t="shared" ref="M193:M204" si="28">+L193/K193</f>
        <v>0.7142857142857143</v>
      </c>
      <c r="N193" s="30">
        <v>189</v>
      </c>
      <c r="O193" s="30">
        <v>120</v>
      </c>
      <c r="P193" s="1635">
        <f t="shared" ref="P193:P207" si="29">+O193/N193</f>
        <v>0.63492063492063489</v>
      </c>
      <c r="Q193" s="30">
        <v>189</v>
      </c>
      <c r="R193" s="30">
        <v>120</v>
      </c>
      <c r="S193" s="1635">
        <f t="shared" si="26"/>
        <v>0.63492063492063489</v>
      </c>
      <c r="T193" s="30">
        <v>189</v>
      </c>
      <c r="U193" s="30">
        <v>75</v>
      </c>
      <c r="V193" s="1635">
        <f t="shared" si="27"/>
        <v>0.3968253968253968</v>
      </c>
      <c r="W193" s="30">
        <v>189</v>
      </c>
      <c r="X193" s="30">
        <v>65</v>
      </c>
      <c r="Y193" s="1635">
        <f t="shared" si="22"/>
        <v>0.3439153439153439</v>
      </c>
      <c r="Z193" s="30">
        <v>189</v>
      </c>
      <c r="AA193" s="30">
        <v>80</v>
      </c>
      <c r="AB193" s="1635">
        <f t="shared" si="23"/>
        <v>0.42328042328042326</v>
      </c>
      <c r="AC193" s="1635">
        <f t="shared" si="24"/>
        <v>0.52469135802469136</v>
      </c>
      <c r="AD193">
        <v>189</v>
      </c>
      <c r="AE193">
        <v>85</v>
      </c>
      <c r="AF193" s="184">
        <f t="shared" si="25"/>
        <v>0.44973544973544971</v>
      </c>
    </row>
    <row r="194" spans="1:32">
      <c r="A194" t="s">
        <v>3637</v>
      </c>
      <c r="B194">
        <v>1220</v>
      </c>
      <c r="C194">
        <v>70</v>
      </c>
      <c r="D194" s="1744">
        <v>188</v>
      </c>
      <c r="E194" s="30" t="s">
        <v>3638</v>
      </c>
      <c r="F194" s="30" t="s">
        <v>3639</v>
      </c>
      <c r="G194" s="30" t="s">
        <v>2143</v>
      </c>
      <c r="H194" s="30" t="s">
        <v>2142</v>
      </c>
      <c r="I194" s="30">
        <v>11</v>
      </c>
      <c r="J194" s="30">
        <v>189</v>
      </c>
      <c r="K194" s="30">
        <v>189</v>
      </c>
      <c r="L194" s="30">
        <v>93</v>
      </c>
      <c r="M194" s="1635">
        <f t="shared" si="28"/>
        <v>0.49206349206349204</v>
      </c>
      <c r="N194" s="30">
        <v>189</v>
      </c>
      <c r="O194" s="30">
        <v>81</v>
      </c>
      <c r="P194" s="1635">
        <f t="shared" si="29"/>
        <v>0.42857142857142855</v>
      </c>
      <c r="Q194" s="30">
        <v>189</v>
      </c>
      <c r="R194" s="30">
        <v>81</v>
      </c>
      <c r="S194" s="1635">
        <f t="shared" si="26"/>
        <v>0.42857142857142855</v>
      </c>
      <c r="T194" s="30">
        <v>189</v>
      </c>
      <c r="U194" s="30">
        <v>84</v>
      </c>
      <c r="V194" s="1635">
        <f t="shared" si="27"/>
        <v>0.44444444444444442</v>
      </c>
      <c r="W194" s="30">
        <v>189</v>
      </c>
      <c r="X194" s="30">
        <v>93</v>
      </c>
      <c r="Y194" s="1635">
        <f t="shared" si="22"/>
        <v>0.49206349206349204</v>
      </c>
      <c r="Z194" s="30">
        <v>189</v>
      </c>
      <c r="AA194" s="30">
        <v>84</v>
      </c>
      <c r="AB194" s="1635">
        <f t="shared" si="23"/>
        <v>0.44444444444444442</v>
      </c>
      <c r="AC194" s="1635">
        <f t="shared" si="24"/>
        <v>0.455026455026455</v>
      </c>
      <c r="AD194">
        <v>189</v>
      </c>
      <c r="AE194">
        <v>87</v>
      </c>
      <c r="AF194" s="184">
        <f t="shared" si="25"/>
        <v>0.46031746031746029</v>
      </c>
    </row>
    <row r="195" spans="1:32">
      <c r="A195" t="s">
        <v>3805</v>
      </c>
      <c r="B195">
        <v>1220</v>
      </c>
      <c r="C195">
        <v>73</v>
      </c>
      <c r="D195" s="1744">
        <v>189</v>
      </c>
      <c r="E195" s="30" t="s">
        <v>3806</v>
      </c>
      <c r="F195" s="30" t="s">
        <v>3807</v>
      </c>
      <c r="G195" s="30" t="s">
        <v>2143</v>
      </c>
      <c r="H195" s="30" t="s">
        <v>2142</v>
      </c>
      <c r="I195" s="30">
        <v>11</v>
      </c>
      <c r="J195" s="30">
        <v>189</v>
      </c>
      <c r="K195" s="30">
        <v>189</v>
      </c>
      <c r="L195" s="30">
        <v>66</v>
      </c>
      <c r="M195" s="1635">
        <f t="shared" si="28"/>
        <v>0.34920634920634919</v>
      </c>
      <c r="N195" s="30">
        <v>189</v>
      </c>
      <c r="O195" s="30">
        <v>88</v>
      </c>
      <c r="P195" s="1635">
        <f t="shared" si="29"/>
        <v>0.46560846560846558</v>
      </c>
      <c r="Q195" s="30">
        <v>189</v>
      </c>
      <c r="R195" s="30">
        <v>68</v>
      </c>
      <c r="S195" s="1635">
        <f t="shared" si="26"/>
        <v>0.35978835978835977</v>
      </c>
      <c r="T195" s="30">
        <v>189</v>
      </c>
      <c r="U195" s="30">
        <v>66</v>
      </c>
      <c r="V195" s="1635">
        <f t="shared" si="27"/>
        <v>0.34920634920634919</v>
      </c>
      <c r="W195" s="30">
        <v>189</v>
      </c>
      <c r="X195" s="30">
        <v>62</v>
      </c>
      <c r="Y195" s="1635">
        <f t="shared" si="22"/>
        <v>0.32804232804232802</v>
      </c>
      <c r="Z195" s="30">
        <v>189</v>
      </c>
      <c r="AA195" s="30">
        <v>50</v>
      </c>
      <c r="AB195" s="1635">
        <f t="shared" si="23"/>
        <v>0.26455026455026454</v>
      </c>
      <c r="AC195" s="1635">
        <f t="shared" si="24"/>
        <v>0.35273368606701938</v>
      </c>
      <c r="AD195">
        <v>189</v>
      </c>
      <c r="AE195">
        <v>66</v>
      </c>
      <c r="AF195" s="184">
        <f t="shared" si="25"/>
        <v>0.34920634920634919</v>
      </c>
    </row>
    <row r="196" spans="1:32">
      <c r="A196" t="s">
        <v>2833</v>
      </c>
      <c r="B196">
        <v>1230</v>
      </c>
      <c r="C196">
        <v>81</v>
      </c>
      <c r="D196" s="1744">
        <v>190</v>
      </c>
      <c r="E196" s="30" t="s">
        <v>3224</v>
      </c>
      <c r="F196" s="30" t="s">
        <v>1782</v>
      </c>
      <c r="G196" s="30" t="s">
        <v>2143</v>
      </c>
      <c r="H196" s="30" t="s">
        <v>2142</v>
      </c>
      <c r="I196" s="30">
        <v>11</v>
      </c>
      <c r="J196" s="30">
        <v>189</v>
      </c>
      <c r="K196" s="30">
        <v>189</v>
      </c>
      <c r="L196" s="30">
        <v>141.6</v>
      </c>
      <c r="M196" s="1635">
        <f t="shared" si="28"/>
        <v>0.74920634920634921</v>
      </c>
      <c r="N196" s="30">
        <v>189</v>
      </c>
      <c r="O196" s="30">
        <v>112.2</v>
      </c>
      <c r="P196" s="1635">
        <f t="shared" si="29"/>
        <v>0.59365079365079365</v>
      </c>
      <c r="Q196" s="30">
        <v>189</v>
      </c>
      <c r="R196" s="30">
        <v>140.4</v>
      </c>
      <c r="S196" s="1635">
        <f t="shared" si="26"/>
        <v>0.74285714285714288</v>
      </c>
      <c r="T196" s="30">
        <v>189</v>
      </c>
      <c r="U196" s="30">
        <v>129</v>
      </c>
      <c r="V196" s="1635">
        <f t="shared" si="27"/>
        <v>0.68253968253968256</v>
      </c>
      <c r="W196" s="30">
        <v>189</v>
      </c>
      <c r="X196" s="30">
        <v>82.8</v>
      </c>
      <c r="Y196" s="1635">
        <f t="shared" si="22"/>
        <v>0.43809523809523809</v>
      </c>
      <c r="Z196" s="30">
        <v>189</v>
      </c>
      <c r="AA196" s="30">
        <v>85.2</v>
      </c>
      <c r="AB196" s="1635">
        <f t="shared" si="23"/>
        <v>0.4507936507936508</v>
      </c>
      <c r="AC196" s="1635">
        <f t="shared" si="24"/>
        <v>0.60952380952380958</v>
      </c>
      <c r="AD196">
        <v>189</v>
      </c>
      <c r="AE196">
        <v>88.2</v>
      </c>
      <c r="AF196" s="184">
        <f t="shared" si="25"/>
        <v>0.46666666666666667</v>
      </c>
    </row>
    <row r="197" spans="1:32">
      <c r="A197" t="s">
        <v>2834</v>
      </c>
      <c r="B197">
        <v>1270</v>
      </c>
      <c r="C197">
        <v>8</v>
      </c>
      <c r="D197" s="1744">
        <v>191</v>
      </c>
      <c r="E197" s="30">
        <v>30669</v>
      </c>
      <c r="F197" s="30" t="s">
        <v>1765</v>
      </c>
      <c r="G197" s="30" t="s">
        <v>2143</v>
      </c>
      <c r="H197" s="30" t="s">
        <v>1439</v>
      </c>
      <c r="I197" s="30">
        <v>11</v>
      </c>
      <c r="J197" s="30">
        <v>189</v>
      </c>
      <c r="K197" s="30">
        <v>189</v>
      </c>
      <c r="L197" s="30">
        <v>8.8000000000000007</v>
      </c>
      <c r="M197" s="1635">
        <f t="shared" si="28"/>
        <v>4.6560846560846567E-2</v>
      </c>
      <c r="N197" s="30">
        <v>189</v>
      </c>
      <c r="O197" s="30">
        <v>6.4</v>
      </c>
      <c r="P197" s="1635">
        <f t="shared" si="29"/>
        <v>3.3862433862433865E-2</v>
      </c>
      <c r="Q197" s="30">
        <v>189</v>
      </c>
      <c r="R197" s="30">
        <v>15.2</v>
      </c>
      <c r="S197" s="1635">
        <f t="shared" si="26"/>
        <v>8.0423280423280424E-2</v>
      </c>
      <c r="T197" s="30">
        <v>189</v>
      </c>
      <c r="U197" s="30">
        <v>7.2</v>
      </c>
      <c r="V197" s="1635">
        <f t="shared" si="27"/>
        <v>3.8095238095238099E-2</v>
      </c>
      <c r="W197" s="30">
        <v>189</v>
      </c>
      <c r="X197" s="30">
        <v>6.4</v>
      </c>
      <c r="Y197" s="1635">
        <f t="shared" si="22"/>
        <v>3.3862433862433865E-2</v>
      </c>
      <c r="Z197" s="30">
        <v>189</v>
      </c>
      <c r="AA197" s="30">
        <v>5.6</v>
      </c>
      <c r="AB197" s="1635">
        <f t="shared" si="23"/>
        <v>2.9629629629629627E-2</v>
      </c>
      <c r="AC197" s="1635">
        <f t="shared" si="24"/>
        <v>4.3738977072310406E-2</v>
      </c>
      <c r="AD197">
        <v>189</v>
      </c>
      <c r="AE197">
        <v>3.2</v>
      </c>
      <c r="AF197" s="184">
        <f t="shared" si="25"/>
        <v>1.6931216931216932E-2</v>
      </c>
    </row>
    <row r="198" spans="1:32">
      <c r="A198" t="s">
        <v>2835</v>
      </c>
      <c r="B198">
        <v>6130</v>
      </c>
      <c r="C198">
        <v>18</v>
      </c>
      <c r="D198" s="1744">
        <v>192</v>
      </c>
      <c r="E198" s="30" t="s">
        <v>3225</v>
      </c>
      <c r="F198" s="30" t="s">
        <v>1770</v>
      </c>
      <c r="G198" s="30" t="s">
        <v>2143</v>
      </c>
      <c r="H198" s="30" t="s">
        <v>2142</v>
      </c>
      <c r="I198" s="30">
        <v>11</v>
      </c>
      <c r="J198" s="30">
        <v>189</v>
      </c>
      <c r="K198" s="30">
        <v>189</v>
      </c>
      <c r="L198" s="30">
        <v>121.2</v>
      </c>
      <c r="M198" s="1635">
        <f t="shared" si="28"/>
        <v>0.64126984126984132</v>
      </c>
      <c r="N198" s="30">
        <v>189</v>
      </c>
      <c r="O198" s="30">
        <v>149.4</v>
      </c>
      <c r="P198" s="1635">
        <f t="shared" si="29"/>
        <v>0.79047619047619055</v>
      </c>
      <c r="Q198" s="30">
        <v>189</v>
      </c>
      <c r="R198" s="30">
        <v>162</v>
      </c>
      <c r="S198" s="1635">
        <f t="shared" si="26"/>
        <v>0.8571428571428571</v>
      </c>
      <c r="T198" s="30">
        <v>189</v>
      </c>
      <c r="U198" s="30">
        <v>165.6</v>
      </c>
      <c r="V198" s="1635">
        <f t="shared" si="27"/>
        <v>0.87619047619047619</v>
      </c>
      <c r="W198" s="30">
        <v>189</v>
      </c>
      <c r="X198" s="30">
        <v>187.8</v>
      </c>
      <c r="Y198" s="1635">
        <f t="shared" si="22"/>
        <v>0.99365079365079367</v>
      </c>
      <c r="Z198" s="30">
        <v>189</v>
      </c>
      <c r="AA198" s="30">
        <v>44.4</v>
      </c>
      <c r="AB198" s="1635">
        <f t="shared" si="23"/>
        <v>0.23492063492063492</v>
      </c>
      <c r="AC198" s="1635">
        <f t="shared" si="24"/>
        <v>0.7322751322751323</v>
      </c>
      <c r="AD198">
        <v>189</v>
      </c>
      <c r="AE198">
        <v>39</v>
      </c>
      <c r="AF198" s="184">
        <f t="shared" si="25"/>
        <v>0.20634920634920634</v>
      </c>
    </row>
    <row r="199" spans="1:32">
      <c r="A199" t="s">
        <v>3808</v>
      </c>
      <c r="B199">
        <v>6130</v>
      </c>
      <c r="C199">
        <v>27</v>
      </c>
      <c r="D199" s="1744">
        <v>193</v>
      </c>
      <c r="E199" s="30" t="s">
        <v>3809</v>
      </c>
      <c r="F199" s="30" t="s">
        <v>3810</v>
      </c>
      <c r="G199" s="30" t="s">
        <v>2143</v>
      </c>
      <c r="H199" s="30" t="s">
        <v>1439</v>
      </c>
      <c r="I199" s="30">
        <v>11</v>
      </c>
      <c r="J199" s="30">
        <v>189</v>
      </c>
      <c r="K199" s="30">
        <v>189</v>
      </c>
      <c r="L199" s="30">
        <v>28</v>
      </c>
      <c r="M199" s="1635">
        <f t="shared" si="28"/>
        <v>0.14814814814814814</v>
      </c>
      <c r="N199" s="30">
        <v>189</v>
      </c>
      <c r="O199" s="30">
        <v>32</v>
      </c>
      <c r="P199" s="1635">
        <f t="shared" si="29"/>
        <v>0.1693121693121693</v>
      </c>
      <c r="Q199" s="30">
        <v>189</v>
      </c>
      <c r="R199" s="30">
        <v>28</v>
      </c>
      <c r="S199" s="1635">
        <f t="shared" si="26"/>
        <v>0.14814814814814814</v>
      </c>
      <c r="T199" s="30">
        <v>189</v>
      </c>
      <c r="U199" s="30">
        <v>20</v>
      </c>
      <c r="V199" s="1635">
        <f t="shared" si="27"/>
        <v>0.10582010582010581</v>
      </c>
      <c r="W199" s="30">
        <v>189</v>
      </c>
      <c r="X199" s="30">
        <v>16</v>
      </c>
      <c r="Y199" s="1635">
        <f t="shared" ref="Y199:Y262" si="30">+X199/W199</f>
        <v>8.4656084656084651E-2</v>
      </c>
      <c r="Z199" s="30">
        <v>189</v>
      </c>
      <c r="AA199" s="30">
        <v>16</v>
      </c>
      <c r="AB199" s="1635">
        <f t="shared" ref="AB199:AB262" si="31">+AA199/Z199</f>
        <v>8.4656084656084651E-2</v>
      </c>
      <c r="AC199" s="1635">
        <f t="shared" ref="AC199:AC262" si="32">+(L199+O199+R199+U199+X199+AA199)/(K199+N199+Q199+T199+W199+Z199)</f>
        <v>0.12345679012345678</v>
      </c>
      <c r="AD199">
        <v>189</v>
      </c>
      <c r="AE199">
        <v>24</v>
      </c>
      <c r="AF199" s="184">
        <f t="shared" ref="AF199:AF262" si="33">+AE199/AD199</f>
        <v>0.12698412698412698</v>
      </c>
    </row>
    <row r="200" spans="1:32">
      <c r="A200" t="s">
        <v>2836</v>
      </c>
      <c r="B200">
        <v>6220</v>
      </c>
      <c r="C200">
        <v>151</v>
      </c>
      <c r="D200" s="1744">
        <v>194</v>
      </c>
      <c r="E200" s="30" t="s">
        <v>3153</v>
      </c>
      <c r="F200" s="30" t="s">
        <v>1356</v>
      </c>
      <c r="G200" s="30" t="s">
        <v>2143</v>
      </c>
      <c r="H200" s="30" t="s">
        <v>1439</v>
      </c>
      <c r="I200" s="30">
        <v>11</v>
      </c>
      <c r="J200" s="30">
        <v>191</v>
      </c>
      <c r="K200" s="30">
        <v>191</v>
      </c>
      <c r="L200" s="30">
        <v>26.4</v>
      </c>
      <c r="M200" s="1635">
        <f t="shared" si="28"/>
        <v>0.13821989528795811</v>
      </c>
      <c r="N200" s="30">
        <v>191</v>
      </c>
      <c r="O200" s="30">
        <v>26.4</v>
      </c>
      <c r="P200" s="1635">
        <f t="shared" si="29"/>
        <v>0.13821989528795811</v>
      </c>
      <c r="Q200" s="30">
        <v>191</v>
      </c>
      <c r="R200" s="30">
        <v>24.8</v>
      </c>
      <c r="S200" s="1635">
        <f t="shared" si="26"/>
        <v>0.12984293193717278</v>
      </c>
      <c r="T200" s="30">
        <v>191</v>
      </c>
      <c r="U200" s="30">
        <v>24</v>
      </c>
      <c r="V200" s="1635">
        <f t="shared" si="27"/>
        <v>0.1256544502617801</v>
      </c>
      <c r="W200" s="30">
        <v>191</v>
      </c>
      <c r="X200" s="30">
        <v>24.8</v>
      </c>
      <c r="Y200" s="1635">
        <f t="shared" si="30"/>
        <v>0.12984293193717278</v>
      </c>
      <c r="Z200" s="30">
        <v>191</v>
      </c>
      <c r="AA200" s="30">
        <v>24.8</v>
      </c>
      <c r="AB200" s="1635">
        <f t="shared" si="31"/>
        <v>0.12984293193717278</v>
      </c>
      <c r="AC200" s="1635">
        <f t="shared" si="32"/>
        <v>0.1319371727748691</v>
      </c>
      <c r="AD200">
        <v>191</v>
      </c>
      <c r="AE200">
        <v>23.2</v>
      </c>
      <c r="AF200" s="184">
        <f t="shared" si="33"/>
        <v>0.12146596858638743</v>
      </c>
    </row>
    <row r="201" spans="1:32">
      <c r="A201" t="s">
        <v>2837</v>
      </c>
      <c r="B201">
        <v>1240</v>
      </c>
      <c r="C201">
        <v>19</v>
      </c>
      <c r="D201" s="1744">
        <v>195</v>
      </c>
      <c r="E201" s="30" t="s">
        <v>3226</v>
      </c>
      <c r="F201" s="30" t="s">
        <v>505</v>
      </c>
      <c r="G201" s="30" t="s">
        <v>2143</v>
      </c>
      <c r="H201" s="30" t="s">
        <v>1439</v>
      </c>
      <c r="I201" s="30">
        <v>11</v>
      </c>
      <c r="J201" s="30">
        <v>193</v>
      </c>
      <c r="K201" s="30">
        <v>193</v>
      </c>
      <c r="L201" s="30">
        <v>84</v>
      </c>
      <c r="M201" s="1635">
        <f t="shared" si="28"/>
        <v>0.43523316062176165</v>
      </c>
      <c r="N201" s="30">
        <v>193</v>
      </c>
      <c r="O201" s="30">
        <v>76</v>
      </c>
      <c r="P201" s="1635">
        <f t="shared" si="29"/>
        <v>0.39378238341968913</v>
      </c>
      <c r="Q201" s="30">
        <v>193</v>
      </c>
      <c r="R201" s="30">
        <v>56</v>
      </c>
      <c r="S201" s="1635">
        <f t="shared" si="26"/>
        <v>0.29015544041450775</v>
      </c>
      <c r="T201" s="30">
        <v>193</v>
      </c>
      <c r="U201" s="30">
        <v>76</v>
      </c>
      <c r="V201" s="1635">
        <f t="shared" si="27"/>
        <v>0.39378238341968913</v>
      </c>
      <c r="W201" s="30">
        <v>193</v>
      </c>
      <c r="X201" s="30">
        <v>116</v>
      </c>
      <c r="Y201" s="1635">
        <f t="shared" si="30"/>
        <v>0.60103626943005184</v>
      </c>
      <c r="Z201" s="30">
        <v>193</v>
      </c>
      <c r="AA201" s="30">
        <v>112</v>
      </c>
      <c r="AB201" s="1635">
        <f t="shared" si="31"/>
        <v>0.5803108808290155</v>
      </c>
      <c r="AC201" s="1635">
        <f t="shared" si="32"/>
        <v>0.44905008635578586</v>
      </c>
      <c r="AD201">
        <v>193</v>
      </c>
      <c r="AE201">
        <v>84</v>
      </c>
      <c r="AF201" s="184">
        <f t="shared" si="33"/>
        <v>0.43523316062176165</v>
      </c>
    </row>
    <row r="202" spans="1:32">
      <c r="A202" t="s">
        <v>2838</v>
      </c>
      <c r="B202">
        <v>6210</v>
      </c>
      <c r="C202">
        <v>35</v>
      </c>
      <c r="D202" s="1744">
        <v>196</v>
      </c>
      <c r="E202" s="30" t="s">
        <v>3102</v>
      </c>
      <c r="F202" s="30" t="s">
        <v>1708</v>
      </c>
      <c r="G202" s="30" t="s">
        <v>2143</v>
      </c>
      <c r="H202" s="30" t="s">
        <v>1439</v>
      </c>
      <c r="I202" s="30">
        <v>11</v>
      </c>
      <c r="J202" s="30">
        <v>193</v>
      </c>
      <c r="K202" s="30">
        <v>193</v>
      </c>
      <c r="L202" s="30">
        <v>60.6</v>
      </c>
      <c r="M202" s="1635">
        <f t="shared" si="28"/>
        <v>0.31398963730569951</v>
      </c>
      <c r="N202" s="30">
        <v>193</v>
      </c>
      <c r="O202" s="30">
        <v>64.2</v>
      </c>
      <c r="P202" s="1635">
        <f t="shared" si="29"/>
        <v>0.33264248704663213</v>
      </c>
      <c r="Q202" s="30">
        <v>193</v>
      </c>
      <c r="R202" s="30">
        <v>82.8</v>
      </c>
      <c r="S202" s="1635">
        <f t="shared" si="26"/>
        <v>0.42901554404145076</v>
      </c>
      <c r="T202" s="30">
        <v>193</v>
      </c>
      <c r="U202" s="30">
        <v>58.2</v>
      </c>
      <c r="V202" s="1635">
        <f t="shared" si="27"/>
        <v>0.30155440414507773</v>
      </c>
      <c r="W202" s="30">
        <v>193</v>
      </c>
      <c r="X202" s="30">
        <v>58.8</v>
      </c>
      <c r="Y202" s="1635">
        <f t="shared" si="30"/>
        <v>0.30466321243523314</v>
      </c>
      <c r="Z202" s="30">
        <v>193</v>
      </c>
      <c r="AA202" s="30">
        <v>42</v>
      </c>
      <c r="AB202" s="1635">
        <f t="shared" si="31"/>
        <v>0.21761658031088082</v>
      </c>
      <c r="AC202" s="1635">
        <f t="shared" si="32"/>
        <v>0.31658031088082905</v>
      </c>
      <c r="AD202">
        <v>193</v>
      </c>
      <c r="AE202">
        <v>44.4</v>
      </c>
      <c r="AF202" s="184">
        <f t="shared" si="33"/>
        <v>0.23005181347150258</v>
      </c>
    </row>
    <row r="203" spans="1:32">
      <c r="A203" t="s">
        <v>2839</v>
      </c>
      <c r="B203">
        <v>1260</v>
      </c>
      <c r="C203">
        <v>15</v>
      </c>
      <c r="D203" s="1744">
        <v>197</v>
      </c>
      <c r="E203" s="30" t="s">
        <v>3227</v>
      </c>
      <c r="F203" s="30" t="s">
        <v>1376</v>
      </c>
      <c r="G203" s="30" t="s">
        <v>2143</v>
      </c>
      <c r="H203" s="30" t="s">
        <v>2142</v>
      </c>
      <c r="I203" s="30">
        <v>11</v>
      </c>
      <c r="J203" s="30">
        <v>195</v>
      </c>
      <c r="K203" s="30">
        <v>195</v>
      </c>
      <c r="L203" s="30">
        <v>141.6</v>
      </c>
      <c r="M203" s="1635">
        <f t="shared" si="28"/>
        <v>0.72615384615384615</v>
      </c>
      <c r="N203" s="30">
        <v>195</v>
      </c>
      <c r="O203" s="30">
        <v>119.2</v>
      </c>
      <c r="P203" s="1635">
        <f t="shared" si="29"/>
        <v>0.61128205128205126</v>
      </c>
      <c r="Q203" s="30">
        <v>195</v>
      </c>
      <c r="R203" s="30">
        <v>151.19999999999999</v>
      </c>
      <c r="S203" s="1635">
        <f t="shared" si="26"/>
        <v>0.77538461538461534</v>
      </c>
      <c r="T203" s="30">
        <v>195</v>
      </c>
      <c r="U203" s="30">
        <v>125.6</v>
      </c>
      <c r="V203" s="1635">
        <f t="shared" si="27"/>
        <v>0.64410256410256406</v>
      </c>
      <c r="W203" s="30">
        <v>195</v>
      </c>
      <c r="X203" s="30">
        <v>117.6</v>
      </c>
      <c r="Y203" s="1635">
        <f t="shared" si="30"/>
        <v>0.60307692307692307</v>
      </c>
      <c r="Z203" s="30">
        <v>195</v>
      </c>
      <c r="AA203" s="30">
        <v>158.4</v>
      </c>
      <c r="AB203" s="1635">
        <f t="shared" si="31"/>
        <v>0.81230769230769229</v>
      </c>
      <c r="AC203" s="1635">
        <f t="shared" si="32"/>
        <v>0.69538461538461538</v>
      </c>
      <c r="AD203">
        <v>195</v>
      </c>
      <c r="AE203">
        <v>131.19999999999999</v>
      </c>
      <c r="AF203" s="184">
        <f t="shared" si="33"/>
        <v>0.67282051282051281</v>
      </c>
    </row>
    <row r="204" spans="1:32">
      <c r="A204" t="s">
        <v>2811</v>
      </c>
      <c r="B204">
        <v>4210</v>
      </c>
      <c r="C204">
        <v>5</v>
      </c>
      <c r="D204" s="1744">
        <v>198</v>
      </c>
      <c r="E204" s="30" t="s">
        <v>3228</v>
      </c>
      <c r="F204" s="30" t="s">
        <v>540</v>
      </c>
      <c r="G204" s="30" t="s">
        <v>2143</v>
      </c>
      <c r="H204" s="30" t="s">
        <v>2142</v>
      </c>
      <c r="I204" s="30">
        <v>11</v>
      </c>
      <c r="J204" s="30">
        <v>195</v>
      </c>
      <c r="K204" s="30">
        <v>195</v>
      </c>
      <c r="L204" s="30">
        <v>180</v>
      </c>
      <c r="M204" s="1635">
        <f t="shared" si="28"/>
        <v>0.92307692307692313</v>
      </c>
      <c r="N204" s="30">
        <v>195</v>
      </c>
      <c r="O204" s="30">
        <v>176.8</v>
      </c>
      <c r="P204" s="1635">
        <f t="shared" si="29"/>
        <v>0.90666666666666673</v>
      </c>
      <c r="Q204" s="30">
        <v>195</v>
      </c>
      <c r="R204" s="30">
        <v>152.80000000000001</v>
      </c>
      <c r="S204" s="1635">
        <f t="shared" si="26"/>
        <v>0.78358974358974365</v>
      </c>
      <c r="T204" s="30">
        <v>195</v>
      </c>
      <c r="U204" s="30">
        <v>172</v>
      </c>
      <c r="V204" s="1635">
        <f t="shared" si="27"/>
        <v>0.88205128205128203</v>
      </c>
      <c r="W204" s="30">
        <v>195</v>
      </c>
      <c r="X204" s="30">
        <v>175.2</v>
      </c>
      <c r="Y204" s="1635">
        <f t="shared" si="30"/>
        <v>0.89846153846153842</v>
      </c>
      <c r="Z204" s="30">
        <v>195</v>
      </c>
      <c r="AA204" s="30">
        <v>6.8</v>
      </c>
      <c r="AB204" s="1635">
        <f t="shared" si="31"/>
        <v>3.487179487179487E-2</v>
      </c>
      <c r="AC204" s="1635">
        <f t="shared" si="32"/>
        <v>0.73811965811965807</v>
      </c>
      <c r="AD204">
        <v>195</v>
      </c>
      <c r="AE204">
        <v>14</v>
      </c>
      <c r="AF204" s="184">
        <f t="shared" si="33"/>
        <v>7.179487179487179E-2</v>
      </c>
    </row>
    <row r="205" spans="1:32">
      <c r="A205" t="s">
        <v>4035</v>
      </c>
      <c r="B205">
        <v>1210</v>
      </c>
      <c r="C205">
        <v>61</v>
      </c>
      <c r="D205" s="1744">
        <v>199</v>
      </c>
      <c r="E205" s="30" t="s">
        <v>4036</v>
      </c>
      <c r="F205" s="30" t="s">
        <v>4037</v>
      </c>
      <c r="G205" s="30" t="s">
        <v>2143</v>
      </c>
      <c r="H205" s="30" t="s">
        <v>2223</v>
      </c>
      <c r="I205" s="30">
        <v>11</v>
      </c>
      <c r="J205" s="30">
        <v>200</v>
      </c>
      <c r="K205" s="30">
        <v>0</v>
      </c>
      <c r="L205" s="30">
        <v>0</v>
      </c>
      <c r="M205" s="1635">
        <v>0</v>
      </c>
      <c r="N205" s="30">
        <v>200</v>
      </c>
      <c r="O205" s="30">
        <v>109.6</v>
      </c>
      <c r="P205" s="1635">
        <f t="shared" si="29"/>
        <v>0.54799999999999993</v>
      </c>
      <c r="Q205" s="30">
        <v>200</v>
      </c>
      <c r="R205" s="30">
        <v>120</v>
      </c>
      <c r="S205" s="1635">
        <f t="shared" si="26"/>
        <v>0.6</v>
      </c>
      <c r="T205" s="30">
        <v>200</v>
      </c>
      <c r="U205" s="30">
        <v>106.4</v>
      </c>
      <c r="V205" s="1635">
        <f t="shared" si="27"/>
        <v>0.53200000000000003</v>
      </c>
      <c r="W205" s="30">
        <v>200</v>
      </c>
      <c r="X205" s="30">
        <v>82.4</v>
      </c>
      <c r="Y205" s="1635">
        <f t="shared" si="30"/>
        <v>0.41200000000000003</v>
      </c>
      <c r="Z205" s="30">
        <v>200</v>
      </c>
      <c r="AA205" s="30">
        <v>96</v>
      </c>
      <c r="AB205" s="1635">
        <f t="shared" si="31"/>
        <v>0.48</v>
      </c>
      <c r="AC205" s="1635">
        <f t="shared" si="32"/>
        <v>0.51439999999999997</v>
      </c>
      <c r="AD205">
        <v>200</v>
      </c>
      <c r="AE205">
        <v>128.80000000000001</v>
      </c>
      <c r="AF205" s="184">
        <f t="shared" si="33"/>
        <v>0.64400000000000002</v>
      </c>
    </row>
    <row r="206" spans="1:32">
      <c r="A206" t="s">
        <v>2840</v>
      </c>
      <c r="B206">
        <v>1220</v>
      </c>
      <c r="C206">
        <v>27</v>
      </c>
      <c r="D206" s="1744">
        <v>200</v>
      </c>
      <c r="E206" s="30">
        <v>25015</v>
      </c>
      <c r="F206" s="30" t="s">
        <v>1171</v>
      </c>
      <c r="G206" s="30" t="s">
        <v>2143</v>
      </c>
      <c r="H206" s="30" t="s">
        <v>2142</v>
      </c>
      <c r="I206" s="30">
        <v>11</v>
      </c>
      <c r="J206" s="30">
        <v>200</v>
      </c>
      <c r="K206" s="30">
        <v>200</v>
      </c>
      <c r="L206" s="30">
        <v>72.400000000000006</v>
      </c>
      <c r="M206" s="1635">
        <f>+L206/K206</f>
        <v>0.36200000000000004</v>
      </c>
      <c r="N206" s="30">
        <v>200</v>
      </c>
      <c r="O206" s="30">
        <v>176</v>
      </c>
      <c r="P206" s="1635">
        <f t="shared" si="29"/>
        <v>0.88</v>
      </c>
      <c r="Q206" s="30">
        <v>200</v>
      </c>
      <c r="R206" s="30">
        <v>231.2</v>
      </c>
      <c r="S206" s="1635">
        <f t="shared" si="26"/>
        <v>1.1559999999999999</v>
      </c>
      <c r="T206" s="30">
        <v>200</v>
      </c>
      <c r="U206" s="30">
        <v>184.4</v>
      </c>
      <c r="V206" s="1635">
        <f t="shared" si="27"/>
        <v>0.92200000000000004</v>
      </c>
      <c r="W206" s="30">
        <v>200</v>
      </c>
      <c r="X206" s="30">
        <v>197.2</v>
      </c>
      <c r="Y206" s="1635">
        <f t="shared" si="30"/>
        <v>0.98599999999999999</v>
      </c>
      <c r="Z206" s="30">
        <v>200</v>
      </c>
      <c r="AA206" s="30">
        <v>219.2</v>
      </c>
      <c r="AB206" s="1635">
        <f t="shared" si="31"/>
        <v>1.0959999999999999</v>
      </c>
      <c r="AC206" s="1635">
        <f t="shared" si="32"/>
        <v>0.90033333333333343</v>
      </c>
      <c r="AD206">
        <v>200</v>
      </c>
      <c r="AE206">
        <v>215.6</v>
      </c>
      <c r="AF206" s="184">
        <f t="shared" si="33"/>
        <v>1.0780000000000001</v>
      </c>
    </row>
    <row r="207" spans="1:32">
      <c r="A207" t="s">
        <v>3230</v>
      </c>
      <c r="B207">
        <v>1220</v>
      </c>
      <c r="C207">
        <v>66</v>
      </c>
      <c r="D207" s="1744">
        <v>201</v>
      </c>
      <c r="E207" s="30" t="s">
        <v>3231</v>
      </c>
      <c r="F207" s="30" t="s">
        <v>3232</v>
      </c>
      <c r="G207" s="30" t="s">
        <v>2143</v>
      </c>
      <c r="H207" s="30" t="s">
        <v>1439</v>
      </c>
      <c r="I207" s="30">
        <v>11</v>
      </c>
      <c r="J207" s="30">
        <v>200</v>
      </c>
      <c r="K207" s="30">
        <v>200</v>
      </c>
      <c r="L207" s="30">
        <v>20</v>
      </c>
      <c r="M207" s="1635">
        <f>+L207/K207</f>
        <v>0.1</v>
      </c>
      <c r="N207" s="30">
        <v>200</v>
      </c>
      <c r="O207" s="30">
        <v>21.6</v>
      </c>
      <c r="P207" s="1635">
        <f t="shared" si="29"/>
        <v>0.10800000000000001</v>
      </c>
      <c r="Q207" s="30">
        <v>200</v>
      </c>
      <c r="R207" s="30">
        <v>20.399999999999999</v>
      </c>
      <c r="S207" s="1635">
        <f t="shared" si="26"/>
        <v>0.10199999999999999</v>
      </c>
      <c r="T207" s="30">
        <v>200</v>
      </c>
      <c r="U207" s="30">
        <v>20</v>
      </c>
      <c r="V207" s="1635">
        <f t="shared" si="27"/>
        <v>0.1</v>
      </c>
      <c r="W207" s="30">
        <v>200</v>
      </c>
      <c r="X207" s="30">
        <v>20</v>
      </c>
      <c r="Y207" s="1635">
        <f t="shared" si="30"/>
        <v>0.1</v>
      </c>
      <c r="Z207" s="30">
        <v>200</v>
      </c>
      <c r="AA207" s="30">
        <v>20</v>
      </c>
      <c r="AB207" s="1635">
        <f t="shared" si="31"/>
        <v>0.1</v>
      </c>
      <c r="AC207" s="1635">
        <f t="shared" si="32"/>
        <v>0.10166666666666667</v>
      </c>
      <c r="AD207">
        <v>200</v>
      </c>
      <c r="AE207">
        <v>20</v>
      </c>
      <c r="AF207" s="184">
        <f t="shared" si="33"/>
        <v>0.1</v>
      </c>
    </row>
    <row r="208" spans="1:32">
      <c r="A208" t="s">
        <v>4038</v>
      </c>
      <c r="B208">
        <v>1220</v>
      </c>
      <c r="C208">
        <v>81</v>
      </c>
      <c r="D208" s="1744">
        <v>202</v>
      </c>
      <c r="E208" s="30">
        <v>23063</v>
      </c>
      <c r="F208" s="30" t="s">
        <v>4039</v>
      </c>
      <c r="G208" s="30" t="s">
        <v>2143</v>
      </c>
      <c r="H208" s="30" t="s">
        <v>2142</v>
      </c>
      <c r="I208" s="30">
        <v>11</v>
      </c>
      <c r="J208" s="30">
        <v>200</v>
      </c>
      <c r="K208" s="30">
        <v>0</v>
      </c>
      <c r="L208" s="30">
        <v>0</v>
      </c>
      <c r="M208" s="1635">
        <v>0</v>
      </c>
      <c r="N208" s="30">
        <v>0</v>
      </c>
      <c r="O208" s="30">
        <v>0</v>
      </c>
      <c r="P208" s="1635">
        <v>0</v>
      </c>
      <c r="Q208" s="30">
        <v>0</v>
      </c>
      <c r="R208" s="30">
        <v>0</v>
      </c>
      <c r="S208" s="1635">
        <v>0</v>
      </c>
      <c r="T208" s="30">
        <v>200</v>
      </c>
      <c r="U208" s="30">
        <v>183.6</v>
      </c>
      <c r="V208" s="1635">
        <f t="shared" si="27"/>
        <v>0.91799999999999993</v>
      </c>
      <c r="W208" s="30">
        <v>200</v>
      </c>
      <c r="X208" s="30">
        <v>159.6</v>
      </c>
      <c r="Y208" s="1635">
        <f t="shared" si="30"/>
        <v>0.79799999999999993</v>
      </c>
      <c r="Z208" s="30">
        <v>200</v>
      </c>
      <c r="AA208" s="30">
        <v>191.6</v>
      </c>
      <c r="AB208" s="1635">
        <f t="shared" si="31"/>
        <v>0.95799999999999996</v>
      </c>
      <c r="AC208" s="1635">
        <f t="shared" si="32"/>
        <v>0.89133333333333331</v>
      </c>
      <c r="AD208">
        <v>200</v>
      </c>
      <c r="AE208">
        <v>178.4</v>
      </c>
      <c r="AF208" s="184">
        <f t="shared" si="33"/>
        <v>0.89200000000000002</v>
      </c>
    </row>
    <row r="209" spans="1:32">
      <c r="A209" t="s">
        <v>2844</v>
      </c>
      <c r="B209">
        <v>1230</v>
      </c>
      <c r="C209">
        <v>60</v>
      </c>
      <c r="D209" s="1744">
        <v>203</v>
      </c>
      <c r="E209" s="30" t="s">
        <v>3233</v>
      </c>
      <c r="F209" s="30" t="s">
        <v>1506</v>
      </c>
      <c r="G209" s="30" t="s">
        <v>2143</v>
      </c>
      <c r="H209" s="30" t="s">
        <v>2142</v>
      </c>
      <c r="I209" s="30">
        <v>33</v>
      </c>
      <c r="J209" s="30">
        <v>200</v>
      </c>
      <c r="K209" s="30">
        <v>200</v>
      </c>
      <c r="L209" s="30">
        <v>90</v>
      </c>
      <c r="M209" s="1635">
        <f>+L209/K209</f>
        <v>0.45</v>
      </c>
      <c r="N209" s="30">
        <v>200</v>
      </c>
      <c r="O209" s="30">
        <v>84.24</v>
      </c>
      <c r="P209" s="1635">
        <f>+O209/N209</f>
        <v>0.42119999999999996</v>
      </c>
      <c r="Q209" s="30">
        <v>200</v>
      </c>
      <c r="R209" s="30">
        <v>102.6</v>
      </c>
      <c r="S209" s="1635">
        <f t="shared" ref="S209:S228" si="34">+R209/Q209</f>
        <v>0.51300000000000001</v>
      </c>
      <c r="T209" s="30">
        <v>200</v>
      </c>
      <c r="U209" s="30">
        <v>109.8</v>
      </c>
      <c r="V209" s="1635">
        <f t="shared" si="27"/>
        <v>0.54899999999999993</v>
      </c>
      <c r="W209" s="30">
        <v>200</v>
      </c>
      <c r="X209" s="30">
        <v>110.4</v>
      </c>
      <c r="Y209" s="1635">
        <f t="shared" si="30"/>
        <v>0.55200000000000005</v>
      </c>
      <c r="Z209" s="30">
        <v>200</v>
      </c>
      <c r="AA209" s="30">
        <v>107.4</v>
      </c>
      <c r="AB209" s="1635">
        <f t="shared" si="31"/>
        <v>0.53700000000000003</v>
      </c>
      <c r="AC209" s="1635">
        <f t="shared" si="32"/>
        <v>0.50370000000000004</v>
      </c>
      <c r="AD209">
        <v>200</v>
      </c>
      <c r="AE209">
        <v>17.399999999999999</v>
      </c>
      <c r="AF209" s="184">
        <f t="shared" si="33"/>
        <v>8.6999999999999994E-2</v>
      </c>
    </row>
    <row r="210" spans="1:32">
      <c r="A210" t="s">
        <v>2845</v>
      </c>
      <c r="B210">
        <v>1230</v>
      </c>
      <c r="C210">
        <v>84</v>
      </c>
      <c r="D210" s="1744">
        <v>204</v>
      </c>
      <c r="E210" s="30" t="s">
        <v>3234</v>
      </c>
      <c r="F210" s="30" t="s">
        <v>2239</v>
      </c>
      <c r="G210" s="30" t="s">
        <v>2143</v>
      </c>
      <c r="H210" s="30" t="s">
        <v>2142</v>
      </c>
      <c r="I210" s="30">
        <v>11</v>
      </c>
      <c r="J210" s="30">
        <v>200</v>
      </c>
      <c r="K210" s="30">
        <v>200</v>
      </c>
      <c r="L210" s="30">
        <v>128</v>
      </c>
      <c r="M210" s="1635">
        <f>+L210/K210</f>
        <v>0.64</v>
      </c>
      <c r="N210" s="30">
        <v>200</v>
      </c>
      <c r="O210" s="30">
        <v>110.08</v>
      </c>
      <c r="P210" s="1635">
        <f>+O210/N210</f>
        <v>0.5504</v>
      </c>
      <c r="Q210" s="30">
        <v>200</v>
      </c>
      <c r="R210" s="30">
        <v>110.08</v>
      </c>
      <c r="S210" s="1635">
        <f t="shared" si="34"/>
        <v>0.5504</v>
      </c>
      <c r="T210" s="30">
        <v>200</v>
      </c>
      <c r="U210" s="30">
        <v>104.64</v>
      </c>
      <c r="V210" s="1635">
        <f t="shared" si="27"/>
        <v>0.5232</v>
      </c>
      <c r="W210" s="30">
        <v>200</v>
      </c>
      <c r="X210" s="30">
        <v>92</v>
      </c>
      <c r="Y210" s="1635">
        <f t="shared" si="30"/>
        <v>0.46</v>
      </c>
      <c r="Z210" s="30">
        <v>200</v>
      </c>
      <c r="AA210" s="30">
        <v>88</v>
      </c>
      <c r="AB210" s="1635">
        <f t="shared" si="31"/>
        <v>0.44</v>
      </c>
      <c r="AC210" s="1635">
        <f t="shared" si="32"/>
        <v>0.52733333333333332</v>
      </c>
      <c r="AD210">
        <v>200</v>
      </c>
      <c r="AE210">
        <v>116</v>
      </c>
      <c r="AF210" s="184">
        <f t="shared" si="33"/>
        <v>0.57999999999999996</v>
      </c>
    </row>
    <row r="211" spans="1:32">
      <c r="A211" t="s">
        <v>2846</v>
      </c>
      <c r="B211">
        <v>1230</v>
      </c>
      <c r="C211">
        <v>91</v>
      </c>
      <c r="D211" s="1744">
        <v>205</v>
      </c>
      <c r="E211" s="30" t="s">
        <v>3235</v>
      </c>
      <c r="F211" s="30" t="s">
        <v>2847</v>
      </c>
      <c r="G211" s="30" t="s">
        <v>2143</v>
      </c>
      <c r="H211" s="30" t="s">
        <v>2142</v>
      </c>
      <c r="I211" s="30">
        <v>11</v>
      </c>
      <c r="J211" s="30">
        <v>200</v>
      </c>
      <c r="K211" s="30">
        <v>200</v>
      </c>
      <c r="L211" s="30">
        <v>183</v>
      </c>
      <c r="M211" s="1635">
        <f>+L211/K211</f>
        <v>0.91500000000000004</v>
      </c>
      <c r="N211" s="30">
        <v>200</v>
      </c>
      <c r="O211" s="30">
        <v>54</v>
      </c>
      <c r="P211" s="1635">
        <f>+O211/N211</f>
        <v>0.27</v>
      </c>
      <c r="Q211" s="30">
        <v>200</v>
      </c>
      <c r="R211" s="30">
        <v>39.24</v>
      </c>
      <c r="S211" s="1635">
        <f t="shared" si="34"/>
        <v>0.19620000000000001</v>
      </c>
      <c r="T211" s="30">
        <v>200</v>
      </c>
      <c r="U211" s="30">
        <v>6</v>
      </c>
      <c r="V211" s="1635">
        <f t="shared" si="27"/>
        <v>0.03</v>
      </c>
      <c r="W211" s="30">
        <v>200</v>
      </c>
      <c r="X211" s="30">
        <v>25.68</v>
      </c>
      <c r="Y211" s="1635">
        <f t="shared" si="30"/>
        <v>0.12839999999999999</v>
      </c>
      <c r="Z211" s="30">
        <v>200</v>
      </c>
      <c r="AA211" s="30">
        <v>29.28</v>
      </c>
      <c r="AB211" s="1635">
        <f t="shared" si="31"/>
        <v>0.1464</v>
      </c>
      <c r="AC211" s="1635">
        <f t="shared" si="32"/>
        <v>0.28100000000000003</v>
      </c>
      <c r="AD211">
        <v>200</v>
      </c>
      <c r="AE211">
        <v>45</v>
      </c>
      <c r="AF211" s="184">
        <f t="shared" si="33"/>
        <v>0.22500000000000001</v>
      </c>
    </row>
    <row r="212" spans="1:32">
      <c r="A212" t="s">
        <v>4040</v>
      </c>
      <c r="B212">
        <v>1230</v>
      </c>
      <c r="C212">
        <v>112</v>
      </c>
      <c r="D212" s="1744">
        <v>206</v>
      </c>
      <c r="E212" s="30" t="s">
        <v>4041</v>
      </c>
      <c r="F212" s="30" t="s">
        <v>4042</v>
      </c>
      <c r="G212" s="30" t="s">
        <v>2143</v>
      </c>
      <c r="H212" s="30" t="s">
        <v>2223</v>
      </c>
      <c r="I212" s="30">
        <v>11</v>
      </c>
      <c r="J212" s="30">
        <v>200</v>
      </c>
      <c r="K212" s="30">
        <v>0</v>
      </c>
      <c r="L212" s="30">
        <v>0</v>
      </c>
      <c r="M212" s="1635">
        <v>0</v>
      </c>
      <c r="N212" s="30">
        <v>0</v>
      </c>
      <c r="O212" s="30">
        <v>0</v>
      </c>
      <c r="P212" s="1635">
        <v>0</v>
      </c>
      <c r="Q212" s="30">
        <v>200</v>
      </c>
      <c r="R212" s="30">
        <v>52</v>
      </c>
      <c r="S212" s="1635">
        <f t="shared" si="34"/>
        <v>0.26</v>
      </c>
      <c r="T212" s="30">
        <v>200</v>
      </c>
      <c r="U212" s="30">
        <v>52</v>
      </c>
      <c r="V212" s="1635">
        <f t="shared" si="27"/>
        <v>0.26</v>
      </c>
      <c r="W212" s="30">
        <v>200</v>
      </c>
      <c r="X212" s="30">
        <v>60</v>
      </c>
      <c r="Y212" s="1635">
        <f t="shared" si="30"/>
        <v>0.3</v>
      </c>
      <c r="Z212" s="30">
        <v>200</v>
      </c>
      <c r="AA212" s="30">
        <v>48</v>
      </c>
      <c r="AB212" s="1635">
        <f t="shared" si="31"/>
        <v>0.24</v>
      </c>
      <c r="AC212" s="1635">
        <f t="shared" si="32"/>
        <v>0.26500000000000001</v>
      </c>
      <c r="AD212">
        <v>200</v>
      </c>
      <c r="AE212">
        <v>52</v>
      </c>
      <c r="AF212" s="184">
        <f t="shared" si="33"/>
        <v>0.26</v>
      </c>
    </row>
    <row r="213" spans="1:32">
      <c r="A213" t="s">
        <v>4043</v>
      </c>
      <c r="B213">
        <v>1260</v>
      </c>
      <c r="C213">
        <v>35</v>
      </c>
      <c r="D213" s="1744">
        <v>207</v>
      </c>
      <c r="E213" s="30" t="s">
        <v>4044</v>
      </c>
      <c r="F213" s="30" t="s">
        <v>4045</v>
      </c>
      <c r="G213" s="30" t="s">
        <v>2143</v>
      </c>
      <c r="H213" s="30" t="s">
        <v>2142</v>
      </c>
      <c r="I213" s="30">
        <v>11</v>
      </c>
      <c r="J213" s="30">
        <v>200</v>
      </c>
      <c r="K213" s="30">
        <v>200</v>
      </c>
      <c r="L213" s="30">
        <v>164</v>
      </c>
      <c r="M213" s="1635">
        <f t="shared" ref="M213:M227" si="35">+L213/K213</f>
        <v>0.82</v>
      </c>
      <c r="N213" s="30">
        <v>200</v>
      </c>
      <c r="O213" s="30">
        <v>140</v>
      </c>
      <c r="P213" s="1635">
        <f t="shared" ref="P213:P228" si="36">+O213/N213</f>
        <v>0.7</v>
      </c>
      <c r="Q213" s="30">
        <v>200</v>
      </c>
      <c r="R213" s="30">
        <v>128</v>
      </c>
      <c r="S213" s="1635">
        <f t="shared" si="34"/>
        <v>0.64</v>
      </c>
      <c r="T213" s="30">
        <v>200</v>
      </c>
      <c r="U213" s="30">
        <v>132</v>
      </c>
      <c r="V213" s="1635">
        <f t="shared" si="27"/>
        <v>0.66</v>
      </c>
      <c r="W213" s="30">
        <v>200</v>
      </c>
      <c r="X213" s="30">
        <v>100</v>
      </c>
      <c r="Y213" s="1635">
        <f t="shared" si="30"/>
        <v>0.5</v>
      </c>
      <c r="Z213" s="30">
        <v>200</v>
      </c>
      <c r="AA213" s="30">
        <v>136</v>
      </c>
      <c r="AB213" s="1635">
        <f t="shared" si="31"/>
        <v>0.68</v>
      </c>
      <c r="AC213" s="1635">
        <f t="shared" si="32"/>
        <v>0.66666666666666663</v>
      </c>
      <c r="AD213">
        <v>200</v>
      </c>
      <c r="AE213">
        <v>16</v>
      </c>
      <c r="AF213" s="184">
        <f t="shared" si="33"/>
        <v>0.08</v>
      </c>
    </row>
    <row r="214" spans="1:32">
      <c r="A214" t="s">
        <v>2848</v>
      </c>
      <c r="B214">
        <v>6110</v>
      </c>
      <c r="C214">
        <v>19</v>
      </c>
      <c r="D214" s="1744">
        <v>208</v>
      </c>
      <c r="E214" s="30" t="s">
        <v>3236</v>
      </c>
      <c r="F214" s="30" t="s">
        <v>975</v>
      </c>
      <c r="G214" s="30" t="s">
        <v>2143</v>
      </c>
      <c r="H214" s="30" t="s">
        <v>1439</v>
      </c>
      <c r="I214" s="30">
        <v>33</v>
      </c>
      <c r="J214" s="30">
        <v>200</v>
      </c>
      <c r="K214" s="30">
        <v>200</v>
      </c>
      <c r="L214" s="30">
        <v>0</v>
      </c>
      <c r="M214" s="1635">
        <f t="shared" si="35"/>
        <v>0</v>
      </c>
      <c r="N214" s="30">
        <v>200</v>
      </c>
      <c r="O214" s="30">
        <v>144</v>
      </c>
      <c r="P214" s="1635">
        <f t="shared" si="36"/>
        <v>0.72</v>
      </c>
      <c r="Q214" s="30">
        <v>200</v>
      </c>
      <c r="R214" s="30">
        <v>144</v>
      </c>
      <c r="S214" s="1635">
        <f t="shared" si="34"/>
        <v>0.72</v>
      </c>
      <c r="T214" s="30">
        <v>200</v>
      </c>
      <c r="U214" s="30">
        <v>132</v>
      </c>
      <c r="V214" s="1635">
        <f t="shared" si="27"/>
        <v>0.66</v>
      </c>
      <c r="W214" s="30">
        <v>200</v>
      </c>
      <c r="X214" s="30">
        <v>136</v>
      </c>
      <c r="Y214" s="1635">
        <f t="shared" si="30"/>
        <v>0.68</v>
      </c>
      <c r="Z214" s="30">
        <v>200</v>
      </c>
      <c r="AA214" s="30">
        <v>136</v>
      </c>
      <c r="AB214" s="1635">
        <f t="shared" si="31"/>
        <v>0.68</v>
      </c>
      <c r="AC214" s="1635">
        <f t="shared" si="32"/>
        <v>0.57666666666666666</v>
      </c>
      <c r="AD214">
        <v>200</v>
      </c>
      <c r="AE214">
        <v>144</v>
      </c>
      <c r="AF214" s="184">
        <f t="shared" si="33"/>
        <v>0.72</v>
      </c>
    </row>
    <row r="215" spans="1:32">
      <c r="A215" t="s">
        <v>2849</v>
      </c>
      <c r="B215">
        <v>6110</v>
      </c>
      <c r="C215">
        <v>26</v>
      </c>
      <c r="D215" s="1744">
        <v>209</v>
      </c>
      <c r="E215" s="30" t="s">
        <v>3237</v>
      </c>
      <c r="F215" s="30" t="s">
        <v>1218</v>
      </c>
      <c r="G215" s="30" t="s">
        <v>2143</v>
      </c>
      <c r="H215" s="30" t="s">
        <v>2142</v>
      </c>
      <c r="I215" s="30">
        <v>33</v>
      </c>
      <c r="J215" s="30">
        <v>200</v>
      </c>
      <c r="K215" s="30">
        <v>200</v>
      </c>
      <c r="L215" s="30">
        <v>17.82</v>
      </c>
      <c r="M215" s="1635">
        <f t="shared" si="35"/>
        <v>8.9099999999999999E-2</v>
      </c>
      <c r="N215" s="30">
        <v>200</v>
      </c>
      <c r="O215" s="30">
        <v>28.8</v>
      </c>
      <c r="P215" s="1635">
        <f t="shared" si="36"/>
        <v>0.14400000000000002</v>
      </c>
      <c r="Q215" s="30">
        <v>200</v>
      </c>
      <c r="R215" s="30">
        <v>24</v>
      </c>
      <c r="S215" s="1635">
        <f t="shared" si="34"/>
        <v>0.12</v>
      </c>
      <c r="T215" s="30">
        <v>200</v>
      </c>
      <c r="U215" s="30">
        <v>30</v>
      </c>
      <c r="V215" s="1635">
        <f t="shared" si="27"/>
        <v>0.15</v>
      </c>
      <c r="W215" s="30">
        <v>200</v>
      </c>
      <c r="X215" s="30">
        <v>30</v>
      </c>
      <c r="Y215" s="1635">
        <f t="shared" si="30"/>
        <v>0.15</v>
      </c>
      <c r="Z215" s="30">
        <v>200</v>
      </c>
      <c r="AA215" s="30">
        <v>30</v>
      </c>
      <c r="AB215" s="1635">
        <f t="shared" si="31"/>
        <v>0.15</v>
      </c>
      <c r="AC215" s="1635">
        <f t="shared" si="32"/>
        <v>0.13385</v>
      </c>
      <c r="AD215">
        <v>200</v>
      </c>
      <c r="AE215">
        <v>30</v>
      </c>
      <c r="AF215" s="184">
        <f t="shared" si="33"/>
        <v>0.15</v>
      </c>
    </row>
    <row r="216" spans="1:32">
      <c r="A216" t="s">
        <v>2850</v>
      </c>
      <c r="B216">
        <v>6150</v>
      </c>
      <c r="C216">
        <v>13</v>
      </c>
      <c r="D216" s="1744">
        <v>210</v>
      </c>
      <c r="E216" s="30" t="s">
        <v>3238</v>
      </c>
      <c r="F216" s="30" t="s">
        <v>544</v>
      </c>
      <c r="G216" s="30" t="s">
        <v>2143</v>
      </c>
      <c r="H216" s="30" t="s">
        <v>2142</v>
      </c>
      <c r="I216" s="30">
        <v>11</v>
      </c>
      <c r="J216" s="30">
        <v>200</v>
      </c>
      <c r="K216" s="30">
        <v>200</v>
      </c>
      <c r="L216" s="30">
        <v>167.4</v>
      </c>
      <c r="M216" s="1635">
        <f t="shared" si="35"/>
        <v>0.83700000000000008</v>
      </c>
      <c r="N216" s="30">
        <v>200</v>
      </c>
      <c r="O216" s="30">
        <v>178.2</v>
      </c>
      <c r="P216" s="1635">
        <f t="shared" si="36"/>
        <v>0.8909999999999999</v>
      </c>
      <c r="Q216" s="30">
        <v>200</v>
      </c>
      <c r="R216" s="30">
        <v>159.6</v>
      </c>
      <c r="S216" s="1635">
        <f t="shared" si="34"/>
        <v>0.79799999999999993</v>
      </c>
      <c r="T216" s="30">
        <v>200</v>
      </c>
      <c r="U216" s="30">
        <v>136.19999999999999</v>
      </c>
      <c r="V216" s="1635">
        <f t="shared" si="27"/>
        <v>0.68099999999999994</v>
      </c>
      <c r="W216" s="30">
        <v>200</v>
      </c>
      <c r="X216" s="30">
        <v>143.4</v>
      </c>
      <c r="Y216" s="1635">
        <f t="shared" si="30"/>
        <v>0.71700000000000008</v>
      </c>
      <c r="Z216" s="30">
        <v>200</v>
      </c>
      <c r="AA216" s="30">
        <v>150</v>
      </c>
      <c r="AB216" s="1635">
        <f t="shared" si="31"/>
        <v>0.75</v>
      </c>
      <c r="AC216" s="1635">
        <f t="shared" si="32"/>
        <v>0.77900000000000003</v>
      </c>
      <c r="AD216">
        <v>200</v>
      </c>
      <c r="AE216">
        <v>165.6</v>
      </c>
      <c r="AF216" s="184">
        <f t="shared" si="33"/>
        <v>0.82799999999999996</v>
      </c>
    </row>
    <row r="217" spans="1:32">
      <c r="A217" t="s">
        <v>2852</v>
      </c>
      <c r="B217">
        <v>6210</v>
      </c>
      <c r="C217">
        <v>28</v>
      </c>
      <c r="D217" s="1744">
        <v>211</v>
      </c>
      <c r="E217" s="30" t="s">
        <v>3240</v>
      </c>
      <c r="F217" s="30" t="s">
        <v>549</v>
      </c>
      <c r="G217" s="30" t="s">
        <v>2143</v>
      </c>
      <c r="H217" s="30" t="s">
        <v>1051</v>
      </c>
      <c r="I217" s="30">
        <v>11</v>
      </c>
      <c r="J217" s="30">
        <v>200</v>
      </c>
      <c r="K217" s="30">
        <v>200</v>
      </c>
      <c r="L217" s="30">
        <v>9.8000000000000007</v>
      </c>
      <c r="M217" s="1635">
        <f t="shared" si="35"/>
        <v>4.9000000000000002E-2</v>
      </c>
      <c r="N217" s="30">
        <v>200</v>
      </c>
      <c r="O217" s="30">
        <v>5.4</v>
      </c>
      <c r="P217" s="1635">
        <f t="shared" si="36"/>
        <v>2.7000000000000003E-2</v>
      </c>
      <c r="Q217" s="30">
        <v>200</v>
      </c>
      <c r="R217" s="30">
        <v>4.8</v>
      </c>
      <c r="S217" s="1635">
        <f t="shared" si="34"/>
        <v>2.4E-2</v>
      </c>
      <c r="T217" s="30">
        <v>200</v>
      </c>
      <c r="U217" s="30">
        <v>7.5</v>
      </c>
      <c r="V217" s="1635">
        <f t="shared" si="27"/>
        <v>3.7499999999999999E-2</v>
      </c>
      <c r="W217" s="30">
        <v>200</v>
      </c>
      <c r="X217" s="30">
        <v>7.8</v>
      </c>
      <c r="Y217" s="1635">
        <f t="shared" si="30"/>
        <v>3.9E-2</v>
      </c>
      <c r="Z217" s="30">
        <v>200</v>
      </c>
      <c r="AA217" s="30">
        <v>7.2</v>
      </c>
      <c r="AB217" s="1635">
        <f t="shared" si="31"/>
        <v>3.6000000000000004E-2</v>
      </c>
      <c r="AC217" s="1635">
        <f t="shared" si="32"/>
        <v>3.5416666666666666E-2</v>
      </c>
      <c r="AD217">
        <v>200</v>
      </c>
      <c r="AE217">
        <v>4</v>
      </c>
      <c r="AF217" s="184">
        <f t="shared" si="33"/>
        <v>0.02</v>
      </c>
    </row>
    <row r="218" spans="1:32">
      <c r="A218" t="s">
        <v>3640</v>
      </c>
      <c r="B218">
        <v>6210</v>
      </c>
      <c r="C218">
        <v>43</v>
      </c>
      <c r="D218" s="1744">
        <v>212</v>
      </c>
      <c r="E218" s="30" t="s">
        <v>3641</v>
      </c>
      <c r="F218" s="30" t="s">
        <v>3642</v>
      </c>
      <c r="G218" s="30" t="s">
        <v>2143</v>
      </c>
      <c r="H218" s="30" t="s">
        <v>1439</v>
      </c>
      <c r="I218" s="30">
        <v>11</v>
      </c>
      <c r="J218" s="30">
        <v>200</v>
      </c>
      <c r="K218" s="30">
        <v>200</v>
      </c>
      <c r="L218" s="30">
        <v>110.6</v>
      </c>
      <c r="M218" s="1635">
        <f t="shared" si="35"/>
        <v>0.55299999999999994</v>
      </c>
      <c r="N218" s="30">
        <v>200</v>
      </c>
      <c r="O218" s="30">
        <v>110</v>
      </c>
      <c r="P218" s="1635">
        <f t="shared" si="36"/>
        <v>0.55000000000000004</v>
      </c>
      <c r="Q218" s="30">
        <v>200</v>
      </c>
      <c r="R218" s="30">
        <v>107.6</v>
      </c>
      <c r="S218" s="1635">
        <f t="shared" si="34"/>
        <v>0.53799999999999992</v>
      </c>
      <c r="T218" s="30">
        <v>200</v>
      </c>
      <c r="U218" s="30">
        <v>90.4</v>
      </c>
      <c r="V218" s="1635">
        <f t="shared" si="27"/>
        <v>0.45200000000000001</v>
      </c>
      <c r="W218" s="30">
        <v>200</v>
      </c>
      <c r="X218" s="30">
        <v>82</v>
      </c>
      <c r="Y218" s="1635">
        <f t="shared" si="30"/>
        <v>0.41</v>
      </c>
      <c r="Z218" s="30">
        <v>200</v>
      </c>
      <c r="AA218" s="30">
        <v>83</v>
      </c>
      <c r="AB218" s="1635">
        <f t="shared" si="31"/>
        <v>0.41499999999999998</v>
      </c>
      <c r="AC218" s="1635">
        <f t="shared" si="32"/>
        <v>0.48633333333333334</v>
      </c>
      <c r="AD218">
        <v>200</v>
      </c>
      <c r="AE218">
        <v>56.8</v>
      </c>
      <c r="AF218" s="184">
        <f t="shared" si="33"/>
        <v>0.28399999999999997</v>
      </c>
    </row>
    <row r="219" spans="1:32">
      <c r="A219" t="s">
        <v>2853</v>
      </c>
      <c r="B219">
        <v>6220</v>
      </c>
      <c r="C219">
        <v>37</v>
      </c>
      <c r="D219" s="1744">
        <v>213</v>
      </c>
      <c r="E219" s="30" t="s">
        <v>3241</v>
      </c>
      <c r="F219" s="30" t="s">
        <v>1532</v>
      </c>
      <c r="G219" s="30" t="s">
        <v>2143</v>
      </c>
      <c r="H219" s="30" t="s">
        <v>2142</v>
      </c>
      <c r="I219" s="30">
        <v>11</v>
      </c>
      <c r="J219" s="30">
        <v>200</v>
      </c>
      <c r="K219" s="30">
        <v>200</v>
      </c>
      <c r="L219" s="30">
        <v>117.6</v>
      </c>
      <c r="M219" s="1635">
        <f t="shared" si="35"/>
        <v>0.58799999999999997</v>
      </c>
      <c r="N219" s="30">
        <v>200</v>
      </c>
      <c r="O219" s="30">
        <v>113.6</v>
      </c>
      <c r="P219" s="1635">
        <f t="shared" si="36"/>
        <v>0.56799999999999995</v>
      </c>
      <c r="Q219" s="30">
        <v>200</v>
      </c>
      <c r="R219" s="30">
        <v>114.4</v>
      </c>
      <c r="S219" s="1635">
        <f t="shared" si="34"/>
        <v>0.57200000000000006</v>
      </c>
      <c r="T219" s="30">
        <v>200</v>
      </c>
      <c r="U219" s="30">
        <v>130</v>
      </c>
      <c r="V219" s="1635">
        <f t="shared" si="27"/>
        <v>0.65</v>
      </c>
      <c r="W219" s="30">
        <v>200</v>
      </c>
      <c r="X219" s="30">
        <v>128.80000000000001</v>
      </c>
      <c r="Y219" s="1635">
        <f t="shared" si="30"/>
        <v>0.64400000000000002</v>
      </c>
      <c r="Z219" s="30">
        <v>200</v>
      </c>
      <c r="AA219" s="30">
        <v>129.6</v>
      </c>
      <c r="AB219" s="1635">
        <f t="shared" si="31"/>
        <v>0.64800000000000002</v>
      </c>
      <c r="AC219" s="1635">
        <f t="shared" si="32"/>
        <v>0.6116666666666668</v>
      </c>
      <c r="AD219">
        <v>200</v>
      </c>
      <c r="AE219">
        <v>122.8</v>
      </c>
      <c r="AF219" s="184">
        <f t="shared" si="33"/>
        <v>0.61399999999999999</v>
      </c>
    </row>
    <row r="220" spans="1:32">
      <c r="A220" t="s">
        <v>3643</v>
      </c>
      <c r="B220">
        <v>6210</v>
      </c>
      <c r="C220">
        <v>42</v>
      </c>
      <c r="D220" s="1744">
        <v>214</v>
      </c>
      <c r="E220" s="30" t="s">
        <v>3343</v>
      </c>
      <c r="F220" s="30" t="s">
        <v>3644</v>
      </c>
      <c r="G220" s="30" t="s">
        <v>2143</v>
      </c>
      <c r="H220" s="30" t="s">
        <v>2142</v>
      </c>
      <c r="I220" s="30">
        <v>11</v>
      </c>
      <c r="J220" s="30">
        <v>201</v>
      </c>
      <c r="K220" s="30">
        <v>201</v>
      </c>
      <c r="L220" s="30">
        <v>120.9</v>
      </c>
      <c r="M220" s="1635">
        <f t="shared" si="35"/>
        <v>0.60149253731343288</v>
      </c>
      <c r="N220" s="30">
        <v>201</v>
      </c>
      <c r="O220" s="30">
        <v>135.9</v>
      </c>
      <c r="P220" s="1635">
        <f t="shared" si="36"/>
        <v>0.67611940298507467</v>
      </c>
      <c r="Q220" s="30">
        <v>201</v>
      </c>
      <c r="R220" s="30">
        <v>124.2</v>
      </c>
      <c r="S220" s="1635">
        <f t="shared" si="34"/>
        <v>0.61791044776119408</v>
      </c>
      <c r="T220" s="30">
        <v>201</v>
      </c>
      <c r="U220" s="30">
        <v>106.5</v>
      </c>
      <c r="V220" s="1635">
        <f t="shared" si="27"/>
        <v>0.52985074626865669</v>
      </c>
      <c r="W220" s="30">
        <v>201</v>
      </c>
      <c r="X220" s="30">
        <v>11.7</v>
      </c>
      <c r="Y220" s="1635">
        <f t="shared" si="30"/>
        <v>5.8208955223880594E-2</v>
      </c>
      <c r="Z220" s="30">
        <v>201</v>
      </c>
      <c r="AA220" s="30">
        <v>16.8</v>
      </c>
      <c r="AB220" s="1635">
        <f t="shared" si="31"/>
        <v>8.3582089552238809E-2</v>
      </c>
      <c r="AC220" s="1635">
        <f t="shared" si="32"/>
        <v>0.42786069651741293</v>
      </c>
      <c r="AD220">
        <v>201</v>
      </c>
      <c r="AE220">
        <v>8.4</v>
      </c>
      <c r="AF220" s="184">
        <f t="shared" si="33"/>
        <v>4.1791044776119404E-2</v>
      </c>
    </row>
    <row r="221" spans="1:32">
      <c r="A221" t="s">
        <v>2855</v>
      </c>
      <c r="B221">
        <v>6220</v>
      </c>
      <c r="C221">
        <v>160</v>
      </c>
      <c r="D221" s="1744">
        <v>215</v>
      </c>
      <c r="E221" s="30" t="s">
        <v>3243</v>
      </c>
      <c r="F221" s="30" t="s">
        <v>1739</v>
      </c>
      <c r="G221" s="30" t="s">
        <v>2143</v>
      </c>
      <c r="H221" s="30" t="s">
        <v>1051</v>
      </c>
      <c r="I221" s="30">
        <v>11</v>
      </c>
      <c r="J221" s="30">
        <v>204</v>
      </c>
      <c r="K221" s="30">
        <v>204</v>
      </c>
      <c r="L221" s="30">
        <v>30</v>
      </c>
      <c r="M221" s="1635">
        <f t="shared" si="35"/>
        <v>0.14705882352941177</v>
      </c>
      <c r="N221" s="30">
        <v>204</v>
      </c>
      <c r="O221" s="30">
        <v>35.4</v>
      </c>
      <c r="P221" s="1635">
        <f t="shared" si="36"/>
        <v>0.17352941176470588</v>
      </c>
      <c r="Q221" s="30">
        <v>204</v>
      </c>
      <c r="R221" s="30">
        <v>32.4</v>
      </c>
      <c r="S221" s="1635">
        <f t="shared" si="34"/>
        <v>0.1588235294117647</v>
      </c>
      <c r="T221" s="30">
        <v>204</v>
      </c>
      <c r="U221" s="30">
        <v>28.2</v>
      </c>
      <c r="V221" s="1635">
        <f t="shared" si="27"/>
        <v>0.13823529411764707</v>
      </c>
      <c r="W221" s="30">
        <v>204</v>
      </c>
      <c r="X221" s="30">
        <v>23.4</v>
      </c>
      <c r="Y221" s="1635">
        <f t="shared" si="30"/>
        <v>0.11470588235294117</v>
      </c>
      <c r="Z221" s="30">
        <v>204</v>
      </c>
      <c r="AA221" s="30">
        <v>25.8</v>
      </c>
      <c r="AB221" s="1635">
        <f t="shared" si="31"/>
        <v>0.12647058823529411</v>
      </c>
      <c r="AC221" s="1635">
        <f t="shared" si="32"/>
        <v>0.1431372549019608</v>
      </c>
      <c r="AD221">
        <v>204</v>
      </c>
      <c r="AE221">
        <v>31.8</v>
      </c>
      <c r="AF221" s="184">
        <f t="shared" si="33"/>
        <v>0.15588235294117647</v>
      </c>
    </row>
    <row r="222" spans="1:32">
      <c r="A222" t="s">
        <v>2856</v>
      </c>
      <c r="B222">
        <v>1250</v>
      </c>
      <c r="C222">
        <v>5</v>
      </c>
      <c r="D222" s="1744">
        <v>216</v>
      </c>
      <c r="E222" s="30" t="s">
        <v>3244</v>
      </c>
      <c r="F222" s="30" t="s">
        <v>1478</v>
      </c>
      <c r="G222" s="30" t="s">
        <v>2143</v>
      </c>
      <c r="H222" s="30" t="s">
        <v>2223</v>
      </c>
      <c r="I222" s="30">
        <v>33</v>
      </c>
      <c r="J222" s="30">
        <v>205</v>
      </c>
      <c r="K222" s="30">
        <v>205</v>
      </c>
      <c r="L222" s="30">
        <v>214.5</v>
      </c>
      <c r="M222" s="1635">
        <f t="shared" si="35"/>
        <v>1.0463414634146342</v>
      </c>
      <c r="N222" s="30">
        <v>205</v>
      </c>
      <c r="O222" s="30">
        <v>246</v>
      </c>
      <c r="P222" s="1635">
        <f t="shared" si="36"/>
        <v>1.2</v>
      </c>
      <c r="Q222" s="30">
        <v>205</v>
      </c>
      <c r="R222" s="30">
        <v>241.5</v>
      </c>
      <c r="S222" s="1635">
        <f t="shared" si="34"/>
        <v>1.1780487804878048</v>
      </c>
      <c r="T222" s="30">
        <v>205</v>
      </c>
      <c r="U222" s="30">
        <v>231</v>
      </c>
      <c r="V222" s="1635">
        <f t="shared" si="27"/>
        <v>1.1268292682926828</v>
      </c>
      <c r="W222" s="30">
        <v>205</v>
      </c>
      <c r="X222" s="30">
        <v>201</v>
      </c>
      <c r="Y222" s="1635">
        <f t="shared" si="30"/>
        <v>0.98048780487804876</v>
      </c>
      <c r="Z222" s="30">
        <v>205</v>
      </c>
      <c r="AA222" s="30">
        <v>223.5</v>
      </c>
      <c r="AB222" s="1635">
        <f t="shared" si="31"/>
        <v>1.0902439024390245</v>
      </c>
      <c r="AC222" s="1635">
        <f t="shared" si="32"/>
        <v>1.1036585365853659</v>
      </c>
      <c r="AD222">
        <v>205</v>
      </c>
      <c r="AE222">
        <v>214.5</v>
      </c>
      <c r="AF222" s="184">
        <f t="shared" si="33"/>
        <v>1.0463414634146342</v>
      </c>
    </row>
    <row r="223" spans="1:32">
      <c r="A223" t="s">
        <v>3316</v>
      </c>
      <c r="B223">
        <v>6110</v>
      </c>
      <c r="C223">
        <v>82</v>
      </c>
      <c r="D223" s="1744">
        <v>217</v>
      </c>
      <c r="E223" s="30" t="s">
        <v>3317</v>
      </c>
      <c r="F223" s="30" t="s">
        <v>3318</v>
      </c>
      <c r="G223" s="30" t="s">
        <v>2143</v>
      </c>
      <c r="H223" s="30" t="s">
        <v>1439</v>
      </c>
      <c r="I223" s="30">
        <v>11</v>
      </c>
      <c r="J223" s="30">
        <v>206</v>
      </c>
      <c r="K223" s="30">
        <v>206</v>
      </c>
      <c r="L223" s="30">
        <v>198</v>
      </c>
      <c r="M223" s="1635">
        <f t="shared" si="35"/>
        <v>0.96116504854368934</v>
      </c>
      <c r="N223" s="30">
        <v>206</v>
      </c>
      <c r="O223" s="30">
        <v>138</v>
      </c>
      <c r="P223" s="1635">
        <f t="shared" si="36"/>
        <v>0.66990291262135926</v>
      </c>
      <c r="Q223" s="30">
        <v>206</v>
      </c>
      <c r="R223" s="30">
        <v>204</v>
      </c>
      <c r="S223" s="1635">
        <f t="shared" si="34"/>
        <v>0.99029126213592233</v>
      </c>
      <c r="T223" s="30">
        <v>206</v>
      </c>
      <c r="U223" s="30">
        <v>162</v>
      </c>
      <c r="V223" s="1635">
        <f t="shared" si="27"/>
        <v>0.78640776699029125</v>
      </c>
      <c r="W223" s="30">
        <v>206</v>
      </c>
      <c r="X223" s="30">
        <v>132</v>
      </c>
      <c r="Y223" s="1635">
        <f t="shared" si="30"/>
        <v>0.64077669902912626</v>
      </c>
      <c r="Z223" s="30">
        <v>206</v>
      </c>
      <c r="AA223" s="30">
        <v>120</v>
      </c>
      <c r="AB223" s="1635">
        <f t="shared" si="31"/>
        <v>0.58252427184466016</v>
      </c>
      <c r="AC223" s="1635">
        <f t="shared" si="32"/>
        <v>0.77184466019417475</v>
      </c>
      <c r="AD223">
        <v>206</v>
      </c>
      <c r="AE223">
        <v>132</v>
      </c>
      <c r="AF223" s="184">
        <f t="shared" si="33"/>
        <v>0.64077669902912626</v>
      </c>
    </row>
    <row r="224" spans="1:32">
      <c r="A224" t="s">
        <v>2758</v>
      </c>
      <c r="B224">
        <v>1230</v>
      </c>
      <c r="C224">
        <v>36</v>
      </c>
      <c r="D224" s="1744">
        <v>218</v>
      </c>
      <c r="E224" s="30" t="s">
        <v>3160</v>
      </c>
      <c r="F224" s="30" t="s">
        <v>714</v>
      </c>
      <c r="G224" s="30" t="s">
        <v>2143</v>
      </c>
      <c r="H224" s="30" t="s">
        <v>2142</v>
      </c>
      <c r="I224" s="30">
        <v>33</v>
      </c>
      <c r="J224" s="30">
        <v>210</v>
      </c>
      <c r="K224" s="30">
        <v>145</v>
      </c>
      <c r="L224" s="30">
        <v>189.6</v>
      </c>
      <c r="M224" s="1635">
        <f t="shared" si="35"/>
        <v>1.3075862068965516</v>
      </c>
      <c r="N224" s="30">
        <v>145</v>
      </c>
      <c r="O224" s="30">
        <v>185.4</v>
      </c>
      <c r="P224" s="1635">
        <f t="shared" si="36"/>
        <v>1.2786206896551724</v>
      </c>
      <c r="Q224" s="30">
        <v>145</v>
      </c>
      <c r="R224" s="30">
        <v>172.2</v>
      </c>
      <c r="S224" s="1635">
        <f t="shared" si="34"/>
        <v>1.1875862068965517</v>
      </c>
      <c r="T224" s="30">
        <v>210</v>
      </c>
      <c r="U224" s="30">
        <v>190.8</v>
      </c>
      <c r="V224" s="1635">
        <f t="shared" si="27"/>
        <v>0.90857142857142859</v>
      </c>
      <c r="W224" s="30">
        <v>210</v>
      </c>
      <c r="X224" s="30">
        <v>170.4</v>
      </c>
      <c r="Y224" s="1635">
        <f t="shared" si="30"/>
        <v>0.8114285714285715</v>
      </c>
      <c r="Z224" s="30">
        <v>210</v>
      </c>
      <c r="AA224" s="30">
        <v>173.4</v>
      </c>
      <c r="AB224" s="1635">
        <f t="shared" si="31"/>
        <v>0.82571428571428573</v>
      </c>
      <c r="AC224" s="1635">
        <f t="shared" si="32"/>
        <v>1.015774647887324</v>
      </c>
      <c r="AD224">
        <v>210</v>
      </c>
      <c r="AE224">
        <v>148.80000000000001</v>
      </c>
      <c r="AF224" s="184">
        <f t="shared" si="33"/>
        <v>0.70857142857142863</v>
      </c>
    </row>
    <row r="225" spans="1:32">
      <c r="A225" t="s">
        <v>2857</v>
      </c>
      <c r="B225">
        <v>1230</v>
      </c>
      <c r="C225">
        <v>37</v>
      </c>
      <c r="D225" s="1744">
        <v>219</v>
      </c>
      <c r="E225" s="30" t="s">
        <v>3245</v>
      </c>
      <c r="F225" s="30" t="s">
        <v>715</v>
      </c>
      <c r="G225" s="30" t="s">
        <v>2143</v>
      </c>
      <c r="H225" s="30" t="s">
        <v>2142</v>
      </c>
      <c r="I225" s="30">
        <v>33</v>
      </c>
      <c r="J225" s="30">
        <v>210</v>
      </c>
      <c r="K225" s="30">
        <v>210</v>
      </c>
      <c r="L225" s="30">
        <v>184.8</v>
      </c>
      <c r="M225" s="1635">
        <f t="shared" si="35"/>
        <v>0.88</v>
      </c>
      <c r="N225" s="30">
        <v>210</v>
      </c>
      <c r="O225" s="30">
        <v>166.8</v>
      </c>
      <c r="P225" s="1635">
        <f t="shared" si="36"/>
        <v>0.79428571428571437</v>
      </c>
      <c r="Q225" s="30">
        <v>210</v>
      </c>
      <c r="R225" s="30">
        <v>187.2</v>
      </c>
      <c r="S225" s="1635">
        <f t="shared" si="34"/>
        <v>0.89142857142857135</v>
      </c>
      <c r="T225" s="30">
        <v>210</v>
      </c>
      <c r="U225" s="30">
        <v>181.2</v>
      </c>
      <c r="V225" s="1635">
        <f t="shared" si="27"/>
        <v>0.86285714285714277</v>
      </c>
      <c r="W225" s="30">
        <v>210</v>
      </c>
      <c r="X225" s="30">
        <v>164.4</v>
      </c>
      <c r="Y225" s="1635">
        <f t="shared" si="30"/>
        <v>0.78285714285714292</v>
      </c>
      <c r="Z225" s="30">
        <v>210</v>
      </c>
      <c r="AA225" s="30">
        <v>133.19999999999999</v>
      </c>
      <c r="AB225" s="1635">
        <f t="shared" si="31"/>
        <v>0.63428571428571423</v>
      </c>
      <c r="AC225" s="1635">
        <f t="shared" si="32"/>
        <v>0.80761904761904757</v>
      </c>
      <c r="AD225">
        <v>210</v>
      </c>
      <c r="AE225">
        <v>152.4</v>
      </c>
      <c r="AF225" s="184">
        <f t="shared" si="33"/>
        <v>0.72571428571428576</v>
      </c>
    </row>
    <row r="226" spans="1:32">
      <c r="A226" t="s">
        <v>2858</v>
      </c>
      <c r="B226">
        <v>6150</v>
      </c>
      <c r="C226">
        <v>5</v>
      </c>
      <c r="D226" s="1744">
        <v>220</v>
      </c>
      <c r="E226" s="30" t="s">
        <v>3246</v>
      </c>
      <c r="F226" s="30" t="s">
        <v>1219</v>
      </c>
      <c r="G226" s="30" t="s">
        <v>2143</v>
      </c>
      <c r="H226" s="30" t="s">
        <v>2142</v>
      </c>
      <c r="I226" s="30">
        <v>33</v>
      </c>
      <c r="J226" s="30">
        <v>210</v>
      </c>
      <c r="K226" s="30">
        <v>210</v>
      </c>
      <c r="L226" s="30">
        <v>15.9</v>
      </c>
      <c r="M226" s="1635">
        <f t="shared" si="35"/>
        <v>7.571428571428572E-2</v>
      </c>
      <c r="N226" s="30">
        <v>210</v>
      </c>
      <c r="O226" s="30">
        <v>16.5</v>
      </c>
      <c r="P226" s="1635">
        <f t="shared" si="36"/>
        <v>7.857142857142857E-2</v>
      </c>
      <c r="Q226" s="30">
        <v>210</v>
      </c>
      <c r="R226" s="30">
        <v>14.52</v>
      </c>
      <c r="S226" s="1635">
        <f t="shared" si="34"/>
        <v>6.9142857142857145E-2</v>
      </c>
      <c r="T226" s="30">
        <v>210</v>
      </c>
      <c r="U226" s="30">
        <v>5.0999999999999996</v>
      </c>
      <c r="V226" s="1635">
        <f t="shared" si="27"/>
        <v>2.4285714285714285E-2</v>
      </c>
      <c r="W226" s="30">
        <v>210</v>
      </c>
      <c r="X226" s="30">
        <v>6.18</v>
      </c>
      <c r="Y226" s="1635">
        <f t="shared" si="30"/>
        <v>2.9428571428571429E-2</v>
      </c>
      <c r="Z226" s="30">
        <v>210</v>
      </c>
      <c r="AA226" s="30">
        <v>6.39</v>
      </c>
      <c r="AB226" s="1635">
        <f t="shared" si="31"/>
        <v>3.0428571428571426E-2</v>
      </c>
      <c r="AC226" s="1635">
        <f t="shared" si="32"/>
        <v>5.1261904761904765E-2</v>
      </c>
      <c r="AD226">
        <v>210</v>
      </c>
      <c r="AE226">
        <v>6</v>
      </c>
      <c r="AF226" s="184">
        <f t="shared" si="33"/>
        <v>2.8571428571428571E-2</v>
      </c>
    </row>
    <row r="227" spans="1:32">
      <c r="A227" t="s">
        <v>2859</v>
      </c>
      <c r="B227">
        <v>1260</v>
      </c>
      <c r="C227">
        <v>9</v>
      </c>
      <c r="D227" s="1744">
        <v>221</v>
      </c>
      <c r="E227" s="30" t="s">
        <v>3247</v>
      </c>
      <c r="F227" s="30" t="s">
        <v>1085</v>
      </c>
      <c r="G227" s="30" t="s">
        <v>2143</v>
      </c>
      <c r="H227" s="30" t="s">
        <v>2142</v>
      </c>
      <c r="I227" s="30">
        <v>11</v>
      </c>
      <c r="J227" s="30">
        <v>211</v>
      </c>
      <c r="K227" s="30">
        <v>211</v>
      </c>
      <c r="L227" s="30">
        <v>129</v>
      </c>
      <c r="M227" s="1635">
        <f t="shared" si="35"/>
        <v>0.61137440758293837</v>
      </c>
      <c r="N227" s="30">
        <v>211</v>
      </c>
      <c r="O227" s="30">
        <v>132</v>
      </c>
      <c r="P227" s="1635">
        <f t="shared" si="36"/>
        <v>0.62559241706161139</v>
      </c>
      <c r="Q227" s="30">
        <v>211</v>
      </c>
      <c r="R227" s="30">
        <v>156</v>
      </c>
      <c r="S227" s="1635">
        <f t="shared" si="34"/>
        <v>0.73933649289099523</v>
      </c>
      <c r="T227" s="30">
        <v>211</v>
      </c>
      <c r="U227" s="30">
        <v>186</v>
      </c>
      <c r="V227" s="1635">
        <f t="shared" si="27"/>
        <v>0.88151658767772512</v>
      </c>
      <c r="W227" s="30">
        <v>211</v>
      </c>
      <c r="X227" s="30">
        <v>192</v>
      </c>
      <c r="Y227" s="1635">
        <f t="shared" si="30"/>
        <v>0.90995260663507105</v>
      </c>
      <c r="Z227" s="30">
        <v>211</v>
      </c>
      <c r="AA227" s="30">
        <v>168</v>
      </c>
      <c r="AB227" s="1635">
        <f t="shared" si="31"/>
        <v>0.79620853080568721</v>
      </c>
      <c r="AC227" s="1635">
        <f t="shared" si="32"/>
        <v>0.76066350710900477</v>
      </c>
      <c r="AD227">
        <v>211</v>
      </c>
      <c r="AE227">
        <v>165</v>
      </c>
      <c r="AF227" s="184">
        <f t="shared" si="33"/>
        <v>0.78199052132701419</v>
      </c>
    </row>
    <row r="228" spans="1:32">
      <c r="A228" t="s">
        <v>4046</v>
      </c>
      <c r="B228">
        <v>1210</v>
      </c>
      <c r="C228">
        <v>62</v>
      </c>
      <c r="D228" s="1744">
        <v>222</v>
      </c>
      <c r="E228" s="30" t="s">
        <v>4047</v>
      </c>
      <c r="F228" s="30" t="s">
        <v>4048</v>
      </c>
      <c r="G228" s="30" t="s">
        <v>2143</v>
      </c>
      <c r="H228" s="30" t="s">
        <v>2223</v>
      </c>
      <c r="I228" s="30">
        <v>11</v>
      </c>
      <c r="J228" s="30">
        <v>212</v>
      </c>
      <c r="K228" s="30">
        <v>0</v>
      </c>
      <c r="L228" s="30">
        <v>0</v>
      </c>
      <c r="M228" s="1635">
        <v>0</v>
      </c>
      <c r="N228" s="30">
        <v>212</v>
      </c>
      <c r="O228" s="30">
        <v>4</v>
      </c>
      <c r="P228" s="1635">
        <f t="shared" si="36"/>
        <v>1.8867924528301886E-2</v>
      </c>
      <c r="Q228" s="30">
        <v>212</v>
      </c>
      <c r="R228" s="30">
        <v>40</v>
      </c>
      <c r="S228" s="1635">
        <f t="shared" si="34"/>
        <v>0.18867924528301888</v>
      </c>
      <c r="T228" s="30">
        <v>212</v>
      </c>
      <c r="U228" s="30">
        <v>20</v>
      </c>
      <c r="V228" s="1635">
        <f t="shared" si="27"/>
        <v>9.4339622641509441E-2</v>
      </c>
      <c r="W228" s="30">
        <v>212</v>
      </c>
      <c r="X228" s="30">
        <v>76</v>
      </c>
      <c r="Y228" s="1635">
        <f t="shared" si="30"/>
        <v>0.35849056603773582</v>
      </c>
      <c r="Z228" s="30">
        <v>212</v>
      </c>
      <c r="AA228" s="30">
        <v>72</v>
      </c>
      <c r="AB228" s="1635">
        <f t="shared" si="31"/>
        <v>0.33962264150943394</v>
      </c>
      <c r="AC228" s="1635">
        <f t="shared" si="32"/>
        <v>0.2</v>
      </c>
      <c r="AD228">
        <v>212</v>
      </c>
      <c r="AE228">
        <v>72</v>
      </c>
      <c r="AF228" s="184">
        <f t="shared" si="33"/>
        <v>0.33962264150943394</v>
      </c>
    </row>
    <row r="229" spans="1:32">
      <c r="A229" t="s">
        <v>4049</v>
      </c>
      <c r="B229">
        <v>1250</v>
      </c>
      <c r="C229">
        <v>34</v>
      </c>
      <c r="D229" s="1744">
        <v>223</v>
      </c>
      <c r="E229" s="30" t="s">
        <v>4050</v>
      </c>
      <c r="F229" s="30" t="s">
        <v>4051</v>
      </c>
      <c r="G229" s="30" t="s">
        <v>2143</v>
      </c>
      <c r="H229" s="30" t="s">
        <v>2142</v>
      </c>
      <c r="I229" s="30">
        <v>11</v>
      </c>
      <c r="J229" s="30">
        <v>212</v>
      </c>
      <c r="K229" s="30">
        <v>0</v>
      </c>
      <c r="L229" s="30">
        <v>0</v>
      </c>
      <c r="M229" s="1635">
        <v>0</v>
      </c>
      <c r="N229" s="30">
        <v>0</v>
      </c>
      <c r="O229" s="30">
        <v>0</v>
      </c>
      <c r="P229" s="1635">
        <v>0</v>
      </c>
      <c r="Q229" s="30">
        <v>0</v>
      </c>
      <c r="R229" s="30">
        <v>0</v>
      </c>
      <c r="S229" s="1635">
        <v>0</v>
      </c>
      <c r="T229" s="30">
        <v>212</v>
      </c>
      <c r="U229" s="30">
        <v>124</v>
      </c>
      <c r="V229" s="1635">
        <f t="shared" si="27"/>
        <v>0.58490566037735847</v>
      </c>
      <c r="W229" s="30">
        <v>212</v>
      </c>
      <c r="X229" s="30">
        <v>112</v>
      </c>
      <c r="Y229" s="1635">
        <f t="shared" si="30"/>
        <v>0.52830188679245282</v>
      </c>
      <c r="Z229" s="30">
        <v>212</v>
      </c>
      <c r="AA229" s="30">
        <v>100</v>
      </c>
      <c r="AB229" s="1635">
        <f t="shared" si="31"/>
        <v>0.47169811320754718</v>
      </c>
      <c r="AC229" s="1635">
        <f t="shared" si="32"/>
        <v>0.52830188679245282</v>
      </c>
      <c r="AD229">
        <v>212</v>
      </c>
      <c r="AE229">
        <v>116</v>
      </c>
      <c r="AF229" s="184">
        <f t="shared" si="33"/>
        <v>0.54716981132075471</v>
      </c>
    </row>
    <row r="230" spans="1:32">
      <c r="A230" t="s">
        <v>4052</v>
      </c>
      <c r="B230">
        <v>1250</v>
      </c>
      <c r="C230">
        <v>33</v>
      </c>
      <c r="D230" s="1744">
        <v>224</v>
      </c>
      <c r="E230" s="30" t="s">
        <v>4053</v>
      </c>
      <c r="F230" s="30" t="s">
        <v>4054</v>
      </c>
      <c r="G230" s="30" t="s">
        <v>2143</v>
      </c>
      <c r="H230" s="30" t="s">
        <v>1051</v>
      </c>
      <c r="I230" s="30">
        <v>11</v>
      </c>
      <c r="J230" s="30">
        <v>217</v>
      </c>
      <c r="K230" s="30">
        <v>217</v>
      </c>
      <c r="L230" s="30">
        <v>8</v>
      </c>
      <c r="M230" s="1635">
        <f>+L230/K230</f>
        <v>3.6866359447004608E-2</v>
      </c>
      <c r="N230" s="30">
        <v>217</v>
      </c>
      <c r="O230" s="30">
        <v>44</v>
      </c>
      <c r="P230" s="1635">
        <f>+O230/N230</f>
        <v>0.20276497695852536</v>
      </c>
      <c r="Q230" s="30">
        <v>217</v>
      </c>
      <c r="R230" s="30">
        <v>16</v>
      </c>
      <c r="S230" s="1635">
        <f>+R230/Q230</f>
        <v>7.3732718894009217E-2</v>
      </c>
      <c r="T230" s="30">
        <v>217</v>
      </c>
      <c r="U230" s="30">
        <v>24</v>
      </c>
      <c r="V230" s="1635">
        <f t="shared" si="27"/>
        <v>0.11059907834101383</v>
      </c>
      <c r="W230" s="30">
        <v>217</v>
      </c>
      <c r="X230" s="30">
        <v>32</v>
      </c>
      <c r="Y230" s="1635">
        <f t="shared" si="30"/>
        <v>0.14746543778801843</v>
      </c>
      <c r="Z230" s="30">
        <v>217</v>
      </c>
      <c r="AA230" s="30">
        <v>8</v>
      </c>
      <c r="AB230" s="1635">
        <f t="shared" si="31"/>
        <v>3.6866359447004608E-2</v>
      </c>
      <c r="AC230" s="1635">
        <f t="shared" si="32"/>
        <v>0.10138248847926268</v>
      </c>
      <c r="AD230">
        <v>217</v>
      </c>
      <c r="AE230">
        <v>8</v>
      </c>
      <c r="AF230" s="184">
        <f t="shared" si="33"/>
        <v>3.6866359447004608E-2</v>
      </c>
    </row>
    <row r="231" spans="1:32">
      <c r="A231" t="s">
        <v>2860</v>
      </c>
      <c r="B231">
        <v>6220</v>
      </c>
      <c r="C231">
        <v>105</v>
      </c>
      <c r="D231" s="1744">
        <v>225</v>
      </c>
      <c r="E231" s="30" t="s">
        <v>3248</v>
      </c>
      <c r="F231" s="30" t="s">
        <v>1411</v>
      </c>
      <c r="G231" s="30" t="s">
        <v>2143</v>
      </c>
      <c r="H231" s="30" t="s">
        <v>2142</v>
      </c>
      <c r="I231" s="30">
        <v>11</v>
      </c>
      <c r="J231" s="30">
        <v>218</v>
      </c>
      <c r="K231" s="30">
        <v>218</v>
      </c>
      <c r="L231" s="30">
        <v>100.2</v>
      </c>
      <c r="M231" s="1635">
        <f>+L231/K231</f>
        <v>0.45963302752293578</v>
      </c>
      <c r="N231" s="30">
        <v>218</v>
      </c>
      <c r="O231" s="30">
        <v>92.1</v>
      </c>
      <c r="P231" s="1635">
        <f>+O231/N231</f>
        <v>0.42247706422018344</v>
      </c>
      <c r="Q231" s="30">
        <v>218</v>
      </c>
      <c r="R231" s="30">
        <v>92.4</v>
      </c>
      <c r="S231" s="1635">
        <f>+R231/Q231</f>
        <v>0.42385321100917434</v>
      </c>
      <c r="T231" s="30">
        <v>218</v>
      </c>
      <c r="U231" s="30">
        <v>118.2</v>
      </c>
      <c r="V231" s="1635">
        <f t="shared" si="27"/>
        <v>0.54220183486238538</v>
      </c>
      <c r="W231" s="30">
        <v>218</v>
      </c>
      <c r="X231" s="30">
        <v>99.9</v>
      </c>
      <c r="Y231" s="1635">
        <f t="shared" si="30"/>
        <v>0.45825688073394499</v>
      </c>
      <c r="Z231" s="30">
        <v>218</v>
      </c>
      <c r="AA231" s="30">
        <v>100.8</v>
      </c>
      <c r="AB231" s="1635">
        <f t="shared" si="31"/>
        <v>0.4623853211009174</v>
      </c>
      <c r="AC231" s="1635">
        <f t="shared" si="32"/>
        <v>0.46146788990825688</v>
      </c>
      <c r="AD231">
        <v>218</v>
      </c>
      <c r="AE231">
        <v>93.6</v>
      </c>
      <c r="AF231" s="184">
        <f t="shared" si="33"/>
        <v>0.42935779816513758</v>
      </c>
    </row>
    <row r="232" spans="1:32">
      <c r="A232" t="s">
        <v>4055</v>
      </c>
      <c r="B232">
        <v>1260</v>
      </c>
      <c r="C232">
        <v>37</v>
      </c>
      <c r="D232" s="1744">
        <v>226</v>
      </c>
      <c r="E232" s="30" t="s">
        <v>4056</v>
      </c>
      <c r="F232" s="30" t="s">
        <v>4057</v>
      </c>
      <c r="G232" s="30" t="s">
        <v>2143</v>
      </c>
      <c r="H232" s="30" t="s">
        <v>2142</v>
      </c>
      <c r="I232" s="30">
        <v>11</v>
      </c>
      <c r="J232" s="30">
        <v>220</v>
      </c>
      <c r="K232" s="30">
        <v>220</v>
      </c>
      <c r="L232" s="30">
        <v>132</v>
      </c>
      <c r="M232" s="1635">
        <f>+L232/K232</f>
        <v>0.6</v>
      </c>
      <c r="N232" s="30">
        <v>220</v>
      </c>
      <c r="O232" s="30">
        <v>76</v>
      </c>
      <c r="P232" s="1635">
        <f>+O232/N232</f>
        <v>0.34545454545454546</v>
      </c>
      <c r="Q232" s="30">
        <v>220</v>
      </c>
      <c r="R232" s="30">
        <v>144</v>
      </c>
      <c r="S232" s="1635">
        <f>+R232/Q232</f>
        <v>0.65454545454545454</v>
      </c>
      <c r="T232" s="30">
        <v>220</v>
      </c>
      <c r="U232" s="30">
        <v>144</v>
      </c>
      <c r="V232" s="1635">
        <f t="shared" si="27"/>
        <v>0.65454545454545454</v>
      </c>
      <c r="W232" s="30">
        <v>220</v>
      </c>
      <c r="X232" s="30">
        <v>68</v>
      </c>
      <c r="Y232" s="1635">
        <f t="shared" si="30"/>
        <v>0.30909090909090908</v>
      </c>
      <c r="Z232" s="30">
        <v>220</v>
      </c>
      <c r="AA232" s="30">
        <v>0</v>
      </c>
      <c r="AB232" s="1635">
        <f t="shared" si="31"/>
        <v>0</v>
      </c>
      <c r="AC232" s="1635">
        <f t="shared" si="32"/>
        <v>0.42727272727272725</v>
      </c>
      <c r="AD232">
        <v>220</v>
      </c>
      <c r="AE232">
        <v>0</v>
      </c>
      <c r="AF232" s="184">
        <f t="shared" si="33"/>
        <v>0</v>
      </c>
    </row>
    <row r="233" spans="1:32">
      <c r="A233" t="s">
        <v>4058</v>
      </c>
      <c r="B233">
        <v>6150</v>
      </c>
      <c r="C233">
        <v>29</v>
      </c>
      <c r="D233" s="1744">
        <v>227</v>
      </c>
      <c r="E233" s="30" t="s">
        <v>4059</v>
      </c>
      <c r="F233" s="30" t="s">
        <v>4060</v>
      </c>
      <c r="G233" s="30" t="s">
        <v>2143</v>
      </c>
      <c r="H233" s="30" t="s">
        <v>2142</v>
      </c>
      <c r="I233" s="30">
        <v>11</v>
      </c>
      <c r="J233" s="30">
        <v>220</v>
      </c>
      <c r="K233" s="30">
        <v>220</v>
      </c>
      <c r="L233" s="30">
        <v>196</v>
      </c>
      <c r="M233" s="1635">
        <f>+L233/K233</f>
        <v>0.89090909090909087</v>
      </c>
      <c r="N233" s="30">
        <v>220</v>
      </c>
      <c r="O233" s="30">
        <v>196</v>
      </c>
      <c r="P233" s="1635">
        <f>+O233/N233</f>
        <v>0.89090909090909087</v>
      </c>
      <c r="Q233" s="30">
        <v>220</v>
      </c>
      <c r="R233" s="30">
        <v>168</v>
      </c>
      <c r="S233" s="1635">
        <f>+R233/Q233</f>
        <v>0.76363636363636367</v>
      </c>
      <c r="T233" s="30">
        <v>220</v>
      </c>
      <c r="U233" s="30">
        <v>204</v>
      </c>
      <c r="V233" s="1635">
        <f t="shared" si="27"/>
        <v>0.92727272727272725</v>
      </c>
      <c r="W233" s="30">
        <v>220</v>
      </c>
      <c r="X233" s="30">
        <v>172</v>
      </c>
      <c r="Y233" s="1635">
        <f t="shared" si="30"/>
        <v>0.78181818181818186</v>
      </c>
      <c r="Z233" s="30">
        <v>220</v>
      </c>
      <c r="AA233" s="30">
        <v>204</v>
      </c>
      <c r="AB233" s="1635">
        <f t="shared" si="31"/>
        <v>0.92727272727272725</v>
      </c>
      <c r="AC233" s="1635">
        <f t="shared" si="32"/>
        <v>0.86363636363636365</v>
      </c>
      <c r="AD233">
        <v>220</v>
      </c>
      <c r="AE233">
        <v>184</v>
      </c>
      <c r="AF233" s="184">
        <f t="shared" si="33"/>
        <v>0.83636363636363631</v>
      </c>
    </row>
    <row r="234" spans="1:32">
      <c r="A234" t="s">
        <v>3594</v>
      </c>
      <c r="B234">
        <v>1210</v>
      </c>
      <c r="C234">
        <v>52</v>
      </c>
      <c r="D234" s="1744">
        <v>228</v>
      </c>
      <c r="E234" s="30" t="s">
        <v>3645</v>
      </c>
      <c r="F234" s="30" t="s">
        <v>3595</v>
      </c>
      <c r="G234" s="30" t="s">
        <v>2143</v>
      </c>
      <c r="H234" s="30" t="s">
        <v>1439</v>
      </c>
      <c r="I234" s="30">
        <v>11</v>
      </c>
      <c r="J234" s="30">
        <v>222</v>
      </c>
      <c r="K234" s="30">
        <v>222</v>
      </c>
      <c r="L234" s="30">
        <v>82</v>
      </c>
      <c r="M234" s="1635">
        <f>+L234/K234</f>
        <v>0.36936936936936937</v>
      </c>
      <c r="N234" s="30">
        <v>222</v>
      </c>
      <c r="O234" s="30">
        <v>81</v>
      </c>
      <c r="P234" s="1635">
        <f>+O234/N234</f>
        <v>0.36486486486486486</v>
      </c>
      <c r="Q234" s="30">
        <v>222</v>
      </c>
      <c r="R234" s="30">
        <v>91</v>
      </c>
      <c r="S234" s="1635">
        <f>+R234/Q234</f>
        <v>0.40990990990990989</v>
      </c>
      <c r="T234" s="30">
        <v>222</v>
      </c>
      <c r="U234" s="30">
        <v>93</v>
      </c>
      <c r="V234" s="1635">
        <f t="shared" si="27"/>
        <v>0.41891891891891891</v>
      </c>
      <c r="W234" s="30">
        <v>222</v>
      </c>
      <c r="X234" s="30">
        <v>59</v>
      </c>
      <c r="Y234" s="1635">
        <f t="shared" si="30"/>
        <v>0.26576576576576577</v>
      </c>
      <c r="Z234" s="30">
        <v>222</v>
      </c>
      <c r="AA234" s="30">
        <v>72</v>
      </c>
      <c r="AB234" s="1635">
        <f t="shared" si="31"/>
        <v>0.32432432432432434</v>
      </c>
      <c r="AC234" s="1635">
        <f t="shared" si="32"/>
        <v>0.35885885885885888</v>
      </c>
      <c r="AD234">
        <v>222</v>
      </c>
      <c r="AE234">
        <v>90</v>
      </c>
      <c r="AF234" s="184">
        <f t="shared" si="33"/>
        <v>0.40540540540540543</v>
      </c>
    </row>
    <row r="235" spans="1:32">
      <c r="A235" t="s">
        <v>4061</v>
      </c>
      <c r="B235">
        <v>1210</v>
      </c>
      <c r="C235">
        <v>63</v>
      </c>
      <c r="D235" s="1744">
        <v>229</v>
      </c>
      <c r="E235" s="30" t="s">
        <v>4062</v>
      </c>
      <c r="F235" s="30" t="s">
        <v>4063</v>
      </c>
      <c r="G235" s="30" t="s">
        <v>2143</v>
      </c>
      <c r="H235" s="30" t="s">
        <v>2142</v>
      </c>
      <c r="I235" s="30">
        <v>11</v>
      </c>
      <c r="J235" s="30">
        <v>222</v>
      </c>
      <c r="K235" s="30">
        <v>0</v>
      </c>
      <c r="L235" s="30">
        <v>0</v>
      </c>
      <c r="M235" s="1635">
        <v>0</v>
      </c>
      <c r="N235" s="30">
        <v>0</v>
      </c>
      <c r="O235" s="30">
        <v>0</v>
      </c>
      <c r="P235" s="1635">
        <v>0</v>
      </c>
      <c r="Q235" s="30">
        <v>0</v>
      </c>
      <c r="R235" s="30">
        <v>0</v>
      </c>
      <c r="S235" s="1635">
        <v>0</v>
      </c>
      <c r="T235" s="30">
        <v>222</v>
      </c>
      <c r="U235" s="30">
        <v>160</v>
      </c>
      <c r="V235" s="1635">
        <f t="shared" si="27"/>
        <v>0.72072072072072069</v>
      </c>
      <c r="W235" s="30">
        <v>222</v>
      </c>
      <c r="X235" s="30">
        <v>183.2</v>
      </c>
      <c r="Y235" s="1635">
        <f t="shared" si="30"/>
        <v>0.82522522522522512</v>
      </c>
      <c r="Z235" s="30">
        <v>222</v>
      </c>
      <c r="AA235" s="30">
        <v>224</v>
      </c>
      <c r="AB235" s="1635">
        <f t="shared" si="31"/>
        <v>1.0090090090090089</v>
      </c>
      <c r="AC235" s="1635">
        <f t="shared" si="32"/>
        <v>0.85165165165165169</v>
      </c>
      <c r="AD235">
        <v>222</v>
      </c>
      <c r="AE235">
        <v>183.6</v>
      </c>
      <c r="AF235" s="184">
        <f t="shared" si="33"/>
        <v>0.82702702702702702</v>
      </c>
    </row>
    <row r="236" spans="1:32">
      <c r="A236" t="s">
        <v>3811</v>
      </c>
      <c r="B236">
        <v>1220</v>
      </c>
      <c r="C236">
        <v>72</v>
      </c>
      <c r="D236" s="1744">
        <v>230</v>
      </c>
      <c r="E236" s="30" t="s">
        <v>4064</v>
      </c>
      <c r="F236" s="30" t="s">
        <v>3812</v>
      </c>
      <c r="G236" s="30" t="s">
        <v>2143</v>
      </c>
      <c r="H236" s="30" t="s">
        <v>2223</v>
      </c>
      <c r="I236" s="30">
        <v>11</v>
      </c>
      <c r="J236" s="30">
        <v>222</v>
      </c>
      <c r="K236" s="30">
        <v>222</v>
      </c>
      <c r="L236" s="30">
        <v>156</v>
      </c>
      <c r="M236" s="1635">
        <f t="shared" ref="M236:M256" si="37">+L236/K236</f>
        <v>0.70270270270270274</v>
      </c>
      <c r="N236" s="30">
        <v>222</v>
      </c>
      <c r="O236" s="30">
        <v>150</v>
      </c>
      <c r="P236" s="1635">
        <f t="shared" ref="P236:P256" si="38">+O236/N236</f>
        <v>0.67567567567567566</v>
      </c>
      <c r="Q236" s="30">
        <v>222</v>
      </c>
      <c r="R236" s="30">
        <v>147</v>
      </c>
      <c r="S236" s="1635">
        <f t="shared" ref="S236:S256" si="39">+R236/Q236</f>
        <v>0.66216216216216217</v>
      </c>
      <c r="T236" s="30">
        <v>222</v>
      </c>
      <c r="U236" s="30">
        <v>147</v>
      </c>
      <c r="V236" s="1635">
        <f t="shared" si="27"/>
        <v>0.66216216216216217</v>
      </c>
      <c r="W236" s="30">
        <v>222</v>
      </c>
      <c r="X236" s="30">
        <v>84</v>
      </c>
      <c r="Y236" s="1635">
        <f t="shared" si="30"/>
        <v>0.3783783783783784</v>
      </c>
      <c r="Z236" s="30">
        <v>222</v>
      </c>
      <c r="AA236" s="30">
        <v>117</v>
      </c>
      <c r="AB236" s="1635">
        <f t="shared" si="31"/>
        <v>0.52702702702702697</v>
      </c>
      <c r="AC236" s="1635">
        <f t="shared" si="32"/>
        <v>0.60135135135135132</v>
      </c>
      <c r="AD236">
        <v>222</v>
      </c>
      <c r="AE236">
        <v>117</v>
      </c>
      <c r="AF236" s="184">
        <f t="shared" si="33"/>
        <v>0.52702702702702697</v>
      </c>
    </row>
    <row r="237" spans="1:32">
      <c r="A237" t="s">
        <v>4065</v>
      </c>
      <c r="B237">
        <v>1230</v>
      </c>
      <c r="C237">
        <v>109</v>
      </c>
      <c r="D237" s="1744">
        <v>231</v>
      </c>
      <c r="E237" s="30" t="s">
        <v>4066</v>
      </c>
      <c r="F237" s="30" t="s">
        <v>4067</v>
      </c>
      <c r="G237" s="30" t="s">
        <v>2143</v>
      </c>
      <c r="H237" s="30" t="s">
        <v>1439</v>
      </c>
      <c r="I237" s="30">
        <v>11</v>
      </c>
      <c r="J237" s="30">
        <v>222</v>
      </c>
      <c r="K237" s="30">
        <v>222</v>
      </c>
      <c r="L237" s="30">
        <v>9</v>
      </c>
      <c r="M237" s="1635">
        <f t="shared" si="37"/>
        <v>4.0540540540540543E-2</v>
      </c>
      <c r="N237" s="30">
        <v>222</v>
      </c>
      <c r="O237" s="30">
        <v>6</v>
      </c>
      <c r="P237" s="1635">
        <f t="shared" si="38"/>
        <v>2.7027027027027029E-2</v>
      </c>
      <c r="Q237" s="30">
        <v>222</v>
      </c>
      <c r="R237" s="30">
        <v>6</v>
      </c>
      <c r="S237" s="1635">
        <f t="shared" si="39"/>
        <v>2.7027027027027029E-2</v>
      </c>
      <c r="T237" s="30">
        <v>222</v>
      </c>
      <c r="U237" s="30">
        <v>0</v>
      </c>
      <c r="V237" s="1635">
        <f t="shared" si="27"/>
        <v>0</v>
      </c>
      <c r="W237" s="30">
        <v>222</v>
      </c>
      <c r="X237" s="30">
        <v>6</v>
      </c>
      <c r="Y237" s="1635">
        <f t="shared" si="30"/>
        <v>2.7027027027027029E-2</v>
      </c>
      <c r="Z237" s="30">
        <v>222</v>
      </c>
      <c r="AA237" s="30">
        <v>174</v>
      </c>
      <c r="AB237" s="1635">
        <f t="shared" si="31"/>
        <v>0.78378378378378377</v>
      </c>
      <c r="AC237" s="1635">
        <f t="shared" si="32"/>
        <v>0.15090090090090091</v>
      </c>
      <c r="AD237">
        <v>222</v>
      </c>
      <c r="AE237">
        <v>3</v>
      </c>
      <c r="AF237" s="184">
        <f t="shared" si="33"/>
        <v>1.3513513513513514E-2</v>
      </c>
    </row>
    <row r="238" spans="1:32">
      <c r="A238" t="s">
        <v>2861</v>
      </c>
      <c r="B238">
        <v>6110</v>
      </c>
      <c r="C238">
        <v>80</v>
      </c>
      <c r="D238" s="1744">
        <v>232</v>
      </c>
      <c r="E238" s="30" t="s">
        <v>3249</v>
      </c>
      <c r="F238" s="30" t="s">
        <v>2862</v>
      </c>
      <c r="G238" s="30" t="s">
        <v>2143</v>
      </c>
      <c r="H238" s="30" t="s">
        <v>2142</v>
      </c>
      <c r="I238" s="30">
        <v>11</v>
      </c>
      <c r="J238" s="30">
        <v>222</v>
      </c>
      <c r="K238" s="30">
        <v>222</v>
      </c>
      <c r="L238" s="30">
        <v>217.56</v>
      </c>
      <c r="M238" s="1635">
        <f t="shared" si="37"/>
        <v>0.98</v>
      </c>
      <c r="N238" s="30">
        <v>222</v>
      </c>
      <c r="O238" s="30">
        <v>221.04</v>
      </c>
      <c r="P238" s="1635">
        <f t="shared" si="38"/>
        <v>0.99567567567567561</v>
      </c>
      <c r="Q238" s="30">
        <v>222</v>
      </c>
      <c r="R238" s="30">
        <v>200.28</v>
      </c>
      <c r="S238" s="1635">
        <f t="shared" si="39"/>
        <v>0.90216216216216216</v>
      </c>
      <c r="T238" s="30">
        <v>222</v>
      </c>
      <c r="U238" s="30">
        <v>150</v>
      </c>
      <c r="V238" s="1635">
        <f t="shared" si="27"/>
        <v>0.67567567567567566</v>
      </c>
      <c r="W238" s="30">
        <v>222</v>
      </c>
      <c r="X238" s="30">
        <v>156</v>
      </c>
      <c r="Y238" s="1635">
        <f t="shared" si="30"/>
        <v>0.70270270270270274</v>
      </c>
      <c r="Z238" s="30">
        <v>222</v>
      </c>
      <c r="AA238" s="30">
        <v>168</v>
      </c>
      <c r="AB238" s="1635">
        <f t="shared" si="31"/>
        <v>0.7567567567567568</v>
      </c>
      <c r="AC238" s="1635">
        <f t="shared" si="32"/>
        <v>0.83549549549549562</v>
      </c>
      <c r="AD238">
        <v>222</v>
      </c>
      <c r="AE238">
        <v>165</v>
      </c>
      <c r="AF238" s="184">
        <f t="shared" si="33"/>
        <v>0.7432432432432432</v>
      </c>
    </row>
    <row r="239" spans="1:32">
      <c r="A239" t="s">
        <v>2863</v>
      </c>
      <c r="B239">
        <v>6130</v>
      </c>
      <c r="C239">
        <v>20</v>
      </c>
      <c r="D239" s="1744">
        <v>233</v>
      </c>
      <c r="E239" s="30" t="s">
        <v>3250</v>
      </c>
      <c r="F239" s="30" t="s">
        <v>2237</v>
      </c>
      <c r="G239" s="30" t="s">
        <v>2143</v>
      </c>
      <c r="H239" s="30" t="s">
        <v>1487</v>
      </c>
      <c r="I239" s="30">
        <v>11</v>
      </c>
      <c r="J239" s="30">
        <v>222</v>
      </c>
      <c r="K239" s="30">
        <v>222</v>
      </c>
      <c r="L239" s="30">
        <v>36.6</v>
      </c>
      <c r="M239" s="1635">
        <f t="shared" si="37"/>
        <v>0.16486486486486487</v>
      </c>
      <c r="N239" s="30">
        <v>222</v>
      </c>
      <c r="O239" s="30">
        <v>38.4</v>
      </c>
      <c r="P239" s="1635">
        <f t="shared" si="38"/>
        <v>0.17297297297297295</v>
      </c>
      <c r="Q239" s="30">
        <v>222</v>
      </c>
      <c r="R239" s="30">
        <v>38.4</v>
      </c>
      <c r="S239" s="1635">
        <f t="shared" si="39"/>
        <v>0.17297297297297295</v>
      </c>
      <c r="T239" s="30">
        <v>222</v>
      </c>
      <c r="U239" s="30">
        <v>36.6</v>
      </c>
      <c r="V239" s="1635">
        <f t="shared" si="27"/>
        <v>0.16486486486486487</v>
      </c>
      <c r="W239" s="30">
        <v>222</v>
      </c>
      <c r="X239" s="30">
        <v>32.4</v>
      </c>
      <c r="Y239" s="1635">
        <f t="shared" si="30"/>
        <v>0.14594594594594593</v>
      </c>
      <c r="Z239" s="30">
        <v>222</v>
      </c>
      <c r="AA239" s="30">
        <v>38.4</v>
      </c>
      <c r="AB239" s="1635">
        <f t="shared" si="31"/>
        <v>0.17297297297297295</v>
      </c>
      <c r="AC239" s="1635">
        <f t="shared" si="32"/>
        <v>0.16576576576576577</v>
      </c>
      <c r="AD239">
        <v>222</v>
      </c>
      <c r="AE239">
        <v>36.6</v>
      </c>
      <c r="AF239" s="184">
        <f t="shared" si="33"/>
        <v>0.16486486486486487</v>
      </c>
    </row>
    <row r="240" spans="1:32">
      <c r="A240" t="s">
        <v>2864</v>
      </c>
      <c r="B240">
        <v>6210</v>
      </c>
      <c r="C240">
        <v>38</v>
      </c>
      <c r="D240" s="1744">
        <v>234</v>
      </c>
      <c r="E240" s="30" t="s">
        <v>3251</v>
      </c>
      <c r="F240" s="30" t="s">
        <v>1764</v>
      </c>
      <c r="G240" s="30" t="s">
        <v>2143</v>
      </c>
      <c r="H240" s="30" t="s">
        <v>1487</v>
      </c>
      <c r="I240" s="30">
        <v>11</v>
      </c>
      <c r="J240" s="30">
        <v>222</v>
      </c>
      <c r="K240" s="30">
        <v>222</v>
      </c>
      <c r="L240" s="30">
        <v>143.1</v>
      </c>
      <c r="M240" s="1635">
        <f t="shared" si="37"/>
        <v>0.64459459459459456</v>
      </c>
      <c r="N240" s="30">
        <v>222</v>
      </c>
      <c r="O240" s="30">
        <v>151.80000000000001</v>
      </c>
      <c r="P240" s="1635">
        <f t="shared" si="38"/>
        <v>0.68378378378378379</v>
      </c>
      <c r="Q240" s="30">
        <v>222</v>
      </c>
      <c r="R240" s="30">
        <v>168.3</v>
      </c>
      <c r="S240" s="1635">
        <f t="shared" si="39"/>
        <v>0.75810810810810814</v>
      </c>
      <c r="T240" s="30">
        <v>222</v>
      </c>
      <c r="U240" s="30">
        <v>170.4</v>
      </c>
      <c r="V240" s="1635">
        <f t="shared" si="27"/>
        <v>0.76756756756756761</v>
      </c>
      <c r="W240" s="30">
        <v>222</v>
      </c>
      <c r="X240" s="30">
        <v>152.4</v>
      </c>
      <c r="Y240" s="1635">
        <f t="shared" si="30"/>
        <v>0.68648648648648647</v>
      </c>
      <c r="Z240" s="30">
        <v>222</v>
      </c>
      <c r="AA240" s="30">
        <v>161.4</v>
      </c>
      <c r="AB240" s="1635">
        <f t="shared" si="31"/>
        <v>0.72702702702702704</v>
      </c>
      <c r="AC240" s="1635">
        <f t="shared" si="32"/>
        <v>0.71126126126126121</v>
      </c>
      <c r="AD240">
        <v>222</v>
      </c>
      <c r="AE240">
        <v>176.1</v>
      </c>
      <c r="AF240" s="184">
        <f t="shared" si="33"/>
        <v>0.79324324324324325</v>
      </c>
    </row>
    <row r="241" spans="1:32">
      <c r="A241" t="s">
        <v>2865</v>
      </c>
      <c r="B241">
        <v>4210</v>
      </c>
      <c r="C241">
        <v>10</v>
      </c>
      <c r="D241" s="1744">
        <v>235</v>
      </c>
      <c r="E241" s="30" t="s">
        <v>3252</v>
      </c>
      <c r="F241" s="30" t="s">
        <v>2236</v>
      </c>
      <c r="G241" s="30" t="s">
        <v>575</v>
      </c>
      <c r="H241" s="30" t="s">
        <v>2142</v>
      </c>
      <c r="I241" s="30">
        <v>11</v>
      </c>
      <c r="J241" s="30">
        <v>223</v>
      </c>
      <c r="K241" s="30">
        <v>223</v>
      </c>
      <c r="L241" s="30">
        <v>18</v>
      </c>
      <c r="M241" s="1635">
        <f t="shared" si="37"/>
        <v>8.0717488789237665E-2</v>
      </c>
      <c r="N241" s="30">
        <v>223</v>
      </c>
      <c r="O241" s="30">
        <v>73.8</v>
      </c>
      <c r="P241" s="1635">
        <f t="shared" si="38"/>
        <v>0.33094170403587442</v>
      </c>
      <c r="Q241" s="30">
        <v>223</v>
      </c>
      <c r="R241" s="30">
        <v>101.4</v>
      </c>
      <c r="S241" s="1635">
        <f t="shared" si="39"/>
        <v>0.45470852017937224</v>
      </c>
      <c r="T241" s="30">
        <v>223</v>
      </c>
      <c r="U241" s="30">
        <v>4.8</v>
      </c>
      <c r="V241" s="1635">
        <f t="shared" si="27"/>
        <v>2.1524663677130042E-2</v>
      </c>
      <c r="W241" s="30">
        <v>223</v>
      </c>
      <c r="X241" s="30">
        <v>0</v>
      </c>
      <c r="Y241" s="1635">
        <f t="shared" si="30"/>
        <v>0</v>
      </c>
      <c r="Z241" s="30">
        <v>223</v>
      </c>
      <c r="AA241" s="30">
        <v>0</v>
      </c>
      <c r="AB241" s="1635">
        <f t="shared" si="31"/>
        <v>0</v>
      </c>
      <c r="AC241" s="1635">
        <f t="shared" si="32"/>
        <v>0.14798206278026907</v>
      </c>
      <c r="AD241">
        <v>223</v>
      </c>
      <c r="AE241">
        <v>0</v>
      </c>
      <c r="AF241" s="184">
        <f t="shared" si="33"/>
        <v>0</v>
      </c>
    </row>
    <row r="242" spans="1:32">
      <c r="A242" t="s">
        <v>2866</v>
      </c>
      <c r="B242">
        <v>1220</v>
      </c>
      <c r="C242">
        <v>64</v>
      </c>
      <c r="D242" s="1744">
        <v>236</v>
      </c>
      <c r="E242" s="30" t="s">
        <v>3253</v>
      </c>
      <c r="F242" s="30" t="s">
        <v>2235</v>
      </c>
      <c r="G242" s="30" t="s">
        <v>2143</v>
      </c>
      <c r="H242" s="30" t="s">
        <v>2142</v>
      </c>
      <c r="I242" s="30">
        <v>11</v>
      </c>
      <c r="J242" s="30">
        <v>230</v>
      </c>
      <c r="K242" s="30">
        <v>230</v>
      </c>
      <c r="L242" s="30">
        <v>176</v>
      </c>
      <c r="M242" s="1635">
        <f t="shared" si="37"/>
        <v>0.76521739130434785</v>
      </c>
      <c r="N242" s="30">
        <v>230</v>
      </c>
      <c r="O242" s="30">
        <v>184</v>
      </c>
      <c r="P242" s="1635">
        <f t="shared" si="38"/>
        <v>0.8</v>
      </c>
      <c r="Q242" s="30">
        <v>230</v>
      </c>
      <c r="R242" s="30">
        <v>198</v>
      </c>
      <c r="S242" s="1635">
        <f t="shared" si="39"/>
        <v>0.86086956521739133</v>
      </c>
      <c r="T242" s="30">
        <v>230</v>
      </c>
      <c r="U242" s="30">
        <v>196</v>
      </c>
      <c r="V242" s="1635">
        <f t="shared" si="27"/>
        <v>0.85217391304347823</v>
      </c>
      <c r="W242" s="30">
        <v>230</v>
      </c>
      <c r="X242" s="30">
        <v>211</v>
      </c>
      <c r="Y242" s="1635">
        <f t="shared" si="30"/>
        <v>0.91739130434782612</v>
      </c>
      <c r="Z242" s="30">
        <v>230</v>
      </c>
      <c r="AA242" s="30">
        <v>193</v>
      </c>
      <c r="AB242" s="1635">
        <f t="shared" si="31"/>
        <v>0.83913043478260874</v>
      </c>
      <c r="AC242" s="1635">
        <f t="shared" si="32"/>
        <v>0.83913043478260874</v>
      </c>
      <c r="AD242">
        <v>230</v>
      </c>
      <c r="AE242">
        <v>189</v>
      </c>
      <c r="AF242" s="184">
        <f t="shared" si="33"/>
        <v>0.82173913043478264</v>
      </c>
    </row>
    <row r="243" spans="1:32">
      <c r="A243" t="s">
        <v>2867</v>
      </c>
      <c r="B243">
        <v>1260</v>
      </c>
      <c r="C243">
        <v>3</v>
      </c>
      <c r="D243" s="1744">
        <v>237</v>
      </c>
      <c r="E243" s="30" t="s">
        <v>3254</v>
      </c>
      <c r="F243" s="30" t="s">
        <v>1226</v>
      </c>
      <c r="G243" s="30" t="s">
        <v>2143</v>
      </c>
      <c r="H243" s="30" t="s">
        <v>2142</v>
      </c>
      <c r="I243" s="30">
        <v>33</v>
      </c>
      <c r="J243" s="30">
        <v>230</v>
      </c>
      <c r="K243" s="30">
        <v>230</v>
      </c>
      <c r="L243" s="30">
        <v>217.2</v>
      </c>
      <c r="M243" s="1635">
        <f t="shared" si="37"/>
        <v>0.94434782608695644</v>
      </c>
      <c r="N243" s="30">
        <v>230</v>
      </c>
      <c r="O243" s="30">
        <v>181.2</v>
      </c>
      <c r="P243" s="1635">
        <f t="shared" si="38"/>
        <v>0.78782608695652168</v>
      </c>
      <c r="Q243" s="30">
        <v>230</v>
      </c>
      <c r="R243" s="30">
        <v>192</v>
      </c>
      <c r="S243" s="1635">
        <f t="shared" si="39"/>
        <v>0.83478260869565213</v>
      </c>
      <c r="T243" s="30">
        <v>230</v>
      </c>
      <c r="U243" s="30">
        <v>310.8</v>
      </c>
      <c r="V243" s="1635">
        <f t="shared" si="27"/>
        <v>1.3513043478260871</v>
      </c>
      <c r="W243" s="30">
        <v>230</v>
      </c>
      <c r="X243" s="30">
        <v>187.2</v>
      </c>
      <c r="Y243" s="1635">
        <f t="shared" si="30"/>
        <v>0.81391304347826077</v>
      </c>
      <c r="Z243" s="30">
        <v>230</v>
      </c>
      <c r="AA243" s="30">
        <v>151.19999999999999</v>
      </c>
      <c r="AB243" s="1635">
        <f t="shared" si="31"/>
        <v>0.657391304347826</v>
      </c>
      <c r="AC243" s="1635">
        <f t="shared" si="32"/>
        <v>0.89826086956521745</v>
      </c>
      <c r="AD243">
        <v>230</v>
      </c>
      <c r="AE243">
        <v>146.4</v>
      </c>
      <c r="AF243" s="184">
        <f t="shared" si="33"/>
        <v>0.63652173913043486</v>
      </c>
    </row>
    <row r="244" spans="1:32">
      <c r="A244" t="s">
        <v>2868</v>
      </c>
      <c r="B244">
        <v>1230</v>
      </c>
      <c r="C244">
        <v>85</v>
      </c>
      <c r="D244" s="1744">
        <v>238</v>
      </c>
      <c r="E244" s="30" t="s">
        <v>3255</v>
      </c>
      <c r="F244" s="30" t="s">
        <v>2234</v>
      </c>
      <c r="G244" s="30" t="s">
        <v>2143</v>
      </c>
      <c r="H244" s="30" t="s">
        <v>2223</v>
      </c>
      <c r="I244" s="30">
        <v>11</v>
      </c>
      <c r="J244" s="30">
        <v>232</v>
      </c>
      <c r="K244" s="30">
        <v>232</v>
      </c>
      <c r="L244" s="30">
        <v>87</v>
      </c>
      <c r="M244" s="1635">
        <f t="shared" si="37"/>
        <v>0.375</v>
      </c>
      <c r="N244" s="30">
        <v>232</v>
      </c>
      <c r="O244" s="30">
        <v>93</v>
      </c>
      <c r="P244" s="1635">
        <f t="shared" si="38"/>
        <v>0.40086206896551724</v>
      </c>
      <c r="Q244" s="30">
        <v>232</v>
      </c>
      <c r="R244" s="30">
        <v>93.24</v>
      </c>
      <c r="S244" s="1635">
        <f t="shared" si="39"/>
        <v>0.40189655172413791</v>
      </c>
      <c r="T244" s="30">
        <v>232</v>
      </c>
      <c r="U244" s="30">
        <v>99</v>
      </c>
      <c r="V244" s="1635">
        <f t="shared" si="27"/>
        <v>0.42672413793103448</v>
      </c>
      <c r="W244" s="30">
        <v>232</v>
      </c>
      <c r="X244" s="30">
        <v>36</v>
      </c>
      <c r="Y244" s="1635">
        <f t="shared" si="30"/>
        <v>0.15517241379310345</v>
      </c>
      <c r="Z244" s="30">
        <v>232</v>
      </c>
      <c r="AA244" s="30">
        <v>51</v>
      </c>
      <c r="AB244" s="1635">
        <f t="shared" si="31"/>
        <v>0.21982758620689655</v>
      </c>
      <c r="AC244" s="1635">
        <f t="shared" si="32"/>
        <v>0.32991379310344826</v>
      </c>
      <c r="AD244">
        <v>232</v>
      </c>
      <c r="AE244">
        <v>45</v>
      </c>
      <c r="AF244" s="184">
        <f t="shared" si="33"/>
        <v>0.19396551724137931</v>
      </c>
    </row>
    <row r="245" spans="1:32">
      <c r="A245" t="s">
        <v>2869</v>
      </c>
      <c r="B245">
        <v>6220</v>
      </c>
      <c r="C245">
        <v>10</v>
      </c>
      <c r="D245" s="1744">
        <v>239</v>
      </c>
      <c r="E245" s="30" t="s">
        <v>3256</v>
      </c>
      <c r="F245" s="30" t="s">
        <v>1289</v>
      </c>
      <c r="G245" s="30" t="s">
        <v>2143</v>
      </c>
      <c r="H245" s="30" t="s">
        <v>1487</v>
      </c>
      <c r="I245" s="30">
        <v>11</v>
      </c>
      <c r="J245" s="30">
        <v>233.33</v>
      </c>
      <c r="K245" s="30">
        <v>233.33</v>
      </c>
      <c r="L245" s="30">
        <v>180</v>
      </c>
      <c r="M245" s="1635">
        <f t="shared" si="37"/>
        <v>0.77143959199417134</v>
      </c>
      <c r="N245" s="30">
        <v>233.33</v>
      </c>
      <c r="O245" s="30">
        <v>182.4</v>
      </c>
      <c r="P245" s="1635">
        <f t="shared" si="38"/>
        <v>0.78172545322076026</v>
      </c>
      <c r="Q245" s="30">
        <v>233.33</v>
      </c>
      <c r="R245" s="30">
        <v>181.2</v>
      </c>
      <c r="S245" s="1635">
        <f t="shared" si="39"/>
        <v>0.77658252260746574</v>
      </c>
      <c r="T245" s="30">
        <v>233.33</v>
      </c>
      <c r="U245" s="30">
        <v>187.2</v>
      </c>
      <c r="V245" s="1635">
        <f t="shared" si="27"/>
        <v>0.8022971756739381</v>
      </c>
      <c r="W245" s="30">
        <v>233.33</v>
      </c>
      <c r="X245" s="30">
        <v>198</v>
      </c>
      <c r="Y245" s="1635">
        <f t="shared" si="30"/>
        <v>0.84858355119358841</v>
      </c>
      <c r="Z245" s="30">
        <v>233.33</v>
      </c>
      <c r="AA245" s="30">
        <v>184.8</v>
      </c>
      <c r="AB245" s="1635">
        <f t="shared" si="31"/>
        <v>0.79201131444734929</v>
      </c>
      <c r="AC245" s="1635">
        <f t="shared" si="32"/>
        <v>0.79543993485621212</v>
      </c>
      <c r="AD245">
        <v>233.33</v>
      </c>
      <c r="AE245">
        <v>192</v>
      </c>
      <c r="AF245" s="184">
        <f t="shared" si="33"/>
        <v>0.82286889812711606</v>
      </c>
    </row>
    <row r="246" spans="1:32">
      <c r="A246" t="s">
        <v>2870</v>
      </c>
      <c r="B246">
        <v>1260</v>
      </c>
      <c r="C246">
        <v>19</v>
      </c>
      <c r="D246" s="1744">
        <v>240</v>
      </c>
      <c r="E246" s="30" t="s">
        <v>3257</v>
      </c>
      <c r="F246" s="30" t="s">
        <v>1726</v>
      </c>
      <c r="G246" s="30" t="s">
        <v>2143</v>
      </c>
      <c r="H246" s="30" t="s">
        <v>2142</v>
      </c>
      <c r="I246" s="30">
        <v>11</v>
      </c>
      <c r="J246" s="30">
        <v>234</v>
      </c>
      <c r="K246" s="30">
        <v>234</v>
      </c>
      <c r="L246" s="30">
        <v>142</v>
      </c>
      <c r="M246" s="1635">
        <f t="shared" si="37"/>
        <v>0.60683760683760679</v>
      </c>
      <c r="N246" s="30">
        <v>234</v>
      </c>
      <c r="O246" s="30">
        <v>134</v>
      </c>
      <c r="P246" s="1635">
        <f t="shared" si="38"/>
        <v>0.57264957264957261</v>
      </c>
      <c r="Q246" s="30">
        <v>234</v>
      </c>
      <c r="R246" s="30">
        <v>182</v>
      </c>
      <c r="S246" s="1635">
        <f t="shared" si="39"/>
        <v>0.77777777777777779</v>
      </c>
      <c r="T246" s="30">
        <v>234</v>
      </c>
      <c r="U246" s="30">
        <v>162</v>
      </c>
      <c r="V246" s="1635">
        <f t="shared" si="27"/>
        <v>0.69230769230769229</v>
      </c>
      <c r="W246" s="30">
        <v>234</v>
      </c>
      <c r="X246" s="30">
        <v>202</v>
      </c>
      <c r="Y246" s="1635">
        <f t="shared" si="30"/>
        <v>0.86324786324786329</v>
      </c>
      <c r="Z246" s="30">
        <v>234</v>
      </c>
      <c r="AA246" s="30">
        <v>174</v>
      </c>
      <c r="AB246" s="1635">
        <f t="shared" si="31"/>
        <v>0.74358974358974361</v>
      </c>
      <c r="AC246" s="1635">
        <f t="shared" si="32"/>
        <v>0.70940170940170943</v>
      </c>
      <c r="AD246">
        <v>234</v>
      </c>
      <c r="AE246">
        <v>162</v>
      </c>
      <c r="AF246" s="184">
        <f t="shared" si="33"/>
        <v>0.69230769230769229</v>
      </c>
    </row>
    <row r="247" spans="1:32">
      <c r="A247" t="s">
        <v>2871</v>
      </c>
      <c r="B247">
        <v>1250</v>
      </c>
      <c r="C247">
        <v>25</v>
      </c>
      <c r="D247" s="1744">
        <v>241</v>
      </c>
      <c r="E247" s="30" t="s">
        <v>3258</v>
      </c>
      <c r="F247" s="30" t="s">
        <v>4068</v>
      </c>
      <c r="G247" s="30" t="s">
        <v>2143</v>
      </c>
      <c r="H247" s="30" t="s">
        <v>2142</v>
      </c>
      <c r="I247" s="30">
        <v>11</v>
      </c>
      <c r="J247" s="30">
        <v>239</v>
      </c>
      <c r="K247" s="30">
        <v>239</v>
      </c>
      <c r="L247" s="30">
        <v>276</v>
      </c>
      <c r="M247" s="1635">
        <f t="shared" si="37"/>
        <v>1.1548117154811715</v>
      </c>
      <c r="N247" s="30">
        <v>239</v>
      </c>
      <c r="O247" s="30">
        <v>271.60000000000002</v>
      </c>
      <c r="P247" s="1635">
        <f t="shared" si="38"/>
        <v>1.1364016736401674</v>
      </c>
      <c r="Q247" s="30">
        <v>239</v>
      </c>
      <c r="R247" s="30">
        <v>228.4</v>
      </c>
      <c r="S247" s="1635">
        <f t="shared" si="39"/>
        <v>0.95564853556485363</v>
      </c>
      <c r="T247" s="30">
        <v>239</v>
      </c>
      <c r="U247" s="30">
        <v>216</v>
      </c>
      <c r="V247" s="1635">
        <f t="shared" si="27"/>
        <v>0.90376569037656906</v>
      </c>
      <c r="W247" s="30">
        <v>239</v>
      </c>
      <c r="X247" s="30">
        <v>254.4</v>
      </c>
      <c r="Y247" s="1635">
        <f t="shared" si="30"/>
        <v>1.0644351464435147</v>
      </c>
      <c r="Z247" s="30">
        <v>239</v>
      </c>
      <c r="AA247" s="30">
        <v>277.60000000000002</v>
      </c>
      <c r="AB247" s="1635">
        <f t="shared" si="31"/>
        <v>1.1615062761506276</v>
      </c>
      <c r="AC247" s="1635">
        <f t="shared" si="32"/>
        <v>1.0627615062761506</v>
      </c>
      <c r="AD247">
        <v>239</v>
      </c>
      <c r="AE247">
        <v>298.39999999999998</v>
      </c>
      <c r="AF247" s="184">
        <f t="shared" si="33"/>
        <v>1.2485355648535563</v>
      </c>
    </row>
    <row r="248" spans="1:32">
      <c r="A248" t="s">
        <v>4069</v>
      </c>
      <c r="B248">
        <v>1250</v>
      </c>
      <c r="C248">
        <v>32</v>
      </c>
      <c r="D248" s="1744">
        <v>242</v>
      </c>
      <c r="E248" s="30" t="s">
        <v>4070</v>
      </c>
      <c r="F248" s="30" t="s">
        <v>4071</v>
      </c>
      <c r="G248" s="30" t="s">
        <v>2143</v>
      </c>
      <c r="H248" s="30" t="s">
        <v>2142</v>
      </c>
      <c r="I248" s="30">
        <v>11</v>
      </c>
      <c r="J248" s="30">
        <v>242</v>
      </c>
      <c r="K248" s="30">
        <v>242</v>
      </c>
      <c r="L248" s="30">
        <v>152</v>
      </c>
      <c r="M248" s="1635">
        <f t="shared" si="37"/>
        <v>0.62809917355371903</v>
      </c>
      <c r="N248" s="30">
        <v>242</v>
      </c>
      <c r="O248" s="30">
        <v>152</v>
      </c>
      <c r="P248" s="1635">
        <f t="shared" si="38"/>
        <v>0.62809917355371903</v>
      </c>
      <c r="Q248" s="30">
        <v>242</v>
      </c>
      <c r="R248" s="30">
        <v>156</v>
      </c>
      <c r="S248" s="1635">
        <f t="shared" si="39"/>
        <v>0.64462809917355368</v>
      </c>
      <c r="T248" s="30">
        <v>242</v>
      </c>
      <c r="U248" s="30">
        <v>144</v>
      </c>
      <c r="V248" s="1635">
        <f t="shared" si="27"/>
        <v>0.5950413223140496</v>
      </c>
      <c r="W248" s="30">
        <v>242</v>
      </c>
      <c r="X248" s="30">
        <v>156</v>
      </c>
      <c r="Y248" s="1635">
        <f t="shared" si="30"/>
        <v>0.64462809917355368</v>
      </c>
      <c r="Z248" s="30">
        <v>242</v>
      </c>
      <c r="AA248" s="30">
        <v>140</v>
      </c>
      <c r="AB248" s="1635">
        <f t="shared" si="31"/>
        <v>0.57851239669421484</v>
      </c>
      <c r="AC248" s="1635">
        <f t="shared" si="32"/>
        <v>0.6198347107438017</v>
      </c>
      <c r="AD248">
        <v>242</v>
      </c>
      <c r="AE248">
        <v>140</v>
      </c>
      <c r="AF248" s="184">
        <f t="shared" si="33"/>
        <v>0.57851239669421484</v>
      </c>
    </row>
    <row r="249" spans="1:32">
      <c r="A249" t="s">
        <v>2872</v>
      </c>
      <c r="B249">
        <v>1250</v>
      </c>
      <c r="C249">
        <v>24</v>
      </c>
      <c r="D249" s="1744">
        <v>243</v>
      </c>
      <c r="E249" s="30" t="s">
        <v>3259</v>
      </c>
      <c r="F249" s="30" t="s">
        <v>1723</v>
      </c>
      <c r="G249" s="30" t="s">
        <v>2143</v>
      </c>
      <c r="H249" s="30" t="s">
        <v>2142</v>
      </c>
      <c r="I249" s="30">
        <v>11</v>
      </c>
      <c r="J249" s="30">
        <v>244</v>
      </c>
      <c r="K249" s="30">
        <v>244</v>
      </c>
      <c r="L249" s="30">
        <v>239.6</v>
      </c>
      <c r="M249" s="1635">
        <f t="shared" si="37"/>
        <v>0.9819672131147541</v>
      </c>
      <c r="N249" s="30">
        <v>244</v>
      </c>
      <c r="O249" s="30">
        <v>252.4</v>
      </c>
      <c r="P249" s="1635">
        <f t="shared" si="38"/>
        <v>1.0344262295081967</v>
      </c>
      <c r="Q249" s="30">
        <v>244</v>
      </c>
      <c r="R249" s="30">
        <v>250.4</v>
      </c>
      <c r="S249" s="1635">
        <f t="shared" si="39"/>
        <v>1.0262295081967214</v>
      </c>
      <c r="T249" s="30">
        <v>244</v>
      </c>
      <c r="U249" s="30">
        <v>248.8</v>
      </c>
      <c r="V249" s="1635">
        <f t="shared" si="27"/>
        <v>1.019672131147541</v>
      </c>
      <c r="W249" s="30">
        <v>244</v>
      </c>
      <c r="X249" s="30">
        <v>44.4</v>
      </c>
      <c r="Y249" s="1635">
        <f t="shared" si="30"/>
        <v>0.18196721311475408</v>
      </c>
      <c r="Z249" s="30">
        <v>244</v>
      </c>
      <c r="AA249" s="30">
        <v>250</v>
      </c>
      <c r="AB249" s="1635">
        <f t="shared" si="31"/>
        <v>1.0245901639344261</v>
      </c>
      <c r="AC249" s="1635">
        <f t="shared" si="32"/>
        <v>0.87814207650273235</v>
      </c>
      <c r="AD249">
        <v>244</v>
      </c>
      <c r="AE249">
        <v>51.2</v>
      </c>
      <c r="AF249" s="184">
        <f t="shared" si="33"/>
        <v>0.20983606557377049</v>
      </c>
    </row>
    <row r="250" spans="1:32">
      <c r="A250" t="s">
        <v>2873</v>
      </c>
      <c r="B250">
        <v>6210</v>
      </c>
      <c r="C250">
        <v>36</v>
      </c>
      <c r="D250" s="1744">
        <v>244</v>
      </c>
      <c r="E250" s="30" t="s">
        <v>3260</v>
      </c>
      <c r="F250" s="30" t="s">
        <v>1795</v>
      </c>
      <c r="G250" s="30" t="s">
        <v>2143</v>
      </c>
      <c r="H250" s="30" t="s">
        <v>1051</v>
      </c>
      <c r="I250" s="30">
        <v>11</v>
      </c>
      <c r="J250" s="30">
        <v>244.5</v>
      </c>
      <c r="K250" s="30">
        <v>244.5</v>
      </c>
      <c r="L250" s="30">
        <v>85.8</v>
      </c>
      <c r="M250" s="1635">
        <f t="shared" si="37"/>
        <v>0.35092024539877298</v>
      </c>
      <c r="N250" s="30">
        <v>244.5</v>
      </c>
      <c r="O250" s="30">
        <v>75.599999999999994</v>
      </c>
      <c r="P250" s="1635">
        <f t="shared" si="38"/>
        <v>0.30920245398773005</v>
      </c>
      <c r="Q250" s="30">
        <v>244.5</v>
      </c>
      <c r="R250" s="30">
        <v>34.32</v>
      </c>
      <c r="S250" s="1635">
        <f t="shared" si="39"/>
        <v>0.14036809815950921</v>
      </c>
      <c r="T250" s="30">
        <v>244.5</v>
      </c>
      <c r="U250" s="30">
        <v>83.52</v>
      </c>
      <c r="V250" s="1635">
        <f t="shared" si="27"/>
        <v>0.34159509202453986</v>
      </c>
      <c r="W250" s="30">
        <v>244.5</v>
      </c>
      <c r="X250" s="30">
        <v>111.12</v>
      </c>
      <c r="Y250" s="1635">
        <f t="shared" si="30"/>
        <v>0.45447852760736196</v>
      </c>
      <c r="Z250" s="30">
        <v>244.5</v>
      </c>
      <c r="AA250" s="30">
        <v>135.6</v>
      </c>
      <c r="AB250" s="1635">
        <f t="shared" si="31"/>
        <v>0.55460122699386505</v>
      </c>
      <c r="AC250" s="1635">
        <f t="shared" si="32"/>
        <v>0.35852760736196315</v>
      </c>
      <c r="AD250">
        <v>244.5</v>
      </c>
      <c r="AE250">
        <v>127.8</v>
      </c>
      <c r="AF250" s="184">
        <f t="shared" si="33"/>
        <v>0.52269938650306746</v>
      </c>
    </row>
    <row r="251" spans="1:32">
      <c r="A251" t="s">
        <v>2874</v>
      </c>
      <c r="B251">
        <v>1210</v>
      </c>
      <c r="C251">
        <v>42</v>
      </c>
      <c r="D251" s="1744">
        <v>245</v>
      </c>
      <c r="E251" s="30" t="s">
        <v>3261</v>
      </c>
      <c r="F251" s="30" t="s">
        <v>1710</v>
      </c>
      <c r="G251" s="30" t="s">
        <v>2143</v>
      </c>
      <c r="H251" s="30" t="s">
        <v>2142</v>
      </c>
      <c r="I251" s="30">
        <v>11</v>
      </c>
      <c r="J251" s="30">
        <v>245</v>
      </c>
      <c r="K251" s="30">
        <v>245</v>
      </c>
      <c r="L251" s="30">
        <v>95</v>
      </c>
      <c r="M251" s="1635">
        <f t="shared" si="37"/>
        <v>0.38775510204081631</v>
      </c>
      <c r="N251" s="30">
        <v>245</v>
      </c>
      <c r="O251" s="30">
        <v>121</v>
      </c>
      <c r="P251" s="1635">
        <f t="shared" si="38"/>
        <v>0.49387755102040815</v>
      </c>
      <c r="Q251" s="30">
        <v>245</v>
      </c>
      <c r="R251" s="30">
        <v>95</v>
      </c>
      <c r="S251" s="1635">
        <f t="shared" si="39"/>
        <v>0.38775510204081631</v>
      </c>
      <c r="T251" s="30">
        <v>245</v>
      </c>
      <c r="U251" s="30">
        <v>90</v>
      </c>
      <c r="V251" s="1635">
        <f t="shared" ref="V251:V304" si="40">+U251/T251</f>
        <v>0.36734693877551022</v>
      </c>
      <c r="W251" s="30">
        <v>245</v>
      </c>
      <c r="X251" s="30">
        <v>61</v>
      </c>
      <c r="Y251" s="1635">
        <f t="shared" si="30"/>
        <v>0.24897959183673468</v>
      </c>
      <c r="Z251" s="30">
        <v>245</v>
      </c>
      <c r="AA251" s="30">
        <v>41</v>
      </c>
      <c r="AB251" s="1635">
        <f t="shared" si="31"/>
        <v>0.16734693877551021</v>
      </c>
      <c r="AC251" s="1635">
        <f t="shared" si="32"/>
        <v>0.34217687074829933</v>
      </c>
      <c r="AD251">
        <v>245</v>
      </c>
      <c r="AE251">
        <v>26</v>
      </c>
      <c r="AF251" s="184">
        <f t="shared" si="33"/>
        <v>0.10612244897959183</v>
      </c>
    </row>
    <row r="252" spans="1:32">
      <c r="A252" t="s">
        <v>2790</v>
      </c>
      <c r="B252">
        <v>1230</v>
      </c>
      <c r="C252">
        <v>68</v>
      </c>
      <c r="D252" s="1744">
        <v>246</v>
      </c>
      <c r="E252" s="30" t="s">
        <v>3185</v>
      </c>
      <c r="F252" s="30" t="s">
        <v>1369</v>
      </c>
      <c r="G252" s="30" t="s">
        <v>2143</v>
      </c>
      <c r="H252" s="30" t="s">
        <v>2142</v>
      </c>
      <c r="I252" s="30">
        <v>11</v>
      </c>
      <c r="J252" s="30">
        <v>245</v>
      </c>
      <c r="K252" s="30">
        <v>161</v>
      </c>
      <c r="L252" s="30">
        <v>170.4</v>
      </c>
      <c r="M252" s="1635">
        <f t="shared" si="37"/>
        <v>1.0583850931677019</v>
      </c>
      <c r="N252" s="30">
        <v>161</v>
      </c>
      <c r="O252" s="30">
        <v>17.600000000000001</v>
      </c>
      <c r="P252" s="1635">
        <f t="shared" si="38"/>
        <v>0.10931677018633541</v>
      </c>
      <c r="Q252" s="30">
        <v>161</v>
      </c>
      <c r="R252" s="30">
        <v>127.2</v>
      </c>
      <c r="S252" s="1635">
        <f t="shared" si="39"/>
        <v>0.79006211180124231</v>
      </c>
      <c r="T252" s="30">
        <v>245</v>
      </c>
      <c r="U252" s="30">
        <v>116.8</v>
      </c>
      <c r="V252" s="1635">
        <f t="shared" si="40"/>
        <v>0.47673469387755102</v>
      </c>
      <c r="W252" s="30">
        <v>245</v>
      </c>
      <c r="X252" s="30">
        <v>164</v>
      </c>
      <c r="Y252" s="1635">
        <f t="shared" si="30"/>
        <v>0.66938775510204085</v>
      </c>
      <c r="Z252" s="30">
        <v>245</v>
      </c>
      <c r="AA252" s="30">
        <v>167.2</v>
      </c>
      <c r="AB252" s="1635">
        <f t="shared" si="31"/>
        <v>0.6824489795918367</v>
      </c>
      <c r="AC252" s="1635">
        <f t="shared" si="32"/>
        <v>0.62660098522167496</v>
      </c>
      <c r="AD252">
        <v>245</v>
      </c>
      <c r="AE252">
        <v>132</v>
      </c>
      <c r="AF252" s="184">
        <f t="shared" si="33"/>
        <v>0.53877551020408165</v>
      </c>
    </row>
    <row r="253" spans="1:32">
      <c r="A253" t="s">
        <v>2875</v>
      </c>
      <c r="B253">
        <v>1230</v>
      </c>
      <c r="C253">
        <v>70</v>
      </c>
      <c r="D253" s="1744">
        <v>247</v>
      </c>
      <c r="E253" s="30" t="s">
        <v>3262</v>
      </c>
      <c r="F253" s="30" t="s">
        <v>1371</v>
      </c>
      <c r="G253" s="30" t="s">
        <v>2143</v>
      </c>
      <c r="H253" s="30" t="s">
        <v>2142</v>
      </c>
      <c r="I253" s="30">
        <v>11</v>
      </c>
      <c r="J253" s="30">
        <v>245</v>
      </c>
      <c r="K253" s="30">
        <v>245</v>
      </c>
      <c r="L253" s="30">
        <v>117</v>
      </c>
      <c r="M253" s="1635">
        <f t="shared" si="37"/>
        <v>0.47755102040816327</v>
      </c>
      <c r="N253" s="30">
        <v>245</v>
      </c>
      <c r="O253" s="30">
        <v>116</v>
      </c>
      <c r="P253" s="1635">
        <f t="shared" si="38"/>
        <v>0.47346938775510206</v>
      </c>
      <c r="Q253" s="30">
        <v>245</v>
      </c>
      <c r="R253" s="30">
        <v>112.5</v>
      </c>
      <c r="S253" s="1635">
        <f t="shared" si="39"/>
        <v>0.45918367346938777</v>
      </c>
      <c r="T253" s="30">
        <v>245</v>
      </c>
      <c r="U253" s="30">
        <v>117.5</v>
      </c>
      <c r="V253" s="1635">
        <f t="shared" si="40"/>
        <v>0.47959183673469385</v>
      </c>
      <c r="W253" s="30">
        <v>245</v>
      </c>
      <c r="X253" s="30">
        <v>120</v>
      </c>
      <c r="Y253" s="1635">
        <f t="shared" si="30"/>
        <v>0.48979591836734693</v>
      </c>
      <c r="Z253" s="30">
        <v>245</v>
      </c>
      <c r="AA253" s="30">
        <v>144</v>
      </c>
      <c r="AB253" s="1635">
        <f t="shared" si="31"/>
        <v>0.58775510204081638</v>
      </c>
      <c r="AC253" s="1635">
        <f t="shared" si="32"/>
        <v>0.49455782312925173</v>
      </c>
      <c r="AD253">
        <v>245</v>
      </c>
      <c r="AE253">
        <v>7</v>
      </c>
      <c r="AF253" s="184">
        <f t="shared" si="33"/>
        <v>2.8571428571428571E-2</v>
      </c>
    </row>
    <row r="254" spans="1:32">
      <c r="A254" t="s">
        <v>4072</v>
      </c>
      <c r="B254">
        <v>6210</v>
      </c>
      <c r="C254">
        <v>46</v>
      </c>
      <c r="D254" s="1744">
        <v>248</v>
      </c>
      <c r="E254" s="30" t="s">
        <v>4073</v>
      </c>
      <c r="F254" s="30" t="s">
        <v>4074</v>
      </c>
      <c r="G254" s="30" t="s">
        <v>2143</v>
      </c>
      <c r="H254" s="30" t="s">
        <v>2142</v>
      </c>
      <c r="I254" s="30">
        <v>11</v>
      </c>
      <c r="J254" s="30">
        <v>245</v>
      </c>
      <c r="K254" s="30">
        <v>245</v>
      </c>
      <c r="L254" s="30">
        <v>185.4</v>
      </c>
      <c r="M254" s="1635">
        <f t="shared" si="37"/>
        <v>0.75673469387755099</v>
      </c>
      <c r="N254" s="30">
        <v>245</v>
      </c>
      <c r="O254" s="30">
        <v>170.4</v>
      </c>
      <c r="P254" s="1635">
        <f t="shared" si="38"/>
        <v>0.69551020408163267</v>
      </c>
      <c r="Q254" s="30">
        <v>245</v>
      </c>
      <c r="R254" s="30">
        <v>142.19999999999999</v>
      </c>
      <c r="S254" s="1635">
        <f t="shared" si="39"/>
        <v>0.58040816326530609</v>
      </c>
      <c r="T254" s="30">
        <v>245</v>
      </c>
      <c r="U254" s="30">
        <v>15</v>
      </c>
      <c r="V254" s="1635">
        <f t="shared" si="40"/>
        <v>6.1224489795918366E-2</v>
      </c>
      <c r="W254" s="30">
        <v>245</v>
      </c>
      <c r="X254" s="30">
        <v>24.6</v>
      </c>
      <c r="Y254" s="1635">
        <f t="shared" si="30"/>
        <v>0.10040816326530613</v>
      </c>
      <c r="Z254" s="30">
        <v>245</v>
      </c>
      <c r="AA254" s="30">
        <v>34.799999999999997</v>
      </c>
      <c r="AB254" s="1635">
        <f t="shared" si="31"/>
        <v>0.14204081632653059</v>
      </c>
      <c r="AC254" s="1635">
        <f t="shared" si="32"/>
        <v>0.38938775510204082</v>
      </c>
      <c r="AD254">
        <v>245</v>
      </c>
      <c r="AE254">
        <v>37.799999999999997</v>
      </c>
      <c r="AF254" s="184">
        <f t="shared" si="33"/>
        <v>0.15428571428571428</v>
      </c>
    </row>
    <row r="255" spans="1:32">
      <c r="A255" t="s">
        <v>2876</v>
      </c>
      <c r="B255">
        <v>6220</v>
      </c>
      <c r="C255">
        <v>168</v>
      </c>
      <c r="D255" s="1744">
        <v>249</v>
      </c>
      <c r="E255" s="30" t="s">
        <v>3145</v>
      </c>
      <c r="F255" s="30" t="s">
        <v>1766</v>
      </c>
      <c r="G255" s="30" t="s">
        <v>2143</v>
      </c>
      <c r="H255" s="30" t="s">
        <v>1439</v>
      </c>
      <c r="I255" s="30">
        <v>11</v>
      </c>
      <c r="J255" s="30">
        <v>245</v>
      </c>
      <c r="K255" s="30">
        <v>245</v>
      </c>
      <c r="L255" s="30">
        <v>185</v>
      </c>
      <c r="M255" s="1635">
        <f t="shared" si="37"/>
        <v>0.75510204081632648</v>
      </c>
      <c r="N255" s="30">
        <v>245</v>
      </c>
      <c r="O255" s="30">
        <v>195</v>
      </c>
      <c r="P255" s="1635">
        <f t="shared" si="38"/>
        <v>0.79591836734693877</v>
      </c>
      <c r="Q255" s="30">
        <v>245</v>
      </c>
      <c r="R255" s="30">
        <v>165</v>
      </c>
      <c r="S255" s="1635">
        <f t="shared" si="39"/>
        <v>0.67346938775510201</v>
      </c>
      <c r="T255" s="30">
        <v>245</v>
      </c>
      <c r="U255" s="30">
        <v>145</v>
      </c>
      <c r="V255" s="1635">
        <f t="shared" si="40"/>
        <v>0.59183673469387754</v>
      </c>
      <c r="W255" s="30">
        <v>245</v>
      </c>
      <c r="X255" s="30">
        <v>140</v>
      </c>
      <c r="Y255" s="1635">
        <f t="shared" si="30"/>
        <v>0.5714285714285714</v>
      </c>
      <c r="Z255" s="30">
        <v>245</v>
      </c>
      <c r="AA255" s="30">
        <v>155</v>
      </c>
      <c r="AB255" s="1635">
        <f t="shared" si="31"/>
        <v>0.63265306122448983</v>
      </c>
      <c r="AC255" s="1635">
        <f t="shared" si="32"/>
        <v>0.67006802721088432</v>
      </c>
      <c r="AD255">
        <v>245</v>
      </c>
      <c r="AE255">
        <v>155</v>
      </c>
      <c r="AF255" s="184">
        <f t="shared" si="33"/>
        <v>0.63265306122448983</v>
      </c>
    </row>
    <row r="256" spans="1:32">
      <c r="A256" t="s">
        <v>3813</v>
      </c>
      <c r="B256">
        <v>1210</v>
      </c>
      <c r="C256">
        <v>57</v>
      </c>
      <c r="D256" s="1744">
        <v>250</v>
      </c>
      <c r="E256" s="30" t="s">
        <v>3814</v>
      </c>
      <c r="F256" s="30" t="s">
        <v>3815</v>
      </c>
      <c r="G256" s="30" t="s">
        <v>2143</v>
      </c>
      <c r="H256" s="30" t="s">
        <v>2223</v>
      </c>
      <c r="I256" s="30">
        <v>11</v>
      </c>
      <c r="J256" s="30">
        <v>250</v>
      </c>
      <c r="K256" s="30">
        <v>250</v>
      </c>
      <c r="L256" s="30">
        <v>125</v>
      </c>
      <c r="M256" s="1635">
        <f t="shared" si="37"/>
        <v>0.5</v>
      </c>
      <c r="N256" s="30">
        <v>250</v>
      </c>
      <c r="O256" s="30">
        <v>143.5</v>
      </c>
      <c r="P256" s="1635">
        <f t="shared" si="38"/>
        <v>0.57399999999999995</v>
      </c>
      <c r="Q256" s="30">
        <v>250</v>
      </c>
      <c r="R256" s="30">
        <v>125</v>
      </c>
      <c r="S256" s="1635">
        <f t="shared" si="39"/>
        <v>0.5</v>
      </c>
      <c r="T256" s="30">
        <v>250</v>
      </c>
      <c r="U256" s="30">
        <v>25</v>
      </c>
      <c r="V256" s="1635">
        <f t="shared" si="40"/>
        <v>0.1</v>
      </c>
      <c r="W256" s="30">
        <v>250</v>
      </c>
      <c r="X256" s="30">
        <v>19</v>
      </c>
      <c r="Y256" s="1635">
        <f t="shared" si="30"/>
        <v>7.5999999999999998E-2</v>
      </c>
      <c r="Z256" s="30">
        <v>250</v>
      </c>
      <c r="AA256" s="30">
        <v>1.5</v>
      </c>
      <c r="AB256" s="1635">
        <f t="shared" si="31"/>
        <v>6.0000000000000001E-3</v>
      </c>
      <c r="AC256" s="1635">
        <f t="shared" si="32"/>
        <v>0.29266666666666669</v>
      </c>
      <c r="AD256">
        <v>250</v>
      </c>
      <c r="AE256">
        <v>0</v>
      </c>
      <c r="AF256" s="184">
        <f t="shared" si="33"/>
        <v>0</v>
      </c>
    </row>
    <row r="257" spans="1:32">
      <c r="A257" t="s">
        <v>4075</v>
      </c>
      <c r="B257">
        <v>1210</v>
      </c>
      <c r="C257">
        <v>64</v>
      </c>
      <c r="D257" s="1744">
        <v>251</v>
      </c>
      <c r="E257" s="30" t="s">
        <v>4076</v>
      </c>
      <c r="F257" s="30" t="s">
        <v>4077</v>
      </c>
      <c r="G257" s="30" t="s">
        <v>2143</v>
      </c>
      <c r="H257" s="30" t="s">
        <v>2142</v>
      </c>
      <c r="I257" s="30">
        <v>33</v>
      </c>
      <c r="J257" s="30">
        <v>250</v>
      </c>
      <c r="K257" s="30">
        <v>0</v>
      </c>
      <c r="L257" s="30">
        <v>0</v>
      </c>
      <c r="M257" s="1635">
        <v>0</v>
      </c>
      <c r="N257" s="30">
        <v>0</v>
      </c>
      <c r="O257" s="30">
        <v>0</v>
      </c>
      <c r="P257" s="1635">
        <v>0</v>
      </c>
      <c r="Q257" s="30">
        <v>0</v>
      </c>
      <c r="R257" s="30">
        <v>0</v>
      </c>
      <c r="S257" s="1635">
        <v>0</v>
      </c>
      <c r="T257" s="30">
        <v>250</v>
      </c>
      <c r="U257" s="30">
        <v>208.8</v>
      </c>
      <c r="V257" s="1635">
        <f t="shared" si="40"/>
        <v>0.83520000000000005</v>
      </c>
      <c r="W257" s="30">
        <v>250</v>
      </c>
      <c r="X257" s="30">
        <v>221.4</v>
      </c>
      <c r="Y257" s="1635">
        <f t="shared" si="30"/>
        <v>0.88560000000000005</v>
      </c>
      <c r="Z257" s="30">
        <v>250</v>
      </c>
      <c r="AA257" s="30">
        <v>204</v>
      </c>
      <c r="AB257" s="1635">
        <f t="shared" si="31"/>
        <v>0.81599999999999995</v>
      </c>
      <c r="AC257" s="1635">
        <f t="shared" si="32"/>
        <v>0.84560000000000002</v>
      </c>
      <c r="AD257">
        <v>250</v>
      </c>
      <c r="AE257">
        <v>210</v>
      </c>
      <c r="AF257" s="184">
        <f t="shared" si="33"/>
        <v>0.84</v>
      </c>
    </row>
    <row r="258" spans="1:32">
      <c r="A258" t="s">
        <v>2877</v>
      </c>
      <c r="B258">
        <v>1220</v>
      </c>
      <c r="C258">
        <v>20</v>
      </c>
      <c r="D258" s="1744">
        <v>252</v>
      </c>
      <c r="E258" s="30">
        <v>303</v>
      </c>
      <c r="F258" s="30" t="s">
        <v>905</v>
      </c>
      <c r="G258" s="30" t="s">
        <v>2143</v>
      </c>
      <c r="H258" s="30" t="s">
        <v>1439</v>
      </c>
      <c r="I258" s="30">
        <v>11</v>
      </c>
      <c r="J258" s="30">
        <v>250</v>
      </c>
      <c r="K258" s="30">
        <v>250</v>
      </c>
      <c r="L258" s="30">
        <v>120</v>
      </c>
      <c r="M258" s="1635">
        <f t="shared" ref="M258:M304" si="41">+L258/K258</f>
        <v>0.48</v>
      </c>
      <c r="N258" s="30">
        <v>250</v>
      </c>
      <c r="O258" s="30">
        <v>117</v>
      </c>
      <c r="P258" s="1635">
        <f t="shared" ref="P258:P304" si="42">+O258/N258</f>
        <v>0.46800000000000003</v>
      </c>
      <c r="Q258" s="30">
        <v>250</v>
      </c>
      <c r="R258" s="30">
        <v>128</v>
      </c>
      <c r="S258" s="1635">
        <f t="shared" ref="S258:S304" si="43">+R258/Q258</f>
        <v>0.51200000000000001</v>
      </c>
      <c r="T258" s="30">
        <v>250</v>
      </c>
      <c r="U258" s="30">
        <v>128</v>
      </c>
      <c r="V258" s="1635">
        <f t="shared" si="40"/>
        <v>0.51200000000000001</v>
      </c>
      <c r="W258" s="30">
        <v>250</v>
      </c>
      <c r="X258" s="30">
        <v>128</v>
      </c>
      <c r="Y258" s="1635">
        <f t="shared" si="30"/>
        <v>0.51200000000000001</v>
      </c>
      <c r="Z258" s="30">
        <v>250</v>
      </c>
      <c r="AA258" s="30">
        <v>132</v>
      </c>
      <c r="AB258" s="1635">
        <f t="shared" si="31"/>
        <v>0.52800000000000002</v>
      </c>
      <c r="AC258" s="1635">
        <f t="shared" si="32"/>
        <v>0.502</v>
      </c>
      <c r="AD258">
        <v>250</v>
      </c>
      <c r="AE258">
        <v>128</v>
      </c>
      <c r="AF258" s="184">
        <f t="shared" si="33"/>
        <v>0.51200000000000001</v>
      </c>
    </row>
    <row r="259" spans="1:32">
      <c r="A259" t="s">
        <v>2878</v>
      </c>
      <c r="B259">
        <v>1240</v>
      </c>
      <c r="C259">
        <v>11</v>
      </c>
      <c r="D259" s="1744">
        <v>253</v>
      </c>
      <c r="E259" s="30">
        <v>65326</v>
      </c>
      <c r="F259" s="30" t="s">
        <v>503</v>
      </c>
      <c r="G259" s="30" t="s">
        <v>2143</v>
      </c>
      <c r="H259" s="30" t="s">
        <v>1439</v>
      </c>
      <c r="I259" s="30">
        <v>33</v>
      </c>
      <c r="J259" s="30">
        <v>250</v>
      </c>
      <c r="K259" s="30">
        <v>250</v>
      </c>
      <c r="L259" s="30">
        <v>54</v>
      </c>
      <c r="M259" s="1635">
        <f t="shared" si="41"/>
        <v>0.216</v>
      </c>
      <c r="N259" s="30">
        <v>250</v>
      </c>
      <c r="O259" s="30">
        <v>66</v>
      </c>
      <c r="P259" s="1635">
        <f t="shared" si="42"/>
        <v>0.26400000000000001</v>
      </c>
      <c r="Q259" s="30">
        <v>250</v>
      </c>
      <c r="R259" s="30">
        <v>60</v>
      </c>
      <c r="S259" s="1635">
        <f t="shared" si="43"/>
        <v>0.24</v>
      </c>
      <c r="T259" s="30">
        <v>250</v>
      </c>
      <c r="U259" s="30">
        <v>54</v>
      </c>
      <c r="V259" s="1635">
        <f t="shared" si="40"/>
        <v>0.216</v>
      </c>
      <c r="W259" s="30">
        <v>250</v>
      </c>
      <c r="X259" s="30">
        <v>36</v>
      </c>
      <c r="Y259" s="1635">
        <f t="shared" si="30"/>
        <v>0.14399999999999999</v>
      </c>
      <c r="Z259" s="30">
        <v>250</v>
      </c>
      <c r="AA259" s="30">
        <v>90</v>
      </c>
      <c r="AB259" s="1635">
        <f t="shared" si="31"/>
        <v>0.36</v>
      </c>
      <c r="AC259" s="1635">
        <f t="shared" si="32"/>
        <v>0.24</v>
      </c>
      <c r="AD259">
        <v>250</v>
      </c>
      <c r="AE259">
        <v>42</v>
      </c>
      <c r="AF259" s="184">
        <f t="shared" si="33"/>
        <v>0.16800000000000001</v>
      </c>
    </row>
    <row r="260" spans="1:32">
      <c r="A260" t="s">
        <v>2879</v>
      </c>
      <c r="B260">
        <v>1240</v>
      </c>
      <c r="C260">
        <v>18</v>
      </c>
      <c r="D260" s="1744">
        <v>254</v>
      </c>
      <c r="E260" s="30" t="s">
        <v>3263</v>
      </c>
      <c r="F260" s="30" t="s">
        <v>225</v>
      </c>
      <c r="G260" s="30" t="s">
        <v>2143</v>
      </c>
      <c r="H260" s="30" t="s">
        <v>2142</v>
      </c>
      <c r="I260" s="30">
        <v>11</v>
      </c>
      <c r="J260" s="30">
        <v>250</v>
      </c>
      <c r="K260" s="30">
        <v>250</v>
      </c>
      <c r="L260" s="30">
        <v>185</v>
      </c>
      <c r="M260" s="1635">
        <f t="shared" si="41"/>
        <v>0.74</v>
      </c>
      <c r="N260" s="30">
        <v>250</v>
      </c>
      <c r="O260" s="30">
        <v>215</v>
      </c>
      <c r="P260" s="1635">
        <f t="shared" si="42"/>
        <v>0.86</v>
      </c>
      <c r="Q260" s="30">
        <v>250</v>
      </c>
      <c r="R260" s="30">
        <v>210</v>
      </c>
      <c r="S260" s="1635">
        <f t="shared" si="43"/>
        <v>0.84</v>
      </c>
      <c r="T260" s="30">
        <v>250</v>
      </c>
      <c r="U260" s="30">
        <v>180</v>
      </c>
      <c r="V260" s="1635">
        <f t="shared" si="40"/>
        <v>0.72</v>
      </c>
      <c r="W260" s="30">
        <v>250</v>
      </c>
      <c r="X260" s="30">
        <v>190</v>
      </c>
      <c r="Y260" s="1635">
        <f t="shared" si="30"/>
        <v>0.76</v>
      </c>
      <c r="Z260" s="30">
        <v>250</v>
      </c>
      <c r="AA260" s="30">
        <v>190</v>
      </c>
      <c r="AB260" s="1635">
        <f t="shared" si="31"/>
        <v>0.76</v>
      </c>
      <c r="AC260" s="1635">
        <f t="shared" si="32"/>
        <v>0.78</v>
      </c>
      <c r="AD260">
        <v>250</v>
      </c>
      <c r="AE260">
        <v>190</v>
      </c>
      <c r="AF260" s="184">
        <f t="shared" si="33"/>
        <v>0.76</v>
      </c>
    </row>
    <row r="261" spans="1:32">
      <c r="A261" t="s">
        <v>2880</v>
      </c>
      <c r="B261">
        <v>1240</v>
      </c>
      <c r="C261">
        <v>48</v>
      </c>
      <c r="D261" s="1744">
        <v>255</v>
      </c>
      <c r="E261" s="30" t="s">
        <v>3264</v>
      </c>
      <c r="F261" s="30" t="s">
        <v>2233</v>
      </c>
      <c r="G261" s="30" t="s">
        <v>2143</v>
      </c>
      <c r="H261" s="30" t="s">
        <v>2142</v>
      </c>
      <c r="I261" s="30">
        <v>11</v>
      </c>
      <c r="J261" s="30">
        <v>250</v>
      </c>
      <c r="K261" s="30">
        <v>250</v>
      </c>
      <c r="L261" s="30">
        <v>168</v>
      </c>
      <c r="M261" s="1635">
        <f t="shared" si="41"/>
        <v>0.67200000000000004</v>
      </c>
      <c r="N261" s="30">
        <v>250</v>
      </c>
      <c r="O261" s="30">
        <v>162</v>
      </c>
      <c r="P261" s="1635">
        <f t="shared" si="42"/>
        <v>0.64800000000000002</v>
      </c>
      <c r="Q261" s="30">
        <v>250</v>
      </c>
      <c r="R261" s="30">
        <v>174</v>
      </c>
      <c r="S261" s="1635">
        <f t="shared" si="43"/>
        <v>0.69599999999999995</v>
      </c>
      <c r="T261" s="30">
        <v>250</v>
      </c>
      <c r="U261" s="30">
        <v>159</v>
      </c>
      <c r="V261" s="1635">
        <f t="shared" si="40"/>
        <v>0.63600000000000001</v>
      </c>
      <c r="W261" s="30">
        <v>250</v>
      </c>
      <c r="X261" s="30">
        <v>174</v>
      </c>
      <c r="Y261" s="1635">
        <f t="shared" si="30"/>
        <v>0.69599999999999995</v>
      </c>
      <c r="Z261" s="30">
        <v>250</v>
      </c>
      <c r="AA261" s="30">
        <v>30</v>
      </c>
      <c r="AB261" s="1635">
        <f t="shared" si="31"/>
        <v>0.12</v>
      </c>
      <c r="AC261" s="1635">
        <f t="shared" si="32"/>
        <v>0.57799999999999996</v>
      </c>
      <c r="AD261">
        <v>250</v>
      </c>
      <c r="AE261">
        <v>6</v>
      </c>
      <c r="AF261" s="184">
        <f t="shared" si="33"/>
        <v>2.4E-2</v>
      </c>
    </row>
    <row r="262" spans="1:32">
      <c r="A262" t="s">
        <v>2990</v>
      </c>
      <c r="B262">
        <v>6150</v>
      </c>
      <c r="C262">
        <v>25</v>
      </c>
      <c r="D262" s="1744">
        <v>256</v>
      </c>
      <c r="E262" s="30" t="s">
        <v>3265</v>
      </c>
      <c r="F262" s="30" t="s">
        <v>2232</v>
      </c>
      <c r="G262" s="30" t="s">
        <v>2143</v>
      </c>
      <c r="H262" s="30" t="s">
        <v>2142</v>
      </c>
      <c r="I262" s="30">
        <v>33</v>
      </c>
      <c r="J262" s="30">
        <v>250</v>
      </c>
      <c r="K262" s="30">
        <v>250</v>
      </c>
      <c r="L262" s="30">
        <v>93.6</v>
      </c>
      <c r="M262" s="1635">
        <f t="shared" si="41"/>
        <v>0.37439999999999996</v>
      </c>
      <c r="N262" s="30">
        <v>250</v>
      </c>
      <c r="O262" s="30">
        <v>103.2</v>
      </c>
      <c r="P262" s="1635">
        <f t="shared" si="42"/>
        <v>0.4128</v>
      </c>
      <c r="Q262" s="30">
        <v>250</v>
      </c>
      <c r="R262" s="30">
        <v>88.8</v>
      </c>
      <c r="S262" s="1635">
        <f t="shared" si="43"/>
        <v>0.35520000000000002</v>
      </c>
      <c r="T262" s="30">
        <v>250</v>
      </c>
      <c r="U262" s="30">
        <v>105.6</v>
      </c>
      <c r="V262" s="1635">
        <f t="shared" si="40"/>
        <v>0.4224</v>
      </c>
      <c r="W262" s="30">
        <v>250</v>
      </c>
      <c r="X262" s="30">
        <v>64.8</v>
      </c>
      <c r="Y262" s="1635">
        <f t="shared" si="30"/>
        <v>0.25919999999999999</v>
      </c>
      <c r="Z262" s="30">
        <v>250</v>
      </c>
      <c r="AA262" s="30">
        <v>88.8</v>
      </c>
      <c r="AB262" s="1635">
        <f t="shared" si="31"/>
        <v>0.35520000000000002</v>
      </c>
      <c r="AC262" s="1635">
        <f t="shared" si="32"/>
        <v>0.36320000000000002</v>
      </c>
      <c r="AD262">
        <v>250</v>
      </c>
      <c r="AE262">
        <v>86.4</v>
      </c>
      <c r="AF262" s="184">
        <f t="shared" si="33"/>
        <v>0.34560000000000002</v>
      </c>
    </row>
    <row r="263" spans="1:32">
      <c r="A263" t="s">
        <v>2881</v>
      </c>
      <c r="B263">
        <v>6220</v>
      </c>
      <c r="C263">
        <v>24</v>
      </c>
      <c r="D263" s="1744">
        <v>257</v>
      </c>
      <c r="E263" s="30" t="s">
        <v>3266</v>
      </c>
      <c r="F263" s="30" t="s">
        <v>485</v>
      </c>
      <c r="G263" s="30" t="s">
        <v>2143</v>
      </c>
      <c r="H263" s="30" t="s">
        <v>1439</v>
      </c>
      <c r="I263" s="30">
        <v>11</v>
      </c>
      <c r="J263" s="30">
        <v>250</v>
      </c>
      <c r="K263" s="30">
        <v>250</v>
      </c>
      <c r="L263" s="30">
        <v>87</v>
      </c>
      <c r="M263" s="1635">
        <f t="shared" si="41"/>
        <v>0.34799999999999998</v>
      </c>
      <c r="N263" s="30">
        <v>250</v>
      </c>
      <c r="O263" s="30">
        <v>106.2</v>
      </c>
      <c r="P263" s="1635">
        <f t="shared" si="42"/>
        <v>0.42480000000000001</v>
      </c>
      <c r="Q263" s="30">
        <v>250</v>
      </c>
      <c r="R263" s="30">
        <v>131.4</v>
      </c>
      <c r="S263" s="1635">
        <f t="shared" si="43"/>
        <v>0.52560000000000007</v>
      </c>
      <c r="T263" s="30">
        <v>250</v>
      </c>
      <c r="U263" s="30">
        <v>99</v>
      </c>
      <c r="V263" s="1635">
        <f t="shared" si="40"/>
        <v>0.39600000000000002</v>
      </c>
      <c r="W263" s="30">
        <v>250</v>
      </c>
      <c r="X263" s="30">
        <v>93.6</v>
      </c>
      <c r="Y263" s="1635">
        <f t="shared" ref="Y263:Y304" si="44">+X263/W263</f>
        <v>0.37439999999999996</v>
      </c>
      <c r="Z263" s="30">
        <v>250</v>
      </c>
      <c r="AA263" s="30">
        <v>90</v>
      </c>
      <c r="AB263" s="1635">
        <f t="shared" ref="AB263:AB326" si="45">+AA263/Z263</f>
        <v>0.36</v>
      </c>
      <c r="AC263" s="1635">
        <f t="shared" ref="AC263:AC326" si="46">+(L263+O263+R263+U263+X263+AA263)/(K263+N263+Q263+T263+W263+Z263)</f>
        <v>0.40480000000000005</v>
      </c>
      <c r="AD263">
        <v>250</v>
      </c>
      <c r="AE263">
        <v>129.6</v>
      </c>
      <c r="AF263" s="184">
        <f t="shared" ref="AF263:AF326" si="47">+AE263/AD263</f>
        <v>0.51839999999999997</v>
      </c>
    </row>
    <row r="264" spans="1:32">
      <c r="A264" t="s">
        <v>2750</v>
      </c>
      <c r="B264">
        <v>6220</v>
      </c>
      <c r="C264">
        <v>163</v>
      </c>
      <c r="D264" s="1744">
        <v>258</v>
      </c>
      <c r="E264" s="30" t="s">
        <v>3267</v>
      </c>
      <c r="F264" s="30" t="s">
        <v>1761</v>
      </c>
      <c r="G264" s="30" t="s">
        <v>2143</v>
      </c>
      <c r="H264" s="30" t="s">
        <v>1487</v>
      </c>
      <c r="I264" s="30">
        <v>11</v>
      </c>
      <c r="J264" s="30">
        <v>250</v>
      </c>
      <c r="K264" s="30">
        <v>250</v>
      </c>
      <c r="L264" s="30">
        <v>147</v>
      </c>
      <c r="M264" s="1635">
        <f t="shared" si="41"/>
        <v>0.58799999999999997</v>
      </c>
      <c r="N264" s="30">
        <v>250</v>
      </c>
      <c r="O264" s="30">
        <v>141</v>
      </c>
      <c r="P264" s="1635">
        <f t="shared" si="42"/>
        <v>0.56399999999999995</v>
      </c>
      <c r="Q264" s="30">
        <v>250</v>
      </c>
      <c r="R264" s="30">
        <v>147</v>
      </c>
      <c r="S264" s="1635">
        <f t="shared" si="43"/>
        <v>0.58799999999999997</v>
      </c>
      <c r="T264" s="30">
        <v>250</v>
      </c>
      <c r="U264" s="30">
        <v>141</v>
      </c>
      <c r="V264" s="1635">
        <f t="shared" si="40"/>
        <v>0.56399999999999995</v>
      </c>
      <c r="W264" s="30">
        <v>250</v>
      </c>
      <c r="X264" s="30">
        <v>156</v>
      </c>
      <c r="Y264" s="1635">
        <f t="shared" si="44"/>
        <v>0.624</v>
      </c>
      <c r="Z264" s="30">
        <v>250</v>
      </c>
      <c r="AA264" s="30">
        <v>156</v>
      </c>
      <c r="AB264" s="1635">
        <f t="shared" si="45"/>
        <v>0.624</v>
      </c>
      <c r="AC264" s="1635">
        <f t="shared" si="46"/>
        <v>0.59199999999999997</v>
      </c>
      <c r="AD264">
        <v>250</v>
      </c>
      <c r="AE264">
        <v>159</v>
      </c>
      <c r="AF264" s="184">
        <f t="shared" si="47"/>
        <v>0.63600000000000001</v>
      </c>
    </row>
    <row r="265" spans="1:32">
      <c r="A265" t="s">
        <v>2882</v>
      </c>
      <c r="B265">
        <v>1240</v>
      </c>
      <c r="C265">
        <v>5</v>
      </c>
      <c r="D265" s="1744">
        <v>259</v>
      </c>
      <c r="E265" s="30">
        <v>23237</v>
      </c>
      <c r="F265" s="30" t="s">
        <v>511</v>
      </c>
      <c r="G265" s="30" t="s">
        <v>2143</v>
      </c>
      <c r="H265" s="30" t="s">
        <v>802</v>
      </c>
      <c r="I265" s="30">
        <v>11</v>
      </c>
      <c r="J265" s="30">
        <v>250.44</v>
      </c>
      <c r="K265" s="30">
        <v>250.44</v>
      </c>
      <c r="L265" s="30">
        <v>88</v>
      </c>
      <c r="M265" s="1635">
        <f t="shared" si="41"/>
        <v>0.35138156843954638</v>
      </c>
      <c r="N265" s="30">
        <v>250.44</v>
      </c>
      <c r="O265" s="30">
        <v>86</v>
      </c>
      <c r="P265" s="1635">
        <f t="shared" si="42"/>
        <v>0.34339562370228399</v>
      </c>
      <c r="Q265" s="30">
        <v>250.44</v>
      </c>
      <c r="R265" s="30">
        <v>77.599999999999994</v>
      </c>
      <c r="S265" s="1635">
        <f t="shared" si="43"/>
        <v>0.30985465580578181</v>
      </c>
      <c r="T265" s="30">
        <v>250.44</v>
      </c>
      <c r="U265" s="30">
        <v>82.4</v>
      </c>
      <c r="V265" s="1635">
        <f t="shared" si="40"/>
        <v>0.32902092317521164</v>
      </c>
      <c r="W265" s="30">
        <v>250.44</v>
      </c>
      <c r="X265" s="30">
        <v>81.2</v>
      </c>
      <c r="Y265" s="1635">
        <f t="shared" si="44"/>
        <v>0.32422935633285421</v>
      </c>
      <c r="Z265" s="30">
        <v>250.44</v>
      </c>
      <c r="AA265" s="30">
        <v>45.2</v>
      </c>
      <c r="AB265" s="1635">
        <f t="shared" si="45"/>
        <v>0.18048235106213067</v>
      </c>
      <c r="AC265" s="1635">
        <f t="shared" si="46"/>
        <v>0.30639407975296806</v>
      </c>
      <c r="AD265">
        <v>250.44</v>
      </c>
      <c r="AE265">
        <v>46</v>
      </c>
      <c r="AF265" s="184">
        <f t="shared" si="47"/>
        <v>0.18367672895703563</v>
      </c>
    </row>
    <row r="266" spans="1:32">
      <c r="A266" t="s">
        <v>2883</v>
      </c>
      <c r="B266">
        <v>6110</v>
      </c>
      <c r="C266">
        <v>58</v>
      </c>
      <c r="D266" s="1744">
        <v>260</v>
      </c>
      <c r="E266" s="30" t="s">
        <v>3268</v>
      </c>
      <c r="F266" s="30" t="s">
        <v>1785</v>
      </c>
      <c r="G266" s="30" t="s">
        <v>2143</v>
      </c>
      <c r="H266" s="30" t="s">
        <v>2142</v>
      </c>
      <c r="I266" s="30">
        <v>11</v>
      </c>
      <c r="J266" s="30">
        <v>255</v>
      </c>
      <c r="K266" s="30">
        <v>255</v>
      </c>
      <c r="L266" s="30">
        <v>156</v>
      </c>
      <c r="M266" s="1635">
        <f t="shared" si="41"/>
        <v>0.61176470588235299</v>
      </c>
      <c r="N266" s="30">
        <v>255</v>
      </c>
      <c r="O266" s="30">
        <v>156</v>
      </c>
      <c r="P266" s="1635">
        <f t="shared" si="42"/>
        <v>0.61176470588235299</v>
      </c>
      <c r="Q266" s="30">
        <v>255</v>
      </c>
      <c r="R266" s="30">
        <v>180</v>
      </c>
      <c r="S266" s="1635">
        <f t="shared" si="43"/>
        <v>0.70588235294117652</v>
      </c>
      <c r="T266" s="30">
        <v>255</v>
      </c>
      <c r="U266" s="30">
        <v>140</v>
      </c>
      <c r="V266" s="1635">
        <f t="shared" si="40"/>
        <v>0.5490196078431373</v>
      </c>
      <c r="W266" s="30">
        <v>255</v>
      </c>
      <c r="X266" s="30">
        <v>188</v>
      </c>
      <c r="Y266" s="1635">
        <f t="shared" si="44"/>
        <v>0.73725490196078436</v>
      </c>
      <c r="Z266" s="30">
        <v>255</v>
      </c>
      <c r="AA266" s="30">
        <v>204</v>
      </c>
      <c r="AB266" s="1635">
        <f t="shared" si="45"/>
        <v>0.8</v>
      </c>
      <c r="AC266" s="1635">
        <f t="shared" si="46"/>
        <v>0.66928104575163394</v>
      </c>
      <c r="AD266">
        <v>255</v>
      </c>
      <c r="AE266">
        <v>140</v>
      </c>
      <c r="AF266" s="184">
        <f t="shared" si="47"/>
        <v>0.5490196078431373</v>
      </c>
    </row>
    <row r="267" spans="1:32">
      <c r="A267" t="s">
        <v>4078</v>
      </c>
      <c r="B267">
        <v>6130</v>
      </c>
      <c r="C267">
        <v>29</v>
      </c>
      <c r="D267" s="1744">
        <v>261</v>
      </c>
      <c r="E267" s="30" t="s">
        <v>4079</v>
      </c>
      <c r="F267" s="30" t="s">
        <v>4080</v>
      </c>
      <c r="G267" s="30" t="s">
        <v>2143</v>
      </c>
      <c r="H267" s="30" t="s">
        <v>1051</v>
      </c>
      <c r="I267" s="30">
        <v>11</v>
      </c>
      <c r="J267" s="30">
        <v>255</v>
      </c>
      <c r="K267" s="30">
        <v>255</v>
      </c>
      <c r="L267" s="30">
        <v>6</v>
      </c>
      <c r="M267" s="1635">
        <f t="shared" si="41"/>
        <v>2.3529411764705882E-2</v>
      </c>
      <c r="N267" s="30">
        <v>255</v>
      </c>
      <c r="O267" s="30">
        <v>3</v>
      </c>
      <c r="P267" s="1635">
        <f t="shared" si="42"/>
        <v>1.1764705882352941E-2</v>
      </c>
      <c r="Q267" s="30">
        <v>255</v>
      </c>
      <c r="R267" s="30">
        <v>3</v>
      </c>
      <c r="S267" s="1635">
        <f t="shared" si="43"/>
        <v>1.1764705882352941E-2</v>
      </c>
      <c r="T267" s="30">
        <v>255</v>
      </c>
      <c r="U267" s="30">
        <v>9</v>
      </c>
      <c r="V267" s="1635">
        <f t="shared" si="40"/>
        <v>3.5294117647058823E-2</v>
      </c>
      <c r="W267" s="30">
        <v>255</v>
      </c>
      <c r="X267" s="30">
        <v>6</v>
      </c>
      <c r="Y267" s="1635">
        <f t="shared" si="44"/>
        <v>2.3529411764705882E-2</v>
      </c>
      <c r="Z267" s="30">
        <v>255</v>
      </c>
      <c r="AA267" s="30">
        <v>6</v>
      </c>
      <c r="AB267" s="1635">
        <f t="shared" si="45"/>
        <v>2.3529411764705882E-2</v>
      </c>
      <c r="AC267" s="1635">
        <f t="shared" si="46"/>
        <v>2.1568627450980392E-2</v>
      </c>
      <c r="AD267">
        <v>255</v>
      </c>
      <c r="AE267">
        <v>6</v>
      </c>
      <c r="AF267" s="184">
        <f t="shared" si="47"/>
        <v>2.3529411764705882E-2</v>
      </c>
    </row>
    <row r="268" spans="1:32">
      <c r="A268" t="s">
        <v>3816</v>
      </c>
      <c r="B268">
        <v>1210</v>
      </c>
      <c r="C268">
        <v>59</v>
      </c>
      <c r="D268" s="1744">
        <v>262</v>
      </c>
      <c r="E268" s="30" t="s">
        <v>3817</v>
      </c>
      <c r="F268" s="30" t="s">
        <v>3818</v>
      </c>
      <c r="G268" s="30" t="s">
        <v>2143</v>
      </c>
      <c r="H268" s="30" t="s">
        <v>1439</v>
      </c>
      <c r="I268" s="30">
        <v>33</v>
      </c>
      <c r="J268" s="30">
        <v>256</v>
      </c>
      <c r="K268" s="30">
        <v>256</v>
      </c>
      <c r="L268" s="30">
        <v>126</v>
      </c>
      <c r="M268" s="1635">
        <f t="shared" si="41"/>
        <v>0.4921875</v>
      </c>
      <c r="N268" s="30">
        <v>256</v>
      </c>
      <c r="O268" s="30">
        <v>42</v>
      </c>
      <c r="P268" s="1635">
        <f t="shared" si="42"/>
        <v>0.1640625</v>
      </c>
      <c r="Q268" s="30">
        <v>256</v>
      </c>
      <c r="R268" s="30">
        <v>72</v>
      </c>
      <c r="S268" s="1635">
        <f t="shared" si="43"/>
        <v>0.28125</v>
      </c>
      <c r="T268" s="30">
        <v>256</v>
      </c>
      <c r="U268" s="30">
        <v>48</v>
      </c>
      <c r="V268" s="1635">
        <f t="shared" si="40"/>
        <v>0.1875</v>
      </c>
      <c r="W268" s="30">
        <v>256</v>
      </c>
      <c r="X268" s="30">
        <v>72</v>
      </c>
      <c r="Y268" s="1635">
        <f t="shared" si="44"/>
        <v>0.28125</v>
      </c>
      <c r="Z268" s="30">
        <v>256</v>
      </c>
      <c r="AA268" s="30">
        <v>66</v>
      </c>
      <c r="AB268" s="1635">
        <f t="shared" si="45"/>
        <v>0.2578125</v>
      </c>
      <c r="AC268" s="1635">
        <f t="shared" si="46"/>
        <v>0.27734375</v>
      </c>
      <c r="AD268">
        <v>256</v>
      </c>
      <c r="AE268">
        <v>66</v>
      </c>
      <c r="AF268" s="184">
        <f t="shared" si="47"/>
        <v>0.2578125</v>
      </c>
    </row>
    <row r="269" spans="1:32">
      <c r="A269" t="s">
        <v>3819</v>
      </c>
      <c r="B269">
        <v>1210</v>
      </c>
      <c r="C269">
        <v>60</v>
      </c>
      <c r="D269" s="1744">
        <v>263</v>
      </c>
      <c r="E269" s="30" t="s">
        <v>3820</v>
      </c>
      <c r="F269" s="30" t="s">
        <v>3821</v>
      </c>
      <c r="G269" s="30" t="s">
        <v>2143</v>
      </c>
      <c r="H269" s="30" t="s">
        <v>2142</v>
      </c>
      <c r="I269" s="30">
        <v>11</v>
      </c>
      <c r="J269" s="30">
        <v>256</v>
      </c>
      <c r="K269" s="30">
        <v>256</v>
      </c>
      <c r="L269" s="30">
        <v>100</v>
      </c>
      <c r="M269" s="1635">
        <f t="shared" si="41"/>
        <v>0.390625</v>
      </c>
      <c r="N269" s="30">
        <v>256</v>
      </c>
      <c r="O269" s="30">
        <v>112</v>
      </c>
      <c r="P269" s="1635">
        <f t="shared" si="42"/>
        <v>0.4375</v>
      </c>
      <c r="Q269" s="30">
        <v>256</v>
      </c>
      <c r="R269" s="30">
        <v>236</v>
      </c>
      <c r="S269" s="1635">
        <f t="shared" si="43"/>
        <v>0.921875</v>
      </c>
      <c r="T269" s="30">
        <v>256</v>
      </c>
      <c r="U269" s="30">
        <v>244</v>
      </c>
      <c r="V269" s="1635">
        <f t="shared" si="40"/>
        <v>0.953125</v>
      </c>
      <c r="W269" s="30">
        <v>256</v>
      </c>
      <c r="X269" s="30">
        <v>260</v>
      </c>
      <c r="Y269" s="1635">
        <f t="shared" si="44"/>
        <v>1.015625</v>
      </c>
      <c r="Z269" s="30">
        <v>256</v>
      </c>
      <c r="AA269" s="30">
        <v>224</v>
      </c>
      <c r="AB269" s="1635">
        <f t="shared" si="45"/>
        <v>0.875</v>
      </c>
      <c r="AC269" s="1635">
        <f t="shared" si="46"/>
        <v>0.765625</v>
      </c>
      <c r="AD269">
        <v>256</v>
      </c>
      <c r="AE269">
        <v>116</v>
      </c>
      <c r="AF269" s="184">
        <f t="shared" si="47"/>
        <v>0.453125</v>
      </c>
    </row>
    <row r="270" spans="1:32">
      <c r="A270" t="s">
        <v>2885</v>
      </c>
      <c r="B270">
        <v>6110</v>
      </c>
      <c r="C270">
        <v>65</v>
      </c>
      <c r="D270" s="1744">
        <v>264</v>
      </c>
      <c r="E270" s="30" t="s">
        <v>3270</v>
      </c>
      <c r="F270" s="30" t="s">
        <v>1388</v>
      </c>
      <c r="G270" s="30" t="s">
        <v>2143</v>
      </c>
      <c r="H270" s="30" t="s">
        <v>1051</v>
      </c>
      <c r="I270" s="30">
        <v>11</v>
      </c>
      <c r="J270" s="30">
        <v>256</v>
      </c>
      <c r="K270" s="30">
        <v>256</v>
      </c>
      <c r="L270" s="30">
        <v>62</v>
      </c>
      <c r="M270" s="1635">
        <f t="shared" si="41"/>
        <v>0.2421875</v>
      </c>
      <c r="N270" s="30">
        <v>256</v>
      </c>
      <c r="O270" s="30">
        <v>29</v>
      </c>
      <c r="P270" s="1635">
        <f t="shared" si="42"/>
        <v>0.11328125</v>
      </c>
      <c r="Q270" s="30">
        <v>256</v>
      </c>
      <c r="R270" s="30">
        <v>28</v>
      </c>
      <c r="S270" s="1635">
        <f t="shared" si="43"/>
        <v>0.109375</v>
      </c>
      <c r="T270" s="30">
        <v>256</v>
      </c>
      <c r="U270" s="30">
        <v>55</v>
      </c>
      <c r="V270" s="1635">
        <f t="shared" si="40"/>
        <v>0.21484375</v>
      </c>
      <c r="W270" s="30">
        <v>256</v>
      </c>
      <c r="X270" s="30">
        <v>61</v>
      </c>
      <c r="Y270" s="1635">
        <f t="shared" si="44"/>
        <v>0.23828125</v>
      </c>
      <c r="Z270" s="30">
        <v>256</v>
      </c>
      <c r="AA270" s="30">
        <v>61</v>
      </c>
      <c r="AB270" s="1635">
        <f t="shared" si="45"/>
        <v>0.23828125</v>
      </c>
      <c r="AC270" s="1635">
        <f t="shared" si="46"/>
        <v>0.19270833333333334</v>
      </c>
      <c r="AD270">
        <v>256</v>
      </c>
      <c r="AE270">
        <v>60</v>
      </c>
      <c r="AF270" s="184">
        <f t="shared" si="47"/>
        <v>0.234375</v>
      </c>
    </row>
    <row r="271" spans="1:32">
      <c r="A271" t="s">
        <v>2886</v>
      </c>
      <c r="B271">
        <v>6220</v>
      </c>
      <c r="C271">
        <v>23</v>
      </c>
      <c r="D271" s="1744">
        <v>265</v>
      </c>
      <c r="E271" s="30" t="s">
        <v>3271</v>
      </c>
      <c r="F271" s="30" t="s">
        <v>484</v>
      </c>
      <c r="G271" s="30" t="s">
        <v>2143</v>
      </c>
      <c r="H271" s="30" t="s">
        <v>1439</v>
      </c>
      <c r="I271" s="30">
        <v>11</v>
      </c>
      <c r="J271" s="30">
        <v>256</v>
      </c>
      <c r="K271" s="30">
        <v>256</v>
      </c>
      <c r="L271" s="30">
        <v>100</v>
      </c>
      <c r="M271" s="1635">
        <f t="shared" si="41"/>
        <v>0.390625</v>
      </c>
      <c r="N271" s="30">
        <v>256</v>
      </c>
      <c r="O271" s="30">
        <v>110</v>
      </c>
      <c r="P271" s="1635">
        <f t="shared" si="42"/>
        <v>0.4296875</v>
      </c>
      <c r="Q271" s="30">
        <v>256</v>
      </c>
      <c r="R271" s="30">
        <v>120</v>
      </c>
      <c r="S271" s="1635">
        <f t="shared" si="43"/>
        <v>0.46875</v>
      </c>
      <c r="T271" s="30">
        <v>256</v>
      </c>
      <c r="U271" s="30">
        <v>100</v>
      </c>
      <c r="V271" s="1635">
        <f t="shared" si="40"/>
        <v>0.390625</v>
      </c>
      <c r="W271" s="30">
        <v>256</v>
      </c>
      <c r="X271" s="30">
        <v>120</v>
      </c>
      <c r="Y271" s="1635">
        <f t="shared" si="44"/>
        <v>0.46875</v>
      </c>
      <c r="Z271" s="30">
        <v>256</v>
      </c>
      <c r="AA271" s="30">
        <v>115</v>
      </c>
      <c r="AB271" s="1635">
        <f t="shared" si="45"/>
        <v>0.44921875</v>
      </c>
      <c r="AC271" s="1635">
        <f t="shared" si="46"/>
        <v>0.43294270833333331</v>
      </c>
      <c r="AD271">
        <v>256</v>
      </c>
      <c r="AE271">
        <v>90</v>
      </c>
      <c r="AF271" s="184">
        <f t="shared" si="47"/>
        <v>0.3515625</v>
      </c>
    </row>
    <row r="272" spans="1:32">
      <c r="A272" t="s">
        <v>2887</v>
      </c>
      <c r="B272">
        <v>1240</v>
      </c>
      <c r="C272">
        <v>32</v>
      </c>
      <c r="D272" s="1744">
        <v>266</v>
      </c>
      <c r="E272" s="30">
        <v>72624</v>
      </c>
      <c r="F272" s="30" t="s">
        <v>908</v>
      </c>
      <c r="G272" s="30" t="s">
        <v>2143</v>
      </c>
      <c r="H272" s="30" t="s">
        <v>2142</v>
      </c>
      <c r="I272" s="30">
        <v>11</v>
      </c>
      <c r="J272" s="30">
        <v>260</v>
      </c>
      <c r="K272" s="30">
        <v>260</v>
      </c>
      <c r="L272" s="30">
        <v>240</v>
      </c>
      <c r="M272" s="1635">
        <f t="shared" si="41"/>
        <v>0.92307692307692313</v>
      </c>
      <c r="N272" s="30">
        <v>260</v>
      </c>
      <c r="O272" s="30">
        <v>264</v>
      </c>
      <c r="P272" s="1635">
        <f t="shared" si="42"/>
        <v>1.0153846153846153</v>
      </c>
      <c r="Q272" s="30">
        <v>260</v>
      </c>
      <c r="R272" s="30">
        <v>372</v>
      </c>
      <c r="S272" s="1635">
        <f t="shared" si="43"/>
        <v>1.4307692307692308</v>
      </c>
      <c r="T272" s="30">
        <v>260</v>
      </c>
      <c r="U272" s="30">
        <v>306</v>
      </c>
      <c r="V272" s="1635">
        <f t="shared" si="40"/>
        <v>1.176923076923077</v>
      </c>
      <c r="W272" s="30">
        <v>260</v>
      </c>
      <c r="X272" s="30">
        <v>306</v>
      </c>
      <c r="Y272" s="1635">
        <f t="shared" si="44"/>
        <v>1.176923076923077</v>
      </c>
      <c r="Z272" s="30">
        <v>260</v>
      </c>
      <c r="AA272" s="30">
        <v>312</v>
      </c>
      <c r="AB272" s="1635">
        <f t="shared" si="45"/>
        <v>1.2</v>
      </c>
      <c r="AC272" s="1635">
        <f t="shared" si="46"/>
        <v>1.1538461538461537</v>
      </c>
      <c r="AD272">
        <v>260</v>
      </c>
      <c r="AE272">
        <v>378</v>
      </c>
      <c r="AF272" s="184">
        <f t="shared" si="47"/>
        <v>1.4538461538461538</v>
      </c>
    </row>
    <row r="273" spans="1:32">
      <c r="A273" t="s">
        <v>2785</v>
      </c>
      <c r="B273">
        <v>1220</v>
      </c>
      <c r="C273">
        <v>7</v>
      </c>
      <c r="D273" s="1744">
        <v>267</v>
      </c>
      <c r="E273" s="30">
        <v>22861</v>
      </c>
      <c r="F273" s="30" t="s">
        <v>1165</v>
      </c>
      <c r="G273" s="30" t="s">
        <v>2143</v>
      </c>
      <c r="H273" s="30" t="s">
        <v>2142</v>
      </c>
      <c r="I273" s="30">
        <v>11</v>
      </c>
      <c r="J273" s="30">
        <v>268</v>
      </c>
      <c r="K273" s="30">
        <v>268</v>
      </c>
      <c r="L273" s="30">
        <v>66</v>
      </c>
      <c r="M273" s="1635">
        <f t="shared" si="41"/>
        <v>0.2462686567164179</v>
      </c>
      <c r="N273" s="30">
        <v>268</v>
      </c>
      <c r="O273" s="30">
        <v>120</v>
      </c>
      <c r="P273" s="1635">
        <f t="shared" si="42"/>
        <v>0.44776119402985076</v>
      </c>
      <c r="Q273" s="30">
        <v>268</v>
      </c>
      <c r="R273" s="30">
        <v>243</v>
      </c>
      <c r="S273" s="1635">
        <f t="shared" si="43"/>
        <v>0.90671641791044777</v>
      </c>
      <c r="T273" s="30">
        <v>268</v>
      </c>
      <c r="U273" s="30">
        <v>243</v>
      </c>
      <c r="V273" s="1635">
        <f t="shared" si="40"/>
        <v>0.90671641791044777</v>
      </c>
      <c r="W273" s="30">
        <v>268</v>
      </c>
      <c r="X273" s="30">
        <v>237</v>
      </c>
      <c r="Y273" s="1635">
        <f t="shared" si="44"/>
        <v>0.88432835820895528</v>
      </c>
      <c r="Z273" s="30">
        <v>268</v>
      </c>
      <c r="AA273" s="30">
        <v>240</v>
      </c>
      <c r="AB273" s="1635">
        <f t="shared" si="45"/>
        <v>0.89552238805970152</v>
      </c>
      <c r="AC273" s="1635">
        <f t="shared" si="46"/>
        <v>0.71455223880597019</v>
      </c>
      <c r="AD273">
        <v>268</v>
      </c>
      <c r="AE273">
        <v>240</v>
      </c>
      <c r="AF273" s="184">
        <f t="shared" si="47"/>
        <v>0.89552238805970152</v>
      </c>
    </row>
    <row r="274" spans="1:32">
      <c r="A274" t="s">
        <v>2888</v>
      </c>
      <c r="B274">
        <v>6220</v>
      </c>
      <c r="C274">
        <v>149</v>
      </c>
      <c r="D274" s="1744">
        <v>268</v>
      </c>
      <c r="E274" s="30" t="s">
        <v>3272</v>
      </c>
      <c r="F274" s="30" t="s">
        <v>1101</v>
      </c>
      <c r="G274" s="30" t="s">
        <v>2143</v>
      </c>
      <c r="H274" s="30" t="s">
        <v>1439</v>
      </c>
      <c r="I274" s="30">
        <v>11</v>
      </c>
      <c r="J274" s="30">
        <v>268</v>
      </c>
      <c r="K274" s="30">
        <v>268</v>
      </c>
      <c r="L274" s="30">
        <v>98</v>
      </c>
      <c r="M274" s="1635">
        <f t="shared" si="41"/>
        <v>0.36567164179104478</v>
      </c>
      <c r="N274" s="30">
        <v>268</v>
      </c>
      <c r="O274" s="30">
        <v>134.80000000000001</v>
      </c>
      <c r="P274" s="1635">
        <f t="shared" si="42"/>
        <v>0.5029850746268657</v>
      </c>
      <c r="Q274" s="30">
        <v>268</v>
      </c>
      <c r="R274" s="30">
        <v>92.8</v>
      </c>
      <c r="S274" s="1635">
        <f t="shared" si="43"/>
        <v>0.34626865671641788</v>
      </c>
      <c r="T274" s="30">
        <v>268</v>
      </c>
      <c r="U274" s="30">
        <v>102.4</v>
      </c>
      <c r="V274" s="1635">
        <f t="shared" si="40"/>
        <v>0.38208955223880597</v>
      </c>
      <c r="W274" s="30">
        <v>268</v>
      </c>
      <c r="X274" s="30">
        <v>94.8</v>
      </c>
      <c r="Y274" s="1635">
        <f t="shared" si="44"/>
        <v>0.35373134328358208</v>
      </c>
      <c r="Z274" s="30">
        <v>268</v>
      </c>
      <c r="AA274" s="30">
        <v>78</v>
      </c>
      <c r="AB274" s="1635">
        <f t="shared" si="45"/>
        <v>0.29104477611940299</v>
      </c>
      <c r="AC274" s="1635">
        <f t="shared" si="46"/>
        <v>0.37363184079601985</v>
      </c>
      <c r="AD274">
        <v>268</v>
      </c>
      <c r="AE274">
        <v>78</v>
      </c>
      <c r="AF274" s="184">
        <f t="shared" si="47"/>
        <v>0.29104477611940299</v>
      </c>
    </row>
    <row r="275" spans="1:32">
      <c r="A275" t="s">
        <v>2842</v>
      </c>
      <c r="B275">
        <v>1220</v>
      </c>
      <c r="C275">
        <v>65</v>
      </c>
      <c r="D275" s="1744">
        <v>269</v>
      </c>
      <c r="E275" s="30" t="s">
        <v>3229</v>
      </c>
      <c r="F275" s="30" t="s">
        <v>2843</v>
      </c>
      <c r="G275" s="30" t="s">
        <v>2143</v>
      </c>
      <c r="H275" s="30" t="s">
        <v>2223</v>
      </c>
      <c r="I275" s="30">
        <v>11</v>
      </c>
      <c r="J275" s="30">
        <v>270</v>
      </c>
      <c r="K275" s="30">
        <v>270</v>
      </c>
      <c r="L275" s="30">
        <v>63</v>
      </c>
      <c r="M275" s="1635">
        <f t="shared" si="41"/>
        <v>0.23333333333333334</v>
      </c>
      <c r="N275" s="30">
        <v>270</v>
      </c>
      <c r="O275" s="30">
        <v>66</v>
      </c>
      <c r="P275" s="1635">
        <f t="shared" si="42"/>
        <v>0.24444444444444444</v>
      </c>
      <c r="Q275" s="30">
        <v>270</v>
      </c>
      <c r="R275" s="30">
        <v>165</v>
      </c>
      <c r="S275" s="1635">
        <f t="shared" si="43"/>
        <v>0.61111111111111116</v>
      </c>
      <c r="T275" s="30">
        <v>270</v>
      </c>
      <c r="U275" s="30">
        <v>174</v>
      </c>
      <c r="V275" s="1635">
        <f t="shared" si="40"/>
        <v>0.64444444444444449</v>
      </c>
      <c r="W275" s="30">
        <v>270</v>
      </c>
      <c r="X275" s="30">
        <v>174</v>
      </c>
      <c r="Y275" s="1635">
        <f t="shared" si="44"/>
        <v>0.64444444444444449</v>
      </c>
      <c r="Z275" s="30">
        <v>270</v>
      </c>
      <c r="AA275" s="30">
        <v>123</v>
      </c>
      <c r="AB275" s="1635">
        <f t="shared" si="45"/>
        <v>0.45555555555555555</v>
      </c>
      <c r="AC275" s="1635">
        <f t="shared" si="46"/>
        <v>0.47222222222222221</v>
      </c>
      <c r="AD275">
        <v>270</v>
      </c>
      <c r="AE275">
        <v>159</v>
      </c>
      <c r="AF275" s="184">
        <f t="shared" si="47"/>
        <v>0.58888888888888891</v>
      </c>
    </row>
    <row r="276" spans="1:32">
      <c r="A276" t="s">
        <v>2889</v>
      </c>
      <c r="B276">
        <v>1240</v>
      </c>
      <c r="C276">
        <v>21</v>
      </c>
      <c r="D276" s="1744">
        <v>270</v>
      </c>
      <c r="E276" s="30" t="s">
        <v>3273</v>
      </c>
      <c r="F276" s="30" t="s">
        <v>226</v>
      </c>
      <c r="G276" s="30" t="s">
        <v>2143</v>
      </c>
      <c r="H276" s="30" t="s">
        <v>2142</v>
      </c>
      <c r="I276" s="30">
        <v>11</v>
      </c>
      <c r="J276" s="30">
        <v>270</v>
      </c>
      <c r="K276" s="30">
        <v>270</v>
      </c>
      <c r="L276" s="30">
        <v>225</v>
      </c>
      <c r="M276" s="1635">
        <f t="shared" si="41"/>
        <v>0.83333333333333337</v>
      </c>
      <c r="N276" s="30">
        <v>270</v>
      </c>
      <c r="O276" s="30">
        <v>215</v>
      </c>
      <c r="P276" s="1635">
        <f t="shared" si="42"/>
        <v>0.79629629629629628</v>
      </c>
      <c r="Q276" s="30">
        <v>270</v>
      </c>
      <c r="R276" s="30">
        <v>212.6</v>
      </c>
      <c r="S276" s="1635">
        <f t="shared" si="43"/>
        <v>0.78740740740740733</v>
      </c>
      <c r="T276" s="30">
        <v>270</v>
      </c>
      <c r="U276" s="30">
        <v>230</v>
      </c>
      <c r="V276" s="1635">
        <f t="shared" si="40"/>
        <v>0.85185185185185186</v>
      </c>
      <c r="W276" s="30">
        <v>270</v>
      </c>
      <c r="X276" s="30">
        <v>30</v>
      </c>
      <c r="Y276" s="1635">
        <f t="shared" si="44"/>
        <v>0.1111111111111111</v>
      </c>
      <c r="Z276" s="30">
        <v>270</v>
      </c>
      <c r="AA276" s="30">
        <v>25</v>
      </c>
      <c r="AB276" s="1635">
        <f t="shared" si="45"/>
        <v>9.2592592592592587E-2</v>
      </c>
      <c r="AC276" s="1635">
        <f t="shared" si="46"/>
        <v>0.57876543209876541</v>
      </c>
      <c r="AD276">
        <v>270</v>
      </c>
      <c r="AE276">
        <v>20</v>
      </c>
      <c r="AF276" s="184">
        <f t="shared" si="47"/>
        <v>7.407407407407407E-2</v>
      </c>
    </row>
    <row r="277" spans="1:32">
      <c r="A277" t="s">
        <v>2890</v>
      </c>
      <c r="B277">
        <v>6220</v>
      </c>
      <c r="C277">
        <v>156</v>
      </c>
      <c r="D277" s="1744">
        <v>271</v>
      </c>
      <c r="E277" s="30" t="s">
        <v>3274</v>
      </c>
      <c r="F277" s="30" t="s">
        <v>1738</v>
      </c>
      <c r="G277" s="30" t="s">
        <v>2143</v>
      </c>
      <c r="H277" s="30" t="s">
        <v>2142</v>
      </c>
      <c r="I277" s="30">
        <v>11</v>
      </c>
      <c r="J277" s="30">
        <v>275</v>
      </c>
      <c r="K277" s="30">
        <v>275</v>
      </c>
      <c r="L277" s="30">
        <v>190</v>
      </c>
      <c r="M277" s="1635">
        <f t="shared" si="41"/>
        <v>0.69090909090909092</v>
      </c>
      <c r="N277" s="30">
        <v>275</v>
      </c>
      <c r="O277" s="30">
        <v>190.5</v>
      </c>
      <c r="P277" s="1635">
        <f t="shared" si="42"/>
        <v>0.69272727272727275</v>
      </c>
      <c r="Q277" s="30">
        <v>275</v>
      </c>
      <c r="R277" s="30">
        <v>177.05</v>
      </c>
      <c r="S277" s="1635">
        <f t="shared" si="43"/>
        <v>0.64381818181818184</v>
      </c>
      <c r="T277" s="30">
        <v>275</v>
      </c>
      <c r="U277" s="30">
        <v>185.5</v>
      </c>
      <c r="V277" s="1635">
        <f t="shared" si="40"/>
        <v>0.67454545454545456</v>
      </c>
      <c r="W277" s="30">
        <v>275</v>
      </c>
      <c r="X277" s="30">
        <v>184</v>
      </c>
      <c r="Y277" s="1635">
        <f t="shared" si="44"/>
        <v>0.66909090909090907</v>
      </c>
      <c r="Z277" s="30">
        <v>275</v>
      </c>
      <c r="AA277" s="30">
        <v>186.1</v>
      </c>
      <c r="AB277" s="1635">
        <f t="shared" si="45"/>
        <v>0.67672727272727273</v>
      </c>
      <c r="AC277" s="1635">
        <f t="shared" si="46"/>
        <v>0.67463636363636359</v>
      </c>
      <c r="AD277">
        <v>275</v>
      </c>
      <c r="AE277">
        <v>199.5</v>
      </c>
      <c r="AF277" s="184">
        <f t="shared" si="47"/>
        <v>0.72545454545454546</v>
      </c>
    </row>
    <row r="278" spans="1:32">
      <c r="A278" t="s">
        <v>2786</v>
      </c>
      <c r="B278">
        <v>1220</v>
      </c>
      <c r="C278">
        <v>58</v>
      </c>
      <c r="D278" s="1744">
        <v>272</v>
      </c>
      <c r="E278" s="30">
        <v>42513</v>
      </c>
      <c r="F278" s="30" t="s">
        <v>1715</v>
      </c>
      <c r="G278" s="30" t="s">
        <v>2143</v>
      </c>
      <c r="H278" s="30" t="s">
        <v>2142</v>
      </c>
      <c r="I278" s="30">
        <v>11</v>
      </c>
      <c r="J278" s="30">
        <v>276</v>
      </c>
      <c r="K278" s="30">
        <v>276</v>
      </c>
      <c r="L278" s="30">
        <v>260</v>
      </c>
      <c r="M278" s="1635">
        <f t="shared" si="41"/>
        <v>0.94202898550724634</v>
      </c>
      <c r="N278" s="30">
        <v>276</v>
      </c>
      <c r="O278" s="30">
        <v>240</v>
      </c>
      <c r="P278" s="1635">
        <f t="shared" si="42"/>
        <v>0.86956521739130432</v>
      </c>
      <c r="Q278" s="30">
        <v>276</v>
      </c>
      <c r="R278" s="30">
        <v>250</v>
      </c>
      <c r="S278" s="1635">
        <f t="shared" si="43"/>
        <v>0.90579710144927539</v>
      </c>
      <c r="T278" s="30">
        <v>276</v>
      </c>
      <c r="U278" s="30">
        <v>250</v>
      </c>
      <c r="V278" s="1635">
        <f t="shared" si="40"/>
        <v>0.90579710144927539</v>
      </c>
      <c r="W278" s="30">
        <v>276</v>
      </c>
      <c r="X278" s="30">
        <v>250</v>
      </c>
      <c r="Y278" s="1635">
        <f t="shared" si="44"/>
        <v>0.90579710144927539</v>
      </c>
      <c r="Z278" s="30">
        <v>276</v>
      </c>
      <c r="AA278" s="30">
        <v>280</v>
      </c>
      <c r="AB278" s="1635">
        <f t="shared" si="45"/>
        <v>1.0144927536231885</v>
      </c>
      <c r="AC278" s="1635">
        <f t="shared" si="46"/>
        <v>0.92391304347826086</v>
      </c>
      <c r="AD278">
        <v>276</v>
      </c>
      <c r="AE278">
        <v>240</v>
      </c>
      <c r="AF278" s="184">
        <f t="shared" si="47"/>
        <v>0.86956521739130432</v>
      </c>
    </row>
    <row r="279" spans="1:32">
      <c r="A279" t="s">
        <v>2891</v>
      </c>
      <c r="B279">
        <v>1220</v>
      </c>
      <c r="C279">
        <v>50</v>
      </c>
      <c r="D279" s="1744">
        <v>273</v>
      </c>
      <c r="E279" s="30" t="s">
        <v>3275</v>
      </c>
      <c r="F279" s="30" t="s">
        <v>1093</v>
      </c>
      <c r="G279" s="30" t="s">
        <v>2143</v>
      </c>
      <c r="H279" s="30" t="s">
        <v>1760</v>
      </c>
      <c r="I279" s="30">
        <v>11</v>
      </c>
      <c r="J279" s="30">
        <v>278</v>
      </c>
      <c r="K279" s="30">
        <v>278</v>
      </c>
      <c r="L279" s="30">
        <v>282</v>
      </c>
      <c r="M279" s="1635">
        <f t="shared" si="41"/>
        <v>1.014388489208633</v>
      </c>
      <c r="N279" s="30">
        <v>278</v>
      </c>
      <c r="O279" s="30">
        <v>348</v>
      </c>
      <c r="P279" s="1635">
        <f t="shared" si="42"/>
        <v>1.2517985611510791</v>
      </c>
      <c r="Q279" s="30">
        <v>278</v>
      </c>
      <c r="R279" s="30">
        <v>348.6</v>
      </c>
      <c r="S279" s="1635">
        <f t="shared" si="43"/>
        <v>1.2539568345323742</v>
      </c>
      <c r="T279" s="30">
        <v>278</v>
      </c>
      <c r="U279" s="30">
        <v>355.2</v>
      </c>
      <c r="V279" s="1635">
        <f t="shared" si="40"/>
        <v>1.2776978417266187</v>
      </c>
      <c r="W279" s="30">
        <v>278</v>
      </c>
      <c r="X279" s="30">
        <v>333</v>
      </c>
      <c r="Y279" s="1635">
        <f t="shared" si="44"/>
        <v>1.1978417266187051</v>
      </c>
      <c r="Z279" s="30">
        <v>278</v>
      </c>
      <c r="AA279" s="30">
        <v>355.8</v>
      </c>
      <c r="AB279" s="1635">
        <f t="shared" si="45"/>
        <v>1.2798561151079137</v>
      </c>
      <c r="AC279" s="1635">
        <f t="shared" si="46"/>
        <v>1.2125899280575538</v>
      </c>
      <c r="AD279">
        <v>278</v>
      </c>
      <c r="AE279">
        <v>352.8</v>
      </c>
      <c r="AF279" s="184">
        <f t="shared" si="47"/>
        <v>1.269064748201439</v>
      </c>
    </row>
    <row r="280" spans="1:32">
      <c r="A280" t="s">
        <v>3822</v>
      </c>
      <c r="B280">
        <v>1220</v>
      </c>
      <c r="C280">
        <v>74</v>
      </c>
      <c r="D280" s="1744">
        <v>274</v>
      </c>
      <c r="E280" s="30" t="s">
        <v>3823</v>
      </c>
      <c r="F280" s="30" t="s">
        <v>3824</v>
      </c>
      <c r="G280" s="30" t="s">
        <v>2143</v>
      </c>
      <c r="H280" s="30" t="s">
        <v>2223</v>
      </c>
      <c r="I280" s="30">
        <v>11</v>
      </c>
      <c r="J280" s="30">
        <v>278</v>
      </c>
      <c r="K280" s="30">
        <v>278</v>
      </c>
      <c r="L280" s="30">
        <v>87</v>
      </c>
      <c r="M280" s="1635">
        <f t="shared" si="41"/>
        <v>0.31294964028776978</v>
      </c>
      <c r="N280" s="30">
        <v>278</v>
      </c>
      <c r="O280" s="30">
        <v>81</v>
      </c>
      <c r="P280" s="1635">
        <f t="shared" si="42"/>
        <v>0.29136690647482016</v>
      </c>
      <c r="Q280" s="30">
        <v>278</v>
      </c>
      <c r="R280" s="30">
        <v>114</v>
      </c>
      <c r="S280" s="1635">
        <f t="shared" si="43"/>
        <v>0.41007194244604317</v>
      </c>
      <c r="T280" s="30">
        <v>278</v>
      </c>
      <c r="U280" s="30">
        <v>93</v>
      </c>
      <c r="V280" s="1635">
        <f t="shared" si="40"/>
        <v>0.3345323741007194</v>
      </c>
      <c r="W280" s="30">
        <v>278</v>
      </c>
      <c r="X280" s="30">
        <v>69</v>
      </c>
      <c r="Y280" s="1635">
        <f t="shared" si="44"/>
        <v>0.24820143884892087</v>
      </c>
      <c r="Z280" s="30">
        <v>278</v>
      </c>
      <c r="AA280" s="30">
        <v>78</v>
      </c>
      <c r="AB280" s="1635">
        <f t="shared" si="45"/>
        <v>0.2805755395683453</v>
      </c>
      <c r="AC280" s="1635">
        <f t="shared" si="46"/>
        <v>0.31294964028776978</v>
      </c>
      <c r="AD280">
        <v>278</v>
      </c>
      <c r="AE280">
        <v>87</v>
      </c>
      <c r="AF280" s="184">
        <f t="shared" si="47"/>
        <v>0.31294964028776978</v>
      </c>
    </row>
    <row r="281" spans="1:32">
      <c r="A281" t="s">
        <v>3825</v>
      </c>
      <c r="B281">
        <v>1220</v>
      </c>
      <c r="C281">
        <v>79</v>
      </c>
      <c r="D281" s="1744">
        <v>275</v>
      </c>
      <c r="E281" s="30" t="s">
        <v>3826</v>
      </c>
      <c r="F281" s="30" t="s">
        <v>3827</v>
      </c>
      <c r="G281" s="30" t="s">
        <v>2143</v>
      </c>
      <c r="H281" s="30" t="s">
        <v>2223</v>
      </c>
      <c r="I281" s="30">
        <v>11</v>
      </c>
      <c r="J281" s="30">
        <v>278</v>
      </c>
      <c r="K281" s="30">
        <v>278</v>
      </c>
      <c r="L281" s="30">
        <v>168</v>
      </c>
      <c r="M281" s="1635">
        <f t="shared" si="41"/>
        <v>0.60431654676258995</v>
      </c>
      <c r="N281" s="30">
        <v>278</v>
      </c>
      <c r="O281" s="30">
        <v>100</v>
      </c>
      <c r="P281" s="1635">
        <f t="shared" si="42"/>
        <v>0.35971223021582732</v>
      </c>
      <c r="Q281" s="30">
        <v>278</v>
      </c>
      <c r="R281" s="30">
        <v>92</v>
      </c>
      <c r="S281" s="1635">
        <f t="shared" si="43"/>
        <v>0.33093525179856115</v>
      </c>
      <c r="T281" s="30">
        <v>278</v>
      </c>
      <c r="U281" s="30">
        <v>164</v>
      </c>
      <c r="V281" s="1635">
        <f t="shared" si="40"/>
        <v>0.58992805755395683</v>
      </c>
      <c r="W281" s="30">
        <v>278</v>
      </c>
      <c r="X281" s="30">
        <v>164</v>
      </c>
      <c r="Y281" s="1635">
        <f t="shared" si="44"/>
        <v>0.58992805755395683</v>
      </c>
      <c r="Z281" s="30">
        <v>278</v>
      </c>
      <c r="AA281" s="30">
        <v>168</v>
      </c>
      <c r="AB281" s="1635">
        <f t="shared" si="45"/>
        <v>0.60431654676258995</v>
      </c>
      <c r="AC281" s="1635">
        <f t="shared" si="46"/>
        <v>0.51318944844124703</v>
      </c>
      <c r="AD281">
        <v>278</v>
      </c>
      <c r="AE281">
        <v>156</v>
      </c>
      <c r="AF281" s="184">
        <f t="shared" si="47"/>
        <v>0.5611510791366906</v>
      </c>
    </row>
    <row r="282" spans="1:32">
      <c r="A282" t="s">
        <v>2698</v>
      </c>
      <c r="B282">
        <v>1230</v>
      </c>
      <c r="C282">
        <v>74</v>
      </c>
      <c r="D282" s="1744">
        <v>276</v>
      </c>
      <c r="E282" s="30" t="s">
        <v>3107</v>
      </c>
      <c r="F282" s="30" t="s">
        <v>1700</v>
      </c>
      <c r="G282" s="30" t="s">
        <v>2143</v>
      </c>
      <c r="H282" s="30" t="s">
        <v>2223</v>
      </c>
      <c r="I282" s="30">
        <v>11</v>
      </c>
      <c r="J282" s="30">
        <v>278</v>
      </c>
      <c r="K282" s="30">
        <v>278</v>
      </c>
      <c r="L282" s="30">
        <v>155.52000000000001</v>
      </c>
      <c r="M282" s="1635">
        <f t="shared" si="41"/>
        <v>0.55942446043165472</v>
      </c>
      <c r="N282" s="30">
        <v>278</v>
      </c>
      <c r="O282" s="30">
        <v>196</v>
      </c>
      <c r="P282" s="1635">
        <f t="shared" si="42"/>
        <v>0.70503597122302153</v>
      </c>
      <c r="Q282" s="30">
        <v>278</v>
      </c>
      <c r="R282" s="30">
        <v>235.84</v>
      </c>
      <c r="S282" s="1635">
        <f t="shared" si="43"/>
        <v>0.84834532374100724</v>
      </c>
      <c r="T282" s="30">
        <v>278</v>
      </c>
      <c r="U282" s="30">
        <v>208.32</v>
      </c>
      <c r="V282" s="1635">
        <f t="shared" si="40"/>
        <v>0.74935251798561153</v>
      </c>
      <c r="W282" s="30">
        <v>278</v>
      </c>
      <c r="X282" s="30">
        <v>180</v>
      </c>
      <c r="Y282" s="1635">
        <f t="shared" si="44"/>
        <v>0.64748201438848918</v>
      </c>
      <c r="Z282" s="30">
        <v>278</v>
      </c>
      <c r="AA282" s="30">
        <v>192</v>
      </c>
      <c r="AB282" s="1635">
        <f t="shared" si="45"/>
        <v>0.69064748201438853</v>
      </c>
      <c r="AC282" s="1635">
        <f t="shared" si="46"/>
        <v>0.70004796163069549</v>
      </c>
      <c r="AD282">
        <v>278</v>
      </c>
      <c r="AE282">
        <v>216</v>
      </c>
      <c r="AF282" s="184">
        <f t="shared" si="47"/>
        <v>0.7769784172661871</v>
      </c>
    </row>
    <row r="283" spans="1:32">
      <c r="A283" t="s">
        <v>2892</v>
      </c>
      <c r="B283">
        <v>1230</v>
      </c>
      <c r="C283">
        <v>87</v>
      </c>
      <c r="D283" s="1744">
        <v>277</v>
      </c>
      <c r="E283" s="30" t="s">
        <v>3276</v>
      </c>
      <c r="F283" s="30" t="s">
        <v>2230</v>
      </c>
      <c r="G283" s="30" t="s">
        <v>2143</v>
      </c>
      <c r="H283" s="30" t="s">
        <v>1439</v>
      </c>
      <c r="I283" s="30">
        <v>11</v>
      </c>
      <c r="J283" s="30">
        <v>278</v>
      </c>
      <c r="K283" s="30">
        <v>278</v>
      </c>
      <c r="L283" s="30">
        <v>268.32</v>
      </c>
      <c r="M283" s="1635">
        <f t="shared" si="41"/>
        <v>0.96517985611510793</v>
      </c>
      <c r="N283" s="30">
        <v>278</v>
      </c>
      <c r="O283" s="30">
        <v>278.72000000000003</v>
      </c>
      <c r="P283" s="1635">
        <f t="shared" si="42"/>
        <v>1.0025899280575541</v>
      </c>
      <c r="Q283" s="30">
        <v>278</v>
      </c>
      <c r="R283" s="30">
        <v>231.84</v>
      </c>
      <c r="S283" s="1635">
        <f t="shared" si="43"/>
        <v>0.83395683453237412</v>
      </c>
      <c r="T283" s="30">
        <v>278</v>
      </c>
      <c r="U283" s="30">
        <v>225.28</v>
      </c>
      <c r="V283" s="1635">
        <f t="shared" si="40"/>
        <v>0.81035971223021586</v>
      </c>
      <c r="W283" s="30">
        <v>278</v>
      </c>
      <c r="X283" s="30">
        <v>195.68</v>
      </c>
      <c r="Y283" s="1635">
        <f t="shared" si="44"/>
        <v>0.70388489208633098</v>
      </c>
      <c r="Z283" s="30">
        <v>278</v>
      </c>
      <c r="AA283" s="30">
        <v>268</v>
      </c>
      <c r="AB283" s="1635">
        <f t="shared" si="45"/>
        <v>0.96402877697841727</v>
      </c>
      <c r="AC283" s="1635">
        <f t="shared" si="46"/>
        <v>0.88</v>
      </c>
      <c r="AD283">
        <v>278</v>
      </c>
      <c r="AE283">
        <v>232</v>
      </c>
      <c r="AF283" s="184">
        <f t="shared" si="47"/>
        <v>0.83453237410071945</v>
      </c>
    </row>
    <row r="284" spans="1:32">
      <c r="A284" t="s">
        <v>3277</v>
      </c>
      <c r="B284">
        <v>1230</v>
      </c>
      <c r="C284">
        <v>94</v>
      </c>
      <c r="D284" s="1744">
        <v>278</v>
      </c>
      <c r="E284" s="30" t="s">
        <v>3278</v>
      </c>
      <c r="F284" s="30" t="s">
        <v>3279</v>
      </c>
      <c r="G284" s="30" t="s">
        <v>2143</v>
      </c>
      <c r="H284" s="30" t="s">
        <v>2142</v>
      </c>
      <c r="I284" s="30">
        <v>11</v>
      </c>
      <c r="J284" s="30">
        <v>278</v>
      </c>
      <c r="K284" s="30">
        <v>278</v>
      </c>
      <c r="L284" s="30">
        <v>144.80000000000001</v>
      </c>
      <c r="M284" s="1635">
        <f t="shared" si="41"/>
        <v>0.52086330935251801</v>
      </c>
      <c r="N284" s="30">
        <v>278</v>
      </c>
      <c r="O284" s="30">
        <v>146.4</v>
      </c>
      <c r="P284" s="1635">
        <f t="shared" si="42"/>
        <v>0.52661870503597119</v>
      </c>
      <c r="Q284" s="30">
        <v>278</v>
      </c>
      <c r="R284" s="30">
        <v>81.599999999999994</v>
      </c>
      <c r="S284" s="1635">
        <f t="shared" si="43"/>
        <v>0.29352517985611509</v>
      </c>
      <c r="T284" s="30">
        <v>278</v>
      </c>
      <c r="U284" s="30">
        <v>140.80000000000001</v>
      </c>
      <c r="V284" s="1635">
        <f t="shared" si="40"/>
        <v>0.5064748201438849</v>
      </c>
      <c r="W284" s="30">
        <v>278</v>
      </c>
      <c r="X284" s="30">
        <v>88.8</v>
      </c>
      <c r="Y284" s="1635">
        <f t="shared" si="44"/>
        <v>0.31942446043165468</v>
      </c>
      <c r="Z284" s="30">
        <v>278</v>
      </c>
      <c r="AA284" s="30">
        <v>124.8</v>
      </c>
      <c r="AB284" s="1635">
        <f t="shared" si="45"/>
        <v>0.44892086330935249</v>
      </c>
      <c r="AC284" s="1635">
        <f t="shared" si="46"/>
        <v>0.43597122302158275</v>
      </c>
      <c r="AD284">
        <v>278</v>
      </c>
      <c r="AE284">
        <v>104</v>
      </c>
      <c r="AF284" s="184">
        <f t="shared" si="47"/>
        <v>0.37410071942446044</v>
      </c>
    </row>
    <row r="285" spans="1:32">
      <c r="A285" t="s">
        <v>3647</v>
      </c>
      <c r="B285">
        <v>1230</v>
      </c>
      <c r="C285">
        <v>98</v>
      </c>
      <c r="D285" s="1744">
        <v>279</v>
      </c>
      <c r="E285" s="30" t="s">
        <v>3648</v>
      </c>
      <c r="F285" s="30" t="s">
        <v>3649</v>
      </c>
      <c r="G285" s="30" t="s">
        <v>2143</v>
      </c>
      <c r="H285" s="30" t="s">
        <v>2223</v>
      </c>
      <c r="I285" s="30">
        <v>11</v>
      </c>
      <c r="J285" s="30">
        <v>278</v>
      </c>
      <c r="K285" s="30">
        <v>278</v>
      </c>
      <c r="L285" s="30">
        <v>180</v>
      </c>
      <c r="M285" s="1635">
        <f t="shared" si="41"/>
        <v>0.64748201438848918</v>
      </c>
      <c r="N285" s="30">
        <v>278</v>
      </c>
      <c r="O285" s="30">
        <v>186</v>
      </c>
      <c r="P285" s="1635">
        <f t="shared" si="42"/>
        <v>0.6690647482014388</v>
      </c>
      <c r="Q285" s="30">
        <v>278</v>
      </c>
      <c r="R285" s="30">
        <v>180</v>
      </c>
      <c r="S285" s="1635">
        <f t="shared" si="43"/>
        <v>0.64748201438848918</v>
      </c>
      <c r="T285" s="30">
        <v>278</v>
      </c>
      <c r="U285" s="30">
        <v>171</v>
      </c>
      <c r="V285" s="1635">
        <f t="shared" si="40"/>
        <v>0.6151079136690647</v>
      </c>
      <c r="W285" s="30">
        <v>278</v>
      </c>
      <c r="X285" s="30">
        <v>138</v>
      </c>
      <c r="Y285" s="1635">
        <f t="shared" si="44"/>
        <v>0.49640287769784175</v>
      </c>
      <c r="Z285" s="30">
        <v>278</v>
      </c>
      <c r="AA285" s="30">
        <v>205.56</v>
      </c>
      <c r="AB285" s="1635">
        <f t="shared" si="45"/>
        <v>0.73942446043165466</v>
      </c>
      <c r="AC285" s="1635">
        <f t="shared" si="46"/>
        <v>0.63582733812949632</v>
      </c>
      <c r="AD285">
        <v>278</v>
      </c>
      <c r="AE285">
        <v>183</v>
      </c>
      <c r="AF285" s="184">
        <f t="shared" si="47"/>
        <v>0.65827338129496404</v>
      </c>
    </row>
    <row r="286" spans="1:32">
      <c r="A286" t="s">
        <v>3828</v>
      </c>
      <c r="B286">
        <v>1230</v>
      </c>
      <c r="C286">
        <v>106</v>
      </c>
      <c r="D286" s="1744">
        <v>280</v>
      </c>
      <c r="E286" s="30" t="s">
        <v>3829</v>
      </c>
      <c r="F286" s="30" t="s">
        <v>3830</v>
      </c>
      <c r="G286" s="30" t="s">
        <v>2143</v>
      </c>
      <c r="H286" s="30" t="s">
        <v>2223</v>
      </c>
      <c r="I286" s="30">
        <v>11</v>
      </c>
      <c r="J286" s="30">
        <v>278</v>
      </c>
      <c r="K286" s="30">
        <v>278</v>
      </c>
      <c r="L286" s="30">
        <v>165</v>
      </c>
      <c r="M286" s="1635">
        <f t="shared" si="41"/>
        <v>0.59352517985611508</v>
      </c>
      <c r="N286" s="30">
        <v>278</v>
      </c>
      <c r="O286" s="30">
        <v>210</v>
      </c>
      <c r="P286" s="1635">
        <f t="shared" si="42"/>
        <v>0.75539568345323738</v>
      </c>
      <c r="Q286" s="30">
        <v>278</v>
      </c>
      <c r="R286" s="30">
        <v>216</v>
      </c>
      <c r="S286" s="1635">
        <f t="shared" si="43"/>
        <v>0.7769784172661871</v>
      </c>
      <c r="T286" s="30">
        <v>278</v>
      </c>
      <c r="U286" s="30">
        <v>222</v>
      </c>
      <c r="V286" s="1635">
        <f t="shared" si="40"/>
        <v>0.79856115107913672</v>
      </c>
      <c r="W286" s="30">
        <v>278</v>
      </c>
      <c r="X286" s="30">
        <v>153</v>
      </c>
      <c r="Y286" s="1635">
        <f t="shared" si="44"/>
        <v>0.55035971223021585</v>
      </c>
      <c r="Z286" s="30">
        <v>278</v>
      </c>
      <c r="AA286" s="30">
        <v>114</v>
      </c>
      <c r="AB286" s="1635">
        <f t="shared" si="45"/>
        <v>0.41007194244604317</v>
      </c>
      <c r="AC286" s="1635">
        <f t="shared" si="46"/>
        <v>0.64748201438848918</v>
      </c>
      <c r="AD286">
        <v>278</v>
      </c>
      <c r="AE286">
        <v>171</v>
      </c>
      <c r="AF286" s="184">
        <f t="shared" si="47"/>
        <v>0.6151079136690647</v>
      </c>
    </row>
    <row r="287" spans="1:32">
      <c r="A287" t="s">
        <v>2893</v>
      </c>
      <c r="B287">
        <v>1240</v>
      </c>
      <c r="C287">
        <v>47</v>
      </c>
      <c r="D287" s="1744">
        <v>281</v>
      </c>
      <c r="E287" s="30" t="s">
        <v>3280</v>
      </c>
      <c r="F287" s="30" t="s">
        <v>2229</v>
      </c>
      <c r="G287" s="30" t="s">
        <v>2143</v>
      </c>
      <c r="H287" s="30" t="s">
        <v>2223</v>
      </c>
      <c r="I287" s="30">
        <v>11</v>
      </c>
      <c r="J287" s="30">
        <v>278</v>
      </c>
      <c r="K287" s="30">
        <v>278</v>
      </c>
      <c r="L287" s="30">
        <v>232</v>
      </c>
      <c r="M287" s="1635">
        <f t="shared" si="41"/>
        <v>0.83453237410071945</v>
      </c>
      <c r="N287" s="30">
        <v>278</v>
      </c>
      <c r="O287" s="30">
        <v>200</v>
      </c>
      <c r="P287" s="1635">
        <f t="shared" si="42"/>
        <v>0.71942446043165464</v>
      </c>
      <c r="Q287" s="30">
        <v>278</v>
      </c>
      <c r="R287" s="30">
        <v>228</v>
      </c>
      <c r="S287" s="1635">
        <f t="shared" si="43"/>
        <v>0.82014388489208634</v>
      </c>
      <c r="T287" s="30">
        <v>278</v>
      </c>
      <c r="U287" s="30">
        <v>204</v>
      </c>
      <c r="V287" s="1635">
        <f t="shared" si="40"/>
        <v>0.73381294964028776</v>
      </c>
      <c r="W287" s="30">
        <v>278</v>
      </c>
      <c r="X287" s="30">
        <v>204</v>
      </c>
      <c r="Y287" s="1635">
        <f t="shared" si="44"/>
        <v>0.73381294964028776</v>
      </c>
      <c r="Z287" s="30">
        <v>278</v>
      </c>
      <c r="AA287" s="30">
        <v>188</v>
      </c>
      <c r="AB287" s="1635">
        <f t="shared" si="45"/>
        <v>0.67625899280575541</v>
      </c>
      <c r="AC287" s="1635">
        <f t="shared" si="46"/>
        <v>0.75299760191846521</v>
      </c>
      <c r="AD287">
        <v>278</v>
      </c>
      <c r="AE287">
        <v>212</v>
      </c>
      <c r="AF287" s="184">
        <f t="shared" si="47"/>
        <v>0.76258992805755399</v>
      </c>
    </row>
    <row r="288" spans="1:32">
      <c r="A288" t="s">
        <v>2894</v>
      </c>
      <c r="B288">
        <v>6150</v>
      </c>
      <c r="C288">
        <v>7</v>
      </c>
      <c r="D288" s="1744">
        <v>282</v>
      </c>
      <c r="E288" s="30" t="s">
        <v>3281</v>
      </c>
      <c r="F288" s="30" t="s">
        <v>1221</v>
      </c>
      <c r="G288" s="30" t="s">
        <v>2143</v>
      </c>
      <c r="H288" s="30" t="s">
        <v>2142</v>
      </c>
      <c r="I288" s="30">
        <v>33</v>
      </c>
      <c r="J288" s="30">
        <v>278</v>
      </c>
      <c r="K288" s="30">
        <v>278</v>
      </c>
      <c r="L288" s="30">
        <v>26.4</v>
      </c>
      <c r="M288" s="1635">
        <f t="shared" si="41"/>
        <v>9.4964028776978418E-2</v>
      </c>
      <c r="N288" s="30">
        <v>278</v>
      </c>
      <c r="O288" s="30">
        <v>12</v>
      </c>
      <c r="P288" s="1635">
        <f t="shared" si="42"/>
        <v>4.3165467625899283E-2</v>
      </c>
      <c r="Q288" s="30">
        <v>278</v>
      </c>
      <c r="R288" s="30">
        <v>22.8</v>
      </c>
      <c r="S288" s="1635">
        <f t="shared" si="43"/>
        <v>8.2014388489208639E-2</v>
      </c>
      <c r="T288" s="30">
        <v>278</v>
      </c>
      <c r="U288" s="30">
        <v>21.6</v>
      </c>
      <c r="V288" s="1635">
        <f t="shared" si="40"/>
        <v>7.7697841726618713E-2</v>
      </c>
      <c r="W288" s="30">
        <v>278</v>
      </c>
      <c r="X288" s="30">
        <v>10.8</v>
      </c>
      <c r="Y288" s="1635">
        <f t="shared" si="44"/>
        <v>3.8848920863309357E-2</v>
      </c>
      <c r="Z288" s="30">
        <v>278</v>
      </c>
      <c r="AA288" s="30">
        <v>10.8</v>
      </c>
      <c r="AB288" s="1635">
        <f t="shared" si="45"/>
        <v>3.8848920863309357E-2</v>
      </c>
      <c r="AC288" s="1635">
        <f t="shared" si="46"/>
        <v>6.2589928057553965E-2</v>
      </c>
      <c r="AD288">
        <v>278</v>
      </c>
      <c r="AE288">
        <v>0</v>
      </c>
      <c r="AF288" s="184">
        <f t="shared" si="47"/>
        <v>0</v>
      </c>
    </row>
    <row r="289" spans="1:32">
      <c r="A289" t="s">
        <v>4081</v>
      </c>
      <c r="B289">
        <v>6220</v>
      </c>
      <c r="C289">
        <v>179</v>
      </c>
      <c r="D289" s="1744">
        <v>283</v>
      </c>
      <c r="E289" s="30" t="s">
        <v>4082</v>
      </c>
      <c r="F289" s="30" t="s">
        <v>4083</v>
      </c>
      <c r="G289" s="30" t="s">
        <v>2143</v>
      </c>
      <c r="H289" s="30" t="s">
        <v>2142</v>
      </c>
      <c r="I289" s="30">
        <v>11</v>
      </c>
      <c r="J289" s="30">
        <v>278</v>
      </c>
      <c r="K289" s="30">
        <v>278</v>
      </c>
      <c r="L289" s="30">
        <v>268</v>
      </c>
      <c r="M289" s="1635">
        <f t="shared" si="41"/>
        <v>0.96402877697841727</v>
      </c>
      <c r="N289" s="30">
        <v>278</v>
      </c>
      <c r="O289" s="30">
        <v>289.60000000000002</v>
      </c>
      <c r="P289" s="1635">
        <f t="shared" si="42"/>
        <v>1.041726618705036</v>
      </c>
      <c r="Q289" s="30">
        <v>278</v>
      </c>
      <c r="R289" s="30">
        <v>314</v>
      </c>
      <c r="S289" s="1635">
        <f t="shared" si="43"/>
        <v>1.1294964028776979</v>
      </c>
      <c r="T289" s="30">
        <v>278</v>
      </c>
      <c r="U289" s="30">
        <v>355.6</v>
      </c>
      <c r="V289" s="1635">
        <f t="shared" si="40"/>
        <v>1.2791366906474821</v>
      </c>
      <c r="W289" s="30">
        <v>278</v>
      </c>
      <c r="X289" s="30">
        <v>281.2</v>
      </c>
      <c r="Y289" s="1635">
        <f t="shared" si="44"/>
        <v>1.0115107913669064</v>
      </c>
      <c r="Z289" s="30">
        <v>278</v>
      </c>
      <c r="AA289" s="30">
        <v>309.2</v>
      </c>
      <c r="AB289" s="1635">
        <f t="shared" si="45"/>
        <v>1.1122302158273381</v>
      </c>
      <c r="AC289" s="1635">
        <f t="shared" si="46"/>
        <v>1.0896882494004796</v>
      </c>
      <c r="AD289">
        <v>278</v>
      </c>
      <c r="AE289">
        <v>276</v>
      </c>
      <c r="AF289" s="184">
        <f t="shared" si="47"/>
        <v>0.9928057553956835</v>
      </c>
    </row>
    <row r="290" spans="1:32">
      <c r="A290" t="s">
        <v>4084</v>
      </c>
      <c r="B290">
        <v>6220</v>
      </c>
      <c r="C290">
        <v>180</v>
      </c>
      <c r="D290" s="1744">
        <v>284</v>
      </c>
      <c r="E290" s="30" t="s">
        <v>4085</v>
      </c>
      <c r="F290" s="30" t="s">
        <v>4086</v>
      </c>
      <c r="G290" s="30" t="s">
        <v>2143</v>
      </c>
      <c r="H290" s="30" t="s">
        <v>1760</v>
      </c>
      <c r="I290" s="30">
        <v>33</v>
      </c>
      <c r="J290" s="30">
        <v>278</v>
      </c>
      <c r="K290" s="30">
        <v>278</v>
      </c>
      <c r="L290" s="30">
        <v>3</v>
      </c>
      <c r="M290" s="1635">
        <f t="shared" si="41"/>
        <v>1.0791366906474821E-2</v>
      </c>
      <c r="N290" s="30">
        <v>278</v>
      </c>
      <c r="O290" s="30">
        <v>3</v>
      </c>
      <c r="P290" s="1635">
        <f t="shared" si="42"/>
        <v>1.0791366906474821E-2</v>
      </c>
      <c r="Q290" s="30">
        <v>278</v>
      </c>
      <c r="R290" s="30">
        <v>4.2</v>
      </c>
      <c r="S290" s="1635">
        <f t="shared" si="43"/>
        <v>1.5107913669064749E-2</v>
      </c>
      <c r="T290" s="30">
        <v>278</v>
      </c>
      <c r="U290" s="30">
        <v>3.4</v>
      </c>
      <c r="V290" s="1635">
        <f t="shared" si="40"/>
        <v>1.2230215827338129E-2</v>
      </c>
      <c r="W290" s="30">
        <v>278</v>
      </c>
      <c r="X290" s="30">
        <v>3.6</v>
      </c>
      <c r="Y290" s="1635">
        <f t="shared" si="44"/>
        <v>1.2949640287769784E-2</v>
      </c>
      <c r="Z290" s="30">
        <v>278</v>
      </c>
      <c r="AA290" s="30">
        <v>4.2</v>
      </c>
      <c r="AB290" s="1635">
        <f t="shared" si="45"/>
        <v>1.5107913669064749E-2</v>
      </c>
      <c r="AC290" s="1635">
        <f t="shared" si="46"/>
        <v>1.2829736211031175E-2</v>
      </c>
      <c r="AD290">
        <v>278</v>
      </c>
      <c r="AE290">
        <v>4.2</v>
      </c>
      <c r="AF290" s="184">
        <f t="shared" si="47"/>
        <v>1.5107913669064749E-2</v>
      </c>
    </row>
    <row r="291" spans="1:32">
      <c r="A291" t="s">
        <v>2895</v>
      </c>
      <c r="B291">
        <v>6210</v>
      </c>
      <c r="C291">
        <v>12</v>
      </c>
      <c r="D291" s="1744">
        <v>285</v>
      </c>
      <c r="E291" s="30" t="s">
        <v>3282</v>
      </c>
      <c r="F291" s="30" t="s">
        <v>1239</v>
      </c>
      <c r="G291" s="30" t="s">
        <v>2143</v>
      </c>
      <c r="H291" s="30" t="s">
        <v>2142</v>
      </c>
      <c r="I291" s="30">
        <v>33</v>
      </c>
      <c r="J291" s="30">
        <v>280</v>
      </c>
      <c r="K291" s="30">
        <v>280</v>
      </c>
      <c r="L291" s="30">
        <v>289.2</v>
      </c>
      <c r="M291" s="1635">
        <f t="shared" si="41"/>
        <v>1.0328571428571429</v>
      </c>
      <c r="N291" s="30">
        <v>280</v>
      </c>
      <c r="O291" s="30">
        <v>285.60000000000002</v>
      </c>
      <c r="P291" s="1635">
        <f t="shared" si="42"/>
        <v>1.02</v>
      </c>
      <c r="Q291" s="30">
        <v>280</v>
      </c>
      <c r="R291" s="30">
        <v>303.60000000000002</v>
      </c>
      <c r="S291" s="1635">
        <f t="shared" si="43"/>
        <v>1.0842857142857143</v>
      </c>
      <c r="T291" s="30">
        <v>280</v>
      </c>
      <c r="U291" s="30">
        <v>303.60000000000002</v>
      </c>
      <c r="V291" s="1635">
        <f t="shared" si="40"/>
        <v>1.0842857142857143</v>
      </c>
      <c r="W291" s="30">
        <v>280</v>
      </c>
      <c r="X291" s="30">
        <v>290.39999999999998</v>
      </c>
      <c r="Y291" s="1635">
        <f t="shared" si="44"/>
        <v>1.0371428571428571</v>
      </c>
      <c r="Z291" s="30">
        <v>280</v>
      </c>
      <c r="AA291" s="30">
        <v>291.60000000000002</v>
      </c>
      <c r="AB291" s="1635">
        <f t="shared" si="45"/>
        <v>1.0414285714285716</v>
      </c>
      <c r="AC291" s="1635">
        <f t="shared" si="46"/>
        <v>1.05</v>
      </c>
      <c r="AD291">
        <v>280</v>
      </c>
      <c r="AE291">
        <v>0</v>
      </c>
      <c r="AF291" s="184">
        <f t="shared" si="47"/>
        <v>0</v>
      </c>
    </row>
    <row r="292" spans="1:32">
      <c r="A292" t="s">
        <v>2896</v>
      </c>
      <c r="B292">
        <v>1220</v>
      </c>
      <c r="C292">
        <v>4</v>
      </c>
      <c r="D292" s="1744">
        <v>286</v>
      </c>
      <c r="E292" s="30">
        <v>12984</v>
      </c>
      <c r="F292" s="30" t="s">
        <v>664</v>
      </c>
      <c r="G292" s="30" t="s">
        <v>2143</v>
      </c>
      <c r="H292" s="30" t="s">
        <v>1487</v>
      </c>
      <c r="I292" s="30">
        <v>11</v>
      </c>
      <c r="J292" s="30">
        <v>284.44</v>
      </c>
      <c r="K292" s="30">
        <v>284.44</v>
      </c>
      <c r="L292" s="30">
        <v>108</v>
      </c>
      <c r="M292" s="1635">
        <f t="shared" si="41"/>
        <v>0.37969343270988609</v>
      </c>
      <c r="N292" s="30">
        <v>284.44</v>
      </c>
      <c r="O292" s="30">
        <v>124.32</v>
      </c>
      <c r="P292" s="1635">
        <f t="shared" si="42"/>
        <v>0.43706932920826885</v>
      </c>
      <c r="Q292" s="30">
        <v>284.44</v>
      </c>
      <c r="R292" s="30">
        <v>122.4</v>
      </c>
      <c r="S292" s="1635">
        <f t="shared" si="43"/>
        <v>0.4303192237378709</v>
      </c>
      <c r="T292" s="30">
        <v>284.44</v>
      </c>
      <c r="U292" s="30">
        <v>128</v>
      </c>
      <c r="V292" s="1635">
        <f t="shared" si="40"/>
        <v>0.45000703135986503</v>
      </c>
      <c r="W292" s="30">
        <v>284.44</v>
      </c>
      <c r="X292" s="30">
        <v>100</v>
      </c>
      <c r="Y292" s="1635">
        <f t="shared" si="44"/>
        <v>0.35156799324989452</v>
      </c>
      <c r="Z292" s="30">
        <v>284.44</v>
      </c>
      <c r="AA292" s="30">
        <v>104</v>
      </c>
      <c r="AB292" s="1635">
        <f t="shared" si="45"/>
        <v>0.3656307129798903</v>
      </c>
      <c r="AC292" s="1635">
        <f t="shared" si="46"/>
        <v>0.40238128720761263</v>
      </c>
      <c r="AD292">
        <v>284.44</v>
      </c>
      <c r="AE292">
        <v>112</v>
      </c>
      <c r="AF292" s="184">
        <f t="shared" si="47"/>
        <v>0.39375615243988188</v>
      </c>
    </row>
    <row r="293" spans="1:32">
      <c r="A293" t="s">
        <v>3831</v>
      </c>
      <c r="B293">
        <v>6210</v>
      </c>
      <c r="C293">
        <v>45</v>
      </c>
      <c r="D293" s="1744">
        <v>287</v>
      </c>
      <c r="E293" s="30" t="s">
        <v>3832</v>
      </c>
      <c r="F293" s="30" t="s">
        <v>3609</v>
      </c>
      <c r="G293" s="30" t="s">
        <v>2143</v>
      </c>
      <c r="H293" s="30" t="s">
        <v>802</v>
      </c>
      <c r="I293" s="30">
        <v>33</v>
      </c>
      <c r="J293" s="30">
        <v>290</v>
      </c>
      <c r="K293" s="30">
        <v>290</v>
      </c>
      <c r="L293" s="30">
        <v>84</v>
      </c>
      <c r="M293" s="1635">
        <f t="shared" si="41"/>
        <v>0.28965517241379313</v>
      </c>
      <c r="N293" s="30">
        <v>290</v>
      </c>
      <c r="O293" s="30">
        <v>87</v>
      </c>
      <c r="P293" s="1635">
        <f t="shared" si="42"/>
        <v>0.3</v>
      </c>
      <c r="Q293" s="30">
        <v>290</v>
      </c>
      <c r="R293" s="30">
        <v>87</v>
      </c>
      <c r="S293" s="1635">
        <f t="shared" si="43"/>
        <v>0.3</v>
      </c>
      <c r="T293" s="30">
        <v>290</v>
      </c>
      <c r="U293" s="30">
        <v>88.8</v>
      </c>
      <c r="V293" s="1635">
        <f t="shared" si="40"/>
        <v>0.30620689655172412</v>
      </c>
      <c r="W293" s="30">
        <v>290</v>
      </c>
      <c r="X293" s="30">
        <v>93.6</v>
      </c>
      <c r="Y293" s="1635">
        <f t="shared" si="44"/>
        <v>0.32275862068965516</v>
      </c>
      <c r="Z293" s="30">
        <v>290</v>
      </c>
      <c r="AA293" s="30">
        <v>86.4</v>
      </c>
      <c r="AB293" s="1635">
        <f t="shared" si="45"/>
        <v>0.29793103448275865</v>
      </c>
      <c r="AC293" s="1635">
        <f t="shared" si="46"/>
        <v>0.30275862068965514</v>
      </c>
      <c r="AD293">
        <v>290</v>
      </c>
      <c r="AE293">
        <v>85.2</v>
      </c>
      <c r="AF293" s="184">
        <f t="shared" si="47"/>
        <v>0.29379310344827586</v>
      </c>
    </row>
    <row r="294" spans="1:32">
      <c r="A294" t="s">
        <v>2897</v>
      </c>
      <c r="B294">
        <v>1210</v>
      </c>
      <c r="C294">
        <v>46</v>
      </c>
      <c r="D294" s="1744">
        <v>288</v>
      </c>
      <c r="E294" s="30" t="s">
        <v>3283</v>
      </c>
      <c r="F294" s="30" t="s">
        <v>2228</v>
      </c>
      <c r="G294" s="30" t="s">
        <v>2143</v>
      </c>
      <c r="H294" s="30" t="s">
        <v>1439</v>
      </c>
      <c r="I294" s="30">
        <v>11</v>
      </c>
      <c r="J294" s="30">
        <v>295</v>
      </c>
      <c r="K294" s="30">
        <v>295</v>
      </c>
      <c r="L294" s="30">
        <v>38.4</v>
      </c>
      <c r="M294" s="1635">
        <f t="shared" si="41"/>
        <v>0.13016949152542373</v>
      </c>
      <c r="N294" s="30">
        <v>295</v>
      </c>
      <c r="O294" s="30">
        <v>28.2</v>
      </c>
      <c r="P294" s="1635">
        <f t="shared" si="42"/>
        <v>9.5593220338983043E-2</v>
      </c>
      <c r="Q294" s="30">
        <v>295</v>
      </c>
      <c r="R294" s="30">
        <v>48</v>
      </c>
      <c r="S294" s="1635">
        <f t="shared" si="43"/>
        <v>0.16271186440677965</v>
      </c>
      <c r="T294" s="30">
        <v>295</v>
      </c>
      <c r="U294" s="30">
        <v>22.2</v>
      </c>
      <c r="V294" s="1635">
        <f t="shared" si="40"/>
        <v>7.5254237288135586E-2</v>
      </c>
      <c r="W294" s="30">
        <v>295</v>
      </c>
      <c r="X294" s="30">
        <v>42</v>
      </c>
      <c r="Y294" s="1635">
        <f t="shared" si="44"/>
        <v>0.14237288135593221</v>
      </c>
      <c r="Z294" s="30">
        <v>295</v>
      </c>
      <c r="AA294" s="30">
        <v>54</v>
      </c>
      <c r="AB294" s="1635">
        <f t="shared" si="45"/>
        <v>0.18305084745762712</v>
      </c>
      <c r="AC294" s="1635">
        <f t="shared" si="46"/>
        <v>0.13152542372881354</v>
      </c>
      <c r="AD294">
        <v>295</v>
      </c>
      <c r="AE294">
        <v>48</v>
      </c>
      <c r="AF294" s="184">
        <f t="shared" si="47"/>
        <v>0.16271186440677965</v>
      </c>
    </row>
    <row r="295" spans="1:32">
      <c r="A295" t="s">
        <v>2898</v>
      </c>
      <c r="B295">
        <v>1210</v>
      </c>
      <c r="C295">
        <v>3</v>
      </c>
      <c r="D295" s="1744">
        <v>289</v>
      </c>
      <c r="E295" s="30" t="s">
        <v>3284</v>
      </c>
      <c r="F295" s="30" t="s">
        <v>902</v>
      </c>
      <c r="G295" s="30" t="s">
        <v>2143</v>
      </c>
      <c r="H295" s="30" t="s">
        <v>1439</v>
      </c>
      <c r="I295" s="30">
        <v>11</v>
      </c>
      <c r="J295" s="30">
        <v>300</v>
      </c>
      <c r="K295" s="30">
        <v>300</v>
      </c>
      <c r="L295" s="30">
        <v>199.2</v>
      </c>
      <c r="M295" s="1635">
        <f t="shared" si="41"/>
        <v>0.66399999999999992</v>
      </c>
      <c r="N295" s="30">
        <v>300</v>
      </c>
      <c r="O295" s="30">
        <v>196.8</v>
      </c>
      <c r="P295" s="1635">
        <f t="shared" si="42"/>
        <v>0.65600000000000003</v>
      </c>
      <c r="Q295" s="30">
        <v>300</v>
      </c>
      <c r="R295" s="30">
        <v>228</v>
      </c>
      <c r="S295" s="1635">
        <f t="shared" si="43"/>
        <v>0.76</v>
      </c>
      <c r="T295" s="30">
        <v>300</v>
      </c>
      <c r="U295" s="30">
        <v>216</v>
      </c>
      <c r="V295" s="1635">
        <f t="shared" si="40"/>
        <v>0.72</v>
      </c>
      <c r="W295" s="30">
        <v>300</v>
      </c>
      <c r="X295" s="30">
        <v>211.2</v>
      </c>
      <c r="Y295" s="1635">
        <f t="shared" si="44"/>
        <v>0.70399999999999996</v>
      </c>
      <c r="Z295" s="30">
        <v>300</v>
      </c>
      <c r="AA295" s="30">
        <v>226.8</v>
      </c>
      <c r="AB295" s="1635">
        <f t="shared" si="45"/>
        <v>0.75600000000000001</v>
      </c>
      <c r="AC295" s="1635">
        <f t="shared" si="46"/>
        <v>0.71</v>
      </c>
      <c r="AD295">
        <v>300</v>
      </c>
      <c r="AE295">
        <v>234</v>
      </c>
      <c r="AF295" s="184">
        <f t="shared" si="47"/>
        <v>0.78</v>
      </c>
    </row>
    <row r="296" spans="1:32">
      <c r="A296" t="s">
        <v>3285</v>
      </c>
      <c r="B296">
        <v>1210</v>
      </c>
      <c r="C296">
        <v>51</v>
      </c>
      <c r="D296" s="1744">
        <v>290</v>
      </c>
      <c r="E296" s="30" t="s">
        <v>3286</v>
      </c>
      <c r="F296" s="30" t="s">
        <v>3287</v>
      </c>
      <c r="G296" s="30" t="s">
        <v>2143</v>
      </c>
      <c r="H296" s="30" t="s">
        <v>2142</v>
      </c>
      <c r="I296" s="30">
        <v>11</v>
      </c>
      <c r="J296" s="30">
        <v>300</v>
      </c>
      <c r="K296" s="30">
        <v>300</v>
      </c>
      <c r="L296" s="30">
        <v>7.2</v>
      </c>
      <c r="M296" s="1635">
        <f t="shared" si="41"/>
        <v>2.4E-2</v>
      </c>
      <c r="N296" s="30">
        <v>300</v>
      </c>
      <c r="O296" s="30">
        <v>7.2</v>
      </c>
      <c r="P296" s="1635">
        <f t="shared" si="42"/>
        <v>2.4E-2</v>
      </c>
      <c r="Q296" s="30">
        <v>300</v>
      </c>
      <c r="R296" s="30">
        <v>7.2</v>
      </c>
      <c r="S296" s="1635">
        <f t="shared" si="43"/>
        <v>2.4E-2</v>
      </c>
      <c r="T296" s="30">
        <v>300</v>
      </c>
      <c r="U296" s="30">
        <v>6</v>
      </c>
      <c r="V296" s="1635">
        <f t="shared" si="40"/>
        <v>0.02</v>
      </c>
      <c r="W296" s="30">
        <v>300</v>
      </c>
      <c r="X296" s="30">
        <v>10.8</v>
      </c>
      <c r="Y296" s="1635">
        <f t="shared" si="44"/>
        <v>3.6000000000000004E-2</v>
      </c>
      <c r="Z296" s="30">
        <v>300</v>
      </c>
      <c r="AA296" s="30">
        <v>21.6</v>
      </c>
      <c r="AB296" s="1635">
        <f t="shared" si="45"/>
        <v>7.2000000000000008E-2</v>
      </c>
      <c r="AC296" s="1635">
        <f t="shared" si="46"/>
        <v>3.333333333333334E-2</v>
      </c>
      <c r="AD296">
        <v>300</v>
      </c>
      <c r="AE296">
        <v>14.4</v>
      </c>
      <c r="AF296" s="184">
        <f t="shared" si="47"/>
        <v>4.8000000000000001E-2</v>
      </c>
    </row>
    <row r="297" spans="1:32">
      <c r="A297" t="s">
        <v>2899</v>
      </c>
      <c r="B297">
        <v>1220</v>
      </c>
      <c r="C297">
        <v>19</v>
      </c>
      <c r="D297" s="1744">
        <v>291</v>
      </c>
      <c r="E297" s="30">
        <v>16226</v>
      </c>
      <c r="F297" s="30" t="s">
        <v>25</v>
      </c>
      <c r="G297" s="30" t="s">
        <v>2143</v>
      </c>
      <c r="H297" s="30" t="s">
        <v>2142</v>
      </c>
      <c r="I297" s="30">
        <v>11</v>
      </c>
      <c r="J297" s="30">
        <v>300</v>
      </c>
      <c r="K297" s="30">
        <v>300</v>
      </c>
      <c r="L297" s="30">
        <v>296</v>
      </c>
      <c r="M297" s="1635">
        <f t="shared" si="41"/>
        <v>0.98666666666666669</v>
      </c>
      <c r="N297" s="30">
        <v>300</v>
      </c>
      <c r="O297" s="30">
        <v>293</v>
      </c>
      <c r="P297" s="1635">
        <f t="shared" si="42"/>
        <v>0.97666666666666668</v>
      </c>
      <c r="Q297" s="30">
        <v>300</v>
      </c>
      <c r="R297" s="30">
        <v>275</v>
      </c>
      <c r="S297" s="1635">
        <f t="shared" si="43"/>
        <v>0.91666666666666663</v>
      </c>
      <c r="T297" s="30">
        <v>300</v>
      </c>
      <c r="U297" s="30">
        <v>326</v>
      </c>
      <c r="V297" s="1635">
        <f t="shared" si="40"/>
        <v>1.0866666666666667</v>
      </c>
      <c r="W297" s="30">
        <v>300</v>
      </c>
      <c r="X297" s="30">
        <v>294</v>
      </c>
      <c r="Y297" s="1635">
        <f t="shared" si="44"/>
        <v>0.98</v>
      </c>
      <c r="Z297" s="30">
        <v>300</v>
      </c>
      <c r="AA297" s="30">
        <v>309</v>
      </c>
      <c r="AB297" s="1635">
        <f t="shared" si="45"/>
        <v>1.03</v>
      </c>
      <c r="AC297" s="1635">
        <f t="shared" si="46"/>
        <v>0.99611111111111106</v>
      </c>
      <c r="AD297">
        <v>300</v>
      </c>
      <c r="AE297">
        <v>313</v>
      </c>
      <c r="AF297" s="184">
        <f t="shared" si="47"/>
        <v>1.0433333333333332</v>
      </c>
    </row>
    <row r="298" spans="1:32">
      <c r="A298" t="s">
        <v>2900</v>
      </c>
      <c r="B298">
        <v>1220</v>
      </c>
      <c r="C298">
        <v>43</v>
      </c>
      <c r="D298" s="1744">
        <v>292</v>
      </c>
      <c r="E298" s="30">
        <v>19414</v>
      </c>
      <c r="F298" s="30" t="s">
        <v>1440</v>
      </c>
      <c r="G298" s="30" t="s">
        <v>2143</v>
      </c>
      <c r="H298" s="30" t="s">
        <v>2142</v>
      </c>
      <c r="I298" s="30">
        <v>11</v>
      </c>
      <c r="J298" s="30">
        <v>300</v>
      </c>
      <c r="K298" s="30">
        <v>300</v>
      </c>
      <c r="L298" s="30">
        <v>337.5</v>
      </c>
      <c r="M298" s="1635">
        <f t="shared" si="41"/>
        <v>1.125</v>
      </c>
      <c r="N298" s="30">
        <v>300</v>
      </c>
      <c r="O298" s="30">
        <v>307.5</v>
      </c>
      <c r="P298" s="1635">
        <f t="shared" si="42"/>
        <v>1.0249999999999999</v>
      </c>
      <c r="Q298" s="30">
        <v>300</v>
      </c>
      <c r="R298" s="30">
        <v>306</v>
      </c>
      <c r="S298" s="1635">
        <f t="shared" si="43"/>
        <v>1.02</v>
      </c>
      <c r="T298" s="30">
        <v>300</v>
      </c>
      <c r="U298" s="30">
        <v>309</v>
      </c>
      <c r="V298" s="1635">
        <f t="shared" si="40"/>
        <v>1.03</v>
      </c>
      <c r="W298" s="30">
        <v>300</v>
      </c>
      <c r="X298" s="30">
        <v>304.5</v>
      </c>
      <c r="Y298" s="1635">
        <f t="shared" si="44"/>
        <v>1.0149999999999999</v>
      </c>
      <c r="Z298" s="30">
        <v>300</v>
      </c>
      <c r="AA298" s="30">
        <v>281.5</v>
      </c>
      <c r="AB298" s="1635">
        <f t="shared" si="45"/>
        <v>0.93833333333333335</v>
      </c>
      <c r="AC298" s="1635">
        <f t="shared" si="46"/>
        <v>1.0255555555555556</v>
      </c>
      <c r="AD298">
        <v>300</v>
      </c>
      <c r="AE298">
        <v>303.5</v>
      </c>
      <c r="AF298" s="184">
        <f t="shared" si="47"/>
        <v>1.0116666666666667</v>
      </c>
    </row>
    <row r="299" spans="1:32">
      <c r="A299" t="s">
        <v>3288</v>
      </c>
      <c r="B299">
        <v>1220</v>
      </c>
      <c r="C299">
        <v>67</v>
      </c>
      <c r="D299" s="1744">
        <v>293</v>
      </c>
      <c r="E299" s="30" t="s">
        <v>1543</v>
      </c>
      <c r="F299" s="30" t="s">
        <v>3289</v>
      </c>
      <c r="G299" s="30" t="s">
        <v>2143</v>
      </c>
      <c r="H299" s="30" t="s">
        <v>1760</v>
      </c>
      <c r="I299" s="30">
        <v>11</v>
      </c>
      <c r="J299" s="30">
        <v>300</v>
      </c>
      <c r="K299" s="30">
        <v>300</v>
      </c>
      <c r="L299" s="30">
        <v>184</v>
      </c>
      <c r="M299" s="1635">
        <f t="shared" si="41"/>
        <v>0.61333333333333329</v>
      </c>
      <c r="N299" s="30">
        <v>300</v>
      </c>
      <c r="O299" s="30">
        <v>164</v>
      </c>
      <c r="P299" s="1635">
        <f t="shared" si="42"/>
        <v>0.54666666666666663</v>
      </c>
      <c r="Q299" s="30">
        <v>300</v>
      </c>
      <c r="R299" s="30">
        <v>240</v>
      </c>
      <c r="S299" s="1635">
        <f t="shared" si="43"/>
        <v>0.8</v>
      </c>
      <c r="T299" s="30">
        <v>300</v>
      </c>
      <c r="U299" s="30">
        <v>240</v>
      </c>
      <c r="V299" s="1635">
        <f t="shared" si="40"/>
        <v>0.8</v>
      </c>
      <c r="W299" s="30">
        <v>300</v>
      </c>
      <c r="X299" s="30">
        <v>164</v>
      </c>
      <c r="Y299" s="1635">
        <f t="shared" si="44"/>
        <v>0.54666666666666663</v>
      </c>
      <c r="Z299" s="30">
        <v>300</v>
      </c>
      <c r="AA299" s="30">
        <v>156</v>
      </c>
      <c r="AB299" s="1635">
        <f t="shared" si="45"/>
        <v>0.52</v>
      </c>
      <c r="AC299" s="1635">
        <f t="shared" si="46"/>
        <v>0.63777777777777778</v>
      </c>
      <c r="AD299">
        <v>300</v>
      </c>
      <c r="AE299">
        <v>152</v>
      </c>
      <c r="AF299" s="184">
        <f t="shared" si="47"/>
        <v>0.50666666666666671</v>
      </c>
    </row>
    <row r="300" spans="1:32">
      <c r="A300" t="s">
        <v>3833</v>
      </c>
      <c r="B300">
        <v>1220</v>
      </c>
      <c r="C300">
        <v>71</v>
      </c>
      <c r="D300" s="1744">
        <v>294</v>
      </c>
      <c r="E300" s="30" t="s">
        <v>3834</v>
      </c>
      <c r="F300" s="30" t="s">
        <v>3835</v>
      </c>
      <c r="G300" s="30" t="s">
        <v>2143</v>
      </c>
      <c r="H300" s="30" t="s">
        <v>2223</v>
      </c>
      <c r="I300" s="30">
        <v>11</v>
      </c>
      <c r="J300" s="30">
        <v>300</v>
      </c>
      <c r="K300" s="30">
        <v>300</v>
      </c>
      <c r="L300" s="30">
        <v>96</v>
      </c>
      <c r="M300" s="1635">
        <f t="shared" si="41"/>
        <v>0.32</v>
      </c>
      <c r="N300" s="30">
        <v>300</v>
      </c>
      <c r="O300" s="30">
        <v>138</v>
      </c>
      <c r="P300" s="1635">
        <f t="shared" si="42"/>
        <v>0.46</v>
      </c>
      <c r="Q300" s="30">
        <v>300</v>
      </c>
      <c r="R300" s="30">
        <v>174</v>
      </c>
      <c r="S300" s="1635">
        <f t="shared" si="43"/>
        <v>0.57999999999999996</v>
      </c>
      <c r="T300" s="30">
        <v>300</v>
      </c>
      <c r="U300" s="30">
        <v>138</v>
      </c>
      <c r="V300" s="1635">
        <f t="shared" si="40"/>
        <v>0.46</v>
      </c>
      <c r="W300" s="30">
        <v>300</v>
      </c>
      <c r="X300" s="30">
        <v>108</v>
      </c>
      <c r="Y300" s="1635">
        <f t="shared" si="44"/>
        <v>0.36</v>
      </c>
      <c r="Z300" s="30">
        <v>300</v>
      </c>
      <c r="AA300" s="30">
        <v>114</v>
      </c>
      <c r="AB300" s="1635">
        <f t="shared" si="45"/>
        <v>0.38</v>
      </c>
      <c r="AC300" s="1635">
        <f t="shared" si="46"/>
        <v>0.42666666666666669</v>
      </c>
      <c r="AD300">
        <v>300</v>
      </c>
      <c r="AE300">
        <v>150</v>
      </c>
      <c r="AF300" s="184">
        <f t="shared" si="47"/>
        <v>0.5</v>
      </c>
    </row>
    <row r="301" spans="1:32">
      <c r="A301" t="s">
        <v>2901</v>
      </c>
      <c r="B301">
        <v>1230</v>
      </c>
      <c r="C301">
        <v>62</v>
      </c>
      <c r="D301" s="1744">
        <v>295</v>
      </c>
      <c r="E301" s="30" t="s">
        <v>3290</v>
      </c>
      <c r="F301" s="30" t="s">
        <v>1181</v>
      </c>
      <c r="G301" s="30" t="s">
        <v>2143</v>
      </c>
      <c r="H301" s="30" t="s">
        <v>2223</v>
      </c>
      <c r="I301" s="30">
        <v>11</v>
      </c>
      <c r="J301" s="30">
        <v>300</v>
      </c>
      <c r="K301" s="30">
        <v>300</v>
      </c>
      <c r="L301" s="30">
        <v>244</v>
      </c>
      <c r="M301" s="1635">
        <f t="shared" si="41"/>
        <v>0.81333333333333335</v>
      </c>
      <c r="N301" s="30">
        <v>300</v>
      </c>
      <c r="O301" s="30">
        <v>284</v>
      </c>
      <c r="P301" s="1635">
        <f t="shared" si="42"/>
        <v>0.94666666666666666</v>
      </c>
      <c r="Q301" s="30">
        <v>300</v>
      </c>
      <c r="R301" s="30">
        <v>240</v>
      </c>
      <c r="S301" s="1635">
        <f t="shared" si="43"/>
        <v>0.8</v>
      </c>
      <c r="T301" s="30">
        <v>300</v>
      </c>
      <c r="U301" s="30">
        <v>296</v>
      </c>
      <c r="V301" s="1635">
        <f t="shared" si="40"/>
        <v>0.98666666666666669</v>
      </c>
      <c r="W301" s="30">
        <v>300</v>
      </c>
      <c r="X301" s="30">
        <v>196</v>
      </c>
      <c r="Y301" s="1635">
        <f t="shared" si="44"/>
        <v>0.65333333333333332</v>
      </c>
      <c r="Z301" s="30">
        <v>300</v>
      </c>
      <c r="AA301" s="30">
        <v>212</v>
      </c>
      <c r="AB301" s="1635">
        <f t="shared" si="45"/>
        <v>0.70666666666666667</v>
      </c>
      <c r="AC301" s="1635">
        <f t="shared" si="46"/>
        <v>0.81777777777777783</v>
      </c>
      <c r="AD301">
        <v>300</v>
      </c>
      <c r="AE301">
        <v>196</v>
      </c>
      <c r="AF301" s="184">
        <f t="shared" si="47"/>
        <v>0.65333333333333332</v>
      </c>
    </row>
    <row r="302" spans="1:32">
      <c r="A302" t="s">
        <v>3836</v>
      </c>
      <c r="B302">
        <v>1270</v>
      </c>
      <c r="C302">
        <v>13</v>
      </c>
      <c r="D302" s="1744">
        <v>296</v>
      </c>
      <c r="E302" s="30">
        <v>44729</v>
      </c>
      <c r="F302" s="30" t="s">
        <v>3837</v>
      </c>
      <c r="G302" s="30" t="s">
        <v>2143</v>
      </c>
      <c r="H302" s="30" t="s">
        <v>2142</v>
      </c>
      <c r="I302" s="30">
        <v>11</v>
      </c>
      <c r="J302" s="30">
        <v>300</v>
      </c>
      <c r="K302" s="30">
        <v>300</v>
      </c>
      <c r="L302" s="30">
        <v>148</v>
      </c>
      <c r="M302" s="1635">
        <f t="shared" si="41"/>
        <v>0.49333333333333335</v>
      </c>
      <c r="N302" s="30">
        <v>300</v>
      </c>
      <c r="O302" s="30">
        <v>132</v>
      </c>
      <c r="P302" s="1635">
        <f t="shared" si="42"/>
        <v>0.44</v>
      </c>
      <c r="Q302" s="30">
        <v>300</v>
      </c>
      <c r="R302" s="30">
        <v>132</v>
      </c>
      <c r="S302" s="1635">
        <f t="shared" si="43"/>
        <v>0.44</v>
      </c>
      <c r="T302" s="30">
        <v>300</v>
      </c>
      <c r="U302" s="30">
        <v>140</v>
      </c>
      <c r="V302" s="1635">
        <f t="shared" si="40"/>
        <v>0.46666666666666667</v>
      </c>
      <c r="W302" s="30">
        <v>300</v>
      </c>
      <c r="X302" s="30">
        <v>144</v>
      </c>
      <c r="Y302" s="1635">
        <f t="shared" si="44"/>
        <v>0.48</v>
      </c>
      <c r="Z302" s="30">
        <v>300</v>
      </c>
      <c r="AA302" s="30">
        <v>208</v>
      </c>
      <c r="AB302" s="1635">
        <f t="shared" si="45"/>
        <v>0.69333333333333336</v>
      </c>
      <c r="AC302" s="1635">
        <f t="shared" si="46"/>
        <v>0.50222222222222224</v>
      </c>
      <c r="AD302">
        <v>300</v>
      </c>
      <c r="AE302">
        <v>192</v>
      </c>
      <c r="AF302" s="184">
        <f t="shared" si="47"/>
        <v>0.64</v>
      </c>
    </row>
    <row r="303" spans="1:32">
      <c r="A303" t="s">
        <v>2904</v>
      </c>
      <c r="B303">
        <v>6110</v>
      </c>
      <c r="C303">
        <v>47</v>
      </c>
      <c r="D303" s="1744">
        <v>297</v>
      </c>
      <c r="E303" s="30" t="s">
        <v>3292</v>
      </c>
      <c r="F303" s="30" t="s">
        <v>800</v>
      </c>
      <c r="G303" s="30" t="s">
        <v>2143</v>
      </c>
      <c r="H303" s="30" t="s">
        <v>2142</v>
      </c>
      <c r="I303" s="30">
        <v>11</v>
      </c>
      <c r="J303" s="30">
        <v>300</v>
      </c>
      <c r="K303" s="30">
        <v>300</v>
      </c>
      <c r="L303" s="30">
        <v>371</v>
      </c>
      <c r="M303" s="1635">
        <f t="shared" si="41"/>
        <v>1.2366666666666666</v>
      </c>
      <c r="N303" s="30">
        <v>300</v>
      </c>
      <c r="O303" s="30">
        <v>334.5</v>
      </c>
      <c r="P303" s="1635">
        <f t="shared" si="42"/>
        <v>1.115</v>
      </c>
      <c r="Q303" s="30">
        <v>300</v>
      </c>
      <c r="R303" s="30">
        <v>314</v>
      </c>
      <c r="S303" s="1635">
        <f t="shared" si="43"/>
        <v>1.0466666666666666</v>
      </c>
      <c r="T303" s="30">
        <v>300</v>
      </c>
      <c r="U303" s="30">
        <v>307</v>
      </c>
      <c r="V303" s="1635">
        <f t="shared" si="40"/>
        <v>1.0233333333333334</v>
      </c>
      <c r="W303" s="30">
        <v>300</v>
      </c>
      <c r="X303" s="30">
        <v>315</v>
      </c>
      <c r="Y303" s="1635">
        <f t="shared" si="44"/>
        <v>1.05</v>
      </c>
      <c r="Z303" s="30">
        <v>300</v>
      </c>
      <c r="AA303" s="30">
        <v>4</v>
      </c>
      <c r="AB303" s="1635">
        <f t="shared" si="45"/>
        <v>1.3333333333333334E-2</v>
      </c>
      <c r="AC303" s="1635">
        <f t="shared" si="46"/>
        <v>0.91416666666666668</v>
      </c>
      <c r="AD303">
        <v>300</v>
      </c>
      <c r="AE303">
        <v>7</v>
      </c>
      <c r="AF303" s="184">
        <f t="shared" si="47"/>
        <v>2.3333333333333334E-2</v>
      </c>
    </row>
    <row r="304" spans="1:32">
      <c r="A304" t="s">
        <v>2905</v>
      </c>
      <c r="B304">
        <v>6210</v>
      </c>
      <c r="C304">
        <v>7</v>
      </c>
      <c r="D304" s="1744">
        <v>298</v>
      </c>
      <c r="E304" s="30" t="s">
        <v>3293</v>
      </c>
      <c r="F304" s="30" t="s">
        <v>1535</v>
      </c>
      <c r="G304" s="30" t="s">
        <v>2143</v>
      </c>
      <c r="H304" s="30" t="s">
        <v>2142</v>
      </c>
      <c r="I304" s="30">
        <v>11</v>
      </c>
      <c r="J304" s="30">
        <v>300</v>
      </c>
      <c r="K304" s="30">
        <v>300</v>
      </c>
      <c r="L304" s="30">
        <v>170.1</v>
      </c>
      <c r="M304" s="1635">
        <f t="shared" si="41"/>
        <v>0.56699999999999995</v>
      </c>
      <c r="N304" s="30">
        <v>300</v>
      </c>
      <c r="O304" s="30">
        <v>180.36</v>
      </c>
      <c r="P304" s="1635">
        <f t="shared" si="42"/>
        <v>0.60120000000000007</v>
      </c>
      <c r="Q304" s="30">
        <v>300</v>
      </c>
      <c r="R304" s="30">
        <v>170.1</v>
      </c>
      <c r="S304" s="1635">
        <f t="shared" si="43"/>
        <v>0.56699999999999995</v>
      </c>
      <c r="T304" s="30">
        <v>300</v>
      </c>
      <c r="U304" s="30">
        <v>167.43</v>
      </c>
      <c r="V304" s="1635">
        <f t="shared" si="40"/>
        <v>0.55810000000000004</v>
      </c>
      <c r="W304" s="30">
        <v>300</v>
      </c>
      <c r="X304" s="30">
        <v>177.9</v>
      </c>
      <c r="Y304" s="1635">
        <f t="shared" si="44"/>
        <v>0.59299999999999997</v>
      </c>
      <c r="Z304" s="30">
        <v>300</v>
      </c>
      <c r="AA304" s="30">
        <v>161.43</v>
      </c>
      <c r="AB304" s="1635">
        <f t="shared" si="45"/>
        <v>0.53810000000000002</v>
      </c>
      <c r="AC304" s="1635">
        <f t="shared" si="46"/>
        <v>0.57073333333333331</v>
      </c>
      <c r="AD304">
        <v>300</v>
      </c>
      <c r="AE304">
        <v>174.9</v>
      </c>
      <c r="AF304" s="184">
        <f t="shared" si="47"/>
        <v>0.58300000000000007</v>
      </c>
    </row>
    <row r="305" spans="1:32">
      <c r="A305" t="s">
        <v>4087</v>
      </c>
      <c r="B305">
        <v>6220</v>
      </c>
      <c r="C305">
        <v>182</v>
      </c>
      <c r="D305" s="1744">
        <v>299</v>
      </c>
      <c r="E305" s="30" t="s">
        <v>4088</v>
      </c>
      <c r="F305" s="30" t="s">
        <v>1709</v>
      </c>
      <c r="G305" s="30" t="s">
        <v>2226</v>
      </c>
      <c r="H305" s="30" t="s">
        <v>1439</v>
      </c>
      <c r="I305" s="30">
        <v>11</v>
      </c>
      <c r="J305" s="30">
        <v>300</v>
      </c>
      <c r="K305" s="30">
        <v>0</v>
      </c>
      <c r="L305" s="30">
        <v>0</v>
      </c>
      <c r="M305" s="1635">
        <v>0</v>
      </c>
      <c r="N305" s="30">
        <v>0</v>
      </c>
      <c r="O305" s="30">
        <v>0</v>
      </c>
      <c r="P305" s="1635">
        <v>0</v>
      </c>
      <c r="Q305" s="30">
        <v>0</v>
      </c>
      <c r="R305" s="30">
        <v>0</v>
      </c>
      <c r="S305" s="1635">
        <v>0</v>
      </c>
      <c r="T305" s="30">
        <v>0</v>
      </c>
      <c r="U305" s="30">
        <v>0</v>
      </c>
      <c r="V305" s="1635">
        <v>0</v>
      </c>
      <c r="W305" s="30">
        <v>0</v>
      </c>
      <c r="X305" s="30">
        <v>0</v>
      </c>
      <c r="Y305" s="1635">
        <v>0</v>
      </c>
      <c r="Z305" s="30">
        <v>300</v>
      </c>
      <c r="AA305" s="30">
        <v>16</v>
      </c>
      <c r="AB305" s="1635">
        <f t="shared" si="45"/>
        <v>5.3333333333333337E-2</v>
      </c>
      <c r="AC305" s="1635">
        <f t="shared" si="46"/>
        <v>5.3333333333333337E-2</v>
      </c>
      <c r="AD305">
        <v>300</v>
      </c>
      <c r="AE305">
        <v>12</v>
      </c>
      <c r="AF305" s="184">
        <f t="shared" si="47"/>
        <v>0.04</v>
      </c>
    </row>
    <row r="306" spans="1:32">
      <c r="A306" t="s">
        <v>2906</v>
      </c>
      <c r="B306">
        <v>1260</v>
      </c>
      <c r="C306">
        <v>6</v>
      </c>
      <c r="D306" s="1744">
        <v>300</v>
      </c>
      <c r="E306" s="30">
        <v>3116898</v>
      </c>
      <c r="F306" s="30" t="s">
        <v>2907</v>
      </c>
      <c r="G306" s="30" t="s">
        <v>2143</v>
      </c>
      <c r="H306" s="30" t="s">
        <v>2142</v>
      </c>
      <c r="I306" s="30">
        <v>11</v>
      </c>
      <c r="J306" s="30">
        <v>301</v>
      </c>
      <c r="K306" s="30">
        <v>301</v>
      </c>
      <c r="L306" s="30">
        <v>274.5</v>
      </c>
      <c r="M306" s="1635">
        <f t="shared" ref="M306:M328" si="48">+L306/K306</f>
        <v>0.91196013289036548</v>
      </c>
      <c r="N306" s="30">
        <v>301</v>
      </c>
      <c r="O306" s="30">
        <v>320.3</v>
      </c>
      <c r="P306" s="1635">
        <f t="shared" ref="P306:P337" si="49">+O306/N306</f>
        <v>1.0641196013289036</v>
      </c>
      <c r="Q306" s="30">
        <v>301</v>
      </c>
      <c r="R306" s="30">
        <v>275.45</v>
      </c>
      <c r="S306" s="1635">
        <f t="shared" ref="S306:S337" si="50">+R306/Q306</f>
        <v>0.91511627906976745</v>
      </c>
      <c r="T306" s="30">
        <v>301</v>
      </c>
      <c r="U306" s="30">
        <v>288.3</v>
      </c>
      <c r="V306" s="1635">
        <f t="shared" ref="V306:V337" si="51">+U306/T306</f>
        <v>0.95780730897009969</v>
      </c>
      <c r="W306" s="30">
        <v>301</v>
      </c>
      <c r="X306" s="30">
        <v>274.7</v>
      </c>
      <c r="Y306" s="1635">
        <f t="shared" ref="Y306:Y369" si="52">+X306/W306</f>
        <v>0.91262458471760799</v>
      </c>
      <c r="Z306" s="30">
        <v>301</v>
      </c>
      <c r="AA306" s="30">
        <v>284.55</v>
      </c>
      <c r="AB306" s="1635">
        <f t="shared" si="45"/>
        <v>0.94534883720930241</v>
      </c>
      <c r="AC306" s="1635">
        <f t="shared" si="46"/>
        <v>0.9511627906976744</v>
      </c>
      <c r="AD306">
        <v>301</v>
      </c>
      <c r="AE306">
        <v>269</v>
      </c>
      <c r="AF306" s="184">
        <f t="shared" si="47"/>
        <v>0.89368770764119598</v>
      </c>
    </row>
    <row r="307" spans="1:32">
      <c r="A307" t="s">
        <v>3294</v>
      </c>
      <c r="B307">
        <v>6130</v>
      </c>
      <c r="C307">
        <v>23</v>
      </c>
      <c r="D307" s="1744">
        <v>301</v>
      </c>
      <c r="E307" s="30" t="s">
        <v>3295</v>
      </c>
      <c r="F307" s="30" t="s">
        <v>3296</v>
      </c>
      <c r="G307" s="30" t="s">
        <v>2143</v>
      </c>
      <c r="H307" s="30" t="s">
        <v>2142</v>
      </c>
      <c r="I307" s="30">
        <v>11</v>
      </c>
      <c r="J307" s="30">
        <v>304</v>
      </c>
      <c r="K307" s="30">
        <v>304</v>
      </c>
      <c r="L307" s="30">
        <v>156</v>
      </c>
      <c r="M307" s="1635">
        <f t="shared" si="48"/>
        <v>0.51315789473684215</v>
      </c>
      <c r="N307" s="30">
        <v>304</v>
      </c>
      <c r="O307" s="30">
        <v>156</v>
      </c>
      <c r="P307" s="1635">
        <f t="shared" si="49"/>
        <v>0.51315789473684215</v>
      </c>
      <c r="Q307" s="30">
        <v>304</v>
      </c>
      <c r="R307" s="30">
        <v>162</v>
      </c>
      <c r="S307" s="1635">
        <f t="shared" si="50"/>
        <v>0.53289473684210531</v>
      </c>
      <c r="T307" s="30">
        <v>304</v>
      </c>
      <c r="U307" s="30">
        <v>174</v>
      </c>
      <c r="V307" s="1635">
        <f t="shared" si="51"/>
        <v>0.57236842105263153</v>
      </c>
      <c r="W307" s="30">
        <v>304</v>
      </c>
      <c r="X307" s="30">
        <v>162</v>
      </c>
      <c r="Y307" s="1635">
        <f t="shared" si="52"/>
        <v>0.53289473684210531</v>
      </c>
      <c r="Z307" s="30">
        <v>304</v>
      </c>
      <c r="AA307" s="30">
        <v>162</v>
      </c>
      <c r="AB307" s="1635">
        <f t="shared" si="45"/>
        <v>0.53289473684210531</v>
      </c>
      <c r="AC307" s="1635">
        <f t="shared" si="46"/>
        <v>0.53289473684210531</v>
      </c>
      <c r="AD307">
        <v>304</v>
      </c>
      <c r="AE307">
        <v>156</v>
      </c>
      <c r="AF307" s="184">
        <f t="shared" si="47"/>
        <v>0.51315789473684215</v>
      </c>
    </row>
    <row r="308" spans="1:32">
      <c r="A308" t="s">
        <v>3599</v>
      </c>
      <c r="B308">
        <v>4210</v>
      </c>
      <c r="C308">
        <v>13</v>
      </c>
      <c r="D308" s="1744">
        <v>302</v>
      </c>
      <c r="E308" s="30" t="s">
        <v>3650</v>
      </c>
      <c r="F308" s="30" t="s">
        <v>3600</v>
      </c>
      <c r="G308" s="30" t="s">
        <v>2143</v>
      </c>
      <c r="H308" s="30" t="s">
        <v>1760</v>
      </c>
      <c r="I308" s="30">
        <v>11</v>
      </c>
      <c r="J308" s="30">
        <v>306</v>
      </c>
      <c r="K308" s="30">
        <v>306</v>
      </c>
      <c r="L308" s="30">
        <v>222</v>
      </c>
      <c r="M308" s="1635">
        <f t="shared" si="48"/>
        <v>0.72549019607843135</v>
      </c>
      <c r="N308" s="30">
        <v>306</v>
      </c>
      <c r="O308" s="30">
        <v>199</v>
      </c>
      <c r="P308" s="1635">
        <f t="shared" si="49"/>
        <v>0.65032679738562094</v>
      </c>
      <c r="Q308" s="30">
        <v>306</v>
      </c>
      <c r="R308" s="30">
        <v>184</v>
      </c>
      <c r="S308" s="1635">
        <f t="shared" si="50"/>
        <v>0.60130718954248363</v>
      </c>
      <c r="T308" s="30">
        <v>306</v>
      </c>
      <c r="U308" s="30">
        <v>180</v>
      </c>
      <c r="V308" s="1635">
        <f t="shared" si="51"/>
        <v>0.58823529411764708</v>
      </c>
      <c r="W308" s="30">
        <v>306</v>
      </c>
      <c r="X308" s="30">
        <v>193</v>
      </c>
      <c r="Y308" s="1635">
        <f t="shared" si="52"/>
        <v>0.63071895424836599</v>
      </c>
      <c r="Z308" s="30">
        <v>306</v>
      </c>
      <c r="AA308" s="30">
        <v>189</v>
      </c>
      <c r="AB308" s="1635">
        <f t="shared" si="45"/>
        <v>0.61764705882352944</v>
      </c>
      <c r="AC308" s="1635">
        <f t="shared" si="46"/>
        <v>0.6356209150326797</v>
      </c>
      <c r="AD308">
        <v>306</v>
      </c>
      <c r="AE308">
        <v>184</v>
      </c>
      <c r="AF308" s="184">
        <f t="shared" si="47"/>
        <v>0.60130718954248363</v>
      </c>
    </row>
    <row r="309" spans="1:32">
      <c r="A309" t="s">
        <v>2908</v>
      </c>
      <c r="B309">
        <v>1210</v>
      </c>
      <c r="C309">
        <v>48</v>
      </c>
      <c r="D309" s="1744">
        <v>303</v>
      </c>
      <c r="E309" s="30" t="s">
        <v>3297</v>
      </c>
      <c r="F309" s="30" t="s">
        <v>2909</v>
      </c>
      <c r="G309" s="30" t="s">
        <v>2143</v>
      </c>
      <c r="H309" s="30" t="s">
        <v>2142</v>
      </c>
      <c r="I309" s="30">
        <v>11</v>
      </c>
      <c r="J309" s="30">
        <v>311</v>
      </c>
      <c r="K309" s="30">
        <v>311</v>
      </c>
      <c r="L309" s="30">
        <v>0</v>
      </c>
      <c r="M309" s="1635">
        <f t="shared" si="48"/>
        <v>0</v>
      </c>
      <c r="N309" s="30">
        <v>311</v>
      </c>
      <c r="O309" s="30">
        <v>44.8</v>
      </c>
      <c r="P309" s="1635">
        <f t="shared" si="49"/>
        <v>0.14405144694533761</v>
      </c>
      <c r="Q309" s="30">
        <v>311</v>
      </c>
      <c r="R309" s="30">
        <v>202.56</v>
      </c>
      <c r="S309" s="1635">
        <f t="shared" si="50"/>
        <v>0.65131832797427658</v>
      </c>
      <c r="T309" s="30">
        <v>311</v>
      </c>
      <c r="U309" s="30">
        <v>24</v>
      </c>
      <c r="V309" s="1635">
        <f t="shared" si="51"/>
        <v>7.7170418006430874E-2</v>
      </c>
      <c r="W309" s="30">
        <v>311</v>
      </c>
      <c r="X309" s="30">
        <v>12.8</v>
      </c>
      <c r="Y309" s="1635">
        <f t="shared" si="52"/>
        <v>4.1157556270096464E-2</v>
      </c>
      <c r="Z309" s="30">
        <v>311</v>
      </c>
      <c r="AA309" s="30">
        <v>172</v>
      </c>
      <c r="AB309" s="1635">
        <f t="shared" si="45"/>
        <v>0.55305466237942125</v>
      </c>
      <c r="AC309" s="1635">
        <f t="shared" si="46"/>
        <v>0.24445873526259379</v>
      </c>
      <c r="AD309">
        <v>311</v>
      </c>
      <c r="AE309">
        <v>284</v>
      </c>
      <c r="AF309" s="184">
        <f t="shared" si="47"/>
        <v>0.91318327974276525</v>
      </c>
    </row>
    <row r="310" spans="1:32">
      <c r="A310" t="s">
        <v>2912</v>
      </c>
      <c r="B310">
        <v>1240</v>
      </c>
      <c r="C310">
        <v>31</v>
      </c>
      <c r="D310" s="1744">
        <v>304</v>
      </c>
      <c r="E310" s="30">
        <v>72504</v>
      </c>
      <c r="F310" s="30" t="s">
        <v>907</v>
      </c>
      <c r="G310" s="30" t="s">
        <v>2143</v>
      </c>
      <c r="H310" s="30" t="s">
        <v>2142</v>
      </c>
      <c r="I310" s="30">
        <v>33</v>
      </c>
      <c r="J310" s="30">
        <v>320</v>
      </c>
      <c r="K310" s="30">
        <v>320</v>
      </c>
      <c r="L310" s="30">
        <v>294</v>
      </c>
      <c r="M310" s="1635">
        <f t="shared" si="48"/>
        <v>0.91874999999999996</v>
      </c>
      <c r="N310" s="30">
        <v>320</v>
      </c>
      <c r="O310" s="30">
        <v>294</v>
      </c>
      <c r="P310" s="1635">
        <f t="shared" si="49"/>
        <v>0.91874999999999996</v>
      </c>
      <c r="Q310" s="30">
        <v>320</v>
      </c>
      <c r="R310" s="30">
        <v>288</v>
      </c>
      <c r="S310" s="1635">
        <f t="shared" si="50"/>
        <v>0.9</v>
      </c>
      <c r="T310" s="30">
        <v>320</v>
      </c>
      <c r="U310" s="30">
        <v>276</v>
      </c>
      <c r="V310" s="1635">
        <f t="shared" si="51"/>
        <v>0.86250000000000004</v>
      </c>
      <c r="W310" s="30">
        <v>320</v>
      </c>
      <c r="X310" s="30">
        <v>270</v>
      </c>
      <c r="Y310" s="1635">
        <f t="shared" si="52"/>
        <v>0.84375</v>
      </c>
      <c r="Z310" s="30">
        <v>320</v>
      </c>
      <c r="AA310" s="30">
        <v>276</v>
      </c>
      <c r="AB310" s="1635">
        <f t="shared" si="45"/>
        <v>0.86250000000000004</v>
      </c>
      <c r="AC310" s="1635">
        <f t="shared" si="46"/>
        <v>0.88437500000000002</v>
      </c>
      <c r="AD310">
        <v>320</v>
      </c>
      <c r="AE310">
        <v>294</v>
      </c>
      <c r="AF310" s="184">
        <f t="shared" si="47"/>
        <v>0.91874999999999996</v>
      </c>
    </row>
    <row r="311" spans="1:32">
      <c r="A311" t="s">
        <v>2913</v>
      </c>
      <c r="B311">
        <v>1210</v>
      </c>
      <c r="C311">
        <v>38</v>
      </c>
      <c r="D311" s="1744">
        <v>305</v>
      </c>
      <c r="E311" s="30" t="s">
        <v>3299</v>
      </c>
      <c r="F311" s="30" t="s">
        <v>1348</v>
      </c>
      <c r="G311" s="30" t="s">
        <v>2143</v>
      </c>
      <c r="H311" s="30" t="s">
        <v>2223</v>
      </c>
      <c r="I311" s="30">
        <v>11</v>
      </c>
      <c r="J311" s="30">
        <v>329</v>
      </c>
      <c r="K311" s="30">
        <v>329</v>
      </c>
      <c r="L311" s="30">
        <v>345.6</v>
      </c>
      <c r="M311" s="1635">
        <f t="shared" si="48"/>
        <v>1.0504559270516718</v>
      </c>
      <c r="N311" s="30">
        <v>329</v>
      </c>
      <c r="O311" s="30">
        <v>452.8</v>
      </c>
      <c r="P311" s="1635">
        <f t="shared" si="49"/>
        <v>1.3762917933130698</v>
      </c>
      <c r="Q311" s="30">
        <v>329</v>
      </c>
      <c r="R311" s="30">
        <v>509.2</v>
      </c>
      <c r="S311" s="1635">
        <f t="shared" si="50"/>
        <v>1.5477203647416413</v>
      </c>
      <c r="T311" s="30">
        <v>329</v>
      </c>
      <c r="U311" s="30">
        <v>497.6</v>
      </c>
      <c r="V311" s="1635">
        <f t="shared" si="51"/>
        <v>1.5124620060790275</v>
      </c>
      <c r="W311" s="30">
        <v>329</v>
      </c>
      <c r="X311" s="30">
        <v>422.8</v>
      </c>
      <c r="Y311" s="1635">
        <f t="shared" si="52"/>
        <v>1.2851063829787235</v>
      </c>
      <c r="Z311" s="30">
        <v>329</v>
      </c>
      <c r="AA311" s="30">
        <v>454.4</v>
      </c>
      <c r="AB311" s="1635">
        <f t="shared" si="45"/>
        <v>1.3811550151975682</v>
      </c>
      <c r="AC311" s="1635">
        <f t="shared" si="46"/>
        <v>1.3588652482269505</v>
      </c>
      <c r="AD311">
        <v>329</v>
      </c>
      <c r="AE311">
        <v>517.20000000000005</v>
      </c>
      <c r="AF311" s="184">
        <f t="shared" si="47"/>
        <v>1.5720364741641339</v>
      </c>
    </row>
    <row r="312" spans="1:32">
      <c r="A312" t="s">
        <v>2914</v>
      </c>
      <c r="B312">
        <v>1250</v>
      </c>
      <c r="C312">
        <v>13</v>
      </c>
      <c r="D312" s="1744">
        <v>306</v>
      </c>
      <c r="E312" s="30" t="s">
        <v>3300</v>
      </c>
      <c r="F312" s="30" t="s">
        <v>909</v>
      </c>
      <c r="G312" s="30" t="s">
        <v>2143</v>
      </c>
      <c r="H312" s="30" t="s">
        <v>2142</v>
      </c>
      <c r="I312" s="30">
        <v>11</v>
      </c>
      <c r="J312" s="30">
        <v>332</v>
      </c>
      <c r="K312" s="30">
        <v>332</v>
      </c>
      <c r="L312" s="30">
        <v>230.2</v>
      </c>
      <c r="M312" s="1635">
        <f t="shared" si="48"/>
        <v>0.69337349397590353</v>
      </c>
      <c r="N312" s="30">
        <v>332</v>
      </c>
      <c r="O312" s="30">
        <v>250.44</v>
      </c>
      <c r="P312" s="1635">
        <f t="shared" si="49"/>
        <v>0.75433734939759034</v>
      </c>
      <c r="Q312" s="30">
        <v>332</v>
      </c>
      <c r="R312" s="30">
        <v>291.88</v>
      </c>
      <c r="S312" s="1635">
        <f t="shared" si="50"/>
        <v>0.87915662650602411</v>
      </c>
      <c r="T312" s="30">
        <v>332</v>
      </c>
      <c r="U312" s="30">
        <v>300.60000000000002</v>
      </c>
      <c r="V312" s="1635">
        <f t="shared" si="51"/>
        <v>0.90542168674698797</v>
      </c>
      <c r="W312" s="30">
        <v>332</v>
      </c>
      <c r="X312" s="30">
        <v>234.4</v>
      </c>
      <c r="Y312" s="1635">
        <f t="shared" si="52"/>
        <v>0.7060240963855422</v>
      </c>
      <c r="Z312" s="30">
        <v>332</v>
      </c>
      <c r="AA312" s="30">
        <v>314.60000000000002</v>
      </c>
      <c r="AB312" s="1635">
        <f t="shared" si="45"/>
        <v>0.94759036144578324</v>
      </c>
      <c r="AC312" s="1635">
        <f t="shared" si="46"/>
        <v>0.81431726907630519</v>
      </c>
      <c r="AD312">
        <v>332</v>
      </c>
      <c r="AE312">
        <v>32.6</v>
      </c>
      <c r="AF312" s="184">
        <f t="shared" si="47"/>
        <v>9.8192771084337355E-2</v>
      </c>
    </row>
    <row r="313" spans="1:32">
      <c r="A313" t="s">
        <v>2915</v>
      </c>
      <c r="B313">
        <v>1220</v>
      </c>
      <c r="C313">
        <v>45</v>
      </c>
      <c r="D313" s="1744">
        <v>307</v>
      </c>
      <c r="E313" s="30" t="s">
        <v>3301</v>
      </c>
      <c r="F313" s="30" t="s">
        <v>1442</v>
      </c>
      <c r="G313" s="30" t="s">
        <v>2143</v>
      </c>
      <c r="H313" s="30" t="s">
        <v>2142</v>
      </c>
      <c r="I313" s="30">
        <v>11</v>
      </c>
      <c r="J313" s="30">
        <v>333</v>
      </c>
      <c r="K313" s="30">
        <v>333</v>
      </c>
      <c r="L313" s="30">
        <v>277</v>
      </c>
      <c r="M313" s="1635">
        <f t="shared" si="48"/>
        <v>0.83183183183183185</v>
      </c>
      <c r="N313" s="30">
        <v>333</v>
      </c>
      <c r="O313" s="30">
        <v>254</v>
      </c>
      <c r="P313" s="1635">
        <f t="shared" si="49"/>
        <v>0.76276276276276278</v>
      </c>
      <c r="Q313" s="30">
        <v>333</v>
      </c>
      <c r="R313" s="30">
        <v>273</v>
      </c>
      <c r="S313" s="1635">
        <f t="shared" si="50"/>
        <v>0.81981981981981977</v>
      </c>
      <c r="T313" s="30">
        <v>333</v>
      </c>
      <c r="U313" s="30">
        <v>279</v>
      </c>
      <c r="V313" s="1635">
        <f t="shared" si="51"/>
        <v>0.83783783783783783</v>
      </c>
      <c r="W313" s="30">
        <v>333</v>
      </c>
      <c r="X313" s="30">
        <v>266</v>
      </c>
      <c r="Y313" s="1635">
        <f t="shared" si="52"/>
        <v>0.79879879879879878</v>
      </c>
      <c r="Z313" s="30">
        <v>333</v>
      </c>
      <c r="AA313" s="30">
        <v>270</v>
      </c>
      <c r="AB313" s="1635">
        <f t="shared" si="45"/>
        <v>0.81081081081081086</v>
      </c>
      <c r="AC313" s="1635">
        <f t="shared" si="46"/>
        <v>0.81031031031031031</v>
      </c>
      <c r="AD313">
        <v>333</v>
      </c>
      <c r="AE313">
        <v>265</v>
      </c>
      <c r="AF313" s="184">
        <f t="shared" si="47"/>
        <v>0.79579579579579585</v>
      </c>
    </row>
    <row r="314" spans="1:32">
      <c r="A314" t="s">
        <v>2916</v>
      </c>
      <c r="B314">
        <v>1240</v>
      </c>
      <c r="C314">
        <v>34</v>
      </c>
      <c r="D314" s="1744">
        <v>308</v>
      </c>
      <c r="E314" s="30">
        <v>74003</v>
      </c>
      <c r="F314" s="30" t="s">
        <v>489</v>
      </c>
      <c r="G314" s="30" t="s">
        <v>2143</v>
      </c>
      <c r="H314" s="30" t="s">
        <v>2142</v>
      </c>
      <c r="I314" s="30">
        <v>11</v>
      </c>
      <c r="J314" s="30">
        <v>333</v>
      </c>
      <c r="K314" s="30">
        <v>333</v>
      </c>
      <c r="L314" s="30">
        <v>175</v>
      </c>
      <c r="M314" s="1635">
        <f t="shared" si="48"/>
        <v>0.52552552552552556</v>
      </c>
      <c r="N314" s="30">
        <v>333</v>
      </c>
      <c r="O314" s="30">
        <v>195</v>
      </c>
      <c r="P314" s="1635">
        <f t="shared" si="49"/>
        <v>0.5855855855855856</v>
      </c>
      <c r="Q314" s="30">
        <v>333</v>
      </c>
      <c r="R314" s="30">
        <v>155</v>
      </c>
      <c r="S314" s="1635">
        <f t="shared" si="50"/>
        <v>0.46546546546546547</v>
      </c>
      <c r="T314" s="30">
        <v>333</v>
      </c>
      <c r="U314" s="30">
        <v>150</v>
      </c>
      <c r="V314" s="1635">
        <f t="shared" si="51"/>
        <v>0.45045045045045046</v>
      </c>
      <c r="W314" s="30">
        <v>333</v>
      </c>
      <c r="X314" s="30">
        <v>150</v>
      </c>
      <c r="Y314" s="1635">
        <f t="shared" si="52"/>
        <v>0.45045045045045046</v>
      </c>
      <c r="Z314" s="30">
        <v>333</v>
      </c>
      <c r="AA314" s="30">
        <v>140</v>
      </c>
      <c r="AB314" s="1635">
        <f t="shared" si="45"/>
        <v>0.42042042042042044</v>
      </c>
      <c r="AC314" s="1635">
        <f t="shared" si="46"/>
        <v>0.48298298298298298</v>
      </c>
      <c r="AD314">
        <v>333</v>
      </c>
      <c r="AE314">
        <v>130</v>
      </c>
      <c r="AF314" s="184">
        <f t="shared" si="47"/>
        <v>0.39039039039039036</v>
      </c>
    </row>
    <row r="315" spans="1:32">
      <c r="A315" t="s">
        <v>2917</v>
      </c>
      <c r="B315">
        <v>1260</v>
      </c>
      <c r="C315">
        <v>8</v>
      </c>
      <c r="D315" s="1744">
        <v>309</v>
      </c>
      <c r="E315" s="30" t="s">
        <v>3302</v>
      </c>
      <c r="F315" s="30" t="s">
        <v>1592</v>
      </c>
      <c r="G315" s="30" t="s">
        <v>2143</v>
      </c>
      <c r="H315" s="30" t="s">
        <v>2142</v>
      </c>
      <c r="I315" s="30">
        <v>33</v>
      </c>
      <c r="J315" s="30">
        <v>333</v>
      </c>
      <c r="K315" s="30">
        <v>333</v>
      </c>
      <c r="L315" s="30">
        <v>282</v>
      </c>
      <c r="M315" s="1635">
        <f t="shared" si="48"/>
        <v>0.84684684684684686</v>
      </c>
      <c r="N315" s="30">
        <v>333</v>
      </c>
      <c r="O315" s="30">
        <v>282</v>
      </c>
      <c r="P315" s="1635">
        <f t="shared" si="49"/>
        <v>0.84684684684684686</v>
      </c>
      <c r="Q315" s="30">
        <v>333</v>
      </c>
      <c r="R315" s="30">
        <v>288</v>
      </c>
      <c r="S315" s="1635">
        <f t="shared" si="50"/>
        <v>0.86486486486486491</v>
      </c>
      <c r="T315" s="30">
        <v>333</v>
      </c>
      <c r="U315" s="30">
        <v>300</v>
      </c>
      <c r="V315" s="1635">
        <f t="shared" si="51"/>
        <v>0.90090090090090091</v>
      </c>
      <c r="W315" s="30">
        <v>333</v>
      </c>
      <c r="X315" s="30">
        <v>234</v>
      </c>
      <c r="Y315" s="1635">
        <f t="shared" si="52"/>
        <v>0.70270270270270274</v>
      </c>
      <c r="Z315" s="30">
        <v>333</v>
      </c>
      <c r="AA315" s="30">
        <v>252</v>
      </c>
      <c r="AB315" s="1635">
        <f t="shared" si="45"/>
        <v>0.7567567567567568</v>
      </c>
      <c r="AC315" s="1635">
        <f t="shared" si="46"/>
        <v>0.81981981981981977</v>
      </c>
      <c r="AD315">
        <v>333</v>
      </c>
      <c r="AE315">
        <v>18</v>
      </c>
      <c r="AF315" s="184">
        <f t="shared" si="47"/>
        <v>5.4054054054054057E-2</v>
      </c>
    </row>
    <row r="316" spans="1:32">
      <c r="A316" t="s">
        <v>2918</v>
      </c>
      <c r="B316">
        <v>6110</v>
      </c>
      <c r="C316">
        <v>51</v>
      </c>
      <c r="D316" s="1744">
        <v>310</v>
      </c>
      <c r="E316" s="30" t="s">
        <v>3303</v>
      </c>
      <c r="F316" s="30" t="s">
        <v>542</v>
      </c>
      <c r="G316" s="30" t="s">
        <v>2143</v>
      </c>
      <c r="H316" s="30" t="s">
        <v>2142</v>
      </c>
      <c r="I316" s="30">
        <v>11</v>
      </c>
      <c r="J316" s="30">
        <v>333</v>
      </c>
      <c r="K316" s="30">
        <v>333</v>
      </c>
      <c r="L316" s="30">
        <v>292</v>
      </c>
      <c r="M316" s="1635">
        <f t="shared" si="48"/>
        <v>0.87687687687687688</v>
      </c>
      <c r="N316" s="30">
        <v>333</v>
      </c>
      <c r="O316" s="30">
        <v>268</v>
      </c>
      <c r="P316" s="1635">
        <f t="shared" si="49"/>
        <v>0.80480480480480476</v>
      </c>
      <c r="Q316" s="30">
        <v>333</v>
      </c>
      <c r="R316" s="30">
        <v>268.5</v>
      </c>
      <c r="S316" s="1635">
        <f t="shared" si="50"/>
        <v>0.80630630630630629</v>
      </c>
      <c r="T316" s="30">
        <v>333</v>
      </c>
      <c r="U316" s="30">
        <v>315</v>
      </c>
      <c r="V316" s="1635">
        <f t="shared" si="51"/>
        <v>0.94594594594594594</v>
      </c>
      <c r="W316" s="30">
        <v>333</v>
      </c>
      <c r="X316" s="30">
        <v>310</v>
      </c>
      <c r="Y316" s="1635">
        <f t="shared" si="52"/>
        <v>0.93093093093093093</v>
      </c>
      <c r="Z316" s="30">
        <v>333</v>
      </c>
      <c r="AA316" s="30">
        <v>292.5</v>
      </c>
      <c r="AB316" s="1635">
        <f t="shared" si="45"/>
        <v>0.8783783783783784</v>
      </c>
      <c r="AC316" s="1635">
        <f t="shared" si="46"/>
        <v>0.87387387387387383</v>
      </c>
      <c r="AD316">
        <v>333</v>
      </c>
      <c r="AE316">
        <v>286.5</v>
      </c>
      <c r="AF316" s="184">
        <f t="shared" si="47"/>
        <v>0.86036036036036034</v>
      </c>
    </row>
    <row r="317" spans="1:32">
      <c r="A317" t="s">
        <v>2919</v>
      </c>
      <c r="B317">
        <v>6150</v>
      </c>
      <c r="C317">
        <v>11</v>
      </c>
      <c r="D317" s="1744">
        <v>311</v>
      </c>
      <c r="E317" s="30" t="s">
        <v>3304</v>
      </c>
      <c r="F317" s="30" t="s">
        <v>1550</v>
      </c>
      <c r="G317" s="30" t="s">
        <v>2143</v>
      </c>
      <c r="H317" s="30" t="s">
        <v>2142</v>
      </c>
      <c r="I317" s="30">
        <v>11</v>
      </c>
      <c r="J317" s="30">
        <v>333</v>
      </c>
      <c r="K317" s="30">
        <v>333</v>
      </c>
      <c r="L317" s="30">
        <v>129.1</v>
      </c>
      <c r="M317" s="1635">
        <f t="shared" si="48"/>
        <v>0.38768768768768769</v>
      </c>
      <c r="N317" s="30">
        <v>333</v>
      </c>
      <c r="O317" s="30">
        <v>135.30000000000001</v>
      </c>
      <c r="P317" s="1635">
        <f t="shared" si="49"/>
        <v>0.40630630630630632</v>
      </c>
      <c r="Q317" s="30">
        <v>333</v>
      </c>
      <c r="R317" s="30">
        <v>160</v>
      </c>
      <c r="S317" s="1635">
        <f t="shared" si="50"/>
        <v>0.48048048048048048</v>
      </c>
      <c r="T317" s="30">
        <v>333</v>
      </c>
      <c r="U317" s="30">
        <v>137.5</v>
      </c>
      <c r="V317" s="1635">
        <f t="shared" si="51"/>
        <v>0.41291291291291293</v>
      </c>
      <c r="W317" s="30">
        <v>333</v>
      </c>
      <c r="X317" s="30">
        <v>131.30000000000001</v>
      </c>
      <c r="Y317" s="1635">
        <f t="shared" si="52"/>
        <v>0.3942942942942943</v>
      </c>
      <c r="Z317" s="30">
        <v>333</v>
      </c>
      <c r="AA317" s="30">
        <v>140.30000000000001</v>
      </c>
      <c r="AB317" s="1635">
        <f t="shared" si="45"/>
        <v>0.42132132132132133</v>
      </c>
      <c r="AC317" s="1635">
        <f t="shared" si="46"/>
        <v>0.41716716716716717</v>
      </c>
      <c r="AD317">
        <v>333</v>
      </c>
      <c r="AE317">
        <v>149.1</v>
      </c>
      <c r="AF317" s="184">
        <f t="shared" si="47"/>
        <v>0.44774774774774773</v>
      </c>
    </row>
    <row r="318" spans="1:32">
      <c r="A318" t="s">
        <v>2920</v>
      </c>
      <c r="B318">
        <v>1220</v>
      </c>
      <c r="C318">
        <v>63</v>
      </c>
      <c r="D318" s="1744">
        <v>312</v>
      </c>
      <c r="E318" s="30">
        <v>123</v>
      </c>
      <c r="F318" s="30" t="s">
        <v>2240</v>
      </c>
      <c r="G318" s="30" t="s">
        <v>2143</v>
      </c>
      <c r="H318" s="30" t="s">
        <v>1439</v>
      </c>
      <c r="I318" s="30">
        <v>11</v>
      </c>
      <c r="J318" s="30">
        <v>334</v>
      </c>
      <c r="K318" s="30">
        <v>334</v>
      </c>
      <c r="L318" s="30">
        <v>124</v>
      </c>
      <c r="M318" s="1635">
        <f t="shared" si="48"/>
        <v>0.3712574850299401</v>
      </c>
      <c r="N318" s="30">
        <v>334</v>
      </c>
      <c r="O318" s="30">
        <v>120.64</v>
      </c>
      <c r="P318" s="1635">
        <f t="shared" si="49"/>
        <v>0.36119760479041918</v>
      </c>
      <c r="Q318" s="30">
        <v>334</v>
      </c>
      <c r="R318" s="30">
        <v>120.64</v>
      </c>
      <c r="S318" s="1635">
        <f t="shared" si="50"/>
        <v>0.36119760479041918</v>
      </c>
      <c r="T318" s="30">
        <v>334</v>
      </c>
      <c r="U318" s="30">
        <v>112</v>
      </c>
      <c r="V318" s="1635">
        <f t="shared" si="51"/>
        <v>0.33532934131736525</v>
      </c>
      <c r="W318" s="30">
        <v>334</v>
      </c>
      <c r="X318" s="30">
        <v>72</v>
      </c>
      <c r="Y318" s="1635">
        <f t="shared" si="52"/>
        <v>0.21556886227544911</v>
      </c>
      <c r="Z318" s="30">
        <v>334</v>
      </c>
      <c r="AA318" s="30">
        <v>132</v>
      </c>
      <c r="AB318" s="1635">
        <f t="shared" si="45"/>
        <v>0.39520958083832336</v>
      </c>
      <c r="AC318" s="1635">
        <f t="shared" si="46"/>
        <v>0.33996007984031934</v>
      </c>
      <c r="AD318">
        <v>334</v>
      </c>
      <c r="AE318">
        <v>148</v>
      </c>
      <c r="AF318" s="184">
        <f t="shared" si="47"/>
        <v>0.44311377245508982</v>
      </c>
    </row>
    <row r="319" spans="1:32">
      <c r="A319" t="s">
        <v>2921</v>
      </c>
      <c r="B319">
        <v>1230</v>
      </c>
      <c r="C319">
        <v>8</v>
      </c>
      <c r="D319" s="1744">
        <v>313</v>
      </c>
      <c r="E319" s="30">
        <v>19688</v>
      </c>
      <c r="F319" s="30" t="s">
        <v>34</v>
      </c>
      <c r="G319" s="30" t="s">
        <v>2143</v>
      </c>
      <c r="H319" s="30" t="s">
        <v>2142</v>
      </c>
      <c r="I319" s="30">
        <v>11</v>
      </c>
      <c r="J319" s="30">
        <v>335</v>
      </c>
      <c r="K319" s="30">
        <v>335</v>
      </c>
      <c r="L319" s="30">
        <v>412</v>
      </c>
      <c r="M319" s="1635">
        <f t="shared" si="48"/>
        <v>1.2298507462686568</v>
      </c>
      <c r="N319" s="30">
        <v>335</v>
      </c>
      <c r="O319" s="30">
        <v>472</v>
      </c>
      <c r="P319" s="1635">
        <f t="shared" si="49"/>
        <v>1.4089552238805969</v>
      </c>
      <c r="Q319" s="30">
        <v>335</v>
      </c>
      <c r="R319" s="30">
        <v>416</v>
      </c>
      <c r="S319" s="1635">
        <f t="shared" si="50"/>
        <v>1.2417910447761193</v>
      </c>
      <c r="T319" s="30">
        <v>335</v>
      </c>
      <c r="U319" s="30">
        <v>431.36</v>
      </c>
      <c r="V319" s="1635">
        <f t="shared" si="51"/>
        <v>1.2876417910447762</v>
      </c>
      <c r="W319" s="30">
        <v>335</v>
      </c>
      <c r="X319" s="30">
        <v>401.12</v>
      </c>
      <c r="Y319" s="1635">
        <f t="shared" si="52"/>
        <v>1.1973731343283582</v>
      </c>
      <c r="Z319" s="30">
        <v>335</v>
      </c>
      <c r="AA319" s="30">
        <v>402.72</v>
      </c>
      <c r="AB319" s="1635">
        <f t="shared" si="45"/>
        <v>1.2021492537313434</v>
      </c>
      <c r="AC319" s="1635">
        <f t="shared" si="46"/>
        <v>1.2612935323383083</v>
      </c>
      <c r="AD319">
        <v>335</v>
      </c>
      <c r="AE319">
        <v>408</v>
      </c>
      <c r="AF319" s="184">
        <f t="shared" si="47"/>
        <v>1.2179104477611939</v>
      </c>
    </row>
    <row r="320" spans="1:32">
      <c r="A320" t="s">
        <v>2922</v>
      </c>
      <c r="B320">
        <v>6220</v>
      </c>
      <c r="C320">
        <v>146</v>
      </c>
      <c r="D320" s="1744">
        <v>314</v>
      </c>
      <c r="E320" s="30" t="s">
        <v>3305</v>
      </c>
      <c r="F320" s="30" t="s">
        <v>514</v>
      </c>
      <c r="G320" s="30" t="s">
        <v>2143</v>
      </c>
      <c r="H320" s="30" t="s">
        <v>802</v>
      </c>
      <c r="I320" s="30">
        <v>11</v>
      </c>
      <c r="J320" s="30">
        <v>341</v>
      </c>
      <c r="K320" s="30">
        <v>341</v>
      </c>
      <c r="L320" s="30">
        <v>17</v>
      </c>
      <c r="M320" s="1635">
        <f t="shared" si="48"/>
        <v>4.9853372434017593E-2</v>
      </c>
      <c r="N320" s="30">
        <v>341</v>
      </c>
      <c r="O320" s="30">
        <v>20</v>
      </c>
      <c r="P320" s="1635">
        <f t="shared" si="49"/>
        <v>5.865102639296188E-2</v>
      </c>
      <c r="Q320" s="30">
        <v>341</v>
      </c>
      <c r="R320" s="30">
        <v>24</v>
      </c>
      <c r="S320" s="1635">
        <f t="shared" si="50"/>
        <v>7.0381231671554259E-2</v>
      </c>
      <c r="T320" s="30">
        <v>341</v>
      </c>
      <c r="U320" s="30">
        <v>17</v>
      </c>
      <c r="V320" s="1635">
        <f t="shared" si="51"/>
        <v>4.9853372434017593E-2</v>
      </c>
      <c r="W320" s="30">
        <v>341</v>
      </c>
      <c r="X320" s="30">
        <v>18</v>
      </c>
      <c r="Y320" s="1635">
        <f t="shared" si="52"/>
        <v>5.2785923753665691E-2</v>
      </c>
      <c r="Z320" s="30">
        <v>341</v>
      </c>
      <c r="AA320" s="30">
        <v>15</v>
      </c>
      <c r="AB320" s="1635">
        <f t="shared" si="45"/>
        <v>4.398826979472141E-2</v>
      </c>
      <c r="AC320" s="1635">
        <f t="shared" si="46"/>
        <v>5.4252199413489736E-2</v>
      </c>
      <c r="AD320">
        <v>341</v>
      </c>
      <c r="AE320">
        <v>18</v>
      </c>
      <c r="AF320" s="184">
        <f t="shared" si="47"/>
        <v>5.2785923753665691E-2</v>
      </c>
    </row>
    <row r="321" spans="1:32">
      <c r="A321" t="s">
        <v>2923</v>
      </c>
      <c r="B321">
        <v>1250</v>
      </c>
      <c r="C321">
        <v>11</v>
      </c>
      <c r="D321" s="1744">
        <v>315</v>
      </c>
      <c r="E321" s="30" t="s">
        <v>3306</v>
      </c>
      <c r="F321" s="30" t="s">
        <v>50</v>
      </c>
      <c r="G321" s="30" t="s">
        <v>2143</v>
      </c>
      <c r="H321" s="30" t="s">
        <v>2142</v>
      </c>
      <c r="I321" s="30">
        <v>11</v>
      </c>
      <c r="J321" s="30">
        <v>349</v>
      </c>
      <c r="K321" s="30">
        <v>349</v>
      </c>
      <c r="L321" s="30">
        <v>242</v>
      </c>
      <c r="M321" s="1635">
        <f t="shared" si="48"/>
        <v>0.69340974212034379</v>
      </c>
      <c r="N321" s="30">
        <v>349</v>
      </c>
      <c r="O321" s="30">
        <v>228</v>
      </c>
      <c r="P321" s="1635">
        <f t="shared" si="49"/>
        <v>0.65329512893982811</v>
      </c>
      <c r="Q321" s="30">
        <v>349</v>
      </c>
      <c r="R321" s="30">
        <v>228</v>
      </c>
      <c r="S321" s="1635">
        <f t="shared" si="50"/>
        <v>0.65329512893982811</v>
      </c>
      <c r="T321" s="30">
        <v>349</v>
      </c>
      <c r="U321" s="30">
        <v>210</v>
      </c>
      <c r="V321" s="1635">
        <f t="shared" si="51"/>
        <v>0.60171919770773641</v>
      </c>
      <c r="W321" s="30">
        <v>349</v>
      </c>
      <c r="X321" s="30">
        <v>280</v>
      </c>
      <c r="Y321" s="1635">
        <f t="shared" si="52"/>
        <v>0.80229226361031514</v>
      </c>
      <c r="Z321" s="30">
        <v>349</v>
      </c>
      <c r="AA321" s="30">
        <v>222</v>
      </c>
      <c r="AB321" s="1635">
        <f t="shared" si="45"/>
        <v>0.63610315186246413</v>
      </c>
      <c r="AC321" s="1635">
        <f t="shared" si="46"/>
        <v>0.67335243553008595</v>
      </c>
      <c r="AD321">
        <v>349</v>
      </c>
      <c r="AE321">
        <v>232</v>
      </c>
      <c r="AF321" s="184">
        <f t="shared" si="47"/>
        <v>0.66475644699140402</v>
      </c>
    </row>
    <row r="322" spans="1:32">
      <c r="A322" t="s">
        <v>2924</v>
      </c>
      <c r="B322">
        <v>6110</v>
      </c>
      <c r="C322">
        <v>52</v>
      </c>
      <c r="D322" s="1744">
        <v>316</v>
      </c>
      <c r="E322" s="30" t="s">
        <v>3369</v>
      </c>
      <c r="F322" s="30" t="s">
        <v>3670</v>
      </c>
      <c r="G322" s="30" t="s">
        <v>2143</v>
      </c>
      <c r="H322" s="30" t="s">
        <v>2142</v>
      </c>
      <c r="I322" s="30">
        <v>33</v>
      </c>
      <c r="J322" s="30">
        <v>349</v>
      </c>
      <c r="K322" s="30">
        <v>349</v>
      </c>
      <c r="L322" s="30">
        <v>378</v>
      </c>
      <c r="M322" s="1635">
        <f t="shared" si="48"/>
        <v>1.0830945558739256</v>
      </c>
      <c r="N322" s="30">
        <v>349</v>
      </c>
      <c r="O322" s="30">
        <v>372</v>
      </c>
      <c r="P322" s="1635">
        <f t="shared" si="49"/>
        <v>1.0659025787965617</v>
      </c>
      <c r="Q322" s="30">
        <v>349</v>
      </c>
      <c r="R322" s="30">
        <v>363.6</v>
      </c>
      <c r="S322" s="1635">
        <f t="shared" si="50"/>
        <v>1.0418338108882521</v>
      </c>
      <c r="T322" s="30">
        <v>349</v>
      </c>
      <c r="U322" s="30">
        <v>367.2</v>
      </c>
      <c r="V322" s="1635">
        <f t="shared" si="51"/>
        <v>1.0521489971346705</v>
      </c>
      <c r="W322" s="30">
        <v>349</v>
      </c>
      <c r="X322" s="30">
        <v>380.4</v>
      </c>
      <c r="Y322" s="1635">
        <f t="shared" si="52"/>
        <v>1.0899713467048711</v>
      </c>
      <c r="Z322" s="30">
        <v>349</v>
      </c>
      <c r="AA322" s="30">
        <v>367.2</v>
      </c>
      <c r="AB322" s="1635">
        <f t="shared" si="45"/>
        <v>1.0521489971346705</v>
      </c>
      <c r="AC322" s="1635">
        <f t="shared" si="46"/>
        <v>1.064183381088825</v>
      </c>
      <c r="AD322">
        <v>349</v>
      </c>
      <c r="AE322">
        <v>349.2</v>
      </c>
      <c r="AF322" s="184">
        <f t="shared" si="47"/>
        <v>1.0005730659025787</v>
      </c>
    </row>
    <row r="323" spans="1:32">
      <c r="A323" t="s">
        <v>2925</v>
      </c>
      <c r="B323">
        <v>1220</v>
      </c>
      <c r="C323">
        <v>18</v>
      </c>
      <c r="D323" s="1744">
        <v>317</v>
      </c>
      <c r="E323" s="30">
        <v>10923</v>
      </c>
      <c r="F323" s="30" t="s">
        <v>24</v>
      </c>
      <c r="G323" s="30" t="s">
        <v>2143</v>
      </c>
      <c r="H323" s="30" t="s">
        <v>2142</v>
      </c>
      <c r="I323" s="30">
        <v>11</v>
      </c>
      <c r="J323" s="30">
        <v>350</v>
      </c>
      <c r="K323" s="30">
        <v>350</v>
      </c>
      <c r="L323" s="30">
        <v>215</v>
      </c>
      <c r="M323" s="1635">
        <f t="shared" si="48"/>
        <v>0.61428571428571432</v>
      </c>
      <c r="N323" s="30">
        <v>350</v>
      </c>
      <c r="O323" s="30">
        <v>260</v>
      </c>
      <c r="P323" s="1635">
        <f t="shared" si="49"/>
        <v>0.74285714285714288</v>
      </c>
      <c r="Q323" s="30">
        <v>350</v>
      </c>
      <c r="R323" s="30">
        <v>222.4</v>
      </c>
      <c r="S323" s="1635">
        <f t="shared" si="50"/>
        <v>0.63542857142857145</v>
      </c>
      <c r="T323" s="30">
        <v>350</v>
      </c>
      <c r="U323" s="30">
        <v>215</v>
      </c>
      <c r="V323" s="1635">
        <f t="shared" si="51"/>
        <v>0.61428571428571432</v>
      </c>
      <c r="W323" s="30">
        <v>350</v>
      </c>
      <c r="X323" s="30">
        <v>165</v>
      </c>
      <c r="Y323" s="1635">
        <f t="shared" si="52"/>
        <v>0.47142857142857142</v>
      </c>
      <c r="Z323" s="30">
        <v>350</v>
      </c>
      <c r="AA323" s="30">
        <v>200</v>
      </c>
      <c r="AB323" s="1635">
        <f t="shared" si="45"/>
        <v>0.5714285714285714</v>
      </c>
      <c r="AC323" s="1635">
        <f t="shared" si="46"/>
        <v>0.60828571428571432</v>
      </c>
      <c r="AD323">
        <v>350</v>
      </c>
      <c r="AE323">
        <v>235</v>
      </c>
      <c r="AF323" s="184">
        <f t="shared" si="47"/>
        <v>0.67142857142857137</v>
      </c>
    </row>
    <row r="324" spans="1:32">
      <c r="A324" t="s">
        <v>2741</v>
      </c>
      <c r="B324">
        <v>1230</v>
      </c>
      <c r="C324">
        <v>47</v>
      </c>
      <c r="D324" s="1744">
        <v>318</v>
      </c>
      <c r="E324" s="30" t="s">
        <v>3147</v>
      </c>
      <c r="F324" s="30" t="s">
        <v>498</v>
      </c>
      <c r="G324" s="30" t="s">
        <v>2143</v>
      </c>
      <c r="H324" s="30" t="s">
        <v>2223</v>
      </c>
      <c r="I324" s="30">
        <v>11</v>
      </c>
      <c r="J324" s="30">
        <v>350</v>
      </c>
      <c r="K324" s="30">
        <v>350</v>
      </c>
      <c r="L324" s="30">
        <v>70</v>
      </c>
      <c r="M324" s="1635">
        <f t="shared" si="48"/>
        <v>0.2</v>
      </c>
      <c r="N324" s="30">
        <v>350</v>
      </c>
      <c r="O324" s="30">
        <v>135</v>
      </c>
      <c r="P324" s="1635">
        <f t="shared" si="49"/>
        <v>0.38571428571428573</v>
      </c>
      <c r="Q324" s="30">
        <v>350</v>
      </c>
      <c r="R324" s="30">
        <v>150</v>
      </c>
      <c r="S324" s="1635">
        <f t="shared" si="50"/>
        <v>0.42857142857142855</v>
      </c>
      <c r="T324" s="30">
        <v>350</v>
      </c>
      <c r="U324" s="30">
        <v>165</v>
      </c>
      <c r="V324" s="1635">
        <f t="shared" si="51"/>
        <v>0.47142857142857142</v>
      </c>
      <c r="W324" s="30">
        <v>350</v>
      </c>
      <c r="X324" s="30">
        <v>70</v>
      </c>
      <c r="Y324" s="1635">
        <f t="shared" si="52"/>
        <v>0.2</v>
      </c>
      <c r="Z324" s="30">
        <v>350</v>
      </c>
      <c r="AA324" s="30">
        <v>110</v>
      </c>
      <c r="AB324" s="1635">
        <f t="shared" si="45"/>
        <v>0.31428571428571428</v>
      </c>
      <c r="AC324" s="1635">
        <f t="shared" si="46"/>
        <v>0.33333333333333331</v>
      </c>
      <c r="AD324">
        <v>350</v>
      </c>
      <c r="AE324">
        <v>170</v>
      </c>
      <c r="AF324" s="184">
        <f t="shared" si="47"/>
        <v>0.48571428571428571</v>
      </c>
    </row>
    <row r="325" spans="1:32">
      <c r="A325" t="s">
        <v>2926</v>
      </c>
      <c r="B325">
        <v>6220</v>
      </c>
      <c r="C325">
        <v>148</v>
      </c>
      <c r="D325" s="1744">
        <v>319</v>
      </c>
      <c r="E325" s="30" t="s">
        <v>3307</v>
      </c>
      <c r="F325" s="30" t="s">
        <v>1100</v>
      </c>
      <c r="G325" s="30" t="s">
        <v>2143</v>
      </c>
      <c r="H325" s="30" t="s">
        <v>1439</v>
      </c>
      <c r="I325" s="30">
        <v>11</v>
      </c>
      <c r="J325" s="30">
        <v>350</v>
      </c>
      <c r="K325" s="30">
        <v>350</v>
      </c>
      <c r="L325" s="30">
        <v>149.5</v>
      </c>
      <c r="M325" s="1635">
        <f t="shared" si="48"/>
        <v>0.42714285714285716</v>
      </c>
      <c r="N325" s="30">
        <v>350</v>
      </c>
      <c r="O325" s="30">
        <v>183</v>
      </c>
      <c r="P325" s="1635">
        <f t="shared" si="49"/>
        <v>0.52285714285714291</v>
      </c>
      <c r="Q325" s="30">
        <v>350</v>
      </c>
      <c r="R325" s="30">
        <v>180</v>
      </c>
      <c r="S325" s="1635">
        <f t="shared" si="50"/>
        <v>0.51428571428571423</v>
      </c>
      <c r="T325" s="30">
        <v>350</v>
      </c>
      <c r="U325" s="30">
        <v>153.5</v>
      </c>
      <c r="V325" s="1635">
        <f t="shared" si="51"/>
        <v>0.43857142857142856</v>
      </c>
      <c r="W325" s="30">
        <v>350</v>
      </c>
      <c r="X325" s="30">
        <v>162.5</v>
      </c>
      <c r="Y325" s="1635">
        <f t="shared" si="52"/>
        <v>0.4642857142857143</v>
      </c>
      <c r="Z325" s="30">
        <v>350</v>
      </c>
      <c r="AA325" s="30">
        <v>150.5</v>
      </c>
      <c r="AB325" s="1635">
        <f t="shared" si="45"/>
        <v>0.43</v>
      </c>
      <c r="AC325" s="1635">
        <f t="shared" si="46"/>
        <v>0.46619047619047621</v>
      </c>
      <c r="AD325">
        <v>350</v>
      </c>
      <c r="AE325">
        <v>179</v>
      </c>
      <c r="AF325" s="184">
        <f t="shared" si="47"/>
        <v>0.51142857142857145</v>
      </c>
    </row>
    <row r="326" spans="1:32">
      <c r="A326" t="s">
        <v>2928</v>
      </c>
      <c r="B326">
        <v>1210</v>
      </c>
      <c r="C326">
        <v>43</v>
      </c>
      <c r="D326" s="1744">
        <v>320</v>
      </c>
      <c r="E326" s="30" t="s">
        <v>3309</v>
      </c>
      <c r="F326" s="30" t="s">
        <v>1774</v>
      </c>
      <c r="G326" s="30" t="s">
        <v>2143</v>
      </c>
      <c r="H326" s="30" t="s">
        <v>2142</v>
      </c>
      <c r="I326" s="30">
        <v>11</v>
      </c>
      <c r="J326" s="30">
        <v>351</v>
      </c>
      <c r="K326" s="30">
        <v>351</v>
      </c>
      <c r="L326" s="30">
        <v>319.2</v>
      </c>
      <c r="M326" s="1635">
        <f t="shared" si="48"/>
        <v>0.90940170940170939</v>
      </c>
      <c r="N326" s="30">
        <v>351</v>
      </c>
      <c r="O326" s="30">
        <v>330</v>
      </c>
      <c r="P326" s="1635">
        <f t="shared" si="49"/>
        <v>0.94017094017094016</v>
      </c>
      <c r="Q326" s="30">
        <v>351</v>
      </c>
      <c r="R326" s="30">
        <v>312</v>
      </c>
      <c r="S326" s="1635">
        <f t="shared" si="50"/>
        <v>0.88888888888888884</v>
      </c>
      <c r="T326" s="30">
        <v>351</v>
      </c>
      <c r="U326" s="30">
        <v>312</v>
      </c>
      <c r="V326" s="1635">
        <f t="shared" si="51"/>
        <v>0.88888888888888884</v>
      </c>
      <c r="W326" s="30">
        <v>351</v>
      </c>
      <c r="X326" s="30">
        <v>309.60000000000002</v>
      </c>
      <c r="Y326" s="1635">
        <f t="shared" si="52"/>
        <v>0.88205128205128214</v>
      </c>
      <c r="Z326" s="30">
        <v>351</v>
      </c>
      <c r="AA326" s="30">
        <v>19.2</v>
      </c>
      <c r="AB326" s="1635">
        <f t="shared" si="45"/>
        <v>5.4700854700854701E-2</v>
      </c>
      <c r="AC326" s="1635">
        <f t="shared" si="46"/>
        <v>0.76068376068376076</v>
      </c>
      <c r="AD326">
        <v>351</v>
      </c>
      <c r="AE326">
        <v>13.2</v>
      </c>
      <c r="AF326" s="184">
        <f t="shared" si="47"/>
        <v>3.7606837606837605E-2</v>
      </c>
    </row>
    <row r="327" spans="1:32">
      <c r="A327" t="s">
        <v>2929</v>
      </c>
      <c r="B327">
        <v>1210</v>
      </c>
      <c r="C327">
        <v>5</v>
      </c>
      <c r="D327" s="1744">
        <v>321</v>
      </c>
      <c r="E327" s="30" t="s">
        <v>3310</v>
      </c>
      <c r="F327" s="30" t="s">
        <v>980</v>
      </c>
      <c r="G327" s="30" t="s">
        <v>2143</v>
      </c>
      <c r="H327" s="30" t="s">
        <v>2142</v>
      </c>
      <c r="I327" s="30">
        <v>11</v>
      </c>
      <c r="J327" s="30">
        <v>353</v>
      </c>
      <c r="K327" s="30">
        <v>353</v>
      </c>
      <c r="L327" s="30">
        <v>319</v>
      </c>
      <c r="M327" s="1635">
        <f t="shared" si="48"/>
        <v>0.90368271954674217</v>
      </c>
      <c r="N327" s="30">
        <v>353</v>
      </c>
      <c r="O327" s="30">
        <v>302</v>
      </c>
      <c r="P327" s="1635">
        <f t="shared" si="49"/>
        <v>0.85552407932011332</v>
      </c>
      <c r="Q327" s="30">
        <v>353</v>
      </c>
      <c r="R327" s="30">
        <v>328</v>
      </c>
      <c r="S327" s="1635">
        <f t="shared" si="50"/>
        <v>0.92917847025495748</v>
      </c>
      <c r="T327" s="30">
        <v>353</v>
      </c>
      <c r="U327" s="30">
        <v>339</v>
      </c>
      <c r="V327" s="1635">
        <f t="shared" si="51"/>
        <v>0.96033994334277617</v>
      </c>
      <c r="W327" s="30">
        <v>353</v>
      </c>
      <c r="X327" s="30">
        <v>335</v>
      </c>
      <c r="Y327" s="1635">
        <f t="shared" si="52"/>
        <v>0.94900849858356939</v>
      </c>
      <c r="Z327" s="30">
        <v>353</v>
      </c>
      <c r="AA327" s="30">
        <v>307</v>
      </c>
      <c r="AB327" s="1635">
        <f t="shared" ref="AB327:AB390" si="53">+AA327/Z327</f>
        <v>0.86968838526912184</v>
      </c>
      <c r="AC327" s="1635">
        <f t="shared" ref="AC327:AC390" si="54">+(L327+O327+R327+U327+X327+AA327)/(K327+N327+Q327+T327+W327+Z327)</f>
        <v>0.9112370160528801</v>
      </c>
      <c r="AD327">
        <v>353</v>
      </c>
      <c r="AE327">
        <v>318</v>
      </c>
      <c r="AF327" s="184">
        <f t="shared" ref="AF327:AF390" si="55">+AE327/AD327</f>
        <v>0.90084985835694054</v>
      </c>
    </row>
    <row r="328" spans="1:32">
      <c r="A328" t="s">
        <v>2930</v>
      </c>
      <c r="B328">
        <v>6130</v>
      </c>
      <c r="C328">
        <v>21</v>
      </c>
      <c r="D328" s="1744">
        <v>322</v>
      </c>
      <c r="E328" s="30" t="s">
        <v>3311</v>
      </c>
      <c r="F328" s="30" t="s">
        <v>3312</v>
      </c>
      <c r="G328" s="30" t="s">
        <v>2143</v>
      </c>
      <c r="H328" s="30" t="s">
        <v>2142</v>
      </c>
      <c r="I328" s="30">
        <v>11</v>
      </c>
      <c r="J328" s="30">
        <v>356</v>
      </c>
      <c r="K328" s="30">
        <v>356</v>
      </c>
      <c r="L328" s="30">
        <v>106</v>
      </c>
      <c r="M328" s="1635">
        <f t="shared" si="48"/>
        <v>0.29775280898876405</v>
      </c>
      <c r="N328" s="30">
        <v>356</v>
      </c>
      <c r="O328" s="30">
        <v>102.4</v>
      </c>
      <c r="P328" s="1635">
        <f t="shared" si="49"/>
        <v>0.28764044943820227</v>
      </c>
      <c r="Q328" s="30">
        <v>356</v>
      </c>
      <c r="R328" s="30">
        <v>142.4</v>
      </c>
      <c r="S328" s="1635">
        <f t="shared" si="50"/>
        <v>0.4</v>
      </c>
      <c r="T328" s="30">
        <v>356</v>
      </c>
      <c r="U328" s="30">
        <v>132</v>
      </c>
      <c r="V328" s="1635">
        <f t="shared" si="51"/>
        <v>0.3707865168539326</v>
      </c>
      <c r="W328" s="30">
        <v>356</v>
      </c>
      <c r="X328" s="30">
        <v>133.6</v>
      </c>
      <c r="Y328" s="1635">
        <f t="shared" si="52"/>
        <v>0.37528089887640448</v>
      </c>
      <c r="Z328" s="30">
        <v>356</v>
      </c>
      <c r="AA328" s="30">
        <v>133.6</v>
      </c>
      <c r="AB328" s="1635">
        <f t="shared" si="53"/>
        <v>0.37528089887640448</v>
      </c>
      <c r="AC328" s="1635">
        <f t="shared" si="54"/>
        <v>0.351123595505618</v>
      </c>
      <c r="AD328">
        <v>356</v>
      </c>
      <c r="AE328">
        <v>21</v>
      </c>
      <c r="AF328" s="184">
        <f t="shared" si="55"/>
        <v>5.8988764044943819E-2</v>
      </c>
    </row>
    <row r="329" spans="1:32">
      <c r="A329" t="s">
        <v>4089</v>
      </c>
      <c r="B329">
        <v>6140</v>
      </c>
      <c r="C329">
        <v>1</v>
      </c>
      <c r="D329" s="1744">
        <v>323</v>
      </c>
      <c r="E329" s="30" t="s">
        <v>4090</v>
      </c>
      <c r="F329" s="30" t="s">
        <v>4091</v>
      </c>
      <c r="G329" s="30" t="s">
        <v>2143</v>
      </c>
      <c r="H329" s="30" t="s">
        <v>1051</v>
      </c>
      <c r="I329" s="30">
        <v>11</v>
      </c>
      <c r="J329" s="30">
        <v>356</v>
      </c>
      <c r="K329" s="30">
        <v>0</v>
      </c>
      <c r="L329" s="30">
        <v>0</v>
      </c>
      <c r="M329" s="1635">
        <v>0</v>
      </c>
      <c r="N329" s="30">
        <v>356</v>
      </c>
      <c r="O329" s="30">
        <v>12</v>
      </c>
      <c r="P329" s="1635">
        <f t="shared" si="49"/>
        <v>3.3707865168539325E-2</v>
      </c>
      <c r="Q329" s="30">
        <v>356</v>
      </c>
      <c r="R329" s="30">
        <v>32</v>
      </c>
      <c r="S329" s="1635">
        <f t="shared" si="50"/>
        <v>8.98876404494382E-2</v>
      </c>
      <c r="T329" s="30">
        <v>356</v>
      </c>
      <c r="U329" s="30">
        <v>16</v>
      </c>
      <c r="V329" s="1635">
        <f t="shared" si="51"/>
        <v>4.49438202247191E-2</v>
      </c>
      <c r="W329" s="30">
        <v>356</v>
      </c>
      <c r="X329" s="30">
        <v>12</v>
      </c>
      <c r="Y329" s="1635">
        <f t="shared" si="52"/>
        <v>3.3707865168539325E-2</v>
      </c>
      <c r="Z329" s="30">
        <v>356</v>
      </c>
      <c r="AA329" s="30">
        <v>52</v>
      </c>
      <c r="AB329" s="1635">
        <f t="shared" si="53"/>
        <v>0.14606741573033707</v>
      </c>
      <c r="AC329" s="1635">
        <f t="shared" si="54"/>
        <v>6.9662921348314602E-2</v>
      </c>
      <c r="AD329">
        <v>356</v>
      </c>
      <c r="AE329">
        <v>48</v>
      </c>
      <c r="AF329" s="184">
        <f t="shared" si="55"/>
        <v>0.1348314606741573</v>
      </c>
    </row>
    <row r="330" spans="1:32">
      <c r="A330" t="s">
        <v>2822</v>
      </c>
      <c r="B330">
        <v>1210</v>
      </c>
      <c r="C330">
        <v>40</v>
      </c>
      <c r="D330" s="1744">
        <v>324</v>
      </c>
      <c r="E330" s="30" t="s">
        <v>3313</v>
      </c>
      <c r="F330" s="30" t="s">
        <v>1699</v>
      </c>
      <c r="G330" s="30" t="s">
        <v>2143</v>
      </c>
      <c r="H330" s="30" t="s">
        <v>2223</v>
      </c>
      <c r="I330" s="30">
        <v>11</v>
      </c>
      <c r="J330" s="30">
        <v>358</v>
      </c>
      <c r="K330" s="30">
        <v>358</v>
      </c>
      <c r="L330" s="30">
        <v>192.8</v>
      </c>
      <c r="M330" s="1635">
        <f t="shared" ref="M330:M337" si="56">+L330/K330</f>
        <v>0.53854748603351954</v>
      </c>
      <c r="N330" s="30">
        <v>358</v>
      </c>
      <c r="O330" s="30">
        <v>252</v>
      </c>
      <c r="P330" s="1635">
        <f t="shared" si="49"/>
        <v>0.7039106145251397</v>
      </c>
      <c r="Q330" s="30">
        <v>358</v>
      </c>
      <c r="R330" s="30">
        <v>226.4</v>
      </c>
      <c r="S330" s="1635">
        <f t="shared" si="50"/>
        <v>0.63240223463687151</v>
      </c>
      <c r="T330" s="30">
        <v>358</v>
      </c>
      <c r="U330" s="30">
        <v>236.8</v>
      </c>
      <c r="V330" s="1635">
        <f t="shared" si="51"/>
        <v>0.66145251396648053</v>
      </c>
      <c r="W330" s="30">
        <v>358</v>
      </c>
      <c r="X330" s="30">
        <v>196.4</v>
      </c>
      <c r="Y330" s="1635">
        <f t="shared" si="52"/>
        <v>0.54860335195530729</v>
      </c>
      <c r="Z330" s="30">
        <v>358</v>
      </c>
      <c r="AA330" s="30">
        <v>152</v>
      </c>
      <c r="AB330" s="1635">
        <f t="shared" si="53"/>
        <v>0.42458100558659218</v>
      </c>
      <c r="AC330" s="1635">
        <f t="shared" si="54"/>
        <v>0.58491620111731846</v>
      </c>
      <c r="AD330">
        <v>358</v>
      </c>
      <c r="AE330">
        <v>138.4</v>
      </c>
      <c r="AF330" s="184">
        <f t="shared" si="55"/>
        <v>0.38659217877094976</v>
      </c>
    </row>
    <row r="331" spans="1:32">
      <c r="A331" t="s">
        <v>3601</v>
      </c>
      <c r="B331">
        <v>1260</v>
      </c>
      <c r="C331">
        <v>31</v>
      </c>
      <c r="D331" s="1744">
        <v>325</v>
      </c>
      <c r="E331" s="30" t="s">
        <v>3651</v>
      </c>
      <c r="F331" s="30" t="s">
        <v>3602</v>
      </c>
      <c r="G331" s="30" t="s">
        <v>2143</v>
      </c>
      <c r="H331" s="30" t="s">
        <v>2142</v>
      </c>
      <c r="I331" s="30">
        <v>11</v>
      </c>
      <c r="J331" s="30">
        <v>361</v>
      </c>
      <c r="K331" s="30">
        <v>361</v>
      </c>
      <c r="L331" s="30">
        <v>172</v>
      </c>
      <c r="M331" s="1635">
        <f t="shared" si="56"/>
        <v>0.47645429362880887</v>
      </c>
      <c r="N331" s="30">
        <v>361</v>
      </c>
      <c r="O331" s="30">
        <v>168</v>
      </c>
      <c r="P331" s="1635">
        <f t="shared" si="49"/>
        <v>0.46537396121883656</v>
      </c>
      <c r="Q331" s="30">
        <v>361</v>
      </c>
      <c r="R331" s="30">
        <v>168</v>
      </c>
      <c r="S331" s="1635">
        <f t="shared" si="50"/>
        <v>0.46537396121883656</v>
      </c>
      <c r="T331" s="30">
        <v>361</v>
      </c>
      <c r="U331" s="30">
        <v>188</v>
      </c>
      <c r="V331" s="1635">
        <f t="shared" si="51"/>
        <v>0.52077562326869808</v>
      </c>
      <c r="W331" s="30">
        <v>361</v>
      </c>
      <c r="X331" s="30">
        <v>172</v>
      </c>
      <c r="Y331" s="1635">
        <f t="shared" si="52"/>
        <v>0.47645429362880887</v>
      </c>
      <c r="Z331" s="30">
        <v>361</v>
      </c>
      <c r="AA331" s="30">
        <v>160</v>
      </c>
      <c r="AB331" s="1635">
        <f t="shared" si="53"/>
        <v>0.44321329639889195</v>
      </c>
      <c r="AC331" s="1635">
        <f t="shared" si="54"/>
        <v>0.47460757156048017</v>
      </c>
      <c r="AD331">
        <v>361</v>
      </c>
      <c r="AE331">
        <v>156</v>
      </c>
      <c r="AF331" s="184">
        <f t="shared" si="55"/>
        <v>0.43213296398891965</v>
      </c>
    </row>
    <row r="332" spans="1:32">
      <c r="A332" t="s">
        <v>2931</v>
      </c>
      <c r="B332">
        <v>6210</v>
      </c>
      <c r="C332">
        <v>17</v>
      </c>
      <c r="D332" s="1744">
        <v>326</v>
      </c>
      <c r="E332" s="30" t="s">
        <v>3459</v>
      </c>
      <c r="F332" s="30" t="s">
        <v>1736</v>
      </c>
      <c r="G332" s="30" t="s">
        <v>2143</v>
      </c>
      <c r="H332" s="30" t="s">
        <v>2142</v>
      </c>
      <c r="I332" s="30">
        <v>11</v>
      </c>
      <c r="J332" s="30">
        <v>361</v>
      </c>
      <c r="K332" s="30">
        <v>361</v>
      </c>
      <c r="L332" s="30">
        <v>253.2</v>
      </c>
      <c r="M332" s="1635">
        <f t="shared" si="56"/>
        <v>0.70138504155124648</v>
      </c>
      <c r="N332" s="30">
        <v>361</v>
      </c>
      <c r="O332" s="30">
        <v>280.2</v>
      </c>
      <c r="P332" s="1635">
        <f t="shared" si="49"/>
        <v>0.77617728531855956</v>
      </c>
      <c r="Q332" s="30">
        <v>361</v>
      </c>
      <c r="R332" s="30">
        <v>279</v>
      </c>
      <c r="S332" s="1635">
        <f t="shared" si="50"/>
        <v>0.77285318559556782</v>
      </c>
      <c r="T332" s="30">
        <v>361</v>
      </c>
      <c r="U332" s="30">
        <v>204</v>
      </c>
      <c r="V332" s="1635">
        <f t="shared" si="51"/>
        <v>0.5650969529085873</v>
      </c>
      <c r="W332" s="30">
        <v>361</v>
      </c>
      <c r="X332" s="30">
        <v>280.8</v>
      </c>
      <c r="Y332" s="1635">
        <f t="shared" si="52"/>
        <v>0.77783933518005544</v>
      </c>
      <c r="Z332" s="30">
        <v>361</v>
      </c>
      <c r="AA332" s="30">
        <v>253.2</v>
      </c>
      <c r="AB332" s="1635">
        <f t="shared" si="53"/>
        <v>0.70138504155124648</v>
      </c>
      <c r="AC332" s="1635">
        <f t="shared" si="54"/>
        <v>0.71578947368421053</v>
      </c>
      <c r="AD332">
        <v>361</v>
      </c>
      <c r="AE332">
        <v>233.4</v>
      </c>
      <c r="AF332" s="184">
        <f t="shared" si="55"/>
        <v>0.64653739612188366</v>
      </c>
    </row>
    <row r="333" spans="1:32">
      <c r="A333" t="s">
        <v>2932</v>
      </c>
      <c r="B333">
        <v>1240</v>
      </c>
      <c r="C333">
        <v>29</v>
      </c>
      <c r="D333" s="1744">
        <v>327</v>
      </c>
      <c r="E333" s="30">
        <v>71843</v>
      </c>
      <c r="F333" s="30" t="s">
        <v>1179</v>
      </c>
      <c r="G333" s="30" t="s">
        <v>2143</v>
      </c>
      <c r="H333" s="30" t="s">
        <v>1051</v>
      </c>
      <c r="I333" s="30">
        <v>11</v>
      </c>
      <c r="J333" s="30">
        <v>370</v>
      </c>
      <c r="K333" s="30">
        <v>370</v>
      </c>
      <c r="L333" s="30">
        <v>124</v>
      </c>
      <c r="M333" s="1635">
        <f t="shared" si="56"/>
        <v>0.33513513513513515</v>
      </c>
      <c r="N333" s="30">
        <v>370</v>
      </c>
      <c r="O333" s="30">
        <v>128</v>
      </c>
      <c r="P333" s="1635">
        <f t="shared" si="49"/>
        <v>0.34594594594594597</v>
      </c>
      <c r="Q333" s="30">
        <v>370</v>
      </c>
      <c r="R333" s="30">
        <v>72</v>
      </c>
      <c r="S333" s="1635">
        <f t="shared" si="50"/>
        <v>0.19459459459459461</v>
      </c>
      <c r="T333" s="30">
        <v>370</v>
      </c>
      <c r="U333" s="30">
        <v>108</v>
      </c>
      <c r="V333" s="1635">
        <f t="shared" si="51"/>
        <v>0.29189189189189191</v>
      </c>
      <c r="W333" s="30">
        <v>370</v>
      </c>
      <c r="X333" s="30">
        <v>124</v>
      </c>
      <c r="Y333" s="1635">
        <f t="shared" si="52"/>
        <v>0.33513513513513515</v>
      </c>
      <c r="Z333" s="30">
        <v>370</v>
      </c>
      <c r="AA333" s="30">
        <v>144</v>
      </c>
      <c r="AB333" s="1635">
        <f t="shared" si="53"/>
        <v>0.38918918918918921</v>
      </c>
      <c r="AC333" s="1635">
        <f t="shared" si="54"/>
        <v>0.31531531531531531</v>
      </c>
      <c r="AD333">
        <v>370</v>
      </c>
      <c r="AE333">
        <v>112</v>
      </c>
      <c r="AF333" s="184">
        <f t="shared" si="55"/>
        <v>0.30270270270270272</v>
      </c>
    </row>
    <row r="334" spans="1:32">
      <c r="A334" t="s">
        <v>3652</v>
      </c>
      <c r="B334">
        <v>1230</v>
      </c>
      <c r="C334">
        <v>101</v>
      </c>
      <c r="D334" s="1744">
        <v>328</v>
      </c>
      <c r="E334" s="30" t="s">
        <v>3653</v>
      </c>
      <c r="F334" s="30" t="s">
        <v>3654</v>
      </c>
      <c r="G334" s="30" t="s">
        <v>2143</v>
      </c>
      <c r="H334" s="30" t="s">
        <v>2223</v>
      </c>
      <c r="I334" s="30">
        <v>11</v>
      </c>
      <c r="J334" s="30">
        <v>372</v>
      </c>
      <c r="K334" s="30">
        <v>372</v>
      </c>
      <c r="L334" s="30">
        <v>75</v>
      </c>
      <c r="M334" s="1635">
        <f t="shared" si="56"/>
        <v>0.20161290322580644</v>
      </c>
      <c r="N334" s="30">
        <v>372</v>
      </c>
      <c r="O334" s="30">
        <v>120</v>
      </c>
      <c r="P334" s="1635">
        <f t="shared" si="49"/>
        <v>0.32258064516129031</v>
      </c>
      <c r="Q334" s="30">
        <v>372</v>
      </c>
      <c r="R334" s="30">
        <v>155</v>
      </c>
      <c r="S334" s="1635">
        <f t="shared" si="50"/>
        <v>0.41666666666666669</v>
      </c>
      <c r="T334" s="30">
        <v>372</v>
      </c>
      <c r="U334" s="30">
        <v>90</v>
      </c>
      <c r="V334" s="1635">
        <f t="shared" si="51"/>
        <v>0.24193548387096775</v>
      </c>
      <c r="W334" s="30">
        <v>372</v>
      </c>
      <c r="X334" s="30">
        <v>5</v>
      </c>
      <c r="Y334" s="1635">
        <f t="shared" si="52"/>
        <v>1.3440860215053764E-2</v>
      </c>
      <c r="Z334" s="30">
        <v>372</v>
      </c>
      <c r="AA334" s="30">
        <v>5</v>
      </c>
      <c r="AB334" s="1635">
        <f t="shared" si="53"/>
        <v>1.3440860215053764E-2</v>
      </c>
      <c r="AC334" s="1635">
        <f t="shared" si="54"/>
        <v>0.20161290322580644</v>
      </c>
      <c r="AD334">
        <v>372</v>
      </c>
      <c r="AE334">
        <v>5</v>
      </c>
      <c r="AF334" s="184">
        <f t="shared" si="55"/>
        <v>1.3440860215053764E-2</v>
      </c>
    </row>
    <row r="335" spans="1:32">
      <c r="A335" t="s">
        <v>2968</v>
      </c>
      <c r="B335">
        <v>1250</v>
      </c>
      <c r="C335">
        <v>26</v>
      </c>
      <c r="D335" s="1744">
        <v>329</v>
      </c>
      <c r="E335" s="30" t="s">
        <v>3351</v>
      </c>
      <c r="F335" s="30" t="s">
        <v>1725</v>
      </c>
      <c r="G335" s="30" t="s">
        <v>2143</v>
      </c>
      <c r="H335" s="30" t="s">
        <v>2142</v>
      </c>
      <c r="I335" s="30">
        <v>33</v>
      </c>
      <c r="J335" s="30">
        <v>375</v>
      </c>
      <c r="K335" s="30">
        <v>375</v>
      </c>
      <c r="L335" s="30">
        <v>302.39999999999998</v>
      </c>
      <c r="M335" s="1635">
        <f t="shared" si="56"/>
        <v>0.80639999999999989</v>
      </c>
      <c r="N335" s="30">
        <v>375</v>
      </c>
      <c r="O335" s="30">
        <v>324</v>
      </c>
      <c r="P335" s="1635">
        <f t="shared" si="49"/>
        <v>0.86399999999999999</v>
      </c>
      <c r="Q335" s="30">
        <v>375</v>
      </c>
      <c r="R335" s="30">
        <v>342</v>
      </c>
      <c r="S335" s="1635">
        <f t="shared" si="50"/>
        <v>0.91200000000000003</v>
      </c>
      <c r="T335" s="30">
        <v>375</v>
      </c>
      <c r="U335" s="30">
        <v>273.60000000000002</v>
      </c>
      <c r="V335" s="1635">
        <f t="shared" si="51"/>
        <v>0.72960000000000003</v>
      </c>
      <c r="W335" s="30">
        <v>375</v>
      </c>
      <c r="X335" s="30">
        <v>275.39999999999998</v>
      </c>
      <c r="Y335" s="1635">
        <f t="shared" si="52"/>
        <v>0.73439999999999994</v>
      </c>
      <c r="Z335" s="30">
        <v>375</v>
      </c>
      <c r="AA335" s="30">
        <v>253.8</v>
      </c>
      <c r="AB335" s="1635">
        <f t="shared" si="53"/>
        <v>0.67680000000000007</v>
      </c>
      <c r="AC335" s="1635">
        <f t="shared" si="54"/>
        <v>0.78720000000000001</v>
      </c>
      <c r="AD335">
        <v>375</v>
      </c>
      <c r="AE335">
        <v>277.2</v>
      </c>
      <c r="AF335" s="184">
        <f t="shared" si="55"/>
        <v>0.73919999999999997</v>
      </c>
    </row>
    <row r="336" spans="1:32">
      <c r="A336" t="s">
        <v>3754</v>
      </c>
      <c r="B336">
        <v>1260</v>
      </c>
      <c r="C336">
        <v>33</v>
      </c>
      <c r="D336" s="1744">
        <v>330</v>
      </c>
      <c r="E336" s="30" t="s">
        <v>3755</v>
      </c>
      <c r="F336" s="30" t="s">
        <v>3756</v>
      </c>
      <c r="G336" s="30" t="s">
        <v>2143</v>
      </c>
      <c r="H336" s="30" t="s">
        <v>2223</v>
      </c>
      <c r="I336" s="30">
        <v>11</v>
      </c>
      <c r="J336" s="30">
        <v>389</v>
      </c>
      <c r="K336" s="30">
        <v>389</v>
      </c>
      <c r="L336" s="30">
        <v>276</v>
      </c>
      <c r="M336" s="1635">
        <f t="shared" si="56"/>
        <v>0.70951156812339333</v>
      </c>
      <c r="N336" s="30">
        <v>389</v>
      </c>
      <c r="O336" s="30">
        <v>246</v>
      </c>
      <c r="P336" s="1635">
        <f t="shared" si="49"/>
        <v>0.63239074550128538</v>
      </c>
      <c r="Q336" s="30">
        <v>389</v>
      </c>
      <c r="R336" s="30">
        <v>300</v>
      </c>
      <c r="S336" s="1635">
        <f t="shared" si="50"/>
        <v>0.77120822622107965</v>
      </c>
      <c r="T336" s="30">
        <v>389</v>
      </c>
      <c r="U336" s="30">
        <v>342</v>
      </c>
      <c r="V336" s="1635">
        <f t="shared" si="51"/>
        <v>0.87917737789203088</v>
      </c>
      <c r="W336" s="30">
        <v>389</v>
      </c>
      <c r="X336" s="30">
        <v>318</v>
      </c>
      <c r="Y336" s="1635">
        <f t="shared" si="52"/>
        <v>0.81748071979434445</v>
      </c>
      <c r="Z336" s="30">
        <v>389</v>
      </c>
      <c r="AA336" s="30">
        <v>264</v>
      </c>
      <c r="AB336" s="1635">
        <f t="shared" si="53"/>
        <v>0.67866323907455017</v>
      </c>
      <c r="AC336" s="1635">
        <f t="shared" si="54"/>
        <v>0.74807197943444725</v>
      </c>
      <c r="AD336">
        <v>389</v>
      </c>
      <c r="AE336">
        <v>180</v>
      </c>
      <c r="AF336" s="184">
        <f t="shared" si="55"/>
        <v>0.46272493573264784</v>
      </c>
    </row>
    <row r="337" spans="1:32">
      <c r="A337" t="s">
        <v>2934</v>
      </c>
      <c r="B337">
        <v>6110</v>
      </c>
      <c r="C337">
        <v>59</v>
      </c>
      <c r="D337" s="1744">
        <v>331</v>
      </c>
      <c r="E337" s="30" t="s">
        <v>3315</v>
      </c>
      <c r="F337" s="30" t="s">
        <v>1097</v>
      </c>
      <c r="G337" s="30" t="s">
        <v>2143</v>
      </c>
      <c r="H337" s="30" t="s">
        <v>1439</v>
      </c>
      <c r="I337" s="30">
        <v>11</v>
      </c>
      <c r="J337" s="30">
        <v>389</v>
      </c>
      <c r="K337" s="30">
        <v>389</v>
      </c>
      <c r="L337" s="30">
        <v>108</v>
      </c>
      <c r="M337" s="1635">
        <f t="shared" si="56"/>
        <v>0.27763496143958871</v>
      </c>
      <c r="N337" s="30">
        <v>389</v>
      </c>
      <c r="O337" s="30">
        <v>120</v>
      </c>
      <c r="P337" s="1635">
        <f t="shared" si="49"/>
        <v>0.30848329048843187</v>
      </c>
      <c r="Q337" s="30">
        <v>389</v>
      </c>
      <c r="R337" s="30">
        <v>108</v>
      </c>
      <c r="S337" s="1635">
        <f t="shared" si="50"/>
        <v>0.27763496143958871</v>
      </c>
      <c r="T337" s="30">
        <v>389</v>
      </c>
      <c r="U337" s="30">
        <v>126</v>
      </c>
      <c r="V337" s="1635">
        <f t="shared" si="51"/>
        <v>0.32390745501285345</v>
      </c>
      <c r="W337" s="30">
        <v>389</v>
      </c>
      <c r="X337" s="30">
        <v>96</v>
      </c>
      <c r="Y337" s="1635">
        <f t="shared" si="52"/>
        <v>0.2467866323907455</v>
      </c>
      <c r="Z337" s="30">
        <v>389</v>
      </c>
      <c r="AA337" s="30">
        <v>108</v>
      </c>
      <c r="AB337" s="1635">
        <f t="shared" si="53"/>
        <v>0.27763496143958871</v>
      </c>
      <c r="AC337" s="1635">
        <f t="shared" si="54"/>
        <v>0.28534704370179947</v>
      </c>
      <c r="AD337">
        <v>389</v>
      </c>
      <c r="AE337">
        <v>96</v>
      </c>
      <c r="AF337" s="184">
        <f t="shared" si="55"/>
        <v>0.2467866323907455</v>
      </c>
    </row>
    <row r="338" spans="1:32">
      <c r="A338" t="s">
        <v>4092</v>
      </c>
      <c r="B338">
        <v>6210</v>
      </c>
      <c r="C338">
        <v>50</v>
      </c>
      <c r="D338" s="1744">
        <v>332</v>
      </c>
      <c r="E338" s="30" t="s">
        <v>4093</v>
      </c>
      <c r="F338" s="30" t="s">
        <v>4031</v>
      </c>
      <c r="G338" s="30" t="s">
        <v>2143</v>
      </c>
      <c r="H338" s="30" t="s">
        <v>270</v>
      </c>
      <c r="I338" s="30">
        <v>33</v>
      </c>
      <c r="J338" s="30">
        <v>389</v>
      </c>
      <c r="K338" s="30">
        <v>0</v>
      </c>
      <c r="L338" s="30">
        <v>0</v>
      </c>
      <c r="M338" s="1635">
        <v>0</v>
      </c>
      <c r="N338" s="30">
        <v>0</v>
      </c>
      <c r="O338" s="30">
        <v>0</v>
      </c>
      <c r="P338" s="1635">
        <v>0</v>
      </c>
      <c r="Q338" s="30">
        <v>0</v>
      </c>
      <c r="R338" s="30">
        <v>0</v>
      </c>
      <c r="S338" s="1635">
        <v>0</v>
      </c>
      <c r="T338" s="30">
        <v>0</v>
      </c>
      <c r="U338" s="30">
        <v>0</v>
      </c>
      <c r="V338" s="1635">
        <v>0</v>
      </c>
      <c r="W338" s="30">
        <v>389</v>
      </c>
      <c r="X338" s="30">
        <v>51.6</v>
      </c>
      <c r="Y338" s="1635">
        <f t="shared" si="52"/>
        <v>0.13264781491002572</v>
      </c>
      <c r="Z338" s="30">
        <v>389</v>
      </c>
      <c r="AA338" s="30">
        <v>50.4</v>
      </c>
      <c r="AB338" s="1635">
        <f t="shared" si="53"/>
        <v>0.12956298200514138</v>
      </c>
      <c r="AC338" s="1635">
        <f t="shared" si="54"/>
        <v>0.13110539845758354</v>
      </c>
      <c r="AD338">
        <v>389</v>
      </c>
      <c r="AE338">
        <v>52.2</v>
      </c>
      <c r="AF338" s="184">
        <f t="shared" si="55"/>
        <v>0.13419023136246788</v>
      </c>
    </row>
    <row r="339" spans="1:32">
      <c r="A339" t="s">
        <v>4094</v>
      </c>
      <c r="B339">
        <v>6210</v>
      </c>
      <c r="C339">
        <v>51</v>
      </c>
      <c r="D339" s="1744">
        <v>333</v>
      </c>
      <c r="E339" s="30" t="s">
        <v>4095</v>
      </c>
      <c r="F339" s="30" t="s">
        <v>4031</v>
      </c>
      <c r="G339" s="30" t="s">
        <v>2143</v>
      </c>
      <c r="H339" s="30" t="s">
        <v>2142</v>
      </c>
      <c r="I339" s="30">
        <v>33</v>
      </c>
      <c r="J339" s="30">
        <v>389</v>
      </c>
      <c r="K339" s="30">
        <v>0</v>
      </c>
      <c r="L339" s="30">
        <v>0</v>
      </c>
      <c r="M339" s="1635">
        <v>0</v>
      </c>
      <c r="N339" s="30">
        <v>0</v>
      </c>
      <c r="O339" s="30">
        <v>0</v>
      </c>
      <c r="P339" s="1635">
        <v>0</v>
      </c>
      <c r="Q339" s="30">
        <v>0</v>
      </c>
      <c r="R339" s="30">
        <v>0</v>
      </c>
      <c r="S339" s="1635">
        <v>0</v>
      </c>
      <c r="T339" s="30">
        <v>0</v>
      </c>
      <c r="U339" s="30">
        <v>0</v>
      </c>
      <c r="V339" s="1635">
        <v>0</v>
      </c>
      <c r="W339" s="30">
        <v>389</v>
      </c>
      <c r="X339" s="30">
        <v>124.2</v>
      </c>
      <c r="Y339" s="1635">
        <f t="shared" si="52"/>
        <v>0.31928020565552701</v>
      </c>
      <c r="Z339" s="30">
        <v>389</v>
      </c>
      <c r="AA339" s="30">
        <v>276.60000000000002</v>
      </c>
      <c r="AB339" s="1635">
        <f t="shared" si="53"/>
        <v>0.71105398457583557</v>
      </c>
      <c r="AC339" s="1635">
        <f t="shared" si="54"/>
        <v>0.51516709511568126</v>
      </c>
      <c r="AD339">
        <v>389</v>
      </c>
      <c r="AE339">
        <v>295.8</v>
      </c>
      <c r="AF339" s="184">
        <f t="shared" si="55"/>
        <v>0.76041131105398463</v>
      </c>
    </row>
    <row r="340" spans="1:32">
      <c r="A340" t="s">
        <v>2935</v>
      </c>
      <c r="B340">
        <v>6110</v>
      </c>
      <c r="C340">
        <v>73</v>
      </c>
      <c r="D340" s="1744">
        <v>334</v>
      </c>
      <c r="E340" s="30" t="s">
        <v>3319</v>
      </c>
      <c r="F340" s="30" t="s">
        <v>1786</v>
      </c>
      <c r="G340" s="30" t="s">
        <v>2143</v>
      </c>
      <c r="H340" s="30" t="s">
        <v>2142</v>
      </c>
      <c r="I340" s="30">
        <v>33</v>
      </c>
      <c r="J340" s="30">
        <v>390</v>
      </c>
      <c r="K340" s="30">
        <v>390</v>
      </c>
      <c r="L340" s="30">
        <v>342</v>
      </c>
      <c r="M340" s="1635">
        <f t="shared" ref="M340:M396" si="57">+L340/K340</f>
        <v>0.87692307692307692</v>
      </c>
      <c r="N340" s="30">
        <v>390</v>
      </c>
      <c r="O340" s="30">
        <v>330</v>
      </c>
      <c r="P340" s="1635">
        <f t="shared" ref="P340:P397" si="58">+O340/N340</f>
        <v>0.84615384615384615</v>
      </c>
      <c r="Q340" s="30">
        <v>390</v>
      </c>
      <c r="R340" s="30">
        <v>321</v>
      </c>
      <c r="S340" s="1635">
        <f t="shared" ref="S340:S403" si="59">+R340/Q340</f>
        <v>0.82307692307692304</v>
      </c>
      <c r="T340" s="30">
        <v>390</v>
      </c>
      <c r="U340" s="30">
        <v>324</v>
      </c>
      <c r="V340" s="1635">
        <f t="shared" ref="V340:V403" si="60">+U340/T340</f>
        <v>0.83076923076923082</v>
      </c>
      <c r="W340" s="30">
        <v>390</v>
      </c>
      <c r="X340" s="30">
        <v>339</v>
      </c>
      <c r="Y340" s="1635">
        <f t="shared" si="52"/>
        <v>0.86923076923076925</v>
      </c>
      <c r="Z340" s="30">
        <v>390</v>
      </c>
      <c r="AA340" s="30">
        <v>351</v>
      </c>
      <c r="AB340" s="1635">
        <f t="shared" si="53"/>
        <v>0.9</v>
      </c>
      <c r="AC340" s="1635">
        <f t="shared" si="54"/>
        <v>0.85769230769230764</v>
      </c>
      <c r="AD340">
        <v>390</v>
      </c>
      <c r="AE340">
        <v>366</v>
      </c>
      <c r="AF340" s="184">
        <f t="shared" si="55"/>
        <v>0.93846153846153846</v>
      </c>
    </row>
    <row r="341" spans="1:32">
      <c r="A341" t="s">
        <v>2936</v>
      </c>
      <c r="B341">
        <v>6220</v>
      </c>
      <c r="C341">
        <v>147</v>
      </c>
      <c r="D341" s="1744">
        <v>335</v>
      </c>
      <c r="E341" s="30" t="s">
        <v>3320</v>
      </c>
      <c r="F341" s="30" t="s">
        <v>513</v>
      </c>
      <c r="G341" s="30" t="s">
        <v>2143</v>
      </c>
      <c r="H341" s="30" t="s">
        <v>802</v>
      </c>
      <c r="I341" s="30">
        <v>11</v>
      </c>
      <c r="J341" s="30">
        <v>391</v>
      </c>
      <c r="K341" s="30">
        <v>391</v>
      </c>
      <c r="L341" s="30">
        <v>144</v>
      </c>
      <c r="M341" s="1635">
        <f t="shared" si="57"/>
        <v>0.36828644501278773</v>
      </c>
      <c r="N341" s="30">
        <v>391</v>
      </c>
      <c r="O341" s="30">
        <v>152</v>
      </c>
      <c r="P341" s="1635">
        <f t="shared" si="58"/>
        <v>0.38874680306905368</v>
      </c>
      <c r="Q341" s="30">
        <v>391</v>
      </c>
      <c r="R341" s="30">
        <v>152</v>
      </c>
      <c r="S341" s="1635">
        <f t="shared" si="59"/>
        <v>0.38874680306905368</v>
      </c>
      <c r="T341" s="30">
        <v>391</v>
      </c>
      <c r="U341" s="30">
        <v>148.80000000000001</v>
      </c>
      <c r="V341" s="1635">
        <f t="shared" si="60"/>
        <v>0.38056265984654736</v>
      </c>
      <c r="W341" s="30">
        <v>391</v>
      </c>
      <c r="X341" s="30">
        <v>156.4</v>
      </c>
      <c r="Y341" s="1635">
        <f t="shared" si="52"/>
        <v>0.4</v>
      </c>
      <c r="Z341" s="30">
        <v>391</v>
      </c>
      <c r="AA341" s="30">
        <v>154.4</v>
      </c>
      <c r="AB341" s="1635">
        <f t="shared" si="53"/>
        <v>0.39488491048593349</v>
      </c>
      <c r="AC341" s="1635">
        <f t="shared" si="54"/>
        <v>0.38687127024722928</v>
      </c>
      <c r="AD341">
        <v>391</v>
      </c>
      <c r="AE341">
        <v>147.19999999999999</v>
      </c>
      <c r="AF341" s="184">
        <f t="shared" si="55"/>
        <v>0.37647058823529411</v>
      </c>
    </row>
    <row r="342" spans="1:32">
      <c r="A342" t="s">
        <v>3603</v>
      </c>
      <c r="B342">
        <v>1220</v>
      </c>
      <c r="C342">
        <v>69</v>
      </c>
      <c r="D342" s="1744">
        <v>336</v>
      </c>
      <c r="E342" s="30" t="s">
        <v>3655</v>
      </c>
      <c r="F342" s="30" t="s">
        <v>3604</v>
      </c>
      <c r="G342" s="30" t="s">
        <v>2143</v>
      </c>
      <c r="H342" s="30" t="s">
        <v>2223</v>
      </c>
      <c r="I342" s="30">
        <v>11</v>
      </c>
      <c r="J342" s="30">
        <v>395</v>
      </c>
      <c r="K342" s="30">
        <v>395</v>
      </c>
      <c r="L342" s="30">
        <v>260</v>
      </c>
      <c r="M342" s="1635">
        <f t="shared" si="57"/>
        <v>0.65822784810126578</v>
      </c>
      <c r="N342" s="30">
        <v>395</v>
      </c>
      <c r="O342" s="30">
        <v>280</v>
      </c>
      <c r="P342" s="1635">
        <f t="shared" si="58"/>
        <v>0.70886075949367089</v>
      </c>
      <c r="Q342" s="30">
        <v>395</v>
      </c>
      <c r="R342" s="30">
        <v>280</v>
      </c>
      <c r="S342" s="1635">
        <f t="shared" si="59"/>
        <v>0.70886075949367089</v>
      </c>
      <c r="T342" s="30">
        <v>395</v>
      </c>
      <c r="U342" s="30">
        <v>230</v>
      </c>
      <c r="V342" s="1635">
        <f t="shared" si="60"/>
        <v>0.58227848101265822</v>
      </c>
      <c r="W342" s="30">
        <v>395</v>
      </c>
      <c r="X342" s="30">
        <v>230</v>
      </c>
      <c r="Y342" s="1635">
        <f t="shared" si="52"/>
        <v>0.58227848101265822</v>
      </c>
      <c r="Z342" s="30">
        <v>395</v>
      </c>
      <c r="AA342" s="30">
        <v>180</v>
      </c>
      <c r="AB342" s="1635">
        <f t="shared" si="53"/>
        <v>0.45569620253164556</v>
      </c>
      <c r="AC342" s="1635">
        <f t="shared" si="54"/>
        <v>0.61603375527426163</v>
      </c>
      <c r="AD342">
        <v>395</v>
      </c>
      <c r="AE342">
        <v>160</v>
      </c>
      <c r="AF342" s="184">
        <f t="shared" si="55"/>
        <v>0.4050632911392405</v>
      </c>
    </row>
    <row r="343" spans="1:32">
      <c r="A343" t="s">
        <v>2937</v>
      </c>
      <c r="B343">
        <v>1220</v>
      </c>
      <c r="C343">
        <v>32</v>
      </c>
      <c r="D343" s="1744">
        <v>337</v>
      </c>
      <c r="E343" s="30">
        <v>29416</v>
      </c>
      <c r="F343" s="30" t="s">
        <v>1172</v>
      </c>
      <c r="G343" s="30" t="s">
        <v>2143</v>
      </c>
      <c r="H343" s="30" t="s">
        <v>2142</v>
      </c>
      <c r="I343" s="30">
        <v>11</v>
      </c>
      <c r="J343" s="30">
        <v>400</v>
      </c>
      <c r="K343" s="30">
        <v>400</v>
      </c>
      <c r="L343" s="30">
        <v>336</v>
      </c>
      <c r="M343" s="1635">
        <f t="shared" si="57"/>
        <v>0.84</v>
      </c>
      <c r="N343" s="30">
        <v>400</v>
      </c>
      <c r="O343" s="30">
        <v>354</v>
      </c>
      <c r="P343" s="1635">
        <f t="shared" si="58"/>
        <v>0.88500000000000001</v>
      </c>
      <c r="Q343" s="30">
        <v>400</v>
      </c>
      <c r="R343" s="30">
        <v>342</v>
      </c>
      <c r="S343" s="1635">
        <f t="shared" si="59"/>
        <v>0.85499999999999998</v>
      </c>
      <c r="T343" s="30">
        <v>400</v>
      </c>
      <c r="U343" s="30">
        <v>342</v>
      </c>
      <c r="V343" s="1635">
        <f t="shared" si="60"/>
        <v>0.85499999999999998</v>
      </c>
      <c r="W343" s="30">
        <v>400</v>
      </c>
      <c r="X343" s="30">
        <v>354</v>
      </c>
      <c r="Y343" s="1635">
        <f t="shared" si="52"/>
        <v>0.88500000000000001</v>
      </c>
      <c r="Z343" s="30">
        <v>400</v>
      </c>
      <c r="AA343" s="30">
        <v>348</v>
      </c>
      <c r="AB343" s="1635">
        <f t="shared" si="53"/>
        <v>0.87</v>
      </c>
      <c r="AC343" s="1635">
        <f t="shared" si="54"/>
        <v>0.86499999999999999</v>
      </c>
      <c r="AD343">
        <v>400</v>
      </c>
      <c r="AE343">
        <v>366</v>
      </c>
      <c r="AF343" s="184">
        <f t="shared" si="55"/>
        <v>0.91500000000000004</v>
      </c>
    </row>
    <row r="344" spans="1:32">
      <c r="A344" t="s">
        <v>2938</v>
      </c>
      <c r="B344">
        <v>1220</v>
      </c>
      <c r="C344">
        <v>38</v>
      </c>
      <c r="D344" s="1744">
        <v>338</v>
      </c>
      <c r="E344" s="30" t="s">
        <v>3321</v>
      </c>
      <c r="F344" s="30" t="s">
        <v>1173</v>
      </c>
      <c r="G344" s="30" t="s">
        <v>2143</v>
      </c>
      <c r="H344" s="30" t="s">
        <v>2142</v>
      </c>
      <c r="I344" s="30">
        <v>11</v>
      </c>
      <c r="J344" s="30">
        <v>400</v>
      </c>
      <c r="K344" s="30">
        <v>400</v>
      </c>
      <c r="L344" s="30">
        <v>349.2</v>
      </c>
      <c r="M344" s="1635">
        <f t="shared" si="57"/>
        <v>0.873</v>
      </c>
      <c r="N344" s="30">
        <v>400</v>
      </c>
      <c r="O344" s="30">
        <v>361.2</v>
      </c>
      <c r="P344" s="1635">
        <f t="shared" si="58"/>
        <v>0.90300000000000002</v>
      </c>
      <c r="Q344" s="30">
        <v>400</v>
      </c>
      <c r="R344" s="30">
        <v>333.6</v>
      </c>
      <c r="S344" s="1635">
        <f t="shared" si="59"/>
        <v>0.83400000000000007</v>
      </c>
      <c r="T344" s="30">
        <v>400</v>
      </c>
      <c r="U344" s="30">
        <v>321.60000000000002</v>
      </c>
      <c r="V344" s="1635">
        <f t="shared" si="60"/>
        <v>0.80400000000000005</v>
      </c>
      <c r="W344" s="30">
        <v>400</v>
      </c>
      <c r="X344" s="30">
        <v>319.2</v>
      </c>
      <c r="Y344" s="1635">
        <f t="shared" si="52"/>
        <v>0.79799999999999993</v>
      </c>
      <c r="Z344" s="30">
        <v>400</v>
      </c>
      <c r="AA344" s="30">
        <v>334.8</v>
      </c>
      <c r="AB344" s="1635">
        <f t="shared" si="53"/>
        <v>0.83700000000000008</v>
      </c>
      <c r="AC344" s="1635">
        <f t="shared" si="54"/>
        <v>0.84149999999999991</v>
      </c>
      <c r="AD344">
        <v>400</v>
      </c>
      <c r="AE344">
        <v>374.4</v>
      </c>
      <c r="AF344" s="184">
        <f t="shared" si="55"/>
        <v>0.93599999999999994</v>
      </c>
    </row>
    <row r="345" spans="1:32">
      <c r="A345" t="s">
        <v>2939</v>
      </c>
      <c r="B345">
        <v>1220</v>
      </c>
      <c r="C345">
        <v>40</v>
      </c>
      <c r="D345" s="1744">
        <v>339</v>
      </c>
      <c r="E345" s="30" t="s">
        <v>3322</v>
      </c>
      <c r="F345" s="30" t="s">
        <v>1174</v>
      </c>
      <c r="G345" s="30" t="s">
        <v>2143</v>
      </c>
      <c r="H345" s="30" t="s">
        <v>2142</v>
      </c>
      <c r="I345" s="30">
        <v>11</v>
      </c>
      <c r="J345" s="30">
        <v>400</v>
      </c>
      <c r="K345" s="30">
        <v>400</v>
      </c>
      <c r="L345" s="30">
        <v>228.6</v>
      </c>
      <c r="M345" s="1635">
        <f t="shared" si="57"/>
        <v>0.57150000000000001</v>
      </c>
      <c r="N345" s="30">
        <v>400</v>
      </c>
      <c r="O345" s="30">
        <v>229.2</v>
      </c>
      <c r="P345" s="1635">
        <f t="shared" si="58"/>
        <v>0.57299999999999995</v>
      </c>
      <c r="Q345" s="30">
        <v>400</v>
      </c>
      <c r="R345" s="30">
        <v>221.4</v>
      </c>
      <c r="S345" s="1635">
        <f t="shared" si="59"/>
        <v>0.55349999999999999</v>
      </c>
      <c r="T345" s="30">
        <v>400</v>
      </c>
      <c r="U345" s="30">
        <v>184.8</v>
      </c>
      <c r="V345" s="1635">
        <f t="shared" si="60"/>
        <v>0.46200000000000002</v>
      </c>
      <c r="W345" s="30">
        <v>400</v>
      </c>
      <c r="X345" s="30">
        <v>192.54</v>
      </c>
      <c r="Y345" s="1635">
        <f t="shared" si="52"/>
        <v>0.48135</v>
      </c>
      <c r="Z345" s="30">
        <v>400</v>
      </c>
      <c r="AA345" s="30">
        <v>198.72</v>
      </c>
      <c r="AB345" s="1635">
        <f t="shared" si="53"/>
        <v>0.49680000000000002</v>
      </c>
      <c r="AC345" s="1635">
        <f t="shared" si="54"/>
        <v>0.52302499999999996</v>
      </c>
      <c r="AD345">
        <v>400</v>
      </c>
      <c r="AE345">
        <v>196.8</v>
      </c>
      <c r="AF345" s="184">
        <f t="shared" si="55"/>
        <v>0.49200000000000005</v>
      </c>
    </row>
    <row r="346" spans="1:32">
      <c r="A346" t="s">
        <v>3838</v>
      </c>
      <c r="B346">
        <v>1220</v>
      </c>
      <c r="C346">
        <v>77</v>
      </c>
      <c r="D346" s="1744">
        <v>340</v>
      </c>
      <c r="E346" s="30" t="s">
        <v>3839</v>
      </c>
      <c r="F346" s="30" t="s">
        <v>3840</v>
      </c>
      <c r="G346" s="30" t="s">
        <v>2143</v>
      </c>
      <c r="H346" s="30" t="s">
        <v>2142</v>
      </c>
      <c r="I346" s="30">
        <v>11</v>
      </c>
      <c r="J346" s="30">
        <v>400</v>
      </c>
      <c r="K346" s="30">
        <v>400</v>
      </c>
      <c r="L346" s="30">
        <v>246</v>
      </c>
      <c r="M346" s="1635">
        <f t="shared" si="57"/>
        <v>0.61499999999999999</v>
      </c>
      <c r="N346" s="30">
        <v>400</v>
      </c>
      <c r="O346" s="30">
        <v>210</v>
      </c>
      <c r="P346" s="1635">
        <f t="shared" si="58"/>
        <v>0.52500000000000002</v>
      </c>
      <c r="Q346" s="30">
        <v>400</v>
      </c>
      <c r="R346" s="30">
        <v>318</v>
      </c>
      <c r="S346" s="1635">
        <f t="shared" si="59"/>
        <v>0.79500000000000004</v>
      </c>
      <c r="T346" s="30">
        <v>400</v>
      </c>
      <c r="U346" s="30">
        <v>324</v>
      </c>
      <c r="V346" s="1635">
        <f t="shared" si="60"/>
        <v>0.81</v>
      </c>
      <c r="W346" s="30">
        <v>400</v>
      </c>
      <c r="X346" s="30">
        <v>324</v>
      </c>
      <c r="Y346" s="1635">
        <f t="shared" si="52"/>
        <v>0.81</v>
      </c>
      <c r="Z346" s="30">
        <v>400</v>
      </c>
      <c r="AA346" s="30">
        <v>258</v>
      </c>
      <c r="AB346" s="1635">
        <f t="shared" si="53"/>
        <v>0.64500000000000002</v>
      </c>
      <c r="AC346" s="1635">
        <f t="shared" si="54"/>
        <v>0.7</v>
      </c>
      <c r="AD346">
        <v>400</v>
      </c>
      <c r="AE346">
        <v>252</v>
      </c>
      <c r="AF346" s="184">
        <f t="shared" si="55"/>
        <v>0.63</v>
      </c>
    </row>
    <row r="347" spans="1:32">
      <c r="A347" t="s">
        <v>2940</v>
      </c>
      <c r="B347">
        <v>1230</v>
      </c>
      <c r="C347">
        <v>82</v>
      </c>
      <c r="D347" s="1744">
        <v>341</v>
      </c>
      <c r="E347" s="30" t="s">
        <v>3323</v>
      </c>
      <c r="F347" s="30" t="s">
        <v>2225</v>
      </c>
      <c r="G347" s="30" t="s">
        <v>2143</v>
      </c>
      <c r="H347" s="30" t="s">
        <v>1051</v>
      </c>
      <c r="I347" s="30">
        <v>11</v>
      </c>
      <c r="J347" s="30">
        <v>400</v>
      </c>
      <c r="K347" s="30">
        <v>400</v>
      </c>
      <c r="L347" s="30">
        <v>240</v>
      </c>
      <c r="M347" s="1635">
        <f t="shared" si="57"/>
        <v>0.6</v>
      </c>
      <c r="N347" s="30">
        <v>400</v>
      </c>
      <c r="O347" s="30">
        <v>290</v>
      </c>
      <c r="P347" s="1635">
        <f t="shared" si="58"/>
        <v>0.72499999999999998</v>
      </c>
      <c r="Q347" s="30">
        <v>400</v>
      </c>
      <c r="R347" s="30">
        <v>190</v>
      </c>
      <c r="S347" s="1635">
        <f t="shared" si="59"/>
        <v>0.47499999999999998</v>
      </c>
      <c r="T347" s="30">
        <v>400</v>
      </c>
      <c r="U347" s="30">
        <v>185</v>
      </c>
      <c r="V347" s="1635">
        <f t="shared" si="60"/>
        <v>0.46250000000000002</v>
      </c>
      <c r="W347" s="30">
        <v>400</v>
      </c>
      <c r="X347" s="30">
        <v>190</v>
      </c>
      <c r="Y347" s="1635">
        <f t="shared" si="52"/>
        <v>0.47499999999999998</v>
      </c>
      <c r="Z347" s="30">
        <v>400</v>
      </c>
      <c r="AA347" s="30">
        <v>175</v>
      </c>
      <c r="AB347" s="1635">
        <f t="shared" si="53"/>
        <v>0.4375</v>
      </c>
      <c r="AC347" s="1635">
        <f t="shared" si="54"/>
        <v>0.52916666666666667</v>
      </c>
      <c r="AD347">
        <v>400</v>
      </c>
      <c r="AE347">
        <v>0</v>
      </c>
      <c r="AF347" s="184">
        <f t="shared" si="55"/>
        <v>0</v>
      </c>
    </row>
    <row r="348" spans="1:32">
      <c r="A348" t="s">
        <v>2941</v>
      </c>
      <c r="B348">
        <v>1250</v>
      </c>
      <c r="C348">
        <v>27</v>
      </c>
      <c r="D348" s="1744">
        <v>342</v>
      </c>
      <c r="E348" s="30" t="s">
        <v>3324</v>
      </c>
      <c r="F348" s="30" t="s">
        <v>1769</v>
      </c>
      <c r="G348" s="30" t="s">
        <v>2143</v>
      </c>
      <c r="H348" s="30" t="s">
        <v>2223</v>
      </c>
      <c r="I348" s="30">
        <v>11</v>
      </c>
      <c r="J348" s="30">
        <v>400</v>
      </c>
      <c r="K348" s="30">
        <v>400</v>
      </c>
      <c r="L348" s="30">
        <v>176.4</v>
      </c>
      <c r="M348" s="1635">
        <f t="shared" si="57"/>
        <v>0.441</v>
      </c>
      <c r="N348" s="30">
        <v>400</v>
      </c>
      <c r="O348" s="30">
        <v>93.6</v>
      </c>
      <c r="P348" s="1635">
        <f t="shared" si="58"/>
        <v>0.23399999999999999</v>
      </c>
      <c r="Q348" s="30">
        <v>400</v>
      </c>
      <c r="R348" s="30">
        <v>175.2</v>
      </c>
      <c r="S348" s="1635">
        <f t="shared" si="59"/>
        <v>0.43799999999999994</v>
      </c>
      <c r="T348" s="30">
        <v>400</v>
      </c>
      <c r="U348" s="30">
        <v>64.8</v>
      </c>
      <c r="V348" s="1635">
        <f t="shared" si="60"/>
        <v>0.16200000000000001</v>
      </c>
      <c r="W348" s="30">
        <v>400</v>
      </c>
      <c r="X348" s="30">
        <v>279.60000000000002</v>
      </c>
      <c r="Y348" s="1635">
        <f t="shared" si="52"/>
        <v>0.69900000000000007</v>
      </c>
      <c r="Z348" s="30">
        <v>400</v>
      </c>
      <c r="AA348" s="30">
        <v>265.2</v>
      </c>
      <c r="AB348" s="1635">
        <f t="shared" si="53"/>
        <v>0.66299999999999992</v>
      </c>
      <c r="AC348" s="1635">
        <f t="shared" si="54"/>
        <v>0.4395</v>
      </c>
      <c r="AD348">
        <v>400</v>
      </c>
      <c r="AE348">
        <v>68.400000000000006</v>
      </c>
      <c r="AF348" s="184">
        <f t="shared" si="55"/>
        <v>0.17100000000000001</v>
      </c>
    </row>
    <row r="349" spans="1:32">
      <c r="A349" t="s">
        <v>3325</v>
      </c>
      <c r="B349">
        <v>6130</v>
      </c>
      <c r="C349">
        <v>22</v>
      </c>
      <c r="D349" s="1744">
        <v>343</v>
      </c>
      <c r="E349" s="30" t="s">
        <v>3082</v>
      </c>
      <c r="F349" s="30" t="s">
        <v>544</v>
      </c>
      <c r="G349" s="30" t="s">
        <v>575</v>
      </c>
      <c r="H349" s="30" t="s">
        <v>2142</v>
      </c>
      <c r="I349" s="30">
        <v>11</v>
      </c>
      <c r="J349" s="30">
        <v>400</v>
      </c>
      <c r="K349" s="30">
        <v>400</v>
      </c>
      <c r="L349" s="30">
        <v>0</v>
      </c>
      <c r="M349" s="1635">
        <f t="shared" si="57"/>
        <v>0</v>
      </c>
      <c r="N349" s="30">
        <v>400</v>
      </c>
      <c r="O349" s="30">
        <v>0</v>
      </c>
      <c r="P349" s="1635">
        <f t="shared" si="58"/>
        <v>0</v>
      </c>
      <c r="Q349" s="30">
        <v>400</v>
      </c>
      <c r="R349" s="30">
        <v>0</v>
      </c>
      <c r="S349" s="1635">
        <f t="shared" si="59"/>
        <v>0</v>
      </c>
      <c r="T349" s="30">
        <v>400</v>
      </c>
      <c r="U349" s="30">
        <v>0</v>
      </c>
      <c r="V349" s="1635">
        <f t="shared" si="60"/>
        <v>0</v>
      </c>
      <c r="W349" s="30">
        <v>400</v>
      </c>
      <c r="X349" s="30">
        <v>0</v>
      </c>
      <c r="Y349" s="1635">
        <f t="shared" si="52"/>
        <v>0</v>
      </c>
      <c r="Z349" s="30">
        <v>400</v>
      </c>
      <c r="AA349" s="30">
        <v>0</v>
      </c>
      <c r="AB349" s="1635">
        <f t="shared" si="53"/>
        <v>0</v>
      </c>
      <c r="AC349" s="1635">
        <f t="shared" si="54"/>
        <v>0</v>
      </c>
      <c r="AD349">
        <v>400</v>
      </c>
      <c r="AE349">
        <v>0</v>
      </c>
      <c r="AF349" s="184">
        <f t="shared" si="55"/>
        <v>0</v>
      </c>
    </row>
    <row r="350" spans="1:32">
      <c r="A350" t="s">
        <v>4096</v>
      </c>
      <c r="B350">
        <v>6210</v>
      </c>
      <c r="C350">
        <v>47</v>
      </c>
      <c r="D350" s="1744">
        <v>344</v>
      </c>
      <c r="E350" s="30" t="s">
        <v>4097</v>
      </c>
      <c r="F350" s="30" t="s">
        <v>4098</v>
      </c>
      <c r="G350" s="30" t="s">
        <v>2143</v>
      </c>
      <c r="H350" s="30" t="s">
        <v>1439</v>
      </c>
      <c r="I350" s="30">
        <v>11</v>
      </c>
      <c r="J350" s="30">
        <v>400</v>
      </c>
      <c r="K350" s="30">
        <v>400</v>
      </c>
      <c r="L350" s="30">
        <v>6</v>
      </c>
      <c r="M350" s="1635">
        <f t="shared" si="57"/>
        <v>1.4999999999999999E-2</v>
      </c>
      <c r="N350" s="30">
        <v>400</v>
      </c>
      <c r="O350" s="30">
        <v>99.6</v>
      </c>
      <c r="P350" s="1635">
        <f t="shared" si="58"/>
        <v>0.249</v>
      </c>
      <c r="Q350" s="30">
        <v>400</v>
      </c>
      <c r="R350" s="30">
        <v>111.6</v>
      </c>
      <c r="S350" s="1635">
        <f t="shared" si="59"/>
        <v>0.27899999999999997</v>
      </c>
      <c r="T350" s="30">
        <v>400</v>
      </c>
      <c r="U350" s="30">
        <v>81.599999999999994</v>
      </c>
      <c r="V350" s="1635">
        <f t="shared" si="60"/>
        <v>0.20399999999999999</v>
      </c>
      <c r="W350" s="30">
        <v>400</v>
      </c>
      <c r="X350" s="30">
        <v>115.8</v>
      </c>
      <c r="Y350" s="1635">
        <f t="shared" si="52"/>
        <v>0.28949999999999998</v>
      </c>
      <c r="Z350" s="30">
        <v>400</v>
      </c>
      <c r="AA350" s="30">
        <v>124.8</v>
      </c>
      <c r="AB350" s="1635">
        <f t="shared" si="53"/>
        <v>0.312</v>
      </c>
      <c r="AC350" s="1635">
        <f t="shared" si="54"/>
        <v>0.22474999999999998</v>
      </c>
      <c r="AD350">
        <v>400</v>
      </c>
      <c r="AE350">
        <v>142.80000000000001</v>
      </c>
      <c r="AF350" s="184">
        <f t="shared" si="55"/>
        <v>0.35700000000000004</v>
      </c>
    </row>
    <row r="351" spans="1:32">
      <c r="A351" t="s">
        <v>2943</v>
      </c>
      <c r="B351">
        <v>6220</v>
      </c>
      <c r="C351">
        <v>172</v>
      </c>
      <c r="D351" s="1744">
        <v>345</v>
      </c>
      <c r="E351" s="30" t="s">
        <v>3327</v>
      </c>
      <c r="F351" s="30" t="s">
        <v>2944</v>
      </c>
      <c r="G351" s="30" t="s">
        <v>2143</v>
      </c>
      <c r="H351" s="30" t="s">
        <v>2142</v>
      </c>
      <c r="I351" s="30">
        <v>11</v>
      </c>
      <c r="J351" s="30">
        <v>400</v>
      </c>
      <c r="K351" s="30">
        <v>400</v>
      </c>
      <c r="L351" s="30">
        <v>127</v>
      </c>
      <c r="M351" s="1635">
        <f t="shared" si="57"/>
        <v>0.3175</v>
      </c>
      <c r="N351" s="30">
        <v>400</v>
      </c>
      <c r="O351" s="30">
        <v>120</v>
      </c>
      <c r="P351" s="1635">
        <f t="shared" si="58"/>
        <v>0.3</v>
      </c>
      <c r="Q351" s="30">
        <v>400</v>
      </c>
      <c r="R351" s="30">
        <v>125</v>
      </c>
      <c r="S351" s="1635">
        <f t="shared" si="59"/>
        <v>0.3125</v>
      </c>
      <c r="T351" s="30">
        <v>400</v>
      </c>
      <c r="U351" s="30">
        <v>112</v>
      </c>
      <c r="V351" s="1635">
        <f t="shared" si="60"/>
        <v>0.28000000000000003</v>
      </c>
      <c r="W351" s="30">
        <v>400</v>
      </c>
      <c r="X351" s="30">
        <v>113</v>
      </c>
      <c r="Y351" s="1635">
        <f t="shared" si="52"/>
        <v>0.28249999999999997</v>
      </c>
      <c r="Z351" s="30">
        <v>400</v>
      </c>
      <c r="AA351" s="30">
        <v>100</v>
      </c>
      <c r="AB351" s="1635">
        <f t="shared" si="53"/>
        <v>0.25</v>
      </c>
      <c r="AC351" s="1635">
        <f t="shared" si="54"/>
        <v>0.29041666666666666</v>
      </c>
      <c r="AD351">
        <v>400</v>
      </c>
      <c r="AE351">
        <v>126</v>
      </c>
      <c r="AF351" s="184">
        <f t="shared" si="55"/>
        <v>0.315</v>
      </c>
    </row>
    <row r="352" spans="1:32">
      <c r="A352" t="s">
        <v>3841</v>
      </c>
      <c r="B352">
        <v>6210</v>
      </c>
      <c r="C352">
        <v>44</v>
      </c>
      <c r="D352" s="1744">
        <v>346</v>
      </c>
      <c r="E352" s="30" t="s">
        <v>3842</v>
      </c>
      <c r="F352" s="30" t="s">
        <v>3843</v>
      </c>
      <c r="G352" s="30" t="s">
        <v>2143</v>
      </c>
      <c r="H352" s="30" t="s">
        <v>1051</v>
      </c>
      <c r="I352" s="30">
        <v>33</v>
      </c>
      <c r="J352" s="30">
        <v>404</v>
      </c>
      <c r="K352" s="30">
        <v>404</v>
      </c>
      <c r="L352" s="30">
        <v>71.7</v>
      </c>
      <c r="M352" s="1635">
        <f t="shared" si="57"/>
        <v>0.17747524752475249</v>
      </c>
      <c r="N352" s="30">
        <v>404</v>
      </c>
      <c r="O352" s="30">
        <v>89.4</v>
      </c>
      <c r="P352" s="1635">
        <f t="shared" si="58"/>
        <v>0.22128712871287129</v>
      </c>
      <c r="Q352" s="30">
        <v>404</v>
      </c>
      <c r="R352" s="30">
        <v>87.3</v>
      </c>
      <c r="S352" s="1635">
        <f t="shared" si="59"/>
        <v>0.21608910891089109</v>
      </c>
      <c r="T352" s="30">
        <v>404</v>
      </c>
      <c r="U352" s="30">
        <v>73.5</v>
      </c>
      <c r="V352" s="1635">
        <f t="shared" si="60"/>
        <v>0.18193069306930693</v>
      </c>
      <c r="W352" s="30">
        <v>404</v>
      </c>
      <c r="X352" s="30">
        <v>60</v>
      </c>
      <c r="Y352" s="1635">
        <f t="shared" si="52"/>
        <v>0.14851485148514851</v>
      </c>
      <c r="Z352" s="30">
        <v>404</v>
      </c>
      <c r="AA352" s="30">
        <v>74.28</v>
      </c>
      <c r="AB352" s="1635">
        <f t="shared" si="53"/>
        <v>0.18386138613861386</v>
      </c>
      <c r="AC352" s="1635">
        <f t="shared" si="54"/>
        <v>0.18819306930693072</v>
      </c>
      <c r="AD352">
        <v>404</v>
      </c>
      <c r="AE352">
        <v>74.400000000000006</v>
      </c>
      <c r="AF352" s="184">
        <f t="shared" si="55"/>
        <v>0.18415841584158418</v>
      </c>
    </row>
    <row r="353" spans="1:32">
      <c r="A353" t="s">
        <v>2945</v>
      </c>
      <c r="B353">
        <v>6150</v>
      </c>
      <c r="C353">
        <v>24</v>
      </c>
      <c r="D353" s="1744">
        <v>347</v>
      </c>
      <c r="E353" s="30" t="s">
        <v>3328</v>
      </c>
      <c r="F353" s="30" t="s">
        <v>2224</v>
      </c>
      <c r="G353" s="30" t="s">
        <v>575</v>
      </c>
      <c r="H353" s="30" t="s">
        <v>2142</v>
      </c>
      <c r="I353" s="30">
        <v>11</v>
      </c>
      <c r="J353" s="30">
        <v>411</v>
      </c>
      <c r="K353" s="30">
        <v>411</v>
      </c>
      <c r="L353" s="30">
        <v>215</v>
      </c>
      <c r="M353" s="1635">
        <f t="shared" si="57"/>
        <v>0.52311435523114358</v>
      </c>
      <c r="N353" s="30">
        <v>411</v>
      </c>
      <c r="O353" s="30">
        <v>330</v>
      </c>
      <c r="P353" s="1635">
        <f t="shared" si="58"/>
        <v>0.8029197080291971</v>
      </c>
      <c r="Q353" s="30">
        <v>411</v>
      </c>
      <c r="R353" s="30">
        <v>125</v>
      </c>
      <c r="S353" s="1635">
        <f t="shared" si="59"/>
        <v>0.30413625304136255</v>
      </c>
      <c r="T353" s="30">
        <v>411</v>
      </c>
      <c r="U353" s="30">
        <v>10</v>
      </c>
      <c r="V353" s="1635">
        <f t="shared" si="60"/>
        <v>2.4330900243309004E-2</v>
      </c>
      <c r="W353" s="30">
        <v>411</v>
      </c>
      <c r="X353" s="30">
        <v>0</v>
      </c>
      <c r="Y353" s="1635">
        <f t="shared" si="52"/>
        <v>0</v>
      </c>
      <c r="Z353" s="30">
        <v>411</v>
      </c>
      <c r="AA353" s="30">
        <v>0</v>
      </c>
      <c r="AB353" s="1635">
        <f t="shared" si="53"/>
        <v>0</v>
      </c>
      <c r="AC353" s="1635">
        <f t="shared" si="54"/>
        <v>0.27575020275750201</v>
      </c>
      <c r="AD353">
        <v>411</v>
      </c>
      <c r="AE353">
        <v>0</v>
      </c>
      <c r="AF353" s="184">
        <f t="shared" si="55"/>
        <v>0</v>
      </c>
    </row>
    <row r="354" spans="1:32">
      <c r="A354" t="s">
        <v>3605</v>
      </c>
      <c r="B354">
        <v>1230</v>
      </c>
      <c r="C354">
        <v>96</v>
      </c>
      <c r="D354" s="1744">
        <v>348</v>
      </c>
      <c r="E354" s="30" t="s">
        <v>3656</v>
      </c>
      <c r="F354" s="30" t="s">
        <v>3606</v>
      </c>
      <c r="G354" s="30" t="s">
        <v>2143</v>
      </c>
      <c r="H354" s="30" t="s">
        <v>2142</v>
      </c>
      <c r="I354" s="30">
        <v>11</v>
      </c>
      <c r="J354" s="30">
        <v>420</v>
      </c>
      <c r="K354" s="30">
        <v>420</v>
      </c>
      <c r="L354" s="30">
        <v>200</v>
      </c>
      <c r="M354" s="1635">
        <f t="shared" si="57"/>
        <v>0.47619047619047616</v>
      </c>
      <c r="N354" s="30">
        <v>420</v>
      </c>
      <c r="O354" s="30">
        <v>215</v>
      </c>
      <c r="P354" s="1635">
        <f t="shared" si="58"/>
        <v>0.51190476190476186</v>
      </c>
      <c r="Q354" s="30">
        <v>420</v>
      </c>
      <c r="R354" s="30">
        <v>215</v>
      </c>
      <c r="S354" s="1635">
        <f t="shared" si="59"/>
        <v>0.51190476190476186</v>
      </c>
      <c r="T354" s="30">
        <v>420</v>
      </c>
      <c r="U354" s="30">
        <v>170</v>
      </c>
      <c r="V354" s="1635">
        <f t="shared" si="60"/>
        <v>0.40476190476190477</v>
      </c>
      <c r="W354" s="30">
        <v>420</v>
      </c>
      <c r="X354" s="30">
        <v>155</v>
      </c>
      <c r="Y354" s="1635">
        <f t="shared" si="52"/>
        <v>0.36904761904761907</v>
      </c>
      <c r="Z354" s="30">
        <v>420</v>
      </c>
      <c r="AA354" s="30">
        <v>20</v>
      </c>
      <c r="AB354" s="1635">
        <f t="shared" si="53"/>
        <v>4.7619047619047616E-2</v>
      </c>
      <c r="AC354" s="1635">
        <f t="shared" si="54"/>
        <v>0.38690476190476192</v>
      </c>
      <c r="AD354">
        <v>420</v>
      </c>
      <c r="AE354">
        <v>0</v>
      </c>
      <c r="AF354" s="184">
        <f t="shared" si="55"/>
        <v>0</v>
      </c>
    </row>
    <row r="355" spans="1:32">
      <c r="A355" t="s">
        <v>2946</v>
      </c>
      <c r="B355">
        <v>6220</v>
      </c>
      <c r="C355">
        <v>25</v>
      </c>
      <c r="D355" s="1744">
        <v>349</v>
      </c>
      <c r="E355" s="30" t="s">
        <v>3329</v>
      </c>
      <c r="F355" s="30" t="s">
        <v>486</v>
      </c>
      <c r="G355" s="30" t="s">
        <v>2143</v>
      </c>
      <c r="H355" s="30" t="s">
        <v>1439</v>
      </c>
      <c r="I355" s="30">
        <v>11</v>
      </c>
      <c r="J355" s="30">
        <v>422</v>
      </c>
      <c r="K355" s="30">
        <v>422</v>
      </c>
      <c r="L355" s="30">
        <v>75</v>
      </c>
      <c r="M355" s="1635">
        <f t="shared" si="57"/>
        <v>0.17772511848341233</v>
      </c>
      <c r="N355" s="30">
        <v>422</v>
      </c>
      <c r="O355" s="30">
        <v>120</v>
      </c>
      <c r="P355" s="1635">
        <f t="shared" si="58"/>
        <v>0.28436018957345971</v>
      </c>
      <c r="Q355" s="30">
        <v>422</v>
      </c>
      <c r="R355" s="30">
        <v>130</v>
      </c>
      <c r="S355" s="1635">
        <f t="shared" si="59"/>
        <v>0.30805687203791471</v>
      </c>
      <c r="T355" s="30">
        <v>422</v>
      </c>
      <c r="U355" s="30">
        <v>150</v>
      </c>
      <c r="V355" s="1635">
        <f t="shared" si="60"/>
        <v>0.35545023696682465</v>
      </c>
      <c r="W355" s="30">
        <v>422</v>
      </c>
      <c r="X355" s="30">
        <v>140</v>
      </c>
      <c r="Y355" s="1635">
        <f t="shared" si="52"/>
        <v>0.33175355450236965</v>
      </c>
      <c r="Z355" s="30">
        <v>422</v>
      </c>
      <c r="AA355" s="30">
        <v>95</v>
      </c>
      <c r="AB355" s="1635">
        <f t="shared" si="53"/>
        <v>0.22511848341232227</v>
      </c>
      <c r="AC355" s="1635">
        <f t="shared" si="54"/>
        <v>0.28041074249605058</v>
      </c>
      <c r="AD355">
        <v>422</v>
      </c>
      <c r="AE355">
        <v>42</v>
      </c>
      <c r="AF355" s="184">
        <f t="shared" si="55"/>
        <v>9.9526066350710901E-2</v>
      </c>
    </row>
    <row r="356" spans="1:32">
      <c r="A356" t="s">
        <v>2947</v>
      </c>
      <c r="B356">
        <v>6110</v>
      </c>
      <c r="C356">
        <v>79</v>
      </c>
      <c r="D356" s="1744">
        <v>350</v>
      </c>
      <c r="E356" s="30" t="s">
        <v>3330</v>
      </c>
      <c r="F356" s="30" t="s">
        <v>2238</v>
      </c>
      <c r="G356" s="30" t="s">
        <v>2143</v>
      </c>
      <c r="H356" s="30" t="s">
        <v>1439</v>
      </c>
      <c r="I356" s="30">
        <v>33</v>
      </c>
      <c r="J356" s="30">
        <v>423</v>
      </c>
      <c r="K356" s="30">
        <v>423</v>
      </c>
      <c r="L356" s="30">
        <v>54</v>
      </c>
      <c r="M356" s="1635">
        <f t="shared" si="57"/>
        <v>0.1276595744680851</v>
      </c>
      <c r="N356" s="30">
        <v>423</v>
      </c>
      <c r="O356" s="30">
        <v>78</v>
      </c>
      <c r="P356" s="1635">
        <f t="shared" si="58"/>
        <v>0.18439716312056736</v>
      </c>
      <c r="Q356" s="30">
        <v>423</v>
      </c>
      <c r="R356" s="30">
        <v>96</v>
      </c>
      <c r="S356" s="1635">
        <f t="shared" si="59"/>
        <v>0.22695035460992907</v>
      </c>
      <c r="T356" s="30">
        <v>423</v>
      </c>
      <c r="U356" s="30">
        <v>96</v>
      </c>
      <c r="V356" s="1635">
        <f t="shared" si="60"/>
        <v>0.22695035460992907</v>
      </c>
      <c r="W356" s="30">
        <v>423</v>
      </c>
      <c r="X356" s="30">
        <v>72</v>
      </c>
      <c r="Y356" s="1635">
        <f t="shared" si="52"/>
        <v>0.1702127659574468</v>
      </c>
      <c r="Z356" s="30">
        <v>423</v>
      </c>
      <c r="AA356" s="30">
        <v>66</v>
      </c>
      <c r="AB356" s="1635">
        <f t="shared" si="53"/>
        <v>0.15602836879432624</v>
      </c>
      <c r="AC356" s="1635">
        <f t="shared" si="54"/>
        <v>0.18203309692671396</v>
      </c>
      <c r="AD356">
        <v>423</v>
      </c>
      <c r="AE356">
        <v>66</v>
      </c>
      <c r="AF356" s="184">
        <f t="shared" si="55"/>
        <v>0.15602836879432624</v>
      </c>
    </row>
    <row r="357" spans="1:32">
      <c r="A357" t="s">
        <v>2948</v>
      </c>
      <c r="B357">
        <v>6130</v>
      </c>
      <c r="C357">
        <v>12</v>
      </c>
      <c r="D357" s="1744">
        <v>351</v>
      </c>
      <c r="E357" s="30" t="s">
        <v>3333</v>
      </c>
      <c r="F357" s="30" t="s">
        <v>1103</v>
      </c>
      <c r="G357" s="30" t="s">
        <v>2143</v>
      </c>
      <c r="H357" s="30" t="s">
        <v>2142</v>
      </c>
      <c r="I357" s="30">
        <v>11</v>
      </c>
      <c r="J357" s="30">
        <v>434</v>
      </c>
      <c r="K357" s="30">
        <v>434</v>
      </c>
      <c r="L357" s="30">
        <v>246</v>
      </c>
      <c r="M357" s="1635">
        <f t="shared" si="57"/>
        <v>0.56682027649769584</v>
      </c>
      <c r="N357" s="30">
        <v>434</v>
      </c>
      <c r="O357" s="30">
        <v>258</v>
      </c>
      <c r="P357" s="1635">
        <f t="shared" si="58"/>
        <v>0.59447004608294929</v>
      </c>
      <c r="Q357" s="30">
        <v>434</v>
      </c>
      <c r="R357" s="30">
        <v>282</v>
      </c>
      <c r="S357" s="1635">
        <f t="shared" si="59"/>
        <v>0.64976958525345618</v>
      </c>
      <c r="T357" s="30">
        <v>434</v>
      </c>
      <c r="U357" s="30">
        <v>258</v>
      </c>
      <c r="V357" s="1635">
        <f t="shared" si="60"/>
        <v>0.59447004608294929</v>
      </c>
      <c r="W357" s="30">
        <v>434</v>
      </c>
      <c r="X357" s="30">
        <v>282</v>
      </c>
      <c r="Y357" s="1635">
        <f t="shared" si="52"/>
        <v>0.64976958525345618</v>
      </c>
      <c r="Z357" s="30">
        <v>434</v>
      </c>
      <c r="AA357" s="30">
        <v>264</v>
      </c>
      <c r="AB357" s="1635">
        <f t="shared" si="53"/>
        <v>0.60829493087557607</v>
      </c>
      <c r="AC357" s="1635">
        <f t="shared" si="54"/>
        <v>0.61059907834101379</v>
      </c>
      <c r="AD357">
        <v>434</v>
      </c>
      <c r="AE357">
        <v>126</v>
      </c>
      <c r="AF357" s="184">
        <f t="shared" si="55"/>
        <v>0.29032258064516131</v>
      </c>
    </row>
    <row r="358" spans="1:32">
      <c r="A358" t="s">
        <v>2949</v>
      </c>
      <c r="B358">
        <v>1240</v>
      </c>
      <c r="C358">
        <v>39</v>
      </c>
      <c r="D358" s="1744">
        <v>352</v>
      </c>
      <c r="E358" s="30" t="s">
        <v>3334</v>
      </c>
      <c r="F358" s="30" t="s">
        <v>1372</v>
      </c>
      <c r="G358" s="30" t="s">
        <v>2143</v>
      </c>
      <c r="H358" s="30" t="s">
        <v>2142</v>
      </c>
      <c r="I358" s="30">
        <v>33</v>
      </c>
      <c r="J358" s="30">
        <v>440</v>
      </c>
      <c r="K358" s="30">
        <v>440</v>
      </c>
      <c r="L358" s="30">
        <v>441</v>
      </c>
      <c r="M358" s="1635">
        <f t="shared" si="57"/>
        <v>1.0022727272727272</v>
      </c>
      <c r="N358" s="30">
        <v>440</v>
      </c>
      <c r="O358" s="30">
        <v>450</v>
      </c>
      <c r="P358" s="1635">
        <f t="shared" si="58"/>
        <v>1.0227272727272727</v>
      </c>
      <c r="Q358" s="30">
        <v>440</v>
      </c>
      <c r="R358" s="30">
        <v>432</v>
      </c>
      <c r="S358" s="1635">
        <f t="shared" si="59"/>
        <v>0.98181818181818181</v>
      </c>
      <c r="T358" s="30">
        <v>440</v>
      </c>
      <c r="U358" s="30">
        <v>405</v>
      </c>
      <c r="V358" s="1635">
        <f t="shared" si="60"/>
        <v>0.92045454545454541</v>
      </c>
      <c r="W358" s="30">
        <v>440</v>
      </c>
      <c r="X358" s="30">
        <v>405</v>
      </c>
      <c r="Y358" s="1635">
        <f t="shared" si="52"/>
        <v>0.92045454545454541</v>
      </c>
      <c r="Z358" s="30">
        <v>440</v>
      </c>
      <c r="AA358" s="30">
        <v>387</v>
      </c>
      <c r="AB358" s="1635">
        <f t="shared" si="53"/>
        <v>0.87954545454545452</v>
      </c>
      <c r="AC358" s="1635">
        <f t="shared" si="54"/>
        <v>0.95454545454545459</v>
      </c>
      <c r="AD358">
        <v>440</v>
      </c>
      <c r="AE358">
        <v>405</v>
      </c>
      <c r="AF358" s="184">
        <f t="shared" si="55"/>
        <v>0.92045454545454541</v>
      </c>
    </row>
    <row r="359" spans="1:32">
      <c r="A359" t="s">
        <v>2950</v>
      </c>
      <c r="B359">
        <v>4210</v>
      </c>
      <c r="C359">
        <v>9</v>
      </c>
      <c r="D359" s="1744">
        <v>353</v>
      </c>
      <c r="E359" s="30" t="s">
        <v>3335</v>
      </c>
      <c r="F359" s="30" t="s">
        <v>1776</v>
      </c>
      <c r="G359" s="30" t="s">
        <v>2143</v>
      </c>
      <c r="H359" s="30" t="s">
        <v>2142</v>
      </c>
      <c r="I359" s="30">
        <v>11</v>
      </c>
      <c r="J359" s="30">
        <v>444</v>
      </c>
      <c r="K359" s="30">
        <v>444</v>
      </c>
      <c r="L359" s="30">
        <v>162</v>
      </c>
      <c r="M359" s="1635">
        <f t="shared" si="57"/>
        <v>0.36486486486486486</v>
      </c>
      <c r="N359" s="30">
        <v>444</v>
      </c>
      <c r="O359" s="30">
        <v>208</v>
      </c>
      <c r="P359" s="1635">
        <f t="shared" si="58"/>
        <v>0.46846846846846846</v>
      </c>
      <c r="Q359" s="30">
        <v>444</v>
      </c>
      <c r="R359" s="30">
        <v>3</v>
      </c>
      <c r="S359" s="1635">
        <f t="shared" si="59"/>
        <v>6.7567567567567571E-3</v>
      </c>
      <c r="T359" s="30">
        <v>444</v>
      </c>
      <c r="U359" s="30">
        <v>4</v>
      </c>
      <c r="V359" s="1635">
        <f t="shared" si="60"/>
        <v>9.0090090090090089E-3</v>
      </c>
      <c r="W359" s="30">
        <v>444</v>
      </c>
      <c r="X359" s="30">
        <v>12</v>
      </c>
      <c r="Y359" s="1635">
        <f t="shared" si="52"/>
        <v>2.7027027027027029E-2</v>
      </c>
      <c r="Z359" s="30">
        <v>444</v>
      </c>
      <c r="AA359" s="30">
        <v>4</v>
      </c>
      <c r="AB359" s="1635">
        <f t="shared" si="53"/>
        <v>9.0090090090090089E-3</v>
      </c>
      <c r="AC359" s="1635">
        <f t="shared" si="54"/>
        <v>0.14752252252252251</v>
      </c>
      <c r="AD359">
        <v>444</v>
      </c>
      <c r="AE359">
        <v>4</v>
      </c>
      <c r="AF359" s="184">
        <f t="shared" si="55"/>
        <v>9.0090090090090089E-3</v>
      </c>
    </row>
    <row r="360" spans="1:32">
      <c r="A360" t="s">
        <v>2951</v>
      </c>
      <c r="B360">
        <v>1230</v>
      </c>
      <c r="C360">
        <v>2</v>
      </c>
      <c r="D360" s="1744">
        <v>354</v>
      </c>
      <c r="E360" s="30">
        <v>30352</v>
      </c>
      <c r="F360" s="30" t="s">
        <v>1443</v>
      </c>
      <c r="G360" s="30" t="s">
        <v>2143</v>
      </c>
      <c r="H360" s="30" t="s">
        <v>2142</v>
      </c>
      <c r="I360" s="30">
        <v>33</v>
      </c>
      <c r="J360" s="30">
        <v>450</v>
      </c>
      <c r="K360" s="30">
        <v>450</v>
      </c>
      <c r="L360" s="30">
        <v>393.9</v>
      </c>
      <c r="M360" s="1635">
        <f t="shared" si="57"/>
        <v>0.8753333333333333</v>
      </c>
      <c r="N360" s="30">
        <v>450</v>
      </c>
      <c r="O360" s="30">
        <v>385.2</v>
      </c>
      <c r="P360" s="1635">
        <f t="shared" si="58"/>
        <v>0.85599999999999998</v>
      </c>
      <c r="Q360" s="30">
        <v>450</v>
      </c>
      <c r="R360" s="30">
        <v>402</v>
      </c>
      <c r="S360" s="1635">
        <f t="shared" si="59"/>
        <v>0.89333333333333331</v>
      </c>
      <c r="T360" s="30">
        <v>450</v>
      </c>
      <c r="U360" s="30">
        <v>327</v>
      </c>
      <c r="V360" s="1635">
        <f t="shared" si="60"/>
        <v>0.72666666666666668</v>
      </c>
      <c r="W360" s="30">
        <v>450</v>
      </c>
      <c r="X360" s="30">
        <v>335.7</v>
      </c>
      <c r="Y360" s="1635">
        <f t="shared" si="52"/>
        <v>0.746</v>
      </c>
      <c r="Z360" s="30">
        <v>450</v>
      </c>
      <c r="AA360" s="30">
        <v>371.1</v>
      </c>
      <c r="AB360" s="1635">
        <f t="shared" si="53"/>
        <v>0.82466666666666677</v>
      </c>
      <c r="AC360" s="1635">
        <f t="shared" si="54"/>
        <v>0.82033333333333336</v>
      </c>
      <c r="AD360">
        <v>450</v>
      </c>
      <c r="AE360">
        <v>354</v>
      </c>
      <c r="AF360" s="184">
        <f t="shared" si="55"/>
        <v>0.78666666666666663</v>
      </c>
    </row>
    <row r="361" spans="1:32">
      <c r="A361" t="s">
        <v>2952</v>
      </c>
      <c r="B361">
        <v>1230</v>
      </c>
      <c r="C361">
        <v>13</v>
      </c>
      <c r="D361" s="1744">
        <v>355</v>
      </c>
      <c r="E361" s="30" t="s">
        <v>3336</v>
      </c>
      <c r="F361" s="30" t="s">
        <v>36</v>
      </c>
      <c r="G361" s="30" t="s">
        <v>2143</v>
      </c>
      <c r="H361" s="30" t="s">
        <v>2142</v>
      </c>
      <c r="I361" s="30">
        <v>33</v>
      </c>
      <c r="J361" s="30">
        <v>450</v>
      </c>
      <c r="K361" s="30">
        <v>450</v>
      </c>
      <c r="L361" s="30">
        <v>444</v>
      </c>
      <c r="M361" s="1635">
        <f t="shared" si="57"/>
        <v>0.98666666666666669</v>
      </c>
      <c r="N361" s="30">
        <v>450</v>
      </c>
      <c r="O361" s="30">
        <v>390</v>
      </c>
      <c r="P361" s="1635">
        <f t="shared" si="58"/>
        <v>0.8666666666666667</v>
      </c>
      <c r="Q361" s="30">
        <v>450</v>
      </c>
      <c r="R361" s="30">
        <v>468</v>
      </c>
      <c r="S361" s="1635">
        <f t="shared" si="59"/>
        <v>1.04</v>
      </c>
      <c r="T361" s="30">
        <v>450</v>
      </c>
      <c r="U361" s="30">
        <v>384</v>
      </c>
      <c r="V361" s="1635">
        <f t="shared" si="60"/>
        <v>0.85333333333333339</v>
      </c>
      <c r="W361" s="30">
        <v>450</v>
      </c>
      <c r="X361" s="30">
        <v>426</v>
      </c>
      <c r="Y361" s="1635">
        <f t="shared" si="52"/>
        <v>0.94666666666666666</v>
      </c>
      <c r="Z361" s="30">
        <v>450</v>
      </c>
      <c r="AA361" s="30">
        <v>480</v>
      </c>
      <c r="AB361" s="1635">
        <f t="shared" si="53"/>
        <v>1.0666666666666667</v>
      </c>
      <c r="AC361" s="1635">
        <f t="shared" si="54"/>
        <v>0.96</v>
      </c>
      <c r="AD361">
        <v>450</v>
      </c>
      <c r="AE361">
        <v>522</v>
      </c>
      <c r="AF361" s="184">
        <f t="shared" si="55"/>
        <v>1.1599999999999999</v>
      </c>
    </row>
    <row r="362" spans="1:32">
      <c r="A362" t="s">
        <v>2903</v>
      </c>
      <c r="B362">
        <v>1240</v>
      </c>
      <c r="C362">
        <v>28</v>
      </c>
      <c r="D362" s="1744">
        <v>356</v>
      </c>
      <c r="E362" s="30">
        <v>70878</v>
      </c>
      <c r="F362" s="30" t="s">
        <v>47</v>
      </c>
      <c r="G362" s="30" t="s">
        <v>2143</v>
      </c>
      <c r="H362" s="30" t="s">
        <v>2142</v>
      </c>
      <c r="I362" s="30">
        <v>33</v>
      </c>
      <c r="J362" s="30">
        <v>450</v>
      </c>
      <c r="K362" s="30">
        <v>450</v>
      </c>
      <c r="L362" s="30">
        <v>330</v>
      </c>
      <c r="M362" s="1635">
        <f t="shared" si="57"/>
        <v>0.73333333333333328</v>
      </c>
      <c r="N362" s="30">
        <v>450</v>
      </c>
      <c r="O362" s="30">
        <v>354</v>
      </c>
      <c r="P362" s="1635">
        <f t="shared" si="58"/>
        <v>0.78666666666666663</v>
      </c>
      <c r="Q362" s="30">
        <v>450</v>
      </c>
      <c r="R362" s="30">
        <v>354</v>
      </c>
      <c r="S362" s="1635">
        <f t="shared" si="59"/>
        <v>0.78666666666666663</v>
      </c>
      <c r="T362" s="30">
        <v>450</v>
      </c>
      <c r="U362" s="30">
        <v>348</v>
      </c>
      <c r="V362" s="1635">
        <f t="shared" si="60"/>
        <v>0.77333333333333332</v>
      </c>
      <c r="W362" s="30">
        <v>450</v>
      </c>
      <c r="X362" s="30">
        <v>378</v>
      </c>
      <c r="Y362" s="1635">
        <f t="shared" si="52"/>
        <v>0.84</v>
      </c>
      <c r="Z362" s="30">
        <v>450</v>
      </c>
      <c r="AA362" s="30">
        <v>414</v>
      </c>
      <c r="AB362" s="1635">
        <f t="shared" si="53"/>
        <v>0.92</v>
      </c>
      <c r="AC362" s="1635">
        <f t="shared" si="54"/>
        <v>0.80666666666666664</v>
      </c>
      <c r="AD362">
        <v>450</v>
      </c>
      <c r="AE362">
        <v>408</v>
      </c>
      <c r="AF362" s="184">
        <f t="shared" si="55"/>
        <v>0.90666666666666662</v>
      </c>
    </row>
    <row r="363" spans="1:32">
      <c r="A363" t="s">
        <v>2953</v>
      </c>
      <c r="B363">
        <v>6220</v>
      </c>
      <c r="C363">
        <v>13</v>
      </c>
      <c r="D363" s="1744">
        <v>357</v>
      </c>
      <c r="E363" s="30" t="s">
        <v>3337</v>
      </c>
      <c r="F363" s="30" t="s">
        <v>31</v>
      </c>
      <c r="G363" s="30" t="s">
        <v>2143</v>
      </c>
      <c r="H363" s="30" t="s">
        <v>1487</v>
      </c>
      <c r="I363" s="30">
        <v>11</v>
      </c>
      <c r="J363" s="30">
        <v>452.22</v>
      </c>
      <c r="K363" s="30">
        <v>452.22</v>
      </c>
      <c r="L363" s="30">
        <v>86</v>
      </c>
      <c r="M363" s="1635">
        <f t="shared" si="57"/>
        <v>0.19017292468267658</v>
      </c>
      <c r="N363" s="30">
        <v>452.22</v>
      </c>
      <c r="O363" s="30">
        <v>90.8</v>
      </c>
      <c r="P363" s="1635">
        <f t="shared" si="58"/>
        <v>0.20078722745566316</v>
      </c>
      <c r="Q363" s="30">
        <v>452.22</v>
      </c>
      <c r="R363" s="30">
        <v>93.6</v>
      </c>
      <c r="S363" s="1635">
        <f t="shared" si="59"/>
        <v>0.20697890407323866</v>
      </c>
      <c r="T363" s="30">
        <v>452.22</v>
      </c>
      <c r="U363" s="30">
        <v>90.4</v>
      </c>
      <c r="V363" s="1635">
        <f t="shared" si="60"/>
        <v>0.19990270222458095</v>
      </c>
      <c r="W363" s="30">
        <v>452.22</v>
      </c>
      <c r="X363" s="30">
        <v>94.8</v>
      </c>
      <c r="Y363" s="1635">
        <f t="shared" si="52"/>
        <v>0.20963247976648533</v>
      </c>
      <c r="Z363" s="30">
        <v>452.22</v>
      </c>
      <c r="AA363" s="30">
        <v>104.4</v>
      </c>
      <c r="AB363" s="1635">
        <f t="shared" si="53"/>
        <v>0.23086108531245852</v>
      </c>
      <c r="AC363" s="1635">
        <f t="shared" si="54"/>
        <v>0.20638922058585049</v>
      </c>
      <c r="AD363">
        <v>452.22</v>
      </c>
      <c r="AE363">
        <v>93.6</v>
      </c>
      <c r="AF363" s="184">
        <f t="shared" si="55"/>
        <v>0.20697890407323866</v>
      </c>
    </row>
    <row r="364" spans="1:32">
      <c r="A364" t="s">
        <v>3596</v>
      </c>
      <c r="B364">
        <v>1240</v>
      </c>
      <c r="C364">
        <v>52</v>
      </c>
      <c r="D364" s="1744">
        <v>358</v>
      </c>
      <c r="E364" s="30" t="s">
        <v>3646</v>
      </c>
      <c r="F364" s="30" t="s">
        <v>4099</v>
      </c>
      <c r="G364" s="30" t="s">
        <v>2143</v>
      </c>
      <c r="H364" s="30" t="s">
        <v>1439</v>
      </c>
      <c r="I364" s="30">
        <v>33</v>
      </c>
      <c r="J364" s="30">
        <v>458</v>
      </c>
      <c r="K364" s="30">
        <v>458</v>
      </c>
      <c r="L364" s="30">
        <v>276</v>
      </c>
      <c r="M364" s="1635">
        <f t="shared" si="57"/>
        <v>0.6026200873362445</v>
      </c>
      <c r="N364" s="30">
        <v>458</v>
      </c>
      <c r="O364" s="30">
        <v>204</v>
      </c>
      <c r="P364" s="1635">
        <f t="shared" si="58"/>
        <v>0.44541484716157204</v>
      </c>
      <c r="Q364" s="30">
        <v>458</v>
      </c>
      <c r="R364" s="30">
        <v>192</v>
      </c>
      <c r="S364" s="1635">
        <f t="shared" si="59"/>
        <v>0.41921397379912662</v>
      </c>
      <c r="T364" s="30">
        <v>458</v>
      </c>
      <c r="U364" s="30">
        <v>228</v>
      </c>
      <c r="V364" s="1635">
        <f t="shared" si="60"/>
        <v>0.49781659388646288</v>
      </c>
      <c r="W364" s="30">
        <v>458</v>
      </c>
      <c r="X364" s="30">
        <v>168</v>
      </c>
      <c r="Y364" s="1635">
        <f t="shared" si="52"/>
        <v>0.36681222707423583</v>
      </c>
      <c r="Z364" s="30">
        <v>458</v>
      </c>
      <c r="AA364" s="30">
        <v>276</v>
      </c>
      <c r="AB364" s="1635">
        <f t="shared" si="53"/>
        <v>0.6026200873362445</v>
      </c>
      <c r="AC364" s="1635">
        <f t="shared" si="54"/>
        <v>0.48908296943231439</v>
      </c>
      <c r="AD364">
        <v>458</v>
      </c>
      <c r="AE364">
        <v>144</v>
      </c>
      <c r="AF364" s="184">
        <f t="shared" si="55"/>
        <v>0.31441048034934499</v>
      </c>
    </row>
    <row r="365" spans="1:32">
      <c r="A365" t="s">
        <v>2954</v>
      </c>
      <c r="B365">
        <v>4210</v>
      </c>
      <c r="C365">
        <v>2</v>
      </c>
      <c r="D365" s="1744">
        <v>359</v>
      </c>
      <c r="E365" s="30" t="s">
        <v>3338</v>
      </c>
      <c r="F365" s="30" t="s">
        <v>801</v>
      </c>
      <c r="G365" s="30" t="s">
        <v>2143</v>
      </c>
      <c r="H365" s="30" t="s">
        <v>1051</v>
      </c>
      <c r="I365" s="30">
        <v>11</v>
      </c>
      <c r="J365" s="30">
        <v>467</v>
      </c>
      <c r="K365" s="30">
        <v>467</v>
      </c>
      <c r="L365" s="30">
        <v>112</v>
      </c>
      <c r="M365" s="1635">
        <f t="shared" si="57"/>
        <v>0.2398286937901499</v>
      </c>
      <c r="N365" s="30">
        <v>467</v>
      </c>
      <c r="O365" s="30">
        <v>96.8</v>
      </c>
      <c r="P365" s="1635">
        <f t="shared" si="58"/>
        <v>0.20728051391862953</v>
      </c>
      <c r="Q365" s="30">
        <v>467</v>
      </c>
      <c r="R365" s="30">
        <v>118.4</v>
      </c>
      <c r="S365" s="1635">
        <f t="shared" si="59"/>
        <v>0.25353319057815848</v>
      </c>
      <c r="T365" s="30">
        <v>467</v>
      </c>
      <c r="U365" s="30">
        <v>88.8</v>
      </c>
      <c r="V365" s="1635">
        <f t="shared" si="60"/>
        <v>0.19014989293361884</v>
      </c>
      <c r="W365" s="30">
        <v>467</v>
      </c>
      <c r="X365" s="30">
        <v>111.2</v>
      </c>
      <c r="Y365" s="1635">
        <f t="shared" si="52"/>
        <v>0.23811563169164882</v>
      </c>
      <c r="Z365" s="30">
        <v>467</v>
      </c>
      <c r="AA365" s="30">
        <v>110.4</v>
      </c>
      <c r="AB365" s="1635">
        <f t="shared" si="53"/>
        <v>0.23640256959314776</v>
      </c>
      <c r="AC365" s="1635">
        <f t="shared" si="54"/>
        <v>0.22755174875089224</v>
      </c>
      <c r="AD365">
        <v>467</v>
      </c>
      <c r="AE365">
        <v>101.6</v>
      </c>
      <c r="AF365" s="184">
        <f t="shared" si="55"/>
        <v>0.21755888650963595</v>
      </c>
    </row>
    <row r="366" spans="1:32">
      <c r="A366" t="s">
        <v>2734</v>
      </c>
      <c r="B366">
        <v>1270</v>
      </c>
      <c r="C366">
        <v>9</v>
      </c>
      <c r="D366" s="1744">
        <v>360</v>
      </c>
      <c r="E366" s="30">
        <v>34075</v>
      </c>
      <c r="F366" s="30" t="s">
        <v>2252</v>
      </c>
      <c r="G366" s="30" t="s">
        <v>2143</v>
      </c>
      <c r="H366" s="30" t="s">
        <v>2223</v>
      </c>
      <c r="I366" s="30">
        <v>11</v>
      </c>
      <c r="J366" s="30">
        <v>470</v>
      </c>
      <c r="K366" s="30">
        <v>470</v>
      </c>
      <c r="L366" s="30">
        <v>468</v>
      </c>
      <c r="M366" s="1635">
        <f t="shared" si="57"/>
        <v>0.99574468085106382</v>
      </c>
      <c r="N366" s="30">
        <v>470</v>
      </c>
      <c r="O366" s="30">
        <v>468</v>
      </c>
      <c r="P366" s="1635">
        <f t="shared" si="58"/>
        <v>0.99574468085106382</v>
      </c>
      <c r="Q366" s="30">
        <v>470</v>
      </c>
      <c r="R366" s="30">
        <v>606</v>
      </c>
      <c r="S366" s="1635">
        <f t="shared" si="59"/>
        <v>1.2893617021276595</v>
      </c>
      <c r="T366" s="30">
        <v>470</v>
      </c>
      <c r="U366" s="30">
        <v>390</v>
      </c>
      <c r="V366" s="1635">
        <f t="shared" si="60"/>
        <v>0.82978723404255317</v>
      </c>
      <c r="W366" s="30">
        <v>470</v>
      </c>
      <c r="X366" s="30">
        <v>366</v>
      </c>
      <c r="Y366" s="1635">
        <f t="shared" si="52"/>
        <v>0.77872340425531916</v>
      </c>
      <c r="Z366" s="30">
        <v>470</v>
      </c>
      <c r="AA366" s="30">
        <v>516</v>
      </c>
      <c r="AB366" s="1635">
        <f t="shared" si="53"/>
        <v>1.0978723404255319</v>
      </c>
      <c r="AC366" s="1635">
        <f t="shared" si="54"/>
        <v>0.99787234042553197</v>
      </c>
      <c r="AD366">
        <v>470</v>
      </c>
      <c r="AE366">
        <v>540</v>
      </c>
      <c r="AF366" s="184">
        <f t="shared" si="55"/>
        <v>1.1489361702127661</v>
      </c>
    </row>
    <row r="367" spans="1:32">
      <c r="A367" t="s">
        <v>2955</v>
      </c>
      <c r="B367">
        <v>6220</v>
      </c>
      <c r="C367">
        <v>46</v>
      </c>
      <c r="D367" s="1744">
        <v>361</v>
      </c>
      <c r="E367" s="30" t="s">
        <v>3339</v>
      </c>
      <c r="F367" s="30" t="s">
        <v>1551</v>
      </c>
      <c r="G367" s="30" t="s">
        <v>2145</v>
      </c>
      <c r="H367" s="30" t="s">
        <v>2142</v>
      </c>
      <c r="I367" s="30">
        <v>11</v>
      </c>
      <c r="J367" s="30">
        <v>473</v>
      </c>
      <c r="K367" s="30">
        <v>473</v>
      </c>
      <c r="L367" s="30">
        <v>21</v>
      </c>
      <c r="M367" s="1635">
        <f t="shared" si="57"/>
        <v>4.4397463002114168E-2</v>
      </c>
      <c r="N367" s="30">
        <v>473</v>
      </c>
      <c r="O367" s="30">
        <v>15</v>
      </c>
      <c r="P367" s="1635">
        <f t="shared" si="58"/>
        <v>3.1712473572938688E-2</v>
      </c>
      <c r="Q367" s="30">
        <v>473</v>
      </c>
      <c r="R367" s="30">
        <v>11.6</v>
      </c>
      <c r="S367" s="1635">
        <f t="shared" si="59"/>
        <v>2.4524312896405918E-2</v>
      </c>
      <c r="T367" s="30">
        <v>473</v>
      </c>
      <c r="U367" s="30">
        <v>17.600000000000001</v>
      </c>
      <c r="V367" s="1635">
        <f t="shared" si="60"/>
        <v>3.7209302325581402E-2</v>
      </c>
      <c r="W367" s="30">
        <v>473</v>
      </c>
      <c r="X367" s="30">
        <v>0</v>
      </c>
      <c r="Y367" s="1635">
        <f t="shared" si="52"/>
        <v>0</v>
      </c>
      <c r="Z367" s="30">
        <v>473</v>
      </c>
      <c r="AA367" s="30">
        <v>0</v>
      </c>
      <c r="AB367" s="1635">
        <f t="shared" si="53"/>
        <v>0</v>
      </c>
      <c r="AC367" s="1635">
        <f t="shared" si="54"/>
        <v>2.2973925299506696E-2</v>
      </c>
      <c r="AD367">
        <v>473</v>
      </c>
      <c r="AE367">
        <v>0</v>
      </c>
      <c r="AF367" s="184">
        <f t="shared" si="55"/>
        <v>0</v>
      </c>
    </row>
    <row r="368" spans="1:32">
      <c r="A368" t="s">
        <v>2956</v>
      </c>
      <c r="B368">
        <v>1230</v>
      </c>
      <c r="C368">
        <v>80</v>
      </c>
      <c r="D368" s="1744">
        <v>362</v>
      </c>
      <c r="E368" s="30" t="s">
        <v>3340</v>
      </c>
      <c r="F368" s="30" t="s">
        <v>1781</v>
      </c>
      <c r="G368" s="30" t="s">
        <v>2143</v>
      </c>
      <c r="H368" s="30" t="s">
        <v>2142</v>
      </c>
      <c r="I368" s="30">
        <v>33</v>
      </c>
      <c r="J368" s="30">
        <v>475</v>
      </c>
      <c r="K368" s="30">
        <v>475</v>
      </c>
      <c r="L368" s="30">
        <v>372</v>
      </c>
      <c r="M368" s="1635">
        <f t="shared" si="57"/>
        <v>0.78315789473684205</v>
      </c>
      <c r="N368" s="30">
        <v>475</v>
      </c>
      <c r="O368" s="30">
        <v>408</v>
      </c>
      <c r="P368" s="1635">
        <f t="shared" si="58"/>
        <v>0.85894736842105268</v>
      </c>
      <c r="Q368" s="30">
        <v>475</v>
      </c>
      <c r="R368" s="30">
        <v>420</v>
      </c>
      <c r="S368" s="1635">
        <f t="shared" si="59"/>
        <v>0.88421052631578945</v>
      </c>
      <c r="T368" s="30">
        <v>475</v>
      </c>
      <c r="U368" s="30">
        <v>372</v>
      </c>
      <c r="V368" s="1635">
        <f t="shared" si="60"/>
        <v>0.78315789473684205</v>
      </c>
      <c r="W368" s="30">
        <v>475</v>
      </c>
      <c r="X368" s="30">
        <v>288</v>
      </c>
      <c r="Y368" s="1635">
        <f t="shared" si="52"/>
        <v>0.60631578947368425</v>
      </c>
      <c r="Z368" s="30">
        <v>475</v>
      </c>
      <c r="AA368" s="30">
        <v>336</v>
      </c>
      <c r="AB368" s="1635">
        <f t="shared" si="53"/>
        <v>0.70736842105263154</v>
      </c>
      <c r="AC368" s="1635">
        <f t="shared" si="54"/>
        <v>0.77052631578947373</v>
      </c>
      <c r="AD368">
        <v>475</v>
      </c>
      <c r="AE368">
        <v>396</v>
      </c>
      <c r="AF368" s="184">
        <f t="shared" si="55"/>
        <v>0.83368421052631581</v>
      </c>
    </row>
    <row r="369" spans="1:32">
      <c r="A369" t="s">
        <v>2978</v>
      </c>
      <c r="B369">
        <v>6130</v>
      </c>
      <c r="C369">
        <v>17</v>
      </c>
      <c r="D369" s="1744">
        <v>363</v>
      </c>
      <c r="E369" s="30" t="s">
        <v>3360</v>
      </c>
      <c r="F369" s="30" t="s">
        <v>1381</v>
      </c>
      <c r="G369" s="30" t="s">
        <v>2143</v>
      </c>
      <c r="H369" s="30" t="s">
        <v>2142</v>
      </c>
      <c r="I369" s="30">
        <v>33</v>
      </c>
      <c r="J369" s="30">
        <v>489</v>
      </c>
      <c r="K369" s="30">
        <v>560</v>
      </c>
      <c r="L369" s="30">
        <v>286.8</v>
      </c>
      <c r="M369" s="1635">
        <f t="shared" si="57"/>
        <v>0.51214285714285712</v>
      </c>
      <c r="N369" s="30">
        <v>560</v>
      </c>
      <c r="O369" s="30">
        <v>228</v>
      </c>
      <c r="P369" s="1635">
        <f t="shared" si="58"/>
        <v>0.40714285714285714</v>
      </c>
      <c r="Q369" s="30">
        <v>560</v>
      </c>
      <c r="R369" s="30">
        <v>232.8</v>
      </c>
      <c r="S369" s="1635">
        <f t="shared" si="59"/>
        <v>0.41571428571428576</v>
      </c>
      <c r="T369" s="30">
        <v>489</v>
      </c>
      <c r="U369" s="30">
        <v>231.6</v>
      </c>
      <c r="V369" s="1635">
        <f t="shared" si="60"/>
        <v>0.47361963190184048</v>
      </c>
      <c r="W369" s="30">
        <v>489</v>
      </c>
      <c r="X369" s="30">
        <v>235.2</v>
      </c>
      <c r="Y369" s="1635">
        <f t="shared" si="52"/>
        <v>0.48098159509202454</v>
      </c>
      <c r="Z369" s="30">
        <v>489</v>
      </c>
      <c r="AA369" s="30">
        <v>4.8</v>
      </c>
      <c r="AB369" s="1635">
        <f t="shared" si="53"/>
        <v>9.8159509202453976E-3</v>
      </c>
      <c r="AC369" s="1635">
        <f t="shared" si="54"/>
        <v>0.38741658722592942</v>
      </c>
      <c r="AD369">
        <v>489</v>
      </c>
      <c r="AE369">
        <v>7.2</v>
      </c>
      <c r="AF369" s="184">
        <f t="shared" si="55"/>
        <v>1.4723926380368098E-2</v>
      </c>
    </row>
    <row r="370" spans="1:32">
      <c r="A370" t="s">
        <v>2957</v>
      </c>
      <c r="B370">
        <v>6220</v>
      </c>
      <c r="C370">
        <v>77</v>
      </c>
      <c r="D370" s="1744">
        <v>364</v>
      </c>
      <c r="E370" s="30" t="s">
        <v>3341</v>
      </c>
      <c r="F370" s="30" t="s">
        <v>496</v>
      </c>
      <c r="G370" s="30" t="s">
        <v>2143</v>
      </c>
      <c r="H370" s="30" t="s">
        <v>2142</v>
      </c>
      <c r="I370" s="30">
        <v>11</v>
      </c>
      <c r="J370" s="30">
        <v>490</v>
      </c>
      <c r="K370" s="30">
        <v>490</v>
      </c>
      <c r="L370" s="30">
        <v>412</v>
      </c>
      <c r="M370" s="1635">
        <f t="shared" si="57"/>
        <v>0.84081632653061222</v>
      </c>
      <c r="N370" s="30">
        <v>490</v>
      </c>
      <c r="O370" s="30">
        <v>348</v>
      </c>
      <c r="P370" s="1635">
        <f t="shared" si="58"/>
        <v>0.71020408163265303</v>
      </c>
      <c r="Q370" s="30">
        <v>490</v>
      </c>
      <c r="R370" s="30">
        <v>384</v>
      </c>
      <c r="S370" s="1635">
        <f t="shared" si="59"/>
        <v>0.78367346938775506</v>
      </c>
      <c r="T370" s="30">
        <v>490</v>
      </c>
      <c r="U370" s="30">
        <v>422</v>
      </c>
      <c r="V370" s="1635">
        <f t="shared" si="60"/>
        <v>0.86122448979591837</v>
      </c>
      <c r="W370" s="30">
        <v>490</v>
      </c>
      <c r="X370" s="30">
        <v>336</v>
      </c>
      <c r="Y370" s="1635">
        <f t="shared" ref="Y370:Y433" si="61">+X370/W370</f>
        <v>0.68571428571428572</v>
      </c>
      <c r="Z370" s="30">
        <v>490</v>
      </c>
      <c r="AA370" s="30">
        <v>354</v>
      </c>
      <c r="AB370" s="1635">
        <f t="shared" si="53"/>
        <v>0.72244897959183674</v>
      </c>
      <c r="AC370" s="1635">
        <f t="shared" si="54"/>
        <v>0.76734693877551019</v>
      </c>
      <c r="AD370">
        <v>490</v>
      </c>
      <c r="AE370">
        <v>468</v>
      </c>
      <c r="AF370" s="184">
        <f t="shared" si="55"/>
        <v>0.95510204081632655</v>
      </c>
    </row>
    <row r="371" spans="1:32">
      <c r="A371" t="s">
        <v>3342</v>
      </c>
      <c r="B371">
        <v>6220</v>
      </c>
      <c r="C371">
        <v>174</v>
      </c>
      <c r="D371" s="1744">
        <v>365</v>
      </c>
      <c r="E371" s="30" t="s">
        <v>3343</v>
      </c>
      <c r="F371" s="30" t="s">
        <v>3344</v>
      </c>
      <c r="G371" s="30" t="s">
        <v>2143</v>
      </c>
      <c r="H371" s="30" t="s">
        <v>2142</v>
      </c>
      <c r="I371" s="30">
        <v>11</v>
      </c>
      <c r="J371" s="30">
        <v>490</v>
      </c>
      <c r="K371" s="30">
        <v>490</v>
      </c>
      <c r="L371" s="30">
        <v>0</v>
      </c>
      <c r="M371" s="1635">
        <f t="shared" si="57"/>
        <v>0</v>
      </c>
      <c r="N371" s="30">
        <v>490</v>
      </c>
      <c r="O371" s="30">
        <v>0</v>
      </c>
      <c r="P371" s="1635">
        <f t="shared" si="58"/>
        <v>0</v>
      </c>
      <c r="Q371" s="30">
        <v>490</v>
      </c>
      <c r="R371" s="30">
        <v>0</v>
      </c>
      <c r="S371" s="1635">
        <f t="shared" si="59"/>
        <v>0</v>
      </c>
      <c r="T371" s="30">
        <v>490</v>
      </c>
      <c r="U371" s="30">
        <v>0</v>
      </c>
      <c r="V371" s="1635">
        <f t="shared" si="60"/>
        <v>0</v>
      </c>
      <c r="W371" s="30">
        <v>490</v>
      </c>
      <c r="X371" s="30">
        <v>0</v>
      </c>
      <c r="Y371" s="1635">
        <f t="shared" si="61"/>
        <v>0</v>
      </c>
      <c r="Z371" s="30">
        <v>490</v>
      </c>
      <c r="AA371" s="30">
        <v>0</v>
      </c>
      <c r="AB371" s="1635">
        <f t="shared" si="53"/>
        <v>0</v>
      </c>
      <c r="AC371" s="1635">
        <f t="shared" si="54"/>
        <v>0</v>
      </c>
      <c r="AD371">
        <v>490</v>
      </c>
      <c r="AE371">
        <v>0</v>
      </c>
      <c r="AF371" s="184">
        <f t="shared" si="55"/>
        <v>0</v>
      </c>
    </row>
    <row r="372" spans="1:32">
      <c r="A372" t="s">
        <v>2851</v>
      </c>
      <c r="B372">
        <v>6210</v>
      </c>
      <c r="C372">
        <v>25</v>
      </c>
      <c r="D372" s="1744">
        <v>366</v>
      </c>
      <c r="E372" s="30" t="s">
        <v>3239</v>
      </c>
      <c r="F372" s="30" t="s">
        <v>1385</v>
      </c>
      <c r="G372" s="30" t="s">
        <v>2143</v>
      </c>
      <c r="H372" s="30" t="s">
        <v>2142</v>
      </c>
      <c r="I372" s="30">
        <v>33</v>
      </c>
      <c r="J372" s="30">
        <v>495</v>
      </c>
      <c r="K372" s="30">
        <v>495</v>
      </c>
      <c r="L372" s="30">
        <v>334.2</v>
      </c>
      <c r="M372" s="1635">
        <f t="shared" si="57"/>
        <v>0.67515151515151517</v>
      </c>
      <c r="N372" s="30">
        <v>495</v>
      </c>
      <c r="O372" s="30">
        <v>344.4</v>
      </c>
      <c r="P372" s="1635">
        <f t="shared" si="58"/>
        <v>0.69575757575757569</v>
      </c>
      <c r="Q372" s="30">
        <v>495</v>
      </c>
      <c r="R372" s="30">
        <v>346.2</v>
      </c>
      <c r="S372" s="1635">
        <f t="shared" si="59"/>
        <v>0.69939393939393935</v>
      </c>
      <c r="T372" s="30">
        <v>495</v>
      </c>
      <c r="U372" s="30">
        <v>355.2</v>
      </c>
      <c r="V372" s="1635">
        <f t="shared" si="60"/>
        <v>0.71757575757575753</v>
      </c>
      <c r="W372" s="30">
        <v>495</v>
      </c>
      <c r="X372" s="30">
        <v>360</v>
      </c>
      <c r="Y372" s="1635">
        <f t="shared" si="61"/>
        <v>0.72727272727272729</v>
      </c>
      <c r="Z372" s="30">
        <v>495</v>
      </c>
      <c r="AA372" s="30">
        <v>297.60000000000002</v>
      </c>
      <c r="AB372" s="1635">
        <f t="shared" si="53"/>
        <v>0.60121212121212131</v>
      </c>
      <c r="AC372" s="1635">
        <f t="shared" si="54"/>
        <v>0.68606060606060604</v>
      </c>
      <c r="AD372">
        <v>495</v>
      </c>
      <c r="AE372">
        <v>339</v>
      </c>
      <c r="AF372" s="184">
        <f t="shared" si="55"/>
        <v>0.68484848484848482</v>
      </c>
    </row>
    <row r="373" spans="1:32">
      <c r="A373" t="s">
        <v>2958</v>
      </c>
      <c r="B373">
        <v>1210</v>
      </c>
      <c r="C373">
        <v>2</v>
      </c>
      <c r="D373" s="1744">
        <v>367</v>
      </c>
      <c r="E373" s="30" t="s">
        <v>3345</v>
      </c>
      <c r="F373" s="30" t="s">
        <v>901</v>
      </c>
      <c r="G373" s="30" t="s">
        <v>2143</v>
      </c>
      <c r="H373" s="30" t="s">
        <v>1439</v>
      </c>
      <c r="I373" s="30">
        <v>33</v>
      </c>
      <c r="J373" s="30">
        <v>500</v>
      </c>
      <c r="K373" s="30">
        <v>500</v>
      </c>
      <c r="L373" s="30">
        <v>241.8</v>
      </c>
      <c r="M373" s="1635">
        <f t="shared" si="57"/>
        <v>0.48360000000000003</v>
      </c>
      <c r="N373" s="30">
        <v>500</v>
      </c>
      <c r="O373" s="30">
        <v>234</v>
      </c>
      <c r="P373" s="1635">
        <f t="shared" si="58"/>
        <v>0.46800000000000003</v>
      </c>
      <c r="Q373" s="30">
        <v>500</v>
      </c>
      <c r="R373" s="30">
        <v>300.95999999999998</v>
      </c>
      <c r="S373" s="1635">
        <f t="shared" si="59"/>
        <v>0.60192000000000001</v>
      </c>
      <c r="T373" s="30">
        <v>500</v>
      </c>
      <c r="U373" s="30">
        <v>273</v>
      </c>
      <c r="V373" s="1635">
        <f t="shared" si="60"/>
        <v>0.54600000000000004</v>
      </c>
      <c r="W373" s="30">
        <v>500</v>
      </c>
      <c r="X373" s="30">
        <v>265.86</v>
      </c>
      <c r="Y373" s="1635">
        <f t="shared" si="61"/>
        <v>0.53172000000000008</v>
      </c>
      <c r="Z373" s="30">
        <v>500</v>
      </c>
      <c r="AA373" s="30">
        <v>291.18</v>
      </c>
      <c r="AB373" s="1635">
        <f t="shared" si="53"/>
        <v>0.58235999999999999</v>
      </c>
      <c r="AC373" s="1635">
        <f t="shared" si="54"/>
        <v>0.53559999999999997</v>
      </c>
      <c r="AD373">
        <v>500</v>
      </c>
      <c r="AE373">
        <v>181.2</v>
      </c>
      <c r="AF373" s="184">
        <f t="shared" si="55"/>
        <v>0.3624</v>
      </c>
    </row>
    <row r="374" spans="1:32">
      <c r="A374" t="s">
        <v>2959</v>
      </c>
      <c r="B374">
        <v>1220</v>
      </c>
      <c r="C374">
        <v>2</v>
      </c>
      <c r="D374" s="1744">
        <v>368</v>
      </c>
      <c r="E374" s="30">
        <v>11908</v>
      </c>
      <c r="F374" s="30" t="s">
        <v>1164</v>
      </c>
      <c r="G374" s="30" t="s">
        <v>2143</v>
      </c>
      <c r="H374" s="30" t="s">
        <v>2142</v>
      </c>
      <c r="I374" s="30">
        <v>33</v>
      </c>
      <c r="J374" s="30">
        <v>500</v>
      </c>
      <c r="K374" s="30">
        <v>500</v>
      </c>
      <c r="L374" s="30">
        <v>312</v>
      </c>
      <c r="M374" s="1635">
        <f t="shared" si="57"/>
        <v>0.624</v>
      </c>
      <c r="N374" s="30">
        <v>500</v>
      </c>
      <c r="O374" s="30">
        <v>312</v>
      </c>
      <c r="P374" s="1635">
        <f t="shared" si="58"/>
        <v>0.624</v>
      </c>
      <c r="Q374" s="30">
        <v>500</v>
      </c>
      <c r="R374" s="30">
        <v>296.16000000000003</v>
      </c>
      <c r="S374" s="1635">
        <f t="shared" si="59"/>
        <v>0.59232000000000007</v>
      </c>
      <c r="T374" s="30">
        <v>500</v>
      </c>
      <c r="U374" s="30">
        <v>312</v>
      </c>
      <c r="V374" s="1635">
        <f t="shared" si="60"/>
        <v>0.624</v>
      </c>
      <c r="W374" s="30">
        <v>500</v>
      </c>
      <c r="X374" s="30">
        <v>288</v>
      </c>
      <c r="Y374" s="1635">
        <f t="shared" si="61"/>
        <v>0.57599999999999996</v>
      </c>
      <c r="Z374" s="30">
        <v>500</v>
      </c>
      <c r="AA374" s="30">
        <v>312</v>
      </c>
      <c r="AB374" s="1635">
        <f t="shared" si="53"/>
        <v>0.624</v>
      </c>
      <c r="AC374" s="1635">
        <f t="shared" si="54"/>
        <v>0.61072000000000004</v>
      </c>
      <c r="AD374">
        <v>500</v>
      </c>
      <c r="AE374">
        <v>336</v>
      </c>
      <c r="AF374" s="184">
        <f t="shared" si="55"/>
        <v>0.67200000000000004</v>
      </c>
    </row>
    <row r="375" spans="1:32">
      <c r="A375" t="s">
        <v>2767</v>
      </c>
      <c r="B375">
        <v>1230</v>
      </c>
      <c r="C375">
        <v>29</v>
      </c>
      <c r="D375" s="1744">
        <v>369</v>
      </c>
      <c r="E375" s="30" t="s">
        <v>3167</v>
      </c>
      <c r="F375" s="30" t="s">
        <v>497</v>
      </c>
      <c r="G375" s="30" t="s">
        <v>2143</v>
      </c>
      <c r="H375" s="30" t="s">
        <v>1439</v>
      </c>
      <c r="I375" s="30">
        <v>33</v>
      </c>
      <c r="J375" s="30">
        <v>500</v>
      </c>
      <c r="K375" s="30">
        <v>500</v>
      </c>
      <c r="L375" s="30">
        <v>252</v>
      </c>
      <c r="M375" s="1635">
        <f t="shared" si="57"/>
        <v>0.504</v>
      </c>
      <c r="N375" s="30">
        <v>500</v>
      </c>
      <c r="O375" s="30">
        <v>240</v>
      </c>
      <c r="P375" s="1635">
        <f t="shared" si="58"/>
        <v>0.48</v>
      </c>
      <c r="Q375" s="30">
        <v>500</v>
      </c>
      <c r="R375" s="30">
        <v>288</v>
      </c>
      <c r="S375" s="1635">
        <f t="shared" si="59"/>
        <v>0.57599999999999996</v>
      </c>
      <c r="T375" s="30">
        <v>500</v>
      </c>
      <c r="U375" s="30">
        <v>264</v>
      </c>
      <c r="V375" s="1635">
        <f t="shared" si="60"/>
        <v>0.52800000000000002</v>
      </c>
      <c r="W375" s="30">
        <v>500</v>
      </c>
      <c r="X375" s="30">
        <v>288</v>
      </c>
      <c r="Y375" s="1635">
        <f t="shared" si="61"/>
        <v>0.57599999999999996</v>
      </c>
      <c r="Z375" s="30">
        <v>500</v>
      </c>
      <c r="AA375" s="30">
        <v>228</v>
      </c>
      <c r="AB375" s="1635">
        <f t="shared" si="53"/>
        <v>0.45600000000000002</v>
      </c>
      <c r="AC375" s="1635">
        <f t="shared" si="54"/>
        <v>0.52</v>
      </c>
      <c r="AD375">
        <v>500</v>
      </c>
      <c r="AE375">
        <v>228</v>
      </c>
      <c r="AF375" s="184">
        <f t="shared" si="55"/>
        <v>0.45600000000000002</v>
      </c>
    </row>
    <row r="376" spans="1:32">
      <c r="A376" t="s">
        <v>2933</v>
      </c>
      <c r="B376">
        <v>1230</v>
      </c>
      <c r="C376">
        <v>88</v>
      </c>
      <c r="D376" s="1744">
        <v>370</v>
      </c>
      <c r="E376" s="30" t="s">
        <v>3314</v>
      </c>
      <c r="F376" s="30" t="s">
        <v>4100</v>
      </c>
      <c r="G376" s="30" t="s">
        <v>2143</v>
      </c>
      <c r="H376" s="30" t="s">
        <v>2142</v>
      </c>
      <c r="I376" s="30">
        <v>11</v>
      </c>
      <c r="J376" s="30">
        <v>500</v>
      </c>
      <c r="K376" s="30">
        <v>500</v>
      </c>
      <c r="L376" s="30">
        <v>365</v>
      </c>
      <c r="M376" s="1635">
        <f t="shared" si="57"/>
        <v>0.73</v>
      </c>
      <c r="N376" s="30">
        <v>500</v>
      </c>
      <c r="O376" s="30">
        <v>555.20000000000005</v>
      </c>
      <c r="P376" s="1635">
        <f t="shared" si="58"/>
        <v>1.1104000000000001</v>
      </c>
      <c r="Q376" s="30">
        <v>500</v>
      </c>
      <c r="R376" s="30">
        <v>550.4</v>
      </c>
      <c r="S376" s="1635">
        <f t="shared" si="59"/>
        <v>1.1008</v>
      </c>
      <c r="T376" s="30">
        <v>500</v>
      </c>
      <c r="U376" s="30">
        <v>576.20000000000005</v>
      </c>
      <c r="V376" s="1635">
        <f t="shared" si="60"/>
        <v>1.1524000000000001</v>
      </c>
      <c r="W376" s="30">
        <v>500</v>
      </c>
      <c r="X376" s="30">
        <v>530</v>
      </c>
      <c r="Y376" s="1635">
        <f t="shared" si="61"/>
        <v>1.06</v>
      </c>
      <c r="Z376" s="30">
        <v>500</v>
      </c>
      <c r="AA376" s="30">
        <v>517.79999999999995</v>
      </c>
      <c r="AB376" s="1635">
        <f t="shared" si="53"/>
        <v>1.0355999999999999</v>
      </c>
      <c r="AC376" s="1635">
        <f t="shared" si="54"/>
        <v>1.0315333333333334</v>
      </c>
      <c r="AD376">
        <v>500</v>
      </c>
      <c r="AE376">
        <v>550</v>
      </c>
      <c r="AF376" s="184">
        <f t="shared" si="55"/>
        <v>1.1000000000000001</v>
      </c>
    </row>
    <row r="377" spans="1:32">
      <c r="A377" t="s">
        <v>2960</v>
      </c>
      <c r="B377">
        <v>1240</v>
      </c>
      <c r="C377">
        <v>4</v>
      </c>
      <c r="D377" s="1744">
        <v>371</v>
      </c>
      <c r="E377" s="30">
        <v>9509</v>
      </c>
      <c r="F377" s="30" t="s">
        <v>223</v>
      </c>
      <c r="G377" s="30" t="s">
        <v>2143</v>
      </c>
      <c r="H377" s="30" t="s">
        <v>2142</v>
      </c>
      <c r="I377" s="30">
        <v>11</v>
      </c>
      <c r="J377" s="30">
        <v>500</v>
      </c>
      <c r="K377" s="30">
        <v>500</v>
      </c>
      <c r="L377" s="30">
        <v>435</v>
      </c>
      <c r="M377" s="1635">
        <f t="shared" si="57"/>
        <v>0.87</v>
      </c>
      <c r="N377" s="30">
        <v>500</v>
      </c>
      <c r="O377" s="30">
        <v>474</v>
      </c>
      <c r="P377" s="1635">
        <f t="shared" si="58"/>
        <v>0.94799999999999995</v>
      </c>
      <c r="Q377" s="30">
        <v>500</v>
      </c>
      <c r="R377" s="30">
        <v>491</v>
      </c>
      <c r="S377" s="1635">
        <f t="shared" si="59"/>
        <v>0.98199999999999998</v>
      </c>
      <c r="T377" s="30">
        <v>500</v>
      </c>
      <c r="U377" s="30">
        <v>451</v>
      </c>
      <c r="V377" s="1635">
        <f t="shared" si="60"/>
        <v>0.90200000000000002</v>
      </c>
      <c r="W377" s="30">
        <v>500</v>
      </c>
      <c r="X377" s="30">
        <v>458</v>
      </c>
      <c r="Y377" s="1635">
        <f t="shared" si="61"/>
        <v>0.91600000000000004</v>
      </c>
      <c r="Z377" s="30">
        <v>500</v>
      </c>
      <c r="AA377" s="30">
        <v>505</v>
      </c>
      <c r="AB377" s="1635">
        <f t="shared" si="53"/>
        <v>1.01</v>
      </c>
      <c r="AC377" s="1635">
        <f t="shared" si="54"/>
        <v>0.93799999999999994</v>
      </c>
      <c r="AD377">
        <v>500</v>
      </c>
      <c r="AE377">
        <v>508</v>
      </c>
      <c r="AF377" s="184">
        <f t="shared" si="55"/>
        <v>1.016</v>
      </c>
    </row>
    <row r="378" spans="1:32">
      <c r="A378" t="s">
        <v>2961</v>
      </c>
      <c r="B378">
        <v>1250</v>
      </c>
      <c r="C378">
        <v>7</v>
      </c>
      <c r="D378" s="1744">
        <v>372</v>
      </c>
      <c r="E378" s="30" t="s">
        <v>3346</v>
      </c>
      <c r="F378" s="30" t="s">
        <v>49</v>
      </c>
      <c r="G378" s="30" t="s">
        <v>575</v>
      </c>
      <c r="H378" s="30" t="s">
        <v>2142</v>
      </c>
      <c r="I378" s="30">
        <v>33</v>
      </c>
      <c r="J378" s="30">
        <v>500</v>
      </c>
      <c r="K378" s="30">
        <v>500</v>
      </c>
      <c r="L378" s="30">
        <v>0</v>
      </c>
      <c r="M378" s="1635">
        <f t="shared" si="57"/>
        <v>0</v>
      </c>
      <c r="N378" s="30">
        <v>500</v>
      </c>
      <c r="O378" s="30">
        <v>0</v>
      </c>
      <c r="P378" s="1635">
        <f t="shared" si="58"/>
        <v>0</v>
      </c>
      <c r="Q378" s="30">
        <v>500</v>
      </c>
      <c r="R378" s="30">
        <v>0</v>
      </c>
      <c r="S378" s="1635">
        <f t="shared" si="59"/>
        <v>0</v>
      </c>
      <c r="T378" s="30">
        <v>500</v>
      </c>
      <c r="U378" s="30">
        <v>0</v>
      </c>
      <c r="V378" s="1635">
        <f t="shared" si="60"/>
        <v>0</v>
      </c>
      <c r="W378" s="30">
        <v>500</v>
      </c>
      <c r="X378" s="30">
        <v>0</v>
      </c>
      <c r="Y378" s="1635">
        <f t="shared" si="61"/>
        <v>0</v>
      </c>
      <c r="Z378" s="30">
        <v>500</v>
      </c>
      <c r="AA378" s="30">
        <v>0</v>
      </c>
      <c r="AB378" s="1635">
        <f t="shared" si="53"/>
        <v>0</v>
      </c>
      <c r="AC378" s="1635">
        <f t="shared" si="54"/>
        <v>0</v>
      </c>
      <c r="AD378">
        <v>500</v>
      </c>
      <c r="AE378">
        <v>0</v>
      </c>
      <c r="AF378" s="184">
        <f t="shared" si="55"/>
        <v>0</v>
      </c>
    </row>
    <row r="379" spans="1:32">
      <c r="A379" t="s">
        <v>2962</v>
      </c>
      <c r="B379">
        <v>6130</v>
      </c>
      <c r="C379">
        <v>6</v>
      </c>
      <c r="D379" s="1744">
        <v>373</v>
      </c>
      <c r="E379" s="30" t="s">
        <v>3347</v>
      </c>
      <c r="F379" s="30" t="s">
        <v>798</v>
      </c>
      <c r="G379" s="30" t="s">
        <v>2143</v>
      </c>
      <c r="H379" s="30" t="s">
        <v>2142</v>
      </c>
      <c r="I379" s="30">
        <v>11</v>
      </c>
      <c r="J379" s="30">
        <v>500</v>
      </c>
      <c r="K379" s="30">
        <v>500</v>
      </c>
      <c r="L379" s="30">
        <v>585.6</v>
      </c>
      <c r="M379" s="1635">
        <f t="shared" si="57"/>
        <v>1.1712</v>
      </c>
      <c r="N379" s="30">
        <v>500</v>
      </c>
      <c r="O379" s="30">
        <v>776.4</v>
      </c>
      <c r="P379" s="1635">
        <f t="shared" si="58"/>
        <v>1.5528</v>
      </c>
      <c r="Q379" s="30">
        <v>500</v>
      </c>
      <c r="R379" s="30">
        <v>742.8</v>
      </c>
      <c r="S379" s="1635">
        <f t="shared" si="59"/>
        <v>1.4855999999999998</v>
      </c>
      <c r="T379" s="30">
        <v>500</v>
      </c>
      <c r="U379" s="30">
        <v>867.6</v>
      </c>
      <c r="V379" s="1635">
        <f t="shared" si="60"/>
        <v>1.7352000000000001</v>
      </c>
      <c r="W379" s="30">
        <v>500</v>
      </c>
      <c r="X379" s="30">
        <v>832.8</v>
      </c>
      <c r="Y379" s="1635">
        <f t="shared" si="61"/>
        <v>1.6656</v>
      </c>
      <c r="Z379" s="30">
        <v>500</v>
      </c>
      <c r="AA379" s="30">
        <v>762</v>
      </c>
      <c r="AB379" s="1635">
        <f t="shared" si="53"/>
        <v>1.524</v>
      </c>
      <c r="AC379" s="1635">
        <f t="shared" si="54"/>
        <v>1.5224</v>
      </c>
      <c r="AD379">
        <v>500</v>
      </c>
      <c r="AE379">
        <v>426</v>
      </c>
      <c r="AF379" s="184">
        <f t="shared" si="55"/>
        <v>0.85199999999999998</v>
      </c>
    </row>
    <row r="380" spans="1:32">
      <c r="A380" t="s">
        <v>3657</v>
      </c>
      <c r="B380">
        <v>6210</v>
      </c>
      <c r="C380">
        <v>41</v>
      </c>
      <c r="D380" s="1744">
        <v>374</v>
      </c>
      <c r="E380" s="30" t="s">
        <v>3658</v>
      </c>
      <c r="F380" s="30" t="s">
        <v>3659</v>
      </c>
      <c r="G380" s="30" t="s">
        <v>2143</v>
      </c>
      <c r="H380" s="30" t="s">
        <v>1439</v>
      </c>
      <c r="I380" s="30">
        <v>11</v>
      </c>
      <c r="J380" s="30">
        <v>500</v>
      </c>
      <c r="K380" s="30">
        <v>500</v>
      </c>
      <c r="L380" s="30">
        <v>226.8</v>
      </c>
      <c r="M380" s="1635">
        <f t="shared" si="57"/>
        <v>0.4536</v>
      </c>
      <c r="N380" s="30">
        <v>500</v>
      </c>
      <c r="O380" s="30">
        <v>275.52</v>
      </c>
      <c r="P380" s="1635">
        <f t="shared" si="58"/>
        <v>0.55103999999999997</v>
      </c>
      <c r="Q380" s="30">
        <v>500</v>
      </c>
      <c r="R380" s="30">
        <v>245.52</v>
      </c>
      <c r="S380" s="1635">
        <f t="shared" si="59"/>
        <v>0.49104000000000003</v>
      </c>
      <c r="T380" s="30">
        <v>500</v>
      </c>
      <c r="U380" s="30">
        <v>226.2</v>
      </c>
      <c r="V380" s="1635">
        <f t="shared" si="60"/>
        <v>0.45239999999999997</v>
      </c>
      <c r="W380" s="30">
        <v>500</v>
      </c>
      <c r="X380" s="30">
        <v>291.60000000000002</v>
      </c>
      <c r="Y380" s="1635">
        <f t="shared" si="61"/>
        <v>0.58320000000000005</v>
      </c>
      <c r="Z380" s="30">
        <v>500</v>
      </c>
      <c r="AA380" s="30">
        <v>189.6</v>
      </c>
      <c r="AB380" s="1635">
        <f t="shared" si="53"/>
        <v>0.37919999999999998</v>
      </c>
      <c r="AC380" s="1635">
        <f t="shared" si="54"/>
        <v>0.4850799999999999</v>
      </c>
      <c r="AD380">
        <v>500</v>
      </c>
      <c r="AE380">
        <v>200.4</v>
      </c>
      <c r="AF380" s="184">
        <f t="shared" si="55"/>
        <v>0.40079999999999999</v>
      </c>
    </row>
    <row r="381" spans="1:32">
      <c r="A381" t="s">
        <v>3030</v>
      </c>
      <c r="B381">
        <v>6220</v>
      </c>
      <c r="C381">
        <v>30</v>
      </c>
      <c r="D381" s="1744">
        <v>375</v>
      </c>
      <c r="E381" s="30" t="s">
        <v>3412</v>
      </c>
      <c r="F381" s="30" t="s">
        <v>90</v>
      </c>
      <c r="G381" s="30" t="s">
        <v>2143</v>
      </c>
      <c r="H381" s="30" t="s">
        <v>2142</v>
      </c>
      <c r="I381" s="30">
        <v>11</v>
      </c>
      <c r="J381" s="30">
        <v>500</v>
      </c>
      <c r="K381" s="30">
        <v>500</v>
      </c>
      <c r="L381" s="30">
        <v>264</v>
      </c>
      <c r="M381" s="1635">
        <f t="shared" si="57"/>
        <v>0.52800000000000002</v>
      </c>
      <c r="N381" s="30">
        <v>500</v>
      </c>
      <c r="O381" s="30">
        <v>312</v>
      </c>
      <c r="P381" s="1635">
        <f t="shared" si="58"/>
        <v>0.624</v>
      </c>
      <c r="Q381" s="30">
        <v>500</v>
      </c>
      <c r="R381" s="30">
        <v>176</v>
      </c>
      <c r="S381" s="1635">
        <f t="shared" si="59"/>
        <v>0.35199999999999998</v>
      </c>
      <c r="T381" s="30">
        <v>500</v>
      </c>
      <c r="U381" s="30">
        <v>176</v>
      </c>
      <c r="V381" s="1635">
        <f t="shared" si="60"/>
        <v>0.35199999999999998</v>
      </c>
      <c r="W381" s="30">
        <v>500</v>
      </c>
      <c r="X381" s="30">
        <v>240</v>
      </c>
      <c r="Y381" s="1635">
        <f t="shared" si="61"/>
        <v>0.48</v>
      </c>
      <c r="Z381" s="30">
        <v>500</v>
      </c>
      <c r="AA381" s="30">
        <v>176</v>
      </c>
      <c r="AB381" s="1635">
        <f t="shared" si="53"/>
        <v>0.35199999999999998</v>
      </c>
      <c r="AC381" s="1635">
        <f t="shared" si="54"/>
        <v>0.44800000000000001</v>
      </c>
      <c r="AD381">
        <v>500</v>
      </c>
      <c r="AE381">
        <v>264</v>
      </c>
      <c r="AF381" s="184">
        <f t="shared" si="55"/>
        <v>0.52800000000000002</v>
      </c>
    </row>
    <row r="382" spans="1:32">
      <c r="A382" t="s">
        <v>2963</v>
      </c>
      <c r="B382">
        <v>6220</v>
      </c>
      <c r="C382">
        <v>140</v>
      </c>
      <c r="D382" s="1744">
        <v>376</v>
      </c>
      <c r="E382" s="30" t="s">
        <v>3348</v>
      </c>
      <c r="F382" s="30" t="s">
        <v>1737</v>
      </c>
      <c r="G382" s="30" t="s">
        <v>2143</v>
      </c>
      <c r="H382" s="30" t="s">
        <v>2142</v>
      </c>
      <c r="I382" s="30">
        <v>33</v>
      </c>
      <c r="J382" s="30">
        <v>500</v>
      </c>
      <c r="K382" s="30">
        <v>500</v>
      </c>
      <c r="L382" s="30">
        <v>54</v>
      </c>
      <c r="M382" s="1635">
        <f t="shared" si="57"/>
        <v>0.108</v>
      </c>
      <c r="N382" s="30">
        <v>500</v>
      </c>
      <c r="O382" s="30">
        <v>65.400000000000006</v>
      </c>
      <c r="P382" s="1635">
        <f t="shared" si="58"/>
        <v>0.1308</v>
      </c>
      <c r="Q382" s="30">
        <v>500</v>
      </c>
      <c r="R382" s="30">
        <v>76.2</v>
      </c>
      <c r="S382" s="1635">
        <f t="shared" si="59"/>
        <v>0.15240000000000001</v>
      </c>
      <c r="T382" s="30">
        <v>500</v>
      </c>
      <c r="U382" s="30">
        <v>70.2</v>
      </c>
      <c r="V382" s="1635">
        <f t="shared" si="60"/>
        <v>0.1404</v>
      </c>
      <c r="W382" s="30">
        <v>500</v>
      </c>
      <c r="X382" s="30">
        <v>72</v>
      </c>
      <c r="Y382" s="1635">
        <f t="shared" si="61"/>
        <v>0.14399999999999999</v>
      </c>
      <c r="Z382" s="30">
        <v>500</v>
      </c>
      <c r="AA382" s="30">
        <v>82.2</v>
      </c>
      <c r="AB382" s="1635">
        <f t="shared" si="53"/>
        <v>0.16440000000000002</v>
      </c>
      <c r="AC382" s="1635">
        <f t="shared" si="54"/>
        <v>0.14000000000000001</v>
      </c>
      <c r="AD382">
        <v>500</v>
      </c>
      <c r="AE382">
        <v>92.4</v>
      </c>
      <c r="AF382" s="184">
        <f t="shared" si="55"/>
        <v>0.18480000000000002</v>
      </c>
    </row>
    <row r="383" spans="1:32">
      <c r="A383" t="s">
        <v>3757</v>
      </c>
      <c r="B383">
        <v>6220</v>
      </c>
      <c r="C383">
        <v>178</v>
      </c>
      <c r="D383" s="1744">
        <v>377</v>
      </c>
      <c r="E383" s="30" t="s">
        <v>3758</v>
      </c>
      <c r="F383" s="30" t="s">
        <v>3759</v>
      </c>
      <c r="G383" s="30" t="s">
        <v>2143</v>
      </c>
      <c r="H383" s="30" t="s">
        <v>1487</v>
      </c>
      <c r="I383" s="30">
        <v>11</v>
      </c>
      <c r="J383" s="30">
        <v>500</v>
      </c>
      <c r="K383" s="30">
        <v>500</v>
      </c>
      <c r="L383" s="30">
        <v>120</v>
      </c>
      <c r="M383" s="1635">
        <f t="shared" si="57"/>
        <v>0.24</v>
      </c>
      <c r="N383" s="30">
        <v>500</v>
      </c>
      <c r="O383" s="30">
        <v>140</v>
      </c>
      <c r="P383" s="1635">
        <f t="shared" si="58"/>
        <v>0.28000000000000003</v>
      </c>
      <c r="Q383" s="30">
        <v>500</v>
      </c>
      <c r="R383" s="30">
        <v>140</v>
      </c>
      <c r="S383" s="1635">
        <f t="shared" si="59"/>
        <v>0.28000000000000003</v>
      </c>
      <c r="T383" s="30">
        <v>500</v>
      </c>
      <c r="U383" s="30">
        <v>120</v>
      </c>
      <c r="V383" s="1635">
        <f t="shared" si="60"/>
        <v>0.24</v>
      </c>
      <c r="W383" s="30">
        <v>500</v>
      </c>
      <c r="X383" s="30">
        <v>140</v>
      </c>
      <c r="Y383" s="1635">
        <f t="shared" si="61"/>
        <v>0.28000000000000003</v>
      </c>
      <c r="Z383" s="30">
        <v>500</v>
      </c>
      <c r="AA383" s="30">
        <v>120</v>
      </c>
      <c r="AB383" s="1635">
        <f t="shared" si="53"/>
        <v>0.24</v>
      </c>
      <c r="AC383" s="1635">
        <f t="shared" si="54"/>
        <v>0.26</v>
      </c>
      <c r="AD383">
        <v>500</v>
      </c>
      <c r="AE383">
        <v>120</v>
      </c>
      <c r="AF383" s="184">
        <f t="shared" si="55"/>
        <v>0.24</v>
      </c>
    </row>
    <row r="384" spans="1:32">
      <c r="A384" t="s">
        <v>2965</v>
      </c>
      <c r="B384">
        <v>1230</v>
      </c>
      <c r="C384">
        <v>90</v>
      </c>
      <c r="D384" s="1744">
        <v>378</v>
      </c>
      <c r="E384" s="30" t="s">
        <v>3349</v>
      </c>
      <c r="F384" s="30" t="s">
        <v>2966</v>
      </c>
      <c r="G384" s="30" t="s">
        <v>2143</v>
      </c>
      <c r="H384" s="30" t="s">
        <v>2142</v>
      </c>
      <c r="I384" s="30">
        <v>33</v>
      </c>
      <c r="J384" s="30">
        <v>506</v>
      </c>
      <c r="K384" s="30">
        <v>506</v>
      </c>
      <c r="L384" s="30">
        <v>372</v>
      </c>
      <c r="M384" s="1635">
        <f t="shared" si="57"/>
        <v>0.7351778656126482</v>
      </c>
      <c r="N384" s="30">
        <v>506</v>
      </c>
      <c r="O384" s="30">
        <v>396.48</v>
      </c>
      <c r="P384" s="1635">
        <f t="shared" si="58"/>
        <v>0.78355731225296443</v>
      </c>
      <c r="Q384" s="30">
        <v>506</v>
      </c>
      <c r="R384" s="30">
        <v>449.28</v>
      </c>
      <c r="S384" s="1635">
        <f t="shared" si="59"/>
        <v>0.88790513833992091</v>
      </c>
      <c r="T384" s="30">
        <v>506</v>
      </c>
      <c r="U384" s="30">
        <v>413.04</v>
      </c>
      <c r="V384" s="1635">
        <f t="shared" si="60"/>
        <v>0.81628458498023715</v>
      </c>
      <c r="W384" s="30">
        <v>506</v>
      </c>
      <c r="X384" s="30">
        <v>444</v>
      </c>
      <c r="Y384" s="1635">
        <f t="shared" si="61"/>
        <v>0.87747035573122534</v>
      </c>
      <c r="Z384" s="30">
        <v>506</v>
      </c>
      <c r="AA384" s="30">
        <v>394.56</v>
      </c>
      <c r="AB384" s="1635">
        <f t="shared" si="53"/>
        <v>0.77976284584980238</v>
      </c>
      <c r="AC384" s="1635">
        <f t="shared" si="54"/>
        <v>0.81335968379446644</v>
      </c>
      <c r="AD384">
        <v>506</v>
      </c>
      <c r="AE384">
        <v>426</v>
      </c>
      <c r="AF384" s="184">
        <f t="shared" si="55"/>
        <v>0.84189723320158105</v>
      </c>
    </row>
    <row r="385" spans="1:32">
      <c r="A385" t="s">
        <v>2902</v>
      </c>
      <c r="B385">
        <v>1230</v>
      </c>
      <c r="C385">
        <v>65</v>
      </c>
      <c r="D385" s="1744">
        <v>379</v>
      </c>
      <c r="E385" s="30" t="s">
        <v>3291</v>
      </c>
      <c r="F385" s="30" t="s">
        <v>535</v>
      </c>
      <c r="G385" s="30" t="s">
        <v>2143</v>
      </c>
      <c r="H385" s="30" t="s">
        <v>2142</v>
      </c>
      <c r="I385" s="30">
        <v>33</v>
      </c>
      <c r="J385" s="30">
        <v>530</v>
      </c>
      <c r="K385" s="30">
        <v>530</v>
      </c>
      <c r="L385" s="30">
        <v>312</v>
      </c>
      <c r="M385" s="1635">
        <f t="shared" si="57"/>
        <v>0.58867924528301885</v>
      </c>
      <c r="N385" s="30">
        <v>530</v>
      </c>
      <c r="O385" s="30">
        <v>612</v>
      </c>
      <c r="P385" s="1635">
        <f t="shared" si="58"/>
        <v>1.1547169811320754</v>
      </c>
      <c r="Q385" s="30">
        <v>530</v>
      </c>
      <c r="R385" s="30">
        <v>612</v>
      </c>
      <c r="S385" s="1635">
        <f t="shared" si="59"/>
        <v>1.1547169811320754</v>
      </c>
      <c r="T385" s="30">
        <v>530</v>
      </c>
      <c r="U385" s="30">
        <v>648</v>
      </c>
      <c r="V385" s="1635">
        <f t="shared" si="60"/>
        <v>1.2226415094339622</v>
      </c>
      <c r="W385" s="30">
        <v>530</v>
      </c>
      <c r="X385" s="30">
        <v>504</v>
      </c>
      <c r="Y385" s="1635">
        <f t="shared" si="61"/>
        <v>0.95094339622641511</v>
      </c>
      <c r="Z385" s="30">
        <v>530</v>
      </c>
      <c r="AA385" s="30">
        <v>468</v>
      </c>
      <c r="AB385" s="1635">
        <f t="shared" si="53"/>
        <v>0.88301886792452833</v>
      </c>
      <c r="AC385" s="1635">
        <f t="shared" si="54"/>
        <v>0.99245283018867925</v>
      </c>
      <c r="AD385">
        <v>530</v>
      </c>
      <c r="AE385">
        <v>432</v>
      </c>
      <c r="AF385" s="184">
        <f t="shared" si="55"/>
        <v>0.81509433962264155</v>
      </c>
    </row>
    <row r="386" spans="1:32">
      <c r="A386" t="s">
        <v>2967</v>
      </c>
      <c r="B386">
        <v>6220</v>
      </c>
      <c r="C386">
        <v>43</v>
      </c>
      <c r="D386" s="1744">
        <v>380</v>
      </c>
      <c r="E386" s="30" t="s">
        <v>3350</v>
      </c>
      <c r="F386" s="30" t="s">
        <v>1533</v>
      </c>
      <c r="G386" s="30" t="s">
        <v>2143</v>
      </c>
      <c r="H386" s="30" t="s">
        <v>2142</v>
      </c>
      <c r="I386" s="30">
        <v>11</v>
      </c>
      <c r="J386" s="30">
        <v>536</v>
      </c>
      <c r="K386" s="30">
        <v>536</v>
      </c>
      <c r="L386" s="30">
        <v>80.400000000000006</v>
      </c>
      <c r="M386" s="1635">
        <f t="shared" si="57"/>
        <v>0.15000000000000002</v>
      </c>
      <c r="N386" s="30">
        <v>536</v>
      </c>
      <c r="O386" s="30">
        <v>56.4</v>
      </c>
      <c r="P386" s="1635">
        <f t="shared" si="58"/>
        <v>0.10522388059701493</v>
      </c>
      <c r="Q386" s="30">
        <v>536</v>
      </c>
      <c r="R386" s="30">
        <v>52.8</v>
      </c>
      <c r="S386" s="1635">
        <f t="shared" si="59"/>
        <v>9.8507462686567154E-2</v>
      </c>
      <c r="T386" s="30">
        <v>536</v>
      </c>
      <c r="U386" s="30">
        <v>50.4</v>
      </c>
      <c r="V386" s="1635">
        <f t="shared" si="60"/>
        <v>9.4029850746268656E-2</v>
      </c>
      <c r="W386" s="30">
        <v>536</v>
      </c>
      <c r="X386" s="30">
        <v>51.6</v>
      </c>
      <c r="Y386" s="1635">
        <f t="shared" si="61"/>
        <v>9.6268656716417919E-2</v>
      </c>
      <c r="Z386" s="30">
        <v>536</v>
      </c>
      <c r="AA386" s="30">
        <v>55.2</v>
      </c>
      <c r="AB386" s="1635">
        <f t="shared" si="53"/>
        <v>0.10298507462686568</v>
      </c>
      <c r="AC386" s="1635">
        <f t="shared" si="54"/>
        <v>0.10783582089552239</v>
      </c>
      <c r="AD386">
        <v>536</v>
      </c>
      <c r="AE386">
        <v>72</v>
      </c>
      <c r="AF386" s="184">
        <f t="shared" si="55"/>
        <v>0.13432835820895522</v>
      </c>
    </row>
    <row r="387" spans="1:32">
      <c r="A387" t="s">
        <v>2993</v>
      </c>
      <c r="B387">
        <v>1280</v>
      </c>
      <c r="C387">
        <v>4</v>
      </c>
      <c r="D387" s="1744">
        <v>381</v>
      </c>
      <c r="E387" s="30">
        <v>42892</v>
      </c>
      <c r="F387" s="30" t="s">
        <v>1777</v>
      </c>
      <c r="G387" s="30" t="s">
        <v>2143</v>
      </c>
      <c r="H387" s="30" t="s">
        <v>2142</v>
      </c>
      <c r="I387" s="30">
        <v>33</v>
      </c>
      <c r="J387" s="30">
        <v>550</v>
      </c>
      <c r="K387" s="30">
        <v>550</v>
      </c>
      <c r="L387" s="30">
        <v>30</v>
      </c>
      <c r="M387" s="1635">
        <f t="shared" si="57"/>
        <v>5.4545454545454543E-2</v>
      </c>
      <c r="N387" s="30">
        <v>550</v>
      </c>
      <c r="O387" s="30">
        <v>15</v>
      </c>
      <c r="P387" s="1635">
        <f t="shared" si="58"/>
        <v>2.7272727272727271E-2</v>
      </c>
      <c r="Q387" s="30">
        <v>550</v>
      </c>
      <c r="R387" s="30">
        <v>30</v>
      </c>
      <c r="S387" s="1635">
        <f t="shared" si="59"/>
        <v>5.4545454545454543E-2</v>
      </c>
      <c r="T387" s="30">
        <v>550</v>
      </c>
      <c r="U387" s="30">
        <v>15</v>
      </c>
      <c r="V387" s="1635">
        <f t="shared" si="60"/>
        <v>2.7272727272727271E-2</v>
      </c>
      <c r="W387" s="30">
        <v>550</v>
      </c>
      <c r="X387" s="30">
        <v>15</v>
      </c>
      <c r="Y387" s="1635">
        <f t="shared" si="61"/>
        <v>2.7272727272727271E-2</v>
      </c>
      <c r="Z387" s="30">
        <v>550</v>
      </c>
      <c r="AA387" s="30">
        <v>15</v>
      </c>
      <c r="AB387" s="1635">
        <f t="shared" si="53"/>
        <v>2.7272727272727271E-2</v>
      </c>
      <c r="AC387" s="1635">
        <f t="shared" si="54"/>
        <v>3.6363636363636362E-2</v>
      </c>
      <c r="AD387">
        <v>550</v>
      </c>
      <c r="AE387">
        <v>15</v>
      </c>
      <c r="AF387" s="184">
        <f t="shared" si="55"/>
        <v>2.7272727272727271E-2</v>
      </c>
    </row>
    <row r="388" spans="1:32">
      <c r="A388" t="s">
        <v>3760</v>
      </c>
      <c r="B388">
        <v>1240</v>
      </c>
      <c r="C388">
        <v>54</v>
      </c>
      <c r="D388" s="1744">
        <v>382</v>
      </c>
      <c r="E388" s="30" t="s">
        <v>3761</v>
      </c>
      <c r="F388" s="30" t="s">
        <v>3762</v>
      </c>
      <c r="G388" s="30" t="s">
        <v>2143</v>
      </c>
      <c r="H388" s="30" t="s">
        <v>2142</v>
      </c>
      <c r="I388" s="30">
        <v>11</v>
      </c>
      <c r="J388" s="30">
        <v>555</v>
      </c>
      <c r="K388" s="30">
        <v>555</v>
      </c>
      <c r="L388" s="30">
        <v>320</v>
      </c>
      <c r="M388" s="1635">
        <f t="shared" si="57"/>
        <v>0.57657657657657657</v>
      </c>
      <c r="N388" s="30">
        <v>555</v>
      </c>
      <c r="O388" s="30">
        <v>320</v>
      </c>
      <c r="P388" s="1635">
        <f t="shared" si="58"/>
        <v>0.57657657657657657</v>
      </c>
      <c r="Q388" s="30">
        <v>555</v>
      </c>
      <c r="R388" s="30">
        <v>320</v>
      </c>
      <c r="S388" s="1635">
        <f t="shared" si="59"/>
        <v>0.57657657657657657</v>
      </c>
      <c r="T388" s="30">
        <v>555</v>
      </c>
      <c r="U388" s="30">
        <v>320</v>
      </c>
      <c r="V388" s="1635">
        <f t="shared" si="60"/>
        <v>0.57657657657657657</v>
      </c>
      <c r="W388" s="30">
        <v>555</v>
      </c>
      <c r="X388" s="30">
        <v>320</v>
      </c>
      <c r="Y388" s="1635">
        <f t="shared" si="61"/>
        <v>0.57657657657657657</v>
      </c>
      <c r="Z388" s="30">
        <v>555</v>
      </c>
      <c r="AA388" s="30">
        <v>320</v>
      </c>
      <c r="AB388" s="1635">
        <f t="shared" si="53"/>
        <v>0.57657657657657657</v>
      </c>
      <c r="AC388" s="1635">
        <f t="shared" si="54"/>
        <v>0.57657657657657657</v>
      </c>
      <c r="AD388">
        <v>555</v>
      </c>
      <c r="AE388">
        <v>320</v>
      </c>
      <c r="AF388" s="184">
        <f t="shared" si="55"/>
        <v>0.57657657657657657</v>
      </c>
    </row>
    <row r="389" spans="1:32">
      <c r="A389" t="s">
        <v>2969</v>
      </c>
      <c r="B389">
        <v>1250</v>
      </c>
      <c r="C389">
        <v>28</v>
      </c>
      <c r="D389" s="1744">
        <v>383</v>
      </c>
      <c r="E389" s="30" t="s">
        <v>3352</v>
      </c>
      <c r="F389" s="30" t="s">
        <v>2222</v>
      </c>
      <c r="G389" s="30" t="s">
        <v>2143</v>
      </c>
      <c r="H389" s="30" t="s">
        <v>2142</v>
      </c>
      <c r="I389" s="30">
        <v>33</v>
      </c>
      <c r="J389" s="30">
        <v>555</v>
      </c>
      <c r="K389" s="30">
        <v>555</v>
      </c>
      <c r="L389" s="30">
        <v>450</v>
      </c>
      <c r="M389" s="1635">
        <f t="shared" si="57"/>
        <v>0.81081081081081086</v>
      </c>
      <c r="N389" s="30">
        <v>555</v>
      </c>
      <c r="O389" s="30">
        <v>480</v>
      </c>
      <c r="P389" s="1635">
        <f t="shared" si="58"/>
        <v>0.86486486486486491</v>
      </c>
      <c r="Q389" s="30">
        <v>555</v>
      </c>
      <c r="R389" s="30">
        <v>450</v>
      </c>
      <c r="S389" s="1635">
        <f t="shared" si="59"/>
        <v>0.81081081081081086</v>
      </c>
      <c r="T389" s="30">
        <v>555</v>
      </c>
      <c r="U389" s="30">
        <v>450</v>
      </c>
      <c r="V389" s="1635">
        <f t="shared" si="60"/>
        <v>0.81081081081081086</v>
      </c>
      <c r="W389" s="30">
        <v>555</v>
      </c>
      <c r="X389" s="30">
        <v>430.8</v>
      </c>
      <c r="Y389" s="1635">
        <f t="shared" si="61"/>
        <v>0.77621621621621628</v>
      </c>
      <c r="Z389" s="30">
        <v>555</v>
      </c>
      <c r="AA389" s="30">
        <v>450</v>
      </c>
      <c r="AB389" s="1635">
        <f t="shared" si="53"/>
        <v>0.81081081081081086</v>
      </c>
      <c r="AC389" s="1635">
        <f t="shared" si="54"/>
        <v>0.81405405405405407</v>
      </c>
      <c r="AD389">
        <v>555</v>
      </c>
      <c r="AE389">
        <v>450</v>
      </c>
      <c r="AF389" s="184">
        <f t="shared" si="55"/>
        <v>0.81081081081081086</v>
      </c>
    </row>
    <row r="390" spans="1:32">
      <c r="A390" t="s">
        <v>2970</v>
      </c>
      <c r="B390">
        <v>1280</v>
      </c>
      <c r="C390">
        <v>2</v>
      </c>
      <c r="D390" s="1744">
        <v>384</v>
      </c>
      <c r="E390" s="30">
        <v>28910</v>
      </c>
      <c r="F390" s="30" t="s">
        <v>538</v>
      </c>
      <c r="G390" s="30" t="s">
        <v>2143</v>
      </c>
      <c r="H390" s="30" t="s">
        <v>2142</v>
      </c>
      <c r="I390" s="30">
        <v>33</v>
      </c>
      <c r="J390" s="30">
        <v>555</v>
      </c>
      <c r="K390" s="30">
        <v>555</v>
      </c>
      <c r="L390" s="30">
        <v>270</v>
      </c>
      <c r="M390" s="1635">
        <f t="shared" si="57"/>
        <v>0.48648648648648651</v>
      </c>
      <c r="N390" s="30">
        <v>555</v>
      </c>
      <c r="O390" s="30">
        <v>255</v>
      </c>
      <c r="P390" s="1635">
        <f t="shared" si="58"/>
        <v>0.45945945945945948</v>
      </c>
      <c r="Q390" s="30">
        <v>555</v>
      </c>
      <c r="R390" s="30">
        <v>210</v>
      </c>
      <c r="S390" s="1635">
        <f t="shared" si="59"/>
        <v>0.3783783783783784</v>
      </c>
      <c r="T390" s="30">
        <v>555</v>
      </c>
      <c r="U390" s="30">
        <v>255</v>
      </c>
      <c r="V390" s="1635">
        <f t="shared" si="60"/>
        <v>0.45945945945945948</v>
      </c>
      <c r="W390" s="30">
        <v>555</v>
      </c>
      <c r="X390" s="30">
        <v>252</v>
      </c>
      <c r="Y390" s="1635">
        <f t="shared" si="61"/>
        <v>0.45405405405405408</v>
      </c>
      <c r="Z390" s="30">
        <v>555</v>
      </c>
      <c r="AA390" s="30">
        <v>0</v>
      </c>
      <c r="AB390" s="1635">
        <f t="shared" si="53"/>
        <v>0</v>
      </c>
      <c r="AC390" s="1635">
        <f t="shared" si="54"/>
        <v>0.37297297297297299</v>
      </c>
      <c r="AD390">
        <v>555</v>
      </c>
      <c r="AE390">
        <v>234</v>
      </c>
      <c r="AF390" s="184">
        <f t="shared" si="55"/>
        <v>0.42162162162162165</v>
      </c>
    </row>
    <row r="391" spans="1:32">
      <c r="A391" t="s">
        <v>2972</v>
      </c>
      <c r="B391">
        <v>6110</v>
      </c>
      <c r="C391">
        <v>69</v>
      </c>
      <c r="D391" s="1744">
        <v>385</v>
      </c>
      <c r="E391" s="30" t="s">
        <v>3354</v>
      </c>
      <c r="F391" s="30" t="s">
        <v>1706</v>
      </c>
      <c r="G391" s="30" t="s">
        <v>2143</v>
      </c>
      <c r="H391" s="30" t="s">
        <v>1439</v>
      </c>
      <c r="I391" s="30">
        <v>33</v>
      </c>
      <c r="J391" s="30">
        <v>555</v>
      </c>
      <c r="K391" s="30">
        <v>555</v>
      </c>
      <c r="L391" s="30">
        <v>90</v>
      </c>
      <c r="M391" s="1635">
        <f t="shared" si="57"/>
        <v>0.16216216216216217</v>
      </c>
      <c r="N391" s="30">
        <v>555</v>
      </c>
      <c r="O391" s="30">
        <v>90</v>
      </c>
      <c r="P391" s="1635">
        <f t="shared" si="58"/>
        <v>0.16216216216216217</v>
      </c>
      <c r="Q391" s="30">
        <v>555</v>
      </c>
      <c r="R391" s="30">
        <v>90</v>
      </c>
      <c r="S391" s="1635">
        <f t="shared" si="59"/>
        <v>0.16216216216216217</v>
      </c>
      <c r="T391" s="30">
        <v>555</v>
      </c>
      <c r="U391" s="30">
        <v>60</v>
      </c>
      <c r="V391" s="1635">
        <f t="shared" si="60"/>
        <v>0.10810810810810811</v>
      </c>
      <c r="W391" s="30">
        <v>555</v>
      </c>
      <c r="X391" s="30">
        <v>60</v>
      </c>
      <c r="Y391" s="1635">
        <f t="shared" si="61"/>
        <v>0.10810810810810811</v>
      </c>
      <c r="Z391" s="30">
        <v>555</v>
      </c>
      <c r="AA391" s="30">
        <v>60</v>
      </c>
      <c r="AB391" s="1635">
        <f t="shared" ref="AB391:AB453" si="62">+AA391/Z391</f>
        <v>0.10810810810810811</v>
      </c>
      <c r="AC391" s="1635">
        <f t="shared" ref="AC391:AC453" si="63">+(L391+O391+R391+U391+X391+AA391)/(K391+N391+Q391+T391+W391+Z391)</f>
        <v>0.13513513513513514</v>
      </c>
      <c r="AD391">
        <v>555</v>
      </c>
      <c r="AE391">
        <v>0</v>
      </c>
      <c r="AF391" s="184">
        <f t="shared" ref="AF391:AF453" si="64">+AE391/AD391</f>
        <v>0</v>
      </c>
    </row>
    <row r="392" spans="1:32">
      <c r="A392" t="s">
        <v>3844</v>
      </c>
      <c r="B392">
        <v>6110</v>
      </c>
      <c r="C392">
        <v>87</v>
      </c>
      <c r="D392" s="1744">
        <v>386</v>
      </c>
      <c r="E392" s="30" t="s">
        <v>3845</v>
      </c>
      <c r="F392" s="30" t="s">
        <v>3846</v>
      </c>
      <c r="G392" s="30" t="s">
        <v>2143</v>
      </c>
      <c r="H392" s="30" t="s">
        <v>1439</v>
      </c>
      <c r="I392" s="30">
        <v>33</v>
      </c>
      <c r="J392" s="30">
        <v>555</v>
      </c>
      <c r="K392" s="30">
        <v>555</v>
      </c>
      <c r="L392" s="30">
        <v>300</v>
      </c>
      <c r="M392" s="1635">
        <f t="shared" si="57"/>
        <v>0.54054054054054057</v>
      </c>
      <c r="N392" s="30">
        <v>555</v>
      </c>
      <c r="O392" s="30">
        <v>288</v>
      </c>
      <c r="P392" s="1635">
        <f t="shared" si="58"/>
        <v>0.51891891891891895</v>
      </c>
      <c r="Q392" s="30">
        <v>555</v>
      </c>
      <c r="R392" s="30">
        <v>288</v>
      </c>
      <c r="S392" s="1635">
        <f t="shared" si="59"/>
        <v>0.51891891891891895</v>
      </c>
      <c r="T392" s="30">
        <v>555</v>
      </c>
      <c r="U392" s="30">
        <v>420</v>
      </c>
      <c r="V392" s="1635">
        <f t="shared" si="60"/>
        <v>0.7567567567567568</v>
      </c>
      <c r="W392" s="30">
        <v>555</v>
      </c>
      <c r="X392" s="30">
        <v>372</v>
      </c>
      <c r="Y392" s="1635">
        <f t="shared" si="61"/>
        <v>0.67027027027027031</v>
      </c>
      <c r="Z392" s="30">
        <v>555</v>
      </c>
      <c r="AA392" s="30">
        <v>468</v>
      </c>
      <c r="AB392" s="1635">
        <f t="shared" si="62"/>
        <v>0.84324324324324329</v>
      </c>
      <c r="AC392" s="1635">
        <f t="shared" si="63"/>
        <v>0.64144144144144144</v>
      </c>
      <c r="AD392">
        <v>555</v>
      </c>
      <c r="AE392">
        <v>0</v>
      </c>
      <c r="AF392" s="184">
        <f t="shared" si="64"/>
        <v>0</v>
      </c>
    </row>
    <row r="393" spans="1:32">
      <c r="A393" t="s">
        <v>4101</v>
      </c>
      <c r="B393">
        <v>6110</v>
      </c>
      <c r="C393">
        <v>89</v>
      </c>
      <c r="D393" s="1744">
        <v>387</v>
      </c>
      <c r="E393" s="30" t="s">
        <v>4102</v>
      </c>
      <c r="F393" s="30" t="s">
        <v>4103</v>
      </c>
      <c r="G393" s="30" t="s">
        <v>2143</v>
      </c>
      <c r="H393" s="30" t="s">
        <v>2142</v>
      </c>
      <c r="I393" s="30">
        <v>33</v>
      </c>
      <c r="J393" s="30">
        <v>555</v>
      </c>
      <c r="K393" s="30">
        <v>555</v>
      </c>
      <c r="L393" s="30">
        <v>36</v>
      </c>
      <c r="M393" s="1635">
        <f t="shared" si="57"/>
        <v>6.4864864864864868E-2</v>
      </c>
      <c r="N393" s="30">
        <v>555</v>
      </c>
      <c r="O393" s="30">
        <v>36</v>
      </c>
      <c r="P393" s="1635">
        <f t="shared" si="58"/>
        <v>6.4864864864864868E-2</v>
      </c>
      <c r="Q393" s="30">
        <v>555</v>
      </c>
      <c r="R393" s="30">
        <v>60</v>
      </c>
      <c r="S393" s="1635">
        <f t="shared" si="59"/>
        <v>0.10810810810810811</v>
      </c>
      <c r="T393" s="30">
        <v>555</v>
      </c>
      <c r="U393" s="30">
        <v>48</v>
      </c>
      <c r="V393" s="1635">
        <f t="shared" si="60"/>
        <v>8.6486486486486491E-2</v>
      </c>
      <c r="W393" s="30">
        <v>555</v>
      </c>
      <c r="X393" s="30">
        <v>36</v>
      </c>
      <c r="Y393" s="1635">
        <f t="shared" si="61"/>
        <v>6.4864864864864868E-2</v>
      </c>
      <c r="Z393" s="30">
        <v>555</v>
      </c>
      <c r="AA393" s="30">
        <v>48</v>
      </c>
      <c r="AB393" s="1635">
        <f t="shared" si="62"/>
        <v>8.6486486486486491E-2</v>
      </c>
      <c r="AC393" s="1635">
        <f t="shared" si="63"/>
        <v>7.9279279279279274E-2</v>
      </c>
      <c r="AD393">
        <v>555</v>
      </c>
      <c r="AE393">
        <v>0</v>
      </c>
      <c r="AF393" s="184">
        <f t="shared" si="64"/>
        <v>0</v>
      </c>
    </row>
    <row r="394" spans="1:32">
      <c r="A394" t="s">
        <v>4104</v>
      </c>
      <c r="B394">
        <v>6110</v>
      </c>
      <c r="C394">
        <v>91</v>
      </c>
      <c r="D394" s="1744">
        <v>388</v>
      </c>
      <c r="E394" s="30" t="s">
        <v>4105</v>
      </c>
      <c r="F394" s="30" t="s">
        <v>4106</v>
      </c>
      <c r="G394" s="30" t="s">
        <v>2143</v>
      </c>
      <c r="H394" s="30" t="s">
        <v>2142</v>
      </c>
      <c r="I394" s="30">
        <v>11</v>
      </c>
      <c r="J394" s="30">
        <v>555</v>
      </c>
      <c r="K394" s="30">
        <v>555</v>
      </c>
      <c r="L394" s="30">
        <v>20</v>
      </c>
      <c r="M394" s="1635">
        <f t="shared" si="57"/>
        <v>3.6036036036036036E-2</v>
      </c>
      <c r="N394" s="30">
        <v>555</v>
      </c>
      <c r="O394" s="30">
        <v>240</v>
      </c>
      <c r="P394" s="1635">
        <f t="shared" si="58"/>
        <v>0.43243243243243246</v>
      </c>
      <c r="Q394" s="30">
        <v>555</v>
      </c>
      <c r="R394" s="30">
        <v>200</v>
      </c>
      <c r="S394" s="1635">
        <f t="shared" si="59"/>
        <v>0.36036036036036034</v>
      </c>
      <c r="T394" s="30">
        <v>555</v>
      </c>
      <c r="U394" s="30">
        <v>390</v>
      </c>
      <c r="V394" s="1635">
        <f t="shared" si="60"/>
        <v>0.70270270270270274</v>
      </c>
      <c r="W394" s="30">
        <v>555</v>
      </c>
      <c r="X394" s="30">
        <v>380</v>
      </c>
      <c r="Y394" s="1635">
        <f t="shared" si="61"/>
        <v>0.68468468468468469</v>
      </c>
      <c r="Z394" s="30">
        <v>555</v>
      </c>
      <c r="AA394" s="30">
        <v>370</v>
      </c>
      <c r="AB394" s="1635">
        <f t="shared" si="62"/>
        <v>0.66666666666666663</v>
      </c>
      <c r="AC394" s="1635">
        <f t="shared" si="63"/>
        <v>0.48048048048048048</v>
      </c>
      <c r="AD394">
        <v>555</v>
      </c>
      <c r="AE394">
        <v>370</v>
      </c>
      <c r="AF394" s="184">
        <f t="shared" si="64"/>
        <v>0.66666666666666663</v>
      </c>
    </row>
    <row r="395" spans="1:32">
      <c r="A395" t="s">
        <v>2973</v>
      </c>
      <c r="B395">
        <v>6150</v>
      </c>
      <c r="C395">
        <v>23</v>
      </c>
      <c r="D395" s="1744">
        <v>389</v>
      </c>
      <c r="E395" s="30" t="s">
        <v>3355</v>
      </c>
      <c r="F395" s="30" t="s">
        <v>2221</v>
      </c>
      <c r="G395" s="30" t="s">
        <v>2143</v>
      </c>
      <c r="H395" s="30" t="s">
        <v>2142</v>
      </c>
      <c r="I395" s="30">
        <v>33</v>
      </c>
      <c r="J395" s="30">
        <v>555</v>
      </c>
      <c r="K395" s="30">
        <v>555</v>
      </c>
      <c r="L395" s="30">
        <v>348</v>
      </c>
      <c r="M395" s="1635">
        <f t="shared" si="57"/>
        <v>0.62702702702702706</v>
      </c>
      <c r="N395" s="30">
        <v>555</v>
      </c>
      <c r="O395" s="30">
        <v>270</v>
      </c>
      <c r="P395" s="1635">
        <f t="shared" si="58"/>
        <v>0.48648648648648651</v>
      </c>
      <c r="Q395" s="30">
        <v>555</v>
      </c>
      <c r="R395" s="30">
        <v>354</v>
      </c>
      <c r="S395" s="1635">
        <f t="shared" si="59"/>
        <v>0.63783783783783787</v>
      </c>
      <c r="T395" s="30">
        <v>555</v>
      </c>
      <c r="U395" s="30">
        <v>30</v>
      </c>
      <c r="V395" s="1635">
        <f t="shared" si="60"/>
        <v>5.4054054054054057E-2</v>
      </c>
      <c r="W395" s="30">
        <v>555</v>
      </c>
      <c r="X395" s="30">
        <v>294</v>
      </c>
      <c r="Y395" s="1635">
        <f t="shared" si="61"/>
        <v>0.52972972972972976</v>
      </c>
      <c r="Z395" s="30">
        <v>555</v>
      </c>
      <c r="AA395" s="30">
        <v>12</v>
      </c>
      <c r="AB395" s="1635">
        <f t="shared" si="62"/>
        <v>2.1621621621621623E-2</v>
      </c>
      <c r="AC395" s="1635">
        <f t="shared" si="63"/>
        <v>0.39279279279279278</v>
      </c>
      <c r="AD395">
        <v>555</v>
      </c>
      <c r="AE395">
        <v>12</v>
      </c>
      <c r="AF395" s="184">
        <f t="shared" si="64"/>
        <v>2.1621621621621623E-2</v>
      </c>
    </row>
    <row r="396" spans="1:32">
      <c r="A396" t="s">
        <v>4107</v>
      </c>
      <c r="B396">
        <v>6150</v>
      </c>
      <c r="C396">
        <v>30</v>
      </c>
      <c r="D396" s="1744">
        <v>390</v>
      </c>
      <c r="E396" s="30" t="s">
        <v>4108</v>
      </c>
      <c r="F396" s="30" t="s">
        <v>4109</v>
      </c>
      <c r="G396" s="30" t="s">
        <v>2143</v>
      </c>
      <c r="H396" s="30" t="s">
        <v>2142</v>
      </c>
      <c r="I396" s="30">
        <v>33</v>
      </c>
      <c r="J396" s="30">
        <v>555</v>
      </c>
      <c r="K396" s="30">
        <v>555</v>
      </c>
      <c r="L396" s="30">
        <v>264</v>
      </c>
      <c r="M396" s="1635">
        <f t="shared" si="57"/>
        <v>0.4756756756756757</v>
      </c>
      <c r="N396" s="30">
        <v>555</v>
      </c>
      <c r="O396" s="30">
        <v>276</v>
      </c>
      <c r="P396" s="1635">
        <f t="shared" si="58"/>
        <v>0.49729729729729732</v>
      </c>
      <c r="Q396" s="30">
        <v>555</v>
      </c>
      <c r="R396" s="30">
        <v>288</v>
      </c>
      <c r="S396" s="1635">
        <f t="shared" si="59"/>
        <v>0.51891891891891895</v>
      </c>
      <c r="T396" s="30">
        <v>555</v>
      </c>
      <c r="U396" s="30">
        <v>288</v>
      </c>
      <c r="V396" s="1635">
        <f t="shared" si="60"/>
        <v>0.51891891891891895</v>
      </c>
      <c r="W396" s="30">
        <v>555</v>
      </c>
      <c r="X396" s="30">
        <v>312</v>
      </c>
      <c r="Y396" s="1635">
        <f t="shared" si="61"/>
        <v>0.56216216216216219</v>
      </c>
      <c r="Z396" s="30">
        <v>555</v>
      </c>
      <c r="AA396" s="30">
        <v>300</v>
      </c>
      <c r="AB396" s="1635">
        <f t="shared" si="62"/>
        <v>0.54054054054054057</v>
      </c>
      <c r="AC396" s="1635">
        <f t="shared" si="63"/>
        <v>0.51891891891891895</v>
      </c>
      <c r="AD396">
        <v>555</v>
      </c>
      <c r="AE396">
        <v>288</v>
      </c>
      <c r="AF396" s="184">
        <f t="shared" si="64"/>
        <v>0.51891891891891895</v>
      </c>
    </row>
    <row r="397" spans="1:32">
      <c r="A397" t="s">
        <v>4110</v>
      </c>
      <c r="B397">
        <v>6150</v>
      </c>
      <c r="C397">
        <v>31</v>
      </c>
      <c r="D397" s="1744">
        <v>391</v>
      </c>
      <c r="E397" s="30" t="s">
        <v>4111</v>
      </c>
      <c r="F397" s="30" t="s">
        <v>4112</v>
      </c>
      <c r="G397" s="30" t="s">
        <v>2143</v>
      </c>
      <c r="H397" s="30" t="s">
        <v>2142</v>
      </c>
      <c r="I397" s="30">
        <v>33</v>
      </c>
      <c r="J397" s="30">
        <v>555</v>
      </c>
      <c r="K397" s="30">
        <v>0</v>
      </c>
      <c r="L397" s="30">
        <v>0</v>
      </c>
      <c r="M397" s="1635">
        <v>0</v>
      </c>
      <c r="N397" s="30">
        <v>555</v>
      </c>
      <c r="O397" s="30">
        <v>144</v>
      </c>
      <c r="P397" s="1635">
        <f t="shared" si="58"/>
        <v>0.25945945945945947</v>
      </c>
      <c r="Q397" s="30">
        <v>555</v>
      </c>
      <c r="R397" s="30">
        <v>168</v>
      </c>
      <c r="S397" s="1635">
        <f t="shared" si="59"/>
        <v>0.30270270270270272</v>
      </c>
      <c r="T397" s="30">
        <v>555</v>
      </c>
      <c r="U397" s="30">
        <v>156</v>
      </c>
      <c r="V397" s="1635">
        <f t="shared" si="60"/>
        <v>0.2810810810810811</v>
      </c>
      <c r="W397" s="30">
        <v>555</v>
      </c>
      <c r="X397" s="30">
        <v>162</v>
      </c>
      <c r="Y397" s="1635">
        <f t="shared" si="61"/>
        <v>0.29189189189189191</v>
      </c>
      <c r="Z397" s="30">
        <v>555</v>
      </c>
      <c r="AA397" s="30">
        <v>198</v>
      </c>
      <c r="AB397" s="1635">
        <f t="shared" si="62"/>
        <v>0.35675675675675678</v>
      </c>
      <c r="AC397" s="1635">
        <f t="shared" si="63"/>
        <v>0.29837837837837838</v>
      </c>
      <c r="AD397">
        <v>555</v>
      </c>
      <c r="AE397">
        <v>234</v>
      </c>
      <c r="AF397" s="184">
        <f t="shared" si="64"/>
        <v>0.42162162162162165</v>
      </c>
    </row>
    <row r="398" spans="1:32">
      <c r="A398" t="s">
        <v>4113</v>
      </c>
      <c r="B398">
        <v>6150</v>
      </c>
      <c r="C398">
        <v>32</v>
      </c>
      <c r="D398" s="1744">
        <v>392</v>
      </c>
      <c r="E398" s="30" t="s">
        <v>4114</v>
      </c>
      <c r="F398" s="30" t="s">
        <v>4115</v>
      </c>
      <c r="G398" s="30" t="s">
        <v>2143</v>
      </c>
      <c r="H398" s="30" t="s">
        <v>1439</v>
      </c>
      <c r="I398" s="30">
        <v>33</v>
      </c>
      <c r="J398" s="30">
        <v>555</v>
      </c>
      <c r="K398" s="30">
        <v>0</v>
      </c>
      <c r="L398" s="30">
        <v>0</v>
      </c>
      <c r="M398" s="1635">
        <v>0</v>
      </c>
      <c r="N398" s="30">
        <v>0</v>
      </c>
      <c r="O398" s="30">
        <v>0</v>
      </c>
      <c r="P398" s="1635">
        <v>0</v>
      </c>
      <c r="Q398" s="30">
        <v>555</v>
      </c>
      <c r="R398" s="30">
        <v>0</v>
      </c>
      <c r="S398" s="1635">
        <f t="shared" si="59"/>
        <v>0</v>
      </c>
      <c r="T398" s="30">
        <v>555</v>
      </c>
      <c r="U398" s="30">
        <v>12</v>
      </c>
      <c r="V398" s="1635">
        <f t="shared" si="60"/>
        <v>2.1621621621621623E-2</v>
      </c>
      <c r="W398" s="30">
        <v>555</v>
      </c>
      <c r="X398" s="30">
        <v>60</v>
      </c>
      <c r="Y398" s="1635">
        <f t="shared" si="61"/>
        <v>0.10810810810810811</v>
      </c>
      <c r="Z398" s="30">
        <v>555</v>
      </c>
      <c r="AA398" s="30">
        <v>48</v>
      </c>
      <c r="AB398" s="1635">
        <f t="shared" si="62"/>
        <v>8.6486486486486491E-2</v>
      </c>
      <c r="AC398" s="1635">
        <f t="shared" si="63"/>
        <v>5.4054054054054057E-2</v>
      </c>
      <c r="AD398">
        <v>555</v>
      </c>
      <c r="AE398">
        <v>108</v>
      </c>
      <c r="AF398" s="184">
        <f t="shared" si="64"/>
        <v>0.19459459459459461</v>
      </c>
    </row>
    <row r="399" spans="1:32">
      <c r="A399" t="s">
        <v>2974</v>
      </c>
      <c r="B399">
        <v>6210</v>
      </c>
      <c r="C399">
        <v>5</v>
      </c>
      <c r="D399" s="1744">
        <v>393</v>
      </c>
      <c r="E399" s="30" t="s">
        <v>3356</v>
      </c>
      <c r="F399" s="30" t="s">
        <v>1693</v>
      </c>
      <c r="G399" s="30" t="s">
        <v>2143</v>
      </c>
      <c r="H399" s="30" t="s">
        <v>2142</v>
      </c>
      <c r="I399" s="30">
        <v>33</v>
      </c>
      <c r="J399" s="30">
        <v>555</v>
      </c>
      <c r="K399" s="30">
        <v>555</v>
      </c>
      <c r="L399" s="30">
        <v>72</v>
      </c>
      <c r="M399" s="1635">
        <f t="shared" ref="M399:M425" si="65">+L399/K399</f>
        <v>0.12972972972972974</v>
      </c>
      <c r="N399" s="30">
        <v>555</v>
      </c>
      <c r="O399" s="30">
        <v>120</v>
      </c>
      <c r="P399" s="1635">
        <f t="shared" ref="P399:P425" si="66">+O399/N399</f>
        <v>0.21621621621621623</v>
      </c>
      <c r="Q399" s="30">
        <v>555</v>
      </c>
      <c r="R399" s="30">
        <v>120</v>
      </c>
      <c r="S399" s="1635">
        <f t="shared" si="59"/>
        <v>0.21621621621621623</v>
      </c>
      <c r="T399" s="30">
        <v>555</v>
      </c>
      <c r="U399" s="30">
        <v>96</v>
      </c>
      <c r="V399" s="1635">
        <f t="shared" si="60"/>
        <v>0.17297297297297298</v>
      </c>
      <c r="W399" s="30">
        <v>555</v>
      </c>
      <c r="X399" s="30">
        <v>72</v>
      </c>
      <c r="Y399" s="1635">
        <f t="shared" si="61"/>
        <v>0.12972972972972974</v>
      </c>
      <c r="Z399" s="30">
        <v>555</v>
      </c>
      <c r="AA399" s="30">
        <v>96</v>
      </c>
      <c r="AB399" s="1635">
        <f t="shared" si="62"/>
        <v>0.17297297297297298</v>
      </c>
      <c r="AC399" s="1635">
        <f t="shared" si="63"/>
        <v>0.17297297297297298</v>
      </c>
      <c r="AD399">
        <v>555</v>
      </c>
      <c r="AE399">
        <v>96</v>
      </c>
      <c r="AF399" s="184">
        <f t="shared" si="64"/>
        <v>0.17297297297297298</v>
      </c>
    </row>
    <row r="400" spans="1:32">
      <c r="A400" t="s">
        <v>2975</v>
      </c>
      <c r="B400">
        <v>6220</v>
      </c>
      <c r="C400">
        <v>9</v>
      </c>
      <c r="D400" s="1744">
        <v>394</v>
      </c>
      <c r="E400" s="30" t="s">
        <v>3357</v>
      </c>
      <c r="F400" s="30" t="s">
        <v>698</v>
      </c>
      <c r="G400" s="30" t="s">
        <v>2143</v>
      </c>
      <c r="H400" s="30" t="s">
        <v>1487</v>
      </c>
      <c r="I400" s="30">
        <v>11</v>
      </c>
      <c r="J400" s="30">
        <v>555.55999999999995</v>
      </c>
      <c r="K400" s="30">
        <v>555.55999999999995</v>
      </c>
      <c r="L400" s="30">
        <v>371</v>
      </c>
      <c r="M400" s="1635">
        <f t="shared" si="65"/>
        <v>0.66779465764273893</v>
      </c>
      <c r="N400" s="30">
        <v>555.55999999999995</v>
      </c>
      <c r="O400" s="30">
        <v>381</v>
      </c>
      <c r="P400" s="1635">
        <f t="shared" si="66"/>
        <v>0.68579451364389088</v>
      </c>
      <c r="Q400" s="30">
        <v>555.55999999999995</v>
      </c>
      <c r="R400" s="30">
        <v>386</v>
      </c>
      <c r="S400" s="1635">
        <f t="shared" si="59"/>
        <v>0.69479444164446691</v>
      </c>
      <c r="T400" s="30">
        <v>555.55999999999995</v>
      </c>
      <c r="U400" s="30">
        <v>391</v>
      </c>
      <c r="V400" s="1635">
        <f t="shared" si="60"/>
        <v>0.70379436964504294</v>
      </c>
      <c r="W400" s="30">
        <v>555.55999999999995</v>
      </c>
      <c r="X400" s="30">
        <v>399</v>
      </c>
      <c r="Y400" s="1635">
        <f t="shared" si="61"/>
        <v>0.71819425444596452</v>
      </c>
      <c r="Z400" s="30">
        <v>555.55999999999995</v>
      </c>
      <c r="AA400" s="30">
        <v>388</v>
      </c>
      <c r="AB400" s="1635">
        <f t="shared" si="62"/>
        <v>0.69839441284469728</v>
      </c>
      <c r="AC400" s="1635">
        <f t="shared" si="63"/>
        <v>0.69479444164446691</v>
      </c>
      <c r="AD400">
        <v>555.55999999999995</v>
      </c>
      <c r="AE400">
        <v>384</v>
      </c>
      <c r="AF400" s="184">
        <f t="shared" si="64"/>
        <v>0.69119447044423654</v>
      </c>
    </row>
    <row r="401" spans="1:32">
      <c r="A401" t="s">
        <v>3607</v>
      </c>
      <c r="B401">
        <v>1210</v>
      </c>
      <c r="C401">
        <v>53</v>
      </c>
      <c r="D401" s="1744">
        <v>395</v>
      </c>
      <c r="E401" s="30" t="s">
        <v>3660</v>
      </c>
      <c r="F401" s="30" t="s">
        <v>1505</v>
      </c>
      <c r="G401" s="30" t="s">
        <v>2143</v>
      </c>
      <c r="H401" s="30" t="s">
        <v>2142</v>
      </c>
      <c r="I401" s="30">
        <v>33</v>
      </c>
      <c r="J401" s="30">
        <v>556</v>
      </c>
      <c r="K401" s="30">
        <v>556</v>
      </c>
      <c r="L401" s="30">
        <v>270</v>
      </c>
      <c r="M401" s="1635">
        <f t="shared" si="65"/>
        <v>0.48561151079136688</v>
      </c>
      <c r="N401" s="30">
        <v>556</v>
      </c>
      <c r="O401" s="30">
        <v>330</v>
      </c>
      <c r="P401" s="1635">
        <f t="shared" si="66"/>
        <v>0.59352517985611508</v>
      </c>
      <c r="Q401" s="30">
        <v>556</v>
      </c>
      <c r="R401" s="30">
        <v>330</v>
      </c>
      <c r="S401" s="1635">
        <f t="shared" si="59"/>
        <v>0.59352517985611508</v>
      </c>
      <c r="T401" s="30">
        <v>556</v>
      </c>
      <c r="U401" s="30">
        <v>339</v>
      </c>
      <c r="V401" s="1635">
        <f t="shared" si="60"/>
        <v>0.60971223021582732</v>
      </c>
      <c r="W401" s="30">
        <v>556</v>
      </c>
      <c r="X401" s="30">
        <v>261</v>
      </c>
      <c r="Y401" s="1635">
        <f t="shared" si="61"/>
        <v>0.4694244604316547</v>
      </c>
      <c r="Z401" s="30">
        <v>556</v>
      </c>
      <c r="AA401" s="30">
        <v>250.8</v>
      </c>
      <c r="AB401" s="1635">
        <f t="shared" si="62"/>
        <v>0.45107913669064748</v>
      </c>
      <c r="AC401" s="1635">
        <f t="shared" si="63"/>
        <v>0.5338129496402878</v>
      </c>
      <c r="AD401">
        <v>556</v>
      </c>
      <c r="AE401">
        <v>256.8</v>
      </c>
      <c r="AF401" s="184">
        <f t="shared" si="64"/>
        <v>0.46187050359712234</v>
      </c>
    </row>
    <row r="402" spans="1:32">
      <c r="A402" t="s">
        <v>3608</v>
      </c>
      <c r="B402">
        <v>1220</v>
      </c>
      <c r="C402">
        <v>68</v>
      </c>
      <c r="D402" s="1744">
        <v>396</v>
      </c>
      <c r="E402" s="30" t="s">
        <v>3661</v>
      </c>
      <c r="F402" s="30" t="s">
        <v>3609</v>
      </c>
      <c r="G402" s="30" t="s">
        <v>2143</v>
      </c>
      <c r="H402" s="30" t="s">
        <v>1439</v>
      </c>
      <c r="I402" s="30">
        <v>11</v>
      </c>
      <c r="J402" s="30">
        <v>556</v>
      </c>
      <c r="K402" s="30">
        <v>556</v>
      </c>
      <c r="L402" s="30">
        <v>120</v>
      </c>
      <c r="M402" s="1635">
        <f t="shared" si="65"/>
        <v>0.21582733812949639</v>
      </c>
      <c r="N402" s="30">
        <v>556</v>
      </c>
      <c r="O402" s="30">
        <v>108</v>
      </c>
      <c r="P402" s="1635">
        <f t="shared" si="66"/>
        <v>0.19424460431654678</v>
      </c>
      <c r="Q402" s="30">
        <v>556</v>
      </c>
      <c r="R402" s="30">
        <v>114</v>
      </c>
      <c r="S402" s="1635">
        <f t="shared" si="59"/>
        <v>0.20503597122302158</v>
      </c>
      <c r="T402" s="30">
        <v>556</v>
      </c>
      <c r="U402" s="30">
        <v>168</v>
      </c>
      <c r="V402" s="1635">
        <f t="shared" si="60"/>
        <v>0.30215827338129497</v>
      </c>
      <c r="W402" s="30">
        <v>556</v>
      </c>
      <c r="X402" s="30">
        <v>144</v>
      </c>
      <c r="Y402" s="1635">
        <f t="shared" si="61"/>
        <v>0.25899280575539568</v>
      </c>
      <c r="Z402" s="30">
        <v>556</v>
      </c>
      <c r="AA402" s="30">
        <v>144</v>
      </c>
      <c r="AB402" s="1635">
        <f t="shared" si="62"/>
        <v>0.25899280575539568</v>
      </c>
      <c r="AC402" s="1635">
        <f t="shared" si="63"/>
        <v>0.23920863309352519</v>
      </c>
      <c r="AD402">
        <v>556</v>
      </c>
      <c r="AE402">
        <v>96</v>
      </c>
      <c r="AF402" s="184">
        <f t="shared" si="64"/>
        <v>0.17266187050359713</v>
      </c>
    </row>
    <row r="403" spans="1:32">
      <c r="A403" t="s">
        <v>3610</v>
      </c>
      <c r="B403">
        <v>1230</v>
      </c>
      <c r="C403">
        <v>95</v>
      </c>
      <c r="D403" s="1744">
        <v>397</v>
      </c>
      <c r="E403" s="30" t="s">
        <v>3662</v>
      </c>
      <c r="F403" s="30" t="s">
        <v>3611</v>
      </c>
      <c r="G403" s="30" t="s">
        <v>2143</v>
      </c>
      <c r="H403" s="30" t="s">
        <v>2142</v>
      </c>
      <c r="I403" s="30">
        <v>11</v>
      </c>
      <c r="J403" s="30">
        <v>556</v>
      </c>
      <c r="K403" s="30">
        <v>556</v>
      </c>
      <c r="L403" s="30">
        <v>230</v>
      </c>
      <c r="M403" s="1635">
        <f t="shared" si="65"/>
        <v>0.41366906474820142</v>
      </c>
      <c r="N403" s="30">
        <v>556</v>
      </c>
      <c r="O403" s="30">
        <v>260</v>
      </c>
      <c r="P403" s="1635">
        <f t="shared" si="66"/>
        <v>0.46762589928057552</v>
      </c>
      <c r="Q403" s="30">
        <v>556</v>
      </c>
      <c r="R403" s="30">
        <v>230</v>
      </c>
      <c r="S403" s="1635">
        <f t="shared" si="59"/>
        <v>0.41366906474820142</v>
      </c>
      <c r="T403" s="30">
        <v>556</v>
      </c>
      <c r="U403" s="30">
        <v>270</v>
      </c>
      <c r="V403" s="1635">
        <f t="shared" si="60"/>
        <v>0.48561151079136688</v>
      </c>
      <c r="W403" s="30">
        <v>556</v>
      </c>
      <c r="X403" s="30">
        <v>220</v>
      </c>
      <c r="Y403" s="1635">
        <f t="shared" si="61"/>
        <v>0.39568345323741005</v>
      </c>
      <c r="Z403" s="30">
        <v>556</v>
      </c>
      <c r="AA403" s="30">
        <v>290</v>
      </c>
      <c r="AB403" s="1635">
        <f t="shared" si="62"/>
        <v>0.52158273381294962</v>
      </c>
      <c r="AC403" s="1635">
        <f t="shared" si="63"/>
        <v>0.44964028776978415</v>
      </c>
      <c r="AD403">
        <v>556</v>
      </c>
      <c r="AE403">
        <v>240</v>
      </c>
      <c r="AF403" s="184">
        <f t="shared" si="64"/>
        <v>0.43165467625899279</v>
      </c>
    </row>
    <row r="404" spans="1:32">
      <c r="A404" t="s">
        <v>3763</v>
      </c>
      <c r="B404">
        <v>1260</v>
      </c>
      <c r="C404">
        <v>32</v>
      </c>
      <c r="D404" s="1744">
        <v>398</v>
      </c>
      <c r="E404" s="30" t="s">
        <v>3764</v>
      </c>
      <c r="F404" s="30" t="s">
        <v>3765</v>
      </c>
      <c r="G404" s="30" t="s">
        <v>2143</v>
      </c>
      <c r="H404" s="30" t="s">
        <v>2142</v>
      </c>
      <c r="I404" s="30">
        <v>33</v>
      </c>
      <c r="J404" s="30">
        <v>556</v>
      </c>
      <c r="K404" s="30">
        <v>556</v>
      </c>
      <c r="L404" s="30">
        <v>151.19999999999999</v>
      </c>
      <c r="M404" s="1635">
        <f t="shared" si="65"/>
        <v>0.27194244604316542</v>
      </c>
      <c r="N404" s="30">
        <v>556</v>
      </c>
      <c r="O404" s="30">
        <v>0</v>
      </c>
      <c r="P404" s="1635">
        <f t="shared" si="66"/>
        <v>0</v>
      </c>
      <c r="Q404" s="30">
        <v>556</v>
      </c>
      <c r="R404" s="30">
        <v>0</v>
      </c>
      <c r="S404" s="1635">
        <f t="shared" ref="S404:S425" si="67">+R404/Q404</f>
        <v>0</v>
      </c>
      <c r="T404" s="30">
        <v>556</v>
      </c>
      <c r="U404" s="30">
        <v>0</v>
      </c>
      <c r="V404" s="1635">
        <f t="shared" ref="V404:V425" si="68">+U404/T404</f>
        <v>0</v>
      </c>
      <c r="W404" s="30">
        <v>556</v>
      </c>
      <c r="X404" s="30">
        <v>0</v>
      </c>
      <c r="Y404" s="1635">
        <f t="shared" si="61"/>
        <v>0</v>
      </c>
      <c r="Z404" s="30">
        <v>556</v>
      </c>
      <c r="AA404" s="30">
        <v>0</v>
      </c>
      <c r="AB404" s="1635">
        <f t="shared" si="62"/>
        <v>0</v>
      </c>
      <c r="AC404" s="1635">
        <f t="shared" si="63"/>
        <v>4.5323741007194239E-2</v>
      </c>
      <c r="AD404">
        <v>556</v>
      </c>
      <c r="AE404">
        <v>0</v>
      </c>
      <c r="AF404" s="184">
        <f t="shared" si="64"/>
        <v>0</v>
      </c>
    </row>
    <row r="405" spans="1:32">
      <c r="A405" t="s">
        <v>2976</v>
      </c>
      <c r="B405">
        <v>1210</v>
      </c>
      <c r="C405">
        <v>44</v>
      </c>
      <c r="D405" s="1744">
        <v>399</v>
      </c>
      <c r="E405" s="30" t="s">
        <v>3358</v>
      </c>
      <c r="F405" s="30" t="s">
        <v>1711</v>
      </c>
      <c r="G405" s="30" t="s">
        <v>2143</v>
      </c>
      <c r="H405" s="30" t="s">
        <v>2142</v>
      </c>
      <c r="I405" s="30">
        <v>33</v>
      </c>
      <c r="J405" s="30">
        <v>560</v>
      </c>
      <c r="K405" s="30">
        <v>560</v>
      </c>
      <c r="L405" s="30">
        <v>253.2</v>
      </c>
      <c r="M405" s="1635">
        <f t="shared" si="65"/>
        <v>0.45214285714285712</v>
      </c>
      <c r="N405" s="30">
        <v>560</v>
      </c>
      <c r="O405" s="30">
        <v>202.8</v>
      </c>
      <c r="P405" s="1635">
        <f t="shared" si="66"/>
        <v>0.36214285714285716</v>
      </c>
      <c r="Q405" s="30">
        <v>560</v>
      </c>
      <c r="R405" s="30">
        <v>205.2</v>
      </c>
      <c r="S405" s="1635">
        <f t="shared" si="67"/>
        <v>0.36642857142857138</v>
      </c>
      <c r="T405" s="30">
        <v>560</v>
      </c>
      <c r="U405" s="30">
        <v>240</v>
      </c>
      <c r="V405" s="1635">
        <f t="shared" si="68"/>
        <v>0.42857142857142855</v>
      </c>
      <c r="W405" s="30">
        <v>560</v>
      </c>
      <c r="X405" s="30">
        <v>243.6</v>
      </c>
      <c r="Y405" s="1635">
        <f t="shared" si="61"/>
        <v>0.435</v>
      </c>
      <c r="Z405" s="30">
        <v>560</v>
      </c>
      <c r="AA405" s="30">
        <v>339.6</v>
      </c>
      <c r="AB405" s="1635">
        <f t="shared" si="62"/>
        <v>0.60642857142857143</v>
      </c>
      <c r="AC405" s="1635">
        <f t="shared" si="63"/>
        <v>0.44178571428571434</v>
      </c>
      <c r="AD405">
        <v>560</v>
      </c>
      <c r="AE405">
        <v>337.2</v>
      </c>
      <c r="AF405" s="184">
        <f t="shared" si="64"/>
        <v>0.60214285714285709</v>
      </c>
    </row>
    <row r="406" spans="1:32">
      <c r="A406" t="s">
        <v>4116</v>
      </c>
      <c r="B406">
        <v>1230</v>
      </c>
      <c r="C406">
        <v>107</v>
      </c>
      <c r="D406" s="1744">
        <v>400</v>
      </c>
      <c r="E406" s="30" t="s">
        <v>4117</v>
      </c>
      <c r="F406" s="30" t="s">
        <v>4118</v>
      </c>
      <c r="G406" s="30" t="s">
        <v>2143</v>
      </c>
      <c r="H406" s="30" t="s">
        <v>1760</v>
      </c>
      <c r="I406" s="30">
        <v>33</v>
      </c>
      <c r="J406" s="30">
        <v>560</v>
      </c>
      <c r="K406" s="30">
        <v>560</v>
      </c>
      <c r="L406" s="30">
        <v>372</v>
      </c>
      <c r="M406" s="1635">
        <f t="shared" si="65"/>
        <v>0.66428571428571426</v>
      </c>
      <c r="N406" s="30">
        <v>560</v>
      </c>
      <c r="O406" s="30">
        <v>276</v>
      </c>
      <c r="P406" s="1635">
        <f t="shared" si="66"/>
        <v>0.49285714285714288</v>
      </c>
      <c r="Q406" s="30">
        <v>560</v>
      </c>
      <c r="R406" s="30">
        <v>276</v>
      </c>
      <c r="S406" s="1635">
        <f t="shared" si="67"/>
        <v>0.49285714285714288</v>
      </c>
      <c r="T406" s="30">
        <v>560</v>
      </c>
      <c r="U406" s="30">
        <v>276</v>
      </c>
      <c r="V406" s="1635">
        <f t="shared" si="68"/>
        <v>0.49285714285714288</v>
      </c>
      <c r="W406" s="30">
        <v>560</v>
      </c>
      <c r="X406" s="30">
        <v>240</v>
      </c>
      <c r="Y406" s="1635">
        <f t="shared" si="61"/>
        <v>0.42857142857142855</v>
      </c>
      <c r="Z406" s="30">
        <v>560</v>
      </c>
      <c r="AA406" s="30">
        <v>228</v>
      </c>
      <c r="AB406" s="1635">
        <f t="shared" si="62"/>
        <v>0.40714285714285714</v>
      </c>
      <c r="AC406" s="1635">
        <f t="shared" si="63"/>
        <v>0.49642857142857144</v>
      </c>
      <c r="AD406">
        <v>560</v>
      </c>
      <c r="AE406">
        <v>252</v>
      </c>
      <c r="AF406" s="184">
        <f t="shared" si="64"/>
        <v>0.45</v>
      </c>
    </row>
    <row r="407" spans="1:32">
      <c r="A407" t="s">
        <v>2977</v>
      </c>
      <c r="B407">
        <v>1250</v>
      </c>
      <c r="C407">
        <v>2</v>
      </c>
      <c r="D407" s="1744">
        <v>401</v>
      </c>
      <c r="E407" s="30" t="s">
        <v>3359</v>
      </c>
      <c r="F407" s="30" t="s">
        <v>1768</v>
      </c>
      <c r="G407" s="30" t="s">
        <v>2143</v>
      </c>
      <c r="H407" s="30" t="s">
        <v>1439</v>
      </c>
      <c r="I407" s="30">
        <v>33</v>
      </c>
      <c r="J407" s="30">
        <v>560</v>
      </c>
      <c r="K407" s="30">
        <v>560</v>
      </c>
      <c r="L407" s="30">
        <v>510</v>
      </c>
      <c r="M407" s="1635">
        <f t="shared" si="65"/>
        <v>0.9107142857142857</v>
      </c>
      <c r="N407" s="30">
        <v>560</v>
      </c>
      <c r="O407" s="30">
        <v>519</v>
      </c>
      <c r="P407" s="1635">
        <f t="shared" si="66"/>
        <v>0.92678571428571432</v>
      </c>
      <c r="Q407" s="30">
        <v>560</v>
      </c>
      <c r="R407" s="30">
        <v>531</v>
      </c>
      <c r="S407" s="1635">
        <f t="shared" si="67"/>
        <v>0.94821428571428568</v>
      </c>
      <c r="T407" s="30">
        <v>560</v>
      </c>
      <c r="U407" s="30">
        <v>510</v>
      </c>
      <c r="V407" s="1635">
        <f t="shared" si="68"/>
        <v>0.9107142857142857</v>
      </c>
      <c r="W407" s="30">
        <v>560</v>
      </c>
      <c r="X407" s="30">
        <v>462</v>
      </c>
      <c r="Y407" s="1635">
        <f t="shared" si="61"/>
        <v>0.82499999999999996</v>
      </c>
      <c r="Z407" s="30">
        <v>560</v>
      </c>
      <c r="AA407" s="30">
        <v>456</v>
      </c>
      <c r="AB407" s="1635">
        <f t="shared" si="62"/>
        <v>0.81428571428571428</v>
      </c>
      <c r="AC407" s="1635">
        <f t="shared" si="63"/>
        <v>0.88928571428571423</v>
      </c>
      <c r="AD407">
        <v>560</v>
      </c>
      <c r="AE407">
        <v>468</v>
      </c>
      <c r="AF407" s="184">
        <f t="shared" si="64"/>
        <v>0.83571428571428574</v>
      </c>
    </row>
    <row r="408" spans="1:32">
      <c r="A408" t="s">
        <v>3597</v>
      </c>
      <c r="B408">
        <v>6110</v>
      </c>
      <c r="C408">
        <v>84</v>
      </c>
      <c r="D408" s="1744">
        <v>402</v>
      </c>
      <c r="E408" s="30" t="s">
        <v>3663</v>
      </c>
      <c r="F408" s="30" t="s">
        <v>3598</v>
      </c>
      <c r="G408" s="30" t="s">
        <v>2143</v>
      </c>
      <c r="H408" s="30" t="s">
        <v>2142</v>
      </c>
      <c r="I408" s="30">
        <v>33</v>
      </c>
      <c r="J408" s="30">
        <v>560</v>
      </c>
      <c r="K408" s="30">
        <v>560</v>
      </c>
      <c r="L408" s="30">
        <v>444</v>
      </c>
      <c r="M408" s="1635">
        <f t="shared" si="65"/>
        <v>0.79285714285714282</v>
      </c>
      <c r="N408" s="30">
        <v>560</v>
      </c>
      <c r="O408" s="30">
        <v>468</v>
      </c>
      <c r="P408" s="1635">
        <f t="shared" si="66"/>
        <v>0.83571428571428574</v>
      </c>
      <c r="Q408" s="30">
        <v>560</v>
      </c>
      <c r="R408" s="30">
        <v>444</v>
      </c>
      <c r="S408" s="1635">
        <f t="shared" si="67"/>
        <v>0.79285714285714282</v>
      </c>
      <c r="T408" s="30">
        <v>560</v>
      </c>
      <c r="U408" s="30">
        <v>432</v>
      </c>
      <c r="V408" s="1635">
        <f t="shared" si="68"/>
        <v>0.77142857142857146</v>
      </c>
      <c r="W408" s="30">
        <v>560</v>
      </c>
      <c r="X408" s="30">
        <v>468</v>
      </c>
      <c r="Y408" s="1635">
        <f t="shared" si="61"/>
        <v>0.83571428571428574</v>
      </c>
      <c r="Z408" s="30">
        <v>560</v>
      </c>
      <c r="AA408" s="30">
        <v>444</v>
      </c>
      <c r="AB408" s="1635">
        <f t="shared" si="62"/>
        <v>0.79285714285714282</v>
      </c>
      <c r="AC408" s="1635">
        <f t="shared" si="63"/>
        <v>0.8035714285714286</v>
      </c>
      <c r="AD408">
        <v>560</v>
      </c>
      <c r="AE408">
        <v>180</v>
      </c>
      <c r="AF408" s="184">
        <f t="shared" si="64"/>
        <v>0.32142857142857145</v>
      </c>
    </row>
    <row r="409" spans="1:32">
      <c r="A409" t="s">
        <v>2979</v>
      </c>
      <c r="B409">
        <v>1260</v>
      </c>
      <c r="C409">
        <v>24</v>
      </c>
      <c r="D409" s="1744">
        <v>403</v>
      </c>
      <c r="E409" s="30" t="s">
        <v>3361</v>
      </c>
      <c r="F409" s="30" t="s">
        <v>1791</v>
      </c>
      <c r="G409" s="30" t="s">
        <v>2143</v>
      </c>
      <c r="H409" s="30" t="s">
        <v>2142</v>
      </c>
      <c r="I409" s="30">
        <v>33</v>
      </c>
      <c r="J409" s="30">
        <v>561</v>
      </c>
      <c r="K409" s="30">
        <v>561</v>
      </c>
      <c r="L409" s="30">
        <v>338.4</v>
      </c>
      <c r="M409" s="1635">
        <f t="shared" si="65"/>
        <v>0.60320855614973257</v>
      </c>
      <c r="N409" s="30">
        <v>561</v>
      </c>
      <c r="O409" s="30">
        <v>297.60000000000002</v>
      </c>
      <c r="P409" s="1635">
        <f t="shared" si="66"/>
        <v>0.53048128342245993</v>
      </c>
      <c r="Q409" s="30">
        <v>561</v>
      </c>
      <c r="R409" s="30">
        <v>307.2</v>
      </c>
      <c r="S409" s="1635">
        <f t="shared" si="67"/>
        <v>0.54759358288770055</v>
      </c>
      <c r="T409" s="30">
        <v>561</v>
      </c>
      <c r="U409" s="30">
        <v>228</v>
      </c>
      <c r="V409" s="1635">
        <f t="shared" si="68"/>
        <v>0.40641711229946526</v>
      </c>
      <c r="W409" s="30">
        <v>561</v>
      </c>
      <c r="X409" s="30">
        <v>187.2</v>
      </c>
      <c r="Y409" s="1635">
        <f t="shared" si="61"/>
        <v>0.3336898395721925</v>
      </c>
      <c r="Z409" s="30">
        <v>561</v>
      </c>
      <c r="AA409" s="30">
        <v>204</v>
      </c>
      <c r="AB409" s="1635">
        <f t="shared" si="62"/>
        <v>0.36363636363636365</v>
      </c>
      <c r="AC409" s="1635">
        <f t="shared" si="63"/>
        <v>0.46417112299465241</v>
      </c>
      <c r="AD409">
        <v>561</v>
      </c>
      <c r="AE409">
        <v>0</v>
      </c>
      <c r="AF409" s="184">
        <f t="shared" si="64"/>
        <v>0</v>
      </c>
    </row>
    <row r="410" spans="1:32">
      <c r="A410" t="s">
        <v>2964</v>
      </c>
      <c r="B410">
        <v>1270</v>
      </c>
      <c r="C410">
        <v>6</v>
      </c>
      <c r="D410" s="1744">
        <v>404</v>
      </c>
      <c r="E410" s="30">
        <v>17369</v>
      </c>
      <c r="F410" s="30" t="s">
        <v>1701</v>
      </c>
      <c r="G410" s="30" t="s">
        <v>2143</v>
      </c>
      <c r="H410" s="30" t="s">
        <v>2223</v>
      </c>
      <c r="I410" s="30">
        <v>11</v>
      </c>
      <c r="J410" s="30">
        <v>562</v>
      </c>
      <c r="K410" s="30">
        <v>562</v>
      </c>
      <c r="L410" s="30">
        <v>600</v>
      </c>
      <c r="M410" s="1635">
        <f t="shared" si="65"/>
        <v>1.0676156583629892</v>
      </c>
      <c r="N410" s="30">
        <v>562</v>
      </c>
      <c r="O410" s="30">
        <v>660</v>
      </c>
      <c r="P410" s="1635">
        <f t="shared" si="66"/>
        <v>1.1743772241992882</v>
      </c>
      <c r="Q410" s="30">
        <v>562</v>
      </c>
      <c r="R410" s="30">
        <v>660</v>
      </c>
      <c r="S410" s="1635">
        <f t="shared" si="67"/>
        <v>1.1743772241992882</v>
      </c>
      <c r="T410" s="30">
        <v>562</v>
      </c>
      <c r="U410" s="30">
        <v>550.79999999999995</v>
      </c>
      <c r="V410" s="1635">
        <f t="shared" si="68"/>
        <v>0.98007117437722413</v>
      </c>
      <c r="W410" s="30">
        <v>562</v>
      </c>
      <c r="X410" s="30">
        <v>489.6</v>
      </c>
      <c r="Y410" s="1635">
        <f t="shared" si="61"/>
        <v>0.87117437722419933</v>
      </c>
      <c r="Z410" s="30">
        <v>562</v>
      </c>
      <c r="AA410" s="30">
        <v>642</v>
      </c>
      <c r="AB410" s="1635">
        <f t="shared" si="62"/>
        <v>1.1423487544483986</v>
      </c>
      <c r="AC410" s="1635">
        <f t="shared" si="63"/>
        <v>1.0683274021352314</v>
      </c>
      <c r="AD410">
        <v>562</v>
      </c>
      <c r="AE410">
        <v>0</v>
      </c>
      <c r="AF410" s="184">
        <f t="shared" si="64"/>
        <v>0</v>
      </c>
    </row>
    <row r="411" spans="1:32">
      <c r="A411" t="s">
        <v>3362</v>
      </c>
      <c r="B411">
        <v>1210</v>
      </c>
      <c r="C411">
        <v>49</v>
      </c>
      <c r="D411" s="1744">
        <v>405</v>
      </c>
      <c r="E411" s="30" t="s">
        <v>3363</v>
      </c>
      <c r="F411" s="30" t="s">
        <v>3364</v>
      </c>
      <c r="G411" s="30" t="s">
        <v>2143</v>
      </c>
      <c r="H411" s="30" t="s">
        <v>2223</v>
      </c>
      <c r="I411" s="30">
        <v>11</v>
      </c>
      <c r="J411" s="30">
        <v>576</v>
      </c>
      <c r="K411" s="30">
        <v>576</v>
      </c>
      <c r="L411" s="30">
        <v>26</v>
      </c>
      <c r="M411" s="1635">
        <f t="shared" si="65"/>
        <v>4.5138888888888888E-2</v>
      </c>
      <c r="N411" s="30">
        <v>576</v>
      </c>
      <c r="O411" s="30">
        <v>23</v>
      </c>
      <c r="P411" s="1635">
        <f t="shared" si="66"/>
        <v>3.9930555555555552E-2</v>
      </c>
      <c r="Q411" s="30">
        <v>576</v>
      </c>
      <c r="R411" s="30">
        <v>20</v>
      </c>
      <c r="S411" s="1635">
        <f t="shared" si="67"/>
        <v>3.4722222222222224E-2</v>
      </c>
      <c r="T411" s="30">
        <v>576</v>
      </c>
      <c r="U411" s="30">
        <v>100</v>
      </c>
      <c r="V411" s="1635">
        <f t="shared" si="68"/>
        <v>0.1736111111111111</v>
      </c>
      <c r="W411" s="30">
        <v>576</v>
      </c>
      <c r="X411" s="30">
        <v>116</v>
      </c>
      <c r="Y411" s="1635">
        <f t="shared" si="61"/>
        <v>0.2013888888888889</v>
      </c>
      <c r="Z411" s="30">
        <v>576</v>
      </c>
      <c r="AA411" s="30">
        <v>240</v>
      </c>
      <c r="AB411" s="1635">
        <f t="shared" si="62"/>
        <v>0.41666666666666669</v>
      </c>
      <c r="AC411" s="1635">
        <f t="shared" si="63"/>
        <v>0.15190972222222221</v>
      </c>
      <c r="AD411">
        <v>576</v>
      </c>
      <c r="AE411">
        <v>279</v>
      </c>
      <c r="AF411" s="184">
        <f t="shared" si="64"/>
        <v>0.484375</v>
      </c>
    </row>
    <row r="412" spans="1:32">
      <c r="A412" t="s">
        <v>3664</v>
      </c>
      <c r="B412">
        <v>6220</v>
      </c>
      <c r="C412">
        <v>176</v>
      </c>
      <c r="D412" s="1744">
        <v>406</v>
      </c>
      <c r="E412" s="30" t="s">
        <v>3665</v>
      </c>
      <c r="F412" s="30" t="s">
        <v>1594</v>
      </c>
      <c r="G412" s="30" t="s">
        <v>2143</v>
      </c>
      <c r="H412" s="30" t="s">
        <v>1439</v>
      </c>
      <c r="I412" s="30">
        <v>11</v>
      </c>
      <c r="J412" s="30">
        <v>585</v>
      </c>
      <c r="K412" s="30">
        <v>585</v>
      </c>
      <c r="L412" s="30">
        <v>220</v>
      </c>
      <c r="M412" s="1635">
        <f t="shared" si="65"/>
        <v>0.37606837606837606</v>
      </c>
      <c r="N412" s="30">
        <v>585</v>
      </c>
      <c r="O412" s="30">
        <v>50</v>
      </c>
      <c r="P412" s="1635">
        <f t="shared" si="66"/>
        <v>8.5470085470085472E-2</v>
      </c>
      <c r="Q412" s="30">
        <v>585</v>
      </c>
      <c r="R412" s="30">
        <v>230</v>
      </c>
      <c r="S412" s="1635">
        <f t="shared" si="67"/>
        <v>0.39316239316239315</v>
      </c>
      <c r="T412" s="30">
        <v>585</v>
      </c>
      <c r="U412" s="30">
        <v>220</v>
      </c>
      <c r="V412" s="1635">
        <f t="shared" si="68"/>
        <v>0.37606837606837606</v>
      </c>
      <c r="W412" s="30">
        <v>585</v>
      </c>
      <c r="X412" s="30">
        <v>220</v>
      </c>
      <c r="Y412" s="1635">
        <f t="shared" si="61"/>
        <v>0.37606837606837606</v>
      </c>
      <c r="Z412" s="30">
        <v>585</v>
      </c>
      <c r="AA412" s="30">
        <v>220</v>
      </c>
      <c r="AB412" s="1635">
        <f t="shared" si="62"/>
        <v>0.37606837606837606</v>
      </c>
      <c r="AC412" s="1635">
        <f t="shared" si="63"/>
        <v>0.33048433048433046</v>
      </c>
      <c r="AD412">
        <v>585</v>
      </c>
      <c r="AE412">
        <v>220</v>
      </c>
      <c r="AF412" s="184">
        <f t="shared" si="64"/>
        <v>0.37606837606837606</v>
      </c>
    </row>
    <row r="413" spans="1:32">
      <c r="A413" t="s">
        <v>3847</v>
      </c>
      <c r="B413">
        <v>1220</v>
      </c>
      <c r="C413">
        <v>80</v>
      </c>
      <c r="D413" s="1744">
        <v>407</v>
      </c>
      <c r="E413" s="30" t="s">
        <v>4119</v>
      </c>
      <c r="F413" s="30" t="s">
        <v>3848</v>
      </c>
      <c r="G413" s="30" t="s">
        <v>2143</v>
      </c>
      <c r="H413" s="30" t="s">
        <v>1051</v>
      </c>
      <c r="I413" s="30">
        <v>33</v>
      </c>
      <c r="J413" s="30">
        <v>589</v>
      </c>
      <c r="K413" s="30">
        <v>589</v>
      </c>
      <c r="L413" s="30">
        <v>300</v>
      </c>
      <c r="M413" s="1635">
        <f t="shared" si="65"/>
        <v>0.50933786078098475</v>
      </c>
      <c r="N413" s="30">
        <v>589</v>
      </c>
      <c r="O413" s="30">
        <v>312</v>
      </c>
      <c r="P413" s="1635">
        <f t="shared" si="66"/>
        <v>0.52971137521222411</v>
      </c>
      <c r="Q413" s="30">
        <v>589</v>
      </c>
      <c r="R413" s="30">
        <v>336</v>
      </c>
      <c r="S413" s="1635">
        <f t="shared" si="67"/>
        <v>0.57045840407470294</v>
      </c>
      <c r="T413" s="30">
        <v>589</v>
      </c>
      <c r="U413" s="30">
        <v>336</v>
      </c>
      <c r="V413" s="1635">
        <f t="shared" si="68"/>
        <v>0.57045840407470294</v>
      </c>
      <c r="W413" s="30">
        <v>589</v>
      </c>
      <c r="X413" s="30">
        <v>300</v>
      </c>
      <c r="Y413" s="1635">
        <f t="shared" si="61"/>
        <v>0.50933786078098475</v>
      </c>
      <c r="Z413" s="30">
        <v>589</v>
      </c>
      <c r="AA413" s="30">
        <v>312</v>
      </c>
      <c r="AB413" s="1635">
        <f t="shared" si="62"/>
        <v>0.52971137521222411</v>
      </c>
      <c r="AC413" s="1635">
        <f t="shared" si="63"/>
        <v>0.53650254668930386</v>
      </c>
      <c r="AD413">
        <v>589</v>
      </c>
      <c r="AE413">
        <v>324</v>
      </c>
      <c r="AF413" s="184">
        <f t="shared" si="64"/>
        <v>0.55008488964346347</v>
      </c>
    </row>
    <row r="414" spans="1:32">
      <c r="A414" t="s">
        <v>3331</v>
      </c>
      <c r="B414">
        <v>1230</v>
      </c>
      <c r="C414">
        <v>92</v>
      </c>
      <c r="D414" s="1744">
        <v>408</v>
      </c>
      <c r="E414" s="30">
        <v>1234</v>
      </c>
      <c r="F414" s="30" t="s">
        <v>3332</v>
      </c>
      <c r="G414" s="30" t="s">
        <v>2143</v>
      </c>
      <c r="H414" s="30" t="s">
        <v>2142</v>
      </c>
      <c r="I414" s="30">
        <v>33</v>
      </c>
      <c r="J414" s="30">
        <v>589</v>
      </c>
      <c r="K414" s="30">
        <v>589</v>
      </c>
      <c r="L414" s="30">
        <v>313.2</v>
      </c>
      <c r="M414" s="1635">
        <f t="shared" si="65"/>
        <v>0.531748726655348</v>
      </c>
      <c r="N414" s="30">
        <v>589</v>
      </c>
      <c r="O414" s="30">
        <v>336.8</v>
      </c>
      <c r="P414" s="1635">
        <f t="shared" si="66"/>
        <v>0.57181663837011887</v>
      </c>
      <c r="Q414" s="30">
        <v>589</v>
      </c>
      <c r="R414" s="30">
        <v>302.39999999999998</v>
      </c>
      <c r="S414" s="1635">
        <f t="shared" si="67"/>
        <v>0.51341256366723254</v>
      </c>
      <c r="T414" s="30">
        <v>589</v>
      </c>
      <c r="U414" s="30">
        <v>333.6</v>
      </c>
      <c r="V414" s="1635">
        <f t="shared" si="68"/>
        <v>0.56638370118845505</v>
      </c>
      <c r="W414" s="30">
        <v>589</v>
      </c>
      <c r="X414" s="30">
        <v>317.60000000000002</v>
      </c>
      <c r="Y414" s="1635">
        <f t="shared" si="61"/>
        <v>0.53921901528013583</v>
      </c>
      <c r="Z414" s="30">
        <v>589</v>
      </c>
      <c r="AA414" s="30">
        <v>294</v>
      </c>
      <c r="AB414" s="1635">
        <f t="shared" si="62"/>
        <v>0.49915110356536502</v>
      </c>
      <c r="AC414" s="1635">
        <f t="shared" si="63"/>
        <v>0.53695529145444254</v>
      </c>
      <c r="AD414">
        <v>589</v>
      </c>
      <c r="AE414">
        <v>288.39999999999998</v>
      </c>
      <c r="AF414" s="184">
        <f t="shared" si="64"/>
        <v>0.48964346349745325</v>
      </c>
    </row>
    <row r="415" spans="1:32">
      <c r="A415" t="s">
        <v>2980</v>
      </c>
      <c r="B415">
        <v>1230</v>
      </c>
      <c r="C415">
        <v>5</v>
      </c>
      <c r="D415" s="1744">
        <v>409</v>
      </c>
      <c r="E415" s="30">
        <v>19292</v>
      </c>
      <c r="F415" s="30" t="s">
        <v>3666</v>
      </c>
      <c r="G415" s="30" t="s">
        <v>2143</v>
      </c>
      <c r="H415" s="30" t="s">
        <v>2142</v>
      </c>
      <c r="I415" s="30">
        <v>33</v>
      </c>
      <c r="J415" s="30">
        <v>600</v>
      </c>
      <c r="K415" s="30">
        <v>600</v>
      </c>
      <c r="L415" s="30">
        <v>324</v>
      </c>
      <c r="M415" s="1635">
        <f t="shared" si="65"/>
        <v>0.54</v>
      </c>
      <c r="N415" s="30">
        <v>600</v>
      </c>
      <c r="O415" s="30">
        <v>348</v>
      </c>
      <c r="P415" s="1635">
        <f t="shared" si="66"/>
        <v>0.57999999999999996</v>
      </c>
      <c r="Q415" s="30">
        <v>600</v>
      </c>
      <c r="R415" s="30">
        <v>348</v>
      </c>
      <c r="S415" s="1635">
        <f t="shared" si="67"/>
        <v>0.57999999999999996</v>
      </c>
      <c r="T415" s="30">
        <v>600</v>
      </c>
      <c r="U415" s="30">
        <v>360</v>
      </c>
      <c r="V415" s="1635">
        <f t="shared" si="68"/>
        <v>0.6</v>
      </c>
      <c r="W415" s="30">
        <v>600</v>
      </c>
      <c r="X415" s="30">
        <v>348</v>
      </c>
      <c r="Y415" s="1635">
        <f t="shared" si="61"/>
        <v>0.57999999999999996</v>
      </c>
      <c r="Z415" s="30">
        <v>600</v>
      </c>
      <c r="AA415" s="30">
        <v>324</v>
      </c>
      <c r="AB415" s="1635">
        <f t="shared" si="62"/>
        <v>0.54</v>
      </c>
      <c r="AC415" s="1635">
        <f t="shared" si="63"/>
        <v>0.56999999999999995</v>
      </c>
      <c r="AD415">
        <v>600</v>
      </c>
      <c r="AE415">
        <v>348</v>
      </c>
      <c r="AF415" s="184">
        <f t="shared" si="64"/>
        <v>0.57999999999999996</v>
      </c>
    </row>
    <row r="416" spans="1:32">
      <c r="A416" t="s">
        <v>2981</v>
      </c>
      <c r="B416">
        <v>1230</v>
      </c>
      <c r="C416">
        <v>25</v>
      </c>
      <c r="D416" s="1744">
        <v>410</v>
      </c>
      <c r="E416" s="30" t="s">
        <v>3365</v>
      </c>
      <c r="F416" s="30" t="s">
        <v>1444</v>
      </c>
      <c r="G416" s="30" t="s">
        <v>2143</v>
      </c>
      <c r="H416" s="30" t="s">
        <v>2142</v>
      </c>
      <c r="I416" s="30">
        <v>33</v>
      </c>
      <c r="J416" s="30">
        <v>600</v>
      </c>
      <c r="K416" s="30">
        <v>600</v>
      </c>
      <c r="L416" s="30">
        <v>450</v>
      </c>
      <c r="M416" s="1635">
        <f t="shared" si="65"/>
        <v>0.75</v>
      </c>
      <c r="N416" s="30">
        <v>600</v>
      </c>
      <c r="O416" s="30">
        <v>420</v>
      </c>
      <c r="P416" s="1635">
        <f t="shared" si="66"/>
        <v>0.7</v>
      </c>
      <c r="Q416" s="30">
        <v>600</v>
      </c>
      <c r="R416" s="30">
        <v>420</v>
      </c>
      <c r="S416" s="1635">
        <f t="shared" si="67"/>
        <v>0.7</v>
      </c>
      <c r="T416" s="30">
        <v>600</v>
      </c>
      <c r="U416" s="30">
        <v>480</v>
      </c>
      <c r="V416" s="1635">
        <f t="shared" si="68"/>
        <v>0.8</v>
      </c>
      <c r="W416" s="30">
        <v>600</v>
      </c>
      <c r="X416" s="30">
        <v>420</v>
      </c>
      <c r="Y416" s="1635">
        <f t="shared" si="61"/>
        <v>0.7</v>
      </c>
      <c r="Z416" s="30">
        <v>600</v>
      </c>
      <c r="AA416" s="30">
        <v>390</v>
      </c>
      <c r="AB416" s="1635">
        <f t="shared" si="62"/>
        <v>0.65</v>
      </c>
      <c r="AC416" s="1635">
        <f t="shared" si="63"/>
        <v>0.71666666666666667</v>
      </c>
      <c r="AD416">
        <v>600</v>
      </c>
      <c r="AE416">
        <v>300</v>
      </c>
      <c r="AF416" s="184">
        <f t="shared" si="64"/>
        <v>0.5</v>
      </c>
    </row>
    <row r="417" spans="1:32">
      <c r="A417" t="s">
        <v>2982</v>
      </c>
      <c r="B417">
        <v>1240</v>
      </c>
      <c r="C417">
        <v>10</v>
      </c>
      <c r="D417" s="1744">
        <v>411</v>
      </c>
      <c r="E417" s="30">
        <v>21565</v>
      </c>
      <c r="F417" s="30" t="s">
        <v>224</v>
      </c>
      <c r="G417" s="30" t="s">
        <v>2143</v>
      </c>
      <c r="H417" s="30" t="s">
        <v>2142</v>
      </c>
      <c r="I417" s="30">
        <v>33</v>
      </c>
      <c r="J417" s="30">
        <v>600</v>
      </c>
      <c r="K417" s="30">
        <v>600</v>
      </c>
      <c r="L417" s="30">
        <v>504</v>
      </c>
      <c r="M417" s="1635">
        <f t="shared" si="65"/>
        <v>0.84</v>
      </c>
      <c r="N417" s="30">
        <v>600</v>
      </c>
      <c r="O417" s="30">
        <v>552</v>
      </c>
      <c r="P417" s="1635">
        <f t="shared" si="66"/>
        <v>0.92</v>
      </c>
      <c r="Q417" s="30">
        <v>600</v>
      </c>
      <c r="R417" s="30">
        <v>0</v>
      </c>
      <c r="S417" s="1635">
        <f t="shared" si="67"/>
        <v>0</v>
      </c>
      <c r="T417" s="30">
        <v>600</v>
      </c>
      <c r="U417" s="30">
        <v>594</v>
      </c>
      <c r="V417" s="1635">
        <f t="shared" si="68"/>
        <v>0.99</v>
      </c>
      <c r="W417" s="30">
        <v>600</v>
      </c>
      <c r="X417" s="30">
        <v>18</v>
      </c>
      <c r="Y417" s="1635">
        <f t="shared" si="61"/>
        <v>0.03</v>
      </c>
      <c r="Z417" s="30">
        <v>600</v>
      </c>
      <c r="AA417" s="30">
        <v>0</v>
      </c>
      <c r="AB417" s="1635">
        <f t="shared" si="62"/>
        <v>0</v>
      </c>
      <c r="AC417" s="1635">
        <f t="shared" si="63"/>
        <v>0.46333333333333332</v>
      </c>
      <c r="AD417">
        <v>600</v>
      </c>
      <c r="AE417">
        <v>0</v>
      </c>
      <c r="AF417" s="184">
        <f t="shared" si="64"/>
        <v>0</v>
      </c>
    </row>
    <row r="418" spans="1:32">
      <c r="A418" t="s">
        <v>2664</v>
      </c>
      <c r="B418">
        <v>6110</v>
      </c>
      <c r="C418">
        <v>7</v>
      </c>
      <c r="D418" s="1744">
        <v>412</v>
      </c>
      <c r="E418" s="30" t="s">
        <v>3077</v>
      </c>
      <c r="F418" s="30" t="s">
        <v>1287</v>
      </c>
      <c r="G418" s="30" t="s">
        <v>2143</v>
      </c>
      <c r="H418" s="30" t="s">
        <v>1487</v>
      </c>
      <c r="I418" s="30">
        <v>33</v>
      </c>
      <c r="J418" s="30">
        <v>600</v>
      </c>
      <c r="K418" s="30">
        <v>600</v>
      </c>
      <c r="L418" s="30">
        <v>18</v>
      </c>
      <c r="M418" s="1635">
        <f t="shared" si="65"/>
        <v>0.03</v>
      </c>
      <c r="N418" s="30">
        <v>600</v>
      </c>
      <c r="O418" s="30">
        <v>18</v>
      </c>
      <c r="P418" s="1635">
        <f t="shared" si="66"/>
        <v>0.03</v>
      </c>
      <c r="Q418" s="30">
        <v>600</v>
      </c>
      <c r="R418" s="30">
        <v>348</v>
      </c>
      <c r="S418" s="1635">
        <f t="shared" si="67"/>
        <v>0.57999999999999996</v>
      </c>
      <c r="T418" s="30">
        <v>600</v>
      </c>
      <c r="U418" s="30">
        <v>372</v>
      </c>
      <c r="V418" s="1635">
        <f t="shared" si="68"/>
        <v>0.62</v>
      </c>
      <c r="W418" s="30">
        <v>600</v>
      </c>
      <c r="X418" s="30">
        <v>372</v>
      </c>
      <c r="Y418" s="1635">
        <f t="shared" si="61"/>
        <v>0.62</v>
      </c>
      <c r="Z418" s="30">
        <v>600</v>
      </c>
      <c r="AA418" s="30">
        <v>372</v>
      </c>
      <c r="AB418" s="1635">
        <f t="shared" si="62"/>
        <v>0.62</v>
      </c>
      <c r="AC418" s="1635">
        <f t="shared" si="63"/>
        <v>0.41666666666666669</v>
      </c>
      <c r="AD418">
        <v>600</v>
      </c>
      <c r="AE418">
        <v>264</v>
      </c>
      <c r="AF418" s="184">
        <f t="shared" si="64"/>
        <v>0.44</v>
      </c>
    </row>
    <row r="419" spans="1:32">
      <c r="A419" t="s">
        <v>2983</v>
      </c>
      <c r="B419">
        <v>6110</v>
      </c>
      <c r="C419">
        <v>14</v>
      </c>
      <c r="D419" s="1744">
        <v>413</v>
      </c>
      <c r="E419" s="30" t="s">
        <v>3366</v>
      </c>
      <c r="F419" s="30" t="s">
        <v>659</v>
      </c>
      <c r="G419" s="30" t="s">
        <v>2143</v>
      </c>
      <c r="H419" s="30" t="s">
        <v>2142</v>
      </c>
      <c r="I419" s="30">
        <v>33</v>
      </c>
      <c r="J419" s="30">
        <v>600</v>
      </c>
      <c r="K419" s="30">
        <v>600</v>
      </c>
      <c r="L419" s="30">
        <v>0</v>
      </c>
      <c r="M419" s="1635">
        <f t="shared" si="65"/>
        <v>0</v>
      </c>
      <c r="N419" s="30">
        <v>600</v>
      </c>
      <c r="O419" s="30">
        <v>0</v>
      </c>
      <c r="P419" s="1635">
        <f t="shared" si="66"/>
        <v>0</v>
      </c>
      <c r="Q419" s="30">
        <v>600</v>
      </c>
      <c r="R419" s="30">
        <v>0</v>
      </c>
      <c r="S419" s="1635">
        <f t="shared" si="67"/>
        <v>0</v>
      </c>
      <c r="T419" s="30">
        <v>600</v>
      </c>
      <c r="U419" s="30">
        <v>0</v>
      </c>
      <c r="V419" s="1635">
        <f t="shared" si="68"/>
        <v>0</v>
      </c>
      <c r="W419" s="30">
        <v>600</v>
      </c>
      <c r="X419" s="30">
        <v>451.92</v>
      </c>
      <c r="Y419" s="1635">
        <f t="shared" si="61"/>
        <v>0.75319999999999998</v>
      </c>
      <c r="Z419" s="30">
        <v>600</v>
      </c>
      <c r="AA419" s="30">
        <v>462</v>
      </c>
      <c r="AB419" s="1635">
        <f t="shared" si="62"/>
        <v>0.77</v>
      </c>
      <c r="AC419" s="1635">
        <f t="shared" si="63"/>
        <v>0.25386666666666668</v>
      </c>
      <c r="AD419">
        <v>600</v>
      </c>
      <c r="AE419">
        <v>432</v>
      </c>
      <c r="AF419" s="184">
        <f t="shared" si="64"/>
        <v>0.72</v>
      </c>
    </row>
    <row r="420" spans="1:32">
      <c r="A420" t="s">
        <v>3667</v>
      </c>
      <c r="B420">
        <v>6110</v>
      </c>
      <c r="C420">
        <v>85</v>
      </c>
      <c r="D420" s="1744">
        <v>414</v>
      </c>
      <c r="E420" s="30" t="s">
        <v>3668</v>
      </c>
      <c r="F420" s="30" t="s">
        <v>3669</v>
      </c>
      <c r="G420" s="30" t="s">
        <v>2143</v>
      </c>
      <c r="H420" s="30" t="s">
        <v>1439</v>
      </c>
      <c r="I420" s="30">
        <v>33</v>
      </c>
      <c r="J420" s="30">
        <v>600</v>
      </c>
      <c r="K420" s="30">
        <v>600</v>
      </c>
      <c r="L420" s="30">
        <v>300</v>
      </c>
      <c r="M420" s="1635">
        <f t="shared" si="65"/>
        <v>0.5</v>
      </c>
      <c r="N420" s="30">
        <v>600</v>
      </c>
      <c r="O420" s="30">
        <v>270</v>
      </c>
      <c r="P420" s="1635">
        <f t="shared" si="66"/>
        <v>0.45</v>
      </c>
      <c r="Q420" s="30">
        <v>600</v>
      </c>
      <c r="R420" s="30">
        <v>288</v>
      </c>
      <c r="S420" s="1635">
        <f t="shared" si="67"/>
        <v>0.48</v>
      </c>
      <c r="T420" s="30">
        <v>600</v>
      </c>
      <c r="U420" s="30">
        <v>270</v>
      </c>
      <c r="V420" s="1635">
        <f t="shared" si="68"/>
        <v>0.45</v>
      </c>
      <c r="W420" s="30">
        <v>600</v>
      </c>
      <c r="X420" s="30">
        <v>306</v>
      </c>
      <c r="Y420" s="1635">
        <f t="shared" si="61"/>
        <v>0.51</v>
      </c>
      <c r="Z420" s="30">
        <v>600</v>
      </c>
      <c r="AA420" s="30">
        <v>306</v>
      </c>
      <c r="AB420" s="1635">
        <f t="shared" si="62"/>
        <v>0.51</v>
      </c>
      <c r="AC420" s="1635">
        <f t="shared" si="63"/>
        <v>0.48333333333333334</v>
      </c>
      <c r="AD420">
        <v>600</v>
      </c>
      <c r="AE420">
        <v>276</v>
      </c>
      <c r="AF420" s="184">
        <f t="shared" si="64"/>
        <v>0.46</v>
      </c>
    </row>
    <row r="421" spans="1:32">
      <c r="A421" t="s">
        <v>2984</v>
      </c>
      <c r="B421">
        <v>6220</v>
      </c>
      <c r="C421">
        <v>150</v>
      </c>
      <c r="D421" s="1744">
        <v>415</v>
      </c>
      <c r="E421" s="30" t="s">
        <v>3239</v>
      </c>
      <c r="F421" s="30" t="s">
        <v>1386</v>
      </c>
      <c r="G421" s="30" t="s">
        <v>2143</v>
      </c>
      <c r="H421" s="30" t="s">
        <v>2142</v>
      </c>
      <c r="I421" s="30">
        <v>11</v>
      </c>
      <c r="J421" s="30">
        <v>600</v>
      </c>
      <c r="K421" s="30">
        <v>600</v>
      </c>
      <c r="L421" s="30">
        <v>512</v>
      </c>
      <c r="M421" s="1635">
        <f t="shared" si="65"/>
        <v>0.85333333333333339</v>
      </c>
      <c r="N421" s="30">
        <v>600</v>
      </c>
      <c r="O421" s="30">
        <v>532</v>
      </c>
      <c r="P421" s="1635">
        <f t="shared" si="66"/>
        <v>0.88666666666666671</v>
      </c>
      <c r="Q421" s="30">
        <v>600</v>
      </c>
      <c r="R421" s="30">
        <v>668</v>
      </c>
      <c r="S421" s="1635">
        <f t="shared" si="67"/>
        <v>1.1133333333333333</v>
      </c>
      <c r="T421" s="30">
        <v>600</v>
      </c>
      <c r="U421" s="30">
        <v>536</v>
      </c>
      <c r="V421" s="1635">
        <f t="shared" si="68"/>
        <v>0.89333333333333331</v>
      </c>
      <c r="W421" s="30">
        <v>600</v>
      </c>
      <c r="X421" s="30">
        <v>434</v>
      </c>
      <c r="Y421" s="1635">
        <f t="shared" si="61"/>
        <v>0.72333333333333338</v>
      </c>
      <c r="Z421" s="30">
        <v>600</v>
      </c>
      <c r="AA421" s="30">
        <v>410</v>
      </c>
      <c r="AB421" s="1635">
        <f t="shared" si="62"/>
        <v>0.68333333333333335</v>
      </c>
      <c r="AC421" s="1635">
        <f t="shared" si="63"/>
        <v>0.85888888888888892</v>
      </c>
      <c r="AD421">
        <v>600</v>
      </c>
      <c r="AE421">
        <v>516</v>
      </c>
      <c r="AF421" s="184">
        <f t="shared" si="64"/>
        <v>0.86</v>
      </c>
    </row>
    <row r="422" spans="1:32">
      <c r="A422" t="s">
        <v>3001</v>
      </c>
      <c r="B422">
        <v>1250</v>
      </c>
      <c r="C422">
        <v>20</v>
      </c>
      <c r="D422" s="1744">
        <v>416</v>
      </c>
      <c r="E422" s="30" t="s">
        <v>3381</v>
      </c>
      <c r="F422" s="30" t="s">
        <v>1790</v>
      </c>
      <c r="G422" s="30" t="s">
        <v>2143</v>
      </c>
      <c r="H422" s="30" t="s">
        <v>2142</v>
      </c>
      <c r="I422" s="30">
        <v>33</v>
      </c>
      <c r="J422" s="30">
        <v>630</v>
      </c>
      <c r="K422" s="30">
        <v>803</v>
      </c>
      <c r="L422" s="30">
        <v>496.8</v>
      </c>
      <c r="M422" s="1635">
        <f t="shared" si="65"/>
        <v>0.61867995018679955</v>
      </c>
      <c r="N422" s="30">
        <v>803</v>
      </c>
      <c r="O422" s="30">
        <v>525.6</v>
      </c>
      <c r="P422" s="1635">
        <f t="shared" si="66"/>
        <v>0.65454545454545454</v>
      </c>
      <c r="Q422" s="30">
        <v>630</v>
      </c>
      <c r="R422" s="30">
        <v>578.4</v>
      </c>
      <c r="S422" s="1635">
        <f t="shared" si="67"/>
        <v>0.91809523809523808</v>
      </c>
      <c r="T422" s="30">
        <v>630</v>
      </c>
      <c r="U422" s="30">
        <v>561.6</v>
      </c>
      <c r="V422" s="1635">
        <f t="shared" si="68"/>
        <v>0.89142857142857146</v>
      </c>
      <c r="W422" s="30">
        <v>630</v>
      </c>
      <c r="X422" s="30">
        <v>400.8</v>
      </c>
      <c r="Y422" s="1635">
        <f t="shared" si="61"/>
        <v>0.6361904761904762</v>
      </c>
      <c r="Z422" s="30">
        <v>630</v>
      </c>
      <c r="AA422" s="30">
        <v>549.6</v>
      </c>
      <c r="AB422" s="1635">
        <f t="shared" si="62"/>
        <v>0.87238095238095237</v>
      </c>
      <c r="AC422" s="1635">
        <f t="shared" si="63"/>
        <v>0.75443528841492979</v>
      </c>
      <c r="AD422">
        <v>630</v>
      </c>
      <c r="AE422">
        <v>537.6</v>
      </c>
      <c r="AF422" s="184">
        <f t="shared" si="64"/>
        <v>0.85333333333333339</v>
      </c>
    </row>
    <row r="423" spans="1:32">
      <c r="A423" t="s">
        <v>2985</v>
      </c>
      <c r="B423">
        <v>1230</v>
      </c>
      <c r="C423">
        <v>6</v>
      </c>
      <c r="D423" s="1744">
        <v>417</v>
      </c>
      <c r="E423" s="30">
        <v>28476</v>
      </c>
      <c r="F423" s="30" t="s">
        <v>1083</v>
      </c>
      <c r="G423" s="30" t="s">
        <v>2143</v>
      </c>
      <c r="H423" s="30" t="s">
        <v>2142</v>
      </c>
      <c r="I423" s="30">
        <v>0.4</v>
      </c>
      <c r="J423" s="30">
        <v>650</v>
      </c>
      <c r="K423" s="30">
        <v>650</v>
      </c>
      <c r="L423" s="30">
        <v>566.4</v>
      </c>
      <c r="M423" s="1635">
        <f t="shared" si="65"/>
        <v>0.87138461538461531</v>
      </c>
      <c r="N423" s="30">
        <v>650</v>
      </c>
      <c r="O423" s="30">
        <v>545.6</v>
      </c>
      <c r="P423" s="1635">
        <f t="shared" si="66"/>
        <v>0.8393846153846154</v>
      </c>
      <c r="Q423" s="30">
        <v>650</v>
      </c>
      <c r="R423" s="30">
        <v>508.8</v>
      </c>
      <c r="S423" s="1635">
        <f t="shared" si="67"/>
        <v>0.78276923076923077</v>
      </c>
      <c r="T423" s="30">
        <v>650</v>
      </c>
      <c r="U423" s="30">
        <v>568</v>
      </c>
      <c r="V423" s="1635">
        <f t="shared" si="68"/>
        <v>0.87384615384615383</v>
      </c>
      <c r="W423" s="30">
        <v>650</v>
      </c>
      <c r="X423" s="30">
        <v>608</v>
      </c>
      <c r="Y423" s="1635">
        <f t="shared" si="61"/>
        <v>0.93538461538461537</v>
      </c>
      <c r="Z423" s="30">
        <v>650</v>
      </c>
      <c r="AA423" s="30">
        <v>595.20000000000005</v>
      </c>
      <c r="AB423" s="1635">
        <f t="shared" si="62"/>
        <v>0.91569230769230781</v>
      </c>
      <c r="AC423" s="1635">
        <f t="shared" si="63"/>
        <v>0.86974358974358978</v>
      </c>
      <c r="AD423">
        <v>650</v>
      </c>
      <c r="AE423">
        <v>582.4</v>
      </c>
      <c r="AF423" s="184">
        <f t="shared" si="64"/>
        <v>0.89600000000000002</v>
      </c>
    </row>
    <row r="424" spans="1:32">
      <c r="A424" t="s">
        <v>4120</v>
      </c>
      <c r="B424">
        <v>6110</v>
      </c>
      <c r="C424">
        <v>88</v>
      </c>
      <c r="D424" s="1744">
        <v>418</v>
      </c>
      <c r="E424" s="30" t="s">
        <v>4121</v>
      </c>
      <c r="F424" s="30" t="s">
        <v>4122</v>
      </c>
      <c r="G424" s="30" t="s">
        <v>2143</v>
      </c>
      <c r="H424" s="30" t="s">
        <v>2142</v>
      </c>
      <c r="I424" s="30">
        <v>33</v>
      </c>
      <c r="J424" s="30">
        <v>650</v>
      </c>
      <c r="K424" s="30">
        <v>650</v>
      </c>
      <c r="L424" s="30">
        <v>408</v>
      </c>
      <c r="M424" s="1635">
        <f t="shared" si="65"/>
        <v>0.62769230769230766</v>
      </c>
      <c r="N424" s="30">
        <v>650</v>
      </c>
      <c r="O424" s="30">
        <v>624</v>
      </c>
      <c r="P424" s="1635">
        <f t="shared" si="66"/>
        <v>0.96</v>
      </c>
      <c r="Q424" s="30">
        <v>650</v>
      </c>
      <c r="R424" s="30">
        <v>780</v>
      </c>
      <c r="S424" s="1635">
        <f t="shared" si="67"/>
        <v>1.2</v>
      </c>
      <c r="T424" s="30">
        <v>650</v>
      </c>
      <c r="U424" s="30">
        <v>804</v>
      </c>
      <c r="V424" s="1635">
        <f t="shared" si="68"/>
        <v>1.236923076923077</v>
      </c>
      <c r="W424" s="30">
        <v>650</v>
      </c>
      <c r="X424" s="30">
        <v>732</v>
      </c>
      <c r="Y424" s="1635">
        <f t="shared" si="61"/>
        <v>1.1261538461538461</v>
      </c>
      <c r="Z424" s="30">
        <v>650</v>
      </c>
      <c r="AA424" s="30">
        <v>252</v>
      </c>
      <c r="AB424" s="1635">
        <f t="shared" si="62"/>
        <v>0.38769230769230767</v>
      </c>
      <c r="AC424" s="1635">
        <f t="shared" si="63"/>
        <v>0.92307692307692313</v>
      </c>
      <c r="AD424">
        <v>650</v>
      </c>
      <c r="AE424">
        <v>24</v>
      </c>
      <c r="AF424" s="184">
        <f t="shared" si="64"/>
        <v>3.6923076923076927E-2</v>
      </c>
    </row>
    <row r="425" spans="1:32">
      <c r="A425" t="s">
        <v>2986</v>
      </c>
      <c r="B425">
        <v>6110</v>
      </c>
      <c r="C425">
        <v>43</v>
      </c>
      <c r="D425" s="1744">
        <v>419</v>
      </c>
      <c r="E425" s="30" t="s">
        <v>3367</v>
      </c>
      <c r="F425" s="30" t="s">
        <v>482</v>
      </c>
      <c r="G425" s="30" t="s">
        <v>2143</v>
      </c>
      <c r="H425" s="30" t="s">
        <v>1487</v>
      </c>
      <c r="I425" s="30">
        <v>33</v>
      </c>
      <c r="J425" s="30">
        <v>666.67</v>
      </c>
      <c r="K425" s="30">
        <v>666.67</v>
      </c>
      <c r="L425" s="30">
        <v>231</v>
      </c>
      <c r="M425" s="1635">
        <f t="shared" si="65"/>
        <v>0.34649826750866247</v>
      </c>
      <c r="N425" s="30">
        <v>666.67</v>
      </c>
      <c r="O425" s="30">
        <v>261</v>
      </c>
      <c r="P425" s="1635">
        <f t="shared" si="66"/>
        <v>0.39149804250978748</v>
      </c>
      <c r="Q425" s="30">
        <v>666.67</v>
      </c>
      <c r="R425" s="30">
        <v>292.5</v>
      </c>
      <c r="S425" s="1635">
        <f t="shared" si="67"/>
        <v>0.43874780626096871</v>
      </c>
      <c r="T425" s="30">
        <v>666.67</v>
      </c>
      <c r="U425" s="30">
        <v>204</v>
      </c>
      <c r="V425" s="1635">
        <f t="shared" si="68"/>
        <v>0.30599847000764996</v>
      </c>
      <c r="W425" s="30">
        <v>666.67</v>
      </c>
      <c r="X425" s="30">
        <v>214.5</v>
      </c>
      <c r="Y425" s="1635">
        <f t="shared" si="61"/>
        <v>0.32174839125804372</v>
      </c>
      <c r="Z425" s="30">
        <v>666.67</v>
      </c>
      <c r="AA425" s="30">
        <v>204</v>
      </c>
      <c r="AB425" s="1635">
        <f t="shared" si="62"/>
        <v>0.30599847000764996</v>
      </c>
      <c r="AC425" s="1635">
        <f t="shared" si="63"/>
        <v>0.35174824125879373</v>
      </c>
      <c r="AD425">
        <v>666.67</v>
      </c>
      <c r="AE425">
        <v>213</v>
      </c>
      <c r="AF425" s="184">
        <f t="shared" si="64"/>
        <v>0.3194984025079875</v>
      </c>
    </row>
    <row r="426" spans="1:32">
      <c r="A426" t="s">
        <v>4123</v>
      </c>
      <c r="B426">
        <v>1240</v>
      </c>
      <c r="C426">
        <v>55</v>
      </c>
      <c r="D426" s="1744">
        <v>420</v>
      </c>
      <c r="E426" s="30" t="s">
        <v>4124</v>
      </c>
      <c r="F426" s="30" t="s">
        <v>4125</v>
      </c>
      <c r="G426" s="30" t="s">
        <v>2143</v>
      </c>
      <c r="H426" s="30" t="s">
        <v>2142</v>
      </c>
      <c r="I426" s="30">
        <v>33</v>
      </c>
      <c r="J426" s="30">
        <v>667</v>
      </c>
      <c r="K426" s="30">
        <v>0</v>
      </c>
      <c r="L426" s="30">
        <v>0</v>
      </c>
      <c r="M426" s="1635">
        <v>0</v>
      </c>
      <c r="N426" s="30">
        <v>0</v>
      </c>
      <c r="O426" s="30">
        <v>0</v>
      </c>
      <c r="P426" s="1635">
        <v>0</v>
      </c>
      <c r="Q426" s="30">
        <v>0</v>
      </c>
      <c r="R426" s="30">
        <v>0</v>
      </c>
      <c r="S426" s="1635">
        <v>0</v>
      </c>
      <c r="T426" s="30">
        <v>0</v>
      </c>
      <c r="U426" s="30">
        <v>0</v>
      </c>
      <c r="V426" s="1635">
        <v>0</v>
      </c>
      <c r="W426" s="30">
        <v>667</v>
      </c>
      <c r="X426" s="30">
        <v>144</v>
      </c>
      <c r="Y426" s="1635">
        <f t="shared" si="61"/>
        <v>0.2158920539730135</v>
      </c>
      <c r="Z426" s="30">
        <v>667</v>
      </c>
      <c r="AA426" s="30">
        <v>288</v>
      </c>
      <c r="AB426" s="1635">
        <f t="shared" si="62"/>
        <v>0.43178410794602701</v>
      </c>
      <c r="AC426" s="1635">
        <f t="shared" si="63"/>
        <v>0.32383808095952021</v>
      </c>
      <c r="AD426">
        <v>667</v>
      </c>
      <c r="AE426">
        <v>288</v>
      </c>
      <c r="AF426" s="184">
        <f t="shared" si="64"/>
        <v>0.43178410794602701</v>
      </c>
    </row>
    <row r="427" spans="1:32">
      <c r="A427" t="s">
        <v>2987</v>
      </c>
      <c r="B427">
        <v>6110</v>
      </c>
      <c r="C427">
        <v>41</v>
      </c>
      <c r="D427" s="1744">
        <v>421</v>
      </c>
      <c r="E427" s="30" t="s">
        <v>3368</v>
      </c>
      <c r="F427" s="30" t="s">
        <v>541</v>
      </c>
      <c r="G427" s="30" t="s">
        <v>2143</v>
      </c>
      <c r="H427" s="30" t="s">
        <v>2142</v>
      </c>
      <c r="I427" s="30">
        <v>33</v>
      </c>
      <c r="J427" s="30">
        <v>667</v>
      </c>
      <c r="K427" s="30">
        <v>667</v>
      </c>
      <c r="L427" s="30">
        <v>434.4</v>
      </c>
      <c r="M427" s="1635">
        <f t="shared" ref="M427:M446" si="69">+L427/K427</f>
        <v>0.65127436281859064</v>
      </c>
      <c r="N427" s="30">
        <v>667</v>
      </c>
      <c r="O427" s="30">
        <v>456</v>
      </c>
      <c r="P427" s="1635">
        <f t="shared" ref="P427:P446" si="70">+O427/N427</f>
        <v>0.68365817091454273</v>
      </c>
      <c r="Q427" s="30">
        <v>667</v>
      </c>
      <c r="R427" s="30">
        <v>480</v>
      </c>
      <c r="S427" s="1635">
        <f t="shared" ref="S427:S446" si="71">+R427/Q427</f>
        <v>0.71964017991004503</v>
      </c>
      <c r="T427" s="30">
        <v>667</v>
      </c>
      <c r="U427" s="30">
        <v>432</v>
      </c>
      <c r="V427" s="1635">
        <f t="shared" ref="V427:V446" si="72">+U427/T427</f>
        <v>0.64767616191904043</v>
      </c>
      <c r="W427" s="30">
        <v>667</v>
      </c>
      <c r="X427" s="30">
        <v>439.68</v>
      </c>
      <c r="Y427" s="1635">
        <f t="shared" si="61"/>
        <v>0.65919040479760116</v>
      </c>
      <c r="Z427" s="30">
        <v>667</v>
      </c>
      <c r="AA427" s="30">
        <v>432</v>
      </c>
      <c r="AB427" s="1635">
        <f t="shared" si="62"/>
        <v>0.64767616191904043</v>
      </c>
      <c r="AC427" s="1635">
        <f t="shared" si="63"/>
        <v>0.66818590704647673</v>
      </c>
      <c r="AD427">
        <v>667</v>
      </c>
      <c r="AE427">
        <v>480</v>
      </c>
      <c r="AF427" s="184">
        <f t="shared" si="64"/>
        <v>0.71964017991004503</v>
      </c>
    </row>
    <row r="428" spans="1:32">
      <c r="A428" t="s">
        <v>2910</v>
      </c>
      <c r="B428">
        <v>1230</v>
      </c>
      <c r="C428">
        <v>86</v>
      </c>
      <c r="D428" s="1744">
        <v>422</v>
      </c>
      <c r="E428" s="30" t="s">
        <v>3370</v>
      </c>
      <c r="F428" s="30" t="s">
        <v>2227</v>
      </c>
      <c r="G428" s="30" t="s">
        <v>2143</v>
      </c>
      <c r="H428" s="30" t="s">
        <v>2223</v>
      </c>
      <c r="I428" s="30">
        <v>11</v>
      </c>
      <c r="J428" s="30">
        <v>700</v>
      </c>
      <c r="K428" s="30">
        <v>700</v>
      </c>
      <c r="L428" s="30">
        <v>220</v>
      </c>
      <c r="M428" s="1635">
        <f t="shared" si="69"/>
        <v>0.31428571428571428</v>
      </c>
      <c r="N428" s="30">
        <v>700</v>
      </c>
      <c r="O428" s="30">
        <v>453.2</v>
      </c>
      <c r="P428" s="1635">
        <f t="shared" si="70"/>
        <v>0.64742857142857146</v>
      </c>
      <c r="Q428" s="30">
        <v>700</v>
      </c>
      <c r="R428" s="30">
        <v>538.79999999999995</v>
      </c>
      <c r="S428" s="1635">
        <f t="shared" si="71"/>
        <v>0.76971428571428568</v>
      </c>
      <c r="T428" s="30">
        <v>700</v>
      </c>
      <c r="U428" s="30">
        <v>360</v>
      </c>
      <c r="V428" s="1635">
        <f t="shared" si="72"/>
        <v>0.51428571428571423</v>
      </c>
      <c r="W428" s="30">
        <v>700</v>
      </c>
      <c r="X428" s="30">
        <v>308.8</v>
      </c>
      <c r="Y428" s="1635">
        <f t="shared" si="61"/>
        <v>0.44114285714285717</v>
      </c>
      <c r="Z428" s="30">
        <v>700</v>
      </c>
      <c r="AA428" s="30">
        <v>480</v>
      </c>
      <c r="AB428" s="1635">
        <f t="shared" si="62"/>
        <v>0.68571428571428572</v>
      </c>
      <c r="AC428" s="1635">
        <f t="shared" si="63"/>
        <v>0.56209523809523809</v>
      </c>
      <c r="AD428">
        <v>700</v>
      </c>
      <c r="AE428">
        <v>440</v>
      </c>
      <c r="AF428" s="184">
        <f t="shared" si="64"/>
        <v>0.62857142857142856</v>
      </c>
    </row>
    <row r="429" spans="1:32">
      <c r="A429" t="s">
        <v>2991</v>
      </c>
      <c r="B429">
        <v>1210</v>
      </c>
      <c r="C429">
        <v>22</v>
      </c>
      <c r="D429" s="1744">
        <v>423</v>
      </c>
      <c r="E429" s="30" t="s">
        <v>3372</v>
      </c>
      <c r="F429" s="30" t="s">
        <v>532</v>
      </c>
      <c r="G429" s="30" t="s">
        <v>2143</v>
      </c>
      <c r="H429" s="30" t="s">
        <v>2142</v>
      </c>
      <c r="I429" s="30">
        <v>11</v>
      </c>
      <c r="J429" s="30">
        <v>722</v>
      </c>
      <c r="K429" s="30">
        <v>722</v>
      </c>
      <c r="L429" s="30">
        <v>383</v>
      </c>
      <c r="M429" s="1635">
        <f t="shared" si="69"/>
        <v>0.53047091412742386</v>
      </c>
      <c r="N429" s="30">
        <v>722</v>
      </c>
      <c r="O429" s="30">
        <v>365</v>
      </c>
      <c r="P429" s="1635">
        <f t="shared" si="70"/>
        <v>0.5055401662049861</v>
      </c>
      <c r="Q429" s="30">
        <v>722</v>
      </c>
      <c r="R429" s="30">
        <v>360</v>
      </c>
      <c r="S429" s="1635">
        <f t="shared" si="71"/>
        <v>0.49861495844875348</v>
      </c>
      <c r="T429" s="30">
        <v>722</v>
      </c>
      <c r="U429" s="30">
        <v>408</v>
      </c>
      <c r="V429" s="1635">
        <f t="shared" si="72"/>
        <v>0.5650969529085873</v>
      </c>
      <c r="W429" s="30">
        <v>722</v>
      </c>
      <c r="X429" s="30">
        <v>426</v>
      </c>
      <c r="Y429" s="1635">
        <f t="shared" si="61"/>
        <v>0.59002770083102496</v>
      </c>
      <c r="Z429" s="30">
        <v>722</v>
      </c>
      <c r="AA429" s="30">
        <v>420</v>
      </c>
      <c r="AB429" s="1635">
        <f t="shared" si="62"/>
        <v>0.5817174515235457</v>
      </c>
      <c r="AC429" s="1635">
        <f t="shared" si="63"/>
        <v>0.54524469067405357</v>
      </c>
      <c r="AD429">
        <v>722</v>
      </c>
      <c r="AE429">
        <v>429</v>
      </c>
      <c r="AF429" s="184">
        <f t="shared" si="64"/>
        <v>0.59418282548476453</v>
      </c>
    </row>
    <row r="430" spans="1:32">
      <c r="A430" t="s">
        <v>2992</v>
      </c>
      <c r="B430">
        <v>1240</v>
      </c>
      <c r="C430">
        <v>7</v>
      </c>
      <c r="D430" s="1744">
        <v>424</v>
      </c>
      <c r="E430" s="30">
        <v>27254</v>
      </c>
      <c r="F430" s="30" t="s">
        <v>501</v>
      </c>
      <c r="G430" s="30" t="s">
        <v>2143</v>
      </c>
      <c r="H430" s="30" t="s">
        <v>1439</v>
      </c>
      <c r="I430" s="30">
        <v>33</v>
      </c>
      <c r="J430" s="30">
        <v>723</v>
      </c>
      <c r="K430" s="30">
        <v>723</v>
      </c>
      <c r="L430" s="30">
        <v>450</v>
      </c>
      <c r="M430" s="1635">
        <f t="shared" si="69"/>
        <v>0.62240663900414939</v>
      </c>
      <c r="N430" s="30">
        <v>723</v>
      </c>
      <c r="O430" s="30">
        <v>450</v>
      </c>
      <c r="P430" s="1635">
        <f t="shared" si="70"/>
        <v>0.62240663900414939</v>
      </c>
      <c r="Q430" s="30">
        <v>723</v>
      </c>
      <c r="R430" s="30">
        <v>525</v>
      </c>
      <c r="S430" s="1635">
        <f t="shared" si="71"/>
        <v>0.72614107883817425</v>
      </c>
      <c r="T430" s="30">
        <v>723</v>
      </c>
      <c r="U430" s="30">
        <v>420</v>
      </c>
      <c r="V430" s="1635">
        <f t="shared" si="72"/>
        <v>0.58091286307053946</v>
      </c>
      <c r="W430" s="30">
        <v>723</v>
      </c>
      <c r="X430" s="30">
        <v>525</v>
      </c>
      <c r="Y430" s="1635">
        <f t="shared" si="61"/>
        <v>0.72614107883817425</v>
      </c>
      <c r="Z430" s="30">
        <v>723</v>
      </c>
      <c r="AA430" s="30">
        <v>450</v>
      </c>
      <c r="AB430" s="1635">
        <f t="shared" si="62"/>
        <v>0.62240663900414939</v>
      </c>
      <c r="AC430" s="1635">
        <f t="shared" si="63"/>
        <v>0.65006915629322271</v>
      </c>
      <c r="AD430">
        <v>723</v>
      </c>
      <c r="AE430">
        <v>480</v>
      </c>
      <c r="AF430" s="184">
        <f t="shared" si="64"/>
        <v>0.66390041493775931</v>
      </c>
    </row>
    <row r="431" spans="1:32">
      <c r="A431" t="s">
        <v>2994</v>
      </c>
      <c r="B431">
        <v>6210</v>
      </c>
      <c r="C431">
        <v>11</v>
      </c>
      <c r="D431" s="1744">
        <v>425</v>
      </c>
      <c r="E431" s="30" t="s">
        <v>3373</v>
      </c>
      <c r="F431" s="30" t="s">
        <v>4126</v>
      </c>
      <c r="G431" s="30" t="s">
        <v>2143</v>
      </c>
      <c r="H431" s="30" t="s">
        <v>2142</v>
      </c>
      <c r="I431" s="30">
        <v>11</v>
      </c>
      <c r="J431" s="30">
        <v>750</v>
      </c>
      <c r="K431" s="30">
        <v>750</v>
      </c>
      <c r="L431" s="30">
        <v>754</v>
      </c>
      <c r="M431" s="1635">
        <f t="shared" si="69"/>
        <v>1.0053333333333334</v>
      </c>
      <c r="N431" s="30">
        <v>750</v>
      </c>
      <c r="O431" s="30">
        <v>694</v>
      </c>
      <c r="P431" s="1635">
        <f t="shared" si="70"/>
        <v>0.92533333333333334</v>
      </c>
      <c r="Q431" s="30">
        <v>750</v>
      </c>
      <c r="R431" s="30">
        <v>148</v>
      </c>
      <c r="S431" s="1635">
        <f t="shared" si="71"/>
        <v>0.19733333333333333</v>
      </c>
      <c r="T431" s="30">
        <v>750</v>
      </c>
      <c r="U431" s="30">
        <v>604</v>
      </c>
      <c r="V431" s="1635">
        <f t="shared" si="72"/>
        <v>0.80533333333333335</v>
      </c>
      <c r="W431" s="30">
        <v>750</v>
      </c>
      <c r="X431" s="30">
        <v>484</v>
      </c>
      <c r="Y431" s="1635">
        <f t="shared" si="61"/>
        <v>0.64533333333333331</v>
      </c>
      <c r="Z431" s="30">
        <v>750</v>
      </c>
      <c r="AA431" s="30">
        <v>314</v>
      </c>
      <c r="AB431" s="1635">
        <f t="shared" si="62"/>
        <v>0.41866666666666669</v>
      </c>
      <c r="AC431" s="1635">
        <f t="shared" si="63"/>
        <v>0.66622222222222227</v>
      </c>
      <c r="AD431">
        <v>750</v>
      </c>
      <c r="AE431">
        <v>564</v>
      </c>
      <c r="AF431" s="184">
        <f t="shared" si="64"/>
        <v>0.752</v>
      </c>
    </row>
    <row r="432" spans="1:32">
      <c r="A432" t="s">
        <v>2995</v>
      </c>
      <c r="B432">
        <v>6220</v>
      </c>
      <c r="C432">
        <v>79</v>
      </c>
      <c r="D432" s="1744">
        <v>426</v>
      </c>
      <c r="E432" s="30" t="s">
        <v>3374</v>
      </c>
      <c r="F432" s="30" t="s">
        <v>1534</v>
      </c>
      <c r="G432" s="30" t="s">
        <v>2143</v>
      </c>
      <c r="H432" s="30" t="s">
        <v>2142</v>
      </c>
      <c r="I432" s="30">
        <v>11</v>
      </c>
      <c r="J432" s="30">
        <v>750</v>
      </c>
      <c r="K432" s="30">
        <v>750</v>
      </c>
      <c r="L432" s="30">
        <v>10</v>
      </c>
      <c r="M432" s="1635">
        <f t="shared" si="69"/>
        <v>1.3333333333333334E-2</v>
      </c>
      <c r="N432" s="30">
        <v>750</v>
      </c>
      <c r="O432" s="30">
        <v>10</v>
      </c>
      <c r="P432" s="1635">
        <f t="shared" si="70"/>
        <v>1.3333333333333334E-2</v>
      </c>
      <c r="Q432" s="30">
        <v>750</v>
      </c>
      <c r="R432" s="30">
        <v>10</v>
      </c>
      <c r="S432" s="1635">
        <f t="shared" si="71"/>
        <v>1.3333333333333334E-2</v>
      </c>
      <c r="T432" s="30">
        <v>750</v>
      </c>
      <c r="U432" s="30">
        <v>10</v>
      </c>
      <c r="V432" s="1635">
        <f t="shared" si="72"/>
        <v>1.3333333333333334E-2</v>
      </c>
      <c r="W432" s="30">
        <v>750</v>
      </c>
      <c r="X432" s="30">
        <v>10</v>
      </c>
      <c r="Y432" s="1635">
        <f t="shared" si="61"/>
        <v>1.3333333333333334E-2</v>
      </c>
      <c r="Z432" s="30">
        <v>750</v>
      </c>
      <c r="AA432" s="30">
        <v>10</v>
      </c>
      <c r="AB432" s="1635">
        <f t="shared" si="62"/>
        <v>1.3333333333333334E-2</v>
      </c>
      <c r="AC432" s="1635">
        <f t="shared" si="63"/>
        <v>1.3333333333333334E-2</v>
      </c>
      <c r="AD432">
        <v>750</v>
      </c>
      <c r="AE432">
        <v>10</v>
      </c>
      <c r="AF432" s="184">
        <f t="shared" si="64"/>
        <v>1.3333333333333334E-2</v>
      </c>
    </row>
    <row r="433" spans="1:32">
      <c r="A433" t="s">
        <v>2996</v>
      </c>
      <c r="B433">
        <v>1230</v>
      </c>
      <c r="C433">
        <v>57</v>
      </c>
      <c r="D433" s="1744">
        <v>427</v>
      </c>
      <c r="E433" s="30" t="s">
        <v>3375</v>
      </c>
      <c r="F433" s="30" t="s">
        <v>1178</v>
      </c>
      <c r="G433" s="30" t="s">
        <v>2143</v>
      </c>
      <c r="H433" s="30" t="s">
        <v>1051</v>
      </c>
      <c r="I433" s="30">
        <v>11</v>
      </c>
      <c r="J433" s="30">
        <v>800</v>
      </c>
      <c r="K433" s="30">
        <v>800</v>
      </c>
      <c r="L433" s="30">
        <v>113</v>
      </c>
      <c r="M433" s="1635">
        <f t="shared" si="69"/>
        <v>0.14124999999999999</v>
      </c>
      <c r="N433" s="30">
        <v>800</v>
      </c>
      <c r="O433" s="30">
        <v>129</v>
      </c>
      <c r="P433" s="1635">
        <f t="shared" si="70"/>
        <v>0.16125</v>
      </c>
      <c r="Q433" s="30">
        <v>800</v>
      </c>
      <c r="R433" s="30">
        <v>83</v>
      </c>
      <c r="S433" s="1635">
        <f t="shared" si="71"/>
        <v>0.10375</v>
      </c>
      <c r="T433" s="30">
        <v>800</v>
      </c>
      <c r="U433" s="30">
        <v>94.1</v>
      </c>
      <c r="V433" s="1635">
        <f t="shared" si="72"/>
        <v>0.11762499999999999</v>
      </c>
      <c r="W433" s="30">
        <v>800</v>
      </c>
      <c r="X433" s="30">
        <v>92</v>
      </c>
      <c r="Y433" s="1635">
        <f t="shared" si="61"/>
        <v>0.115</v>
      </c>
      <c r="Z433" s="30">
        <v>800</v>
      </c>
      <c r="AA433" s="30">
        <v>99</v>
      </c>
      <c r="AB433" s="1635">
        <f t="shared" si="62"/>
        <v>0.12375</v>
      </c>
      <c r="AC433" s="1635">
        <f t="shared" si="63"/>
        <v>0.12710416666666668</v>
      </c>
      <c r="AD433">
        <v>800</v>
      </c>
      <c r="AE433">
        <v>112</v>
      </c>
      <c r="AF433" s="184">
        <f t="shared" si="64"/>
        <v>0.14000000000000001</v>
      </c>
    </row>
    <row r="434" spans="1:32">
      <c r="A434" t="s">
        <v>2997</v>
      </c>
      <c r="B434">
        <v>6210</v>
      </c>
      <c r="C434">
        <v>21</v>
      </c>
      <c r="D434" s="1744">
        <v>428</v>
      </c>
      <c r="E434" s="30" t="s">
        <v>3376</v>
      </c>
      <c r="F434" s="30" t="s">
        <v>3377</v>
      </c>
      <c r="G434" s="30" t="s">
        <v>2143</v>
      </c>
      <c r="H434" s="30" t="s">
        <v>2142</v>
      </c>
      <c r="I434" s="30">
        <v>33</v>
      </c>
      <c r="J434" s="30">
        <v>800</v>
      </c>
      <c r="K434" s="30">
        <v>800</v>
      </c>
      <c r="L434" s="30">
        <v>870</v>
      </c>
      <c r="M434" s="1635">
        <f t="shared" si="69"/>
        <v>1.0874999999999999</v>
      </c>
      <c r="N434" s="30">
        <v>800</v>
      </c>
      <c r="O434" s="30">
        <v>882</v>
      </c>
      <c r="P434" s="1635">
        <f t="shared" si="70"/>
        <v>1.1025</v>
      </c>
      <c r="Q434" s="30">
        <v>800</v>
      </c>
      <c r="R434" s="30">
        <v>936</v>
      </c>
      <c r="S434" s="1635">
        <f t="shared" si="71"/>
        <v>1.17</v>
      </c>
      <c r="T434" s="30">
        <v>800</v>
      </c>
      <c r="U434" s="30">
        <v>894</v>
      </c>
      <c r="V434" s="1635">
        <f t="shared" si="72"/>
        <v>1.1174999999999999</v>
      </c>
      <c r="W434" s="30">
        <v>800</v>
      </c>
      <c r="X434" s="30">
        <v>834</v>
      </c>
      <c r="Y434" s="1635">
        <f t="shared" ref="Y434:Y453" si="73">+X434/W434</f>
        <v>1.0425</v>
      </c>
      <c r="Z434" s="30">
        <v>800</v>
      </c>
      <c r="AA434" s="30">
        <v>810</v>
      </c>
      <c r="AB434" s="1635">
        <f t="shared" si="62"/>
        <v>1.0125</v>
      </c>
      <c r="AC434" s="1635">
        <f t="shared" si="63"/>
        <v>1.0887500000000001</v>
      </c>
      <c r="AD434">
        <v>800</v>
      </c>
      <c r="AE434">
        <v>0</v>
      </c>
      <c r="AF434" s="184">
        <f t="shared" si="64"/>
        <v>0</v>
      </c>
    </row>
    <row r="435" spans="1:32">
      <c r="A435" t="s">
        <v>2999</v>
      </c>
      <c r="B435">
        <v>6220</v>
      </c>
      <c r="C435">
        <v>97</v>
      </c>
      <c r="D435" s="1744">
        <v>429</v>
      </c>
      <c r="E435" s="30" t="s">
        <v>3379</v>
      </c>
      <c r="F435" s="30" t="s">
        <v>1410</v>
      </c>
      <c r="G435" s="30" t="s">
        <v>2143</v>
      </c>
      <c r="H435" s="30" t="s">
        <v>2142</v>
      </c>
      <c r="I435" s="30">
        <v>11</v>
      </c>
      <c r="J435" s="30">
        <v>800</v>
      </c>
      <c r="K435" s="30">
        <v>800</v>
      </c>
      <c r="L435" s="30">
        <v>16</v>
      </c>
      <c r="M435" s="1635">
        <f t="shared" si="69"/>
        <v>0.02</v>
      </c>
      <c r="N435" s="30">
        <v>800</v>
      </c>
      <c r="O435" s="30">
        <v>16</v>
      </c>
      <c r="P435" s="1635">
        <f t="shared" si="70"/>
        <v>0.02</v>
      </c>
      <c r="Q435" s="30">
        <v>800</v>
      </c>
      <c r="R435" s="30">
        <v>216</v>
      </c>
      <c r="S435" s="1635">
        <f t="shared" si="71"/>
        <v>0.27</v>
      </c>
      <c r="T435" s="30">
        <v>800</v>
      </c>
      <c r="U435" s="30">
        <v>16</v>
      </c>
      <c r="V435" s="1635">
        <f t="shared" si="72"/>
        <v>0.02</v>
      </c>
      <c r="W435" s="30">
        <v>800</v>
      </c>
      <c r="X435" s="30">
        <v>104</v>
      </c>
      <c r="Y435" s="1635">
        <f t="shared" si="73"/>
        <v>0.13</v>
      </c>
      <c r="Z435" s="30">
        <v>800</v>
      </c>
      <c r="AA435" s="30">
        <v>16</v>
      </c>
      <c r="AB435" s="1635">
        <f t="shared" si="62"/>
        <v>0.02</v>
      </c>
      <c r="AC435" s="1635">
        <f t="shared" si="63"/>
        <v>0.08</v>
      </c>
      <c r="AD435">
        <v>800</v>
      </c>
      <c r="AE435">
        <v>344</v>
      </c>
      <c r="AF435" s="184">
        <f t="shared" si="64"/>
        <v>0.43</v>
      </c>
    </row>
    <row r="436" spans="1:32">
      <c r="A436" t="s">
        <v>3000</v>
      </c>
      <c r="B436">
        <v>6220</v>
      </c>
      <c r="C436">
        <v>112</v>
      </c>
      <c r="D436" s="1744">
        <v>430</v>
      </c>
      <c r="E436" s="30" t="s">
        <v>3380</v>
      </c>
      <c r="F436" s="30" t="s">
        <v>1536</v>
      </c>
      <c r="G436" s="30" t="s">
        <v>2143</v>
      </c>
      <c r="H436" s="30" t="s">
        <v>2142</v>
      </c>
      <c r="I436" s="30">
        <v>33</v>
      </c>
      <c r="J436" s="30">
        <v>800</v>
      </c>
      <c r="K436" s="30">
        <v>800</v>
      </c>
      <c r="L436" s="30">
        <v>588</v>
      </c>
      <c r="M436" s="1635">
        <f t="shared" si="69"/>
        <v>0.73499999999999999</v>
      </c>
      <c r="N436" s="30">
        <v>800</v>
      </c>
      <c r="O436" s="30">
        <v>589.65</v>
      </c>
      <c r="P436" s="1635">
        <f t="shared" si="70"/>
        <v>0.73706249999999995</v>
      </c>
      <c r="Q436" s="30">
        <v>800</v>
      </c>
      <c r="R436" s="30">
        <v>600.9</v>
      </c>
      <c r="S436" s="1635">
        <f t="shared" si="71"/>
        <v>0.75112499999999993</v>
      </c>
      <c r="T436" s="30">
        <v>800</v>
      </c>
      <c r="U436" s="30">
        <v>577.5</v>
      </c>
      <c r="V436" s="1635">
        <f t="shared" si="72"/>
        <v>0.72187500000000004</v>
      </c>
      <c r="W436" s="30">
        <v>800</v>
      </c>
      <c r="X436" s="30">
        <v>583.04999999999995</v>
      </c>
      <c r="Y436" s="1635">
        <f t="shared" si="73"/>
        <v>0.72881249999999997</v>
      </c>
      <c r="Z436" s="30">
        <v>800</v>
      </c>
      <c r="AA436" s="30">
        <v>593.4</v>
      </c>
      <c r="AB436" s="1635">
        <f t="shared" si="62"/>
        <v>0.74175000000000002</v>
      </c>
      <c r="AC436" s="1635">
        <f t="shared" si="63"/>
        <v>0.73593750000000013</v>
      </c>
      <c r="AD436">
        <v>800</v>
      </c>
      <c r="AE436">
        <v>597.15</v>
      </c>
      <c r="AF436" s="184">
        <f t="shared" si="64"/>
        <v>0.74643749999999998</v>
      </c>
    </row>
    <row r="437" spans="1:32">
      <c r="A437" t="s">
        <v>3031</v>
      </c>
      <c r="B437">
        <v>6220</v>
      </c>
      <c r="C437">
        <v>144</v>
      </c>
      <c r="D437" s="1744">
        <v>431</v>
      </c>
      <c r="E437" s="30" t="s">
        <v>3413</v>
      </c>
      <c r="F437" s="30" t="s">
        <v>546</v>
      </c>
      <c r="G437" s="30" t="s">
        <v>2143</v>
      </c>
      <c r="H437" s="30" t="s">
        <v>2142</v>
      </c>
      <c r="I437" s="30">
        <v>11</v>
      </c>
      <c r="J437" s="30">
        <v>800</v>
      </c>
      <c r="K437" s="30">
        <v>800</v>
      </c>
      <c r="L437" s="30">
        <v>504</v>
      </c>
      <c r="M437" s="1635">
        <f t="shared" si="69"/>
        <v>0.63</v>
      </c>
      <c r="N437" s="30">
        <v>800</v>
      </c>
      <c r="O437" s="30">
        <v>528</v>
      </c>
      <c r="P437" s="1635">
        <f t="shared" si="70"/>
        <v>0.66</v>
      </c>
      <c r="Q437" s="30">
        <v>800</v>
      </c>
      <c r="R437" s="30">
        <v>512</v>
      </c>
      <c r="S437" s="1635">
        <f t="shared" si="71"/>
        <v>0.64</v>
      </c>
      <c r="T437" s="30">
        <v>800</v>
      </c>
      <c r="U437" s="30">
        <v>512</v>
      </c>
      <c r="V437" s="1635">
        <f t="shared" si="72"/>
        <v>0.64</v>
      </c>
      <c r="W437" s="30">
        <v>800</v>
      </c>
      <c r="X437" s="30">
        <v>504</v>
      </c>
      <c r="Y437" s="1635">
        <f t="shared" si="73"/>
        <v>0.63</v>
      </c>
      <c r="Z437" s="30">
        <v>800</v>
      </c>
      <c r="AA437" s="30">
        <v>512</v>
      </c>
      <c r="AB437" s="1635">
        <f t="shared" si="62"/>
        <v>0.64</v>
      </c>
      <c r="AC437" s="1635">
        <f t="shared" si="63"/>
        <v>0.64</v>
      </c>
      <c r="AD437">
        <v>800</v>
      </c>
      <c r="AE437">
        <v>584</v>
      </c>
      <c r="AF437" s="184">
        <f t="shared" si="64"/>
        <v>0.73</v>
      </c>
    </row>
    <row r="438" spans="1:32">
      <c r="A438" t="s">
        <v>3002</v>
      </c>
      <c r="B438">
        <v>1220</v>
      </c>
      <c r="C438">
        <v>6</v>
      </c>
      <c r="D438" s="1744">
        <v>432</v>
      </c>
      <c r="E438" s="30">
        <v>12148</v>
      </c>
      <c r="F438" s="30" t="s">
        <v>665</v>
      </c>
      <c r="G438" s="30" t="s">
        <v>2143</v>
      </c>
      <c r="H438" s="30" t="s">
        <v>1487</v>
      </c>
      <c r="I438" s="30">
        <v>11</v>
      </c>
      <c r="J438" s="30">
        <v>810</v>
      </c>
      <c r="K438" s="30">
        <v>810</v>
      </c>
      <c r="L438" s="30">
        <v>240</v>
      </c>
      <c r="M438" s="1635">
        <f t="shared" si="69"/>
        <v>0.29629629629629628</v>
      </c>
      <c r="N438" s="30">
        <v>810</v>
      </c>
      <c r="O438" s="30">
        <v>290</v>
      </c>
      <c r="P438" s="1635">
        <f t="shared" si="70"/>
        <v>0.35802469135802467</v>
      </c>
      <c r="Q438" s="30">
        <v>810</v>
      </c>
      <c r="R438" s="30">
        <v>390</v>
      </c>
      <c r="S438" s="1635">
        <f t="shared" si="71"/>
        <v>0.48148148148148145</v>
      </c>
      <c r="T438" s="30">
        <v>810</v>
      </c>
      <c r="U438" s="30">
        <v>290</v>
      </c>
      <c r="V438" s="1635">
        <f t="shared" si="72"/>
        <v>0.35802469135802467</v>
      </c>
      <c r="W438" s="30">
        <v>810</v>
      </c>
      <c r="X438" s="30">
        <v>250</v>
      </c>
      <c r="Y438" s="1635">
        <f t="shared" si="73"/>
        <v>0.30864197530864196</v>
      </c>
      <c r="Z438" s="30">
        <v>810</v>
      </c>
      <c r="AA438" s="30">
        <v>260</v>
      </c>
      <c r="AB438" s="1635">
        <f t="shared" si="62"/>
        <v>0.32098765432098764</v>
      </c>
      <c r="AC438" s="1635">
        <f t="shared" si="63"/>
        <v>0.35390946502057613</v>
      </c>
      <c r="AD438">
        <v>810</v>
      </c>
      <c r="AE438">
        <v>310</v>
      </c>
      <c r="AF438" s="184">
        <f t="shared" si="64"/>
        <v>0.38271604938271603</v>
      </c>
    </row>
    <row r="439" spans="1:32">
      <c r="A439" t="s">
        <v>3382</v>
      </c>
      <c r="B439">
        <v>6150</v>
      </c>
      <c r="C439">
        <v>27</v>
      </c>
      <c r="D439" s="1744">
        <v>433</v>
      </c>
      <c r="E439" s="30" t="s">
        <v>3383</v>
      </c>
      <c r="F439" s="30" t="s">
        <v>3849</v>
      </c>
      <c r="G439" s="30" t="s">
        <v>2143</v>
      </c>
      <c r="H439" s="30" t="s">
        <v>1487</v>
      </c>
      <c r="I439" s="30">
        <v>33</v>
      </c>
      <c r="J439" s="30">
        <v>833.33</v>
      </c>
      <c r="K439" s="30">
        <v>833.33</v>
      </c>
      <c r="L439" s="30">
        <v>40.799999999999997</v>
      </c>
      <c r="M439" s="1635">
        <f t="shared" si="69"/>
        <v>4.8960195840783358E-2</v>
      </c>
      <c r="N439" s="30">
        <v>833.33</v>
      </c>
      <c r="O439" s="30">
        <v>37.92</v>
      </c>
      <c r="P439" s="1635">
        <f t="shared" si="70"/>
        <v>4.5504182016728068E-2</v>
      </c>
      <c r="Q439" s="30">
        <v>833.33</v>
      </c>
      <c r="R439" s="30">
        <v>36</v>
      </c>
      <c r="S439" s="1635">
        <f t="shared" si="71"/>
        <v>4.3200172800691203E-2</v>
      </c>
      <c r="T439" s="30">
        <v>833.33</v>
      </c>
      <c r="U439" s="30">
        <v>36</v>
      </c>
      <c r="V439" s="1635">
        <f t="shared" si="72"/>
        <v>4.3200172800691203E-2</v>
      </c>
      <c r="W439" s="30">
        <v>833.33</v>
      </c>
      <c r="X439" s="30">
        <v>24</v>
      </c>
      <c r="Y439" s="1635">
        <f t="shared" si="73"/>
        <v>2.8800115200460802E-2</v>
      </c>
      <c r="Z439" s="30">
        <v>833.33</v>
      </c>
      <c r="AA439" s="30">
        <v>36</v>
      </c>
      <c r="AB439" s="1635">
        <f t="shared" si="62"/>
        <v>4.3200172800691203E-2</v>
      </c>
      <c r="AC439" s="1635">
        <f t="shared" si="63"/>
        <v>4.2144168576674301E-2</v>
      </c>
      <c r="AD439">
        <v>833.33</v>
      </c>
      <c r="AE439">
        <v>36</v>
      </c>
      <c r="AF439" s="184">
        <f t="shared" si="64"/>
        <v>4.3200172800691203E-2</v>
      </c>
    </row>
    <row r="440" spans="1:32">
      <c r="A440" t="s">
        <v>3003</v>
      </c>
      <c r="B440">
        <v>6220</v>
      </c>
      <c r="C440">
        <v>48</v>
      </c>
      <c r="D440" s="1744">
        <v>434</v>
      </c>
      <c r="E440" s="30" t="s">
        <v>3384</v>
      </c>
      <c r="F440" s="30" t="s">
        <v>1229</v>
      </c>
      <c r="G440" s="30" t="s">
        <v>2143</v>
      </c>
      <c r="H440" s="30" t="s">
        <v>2142</v>
      </c>
      <c r="I440" s="30">
        <v>11</v>
      </c>
      <c r="J440" s="30">
        <v>834</v>
      </c>
      <c r="K440" s="30">
        <v>834</v>
      </c>
      <c r="L440" s="30">
        <v>588</v>
      </c>
      <c r="M440" s="1635">
        <f t="shared" si="69"/>
        <v>0.70503597122302153</v>
      </c>
      <c r="N440" s="30">
        <v>834</v>
      </c>
      <c r="O440" s="30">
        <v>562</v>
      </c>
      <c r="P440" s="1635">
        <f t="shared" si="70"/>
        <v>0.67386091127098324</v>
      </c>
      <c r="Q440" s="30">
        <v>834</v>
      </c>
      <c r="R440" s="30">
        <v>602</v>
      </c>
      <c r="S440" s="1635">
        <f t="shared" si="71"/>
        <v>0.72182254196642681</v>
      </c>
      <c r="T440" s="30">
        <v>834</v>
      </c>
      <c r="U440" s="30">
        <v>670</v>
      </c>
      <c r="V440" s="1635">
        <f t="shared" si="72"/>
        <v>0.80335731414868106</v>
      </c>
      <c r="W440" s="30">
        <v>834</v>
      </c>
      <c r="X440" s="30">
        <v>628</v>
      </c>
      <c r="Y440" s="1635">
        <f t="shared" si="73"/>
        <v>0.75299760191846521</v>
      </c>
      <c r="Z440" s="30">
        <v>834</v>
      </c>
      <c r="AA440" s="30">
        <v>596</v>
      </c>
      <c r="AB440" s="1635">
        <f t="shared" si="62"/>
        <v>0.71462829736211031</v>
      </c>
      <c r="AC440" s="1635">
        <f t="shared" si="63"/>
        <v>0.72861710631494803</v>
      </c>
      <c r="AD440">
        <v>834</v>
      </c>
      <c r="AE440">
        <v>624</v>
      </c>
      <c r="AF440" s="184">
        <f t="shared" si="64"/>
        <v>0.74820143884892087</v>
      </c>
    </row>
    <row r="441" spans="1:32">
      <c r="A441" t="s">
        <v>3004</v>
      </c>
      <c r="B441">
        <v>6220</v>
      </c>
      <c r="C441">
        <v>90</v>
      </c>
      <c r="D441" s="1744">
        <v>435</v>
      </c>
      <c r="E441" s="30" t="s">
        <v>3385</v>
      </c>
      <c r="F441" s="30" t="s">
        <v>1409</v>
      </c>
      <c r="G441" s="30" t="s">
        <v>2143</v>
      </c>
      <c r="H441" s="30" t="s">
        <v>2142</v>
      </c>
      <c r="I441" s="30">
        <v>33</v>
      </c>
      <c r="J441" s="30">
        <v>850</v>
      </c>
      <c r="K441" s="30">
        <v>850</v>
      </c>
      <c r="L441" s="30">
        <v>720</v>
      </c>
      <c r="M441" s="1635">
        <f t="shared" si="69"/>
        <v>0.84705882352941175</v>
      </c>
      <c r="N441" s="30">
        <v>850</v>
      </c>
      <c r="O441" s="30">
        <v>750</v>
      </c>
      <c r="P441" s="1635">
        <f t="shared" si="70"/>
        <v>0.88235294117647056</v>
      </c>
      <c r="Q441" s="30">
        <v>850</v>
      </c>
      <c r="R441" s="30">
        <v>735</v>
      </c>
      <c r="S441" s="1635">
        <f t="shared" si="71"/>
        <v>0.86470588235294121</v>
      </c>
      <c r="T441" s="30">
        <v>850</v>
      </c>
      <c r="U441" s="30">
        <v>660</v>
      </c>
      <c r="V441" s="1635">
        <f t="shared" si="72"/>
        <v>0.77647058823529413</v>
      </c>
      <c r="W441" s="30">
        <v>850</v>
      </c>
      <c r="X441" s="30">
        <v>675</v>
      </c>
      <c r="Y441" s="1635">
        <f t="shared" si="73"/>
        <v>0.79411764705882348</v>
      </c>
      <c r="Z441" s="30">
        <v>850</v>
      </c>
      <c r="AA441" s="30">
        <v>675</v>
      </c>
      <c r="AB441" s="1635">
        <f t="shared" si="62"/>
        <v>0.79411764705882348</v>
      </c>
      <c r="AC441" s="1635">
        <f t="shared" si="63"/>
        <v>0.82647058823529407</v>
      </c>
      <c r="AD441">
        <v>850</v>
      </c>
      <c r="AE441">
        <v>690</v>
      </c>
      <c r="AF441" s="184">
        <f t="shared" si="64"/>
        <v>0.81176470588235294</v>
      </c>
    </row>
    <row r="442" spans="1:32">
      <c r="A442" t="s">
        <v>3005</v>
      </c>
      <c r="B442">
        <v>1220</v>
      </c>
      <c r="C442">
        <v>11</v>
      </c>
      <c r="D442" s="1744">
        <v>436</v>
      </c>
      <c r="E442" s="30">
        <v>12150</v>
      </c>
      <c r="F442" s="30" t="s">
        <v>22</v>
      </c>
      <c r="G442" s="30" t="s">
        <v>2143</v>
      </c>
      <c r="H442" s="30" t="s">
        <v>2142</v>
      </c>
      <c r="I442" s="30">
        <v>11</v>
      </c>
      <c r="J442" s="30">
        <v>860</v>
      </c>
      <c r="K442" s="30">
        <v>860</v>
      </c>
      <c r="L442" s="30">
        <v>830</v>
      </c>
      <c r="M442" s="1635">
        <f t="shared" si="69"/>
        <v>0.96511627906976749</v>
      </c>
      <c r="N442" s="30">
        <v>860</v>
      </c>
      <c r="O442" s="30">
        <v>820</v>
      </c>
      <c r="P442" s="1635">
        <f t="shared" si="70"/>
        <v>0.95348837209302328</v>
      </c>
      <c r="Q442" s="30">
        <v>860</v>
      </c>
      <c r="R442" s="30">
        <v>760</v>
      </c>
      <c r="S442" s="1635">
        <f t="shared" si="71"/>
        <v>0.88372093023255816</v>
      </c>
      <c r="T442" s="30">
        <v>860</v>
      </c>
      <c r="U442" s="30">
        <v>780</v>
      </c>
      <c r="V442" s="1635">
        <f t="shared" si="72"/>
        <v>0.90697674418604646</v>
      </c>
      <c r="W442" s="30">
        <v>860</v>
      </c>
      <c r="X442" s="30">
        <v>810</v>
      </c>
      <c r="Y442" s="1635">
        <f t="shared" si="73"/>
        <v>0.94186046511627908</v>
      </c>
      <c r="Z442" s="30">
        <v>860</v>
      </c>
      <c r="AA442" s="30">
        <v>800</v>
      </c>
      <c r="AB442" s="1635">
        <f t="shared" si="62"/>
        <v>0.93023255813953487</v>
      </c>
      <c r="AC442" s="1635">
        <f t="shared" si="63"/>
        <v>0.93023255813953487</v>
      </c>
      <c r="AD442">
        <v>860</v>
      </c>
      <c r="AE442">
        <v>780</v>
      </c>
      <c r="AF442" s="184">
        <f t="shared" si="64"/>
        <v>0.90697674418604646</v>
      </c>
    </row>
    <row r="443" spans="1:32">
      <c r="A443" t="s">
        <v>3006</v>
      </c>
      <c r="B443">
        <v>6220</v>
      </c>
      <c r="C443">
        <v>161</v>
      </c>
      <c r="D443" s="1744">
        <v>437</v>
      </c>
      <c r="E443" s="30" t="s">
        <v>3386</v>
      </c>
      <c r="F443" s="30" t="s">
        <v>1594</v>
      </c>
      <c r="G443" s="30" t="s">
        <v>2143</v>
      </c>
      <c r="H443" s="30" t="s">
        <v>2142</v>
      </c>
      <c r="I443" s="30">
        <v>33</v>
      </c>
      <c r="J443" s="30">
        <v>889</v>
      </c>
      <c r="K443" s="30">
        <v>889</v>
      </c>
      <c r="L443" s="30">
        <v>837</v>
      </c>
      <c r="M443" s="1635">
        <f t="shared" si="69"/>
        <v>0.94150731158605172</v>
      </c>
      <c r="N443" s="30">
        <v>889</v>
      </c>
      <c r="O443" s="30">
        <v>837</v>
      </c>
      <c r="P443" s="1635">
        <f t="shared" si="70"/>
        <v>0.94150731158605172</v>
      </c>
      <c r="Q443" s="30">
        <v>889</v>
      </c>
      <c r="R443" s="30">
        <v>852</v>
      </c>
      <c r="S443" s="1635">
        <f t="shared" si="71"/>
        <v>0.95838020247469069</v>
      </c>
      <c r="T443" s="30">
        <v>889</v>
      </c>
      <c r="U443" s="30">
        <v>834</v>
      </c>
      <c r="V443" s="1635">
        <f t="shared" si="72"/>
        <v>0.93813273340832393</v>
      </c>
      <c r="W443" s="30">
        <v>889</v>
      </c>
      <c r="X443" s="30">
        <v>840</v>
      </c>
      <c r="Y443" s="1635">
        <f t="shared" si="73"/>
        <v>0.94488188976377951</v>
      </c>
      <c r="Z443" s="30">
        <v>889</v>
      </c>
      <c r="AA443" s="30">
        <v>837</v>
      </c>
      <c r="AB443" s="1635">
        <f t="shared" si="62"/>
        <v>0.94150731158605172</v>
      </c>
      <c r="AC443" s="1635">
        <f t="shared" si="63"/>
        <v>0.94431946006749157</v>
      </c>
      <c r="AD443">
        <v>889</v>
      </c>
      <c r="AE443">
        <v>837</v>
      </c>
      <c r="AF443" s="184">
        <f t="shared" si="64"/>
        <v>0.94150731158605172</v>
      </c>
    </row>
    <row r="444" spans="1:32">
      <c r="A444" t="s">
        <v>3007</v>
      </c>
      <c r="B444">
        <v>1230</v>
      </c>
      <c r="C444">
        <v>75</v>
      </c>
      <c r="D444" s="1744">
        <v>438</v>
      </c>
      <c r="E444" s="30" t="s">
        <v>3387</v>
      </c>
      <c r="F444" s="30" t="s">
        <v>1718</v>
      </c>
      <c r="G444" s="30" t="s">
        <v>2143</v>
      </c>
      <c r="H444" s="30" t="s">
        <v>2142</v>
      </c>
      <c r="I444" s="30">
        <v>33</v>
      </c>
      <c r="J444" s="30">
        <v>900</v>
      </c>
      <c r="K444" s="30">
        <v>900</v>
      </c>
      <c r="L444" s="30">
        <v>840</v>
      </c>
      <c r="M444" s="1635">
        <f t="shared" si="69"/>
        <v>0.93333333333333335</v>
      </c>
      <c r="N444" s="30">
        <v>900</v>
      </c>
      <c r="O444" s="30">
        <v>801</v>
      </c>
      <c r="P444" s="1635">
        <f t="shared" si="70"/>
        <v>0.89</v>
      </c>
      <c r="Q444" s="30">
        <v>900</v>
      </c>
      <c r="R444" s="30">
        <v>822</v>
      </c>
      <c r="S444" s="1635">
        <f t="shared" si="71"/>
        <v>0.91333333333333333</v>
      </c>
      <c r="T444" s="30">
        <v>900</v>
      </c>
      <c r="U444" s="30">
        <v>858</v>
      </c>
      <c r="V444" s="1635">
        <f t="shared" si="72"/>
        <v>0.95333333333333337</v>
      </c>
      <c r="W444" s="30">
        <v>900</v>
      </c>
      <c r="X444" s="30">
        <v>909</v>
      </c>
      <c r="Y444" s="1635">
        <f t="shared" si="73"/>
        <v>1.01</v>
      </c>
      <c r="Z444" s="30">
        <v>900</v>
      </c>
      <c r="AA444" s="30">
        <v>822</v>
      </c>
      <c r="AB444" s="1635">
        <f t="shared" si="62"/>
        <v>0.91333333333333333</v>
      </c>
      <c r="AC444" s="1635">
        <f t="shared" si="63"/>
        <v>0.93555555555555558</v>
      </c>
      <c r="AD444">
        <v>900</v>
      </c>
      <c r="AE444">
        <v>810</v>
      </c>
      <c r="AF444" s="184">
        <f t="shared" si="64"/>
        <v>0.9</v>
      </c>
    </row>
    <row r="445" spans="1:32">
      <c r="A445" t="s">
        <v>3011</v>
      </c>
      <c r="B445">
        <v>6110</v>
      </c>
      <c r="C445">
        <v>49</v>
      </c>
      <c r="D445" s="1744">
        <v>439</v>
      </c>
      <c r="E445" s="30" t="s">
        <v>3388</v>
      </c>
      <c r="F445" s="30" t="s">
        <v>1732</v>
      </c>
      <c r="G445" s="30" t="s">
        <v>2143</v>
      </c>
      <c r="H445" s="30" t="s">
        <v>2142</v>
      </c>
      <c r="I445" s="30">
        <v>33</v>
      </c>
      <c r="J445" s="30">
        <v>900</v>
      </c>
      <c r="K445" s="30">
        <v>900</v>
      </c>
      <c r="L445" s="30">
        <v>855</v>
      </c>
      <c r="M445" s="1635">
        <f t="shared" si="69"/>
        <v>0.95</v>
      </c>
      <c r="N445" s="30">
        <v>900</v>
      </c>
      <c r="O445" s="30">
        <v>990</v>
      </c>
      <c r="P445" s="1635">
        <f t="shared" si="70"/>
        <v>1.1000000000000001</v>
      </c>
      <c r="Q445" s="30">
        <v>900</v>
      </c>
      <c r="R445" s="30">
        <v>915</v>
      </c>
      <c r="S445" s="1635">
        <f t="shared" si="71"/>
        <v>1.0166666666666666</v>
      </c>
      <c r="T445" s="30">
        <v>900</v>
      </c>
      <c r="U445" s="30">
        <v>840</v>
      </c>
      <c r="V445" s="1635">
        <f t="shared" si="72"/>
        <v>0.93333333333333335</v>
      </c>
      <c r="W445" s="30">
        <v>900</v>
      </c>
      <c r="X445" s="30">
        <v>480</v>
      </c>
      <c r="Y445" s="1635">
        <f t="shared" si="73"/>
        <v>0.53333333333333333</v>
      </c>
      <c r="Z445" s="30">
        <v>900</v>
      </c>
      <c r="AA445" s="30">
        <v>645</v>
      </c>
      <c r="AB445" s="1635">
        <f t="shared" si="62"/>
        <v>0.71666666666666667</v>
      </c>
      <c r="AC445" s="1635">
        <f t="shared" si="63"/>
        <v>0.875</v>
      </c>
      <c r="AD445">
        <v>900</v>
      </c>
      <c r="AE445">
        <v>630</v>
      </c>
      <c r="AF445" s="184">
        <f t="shared" si="64"/>
        <v>0.7</v>
      </c>
    </row>
    <row r="446" spans="1:32">
      <c r="A446" t="s">
        <v>3008</v>
      </c>
      <c r="B446">
        <v>6130</v>
      </c>
      <c r="C446">
        <v>9</v>
      </c>
      <c r="D446" s="1744">
        <v>440</v>
      </c>
      <c r="E446" s="30" t="s">
        <v>3389</v>
      </c>
      <c r="F446" s="30" t="s">
        <v>799</v>
      </c>
      <c r="G446" s="30" t="s">
        <v>2143</v>
      </c>
      <c r="H446" s="30" t="s">
        <v>2142</v>
      </c>
      <c r="I446" s="30">
        <v>11</v>
      </c>
      <c r="J446" s="30">
        <v>900</v>
      </c>
      <c r="K446" s="30">
        <v>900</v>
      </c>
      <c r="L446" s="30">
        <v>360</v>
      </c>
      <c r="M446" s="1635">
        <f t="shared" si="69"/>
        <v>0.4</v>
      </c>
      <c r="N446" s="30">
        <v>900</v>
      </c>
      <c r="O446" s="30">
        <v>360</v>
      </c>
      <c r="P446" s="1635">
        <f t="shared" si="70"/>
        <v>0.4</v>
      </c>
      <c r="Q446" s="30">
        <v>900</v>
      </c>
      <c r="R446" s="30">
        <v>352</v>
      </c>
      <c r="S446" s="1635">
        <f t="shared" si="71"/>
        <v>0.39111111111111113</v>
      </c>
      <c r="T446" s="30">
        <v>900</v>
      </c>
      <c r="U446" s="30">
        <v>368</v>
      </c>
      <c r="V446" s="1635">
        <f t="shared" si="72"/>
        <v>0.40888888888888891</v>
      </c>
      <c r="W446" s="30">
        <v>900</v>
      </c>
      <c r="X446" s="30">
        <v>416</v>
      </c>
      <c r="Y446" s="1635">
        <f t="shared" si="73"/>
        <v>0.4622222222222222</v>
      </c>
      <c r="Z446" s="30">
        <v>900</v>
      </c>
      <c r="AA446" s="30">
        <v>488</v>
      </c>
      <c r="AB446" s="1635">
        <f t="shared" si="62"/>
        <v>0.54222222222222227</v>
      </c>
      <c r="AC446" s="1635">
        <f t="shared" si="63"/>
        <v>0.43407407407407406</v>
      </c>
      <c r="AD446">
        <v>900</v>
      </c>
      <c r="AE446">
        <v>472</v>
      </c>
      <c r="AF446" s="184">
        <f t="shared" si="64"/>
        <v>0.52444444444444449</v>
      </c>
    </row>
    <row r="447" spans="1:32">
      <c r="A447" t="s">
        <v>4127</v>
      </c>
      <c r="B447">
        <v>6110</v>
      </c>
      <c r="C447">
        <v>92</v>
      </c>
      <c r="D447" s="1744">
        <v>441</v>
      </c>
      <c r="E447" s="30" t="s">
        <v>4128</v>
      </c>
      <c r="F447" s="30" t="s">
        <v>4129</v>
      </c>
      <c r="G447" s="30" t="s">
        <v>2143</v>
      </c>
      <c r="H447" s="30" t="s">
        <v>2142</v>
      </c>
      <c r="I447" s="30">
        <v>33</v>
      </c>
      <c r="J447" s="30">
        <v>950</v>
      </c>
      <c r="K447" s="30">
        <v>0</v>
      </c>
      <c r="L447" s="30">
        <v>0</v>
      </c>
      <c r="M447" s="1635">
        <v>0</v>
      </c>
      <c r="N447" s="30">
        <v>0</v>
      </c>
      <c r="O447" s="30">
        <v>0</v>
      </c>
      <c r="P447" s="1635">
        <v>0</v>
      </c>
      <c r="Q447" s="30">
        <v>0</v>
      </c>
      <c r="R447" s="30">
        <v>0</v>
      </c>
      <c r="S447" s="1635">
        <v>0</v>
      </c>
      <c r="T447" s="30">
        <v>0</v>
      </c>
      <c r="U447" s="30">
        <v>0</v>
      </c>
      <c r="V447" s="1635">
        <v>0</v>
      </c>
      <c r="W447" s="30">
        <v>950</v>
      </c>
      <c r="X447" s="30">
        <v>162</v>
      </c>
      <c r="Y447" s="1635">
        <f t="shared" si="73"/>
        <v>0.17052631578947369</v>
      </c>
      <c r="Z447" s="30">
        <v>950</v>
      </c>
      <c r="AA447" s="30">
        <v>180</v>
      </c>
      <c r="AB447" s="1635">
        <f t="shared" si="62"/>
        <v>0.18947368421052632</v>
      </c>
      <c r="AC447" s="1635">
        <f t="shared" si="63"/>
        <v>0.18</v>
      </c>
      <c r="AD447">
        <v>950</v>
      </c>
      <c r="AE447">
        <v>198</v>
      </c>
      <c r="AF447" s="184">
        <f t="shared" si="64"/>
        <v>0.20842105263157895</v>
      </c>
    </row>
    <row r="448" spans="1:32">
      <c r="A448" t="s">
        <v>3010</v>
      </c>
      <c r="B448">
        <v>1230</v>
      </c>
      <c r="C448">
        <v>55</v>
      </c>
      <c r="D448" s="1744">
        <v>442</v>
      </c>
      <c r="E448" s="30" t="s">
        <v>3391</v>
      </c>
      <c r="F448" s="30" t="s">
        <v>1504</v>
      </c>
      <c r="G448" s="30" t="s">
        <v>2143</v>
      </c>
      <c r="H448" s="30" t="s">
        <v>2142</v>
      </c>
      <c r="I448" s="30">
        <v>33</v>
      </c>
      <c r="J448" s="30">
        <v>1000</v>
      </c>
      <c r="K448" s="30">
        <v>1000</v>
      </c>
      <c r="L448" s="30">
        <v>615</v>
      </c>
      <c r="M448" s="1635">
        <f t="shared" ref="M448:M453" si="74">+L448/K448</f>
        <v>0.61499999999999999</v>
      </c>
      <c r="N448" s="30">
        <v>1000</v>
      </c>
      <c r="O448" s="30">
        <v>630</v>
      </c>
      <c r="P448" s="1635">
        <f>+O448/N448</f>
        <v>0.63</v>
      </c>
      <c r="Q448" s="30">
        <v>1000</v>
      </c>
      <c r="R448" s="30">
        <v>660</v>
      </c>
      <c r="S448" s="1635">
        <f>+R448/Q448</f>
        <v>0.66</v>
      </c>
      <c r="T448" s="30">
        <v>1000</v>
      </c>
      <c r="U448" s="30">
        <v>630</v>
      </c>
      <c r="V448" s="1635">
        <f>+U448/T448</f>
        <v>0.63</v>
      </c>
      <c r="W448" s="30">
        <v>1000</v>
      </c>
      <c r="X448" s="30">
        <v>600</v>
      </c>
      <c r="Y448" s="1635">
        <f t="shared" si="73"/>
        <v>0.6</v>
      </c>
      <c r="Z448" s="30">
        <v>1000</v>
      </c>
      <c r="AA448" s="30">
        <v>675</v>
      </c>
      <c r="AB448" s="1635">
        <f t="shared" si="62"/>
        <v>0.67500000000000004</v>
      </c>
      <c r="AC448" s="1635">
        <f t="shared" si="63"/>
        <v>0.63500000000000001</v>
      </c>
      <c r="AD448">
        <v>1000</v>
      </c>
      <c r="AE448">
        <v>645</v>
      </c>
      <c r="AF448" s="184">
        <f t="shared" si="64"/>
        <v>0.64500000000000002</v>
      </c>
    </row>
    <row r="449" spans="1:32">
      <c r="A449" t="s">
        <v>3392</v>
      </c>
      <c r="B449">
        <v>1230</v>
      </c>
      <c r="C449">
        <v>93</v>
      </c>
      <c r="D449" s="1744">
        <v>443</v>
      </c>
      <c r="E449" s="30" t="s">
        <v>3393</v>
      </c>
      <c r="F449" s="30" t="s">
        <v>3394</v>
      </c>
      <c r="G449" s="30" t="s">
        <v>2143</v>
      </c>
      <c r="H449" s="30" t="s">
        <v>2142</v>
      </c>
      <c r="I449" s="30">
        <v>33</v>
      </c>
      <c r="J449" s="30">
        <v>1000</v>
      </c>
      <c r="K449" s="30">
        <v>1000</v>
      </c>
      <c r="L449" s="30">
        <v>645</v>
      </c>
      <c r="M449" s="1635">
        <f t="shared" si="74"/>
        <v>0.64500000000000002</v>
      </c>
      <c r="N449" s="30">
        <v>1000</v>
      </c>
      <c r="O449" s="30">
        <v>630</v>
      </c>
      <c r="P449" s="1635">
        <f>+O449/N449</f>
        <v>0.63</v>
      </c>
      <c r="Q449" s="30">
        <v>1000</v>
      </c>
      <c r="R449" s="30">
        <v>630</v>
      </c>
      <c r="S449" s="1635">
        <f>+R449/Q449</f>
        <v>0.63</v>
      </c>
      <c r="T449" s="30">
        <v>1000</v>
      </c>
      <c r="U449" s="30">
        <v>660</v>
      </c>
      <c r="V449" s="1635">
        <f>+U449/T449</f>
        <v>0.66</v>
      </c>
      <c r="W449" s="30">
        <v>1000</v>
      </c>
      <c r="X449" s="30">
        <v>645</v>
      </c>
      <c r="Y449" s="1635">
        <f t="shared" si="73"/>
        <v>0.64500000000000002</v>
      </c>
      <c r="Z449" s="30">
        <v>1000</v>
      </c>
      <c r="AA449" s="30">
        <v>660</v>
      </c>
      <c r="AB449" s="1635">
        <f t="shared" si="62"/>
        <v>0.66</v>
      </c>
      <c r="AC449" s="1635">
        <f t="shared" si="63"/>
        <v>0.64500000000000002</v>
      </c>
      <c r="AD449">
        <v>1000</v>
      </c>
      <c r="AE449">
        <v>585</v>
      </c>
      <c r="AF449" s="184">
        <f t="shared" si="64"/>
        <v>0.58499999999999996</v>
      </c>
    </row>
    <row r="450" spans="1:32">
      <c r="A450" t="s">
        <v>3850</v>
      </c>
      <c r="B450">
        <v>1230</v>
      </c>
      <c r="C450">
        <v>105</v>
      </c>
      <c r="D450" s="1744">
        <v>444</v>
      </c>
      <c r="E450" s="30" t="s">
        <v>3851</v>
      </c>
      <c r="F450" s="30" t="s">
        <v>3852</v>
      </c>
      <c r="G450" s="30" t="s">
        <v>2143</v>
      </c>
      <c r="H450" s="30" t="s">
        <v>2142</v>
      </c>
      <c r="I450" s="30">
        <v>33</v>
      </c>
      <c r="J450" s="30">
        <v>1000</v>
      </c>
      <c r="K450" s="30">
        <v>1000</v>
      </c>
      <c r="L450" s="30">
        <v>696</v>
      </c>
      <c r="M450" s="1635">
        <f t="shared" si="74"/>
        <v>0.69599999999999995</v>
      </c>
      <c r="N450" s="30">
        <v>1000</v>
      </c>
      <c r="O450" s="30">
        <v>684</v>
      </c>
      <c r="P450" s="1635">
        <f>+O450/N450</f>
        <v>0.68400000000000005</v>
      </c>
      <c r="Q450" s="30">
        <v>1000</v>
      </c>
      <c r="R450" s="30">
        <v>660</v>
      </c>
      <c r="S450" s="1635">
        <f>+R450/Q450</f>
        <v>0.66</v>
      </c>
      <c r="T450" s="30">
        <v>1000</v>
      </c>
      <c r="U450" s="30">
        <v>732</v>
      </c>
      <c r="V450" s="1635">
        <f>+U450/T450</f>
        <v>0.73199999999999998</v>
      </c>
      <c r="W450" s="30">
        <v>1000</v>
      </c>
      <c r="X450" s="30">
        <v>684</v>
      </c>
      <c r="Y450" s="1635">
        <f t="shared" si="73"/>
        <v>0.68400000000000005</v>
      </c>
      <c r="Z450" s="30">
        <v>1000</v>
      </c>
      <c r="AA450" s="30">
        <v>696</v>
      </c>
      <c r="AB450" s="1635">
        <f t="shared" si="62"/>
        <v>0.69599999999999995</v>
      </c>
      <c r="AC450" s="1635">
        <f t="shared" si="63"/>
        <v>0.69199999999999995</v>
      </c>
      <c r="AD450">
        <v>1000</v>
      </c>
      <c r="AE450">
        <v>624</v>
      </c>
      <c r="AF450" s="184">
        <f t="shared" si="64"/>
        <v>0.624</v>
      </c>
    </row>
    <row r="451" spans="1:32">
      <c r="A451" t="s">
        <v>3767</v>
      </c>
      <c r="B451">
        <v>6130</v>
      </c>
      <c r="C451">
        <v>24</v>
      </c>
      <c r="D451" s="1744">
        <v>445</v>
      </c>
      <c r="E451" s="30" t="s">
        <v>3768</v>
      </c>
      <c r="F451" s="30" t="s">
        <v>3769</v>
      </c>
      <c r="G451" s="30" t="s">
        <v>2143</v>
      </c>
      <c r="H451" s="30" t="s">
        <v>1439</v>
      </c>
      <c r="I451" s="30">
        <v>33</v>
      </c>
      <c r="J451" s="30">
        <v>1000</v>
      </c>
      <c r="K451" s="30">
        <v>1000</v>
      </c>
      <c r="L451" s="30">
        <v>570</v>
      </c>
      <c r="M451" s="1635">
        <f t="shared" si="74"/>
        <v>0.56999999999999995</v>
      </c>
      <c r="N451" s="30">
        <v>1000</v>
      </c>
      <c r="O451" s="30">
        <v>630</v>
      </c>
      <c r="P451" s="1635">
        <f>+O451/N451</f>
        <v>0.63</v>
      </c>
      <c r="Q451" s="30">
        <v>1000</v>
      </c>
      <c r="R451" s="30">
        <v>720</v>
      </c>
      <c r="S451" s="1635">
        <f>+R451/Q451</f>
        <v>0.72</v>
      </c>
      <c r="T451" s="30">
        <v>1000</v>
      </c>
      <c r="U451" s="30">
        <v>480</v>
      </c>
      <c r="V451" s="1635">
        <f>+U451/T451</f>
        <v>0.48</v>
      </c>
      <c r="W451" s="30">
        <v>1000</v>
      </c>
      <c r="X451" s="30">
        <v>330</v>
      </c>
      <c r="Y451" s="1635">
        <f t="shared" si="73"/>
        <v>0.33</v>
      </c>
      <c r="Z451" s="30">
        <v>1000</v>
      </c>
      <c r="AA451" s="30">
        <v>420</v>
      </c>
      <c r="AB451" s="1635">
        <f t="shared" si="62"/>
        <v>0.42</v>
      </c>
      <c r="AC451" s="1635">
        <f t="shared" si="63"/>
        <v>0.52500000000000002</v>
      </c>
      <c r="AD451">
        <v>1000</v>
      </c>
      <c r="AE451">
        <v>360</v>
      </c>
      <c r="AF451" s="184">
        <f t="shared" si="64"/>
        <v>0.36</v>
      </c>
    </row>
    <row r="452" spans="1:32">
      <c r="A452" t="s">
        <v>2854</v>
      </c>
      <c r="B452">
        <v>6220</v>
      </c>
      <c r="C452">
        <v>129</v>
      </c>
      <c r="D452" s="1744">
        <v>446</v>
      </c>
      <c r="E452" s="30" t="s">
        <v>3242</v>
      </c>
      <c r="F452" s="30" t="s">
        <v>796</v>
      </c>
      <c r="G452" s="30" t="s">
        <v>2143</v>
      </c>
      <c r="H452" s="30" t="s">
        <v>2142</v>
      </c>
      <c r="I452" s="30">
        <v>33</v>
      </c>
      <c r="J452" s="30">
        <v>1000</v>
      </c>
      <c r="K452" s="30">
        <v>200</v>
      </c>
      <c r="L452" s="30">
        <v>273</v>
      </c>
      <c r="M452" s="1635">
        <f t="shared" si="74"/>
        <v>1.365</v>
      </c>
      <c r="N452" s="30">
        <v>200</v>
      </c>
      <c r="O452" s="30">
        <v>120</v>
      </c>
      <c r="P452" s="1635">
        <f>+O452/N452</f>
        <v>0.6</v>
      </c>
      <c r="Q452" s="30">
        <v>1000</v>
      </c>
      <c r="R452" s="30">
        <v>861</v>
      </c>
      <c r="S452" s="1635">
        <f>+R452/Q452</f>
        <v>0.86099999999999999</v>
      </c>
      <c r="T452" s="30">
        <v>1000</v>
      </c>
      <c r="U452" s="30">
        <v>894</v>
      </c>
      <c r="V452" s="1635">
        <f>+U452/T452</f>
        <v>0.89400000000000002</v>
      </c>
      <c r="W452" s="30">
        <v>1000</v>
      </c>
      <c r="X452" s="30">
        <v>867</v>
      </c>
      <c r="Y452" s="1635">
        <f t="shared" si="73"/>
        <v>0.86699999999999999</v>
      </c>
      <c r="Z452" s="30">
        <v>1000</v>
      </c>
      <c r="AA452" s="30">
        <v>792</v>
      </c>
      <c r="AB452" s="1635">
        <f t="shared" si="62"/>
        <v>0.79200000000000004</v>
      </c>
      <c r="AC452" s="1635">
        <f t="shared" si="63"/>
        <v>0.86522727272727273</v>
      </c>
      <c r="AD452">
        <v>1000</v>
      </c>
      <c r="AE452">
        <v>867</v>
      </c>
      <c r="AF452" s="184">
        <f t="shared" si="64"/>
        <v>0.86699999999999999</v>
      </c>
    </row>
    <row r="453" spans="1:32" s="1630" customFormat="1" ht="14.4">
      <c r="D453" s="1648">
        <f>+D452</f>
        <v>446</v>
      </c>
      <c r="E453" s="1636"/>
      <c r="F453" s="1637" t="s">
        <v>2220</v>
      </c>
      <c r="G453" s="1636"/>
      <c r="H453" s="1636"/>
      <c r="I453" s="1636"/>
      <c r="J453" s="1636">
        <f>SUM(J7:J452)</f>
        <v>132114.76</v>
      </c>
      <c r="K453" s="1636">
        <f>SUM(K7:K452)</f>
        <v>125331.76000000001</v>
      </c>
      <c r="L453" s="1636">
        <f>SUM(L7:L452)</f>
        <v>71242.78</v>
      </c>
      <c r="M453" s="1638">
        <f t="shared" si="74"/>
        <v>0.56843357182568888</v>
      </c>
      <c r="N453" s="1636">
        <f t="shared" ref="N453:O453" si="75">SUM(N7:N452)</f>
        <v>126654.76000000001</v>
      </c>
      <c r="O453" s="1636">
        <f t="shared" si="75"/>
        <v>74169.260000000009</v>
      </c>
      <c r="P453" s="1638">
        <f t="shared" ref="P453" si="76">+O453/N453</f>
        <v>0.58560183604627258</v>
      </c>
      <c r="Q453" s="1636">
        <f t="shared" ref="Q453:R453" si="77">SUM(Q7:Q452)</f>
        <v>128307.76000000001</v>
      </c>
      <c r="R453" s="1636">
        <f t="shared" si="77"/>
        <v>77236.600000000006</v>
      </c>
      <c r="S453" s="1638">
        <f t="shared" ref="S453" si="78">+R453/Q453</f>
        <v>0.60196359129019161</v>
      </c>
      <c r="T453" s="1636">
        <f t="shared" ref="T453:U453" si="79">SUM(T7:T452)</f>
        <v>129269.76000000001</v>
      </c>
      <c r="U453" s="1636">
        <f t="shared" si="79"/>
        <v>75498.189999999988</v>
      </c>
      <c r="V453" s="1638">
        <f t="shared" ref="V453" si="80">+U453/T453</f>
        <v>0.58403597252752681</v>
      </c>
      <c r="W453" s="1636">
        <f t="shared" ref="W453:X453" si="81">SUM(W7:W452)</f>
        <v>131814.76</v>
      </c>
      <c r="X453" s="1636">
        <f t="shared" si="81"/>
        <v>72268.260000000009</v>
      </c>
      <c r="Y453" s="1638">
        <f t="shared" si="73"/>
        <v>0.54825620438864364</v>
      </c>
      <c r="Z453" s="1636">
        <f t="shared" ref="Z453:AA453" si="82">SUM(Z7:Z452)</f>
        <v>132114.76</v>
      </c>
      <c r="AA453" s="1636">
        <f t="shared" si="82"/>
        <v>70993.31</v>
      </c>
      <c r="AB453" s="1638">
        <f t="shared" si="62"/>
        <v>0.53736092772677324</v>
      </c>
      <c r="AC453" s="1638">
        <f t="shared" si="63"/>
        <v>0.57066848753078181</v>
      </c>
      <c r="AD453" s="1630">
        <f t="shared" ref="AD453:AE453" si="83">SUM(AD7:AD452)</f>
        <v>132114.76</v>
      </c>
      <c r="AE453" s="1630">
        <f t="shared" si="83"/>
        <v>65731.72</v>
      </c>
      <c r="AF453" s="1641">
        <f t="shared" si="64"/>
        <v>0.4975350218249649</v>
      </c>
    </row>
    <row r="454" spans="1:32" ht="14.4">
      <c r="D454" s="1744"/>
      <c r="E454" s="30"/>
      <c r="F454" s="1633" t="s">
        <v>2265</v>
      </c>
      <c r="G454" s="30"/>
      <c r="H454" s="30"/>
      <c r="I454" s="30"/>
      <c r="J454" s="30"/>
      <c r="K454" s="30"/>
      <c r="L454" s="30"/>
      <c r="M454" s="1635"/>
      <c r="N454" s="30"/>
      <c r="O454" s="30"/>
      <c r="P454" s="1635"/>
      <c r="Q454" s="30"/>
      <c r="R454" s="30"/>
      <c r="S454" s="1635"/>
      <c r="T454" s="30"/>
      <c r="U454" s="30"/>
      <c r="V454" s="1635"/>
      <c r="W454" s="30"/>
      <c r="X454" s="30"/>
      <c r="Y454" s="1635"/>
      <c r="Z454" s="30"/>
      <c r="AA454" s="30"/>
      <c r="AB454" s="1635"/>
      <c r="AC454" s="1635"/>
      <c r="AF454" s="184"/>
    </row>
    <row r="455" spans="1:32">
      <c r="A455" t="s">
        <v>2988</v>
      </c>
      <c r="B455">
        <v>1230</v>
      </c>
      <c r="C455">
        <v>49</v>
      </c>
      <c r="D455" s="1744">
        <v>1</v>
      </c>
      <c r="E455" s="30">
        <v>84800</v>
      </c>
      <c r="F455" s="30" t="s">
        <v>676</v>
      </c>
      <c r="G455" s="30" t="s">
        <v>2143</v>
      </c>
      <c r="H455" s="30" t="s">
        <v>2142</v>
      </c>
      <c r="I455" s="30">
        <v>33</v>
      </c>
      <c r="J455" s="30">
        <v>1200</v>
      </c>
      <c r="K455" s="30">
        <v>1200</v>
      </c>
      <c r="L455" s="30">
        <v>882</v>
      </c>
      <c r="M455" s="1635">
        <f t="shared" ref="M455:M490" si="84">+L455/K455</f>
        <v>0.73499999999999999</v>
      </c>
      <c r="N455" s="30">
        <v>1200</v>
      </c>
      <c r="O455" s="30">
        <v>882</v>
      </c>
      <c r="P455" s="1635">
        <f t="shared" ref="P455:P490" si="85">+O455/N455</f>
        <v>0.73499999999999999</v>
      </c>
      <c r="Q455" s="30">
        <v>1200</v>
      </c>
      <c r="R455" s="30">
        <v>828</v>
      </c>
      <c r="S455" s="1635">
        <f t="shared" ref="S455:S490" si="86">+R455/Q455</f>
        <v>0.69</v>
      </c>
      <c r="T455" s="30">
        <v>1200</v>
      </c>
      <c r="U455" s="30">
        <v>864</v>
      </c>
      <c r="V455" s="1635">
        <f t="shared" ref="V455:V490" si="87">+U455/T455</f>
        <v>0.72</v>
      </c>
      <c r="W455" s="30">
        <v>1200</v>
      </c>
      <c r="X455" s="30">
        <v>738</v>
      </c>
      <c r="Y455" s="1635">
        <f t="shared" ref="Y455:Y490" si="88">+X455/W455</f>
        <v>0.61499999999999999</v>
      </c>
      <c r="Z455" s="30">
        <v>1200</v>
      </c>
      <c r="AA455" s="30">
        <v>792</v>
      </c>
      <c r="AB455" s="1635">
        <f t="shared" ref="AB455:AB490" si="89">+AA455/Z455</f>
        <v>0.66</v>
      </c>
      <c r="AC455" s="1635">
        <f t="shared" ref="AC455:AC490" si="90">+(L455+O455+R455+U455+X455+AA455)/(K455+N455+Q455+T455+W455+Z455)</f>
        <v>0.6925</v>
      </c>
      <c r="AD455">
        <v>1200</v>
      </c>
      <c r="AE455">
        <v>828</v>
      </c>
      <c r="AF455" s="184">
        <f t="shared" ref="AF455:AF490" si="91">+AE455/AD455</f>
        <v>0.69</v>
      </c>
    </row>
    <row r="456" spans="1:32">
      <c r="A456" t="s">
        <v>2989</v>
      </c>
      <c r="B456">
        <v>6110</v>
      </c>
      <c r="C456">
        <v>17</v>
      </c>
      <c r="D456" s="1744">
        <v>2</v>
      </c>
      <c r="E456" s="30" t="s">
        <v>3371</v>
      </c>
      <c r="F456" s="30" t="s">
        <v>512</v>
      </c>
      <c r="G456" s="30" t="s">
        <v>2143</v>
      </c>
      <c r="H456" s="30" t="s">
        <v>1439</v>
      </c>
      <c r="I456" s="30">
        <v>33</v>
      </c>
      <c r="J456" s="30">
        <v>1200</v>
      </c>
      <c r="K456" s="30">
        <v>1200</v>
      </c>
      <c r="L456" s="30">
        <v>1206</v>
      </c>
      <c r="M456" s="1635">
        <f t="shared" si="84"/>
        <v>1.0049999999999999</v>
      </c>
      <c r="N456" s="30">
        <v>1200</v>
      </c>
      <c r="O456" s="30">
        <v>1260</v>
      </c>
      <c r="P456" s="1635">
        <f t="shared" si="85"/>
        <v>1.05</v>
      </c>
      <c r="Q456" s="30">
        <v>1200</v>
      </c>
      <c r="R456" s="30">
        <v>1188</v>
      </c>
      <c r="S456" s="1635">
        <f t="shared" si="86"/>
        <v>0.99</v>
      </c>
      <c r="T456" s="30">
        <v>1200</v>
      </c>
      <c r="U456" s="30">
        <v>1188</v>
      </c>
      <c r="V456" s="1635">
        <f t="shared" si="87"/>
        <v>0.99</v>
      </c>
      <c r="W456" s="30">
        <v>1200</v>
      </c>
      <c r="X456" s="30">
        <v>1314</v>
      </c>
      <c r="Y456" s="1635">
        <f t="shared" si="88"/>
        <v>1.095</v>
      </c>
      <c r="Z456" s="30">
        <v>1200</v>
      </c>
      <c r="AA456" s="30">
        <v>1206</v>
      </c>
      <c r="AB456" s="1635">
        <f t="shared" si="89"/>
        <v>1.0049999999999999</v>
      </c>
      <c r="AC456" s="1635">
        <f t="shared" si="90"/>
        <v>1.0225</v>
      </c>
      <c r="AD456">
        <v>1200</v>
      </c>
      <c r="AE456">
        <v>0</v>
      </c>
      <c r="AF456" s="184">
        <f t="shared" si="91"/>
        <v>0</v>
      </c>
    </row>
    <row r="457" spans="1:32">
      <c r="A457" t="s">
        <v>3029</v>
      </c>
      <c r="B457">
        <v>6220</v>
      </c>
      <c r="C457">
        <v>38</v>
      </c>
      <c r="D457" s="1744">
        <v>3</v>
      </c>
      <c r="E457" s="30" t="s">
        <v>3411</v>
      </c>
      <c r="F457" s="30" t="s">
        <v>1230</v>
      </c>
      <c r="G457" s="30" t="s">
        <v>2143</v>
      </c>
      <c r="H457" s="30" t="s">
        <v>2142</v>
      </c>
      <c r="I457" s="30">
        <v>33</v>
      </c>
      <c r="J457" s="30">
        <v>1200</v>
      </c>
      <c r="K457" s="30">
        <v>1200</v>
      </c>
      <c r="L457" s="30">
        <v>453</v>
      </c>
      <c r="M457" s="1635">
        <f t="shared" si="84"/>
        <v>0.3775</v>
      </c>
      <c r="N457" s="30">
        <v>1200</v>
      </c>
      <c r="O457" s="30">
        <v>519</v>
      </c>
      <c r="P457" s="1635">
        <f t="shared" si="85"/>
        <v>0.4325</v>
      </c>
      <c r="Q457" s="30">
        <v>1200</v>
      </c>
      <c r="R457" s="30">
        <v>525</v>
      </c>
      <c r="S457" s="1635">
        <f t="shared" si="86"/>
        <v>0.4375</v>
      </c>
      <c r="T457" s="30">
        <v>1200</v>
      </c>
      <c r="U457" s="30">
        <v>408</v>
      </c>
      <c r="V457" s="1635">
        <f t="shared" si="87"/>
        <v>0.34</v>
      </c>
      <c r="W457" s="30">
        <v>1200</v>
      </c>
      <c r="X457" s="30">
        <v>390</v>
      </c>
      <c r="Y457" s="1635">
        <f t="shared" si="88"/>
        <v>0.32500000000000001</v>
      </c>
      <c r="Z457" s="30">
        <v>1200</v>
      </c>
      <c r="AA457" s="30">
        <v>105</v>
      </c>
      <c r="AB457" s="1635">
        <f t="shared" si="89"/>
        <v>8.7499999999999994E-2</v>
      </c>
      <c r="AC457" s="1635">
        <f t="shared" si="90"/>
        <v>0.33333333333333331</v>
      </c>
      <c r="AD457">
        <v>1200</v>
      </c>
      <c r="AE457">
        <v>90</v>
      </c>
      <c r="AF457" s="184">
        <f t="shared" si="91"/>
        <v>7.4999999999999997E-2</v>
      </c>
    </row>
    <row r="458" spans="1:32">
      <c r="A458" t="s">
        <v>3012</v>
      </c>
      <c r="B458">
        <v>6110</v>
      </c>
      <c r="C458">
        <v>15</v>
      </c>
      <c r="D458" s="1744">
        <v>4</v>
      </c>
      <c r="E458" s="30" t="s">
        <v>3395</v>
      </c>
      <c r="F458" s="30" t="s">
        <v>1288</v>
      </c>
      <c r="G458" s="30" t="s">
        <v>2143</v>
      </c>
      <c r="H458" s="30" t="s">
        <v>1487</v>
      </c>
      <c r="I458" s="30">
        <v>33</v>
      </c>
      <c r="J458" s="30">
        <v>1236</v>
      </c>
      <c r="K458" s="30">
        <v>1236</v>
      </c>
      <c r="L458" s="30">
        <v>1020</v>
      </c>
      <c r="M458" s="1635">
        <f t="shared" si="84"/>
        <v>0.82524271844660191</v>
      </c>
      <c r="N458" s="30">
        <v>1236</v>
      </c>
      <c r="O458" s="30">
        <v>1008</v>
      </c>
      <c r="P458" s="1635">
        <f t="shared" si="85"/>
        <v>0.81553398058252424</v>
      </c>
      <c r="Q458" s="30">
        <v>1236</v>
      </c>
      <c r="R458" s="30">
        <v>1058.58</v>
      </c>
      <c r="S458" s="1635">
        <f t="shared" si="86"/>
        <v>0.85645631067961159</v>
      </c>
      <c r="T458" s="30">
        <v>1236</v>
      </c>
      <c r="U458" s="30">
        <v>1027.8</v>
      </c>
      <c r="V458" s="1635">
        <f t="shared" si="87"/>
        <v>0.83155339805825235</v>
      </c>
      <c r="W458" s="30">
        <v>1236</v>
      </c>
      <c r="X458" s="30">
        <v>1062</v>
      </c>
      <c r="Y458" s="1635">
        <f t="shared" si="88"/>
        <v>0.85922330097087374</v>
      </c>
      <c r="Z458" s="30">
        <v>1236</v>
      </c>
      <c r="AA458" s="30">
        <v>1144.08</v>
      </c>
      <c r="AB458" s="1635">
        <f t="shared" si="89"/>
        <v>0.92563106796116501</v>
      </c>
      <c r="AC458" s="1635">
        <f t="shared" si="90"/>
        <v>0.85227346278317151</v>
      </c>
      <c r="AD458">
        <v>1236</v>
      </c>
      <c r="AE458">
        <v>1114.3800000000001</v>
      </c>
      <c r="AF458" s="184">
        <f t="shared" si="91"/>
        <v>0.90160194174757291</v>
      </c>
    </row>
    <row r="459" spans="1:32">
      <c r="A459" t="s">
        <v>3013</v>
      </c>
      <c r="B459">
        <v>6220</v>
      </c>
      <c r="C459">
        <v>11</v>
      </c>
      <c r="D459" s="1744">
        <v>5</v>
      </c>
      <c r="E459" s="30" t="s">
        <v>3396</v>
      </c>
      <c r="F459" s="30" t="s">
        <v>30</v>
      </c>
      <c r="G459" s="30" t="s">
        <v>2143</v>
      </c>
      <c r="H459" s="30" t="s">
        <v>1487</v>
      </c>
      <c r="I459" s="30">
        <v>11</v>
      </c>
      <c r="J459" s="30">
        <v>1292.22</v>
      </c>
      <c r="K459" s="30">
        <v>1292.22</v>
      </c>
      <c r="L459" s="30">
        <v>172</v>
      </c>
      <c r="M459" s="1635">
        <f t="shared" si="84"/>
        <v>0.13310427017071397</v>
      </c>
      <c r="N459" s="30">
        <v>1292.22</v>
      </c>
      <c r="O459" s="30">
        <v>248</v>
      </c>
      <c r="P459" s="1635">
        <f t="shared" si="85"/>
        <v>0.19191778489730851</v>
      </c>
      <c r="Q459" s="30">
        <v>1292.22</v>
      </c>
      <c r="R459" s="30">
        <v>232</v>
      </c>
      <c r="S459" s="1635">
        <f t="shared" si="86"/>
        <v>0.1795359923232886</v>
      </c>
      <c r="T459" s="30">
        <v>1292.22</v>
      </c>
      <c r="U459" s="30">
        <v>256</v>
      </c>
      <c r="V459" s="1635">
        <f t="shared" si="87"/>
        <v>0.19810868118431846</v>
      </c>
      <c r="W459" s="30">
        <v>1292.22</v>
      </c>
      <c r="X459" s="30">
        <v>256</v>
      </c>
      <c r="Y459" s="1635">
        <f t="shared" si="88"/>
        <v>0.19810868118431846</v>
      </c>
      <c r="Z459" s="30">
        <v>1292.22</v>
      </c>
      <c r="AA459" s="30">
        <v>252</v>
      </c>
      <c r="AB459" s="1635">
        <f t="shared" si="89"/>
        <v>0.19501323304081347</v>
      </c>
      <c r="AC459" s="1635">
        <f t="shared" si="90"/>
        <v>0.18263144046679355</v>
      </c>
      <c r="AD459">
        <v>1292.22</v>
      </c>
      <c r="AE459">
        <v>280</v>
      </c>
      <c r="AF459" s="184">
        <f t="shared" si="91"/>
        <v>0.21668137004534832</v>
      </c>
    </row>
    <row r="460" spans="1:32">
      <c r="A460" t="s">
        <v>3015</v>
      </c>
      <c r="B460">
        <v>6220</v>
      </c>
      <c r="C460">
        <v>28</v>
      </c>
      <c r="D460" s="1744">
        <v>6</v>
      </c>
      <c r="E460" s="30" t="s">
        <v>3347</v>
      </c>
      <c r="F460" s="30" t="s">
        <v>17</v>
      </c>
      <c r="G460" s="30" t="s">
        <v>2143</v>
      </c>
      <c r="H460" s="30" t="s">
        <v>2142</v>
      </c>
      <c r="I460" s="30">
        <v>11</v>
      </c>
      <c r="J460" s="30">
        <v>1300</v>
      </c>
      <c r="K460" s="30">
        <v>1300</v>
      </c>
      <c r="L460" s="30">
        <v>1248</v>
      </c>
      <c r="M460" s="1635">
        <f t="shared" si="84"/>
        <v>0.96</v>
      </c>
      <c r="N460" s="30">
        <v>1300</v>
      </c>
      <c r="O460" s="30">
        <v>1200</v>
      </c>
      <c r="P460" s="1635">
        <f t="shared" si="85"/>
        <v>0.92307692307692313</v>
      </c>
      <c r="Q460" s="30">
        <v>1300</v>
      </c>
      <c r="R460" s="30">
        <v>1248</v>
      </c>
      <c r="S460" s="1635">
        <f t="shared" si="86"/>
        <v>0.96</v>
      </c>
      <c r="T460" s="30">
        <v>1300</v>
      </c>
      <c r="U460" s="30">
        <v>1296</v>
      </c>
      <c r="V460" s="1635">
        <f t="shared" si="87"/>
        <v>0.99692307692307691</v>
      </c>
      <c r="W460" s="30">
        <v>1300</v>
      </c>
      <c r="X460" s="30">
        <v>1328</v>
      </c>
      <c r="Y460" s="1635">
        <f t="shared" si="88"/>
        <v>1.0215384615384615</v>
      </c>
      <c r="Z460" s="30">
        <v>1300</v>
      </c>
      <c r="AA460" s="30">
        <v>1336</v>
      </c>
      <c r="AB460" s="1635">
        <f t="shared" si="89"/>
        <v>1.0276923076923077</v>
      </c>
      <c r="AC460" s="1635">
        <f t="shared" si="90"/>
        <v>0.98153846153846158</v>
      </c>
      <c r="AD460">
        <v>1300</v>
      </c>
      <c r="AE460">
        <v>1320</v>
      </c>
      <c r="AF460" s="184">
        <f t="shared" si="91"/>
        <v>1.0153846153846153</v>
      </c>
    </row>
    <row r="461" spans="1:32">
      <c r="A461" t="s">
        <v>3751</v>
      </c>
      <c r="B461">
        <v>6110</v>
      </c>
      <c r="C461">
        <v>86</v>
      </c>
      <c r="D461" s="1744">
        <v>7</v>
      </c>
      <c r="E461" s="30" t="s">
        <v>3752</v>
      </c>
      <c r="F461" s="30" t="s">
        <v>3753</v>
      </c>
      <c r="G461" s="30" t="s">
        <v>2143</v>
      </c>
      <c r="H461" s="30" t="s">
        <v>2142</v>
      </c>
      <c r="I461" s="30">
        <v>33</v>
      </c>
      <c r="J461" s="30">
        <v>1318</v>
      </c>
      <c r="K461" s="30">
        <v>349</v>
      </c>
      <c r="L461" s="30">
        <v>324</v>
      </c>
      <c r="M461" s="1635">
        <f t="shared" si="84"/>
        <v>0.92836676217765046</v>
      </c>
      <c r="N461" s="30">
        <v>349</v>
      </c>
      <c r="O461" s="30">
        <v>336</v>
      </c>
      <c r="P461" s="1635">
        <f t="shared" si="85"/>
        <v>0.96275071633237819</v>
      </c>
      <c r="Q461" s="30">
        <v>349</v>
      </c>
      <c r="R461" s="30">
        <v>336</v>
      </c>
      <c r="S461" s="1635">
        <f t="shared" si="86"/>
        <v>0.96275071633237819</v>
      </c>
      <c r="T461" s="30">
        <v>1318</v>
      </c>
      <c r="U461" s="30">
        <v>378</v>
      </c>
      <c r="V461" s="1635">
        <f t="shared" si="87"/>
        <v>0.28679817905918059</v>
      </c>
      <c r="W461" s="30">
        <v>1318</v>
      </c>
      <c r="X461" s="30">
        <v>1080</v>
      </c>
      <c r="Y461" s="1635">
        <f t="shared" si="88"/>
        <v>0.81942336874051591</v>
      </c>
      <c r="Z461" s="30">
        <v>1318</v>
      </c>
      <c r="AA461" s="30">
        <v>1080</v>
      </c>
      <c r="AB461" s="1635">
        <f t="shared" si="89"/>
        <v>0.81942336874051591</v>
      </c>
      <c r="AC461" s="1635">
        <f t="shared" si="90"/>
        <v>0.70665866826634671</v>
      </c>
      <c r="AD461">
        <v>1318</v>
      </c>
      <c r="AE461">
        <v>1080</v>
      </c>
      <c r="AF461" s="184">
        <f t="shared" si="91"/>
        <v>0.81942336874051591</v>
      </c>
    </row>
    <row r="462" spans="1:32">
      <c r="A462" t="s">
        <v>3016</v>
      </c>
      <c r="B462">
        <v>1220</v>
      </c>
      <c r="C462">
        <v>12</v>
      </c>
      <c r="D462" s="1744">
        <v>8</v>
      </c>
      <c r="E462" s="30" t="s">
        <v>3397</v>
      </c>
      <c r="F462" s="30" t="s">
        <v>2146</v>
      </c>
      <c r="G462" s="30" t="s">
        <v>2143</v>
      </c>
      <c r="H462" s="30" t="s">
        <v>2142</v>
      </c>
      <c r="I462" s="30">
        <v>33</v>
      </c>
      <c r="J462" s="30">
        <v>1350</v>
      </c>
      <c r="K462" s="30">
        <v>1350</v>
      </c>
      <c r="L462" s="30">
        <v>1404</v>
      </c>
      <c r="M462" s="1635">
        <f t="shared" si="84"/>
        <v>1.04</v>
      </c>
      <c r="N462" s="30">
        <v>1350</v>
      </c>
      <c r="O462" s="30">
        <v>1350</v>
      </c>
      <c r="P462" s="1635">
        <f t="shared" si="85"/>
        <v>1</v>
      </c>
      <c r="Q462" s="30">
        <v>1350</v>
      </c>
      <c r="R462" s="30">
        <v>1386</v>
      </c>
      <c r="S462" s="1635">
        <f t="shared" si="86"/>
        <v>1.0266666666666666</v>
      </c>
      <c r="T462" s="30">
        <v>1350</v>
      </c>
      <c r="U462" s="30">
        <v>1350</v>
      </c>
      <c r="V462" s="1635">
        <f t="shared" si="87"/>
        <v>1</v>
      </c>
      <c r="W462" s="30">
        <v>1350</v>
      </c>
      <c r="X462" s="30">
        <v>1368</v>
      </c>
      <c r="Y462" s="1635">
        <f t="shared" si="88"/>
        <v>1.0133333333333334</v>
      </c>
      <c r="Z462" s="30">
        <v>1350</v>
      </c>
      <c r="AA462" s="30">
        <v>1350</v>
      </c>
      <c r="AB462" s="1635">
        <f t="shared" si="89"/>
        <v>1</v>
      </c>
      <c r="AC462" s="1635">
        <f t="shared" si="90"/>
        <v>1.0133333333333334</v>
      </c>
      <c r="AD462">
        <v>1350</v>
      </c>
      <c r="AE462">
        <v>1350</v>
      </c>
      <c r="AF462" s="184">
        <f t="shared" si="91"/>
        <v>1</v>
      </c>
    </row>
    <row r="463" spans="1:32">
      <c r="A463" t="s">
        <v>3017</v>
      </c>
      <c r="B463">
        <v>6130</v>
      </c>
      <c r="C463">
        <v>16</v>
      </c>
      <c r="D463" s="1744">
        <v>9</v>
      </c>
      <c r="E463" s="30" t="s">
        <v>3398</v>
      </c>
      <c r="F463" s="30" t="s">
        <v>1353</v>
      </c>
      <c r="G463" s="30" t="s">
        <v>2143</v>
      </c>
      <c r="H463" s="30" t="s">
        <v>1439</v>
      </c>
      <c r="I463" s="30">
        <v>33</v>
      </c>
      <c r="J463" s="30">
        <v>1350</v>
      </c>
      <c r="K463" s="30">
        <v>1350</v>
      </c>
      <c r="L463" s="30">
        <v>108</v>
      </c>
      <c r="M463" s="1635">
        <f t="shared" si="84"/>
        <v>0.08</v>
      </c>
      <c r="N463" s="30">
        <v>1350</v>
      </c>
      <c r="O463" s="30">
        <v>115.5</v>
      </c>
      <c r="P463" s="1635">
        <f t="shared" si="85"/>
        <v>8.5555555555555551E-2</v>
      </c>
      <c r="Q463" s="30">
        <v>1350</v>
      </c>
      <c r="R463" s="30">
        <v>112.5</v>
      </c>
      <c r="S463" s="1635">
        <f t="shared" si="86"/>
        <v>8.3333333333333329E-2</v>
      </c>
      <c r="T463" s="30">
        <v>1350</v>
      </c>
      <c r="U463" s="30">
        <v>142.5</v>
      </c>
      <c r="V463" s="1635">
        <f t="shared" si="87"/>
        <v>0.10555555555555556</v>
      </c>
      <c r="W463" s="30">
        <v>1350</v>
      </c>
      <c r="X463" s="30">
        <v>150</v>
      </c>
      <c r="Y463" s="1635">
        <f t="shared" si="88"/>
        <v>0.1111111111111111</v>
      </c>
      <c r="Z463" s="30">
        <v>1350</v>
      </c>
      <c r="AA463" s="30">
        <v>109.5</v>
      </c>
      <c r="AB463" s="1635">
        <f t="shared" si="89"/>
        <v>8.1111111111111106E-2</v>
      </c>
      <c r="AC463" s="1635">
        <f t="shared" si="90"/>
        <v>9.1111111111111115E-2</v>
      </c>
      <c r="AD463">
        <v>1350</v>
      </c>
      <c r="AE463">
        <v>105</v>
      </c>
      <c r="AF463" s="184">
        <f t="shared" si="91"/>
        <v>7.7777777777777779E-2</v>
      </c>
    </row>
    <row r="464" spans="1:32">
      <c r="A464" t="s">
        <v>3018</v>
      </c>
      <c r="B464">
        <v>6220</v>
      </c>
      <c r="C464">
        <v>173</v>
      </c>
      <c r="D464" s="1744">
        <v>10</v>
      </c>
      <c r="E464" s="30" t="s">
        <v>3399</v>
      </c>
      <c r="F464" s="30" t="s">
        <v>1709</v>
      </c>
      <c r="G464" s="30" t="s">
        <v>2143</v>
      </c>
      <c r="H464" s="30" t="s">
        <v>2142</v>
      </c>
      <c r="I464" s="30">
        <v>33</v>
      </c>
      <c r="J464" s="30">
        <v>1350</v>
      </c>
      <c r="K464" s="30">
        <v>1350</v>
      </c>
      <c r="L464" s="30">
        <v>1008</v>
      </c>
      <c r="M464" s="1635">
        <f t="shared" si="84"/>
        <v>0.7466666666666667</v>
      </c>
      <c r="N464" s="30">
        <v>1350</v>
      </c>
      <c r="O464" s="30">
        <v>936</v>
      </c>
      <c r="P464" s="1635">
        <f t="shared" si="85"/>
        <v>0.69333333333333336</v>
      </c>
      <c r="Q464" s="30">
        <v>1350</v>
      </c>
      <c r="R464" s="30">
        <v>840</v>
      </c>
      <c r="S464" s="1635">
        <f t="shared" si="86"/>
        <v>0.62222222222222223</v>
      </c>
      <c r="T464" s="30">
        <v>1350</v>
      </c>
      <c r="U464" s="30">
        <v>804</v>
      </c>
      <c r="V464" s="1635">
        <f t="shared" si="87"/>
        <v>0.5955555555555555</v>
      </c>
      <c r="W464" s="30">
        <v>1350</v>
      </c>
      <c r="X464" s="30">
        <v>684</v>
      </c>
      <c r="Y464" s="1635">
        <f t="shared" si="88"/>
        <v>0.50666666666666671</v>
      </c>
      <c r="Z464" s="30">
        <v>1350</v>
      </c>
      <c r="AA464" s="30">
        <v>768</v>
      </c>
      <c r="AB464" s="1635">
        <f t="shared" si="89"/>
        <v>0.56888888888888889</v>
      </c>
      <c r="AC464" s="1635">
        <f t="shared" si="90"/>
        <v>0.62222222222222223</v>
      </c>
      <c r="AD464">
        <v>1350</v>
      </c>
      <c r="AE464">
        <v>1008</v>
      </c>
      <c r="AF464" s="184">
        <f t="shared" si="91"/>
        <v>0.7466666666666667</v>
      </c>
    </row>
    <row r="465" spans="1:32">
      <c r="A465" t="s">
        <v>3019</v>
      </c>
      <c r="B465">
        <v>1250</v>
      </c>
      <c r="C465">
        <v>4</v>
      </c>
      <c r="D465" s="1744">
        <v>11</v>
      </c>
      <c r="E465" s="30" t="s">
        <v>3400</v>
      </c>
      <c r="F465" s="30" t="s">
        <v>48</v>
      </c>
      <c r="G465" s="30" t="s">
        <v>2143</v>
      </c>
      <c r="H465" s="30" t="s">
        <v>2142</v>
      </c>
      <c r="I465" s="30">
        <v>33</v>
      </c>
      <c r="J465" s="30">
        <v>1383</v>
      </c>
      <c r="K465" s="30">
        <v>1383</v>
      </c>
      <c r="L465" s="30">
        <v>1497</v>
      </c>
      <c r="M465" s="1635">
        <f t="shared" si="84"/>
        <v>1.0824295010845988</v>
      </c>
      <c r="N465" s="30">
        <v>1383</v>
      </c>
      <c r="O465" s="30">
        <v>1569</v>
      </c>
      <c r="P465" s="1635">
        <f t="shared" si="85"/>
        <v>1.1344902386117137</v>
      </c>
      <c r="Q465" s="30">
        <v>1383</v>
      </c>
      <c r="R465" s="30">
        <v>1569</v>
      </c>
      <c r="S465" s="1635">
        <f t="shared" si="86"/>
        <v>1.1344902386117137</v>
      </c>
      <c r="T465" s="30">
        <v>1383</v>
      </c>
      <c r="U465" s="30">
        <v>1425</v>
      </c>
      <c r="V465" s="1635">
        <f t="shared" si="87"/>
        <v>1.0303687635574836</v>
      </c>
      <c r="W465" s="30">
        <v>1383</v>
      </c>
      <c r="X465" s="30">
        <v>1419</v>
      </c>
      <c r="Y465" s="1635">
        <f t="shared" si="88"/>
        <v>1.0260303687635575</v>
      </c>
      <c r="Z465" s="30">
        <v>1383</v>
      </c>
      <c r="AA465" s="30">
        <v>1632</v>
      </c>
      <c r="AB465" s="1635">
        <f t="shared" si="89"/>
        <v>1.1800433839479392</v>
      </c>
      <c r="AC465" s="1635">
        <f t="shared" si="90"/>
        <v>1.0979754157628345</v>
      </c>
      <c r="AD465">
        <v>1383</v>
      </c>
      <c r="AE465">
        <v>0</v>
      </c>
      <c r="AF465" s="184">
        <f t="shared" si="91"/>
        <v>0</v>
      </c>
    </row>
    <row r="466" spans="1:32">
      <c r="A466" t="s">
        <v>3014</v>
      </c>
      <c r="B466">
        <v>1220</v>
      </c>
      <c r="C466">
        <v>9</v>
      </c>
      <c r="D466" s="1744">
        <v>12</v>
      </c>
      <c r="E466" s="30">
        <v>19256</v>
      </c>
      <c r="F466" s="30" t="s">
        <v>1166</v>
      </c>
      <c r="G466" s="30" t="s">
        <v>2143</v>
      </c>
      <c r="H466" s="30" t="s">
        <v>2142</v>
      </c>
      <c r="I466" s="30">
        <v>33</v>
      </c>
      <c r="J466" s="30">
        <v>1450</v>
      </c>
      <c r="K466" s="30">
        <v>1450</v>
      </c>
      <c r="L466" s="30">
        <v>1384.56</v>
      </c>
      <c r="M466" s="1635">
        <f t="shared" si="84"/>
        <v>0.95486896551724132</v>
      </c>
      <c r="N466" s="30">
        <v>1450</v>
      </c>
      <c r="O466" s="30">
        <v>1534.32</v>
      </c>
      <c r="P466" s="1635">
        <f t="shared" si="85"/>
        <v>1.058151724137931</v>
      </c>
      <c r="Q466" s="30">
        <v>1450</v>
      </c>
      <c r="R466" s="30">
        <v>1378.08</v>
      </c>
      <c r="S466" s="1635">
        <f t="shared" si="86"/>
        <v>0.95039999999999991</v>
      </c>
      <c r="T466" s="30">
        <v>1450</v>
      </c>
      <c r="U466" s="30">
        <v>1260</v>
      </c>
      <c r="V466" s="1635">
        <f t="shared" si="87"/>
        <v>0.86896551724137927</v>
      </c>
      <c r="W466" s="30">
        <v>1450</v>
      </c>
      <c r="X466" s="30">
        <v>1296</v>
      </c>
      <c r="Y466" s="1635">
        <f t="shared" si="88"/>
        <v>0.89379310344827589</v>
      </c>
      <c r="Z466" s="30">
        <v>1450</v>
      </c>
      <c r="AA466" s="30">
        <v>1296</v>
      </c>
      <c r="AB466" s="1635">
        <f t="shared" si="89"/>
        <v>0.89379310344827589</v>
      </c>
      <c r="AC466" s="1635">
        <f t="shared" si="90"/>
        <v>0.93666206896551729</v>
      </c>
      <c r="AD466">
        <v>1450</v>
      </c>
      <c r="AE466">
        <v>1314</v>
      </c>
      <c r="AF466" s="184">
        <f t="shared" si="91"/>
        <v>0.90620689655172415</v>
      </c>
    </row>
    <row r="467" spans="1:32">
      <c r="A467" t="s">
        <v>3042</v>
      </c>
      <c r="B467">
        <v>6220</v>
      </c>
      <c r="C467">
        <v>27</v>
      </c>
      <c r="D467" s="1744">
        <v>13</v>
      </c>
      <c r="E467" s="30" t="s">
        <v>3427</v>
      </c>
      <c r="F467" s="30" t="s">
        <v>1099</v>
      </c>
      <c r="G467" s="30" t="s">
        <v>2143</v>
      </c>
      <c r="H467" s="30" t="s">
        <v>2142</v>
      </c>
      <c r="I467" s="30">
        <v>132</v>
      </c>
      <c r="J467" s="30">
        <v>1500</v>
      </c>
      <c r="K467" s="30">
        <v>1500</v>
      </c>
      <c r="L467" s="30">
        <v>0</v>
      </c>
      <c r="M467" s="1635">
        <f t="shared" si="84"/>
        <v>0</v>
      </c>
      <c r="N467" s="30">
        <v>1500</v>
      </c>
      <c r="O467" s="30">
        <v>0</v>
      </c>
      <c r="P467" s="1635">
        <f t="shared" si="85"/>
        <v>0</v>
      </c>
      <c r="Q467" s="30">
        <v>1500</v>
      </c>
      <c r="R467" s="30">
        <v>0</v>
      </c>
      <c r="S467" s="1635">
        <f t="shared" si="86"/>
        <v>0</v>
      </c>
      <c r="T467" s="30">
        <v>1500</v>
      </c>
      <c r="U467" s="30">
        <v>0</v>
      </c>
      <c r="V467" s="1635">
        <f t="shared" si="87"/>
        <v>0</v>
      </c>
      <c r="W467" s="30">
        <v>1500</v>
      </c>
      <c r="X467" s="30">
        <v>0</v>
      </c>
      <c r="Y467" s="1635">
        <f t="shared" si="88"/>
        <v>0</v>
      </c>
      <c r="Z467" s="30">
        <v>1500</v>
      </c>
      <c r="AA467" s="30">
        <v>0</v>
      </c>
      <c r="AB467" s="1635">
        <f t="shared" si="89"/>
        <v>0</v>
      </c>
      <c r="AC467" s="1635">
        <f t="shared" si="90"/>
        <v>0</v>
      </c>
      <c r="AD467">
        <v>1500</v>
      </c>
      <c r="AE467">
        <v>0</v>
      </c>
      <c r="AF467" s="184">
        <f t="shared" si="91"/>
        <v>0</v>
      </c>
    </row>
    <row r="468" spans="1:32">
      <c r="A468" t="s">
        <v>3020</v>
      </c>
      <c r="B468">
        <v>6220</v>
      </c>
      <c r="C468">
        <v>111</v>
      </c>
      <c r="D468" s="1744">
        <v>14</v>
      </c>
      <c r="E468" s="30" t="s">
        <v>3401</v>
      </c>
      <c r="F468" s="30" t="s">
        <v>681</v>
      </c>
      <c r="G468" s="30" t="s">
        <v>2143</v>
      </c>
      <c r="H468" s="30" t="s">
        <v>578</v>
      </c>
      <c r="I468" s="30">
        <v>33</v>
      </c>
      <c r="J468" s="30">
        <v>1500</v>
      </c>
      <c r="K468" s="30">
        <v>1500</v>
      </c>
      <c r="L468" s="30">
        <v>288</v>
      </c>
      <c r="M468" s="1635">
        <f t="shared" si="84"/>
        <v>0.192</v>
      </c>
      <c r="N468" s="30">
        <v>1500</v>
      </c>
      <c r="O468" s="30">
        <v>0</v>
      </c>
      <c r="P468" s="1635">
        <f t="shared" si="85"/>
        <v>0</v>
      </c>
      <c r="Q468" s="30">
        <v>1500</v>
      </c>
      <c r="R468" s="30">
        <v>0</v>
      </c>
      <c r="S468" s="1635">
        <f t="shared" si="86"/>
        <v>0</v>
      </c>
      <c r="T468" s="30">
        <v>1500</v>
      </c>
      <c r="U468" s="30">
        <v>0</v>
      </c>
      <c r="V468" s="1635">
        <f t="shared" si="87"/>
        <v>0</v>
      </c>
      <c r="W468" s="30">
        <v>1500</v>
      </c>
      <c r="X468" s="30">
        <v>1896</v>
      </c>
      <c r="Y468" s="1635">
        <f t="shared" si="88"/>
        <v>1.264</v>
      </c>
      <c r="Z468" s="30">
        <v>1500</v>
      </c>
      <c r="AA468" s="30">
        <v>1832</v>
      </c>
      <c r="AB468" s="1635">
        <f t="shared" si="89"/>
        <v>1.2213333333333334</v>
      </c>
      <c r="AC468" s="1635">
        <f t="shared" si="90"/>
        <v>0.44622222222222224</v>
      </c>
      <c r="AD468">
        <v>1500</v>
      </c>
      <c r="AE468">
        <v>1788</v>
      </c>
      <c r="AF468" s="184">
        <f t="shared" si="91"/>
        <v>1.1919999999999999</v>
      </c>
    </row>
    <row r="469" spans="1:32">
      <c r="A469" t="s">
        <v>3021</v>
      </c>
      <c r="B469">
        <v>6220</v>
      </c>
      <c r="C469">
        <v>171</v>
      </c>
      <c r="D469" s="1744">
        <v>15</v>
      </c>
      <c r="E469" s="30" t="s">
        <v>3402</v>
      </c>
      <c r="F469" s="30" t="s">
        <v>2144</v>
      </c>
      <c r="G469" s="30" t="s">
        <v>2143</v>
      </c>
      <c r="H469" s="30" t="s">
        <v>2142</v>
      </c>
      <c r="I469" s="30">
        <v>11</v>
      </c>
      <c r="J469" s="30">
        <v>1500</v>
      </c>
      <c r="K469" s="30">
        <v>1500</v>
      </c>
      <c r="L469" s="30">
        <v>1080</v>
      </c>
      <c r="M469" s="1635">
        <f t="shared" si="84"/>
        <v>0.72</v>
      </c>
      <c r="N469" s="30">
        <v>1500</v>
      </c>
      <c r="O469" s="30">
        <v>1180</v>
      </c>
      <c r="P469" s="1635">
        <f t="shared" si="85"/>
        <v>0.78666666666666663</v>
      </c>
      <c r="Q469" s="30">
        <v>1500</v>
      </c>
      <c r="R469" s="30">
        <v>1120</v>
      </c>
      <c r="S469" s="1635">
        <f t="shared" si="86"/>
        <v>0.7466666666666667</v>
      </c>
      <c r="T469" s="30">
        <v>1500</v>
      </c>
      <c r="U469" s="30">
        <v>1040</v>
      </c>
      <c r="V469" s="1635">
        <f t="shared" si="87"/>
        <v>0.69333333333333336</v>
      </c>
      <c r="W469" s="30">
        <v>1500</v>
      </c>
      <c r="X469" s="30">
        <v>1020</v>
      </c>
      <c r="Y469" s="1635">
        <f t="shared" si="88"/>
        <v>0.68</v>
      </c>
      <c r="Z469" s="30">
        <v>1500</v>
      </c>
      <c r="AA469" s="30">
        <v>1060</v>
      </c>
      <c r="AB469" s="1635">
        <f t="shared" si="89"/>
        <v>0.70666666666666667</v>
      </c>
      <c r="AC469" s="1635">
        <f t="shared" si="90"/>
        <v>0.72222222222222221</v>
      </c>
      <c r="AD469">
        <v>1500</v>
      </c>
      <c r="AE469">
        <v>1040</v>
      </c>
      <c r="AF469" s="184">
        <f t="shared" si="91"/>
        <v>0.69333333333333336</v>
      </c>
    </row>
    <row r="470" spans="1:32">
      <c r="A470" t="s">
        <v>3022</v>
      </c>
      <c r="B470">
        <v>6220</v>
      </c>
      <c r="C470">
        <v>84</v>
      </c>
      <c r="D470" s="1744">
        <v>16</v>
      </c>
      <c r="E470" s="30" t="s">
        <v>3403</v>
      </c>
      <c r="F470" s="30" t="s">
        <v>1228</v>
      </c>
      <c r="G470" s="30" t="s">
        <v>2143</v>
      </c>
      <c r="H470" s="30" t="s">
        <v>578</v>
      </c>
      <c r="I470" s="30">
        <v>33</v>
      </c>
      <c r="J470" s="30">
        <v>1600</v>
      </c>
      <c r="K470" s="30">
        <v>1600</v>
      </c>
      <c r="L470" s="30">
        <v>30</v>
      </c>
      <c r="M470" s="1635">
        <f t="shared" si="84"/>
        <v>1.8749999999999999E-2</v>
      </c>
      <c r="N470" s="30">
        <v>1600</v>
      </c>
      <c r="O470" s="30">
        <v>1860</v>
      </c>
      <c r="P470" s="1635">
        <f t="shared" si="85"/>
        <v>1.1625000000000001</v>
      </c>
      <c r="Q470" s="30">
        <v>1600</v>
      </c>
      <c r="R470" s="30">
        <v>2160</v>
      </c>
      <c r="S470" s="1635">
        <f t="shared" si="86"/>
        <v>1.35</v>
      </c>
      <c r="T470" s="30">
        <v>1600</v>
      </c>
      <c r="U470" s="30">
        <v>0</v>
      </c>
      <c r="V470" s="1635">
        <f t="shared" si="87"/>
        <v>0</v>
      </c>
      <c r="W470" s="30">
        <v>1600</v>
      </c>
      <c r="X470" s="30">
        <v>1980</v>
      </c>
      <c r="Y470" s="1635">
        <f t="shared" si="88"/>
        <v>1.2375</v>
      </c>
      <c r="Z470" s="30">
        <v>1600</v>
      </c>
      <c r="AA470" s="30">
        <v>0</v>
      </c>
      <c r="AB470" s="1635">
        <f t="shared" si="89"/>
        <v>0</v>
      </c>
      <c r="AC470" s="1635">
        <f t="shared" si="90"/>
        <v>0.62812500000000004</v>
      </c>
      <c r="AD470">
        <v>1600</v>
      </c>
      <c r="AE470">
        <v>1770</v>
      </c>
      <c r="AF470" s="184">
        <f t="shared" si="91"/>
        <v>1.10625</v>
      </c>
    </row>
    <row r="471" spans="1:32">
      <c r="A471" t="s">
        <v>3023</v>
      </c>
      <c r="B471">
        <v>6110</v>
      </c>
      <c r="C471">
        <v>61</v>
      </c>
      <c r="D471" s="1744">
        <v>17</v>
      </c>
      <c r="E471" s="30" t="s">
        <v>3404</v>
      </c>
      <c r="F471" s="30" t="s">
        <v>482</v>
      </c>
      <c r="G471" s="30" t="s">
        <v>2143</v>
      </c>
      <c r="H471" s="30" t="s">
        <v>2142</v>
      </c>
      <c r="I471" s="30">
        <v>33</v>
      </c>
      <c r="J471" s="30">
        <v>1750</v>
      </c>
      <c r="K471" s="30">
        <v>1750</v>
      </c>
      <c r="L471" s="30">
        <v>1266</v>
      </c>
      <c r="M471" s="1635">
        <f t="shared" si="84"/>
        <v>0.72342857142857142</v>
      </c>
      <c r="N471" s="30">
        <v>1750</v>
      </c>
      <c r="O471" s="30">
        <v>1276.8</v>
      </c>
      <c r="P471" s="1635">
        <f t="shared" si="85"/>
        <v>0.72960000000000003</v>
      </c>
      <c r="Q471" s="30">
        <v>1750</v>
      </c>
      <c r="R471" s="30">
        <v>1302</v>
      </c>
      <c r="S471" s="1635">
        <f t="shared" si="86"/>
        <v>0.74399999999999999</v>
      </c>
      <c r="T471" s="30">
        <v>1750</v>
      </c>
      <c r="U471" s="30">
        <v>1299.5999999999999</v>
      </c>
      <c r="V471" s="1635">
        <f t="shared" si="87"/>
        <v>0.74262857142857142</v>
      </c>
      <c r="W471" s="30">
        <v>1750</v>
      </c>
      <c r="X471" s="30">
        <v>1278</v>
      </c>
      <c r="Y471" s="1635">
        <f t="shared" si="88"/>
        <v>0.73028571428571432</v>
      </c>
      <c r="Z471" s="30">
        <v>1750</v>
      </c>
      <c r="AA471" s="30">
        <v>1308</v>
      </c>
      <c r="AB471" s="1635">
        <f t="shared" si="89"/>
        <v>0.74742857142857144</v>
      </c>
      <c r="AC471" s="1635">
        <f t="shared" si="90"/>
        <v>0.73622857142857134</v>
      </c>
      <c r="AD471">
        <v>1750</v>
      </c>
      <c r="AE471">
        <v>1348.2</v>
      </c>
      <c r="AF471" s="184">
        <f t="shared" si="91"/>
        <v>0.77039999999999997</v>
      </c>
    </row>
    <row r="472" spans="1:32">
      <c r="A472" t="s">
        <v>3024</v>
      </c>
      <c r="B472">
        <v>6220</v>
      </c>
      <c r="C472">
        <v>55</v>
      </c>
      <c r="D472" s="1744">
        <v>18</v>
      </c>
      <c r="E472" s="30" t="s">
        <v>3405</v>
      </c>
      <c r="F472" s="30" t="s">
        <v>732</v>
      </c>
      <c r="G472" s="30" t="s">
        <v>2143</v>
      </c>
      <c r="H472" s="30" t="s">
        <v>2142</v>
      </c>
      <c r="I472" s="30">
        <v>11</v>
      </c>
      <c r="J472" s="30">
        <v>1950</v>
      </c>
      <c r="K472" s="30">
        <v>1950</v>
      </c>
      <c r="L472" s="30">
        <v>1664</v>
      </c>
      <c r="M472" s="1635">
        <f t="shared" si="84"/>
        <v>0.85333333333333339</v>
      </c>
      <c r="N472" s="30">
        <v>1950</v>
      </c>
      <c r="O472" s="30">
        <v>1616</v>
      </c>
      <c r="P472" s="1635">
        <f t="shared" si="85"/>
        <v>0.82871794871794868</v>
      </c>
      <c r="Q472" s="30">
        <v>1950</v>
      </c>
      <c r="R472" s="30">
        <v>1624</v>
      </c>
      <c r="S472" s="1635">
        <f t="shared" si="86"/>
        <v>0.83282051282051284</v>
      </c>
      <c r="T472" s="30">
        <v>1950</v>
      </c>
      <c r="U472" s="30">
        <v>1616</v>
      </c>
      <c r="V472" s="1635">
        <f t="shared" si="87"/>
        <v>0.82871794871794868</v>
      </c>
      <c r="W472" s="30">
        <v>1950</v>
      </c>
      <c r="X472" s="30">
        <v>1440</v>
      </c>
      <c r="Y472" s="1635">
        <f t="shared" si="88"/>
        <v>0.7384615384615385</v>
      </c>
      <c r="Z472" s="30">
        <v>1950</v>
      </c>
      <c r="AA472" s="30">
        <v>1640</v>
      </c>
      <c r="AB472" s="1635">
        <f t="shared" si="89"/>
        <v>0.84102564102564104</v>
      </c>
      <c r="AC472" s="1635">
        <f t="shared" si="90"/>
        <v>0.82051282051282048</v>
      </c>
      <c r="AD472">
        <v>1950</v>
      </c>
      <c r="AE472">
        <v>1640</v>
      </c>
      <c r="AF472" s="184">
        <f t="shared" si="91"/>
        <v>0.84102564102564104</v>
      </c>
    </row>
    <row r="473" spans="1:32">
      <c r="A473" t="s">
        <v>3853</v>
      </c>
      <c r="B473">
        <v>1260</v>
      </c>
      <c r="C473">
        <v>34</v>
      </c>
      <c r="D473" s="1744">
        <v>19</v>
      </c>
      <c r="E473" s="30" t="s">
        <v>3854</v>
      </c>
      <c r="F473" s="30" t="s">
        <v>3604</v>
      </c>
      <c r="G473" s="30" t="s">
        <v>2143</v>
      </c>
      <c r="H473" s="30" t="s">
        <v>1439</v>
      </c>
      <c r="I473" s="30">
        <v>33</v>
      </c>
      <c r="J473" s="30">
        <v>1951</v>
      </c>
      <c r="K473" s="30">
        <v>1951</v>
      </c>
      <c r="L473" s="30">
        <v>1740</v>
      </c>
      <c r="M473" s="1635">
        <f t="shared" si="84"/>
        <v>0.89185033316248075</v>
      </c>
      <c r="N473" s="30">
        <v>1951</v>
      </c>
      <c r="O473" s="30">
        <v>1740</v>
      </c>
      <c r="P473" s="1635">
        <f t="shared" si="85"/>
        <v>0.89185033316248075</v>
      </c>
      <c r="Q473" s="30">
        <v>1951</v>
      </c>
      <c r="R473" s="30">
        <v>1620</v>
      </c>
      <c r="S473" s="1635">
        <f t="shared" si="86"/>
        <v>0.83034341363403386</v>
      </c>
      <c r="T473" s="30">
        <v>1951</v>
      </c>
      <c r="U473" s="30">
        <v>1800</v>
      </c>
      <c r="V473" s="1635">
        <f t="shared" si="87"/>
        <v>0.92260379292670425</v>
      </c>
      <c r="W473" s="30">
        <v>1951</v>
      </c>
      <c r="X473" s="30">
        <v>1860</v>
      </c>
      <c r="Y473" s="1635">
        <f t="shared" si="88"/>
        <v>0.95335725269092775</v>
      </c>
      <c r="Z473" s="30">
        <v>1951</v>
      </c>
      <c r="AA473" s="30">
        <v>1860</v>
      </c>
      <c r="AB473" s="1635">
        <f t="shared" si="89"/>
        <v>0.95335725269092775</v>
      </c>
      <c r="AC473" s="1635">
        <f t="shared" si="90"/>
        <v>0.90722706304459255</v>
      </c>
      <c r="AD473">
        <v>1951</v>
      </c>
      <c r="AE473">
        <v>1920</v>
      </c>
      <c r="AF473" s="184">
        <f t="shared" si="91"/>
        <v>0.98411071245515125</v>
      </c>
    </row>
    <row r="474" spans="1:32">
      <c r="A474" t="s">
        <v>3025</v>
      </c>
      <c r="B474">
        <v>6110</v>
      </c>
      <c r="C474">
        <v>6</v>
      </c>
      <c r="D474" s="1744">
        <v>20</v>
      </c>
      <c r="E474" s="30" t="s">
        <v>3406</v>
      </c>
      <c r="F474" s="30" t="s">
        <v>655</v>
      </c>
      <c r="G474" s="30" t="s">
        <v>2143</v>
      </c>
      <c r="H474" s="30" t="s">
        <v>2142</v>
      </c>
      <c r="I474" s="30">
        <v>33</v>
      </c>
      <c r="J474" s="30">
        <v>2000</v>
      </c>
      <c r="K474" s="30">
        <v>2000</v>
      </c>
      <c r="L474" s="30">
        <v>1350</v>
      </c>
      <c r="M474" s="1635">
        <f t="shared" si="84"/>
        <v>0.67500000000000004</v>
      </c>
      <c r="N474" s="30">
        <v>2000</v>
      </c>
      <c r="O474" s="30">
        <v>1338.6</v>
      </c>
      <c r="P474" s="1635">
        <f t="shared" si="85"/>
        <v>0.66930000000000001</v>
      </c>
      <c r="Q474" s="30">
        <v>2000</v>
      </c>
      <c r="R474" s="30">
        <v>1388.4</v>
      </c>
      <c r="S474" s="1635">
        <f t="shared" si="86"/>
        <v>0.69420000000000004</v>
      </c>
      <c r="T474" s="30">
        <v>2000</v>
      </c>
      <c r="U474" s="30">
        <v>1260</v>
      </c>
      <c r="V474" s="1635">
        <f t="shared" si="87"/>
        <v>0.63</v>
      </c>
      <c r="W474" s="30">
        <v>2000</v>
      </c>
      <c r="X474" s="30">
        <v>1200</v>
      </c>
      <c r="Y474" s="1635">
        <f t="shared" si="88"/>
        <v>0.6</v>
      </c>
      <c r="Z474" s="30">
        <v>2000</v>
      </c>
      <c r="AA474" s="30">
        <v>1191</v>
      </c>
      <c r="AB474" s="1635">
        <f t="shared" si="89"/>
        <v>0.59550000000000003</v>
      </c>
      <c r="AC474" s="1635">
        <f t="shared" si="90"/>
        <v>0.64400000000000002</v>
      </c>
      <c r="AD474">
        <v>2000</v>
      </c>
      <c r="AE474">
        <v>1187.7</v>
      </c>
      <c r="AF474" s="184">
        <f t="shared" si="91"/>
        <v>0.59384999999999999</v>
      </c>
    </row>
    <row r="475" spans="1:32">
      <c r="A475" t="s">
        <v>3026</v>
      </c>
      <c r="B475">
        <v>6110</v>
      </c>
      <c r="C475">
        <v>13</v>
      </c>
      <c r="D475" s="1744">
        <v>21</v>
      </c>
      <c r="E475" s="30" t="s">
        <v>3407</v>
      </c>
      <c r="F475" s="30" t="s">
        <v>974</v>
      </c>
      <c r="G475" s="30" t="s">
        <v>2143</v>
      </c>
      <c r="H475" s="30" t="s">
        <v>1439</v>
      </c>
      <c r="I475" s="30">
        <v>33</v>
      </c>
      <c r="J475" s="30">
        <v>2000</v>
      </c>
      <c r="K475" s="30">
        <v>2000</v>
      </c>
      <c r="L475" s="30">
        <v>582</v>
      </c>
      <c r="M475" s="1635">
        <f t="shared" si="84"/>
        <v>0.29099999999999998</v>
      </c>
      <c r="N475" s="30">
        <v>2000</v>
      </c>
      <c r="O475" s="30">
        <v>558</v>
      </c>
      <c r="P475" s="1635">
        <f t="shared" si="85"/>
        <v>0.27900000000000003</v>
      </c>
      <c r="Q475" s="30">
        <v>2000</v>
      </c>
      <c r="R475" s="30">
        <v>552</v>
      </c>
      <c r="S475" s="1635">
        <f t="shared" si="86"/>
        <v>0.27600000000000002</v>
      </c>
      <c r="T475" s="30">
        <v>2000</v>
      </c>
      <c r="U475" s="30">
        <v>552</v>
      </c>
      <c r="V475" s="1635">
        <f t="shared" si="87"/>
        <v>0.27600000000000002</v>
      </c>
      <c r="W475" s="30">
        <v>2000</v>
      </c>
      <c r="X475" s="30">
        <v>552</v>
      </c>
      <c r="Y475" s="1635">
        <f t="shared" si="88"/>
        <v>0.27600000000000002</v>
      </c>
      <c r="Z475" s="30">
        <v>2000</v>
      </c>
      <c r="AA475" s="30">
        <v>558</v>
      </c>
      <c r="AB475" s="1635">
        <f t="shared" si="89"/>
        <v>0.27900000000000003</v>
      </c>
      <c r="AC475" s="1635">
        <f t="shared" si="90"/>
        <v>0.27950000000000003</v>
      </c>
      <c r="AD475">
        <v>2000</v>
      </c>
      <c r="AE475">
        <v>588</v>
      </c>
      <c r="AF475" s="184">
        <f t="shared" si="91"/>
        <v>0.29399999999999998</v>
      </c>
    </row>
    <row r="476" spans="1:32">
      <c r="A476" t="s">
        <v>3036</v>
      </c>
      <c r="B476">
        <v>6110</v>
      </c>
      <c r="C476">
        <v>16</v>
      </c>
      <c r="D476" s="1744">
        <v>22</v>
      </c>
      <c r="E476" s="30" t="s">
        <v>3408</v>
      </c>
      <c r="F476" s="30" t="s">
        <v>3409</v>
      </c>
      <c r="G476" s="30" t="s">
        <v>2143</v>
      </c>
      <c r="H476" s="30" t="s">
        <v>2142</v>
      </c>
      <c r="I476" s="30">
        <v>33</v>
      </c>
      <c r="J476" s="30">
        <v>2000</v>
      </c>
      <c r="K476" s="30">
        <v>2000</v>
      </c>
      <c r="L476" s="30">
        <v>2172</v>
      </c>
      <c r="M476" s="1635">
        <f t="shared" si="84"/>
        <v>1.0860000000000001</v>
      </c>
      <c r="N476" s="30">
        <v>2000</v>
      </c>
      <c r="O476" s="30">
        <v>2224</v>
      </c>
      <c r="P476" s="1635">
        <f t="shared" si="85"/>
        <v>1.1120000000000001</v>
      </c>
      <c r="Q476" s="30">
        <v>2000</v>
      </c>
      <c r="R476" s="30">
        <v>2772</v>
      </c>
      <c r="S476" s="1635">
        <f t="shared" si="86"/>
        <v>1.3859999999999999</v>
      </c>
      <c r="T476" s="30">
        <v>2000</v>
      </c>
      <c r="U476" s="30">
        <v>2599</v>
      </c>
      <c r="V476" s="1635">
        <f t="shared" si="87"/>
        <v>1.2995000000000001</v>
      </c>
      <c r="W476" s="30">
        <v>2000</v>
      </c>
      <c r="X476" s="30">
        <v>1180</v>
      </c>
      <c r="Y476" s="1635">
        <f t="shared" si="88"/>
        <v>0.59</v>
      </c>
      <c r="Z476" s="30">
        <v>2000</v>
      </c>
      <c r="AA476" s="30">
        <v>1045</v>
      </c>
      <c r="AB476" s="1635">
        <f t="shared" si="89"/>
        <v>0.52249999999999996</v>
      </c>
      <c r="AC476" s="1635">
        <f t="shared" si="90"/>
        <v>0.9993333333333333</v>
      </c>
      <c r="AD476">
        <v>2000</v>
      </c>
      <c r="AE476">
        <v>0</v>
      </c>
      <c r="AF476" s="184">
        <f t="shared" si="91"/>
        <v>0</v>
      </c>
    </row>
    <row r="477" spans="1:32">
      <c r="A477" t="s">
        <v>3027</v>
      </c>
      <c r="B477">
        <v>6130</v>
      </c>
      <c r="C477">
        <v>15</v>
      </c>
      <c r="D477" s="1744">
        <v>23</v>
      </c>
      <c r="E477" s="30" t="s">
        <v>3410</v>
      </c>
      <c r="F477" s="30" t="s">
        <v>3028</v>
      </c>
      <c r="G477" s="30" t="s">
        <v>2143</v>
      </c>
      <c r="H477" s="30" t="s">
        <v>2142</v>
      </c>
      <c r="I477" s="30">
        <v>33</v>
      </c>
      <c r="J477" s="30">
        <v>2000</v>
      </c>
      <c r="K477" s="30">
        <v>2000</v>
      </c>
      <c r="L477" s="30">
        <v>12</v>
      </c>
      <c r="M477" s="1635">
        <f t="shared" si="84"/>
        <v>6.0000000000000001E-3</v>
      </c>
      <c r="N477" s="30">
        <v>2000</v>
      </c>
      <c r="O477" s="30">
        <v>24</v>
      </c>
      <c r="P477" s="1635">
        <f t="shared" si="85"/>
        <v>1.2E-2</v>
      </c>
      <c r="Q477" s="30">
        <v>2000</v>
      </c>
      <c r="R477" s="30">
        <v>0</v>
      </c>
      <c r="S477" s="1635">
        <f t="shared" si="86"/>
        <v>0</v>
      </c>
      <c r="T477" s="30">
        <v>2000</v>
      </c>
      <c r="U477" s="30">
        <v>0</v>
      </c>
      <c r="V477" s="1635">
        <f t="shared" si="87"/>
        <v>0</v>
      </c>
      <c r="W477" s="30">
        <v>2000</v>
      </c>
      <c r="X477" s="30">
        <v>0</v>
      </c>
      <c r="Y477" s="1635">
        <f t="shared" si="88"/>
        <v>0</v>
      </c>
      <c r="Z477" s="30">
        <v>2000</v>
      </c>
      <c r="AA477" s="30">
        <v>0</v>
      </c>
      <c r="AB477" s="1635">
        <f t="shared" si="89"/>
        <v>0</v>
      </c>
      <c r="AC477" s="1635">
        <f t="shared" si="90"/>
        <v>3.0000000000000001E-3</v>
      </c>
      <c r="AD477">
        <v>2000</v>
      </c>
      <c r="AE477">
        <v>0</v>
      </c>
      <c r="AF477" s="184">
        <f t="shared" si="91"/>
        <v>0</v>
      </c>
    </row>
    <row r="478" spans="1:32">
      <c r="A478" t="s">
        <v>3057</v>
      </c>
      <c r="B478">
        <v>6220</v>
      </c>
      <c r="C478">
        <v>57</v>
      </c>
      <c r="D478" s="1744">
        <v>24</v>
      </c>
      <c r="E478" s="30" t="s">
        <v>3440</v>
      </c>
      <c r="F478" s="30" t="s">
        <v>733</v>
      </c>
      <c r="G478" s="30" t="s">
        <v>2143</v>
      </c>
      <c r="H478" s="30" t="s">
        <v>2142</v>
      </c>
      <c r="I478" s="30">
        <v>33</v>
      </c>
      <c r="J478" s="30">
        <v>2000</v>
      </c>
      <c r="K478" s="30">
        <v>2000</v>
      </c>
      <c r="L478" s="30">
        <v>408</v>
      </c>
      <c r="M478" s="1635">
        <f t="shared" si="84"/>
        <v>0.20399999999999999</v>
      </c>
      <c r="N478" s="30">
        <v>2000</v>
      </c>
      <c r="O478" s="30">
        <v>336</v>
      </c>
      <c r="P478" s="1635">
        <f t="shared" si="85"/>
        <v>0.16800000000000001</v>
      </c>
      <c r="Q478" s="30">
        <v>2000</v>
      </c>
      <c r="R478" s="30">
        <v>360</v>
      </c>
      <c r="S478" s="1635">
        <f t="shared" si="86"/>
        <v>0.18</v>
      </c>
      <c r="T478" s="30">
        <v>2000</v>
      </c>
      <c r="U478" s="30">
        <v>336</v>
      </c>
      <c r="V478" s="1635">
        <f t="shared" si="87"/>
        <v>0.16800000000000001</v>
      </c>
      <c r="W478" s="30">
        <v>2000</v>
      </c>
      <c r="X478" s="30">
        <v>360</v>
      </c>
      <c r="Y478" s="1635">
        <f t="shared" si="88"/>
        <v>0.18</v>
      </c>
      <c r="Z478" s="30">
        <v>2000</v>
      </c>
      <c r="AA478" s="30">
        <v>312</v>
      </c>
      <c r="AB478" s="1635">
        <f t="shared" si="89"/>
        <v>0.156</v>
      </c>
      <c r="AC478" s="1635">
        <f t="shared" si="90"/>
        <v>0.17599999999999999</v>
      </c>
      <c r="AD478">
        <v>2000</v>
      </c>
      <c r="AE478">
        <v>408</v>
      </c>
      <c r="AF478" s="184">
        <f t="shared" si="91"/>
        <v>0.20399999999999999</v>
      </c>
    </row>
    <row r="479" spans="1:32">
      <c r="A479" t="s">
        <v>3032</v>
      </c>
      <c r="B479">
        <v>6220</v>
      </c>
      <c r="C479">
        <v>29</v>
      </c>
      <c r="D479" s="1744">
        <v>25</v>
      </c>
      <c r="E479" s="30" t="s">
        <v>3414</v>
      </c>
      <c r="F479" s="30" t="s">
        <v>55</v>
      </c>
      <c r="G479" s="30" t="s">
        <v>2143</v>
      </c>
      <c r="H479" s="30" t="s">
        <v>2142</v>
      </c>
      <c r="I479" s="30">
        <v>33</v>
      </c>
      <c r="J479" s="30">
        <v>2200</v>
      </c>
      <c r="K479" s="30">
        <v>2200</v>
      </c>
      <c r="L479" s="30">
        <v>1692</v>
      </c>
      <c r="M479" s="1635">
        <f t="shared" si="84"/>
        <v>0.76909090909090905</v>
      </c>
      <c r="N479" s="30">
        <v>2200</v>
      </c>
      <c r="O479" s="30">
        <v>1701</v>
      </c>
      <c r="P479" s="1635">
        <f t="shared" si="85"/>
        <v>0.77318181818181819</v>
      </c>
      <c r="Q479" s="30">
        <v>2200</v>
      </c>
      <c r="R479" s="30">
        <v>1710</v>
      </c>
      <c r="S479" s="1635">
        <f t="shared" si="86"/>
        <v>0.77727272727272723</v>
      </c>
      <c r="T479" s="30">
        <v>2200</v>
      </c>
      <c r="U479" s="30">
        <v>1683</v>
      </c>
      <c r="V479" s="1635">
        <f t="shared" si="87"/>
        <v>0.76500000000000001</v>
      </c>
      <c r="W479" s="30">
        <v>2200</v>
      </c>
      <c r="X479" s="30">
        <v>1737</v>
      </c>
      <c r="Y479" s="1635">
        <f t="shared" si="88"/>
        <v>0.78954545454545455</v>
      </c>
      <c r="Z479" s="30">
        <v>2200</v>
      </c>
      <c r="AA479" s="30">
        <v>1737</v>
      </c>
      <c r="AB479" s="1635">
        <f t="shared" si="89"/>
        <v>0.78954545454545455</v>
      </c>
      <c r="AC479" s="1635">
        <f t="shared" si="90"/>
        <v>0.77727272727272723</v>
      </c>
      <c r="AD479">
        <v>2200</v>
      </c>
      <c r="AE479">
        <v>1626</v>
      </c>
      <c r="AF479" s="184">
        <f t="shared" si="91"/>
        <v>0.73909090909090913</v>
      </c>
    </row>
    <row r="480" spans="1:32">
      <c r="A480" t="s">
        <v>3045</v>
      </c>
      <c r="B480">
        <v>6220</v>
      </c>
      <c r="C480">
        <v>80</v>
      </c>
      <c r="D480" s="1744">
        <v>26</v>
      </c>
      <c r="E480" s="30" t="s">
        <v>3416</v>
      </c>
      <c r="F480" s="30" t="s">
        <v>3417</v>
      </c>
      <c r="G480" s="30" t="s">
        <v>2143</v>
      </c>
      <c r="H480" s="30" t="s">
        <v>578</v>
      </c>
      <c r="I480" s="30">
        <v>132</v>
      </c>
      <c r="J480" s="30">
        <v>2500</v>
      </c>
      <c r="K480" s="30">
        <v>2500</v>
      </c>
      <c r="L480" s="30">
        <v>96</v>
      </c>
      <c r="M480" s="1635">
        <f t="shared" si="84"/>
        <v>3.8399999999999997E-2</v>
      </c>
      <c r="N480" s="30">
        <v>2500</v>
      </c>
      <c r="O480" s="30">
        <v>4152</v>
      </c>
      <c r="P480" s="1635">
        <f t="shared" si="85"/>
        <v>1.6608000000000001</v>
      </c>
      <c r="Q480" s="30">
        <v>2500</v>
      </c>
      <c r="R480" s="30">
        <v>3864</v>
      </c>
      <c r="S480" s="1635">
        <f t="shared" si="86"/>
        <v>1.5456000000000001</v>
      </c>
      <c r="T480" s="30">
        <v>2500</v>
      </c>
      <c r="U480" s="30">
        <v>4080</v>
      </c>
      <c r="V480" s="1635">
        <f t="shared" si="87"/>
        <v>1.6319999999999999</v>
      </c>
      <c r="W480" s="30">
        <v>2500</v>
      </c>
      <c r="X480" s="30">
        <v>3840</v>
      </c>
      <c r="Y480" s="1635">
        <f t="shared" si="88"/>
        <v>1.536</v>
      </c>
      <c r="Z480" s="30">
        <v>2500</v>
      </c>
      <c r="AA480" s="30">
        <v>5496</v>
      </c>
      <c r="AB480" s="1635">
        <f t="shared" si="89"/>
        <v>2.1983999999999999</v>
      </c>
      <c r="AC480" s="1635">
        <f t="shared" si="90"/>
        <v>1.4352</v>
      </c>
      <c r="AD480">
        <v>2500</v>
      </c>
      <c r="AE480">
        <v>6960</v>
      </c>
      <c r="AF480" s="184">
        <f t="shared" si="91"/>
        <v>2.7839999999999998</v>
      </c>
    </row>
    <row r="481" spans="1:32">
      <c r="A481" t="s">
        <v>3418</v>
      </c>
      <c r="B481">
        <v>6220</v>
      </c>
      <c r="C481">
        <v>175</v>
      </c>
      <c r="D481" s="1744">
        <v>27</v>
      </c>
      <c r="E481" s="30" t="s">
        <v>3419</v>
      </c>
      <c r="F481" s="30" t="s">
        <v>3420</v>
      </c>
      <c r="G481" s="30" t="s">
        <v>2143</v>
      </c>
      <c r="H481" s="30" t="s">
        <v>2142</v>
      </c>
      <c r="I481" s="30">
        <v>33</v>
      </c>
      <c r="J481" s="30">
        <v>2500</v>
      </c>
      <c r="K481" s="30">
        <v>2500</v>
      </c>
      <c r="L481" s="30">
        <v>0</v>
      </c>
      <c r="M481" s="1635">
        <f t="shared" si="84"/>
        <v>0</v>
      </c>
      <c r="N481" s="30">
        <v>2500</v>
      </c>
      <c r="O481" s="30">
        <v>0</v>
      </c>
      <c r="P481" s="1635">
        <f t="shared" si="85"/>
        <v>0</v>
      </c>
      <c r="Q481" s="30">
        <v>2500</v>
      </c>
      <c r="R481" s="30">
        <v>0</v>
      </c>
      <c r="S481" s="1635">
        <f t="shared" si="86"/>
        <v>0</v>
      </c>
      <c r="T481" s="30">
        <v>2500</v>
      </c>
      <c r="U481" s="30">
        <v>0</v>
      </c>
      <c r="V481" s="1635">
        <f t="shared" si="87"/>
        <v>0</v>
      </c>
      <c r="W481" s="30">
        <v>2500</v>
      </c>
      <c r="X481" s="30">
        <v>0</v>
      </c>
      <c r="Y481" s="1635">
        <f t="shared" si="88"/>
        <v>0</v>
      </c>
      <c r="Z481" s="30">
        <v>2500</v>
      </c>
      <c r="AA481" s="30">
        <v>0</v>
      </c>
      <c r="AB481" s="1635">
        <f t="shared" si="89"/>
        <v>0</v>
      </c>
      <c r="AC481" s="1635">
        <f t="shared" si="90"/>
        <v>0</v>
      </c>
      <c r="AD481">
        <v>2500</v>
      </c>
      <c r="AE481">
        <v>0</v>
      </c>
      <c r="AF481" s="184">
        <f t="shared" si="91"/>
        <v>0</v>
      </c>
    </row>
    <row r="482" spans="1:32">
      <c r="A482" t="s">
        <v>3034</v>
      </c>
      <c r="B482">
        <v>1220</v>
      </c>
      <c r="C482">
        <v>5</v>
      </c>
      <c r="D482" s="1744">
        <v>28</v>
      </c>
      <c r="E482" s="30">
        <v>13240</v>
      </c>
      <c r="F482" s="30" t="s">
        <v>903</v>
      </c>
      <c r="G482" s="30" t="s">
        <v>2143</v>
      </c>
      <c r="H482" s="30" t="s">
        <v>1439</v>
      </c>
      <c r="I482" s="30">
        <v>33</v>
      </c>
      <c r="J482" s="30">
        <v>3000</v>
      </c>
      <c r="K482" s="30">
        <v>3000</v>
      </c>
      <c r="L482" s="30">
        <v>2820</v>
      </c>
      <c r="M482" s="1635">
        <f t="shared" si="84"/>
        <v>0.94</v>
      </c>
      <c r="N482" s="30">
        <v>3000</v>
      </c>
      <c r="O482" s="30">
        <v>3360</v>
      </c>
      <c r="P482" s="1635">
        <f t="shared" si="85"/>
        <v>1.1200000000000001</v>
      </c>
      <c r="Q482" s="30">
        <v>3000</v>
      </c>
      <c r="R482" s="30">
        <v>3600</v>
      </c>
      <c r="S482" s="1635">
        <f t="shared" si="86"/>
        <v>1.2</v>
      </c>
      <c r="T482" s="30">
        <v>3000</v>
      </c>
      <c r="U482" s="30">
        <v>3180</v>
      </c>
      <c r="V482" s="1635">
        <f t="shared" si="87"/>
        <v>1.06</v>
      </c>
      <c r="W482" s="30">
        <v>3000</v>
      </c>
      <c r="X482" s="30">
        <v>3060</v>
      </c>
      <c r="Y482" s="1635">
        <f t="shared" si="88"/>
        <v>1.02</v>
      </c>
      <c r="Z482" s="30">
        <v>3000</v>
      </c>
      <c r="AA482" s="30">
        <v>3540</v>
      </c>
      <c r="AB482" s="1635">
        <f t="shared" si="89"/>
        <v>1.18</v>
      </c>
      <c r="AC482" s="1635">
        <f t="shared" si="90"/>
        <v>1.0866666666666667</v>
      </c>
      <c r="AD482">
        <v>3000</v>
      </c>
      <c r="AE482">
        <v>3480</v>
      </c>
      <c r="AF482" s="184">
        <f t="shared" si="91"/>
        <v>1.1599999999999999</v>
      </c>
    </row>
    <row r="483" spans="1:32">
      <c r="A483" t="s">
        <v>3033</v>
      </c>
      <c r="B483">
        <v>6150</v>
      </c>
      <c r="C483">
        <v>9</v>
      </c>
      <c r="D483" s="1744">
        <v>29</v>
      </c>
      <c r="E483" s="30" t="s">
        <v>3415</v>
      </c>
      <c r="F483" s="30" t="s">
        <v>4008</v>
      </c>
      <c r="G483" s="30" t="s">
        <v>2143</v>
      </c>
      <c r="H483" s="30" t="s">
        <v>2142</v>
      </c>
      <c r="I483" s="30">
        <v>33</v>
      </c>
      <c r="J483" s="30">
        <v>3500</v>
      </c>
      <c r="K483" s="30">
        <v>3500</v>
      </c>
      <c r="L483" s="30">
        <v>3210</v>
      </c>
      <c r="M483" s="1635">
        <f t="shared" si="84"/>
        <v>0.91714285714285715</v>
      </c>
      <c r="N483" s="30">
        <v>3500</v>
      </c>
      <c r="O483" s="30">
        <v>3570</v>
      </c>
      <c r="P483" s="1635">
        <f t="shared" si="85"/>
        <v>1.02</v>
      </c>
      <c r="Q483" s="30">
        <v>3500</v>
      </c>
      <c r="R483" s="30">
        <v>3696</v>
      </c>
      <c r="S483" s="1635">
        <f t="shared" si="86"/>
        <v>1.056</v>
      </c>
      <c r="T483" s="30">
        <v>3500</v>
      </c>
      <c r="U483" s="30">
        <v>3636</v>
      </c>
      <c r="V483" s="1635">
        <f t="shared" si="87"/>
        <v>1.0388571428571429</v>
      </c>
      <c r="W483" s="30">
        <v>3500</v>
      </c>
      <c r="X483" s="30">
        <v>3780</v>
      </c>
      <c r="Y483" s="1635">
        <f t="shared" si="88"/>
        <v>1.08</v>
      </c>
      <c r="Z483" s="30">
        <v>3500</v>
      </c>
      <c r="AA483" s="30">
        <v>3498</v>
      </c>
      <c r="AB483" s="1635">
        <f t="shared" si="89"/>
        <v>0.99942857142857144</v>
      </c>
      <c r="AC483" s="1635">
        <f t="shared" si="90"/>
        <v>1.0185714285714285</v>
      </c>
      <c r="AD483">
        <v>4400</v>
      </c>
      <c r="AE483">
        <v>0</v>
      </c>
      <c r="AF483" s="184">
        <f t="shared" si="91"/>
        <v>0</v>
      </c>
    </row>
    <row r="484" spans="1:32">
      <c r="A484" t="s">
        <v>3043</v>
      </c>
      <c r="B484">
        <v>6210</v>
      </c>
      <c r="C484">
        <v>6</v>
      </c>
      <c r="D484" s="1744">
        <v>30</v>
      </c>
      <c r="E484" s="30" t="s">
        <v>3428</v>
      </c>
      <c r="F484" s="30" t="s">
        <v>56</v>
      </c>
      <c r="G484" s="30" t="s">
        <v>2143</v>
      </c>
      <c r="H484" s="30" t="s">
        <v>2142</v>
      </c>
      <c r="I484" s="30">
        <v>132</v>
      </c>
      <c r="J484" s="30">
        <v>4000</v>
      </c>
      <c r="K484" s="30">
        <v>4000</v>
      </c>
      <c r="L484" s="30">
        <v>4880</v>
      </c>
      <c r="M484" s="1635">
        <f t="shared" si="84"/>
        <v>1.22</v>
      </c>
      <c r="N484" s="30">
        <v>4000</v>
      </c>
      <c r="O484" s="30">
        <v>4352</v>
      </c>
      <c r="P484" s="1635">
        <f t="shared" si="85"/>
        <v>1.0880000000000001</v>
      </c>
      <c r="Q484" s="30">
        <v>4000</v>
      </c>
      <c r="R484" s="30">
        <v>5048</v>
      </c>
      <c r="S484" s="1635">
        <f t="shared" si="86"/>
        <v>1.262</v>
      </c>
      <c r="T484" s="30">
        <v>4000</v>
      </c>
      <c r="U484" s="30">
        <v>4890</v>
      </c>
      <c r="V484" s="1635">
        <f t="shared" si="87"/>
        <v>1.2224999999999999</v>
      </c>
      <c r="W484" s="30">
        <v>4000</v>
      </c>
      <c r="X484" s="30">
        <v>3992</v>
      </c>
      <c r="Y484" s="1635">
        <f t="shared" si="88"/>
        <v>0.998</v>
      </c>
      <c r="Z484" s="30">
        <v>4000</v>
      </c>
      <c r="AA484" s="30">
        <v>3872</v>
      </c>
      <c r="AB484" s="1635">
        <f t="shared" si="89"/>
        <v>0.96799999999999997</v>
      </c>
      <c r="AC484" s="1635">
        <f t="shared" si="90"/>
        <v>1.1264166666666666</v>
      </c>
      <c r="AD484">
        <v>4000</v>
      </c>
      <c r="AE484">
        <v>4091</v>
      </c>
      <c r="AF484" s="184">
        <f t="shared" si="91"/>
        <v>1.02275</v>
      </c>
    </row>
    <row r="485" spans="1:32">
      <c r="A485" t="s">
        <v>3035</v>
      </c>
      <c r="B485">
        <v>6210</v>
      </c>
      <c r="C485">
        <v>4</v>
      </c>
      <c r="D485" s="1744">
        <v>31</v>
      </c>
      <c r="E485" s="30" t="s">
        <v>3421</v>
      </c>
      <c r="F485" s="30" t="s">
        <v>1787</v>
      </c>
      <c r="G485" s="30" t="s">
        <v>2143</v>
      </c>
      <c r="H485" s="30" t="s">
        <v>2142</v>
      </c>
      <c r="I485" s="30">
        <v>33</v>
      </c>
      <c r="J485" s="30">
        <v>4200</v>
      </c>
      <c r="K485" s="30">
        <v>4200</v>
      </c>
      <c r="L485" s="30">
        <v>3966</v>
      </c>
      <c r="M485" s="1635">
        <f t="shared" si="84"/>
        <v>0.94428571428571428</v>
      </c>
      <c r="N485" s="30">
        <v>4200</v>
      </c>
      <c r="O485" s="30">
        <v>3858</v>
      </c>
      <c r="P485" s="1635">
        <f t="shared" si="85"/>
        <v>0.91857142857142859</v>
      </c>
      <c r="Q485" s="30">
        <v>4200</v>
      </c>
      <c r="R485" s="30">
        <v>714</v>
      </c>
      <c r="S485" s="1635">
        <f t="shared" si="86"/>
        <v>0.17</v>
      </c>
      <c r="T485" s="30">
        <v>4200</v>
      </c>
      <c r="U485" s="30">
        <v>1596</v>
      </c>
      <c r="V485" s="1635">
        <f t="shared" si="87"/>
        <v>0.38</v>
      </c>
      <c r="W485" s="30">
        <v>4200</v>
      </c>
      <c r="X485" s="30">
        <v>3912</v>
      </c>
      <c r="Y485" s="1635">
        <f t="shared" si="88"/>
        <v>0.93142857142857138</v>
      </c>
      <c r="Z485" s="30">
        <v>4200</v>
      </c>
      <c r="AA485" s="30">
        <v>3888</v>
      </c>
      <c r="AB485" s="1635">
        <f t="shared" si="89"/>
        <v>0.92571428571428571</v>
      </c>
      <c r="AC485" s="1635">
        <f t="shared" si="90"/>
        <v>0.71166666666666667</v>
      </c>
      <c r="AD485">
        <v>4200</v>
      </c>
      <c r="AE485">
        <v>3876</v>
      </c>
      <c r="AF485" s="184">
        <f t="shared" si="91"/>
        <v>0.92285714285714282</v>
      </c>
    </row>
    <row r="486" spans="1:32">
      <c r="A486" t="s">
        <v>3038</v>
      </c>
      <c r="B486">
        <v>6110</v>
      </c>
      <c r="C486">
        <v>12</v>
      </c>
      <c r="D486" s="1744">
        <v>32</v>
      </c>
      <c r="E486" s="30" t="s">
        <v>3423</v>
      </c>
      <c r="F486" s="30" t="s">
        <v>658</v>
      </c>
      <c r="G486" s="30" t="s">
        <v>2143</v>
      </c>
      <c r="H486" s="30" t="s">
        <v>2142</v>
      </c>
      <c r="I486" s="30">
        <v>132</v>
      </c>
      <c r="J486" s="30">
        <v>4500</v>
      </c>
      <c r="K486" s="30">
        <v>4500</v>
      </c>
      <c r="L486" s="30">
        <v>4464</v>
      </c>
      <c r="M486" s="1635">
        <f t="shared" si="84"/>
        <v>0.99199999999999999</v>
      </c>
      <c r="N486" s="30">
        <v>4500</v>
      </c>
      <c r="O486" s="30">
        <v>4464</v>
      </c>
      <c r="P486" s="1635">
        <f t="shared" si="85"/>
        <v>0.99199999999999999</v>
      </c>
      <c r="Q486" s="30">
        <v>4500</v>
      </c>
      <c r="R486" s="30">
        <v>3456</v>
      </c>
      <c r="S486" s="1635">
        <f t="shared" si="86"/>
        <v>0.76800000000000002</v>
      </c>
      <c r="T486" s="30">
        <v>4500</v>
      </c>
      <c r="U486" s="30">
        <v>3840</v>
      </c>
      <c r="V486" s="1635">
        <f t="shared" si="87"/>
        <v>0.85333333333333339</v>
      </c>
      <c r="W486" s="30">
        <v>4500</v>
      </c>
      <c r="X486" s="30">
        <v>4464</v>
      </c>
      <c r="Y486" s="1635">
        <f t="shared" si="88"/>
        <v>0.99199999999999999</v>
      </c>
      <c r="Z486" s="30">
        <v>4500</v>
      </c>
      <c r="AA486" s="30">
        <v>4848</v>
      </c>
      <c r="AB486" s="1635">
        <f t="shared" si="89"/>
        <v>1.0773333333333333</v>
      </c>
      <c r="AC486" s="1635">
        <f t="shared" si="90"/>
        <v>0.94577777777777783</v>
      </c>
      <c r="AD486">
        <v>4500</v>
      </c>
      <c r="AE486">
        <v>4176</v>
      </c>
      <c r="AF486" s="184">
        <f t="shared" si="91"/>
        <v>0.92800000000000005</v>
      </c>
    </row>
    <row r="487" spans="1:32">
      <c r="A487" t="s">
        <v>4130</v>
      </c>
      <c r="B487">
        <v>6210</v>
      </c>
      <c r="C487">
        <v>48</v>
      </c>
      <c r="D487" s="1744">
        <v>33</v>
      </c>
      <c r="E487" s="30" t="s">
        <v>4131</v>
      </c>
      <c r="F487" s="30" t="s">
        <v>3766</v>
      </c>
      <c r="G487" s="30" t="s">
        <v>2143</v>
      </c>
      <c r="H487" s="30" t="s">
        <v>2142</v>
      </c>
      <c r="I487" s="30">
        <v>33</v>
      </c>
      <c r="J487" s="30">
        <v>4500</v>
      </c>
      <c r="K487" s="30">
        <v>4500</v>
      </c>
      <c r="L487" s="30">
        <v>0</v>
      </c>
      <c r="M487" s="1635">
        <f t="shared" si="84"/>
        <v>0</v>
      </c>
      <c r="N487" s="30">
        <v>4500</v>
      </c>
      <c r="O487" s="30">
        <v>2940</v>
      </c>
      <c r="P487" s="1635">
        <f t="shared" si="85"/>
        <v>0.65333333333333332</v>
      </c>
      <c r="Q487" s="30">
        <v>4500</v>
      </c>
      <c r="R487" s="30">
        <v>3144</v>
      </c>
      <c r="S487" s="1635">
        <f t="shared" si="86"/>
        <v>0.69866666666666666</v>
      </c>
      <c r="T487" s="30">
        <v>4500</v>
      </c>
      <c r="U487" s="30">
        <v>3204</v>
      </c>
      <c r="V487" s="1635">
        <f t="shared" si="87"/>
        <v>0.71199999999999997</v>
      </c>
      <c r="W487" s="30">
        <v>4500</v>
      </c>
      <c r="X487" s="30">
        <v>3264</v>
      </c>
      <c r="Y487" s="1635">
        <f t="shared" si="88"/>
        <v>0.72533333333333339</v>
      </c>
      <c r="Z487" s="30">
        <v>4500</v>
      </c>
      <c r="AA487" s="30">
        <v>3504</v>
      </c>
      <c r="AB487" s="1635">
        <f t="shared" si="89"/>
        <v>0.77866666666666662</v>
      </c>
      <c r="AC487" s="1635">
        <f t="shared" si="90"/>
        <v>0.59466666666666668</v>
      </c>
      <c r="AD487">
        <v>4500</v>
      </c>
      <c r="AE487">
        <v>3600</v>
      </c>
      <c r="AF487" s="184">
        <f t="shared" si="91"/>
        <v>0.8</v>
      </c>
    </row>
    <row r="488" spans="1:32">
      <c r="A488" t="s">
        <v>2971</v>
      </c>
      <c r="B488">
        <v>6110</v>
      </c>
      <c r="C488">
        <v>21</v>
      </c>
      <c r="D488" s="1744">
        <v>34</v>
      </c>
      <c r="E488" s="30" t="s">
        <v>3353</v>
      </c>
      <c r="F488" s="30" t="s">
        <v>1424</v>
      </c>
      <c r="G488" s="30" t="s">
        <v>2143</v>
      </c>
      <c r="H488" s="30" t="s">
        <v>2142</v>
      </c>
      <c r="I488" s="30">
        <v>132</v>
      </c>
      <c r="J488" s="30">
        <v>5000</v>
      </c>
      <c r="K488" s="30">
        <v>555</v>
      </c>
      <c r="L488" s="30">
        <v>93.6</v>
      </c>
      <c r="M488" s="1635">
        <f t="shared" si="84"/>
        <v>0.16864864864864865</v>
      </c>
      <c r="N488" s="30">
        <v>555</v>
      </c>
      <c r="O488" s="30">
        <v>126</v>
      </c>
      <c r="P488" s="1635">
        <f t="shared" si="85"/>
        <v>0.22702702702702704</v>
      </c>
      <c r="Q488" s="30">
        <v>3000</v>
      </c>
      <c r="R488" s="30">
        <v>104</v>
      </c>
      <c r="S488" s="1635">
        <f t="shared" si="86"/>
        <v>3.4666666666666665E-2</v>
      </c>
      <c r="T488" s="30">
        <v>5000</v>
      </c>
      <c r="U488" s="30">
        <v>4196</v>
      </c>
      <c r="V488" s="1635">
        <f t="shared" si="87"/>
        <v>0.83919999999999995</v>
      </c>
      <c r="W488" s="30">
        <v>5000</v>
      </c>
      <c r="X488" s="30">
        <v>4924</v>
      </c>
      <c r="Y488" s="1635">
        <f t="shared" si="88"/>
        <v>0.98480000000000001</v>
      </c>
      <c r="Z488" s="30">
        <v>5000</v>
      </c>
      <c r="AA488" s="30">
        <v>4896</v>
      </c>
      <c r="AB488" s="1635">
        <f t="shared" si="89"/>
        <v>0.97919999999999996</v>
      </c>
      <c r="AC488" s="1635">
        <f t="shared" si="90"/>
        <v>0.75037153322867611</v>
      </c>
      <c r="AD488">
        <v>5000</v>
      </c>
      <c r="AE488">
        <v>4912</v>
      </c>
      <c r="AF488" s="184">
        <f t="shared" si="91"/>
        <v>0.98240000000000005</v>
      </c>
    </row>
    <row r="489" spans="1:32">
      <c r="A489" t="s">
        <v>3037</v>
      </c>
      <c r="B489">
        <v>6110</v>
      </c>
      <c r="C489">
        <v>56</v>
      </c>
      <c r="D489" s="1744">
        <v>35</v>
      </c>
      <c r="E489" s="30" t="s">
        <v>3422</v>
      </c>
      <c r="F489" s="30" t="s">
        <v>543</v>
      </c>
      <c r="G489" s="30" t="s">
        <v>2143</v>
      </c>
      <c r="H489" s="30" t="s">
        <v>2142</v>
      </c>
      <c r="I489" s="30">
        <v>132</v>
      </c>
      <c r="J489" s="30">
        <v>5000</v>
      </c>
      <c r="K489" s="30">
        <v>250</v>
      </c>
      <c r="L489" s="30">
        <v>96</v>
      </c>
      <c r="M489" s="1635">
        <f t="shared" si="84"/>
        <v>0.38400000000000001</v>
      </c>
      <c r="N489" s="30">
        <v>250</v>
      </c>
      <c r="O489" s="30">
        <v>96</v>
      </c>
      <c r="P489" s="1635">
        <f t="shared" si="85"/>
        <v>0.38400000000000001</v>
      </c>
      <c r="Q489" s="30">
        <v>250</v>
      </c>
      <c r="R489" s="30">
        <v>120</v>
      </c>
      <c r="S489" s="1635">
        <f t="shared" si="86"/>
        <v>0.48</v>
      </c>
      <c r="T489" s="30">
        <v>250</v>
      </c>
      <c r="U489" s="30">
        <v>120</v>
      </c>
      <c r="V489" s="1635">
        <f t="shared" si="87"/>
        <v>0.48</v>
      </c>
      <c r="W489" s="30">
        <v>5000</v>
      </c>
      <c r="X489" s="30">
        <v>216</v>
      </c>
      <c r="Y489" s="1635">
        <f t="shared" si="88"/>
        <v>4.3200000000000002E-2</v>
      </c>
      <c r="Z489" s="30">
        <v>5000</v>
      </c>
      <c r="AA489" s="30">
        <v>4704</v>
      </c>
      <c r="AB489" s="1635">
        <f t="shared" si="89"/>
        <v>0.94079999999999997</v>
      </c>
      <c r="AC489" s="1635">
        <f t="shared" si="90"/>
        <v>0.48654545454545456</v>
      </c>
      <c r="AD489">
        <v>5000</v>
      </c>
      <c r="AE489">
        <v>4512</v>
      </c>
      <c r="AF489" s="184">
        <f t="shared" si="91"/>
        <v>0.90239999999999998</v>
      </c>
    </row>
    <row r="490" spans="1:32" s="1630" customFormat="1" ht="14.4">
      <c r="D490" s="1648">
        <f>+D489</f>
        <v>35</v>
      </c>
      <c r="E490" s="1636"/>
      <c r="F490" s="1637" t="s">
        <v>2219</v>
      </c>
      <c r="G490" s="1636"/>
      <c r="H490" s="1636"/>
      <c r="I490" s="1636"/>
      <c r="J490" s="1636">
        <f>SUM(J455:J489)</f>
        <v>78280.22</v>
      </c>
      <c r="K490" s="1636">
        <f t="shared" ref="K490:L490" si="92">SUM(K455:K489)</f>
        <v>68116.22</v>
      </c>
      <c r="L490" s="1636">
        <f t="shared" si="92"/>
        <v>42616.159999999996</v>
      </c>
      <c r="M490" s="1638">
        <f t="shared" si="84"/>
        <v>0.6256389447329872</v>
      </c>
      <c r="N490" s="1636">
        <f t="shared" ref="N490:O490" si="93">SUM(N455:N489)</f>
        <v>68116.22</v>
      </c>
      <c r="O490" s="1636">
        <f t="shared" si="93"/>
        <v>51730.22</v>
      </c>
      <c r="P490" s="1638">
        <f t="shared" si="85"/>
        <v>0.75944055615534745</v>
      </c>
      <c r="Q490" s="1636">
        <f t="shared" ref="Q490:R490" si="94">SUM(Q455:Q489)</f>
        <v>70561.22</v>
      </c>
      <c r="R490" s="1636">
        <f t="shared" si="94"/>
        <v>49055.56</v>
      </c>
      <c r="S490" s="1638">
        <f t="shared" si="86"/>
        <v>0.69521983888600558</v>
      </c>
      <c r="T490" s="1636">
        <f t="shared" ref="T490:U490" si="95">SUM(T455:T489)</f>
        <v>73530.22</v>
      </c>
      <c r="U490" s="1636">
        <f t="shared" si="95"/>
        <v>51326.9</v>
      </c>
      <c r="V490" s="1638">
        <f t="shared" si="87"/>
        <v>0.69803816716446654</v>
      </c>
      <c r="W490" s="1636">
        <f t="shared" ref="W490:X490" si="96">SUM(W455:W489)</f>
        <v>78280.22</v>
      </c>
      <c r="X490" s="1636">
        <f t="shared" si="96"/>
        <v>57040</v>
      </c>
      <c r="Y490" s="1638">
        <f t="shared" si="88"/>
        <v>0.72866427815353607</v>
      </c>
      <c r="Z490" s="1636">
        <f t="shared" ref="Z490:AA490" si="97">SUM(Z455:Z489)</f>
        <v>78280.22</v>
      </c>
      <c r="AA490" s="1636">
        <f t="shared" si="97"/>
        <v>61859.58</v>
      </c>
      <c r="AB490" s="1638">
        <f t="shared" si="89"/>
        <v>0.79023257727175522</v>
      </c>
      <c r="AC490" s="1638">
        <f t="shared" si="90"/>
        <v>0.71787520321168774</v>
      </c>
      <c r="AD490" s="1630">
        <f t="shared" ref="AD490:AE490" si="98">SUM(AD455:AD489)</f>
        <v>79180.22</v>
      </c>
      <c r="AE490" s="1630">
        <f t="shared" si="98"/>
        <v>57412.28</v>
      </c>
      <c r="AF490" s="1641">
        <f t="shared" si="91"/>
        <v>0.72508361305386626</v>
      </c>
    </row>
    <row r="491" spans="1:32" ht="14.4">
      <c r="D491" s="1744"/>
      <c r="E491" s="30"/>
      <c r="F491" s="1633" t="s">
        <v>2264</v>
      </c>
      <c r="G491" s="30"/>
      <c r="H491" s="30"/>
      <c r="I491" s="30"/>
      <c r="J491" s="30"/>
      <c r="K491" s="30"/>
      <c r="L491" s="30"/>
      <c r="M491" s="1635"/>
      <c r="N491" s="30"/>
      <c r="O491" s="30"/>
      <c r="P491" s="1635"/>
      <c r="Q491" s="30"/>
      <c r="R491" s="30"/>
      <c r="S491" s="1635"/>
      <c r="T491" s="30"/>
      <c r="U491" s="30"/>
      <c r="V491" s="1635"/>
      <c r="W491" s="30"/>
      <c r="X491" s="30"/>
      <c r="Y491" s="1635"/>
      <c r="Z491" s="30"/>
      <c r="AA491" s="30"/>
      <c r="AB491" s="1635"/>
      <c r="AC491" s="1635"/>
      <c r="AF491" s="184"/>
    </row>
    <row r="492" spans="1:32">
      <c r="A492" t="s">
        <v>3047</v>
      </c>
      <c r="B492">
        <v>6220</v>
      </c>
      <c r="C492">
        <v>4</v>
      </c>
      <c r="D492" s="1744">
        <v>1</v>
      </c>
      <c r="E492" s="30" t="s">
        <v>3431</v>
      </c>
      <c r="F492" s="30" t="s">
        <v>91</v>
      </c>
      <c r="G492" s="30" t="s">
        <v>2143</v>
      </c>
      <c r="H492" s="30" t="s">
        <v>2142</v>
      </c>
      <c r="I492" s="30">
        <v>132</v>
      </c>
      <c r="J492" s="30">
        <v>5500</v>
      </c>
      <c r="K492" s="30">
        <v>5500</v>
      </c>
      <c r="L492" s="30">
        <v>3888</v>
      </c>
      <c r="M492" s="1635">
        <f t="shared" ref="M492:M529" si="99">+L492/K492</f>
        <v>0.70690909090909093</v>
      </c>
      <c r="N492" s="30">
        <v>5500</v>
      </c>
      <c r="O492" s="30">
        <v>4032</v>
      </c>
      <c r="P492" s="1635">
        <f t="shared" ref="P492:P529" si="100">+O492/N492</f>
        <v>0.73309090909090913</v>
      </c>
      <c r="Q492" s="30">
        <v>5500</v>
      </c>
      <c r="R492" s="30">
        <v>4320</v>
      </c>
      <c r="S492" s="1635">
        <f t="shared" ref="S492:S529" si="101">+R492/Q492</f>
        <v>0.78545454545454541</v>
      </c>
      <c r="T492" s="30">
        <v>5500</v>
      </c>
      <c r="U492" s="30">
        <v>3888</v>
      </c>
      <c r="V492" s="1635">
        <f t="shared" ref="V492:V529" si="102">+U492/T492</f>
        <v>0.70690909090909093</v>
      </c>
      <c r="W492" s="30">
        <v>5500</v>
      </c>
      <c r="X492" s="30">
        <v>4080</v>
      </c>
      <c r="Y492" s="1635">
        <f t="shared" ref="Y492:Y529" si="103">+X492/W492</f>
        <v>0.74181818181818182</v>
      </c>
      <c r="Z492" s="30">
        <v>5500</v>
      </c>
      <c r="AA492" s="30">
        <v>4128</v>
      </c>
      <c r="AB492" s="1635">
        <f t="shared" ref="AB492:AB529" si="104">+AA492/Z492</f>
        <v>0.75054545454545452</v>
      </c>
      <c r="AC492" s="1635">
        <f t="shared" ref="AC492:AC529" si="105">+(L492+O492+R492+U492+X492+AA492)/(K492+N492+Q492+T492+W492+Z492)</f>
        <v>0.73745454545454547</v>
      </c>
      <c r="AD492">
        <v>5500</v>
      </c>
      <c r="AE492">
        <v>4320</v>
      </c>
      <c r="AF492" s="184">
        <f t="shared" ref="AF492:AF529" si="106">+AE492/AD492</f>
        <v>0.78545454545454541</v>
      </c>
    </row>
    <row r="493" spans="1:32">
      <c r="A493" t="s">
        <v>3039</v>
      </c>
      <c r="B493">
        <v>4210</v>
      </c>
      <c r="C493">
        <v>6</v>
      </c>
      <c r="D493" s="1744">
        <v>2</v>
      </c>
      <c r="E493" s="30" t="s">
        <v>3424</v>
      </c>
      <c r="F493" s="30" t="s">
        <v>1349</v>
      </c>
      <c r="G493" s="30" t="s">
        <v>2143</v>
      </c>
      <c r="H493" s="30" t="s">
        <v>578</v>
      </c>
      <c r="I493" s="30">
        <v>132</v>
      </c>
      <c r="J493" s="30">
        <v>5555</v>
      </c>
      <c r="K493" s="30">
        <v>5555</v>
      </c>
      <c r="L493" s="30">
        <v>4040</v>
      </c>
      <c r="M493" s="1635">
        <f t="shared" si="99"/>
        <v>0.72727272727272729</v>
      </c>
      <c r="N493" s="30">
        <v>5555</v>
      </c>
      <c r="O493" s="30">
        <v>5160</v>
      </c>
      <c r="P493" s="1635">
        <f t="shared" si="100"/>
        <v>0.92889288928892888</v>
      </c>
      <c r="Q493" s="30">
        <v>5555</v>
      </c>
      <c r="R493" s="30">
        <v>4040</v>
      </c>
      <c r="S493" s="1635">
        <f t="shared" si="101"/>
        <v>0.72727272727272729</v>
      </c>
      <c r="T493" s="30">
        <v>5555</v>
      </c>
      <c r="U493" s="30">
        <v>5440</v>
      </c>
      <c r="V493" s="1635">
        <f t="shared" si="102"/>
        <v>0.97929792979297925</v>
      </c>
      <c r="W493" s="30">
        <v>5555</v>
      </c>
      <c r="X493" s="30">
        <v>5840</v>
      </c>
      <c r="Y493" s="1635">
        <f t="shared" si="103"/>
        <v>1.0513051305130514</v>
      </c>
      <c r="Z493" s="30">
        <v>5555</v>
      </c>
      <c r="AA493" s="30">
        <v>6400</v>
      </c>
      <c r="AB493" s="1635">
        <f t="shared" si="104"/>
        <v>1.1521152115211521</v>
      </c>
      <c r="AC493" s="1635">
        <f t="shared" si="105"/>
        <v>0.92769276927692768</v>
      </c>
      <c r="AD493">
        <v>5555</v>
      </c>
      <c r="AE493">
        <v>3000</v>
      </c>
      <c r="AF493" s="184">
        <f t="shared" si="106"/>
        <v>0.54005400540054005</v>
      </c>
    </row>
    <row r="494" spans="1:32">
      <c r="A494" t="s">
        <v>3041</v>
      </c>
      <c r="B494">
        <v>6110</v>
      </c>
      <c r="C494">
        <v>44</v>
      </c>
      <c r="D494" s="1744">
        <v>3</v>
      </c>
      <c r="E494" s="30" t="s">
        <v>3426</v>
      </c>
      <c r="F494" s="30" t="s">
        <v>1087</v>
      </c>
      <c r="G494" s="30" t="s">
        <v>2143</v>
      </c>
      <c r="H494" s="30" t="s">
        <v>2142</v>
      </c>
      <c r="I494" s="30">
        <v>132</v>
      </c>
      <c r="J494" s="30">
        <v>6500</v>
      </c>
      <c r="K494" s="30">
        <v>6500</v>
      </c>
      <c r="L494" s="30">
        <v>7815</v>
      </c>
      <c r="M494" s="1635">
        <f t="shared" si="99"/>
        <v>1.2023076923076923</v>
      </c>
      <c r="N494" s="30">
        <v>6500</v>
      </c>
      <c r="O494" s="30">
        <v>7923.6</v>
      </c>
      <c r="P494" s="1635">
        <f t="shared" si="100"/>
        <v>1.2190153846153846</v>
      </c>
      <c r="Q494" s="30">
        <v>6500</v>
      </c>
      <c r="R494" s="30">
        <v>8257.2000000000007</v>
      </c>
      <c r="S494" s="1635">
        <f t="shared" si="101"/>
        <v>1.2703384615384616</v>
      </c>
      <c r="T494" s="30">
        <v>6500</v>
      </c>
      <c r="U494" s="30">
        <v>7380</v>
      </c>
      <c r="V494" s="1635">
        <f t="shared" si="102"/>
        <v>1.1353846153846154</v>
      </c>
      <c r="W494" s="30">
        <v>6500</v>
      </c>
      <c r="X494" s="30">
        <v>7360.8</v>
      </c>
      <c r="Y494" s="1635">
        <f t="shared" si="103"/>
        <v>1.1324307692307694</v>
      </c>
      <c r="Z494" s="30">
        <v>6500</v>
      </c>
      <c r="AA494" s="30">
        <v>7330.8</v>
      </c>
      <c r="AB494" s="1635">
        <f t="shared" si="104"/>
        <v>1.1278153846153847</v>
      </c>
      <c r="AC494" s="1635">
        <f t="shared" si="105"/>
        <v>1.1812153846153848</v>
      </c>
      <c r="AD494">
        <v>6500</v>
      </c>
      <c r="AE494">
        <v>7642.8</v>
      </c>
      <c r="AF494" s="184">
        <f t="shared" si="106"/>
        <v>1.1758153846153847</v>
      </c>
    </row>
    <row r="495" spans="1:32">
      <c r="A495" t="s">
        <v>3040</v>
      </c>
      <c r="B495">
        <v>1230</v>
      </c>
      <c r="C495">
        <v>12</v>
      </c>
      <c r="D495" s="1744">
        <v>4</v>
      </c>
      <c r="E495" s="30" t="s">
        <v>3425</v>
      </c>
      <c r="F495" s="30" t="s">
        <v>35</v>
      </c>
      <c r="G495" s="30" t="s">
        <v>2143</v>
      </c>
      <c r="H495" s="30" t="s">
        <v>2142</v>
      </c>
      <c r="I495" s="30">
        <v>132</v>
      </c>
      <c r="J495" s="30">
        <v>7000</v>
      </c>
      <c r="K495" s="30">
        <v>7000</v>
      </c>
      <c r="L495" s="30">
        <v>7520</v>
      </c>
      <c r="M495" s="1635">
        <f t="shared" si="99"/>
        <v>1.0742857142857143</v>
      </c>
      <c r="N495" s="30">
        <v>7000</v>
      </c>
      <c r="O495" s="30">
        <v>6640</v>
      </c>
      <c r="P495" s="1635">
        <f t="shared" si="100"/>
        <v>0.94857142857142862</v>
      </c>
      <c r="Q495" s="30">
        <v>7000</v>
      </c>
      <c r="R495" s="30">
        <v>9080</v>
      </c>
      <c r="S495" s="1635">
        <f t="shared" si="101"/>
        <v>1.2971428571428572</v>
      </c>
      <c r="T495" s="30">
        <v>7000</v>
      </c>
      <c r="U495" s="30">
        <v>6360</v>
      </c>
      <c r="V495" s="1635">
        <f t="shared" si="102"/>
        <v>0.90857142857142859</v>
      </c>
      <c r="W495" s="30">
        <v>7000</v>
      </c>
      <c r="X495" s="30">
        <v>5600</v>
      </c>
      <c r="Y495" s="1635">
        <f t="shared" si="103"/>
        <v>0.8</v>
      </c>
      <c r="Z495" s="30">
        <v>7000</v>
      </c>
      <c r="AA495" s="30">
        <v>5640</v>
      </c>
      <c r="AB495" s="1635">
        <f t="shared" si="104"/>
        <v>0.80571428571428572</v>
      </c>
      <c r="AC495" s="1635">
        <f t="shared" si="105"/>
        <v>0.97238095238095235</v>
      </c>
      <c r="AD495">
        <v>7000</v>
      </c>
      <c r="AE495">
        <v>5360</v>
      </c>
      <c r="AF495" s="184">
        <f t="shared" si="106"/>
        <v>0.76571428571428568</v>
      </c>
    </row>
    <row r="496" spans="1:32">
      <c r="A496" t="s">
        <v>3855</v>
      </c>
      <c r="B496">
        <v>1220</v>
      </c>
      <c r="C496">
        <v>76</v>
      </c>
      <c r="D496" s="1744">
        <v>5</v>
      </c>
      <c r="E496" s="30" t="s">
        <v>3856</v>
      </c>
      <c r="F496" s="30" t="s">
        <v>3857</v>
      </c>
      <c r="G496" s="30" t="s">
        <v>2143</v>
      </c>
      <c r="H496" s="30" t="s">
        <v>2142</v>
      </c>
      <c r="I496" s="30">
        <v>33</v>
      </c>
      <c r="J496" s="30">
        <v>7500</v>
      </c>
      <c r="K496" s="30">
        <v>7500</v>
      </c>
      <c r="L496" s="30">
        <v>3096</v>
      </c>
      <c r="M496" s="1635">
        <f t="shared" si="99"/>
        <v>0.4128</v>
      </c>
      <c r="N496" s="30">
        <v>7500</v>
      </c>
      <c r="O496" s="30">
        <v>3120</v>
      </c>
      <c r="P496" s="1635">
        <f t="shared" si="100"/>
        <v>0.41599999999999998</v>
      </c>
      <c r="Q496" s="30">
        <v>7500</v>
      </c>
      <c r="R496" s="30">
        <v>2616</v>
      </c>
      <c r="S496" s="1635">
        <f t="shared" si="101"/>
        <v>0.3488</v>
      </c>
      <c r="T496" s="30">
        <v>7500</v>
      </c>
      <c r="U496" s="30">
        <v>3000</v>
      </c>
      <c r="V496" s="1635">
        <f t="shared" si="102"/>
        <v>0.4</v>
      </c>
      <c r="W496" s="30">
        <v>7500</v>
      </c>
      <c r="X496" s="30">
        <v>3120</v>
      </c>
      <c r="Y496" s="1635">
        <f t="shared" si="103"/>
        <v>0.41599999999999998</v>
      </c>
      <c r="Z496" s="30">
        <v>7500</v>
      </c>
      <c r="AA496" s="30">
        <v>2760</v>
      </c>
      <c r="AB496" s="1635">
        <f t="shared" si="104"/>
        <v>0.36799999999999999</v>
      </c>
      <c r="AC496" s="1635">
        <f t="shared" si="105"/>
        <v>0.39360000000000001</v>
      </c>
      <c r="AD496">
        <v>7500</v>
      </c>
      <c r="AE496">
        <v>3240</v>
      </c>
      <c r="AF496" s="184">
        <f t="shared" si="106"/>
        <v>0.432</v>
      </c>
    </row>
    <row r="497" spans="1:32">
      <c r="A497" t="s">
        <v>3044</v>
      </c>
      <c r="B497">
        <v>6220</v>
      </c>
      <c r="C497">
        <v>5</v>
      </c>
      <c r="D497" s="1744">
        <v>6</v>
      </c>
      <c r="E497" s="30" t="s">
        <v>3429</v>
      </c>
      <c r="F497" s="30" t="s">
        <v>1182</v>
      </c>
      <c r="G497" s="30" t="s">
        <v>2143</v>
      </c>
      <c r="H497" s="30" t="s">
        <v>578</v>
      </c>
      <c r="I497" s="30">
        <v>220</v>
      </c>
      <c r="J497" s="30">
        <v>7778</v>
      </c>
      <c r="K497" s="30">
        <v>7778</v>
      </c>
      <c r="L497" s="30">
        <v>480</v>
      </c>
      <c r="M497" s="1635">
        <f t="shared" si="99"/>
        <v>6.1712522499357159E-2</v>
      </c>
      <c r="N497" s="30">
        <v>7778</v>
      </c>
      <c r="O497" s="30">
        <v>240</v>
      </c>
      <c r="P497" s="1635">
        <f t="shared" si="100"/>
        <v>3.0856261249678579E-2</v>
      </c>
      <c r="Q497" s="30">
        <v>7778</v>
      </c>
      <c r="R497" s="30">
        <v>240</v>
      </c>
      <c r="S497" s="1635">
        <f t="shared" si="101"/>
        <v>3.0856261249678579E-2</v>
      </c>
      <c r="T497" s="30">
        <v>7778</v>
      </c>
      <c r="U497" s="30">
        <v>7920</v>
      </c>
      <c r="V497" s="1635">
        <f t="shared" si="102"/>
        <v>1.0182566212393931</v>
      </c>
      <c r="W497" s="30">
        <v>7778</v>
      </c>
      <c r="X497" s="30">
        <v>8040</v>
      </c>
      <c r="Y497" s="1635">
        <f t="shared" si="103"/>
        <v>1.0336847518642325</v>
      </c>
      <c r="Z497" s="30">
        <v>7778</v>
      </c>
      <c r="AA497" s="30">
        <v>4920</v>
      </c>
      <c r="AB497" s="1635">
        <f t="shared" si="104"/>
        <v>0.63255335561841086</v>
      </c>
      <c r="AC497" s="1635">
        <f t="shared" si="105"/>
        <v>0.46798662895345849</v>
      </c>
      <c r="AD497">
        <v>7778</v>
      </c>
      <c r="AE497">
        <v>0</v>
      </c>
      <c r="AF497" s="184">
        <f t="shared" si="106"/>
        <v>0</v>
      </c>
    </row>
    <row r="498" spans="1:32">
      <c r="A498" t="s">
        <v>3046</v>
      </c>
      <c r="B498">
        <v>6110</v>
      </c>
      <c r="C498">
        <v>20</v>
      </c>
      <c r="D498" s="1744">
        <v>7</v>
      </c>
      <c r="E498" s="30" t="s">
        <v>3430</v>
      </c>
      <c r="F498" s="30" t="s">
        <v>1423</v>
      </c>
      <c r="G498" s="30" t="s">
        <v>2143</v>
      </c>
      <c r="H498" s="30" t="s">
        <v>2142</v>
      </c>
      <c r="I498" s="30">
        <v>220</v>
      </c>
      <c r="J498" s="30">
        <v>8000</v>
      </c>
      <c r="K498" s="30">
        <v>8000</v>
      </c>
      <c r="L498" s="30">
        <v>7552</v>
      </c>
      <c r="M498" s="1635">
        <f t="shared" si="99"/>
        <v>0.94399999999999995</v>
      </c>
      <c r="N498" s="30">
        <v>8000</v>
      </c>
      <c r="O498" s="30">
        <v>7582</v>
      </c>
      <c r="P498" s="1635">
        <f t="shared" si="100"/>
        <v>0.94774999999999998</v>
      </c>
      <c r="Q498" s="30">
        <v>8000</v>
      </c>
      <c r="R498" s="30">
        <v>7571</v>
      </c>
      <c r="S498" s="1635">
        <f t="shared" si="101"/>
        <v>0.94637499999999997</v>
      </c>
      <c r="T498" s="30">
        <v>8000</v>
      </c>
      <c r="U498" s="30">
        <v>7480</v>
      </c>
      <c r="V498" s="1635">
        <f t="shared" si="102"/>
        <v>0.93500000000000005</v>
      </c>
      <c r="W498" s="30">
        <v>8000</v>
      </c>
      <c r="X498" s="30">
        <v>6240</v>
      </c>
      <c r="Y498" s="1635">
        <f t="shared" si="103"/>
        <v>0.78</v>
      </c>
      <c r="Z498" s="30">
        <v>8000</v>
      </c>
      <c r="AA498" s="30">
        <v>7400</v>
      </c>
      <c r="AB498" s="1635">
        <f t="shared" si="104"/>
        <v>0.92500000000000004</v>
      </c>
      <c r="AC498" s="1635">
        <f t="shared" si="105"/>
        <v>0.91302083333333328</v>
      </c>
      <c r="AD498">
        <v>8000</v>
      </c>
      <c r="AE498">
        <v>6800</v>
      </c>
      <c r="AF498" s="184">
        <f t="shared" si="106"/>
        <v>0.85</v>
      </c>
    </row>
    <row r="499" spans="1:32">
      <c r="A499" t="s">
        <v>3049</v>
      </c>
      <c r="B499">
        <v>1210</v>
      </c>
      <c r="C499">
        <v>26</v>
      </c>
      <c r="D499" s="1744">
        <v>8</v>
      </c>
      <c r="E499" s="30" t="s">
        <v>3433</v>
      </c>
      <c r="F499" s="30" t="s">
        <v>1389</v>
      </c>
      <c r="G499" s="30" t="s">
        <v>2145</v>
      </c>
      <c r="H499" s="30" t="s">
        <v>2148</v>
      </c>
      <c r="I499" s="30">
        <v>132</v>
      </c>
      <c r="J499" s="30">
        <v>10000</v>
      </c>
      <c r="K499" s="30">
        <v>10000</v>
      </c>
      <c r="L499" s="30">
        <v>6437</v>
      </c>
      <c r="M499" s="1635">
        <f t="shared" si="99"/>
        <v>0.64370000000000005</v>
      </c>
      <c r="N499" s="30">
        <v>10000</v>
      </c>
      <c r="O499" s="30">
        <v>6107</v>
      </c>
      <c r="P499" s="1635">
        <f t="shared" si="100"/>
        <v>0.61070000000000002</v>
      </c>
      <c r="Q499" s="30">
        <v>10000</v>
      </c>
      <c r="R499" s="30">
        <v>6000</v>
      </c>
      <c r="S499" s="1635">
        <f t="shared" si="101"/>
        <v>0.6</v>
      </c>
      <c r="T499" s="30">
        <v>10000</v>
      </c>
      <c r="U499" s="30">
        <v>0</v>
      </c>
      <c r="V499" s="1635">
        <f t="shared" si="102"/>
        <v>0</v>
      </c>
      <c r="W499" s="30">
        <v>10000</v>
      </c>
      <c r="X499" s="30">
        <v>0</v>
      </c>
      <c r="Y499" s="1635">
        <f t="shared" si="103"/>
        <v>0</v>
      </c>
      <c r="Z499" s="30">
        <v>10000</v>
      </c>
      <c r="AA499" s="30">
        <v>0</v>
      </c>
      <c r="AB499" s="1635">
        <f t="shared" si="104"/>
        <v>0</v>
      </c>
      <c r="AC499" s="1635">
        <f t="shared" si="105"/>
        <v>0.30906666666666666</v>
      </c>
      <c r="AD499">
        <v>10000</v>
      </c>
      <c r="AE499">
        <v>0</v>
      </c>
      <c r="AF499" s="184">
        <f t="shared" si="106"/>
        <v>0</v>
      </c>
    </row>
    <row r="500" spans="1:32">
      <c r="A500" t="s">
        <v>3050</v>
      </c>
      <c r="B500">
        <v>6220</v>
      </c>
      <c r="C500">
        <v>6</v>
      </c>
      <c r="D500" s="1744">
        <v>9</v>
      </c>
      <c r="E500" s="30" t="s">
        <v>3434</v>
      </c>
      <c r="F500" s="30" t="s">
        <v>1177</v>
      </c>
      <c r="G500" s="30" t="s">
        <v>2143</v>
      </c>
      <c r="H500" s="30" t="s">
        <v>2142</v>
      </c>
      <c r="I500" s="30">
        <v>132</v>
      </c>
      <c r="J500" s="30">
        <v>10000</v>
      </c>
      <c r="K500" s="30">
        <v>10000</v>
      </c>
      <c r="L500" s="30">
        <v>7968.72</v>
      </c>
      <c r="M500" s="1635">
        <f t="shared" si="99"/>
        <v>0.79687200000000002</v>
      </c>
      <c r="N500" s="30">
        <v>10000</v>
      </c>
      <c r="O500" s="30">
        <v>7893.72</v>
      </c>
      <c r="P500" s="1635">
        <f t="shared" si="100"/>
        <v>0.78937200000000007</v>
      </c>
      <c r="Q500" s="30">
        <v>10000</v>
      </c>
      <c r="R500" s="30">
        <v>7503.72</v>
      </c>
      <c r="S500" s="1635">
        <f t="shared" si="101"/>
        <v>0.75037200000000004</v>
      </c>
      <c r="T500" s="30">
        <v>10000</v>
      </c>
      <c r="U500" s="30">
        <v>7916.28</v>
      </c>
      <c r="V500" s="1635">
        <f t="shared" si="102"/>
        <v>0.791628</v>
      </c>
      <c r="W500" s="30">
        <v>10000</v>
      </c>
      <c r="X500" s="30">
        <v>8205</v>
      </c>
      <c r="Y500" s="1635">
        <f t="shared" si="103"/>
        <v>0.82050000000000001</v>
      </c>
      <c r="Z500" s="30">
        <v>10000</v>
      </c>
      <c r="AA500" s="30">
        <v>8887.56</v>
      </c>
      <c r="AB500" s="1635">
        <f t="shared" si="104"/>
        <v>0.88875599999999999</v>
      </c>
      <c r="AC500" s="1635">
        <f t="shared" si="105"/>
        <v>0.80625000000000002</v>
      </c>
      <c r="AD500">
        <v>10000</v>
      </c>
      <c r="AE500">
        <v>8831.2800000000007</v>
      </c>
      <c r="AF500" s="184">
        <f t="shared" si="106"/>
        <v>0.88312800000000002</v>
      </c>
    </row>
    <row r="501" spans="1:32">
      <c r="A501" t="s">
        <v>3051</v>
      </c>
      <c r="B501">
        <v>6220</v>
      </c>
      <c r="C501">
        <v>41</v>
      </c>
      <c r="D501" s="1744">
        <v>10</v>
      </c>
      <c r="E501" s="30" t="s">
        <v>3435</v>
      </c>
      <c r="F501" s="30" t="s">
        <v>660</v>
      </c>
      <c r="G501" s="30" t="s">
        <v>2145</v>
      </c>
      <c r="H501" s="30" t="s">
        <v>2142</v>
      </c>
      <c r="I501" s="30">
        <v>33</v>
      </c>
      <c r="J501" s="30">
        <v>10000</v>
      </c>
      <c r="K501" s="30">
        <v>10000</v>
      </c>
      <c r="L501" s="30">
        <v>7776</v>
      </c>
      <c r="M501" s="1635">
        <f t="shared" si="99"/>
        <v>0.77759999999999996</v>
      </c>
      <c r="N501" s="30">
        <v>10000</v>
      </c>
      <c r="O501" s="30">
        <v>7704</v>
      </c>
      <c r="P501" s="1635">
        <f t="shared" si="100"/>
        <v>0.77039999999999997</v>
      </c>
      <c r="Q501" s="30">
        <v>10000</v>
      </c>
      <c r="R501" s="30">
        <v>7056</v>
      </c>
      <c r="S501" s="1635">
        <f t="shared" si="101"/>
        <v>0.7056</v>
      </c>
      <c r="T501" s="30">
        <v>10000</v>
      </c>
      <c r="U501" s="30">
        <v>0</v>
      </c>
      <c r="V501" s="1635">
        <f t="shared" si="102"/>
        <v>0</v>
      </c>
      <c r="W501" s="30">
        <v>10000</v>
      </c>
      <c r="X501" s="30">
        <v>0</v>
      </c>
      <c r="Y501" s="1635">
        <f t="shared" si="103"/>
        <v>0</v>
      </c>
      <c r="Z501" s="30">
        <v>10000</v>
      </c>
      <c r="AA501" s="30">
        <v>0</v>
      </c>
      <c r="AB501" s="1635">
        <f t="shared" si="104"/>
        <v>0</v>
      </c>
      <c r="AC501" s="1635">
        <f t="shared" si="105"/>
        <v>0.37559999999999999</v>
      </c>
      <c r="AD501">
        <v>10000</v>
      </c>
      <c r="AE501">
        <v>0</v>
      </c>
      <c r="AF501" s="184">
        <f t="shared" si="106"/>
        <v>0</v>
      </c>
    </row>
    <row r="502" spans="1:32">
      <c r="A502" t="s">
        <v>4132</v>
      </c>
      <c r="B502">
        <v>6220</v>
      </c>
      <c r="C502">
        <v>181</v>
      </c>
      <c r="D502" s="1744">
        <v>11</v>
      </c>
      <c r="E502" s="30" t="s">
        <v>4133</v>
      </c>
      <c r="F502" s="30" t="s">
        <v>4004</v>
      </c>
      <c r="G502" s="30" t="s">
        <v>2143</v>
      </c>
      <c r="H502" s="30" t="s">
        <v>2142</v>
      </c>
      <c r="I502" s="30">
        <v>220</v>
      </c>
      <c r="J502" s="30">
        <v>10000</v>
      </c>
      <c r="K502" s="30">
        <v>10000</v>
      </c>
      <c r="L502" s="30">
        <v>840</v>
      </c>
      <c r="M502" s="1635">
        <f t="shared" si="99"/>
        <v>8.4000000000000005E-2</v>
      </c>
      <c r="N502" s="30">
        <v>10000</v>
      </c>
      <c r="O502" s="30">
        <v>7560</v>
      </c>
      <c r="P502" s="1635">
        <f t="shared" si="100"/>
        <v>0.75600000000000001</v>
      </c>
      <c r="Q502" s="30">
        <v>10000</v>
      </c>
      <c r="R502" s="30">
        <v>7320</v>
      </c>
      <c r="S502" s="1635">
        <f t="shared" si="101"/>
        <v>0.73199999999999998</v>
      </c>
      <c r="T502" s="30">
        <v>10000</v>
      </c>
      <c r="U502" s="30">
        <v>6120</v>
      </c>
      <c r="V502" s="1635">
        <f t="shared" si="102"/>
        <v>0.61199999999999999</v>
      </c>
      <c r="W502" s="30">
        <v>10000</v>
      </c>
      <c r="X502" s="30">
        <v>6139</v>
      </c>
      <c r="Y502" s="1635">
        <f t="shared" si="103"/>
        <v>0.6139</v>
      </c>
      <c r="Z502" s="30">
        <v>10000</v>
      </c>
      <c r="AA502" s="30">
        <v>2835</v>
      </c>
      <c r="AB502" s="1635">
        <f t="shared" si="104"/>
        <v>0.28349999999999997</v>
      </c>
      <c r="AC502" s="1635">
        <f t="shared" si="105"/>
        <v>0.51356666666666662</v>
      </c>
      <c r="AD502">
        <v>10000</v>
      </c>
      <c r="AE502">
        <v>3486</v>
      </c>
      <c r="AF502" s="184">
        <f t="shared" si="106"/>
        <v>0.34860000000000002</v>
      </c>
    </row>
    <row r="503" spans="1:32">
      <c r="A503" t="s">
        <v>3052</v>
      </c>
      <c r="B503">
        <v>6110</v>
      </c>
      <c r="C503">
        <v>4</v>
      </c>
      <c r="D503" s="1744">
        <v>12</v>
      </c>
      <c r="E503" s="30" t="s">
        <v>3436</v>
      </c>
      <c r="F503" s="30" t="s">
        <v>509</v>
      </c>
      <c r="G503" s="30" t="s">
        <v>2143</v>
      </c>
      <c r="H503" s="30" t="s">
        <v>653</v>
      </c>
      <c r="I503" s="30">
        <v>33</v>
      </c>
      <c r="J503" s="30">
        <v>10700</v>
      </c>
      <c r="K503" s="30">
        <v>10700</v>
      </c>
      <c r="L503" s="30">
        <v>7511.26</v>
      </c>
      <c r="M503" s="1635">
        <f t="shared" si="99"/>
        <v>0.70198691588785045</v>
      </c>
      <c r="N503" s="30">
        <v>10700</v>
      </c>
      <c r="O503" s="30">
        <v>7623.6</v>
      </c>
      <c r="P503" s="1635">
        <f t="shared" si="100"/>
        <v>0.71248598130841123</v>
      </c>
      <c r="Q503" s="30">
        <v>10700</v>
      </c>
      <c r="R503" s="30">
        <v>7260</v>
      </c>
      <c r="S503" s="1635">
        <f t="shared" si="101"/>
        <v>0.67850467289719629</v>
      </c>
      <c r="T503" s="30">
        <v>10700</v>
      </c>
      <c r="U503" s="30">
        <v>7316.4</v>
      </c>
      <c r="V503" s="1635">
        <f t="shared" si="102"/>
        <v>0.6837757009345794</v>
      </c>
      <c r="W503" s="30">
        <v>10700</v>
      </c>
      <c r="X503" s="30">
        <v>7120.8</v>
      </c>
      <c r="Y503" s="1635">
        <f t="shared" si="103"/>
        <v>0.66549532710280379</v>
      </c>
      <c r="Z503" s="30">
        <v>10700</v>
      </c>
      <c r="AA503" s="30">
        <v>7642.5</v>
      </c>
      <c r="AB503" s="1635">
        <f t="shared" si="104"/>
        <v>0.71425233644859809</v>
      </c>
      <c r="AC503" s="1635">
        <f t="shared" si="105"/>
        <v>0.69275015576323995</v>
      </c>
      <c r="AD503">
        <v>10700</v>
      </c>
      <c r="AE503">
        <v>7200</v>
      </c>
      <c r="AF503" s="184">
        <f t="shared" si="106"/>
        <v>0.67289719626168221</v>
      </c>
    </row>
    <row r="504" spans="1:32">
      <c r="A504" t="s">
        <v>3053</v>
      </c>
      <c r="B504">
        <v>6220</v>
      </c>
      <c r="C504">
        <v>26</v>
      </c>
      <c r="D504" s="1744">
        <v>13</v>
      </c>
      <c r="E504" s="30" t="s">
        <v>3437</v>
      </c>
      <c r="F504" s="30" t="s">
        <v>1098</v>
      </c>
      <c r="G504" s="30" t="s">
        <v>2143</v>
      </c>
      <c r="H504" s="30" t="s">
        <v>2142</v>
      </c>
      <c r="I504" s="30">
        <v>132</v>
      </c>
      <c r="J504" s="30">
        <v>11111</v>
      </c>
      <c r="K504" s="30">
        <v>11111</v>
      </c>
      <c r="L504" s="30">
        <v>11520</v>
      </c>
      <c r="M504" s="1635">
        <f t="shared" si="99"/>
        <v>1.0368103681036811</v>
      </c>
      <c r="N504" s="30">
        <v>11111</v>
      </c>
      <c r="O504" s="30">
        <v>11376</v>
      </c>
      <c r="P504" s="1635">
        <f t="shared" si="100"/>
        <v>1.0238502385023851</v>
      </c>
      <c r="Q504" s="30">
        <v>11111</v>
      </c>
      <c r="R504" s="30">
        <v>11232</v>
      </c>
      <c r="S504" s="1635">
        <f t="shared" si="101"/>
        <v>1.0108901089010891</v>
      </c>
      <c r="T504" s="30">
        <v>11111</v>
      </c>
      <c r="U504" s="30">
        <v>11280</v>
      </c>
      <c r="V504" s="1635">
        <f t="shared" si="102"/>
        <v>1.0152101521015211</v>
      </c>
      <c r="W504" s="30">
        <v>11111</v>
      </c>
      <c r="X504" s="30">
        <v>11040</v>
      </c>
      <c r="Y504" s="1635">
        <f t="shared" si="103"/>
        <v>0.99360993609936099</v>
      </c>
      <c r="Z504" s="30">
        <v>11111</v>
      </c>
      <c r="AA504" s="30">
        <v>10944</v>
      </c>
      <c r="AB504" s="1635">
        <f t="shared" si="104"/>
        <v>0.98496984969849699</v>
      </c>
      <c r="AC504" s="1635">
        <f t="shared" si="105"/>
        <v>1.0108901089010891</v>
      </c>
      <c r="AD504">
        <v>11111</v>
      </c>
      <c r="AE504">
        <v>10608</v>
      </c>
      <c r="AF504" s="184">
        <f t="shared" si="106"/>
        <v>0.95472954729547299</v>
      </c>
    </row>
    <row r="505" spans="1:32">
      <c r="A505" t="s">
        <v>3055</v>
      </c>
      <c r="B505">
        <v>1210</v>
      </c>
      <c r="C505">
        <v>9</v>
      </c>
      <c r="D505" s="1744">
        <v>14</v>
      </c>
      <c r="E505" s="30">
        <v>9782</v>
      </c>
      <c r="F505" s="30" t="s">
        <v>506</v>
      </c>
      <c r="G505" s="30" t="s">
        <v>2143</v>
      </c>
      <c r="H505" s="30" t="s">
        <v>653</v>
      </c>
      <c r="I505" s="30">
        <v>132</v>
      </c>
      <c r="J505" s="30">
        <v>13000</v>
      </c>
      <c r="K505" s="30">
        <v>13000</v>
      </c>
      <c r="L505" s="30">
        <v>10920</v>
      </c>
      <c r="M505" s="1635">
        <f t="shared" si="99"/>
        <v>0.84</v>
      </c>
      <c r="N505" s="30">
        <v>13000</v>
      </c>
      <c r="O505" s="30">
        <v>12312</v>
      </c>
      <c r="P505" s="1635">
        <f t="shared" si="100"/>
        <v>0.94707692307692304</v>
      </c>
      <c r="Q505" s="30">
        <v>13000</v>
      </c>
      <c r="R505" s="30">
        <v>12120</v>
      </c>
      <c r="S505" s="1635">
        <f t="shared" si="101"/>
        <v>0.93230769230769228</v>
      </c>
      <c r="T505" s="30">
        <v>13000</v>
      </c>
      <c r="U505" s="30">
        <v>5856</v>
      </c>
      <c r="V505" s="1635">
        <f t="shared" si="102"/>
        <v>0.45046153846153847</v>
      </c>
      <c r="W505" s="30">
        <v>13000</v>
      </c>
      <c r="X505" s="30">
        <v>10104</v>
      </c>
      <c r="Y505" s="1635">
        <f t="shared" si="103"/>
        <v>0.77723076923076928</v>
      </c>
      <c r="Z505" s="30">
        <v>13000</v>
      </c>
      <c r="AA505" s="30">
        <v>8472</v>
      </c>
      <c r="AB505" s="1635">
        <f t="shared" si="104"/>
        <v>0.65169230769230768</v>
      </c>
      <c r="AC505" s="1635">
        <f t="shared" si="105"/>
        <v>0.76646153846153842</v>
      </c>
      <c r="AD505">
        <v>13000</v>
      </c>
      <c r="AE505">
        <v>7536</v>
      </c>
      <c r="AF505" s="184">
        <f t="shared" si="106"/>
        <v>0.57969230769230773</v>
      </c>
    </row>
    <row r="506" spans="1:32">
      <c r="A506" t="s">
        <v>3056</v>
      </c>
      <c r="B506">
        <v>1230</v>
      </c>
      <c r="C506">
        <v>54</v>
      </c>
      <c r="D506" s="1744">
        <v>15</v>
      </c>
      <c r="E506" s="30" t="s">
        <v>3439</v>
      </c>
      <c r="F506" s="30" t="s">
        <v>713</v>
      </c>
      <c r="G506" s="30" t="s">
        <v>2143</v>
      </c>
      <c r="H506" s="30" t="s">
        <v>578</v>
      </c>
      <c r="I506" s="30">
        <v>132</v>
      </c>
      <c r="J506" s="30">
        <v>14000</v>
      </c>
      <c r="K506" s="30">
        <v>14000</v>
      </c>
      <c r="L506" s="30">
        <v>6232.8</v>
      </c>
      <c r="M506" s="1635">
        <f t="shared" si="99"/>
        <v>0.44520000000000004</v>
      </c>
      <c r="N506" s="30">
        <v>14000</v>
      </c>
      <c r="O506" s="30">
        <v>7436.4</v>
      </c>
      <c r="P506" s="1635">
        <f t="shared" si="100"/>
        <v>0.53117142857142852</v>
      </c>
      <c r="Q506" s="30">
        <v>14000</v>
      </c>
      <c r="R506" s="30">
        <v>12970.8</v>
      </c>
      <c r="S506" s="1635">
        <f t="shared" si="101"/>
        <v>0.92648571428571425</v>
      </c>
      <c r="T506" s="30">
        <v>14000</v>
      </c>
      <c r="U506" s="30">
        <v>3127.2</v>
      </c>
      <c r="V506" s="1635">
        <f t="shared" si="102"/>
        <v>0.22337142857142855</v>
      </c>
      <c r="W506" s="30">
        <v>14000</v>
      </c>
      <c r="X506" s="30">
        <v>12390</v>
      </c>
      <c r="Y506" s="1635">
        <f t="shared" si="103"/>
        <v>0.88500000000000001</v>
      </c>
      <c r="Z506" s="30">
        <v>14000</v>
      </c>
      <c r="AA506" s="30">
        <v>10597.2</v>
      </c>
      <c r="AB506" s="1635">
        <f t="shared" si="104"/>
        <v>0.75694285714285714</v>
      </c>
      <c r="AC506" s="1635">
        <f t="shared" si="105"/>
        <v>0.62802857142857138</v>
      </c>
      <c r="AD506">
        <v>14000</v>
      </c>
      <c r="AE506">
        <v>10810.8</v>
      </c>
      <c r="AF506" s="184">
        <f t="shared" si="106"/>
        <v>0.7722</v>
      </c>
    </row>
    <row r="507" spans="1:32">
      <c r="A507" t="s">
        <v>3054</v>
      </c>
      <c r="B507">
        <v>6110</v>
      </c>
      <c r="C507">
        <v>75</v>
      </c>
      <c r="D507" s="1744">
        <v>16</v>
      </c>
      <c r="E507" s="30" t="s">
        <v>3441</v>
      </c>
      <c r="F507" s="30" t="s">
        <v>2150</v>
      </c>
      <c r="G507" s="30" t="s">
        <v>2143</v>
      </c>
      <c r="H507" s="30" t="s">
        <v>2148</v>
      </c>
      <c r="I507" s="30">
        <v>132</v>
      </c>
      <c r="J507" s="30">
        <v>14500</v>
      </c>
      <c r="K507" s="30">
        <v>14500</v>
      </c>
      <c r="L507" s="30">
        <v>15360</v>
      </c>
      <c r="M507" s="1635">
        <f t="shared" si="99"/>
        <v>1.0593103448275862</v>
      </c>
      <c r="N507" s="30">
        <v>14500</v>
      </c>
      <c r="O507" s="30">
        <v>12384</v>
      </c>
      <c r="P507" s="1635">
        <f t="shared" si="100"/>
        <v>0.85406896551724143</v>
      </c>
      <c r="Q507" s="30">
        <v>14500</v>
      </c>
      <c r="R507" s="30">
        <v>13200</v>
      </c>
      <c r="S507" s="1635">
        <f t="shared" si="101"/>
        <v>0.91034482758620694</v>
      </c>
      <c r="T507" s="30">
        <v>14500</v>
      </c>
      <c r="U507" s="30">
        <v>12336</v>
      </c>
      <c r="V507" s="1635">
        <f t="shared" si="102"/>
        <v>0.85075862068965513</v>
      </c>
      <c r="W507" s="30">
        <v>14500</v>
      </c>
      <c r="X507" s="30">
        <v>11952</v>
      </c>
      <c r="Y507" s="1635">
        <f t="shared" si="103"/>
        <v>0.82427586206896553</v>
      </c>
      <c r="Z507" s="30">
        <v>14500</v>
      </c>
      <c r="AA507" s="30">
        <v>14016</v>
      </c>
      <c r="AB507" s="1635">
        <f t="shared" si="104"/>
        <v>0.96662068965517245</v>
      </c>
      <c r="AC507" s="1635">
        <f t="shared" si="105"/>
        <v>0.91089655172413797</v>
      </c>
      <c r="AD507">
        <v>14500</v>
      </c>
      <c r="AE507">
        <v>14976</v>
      </c>
      <c r="AF507" s="184">
        <f t="shared" si="106"/>
        <v>1.0328275862068965</v>
      </c>
    </row>
    <row r="508" spans="1:32">
      <c r="A508" t="s">
        <v>3058</v>
      </c>
      <c r="B508">
        <v>1210</v>
      </c>
      <c r="C508">
        <v>7</v>
      </c>
      <c r="D508" s="1744">
        <v>17</v>
      </c>
      <c r="E508" s="30" t="s">
        <v>3442</v>
      </c>
      <c r="F508" s="30" t="s">
        <v>516</v>
      </c>
      <c r="G508" s="30" t="s">
        <v>2143</v>
      </c>
      <c r="H508" s="30" t="s">
        <v>2148</v>
      </c>
      <c r="I508" s="30">
        <v>132</v>
      </c>
      <c r="J508" s="30">
        <v>15000</v>
      </c>
      <c r="K508" s="30">
        <v>15000</v>
      </c>
      <c r="L508" s="30">
        <v>16320</v>
      </c>
      <c r="M508" s="1635">
        <f t="shared" si="99"/>
        <v>1.0880000000000001</v>
      </c>
      <c r="N508" s="30">
        <v>15000</v>
      </c>
      <c r="O508" s="30">
        <v>14400</v>
      </c>
      <c r="P508" s="1635">
        <f t="shared" si="100"/>
        <v>0.96</v>
      </c>
      <c r="Q508" s="30">
        <v>15000</v>
      </c>
      <c r="R508" s="30">
        <v>13920</v>
      </c>
      <c r="S508" s="1635">
        <f t="shared" si="101"/>
        <v>0.92800000000000005</v>
      </c>
      <c r="T508" s="30">
        <v>15000</v>
      </c>
      <c r="U508" s="30">
        <v>15840</v>
      </c>
      <c r="V508" s="1635">
        <f t="shared" si="102"/>
        <v>1.056</v>
      </c>
      <c r="W508" s="30">
        <v>15000</v>
      </c>
      <c r="X508" s="30">
        <v>13920</v>
      </c>
      <c r="Y508" s="1635">
        <f t="shared" si="103"/>
        <v>0.92800000000000005</v>
      </c>
      <c r="Z508" s="30">
        <v>15000</v>
      </c>
      <c r="AA508" s="30">
        <v>14400</v>
      </c>
      <c r="AB508" s="1635">
        <f t="shared" si="104"/>
        <v>0.96</v>
      </c>
      <c r="AC508" s="1635">
        <f t="shared" si="105"/>
        <v>0.98666666666666669</v>
      </c>
      <c r="AD508">
        <v>15000</v>
      </c>
      <c r="AE508">
        <v>13920</v>
      </c>
      <c r="AF508" s="184">
        <f t="shared" si="106"/>
        <v>0.92800000000000005</v>
      </c>
    </row>
    <row r="509" spans="1:32">
      <c r="A509" t="s">
        <v>3059</v>
      </c>
      <c r="B509">
        <v>1270</v>
      </c>
      <c r="C509">
        <v>1</v>
      </c>
      <c r="D509" s="1744">
        <v>18</v>
      </c>
      <c r="E509" s="30" t="s">
        <v>3443</v>
      </c>
      <c r="F509" s="30" t="s">
        <v>1079</v>
      </c>
      <c r="G509" s="30" t="s">
        <v>2143</v>
      </c>
      <c r="H509" s="30" t="s">
        <v>2148</v>
      </c>
      <c r="I509" s="30">
        <v>132</v>
      </c>
      <c r="J509" s="30">
        <v>16500</v>
      </c>
      <c r="K509" s="30">
        <v>16500</v>
      </c>
      <c r="L509" s="30">
        <v>15192</v>
      </c>
      <c r="M509" s="1635">
        <f t="shared" si="99"/>
        <v>0.92072727272727273</v>
      </c>
      <c r="N509" s="30">
        <v>16500</v>
      </c>
      <c r="O509" s="30">
        <v>14232</v>
      </c>
      <c r="P509" s="1635">
        <f t="shared" si="100"/>
        <v>0.8625454545454545</v>
      </c>
      <c r="Q509" s="30">
        <v>16500</v>
      </c>
      <c r="R509" s="30">
        <v>15576</v>
      </c>
      <c r="S509" s="1635">
        <f t="shared" si="101"/>
        <v>0.94399999999999995</v>
      </c>
      <c r="T509" s="30">
        <v>16500</v>
      </c>
      <c r="U509" s="30">
        <v>16536</v>
      </c>
      <c r="V509" s="1635">
        <f t="shared" si="102"/>
        <v>1.0021818181818183</v>
      </c>
      <c r="W509" s="30">
        <v>16500</v>
      </c>
      <c r="X509" s="30">
        <v>15336</v>
      </c>
      <c r="Y509" s="1635">
        <f t="shared" si="103"/>
        <v>0.92945454545454542</v>
      </c>
      <c r="Z509" s="30">
        <v>16500</v>
      </c>
      <c r="AA509" s="30">
        <v>14808</v>
      </c>
      <c r="AB509" s="1635">
        <f t="shared" si="104"/>
        <v>0.8974545454545455</v>
      </c>
      <c r="AC509" s="1635">
        <f t="shared" si="105"/>
        <v>0.92606060606060603</v>
      </c>
      <c r="AD509">
        <v>16500</v>
      </c>
      <c r="AE509">
        <v>15024</v>
      </c>
      <c r="AF509" s="184">
        <f t="shared" si="106"/>
        <v>0.91054545454545455</v>
      </c>
    </row>
    <row r="510" spans="1:32">
      <c r="A510" t="s">
        <v>3009</v>
      </c>
      <c r="B510">
        <v>1230</v>
      </c>
      <c r="C510">
        <v>52</v>
      </c>
      <c r="D510" s="1744">
        <v>19</v>
      </c>
      <c r="E510" s="30" t="s">
        <v>3390</v>
      </c>
      <c r="F510" s="30" t="s">
        <v>1503</v>
      </c>
      <c r="G510" s="30" t="s">
        <v>2143</v>
      </c>
      <c r="H510" s="30" t="s">
        <v>2142</v>
      </c>
      <c r="I510" s="30">
        <v>132</v>
      </c>
      <c r="J510" s="30">
        <v>16667</v>
      </c>
      <c r="K510" s="30">
        <v>1000</v>
      </c>
      <c r="L510" s="30">
        <v>190</v>
      </c>
      <c r="M510" s="1635">
        <f t="shared" si="99"/>
        <v>0.19</v>
      </c>
      <c r="N510" s="30">
        <v>1000</v>
      </c>
      <c r="O510" s="30">
        <v>210</v>
      </c>
      <c r="P510" s="1635">
        <f t="shared" si="100"/>
        <v>0.21</v>
      </c>
      <c r="Q510" s="30">
        <v>1000</v>
      </c>
      <c r="R510" s="30">
        <v>230</v>
      </c>
      <c r="S510" s="1635">
        <f t="shared" si="101"/>
        <v>0.23</v>
      </c>
      <c r="T510" s="30">
        <v>16667</v>
      </c>
      <c r="U510" s="30">
        <v>10890</v>
      </c>
      <c r="V510" s="1635">
        <f t="shared" si="102"/>
        <v>0.6533869322613548</v>
      </c>
      <c r="W510" s="30">
        <v>16667</v>
      </c>
      <c r="X510" s="30">
        <v>14352</v>
      </c>
      <c r="Y510" s="1635">
        <f t="shared" si="103"/>
        <v>0.86110277794444112</v>
      </c>
      <c r="Z510" s="30">
        <v>16667</v>
      </c>
      <c r="AA510" s="30">
        <v>15072</v>
      </c>
      <c r="AB510" s="1635">
        <f t="shared" si="104"/>
        <v>0.90430191396172077</v>
      </c>
      <c r="AC510" s="1635">
        <f t="shared" si="105"/>
        <v>0.77251372615611025</v>
      </c>
      <c r="AD510">
        <v>16667</v>
      </c>
      <c r="AE510">
        <v>14352</v>
      </c>
      <c r="AF510" s="184">
        <f t="shared" si="106"/>
        <v>0.86110277794444112</v>
      </c>
    </row>
    <row r="511" spans="1:32">
      <c r="A511" t="s">
        <v>3075</v>
      </c>
      <c r="B511">
        <v>6220</v>
      </c>
      <c r="C511">
        <v>7</v>
      </c>
      <c r="D511" s="1744">
        <v>20</v>
      </c>
      <c r="E511" s="30" t="s">
        <v>3456</v>
      </c>
      <c r="F511" s="30" t="s">
        <v>1102</v>
      </c>
      <c r="G511" s="30" t="s">
        <v>2143</v>
      </c>
      <c r="H511" s="30" t="s">
        <v>270</v>
      </c>
      <c r="I511" s="30">
        <v>220</v>
      </c>
      <c r="J511" s="30">
        <v>16667</v>
      </c>
      <c r="K511" s="30">
        <v>16667</v>
      </c>
      <c r="L511" s="30">
        <v>15451</v>
      </c>
      <c r="M511" s="1635">
        <f t="shared" si="99"/>
        <v>0.9270414591708166</v>
      </c>
      <c r="N511" s="30">
        <v>16667</v>
      </c>
      <c r="O511" s="30">
        <v>18795</v>
      </c>
      <c r="P511" s="1635">
        <f t="shared" si="100"/>
        <v>1.127677446451071</v>
      </c>
      <c r="Q511" s="30">
        <v>16667</v>
      </c>
      <c r="R511" s="30">
        <v>16273</v>
      </c>
      <c r="S511" s="1635">
        <f t="shared" si="101"/>
        <v>0.97636047279054416</v>
      </c>
      <c r="T511" s="30">
        <v>16667</v>
      </c>
      <c r="U511" s="30">
        <v>18670.2</v>
      </c>
      <c r="V511" s="1635">
        <f t="shared" si="102"/>
        <v>1.1201895962080759</v>
      </c>
      <c r="W511" s="30">
        <v>16667</v>
      </c>
      <c r="X511" s="30">
        <v>17620.2</v>
      </c>
      <c r="Y511" s="1635">
        <f t="shared" si="103"/>
        <v>1.0571908561828764</v>
      </c>
      <c r="Z511" s="30">
        <v>16667</v>
      </c>
      <c r="AA511" s="30">
        <v>24567.8</v>
      </c>
      <c r="AB511" s="1635">
        <f t="shared" si="104"/>
        <v>1.4740385192296153</v>
      </c>
      <c r="AC511" s="1635">
        <f t="shared" si="105"/>
        <v>1.1137497250055</v>
      </c>
      <c r="AD511">
        <v>16667</v>
      </c>
      <c r="AE511">
        <v>17591.8</v>
      </c>
      <c r="AF511" s="184">
        <f t="shared" si="106"/>
        <v>1.0554868902621948</v>
      </c>
    </row>
    <row r="512" spans="1:32">
      <c r="A512" t="s">
        <v>3064</v>
      </c>
      <c r="B512">
        <v>6220</v>
      </c>
      <c r="C512">
        <v>3</v>
      </c>
      <c r="D512" s="1744">
        <v>21</v>
      </c>
      <c r="E512" s="30" t="s">
        <v>3436</v>
      </c>
      <c r="F512" s="30" t="s">
        <v>510</v>
      </c>
      <c r="G512" s="30" t="s">
        <v>2143</v>
      </c>
      <c r="H512" s="30" t="s">
        <v>653</v>
      </c>
      <c r="I512" s="30">
        <v>132</v>
      </c>
      <c r="J512" s="30">
        <v>17500</v>
      </c>
      <c r="K512" s="30">
        <v>17500</v>
      </c>
      <c r="L512" s="30">
        <v>13218</v>
      </c>
      <c r="M512" s="1635">
        <f t="shared" si="99"/>
        <v>0.75531428571428572</v>
      </c>
      <c r="N512" s="30">
        <v>17500</v>
      </c>
      <c r="O512" s="30">
        <v>5211</v>
      </c>
      <c r="P512" s="1635">
        <f t="shared" si="100"/>
        <v>0.29777142857142858</v>
      </c>
      <c r="Q512" s="30">
        <v>17500</v>
      </c>
      <c r="R512" s="30">
        <v>13578</v>
      </c>
      <c r="S512" s="1635">
        <f t="shared" si="101"/>
        <v>0.77588571428571429</v>
      </c>
      <c r="T512" s="30">
        <v>17500</v>
      </c>
      <c r="U512" s="30">
        <v>16608</v>
      </c>
      <c r="V512" s="1635">
        <f t="shared" si="102"/>
        <v>0.94902857142857144</v>
      </c>
      <c r="W512" s="30">
        <v>17500</v>
      </c>
      <c r="X512" s="30">
        <v>16584</v>
      </c>
      <c r="Y512" s="1635">
        <f t="shared" si="103"/>
        <v>0.94765714285714286</v>
      </c>
      <c r="Z512" s="30">
        <v>17500</v>
      </c>
      <c r="AA512" s="30">
        <v>16608</v>
      </c>
      <c r="AB512" s="1635">
        <f t="shared" si="104"/>
        <v>0.94902857142857144</v>
      </c>
      <c r="AC512" s="1635">
        <f t="shared" si="105"/>
        <v>0.77911428571428576</v>
      </c>
      <c r="AD512">
        <v>17500</v>
      </c>
      <c r="AE512">
        <v>10093</v>
      </c>
      <c r="AF512" s="184">
        <f t="shared" si="106"/>
        <v>0.57674285714285711</v>
      </c>
    </row>
    <row r="513" spans="1:32">
      <c r="A513" t="s">
        <v>3061</v>
      </c>
      <c r="B513">
        <v>1220</v>
      </c>
      <c r="C513">
        <v>39</v>
      </c>
      <c r="D513" s="1744">
        <v>22</v>
      </c>
      <c r="E513" s="30" t="s">
        <v>3444</v>
      </c>
      <c r="F513" s="30" t="s">
        <v>517</v>
      </c>
      <c r="G513" s="30" t="s">
        <v>2143</v>
      </c>
      <c r="H513" s="30" t="s">
        <v>2148</v>
      </c>
      <c r="I513" s="30">
        <v>132</v>
      </c>
      <c r="J513" s="30">
        <v>18000</v>
      </c>
      <c r="K513" s="30">
        <v>18000</v>
      </c>
      <c r="L513" s="30">
        <v>17360</v>
      </c>
      <c r="M513" s="1635">
        <f t="shared" si="99"/>
        <v>0.96444444444444444</v>
      </c>
      <c r="N513" s="30">
        <v>18000</v>
      </c>
      <c r="O513" s="30">
        <v>15280</v>
      </c>
      <c r="P513" s="1635">
        <f t="shared" si="100"/>
        <v>0.84888888888888892</v>
      </c>
      <c r="Q513" s="30">
        <v>18000</v>
      </c>
      <c r="R513" s="30">
        <v>14360</v>
      </c>
      <c r="S513" s="1635">
        <f t="shared" si="101"/>
        <v>0.79777777777777781</v>
      </c>
      <c r="T513" s="30">
        <v>18000</v>
      </c>
      <c r="U513" s="30">
        <v>15520</v>
      </c>
      <c r="V513" s="1635">
        <f t="shared" si="102"/>
        <v>0.86222222222222222</v>
      </c>
      <c r="W513" s="30">
        <v>18000</v>
      </c>
      <c r="X513" s="30">
        <v>15080</v>
      </c>
      <c r="Y513" s="1635">
        <f t="shared" si="103"/>
        <v>0.83777777777777773</v>
      </c>
      <c r="Z513" s="30">
        <v>18000</v>
      </c>
      <c r="AA513" s="30">
        <v>14200</v>
      </c>
      <c r="AB513" s="1635">
        <f t="shared" si="104"/>
        <v>0.78888888888888886</v>
      </c>
      <c r="AC513" s="1635">
        <f t="shared" si="105"/>
        <v>0.85</v>
      </c>
      <c r="AD513">
        <v>18000</v>
      </c>
      <c r="AE513">
        <v>17520</v>
      </c>
      <c r="AF513" s="184">
        <f t="shared" si="106"/>
        <v>0.97333333333333338</v>
      </c>
    </row>
    <row r="514" spans="1:32">
      <c r="A514" t="s">
        <v>3062</v>
      </c>
      <c r="B514">
        <v>6220</v>
      </c>
      <c r="C514">
        <v>2</v>
      </c>
      <c r="D514" s="1744">
        <v>23</v>
      </c>
      <c r="E514" s="30" t="s">
        <v>3445</v>
      </c>
      <c r="F514" s="30" t="s">
        <v>1105</v>
      </c>
      <c r="G514" s="30" t="s">
        <v>2143</v>
      </c>
      <c r="H514" s="30" t="s">
        <v>2148</v>
      </c>
      <c r="I514" s="30">
        <v>132</v>
      </c>
      <c r="J514" s="30">
        <v>19000</v>
      </c>
      <c r="K514" s="30">
        <v>19000</v>
      </c>
      <c r="L514" s="30">
        <v>14400</v>
      </c>
      <c r="M514" s="1635">
        <f t="shared" si="99"/>
        <v>0.75789473684210529</v>
      </c>
      <c r="N514" s="30">
        <v>19000</v>
      </c>
      <c r="O514" s="30">
        <v>14592</v>
      </c>
      <c r="P514" s="1635">
        <f t="shared" si="100"/>
        <v>0.76800000000000002</v>
      </c>
      <c r="Q514" s="30">
        <v>19000</v>
      </c>
      <c r="R514" s="30">
        <v>12096</v>
      </c>
      <c r="S514" s="1635">
        <f t="shared" si="101"/>
        <v>0.63663157894736844</v>
      </c>
      <c r="T514" s="30">
        <v>19000</v>
      </c>
      <c r="U514" s="30">
        <v>12624</v>
      </c>
      <c r="V514" s="1635">
        <f t="shared" si="102"/>
        <v>0.66442105263157891</v>
      </c>
      <c r="W514" s="30">
        <v>19000</v>
      </c>
      <c r="X514" s="30">
        <v>12192</v>
      </c>
      <c r="Y514" s="1635">
        <f t="shared" si="103"/>
        <v>0.64168421052631575</v>
      </c>
      <c r="Z514" s="30">
        <v>19000</v>
      </c>
      <c r="AA514" s="30">
        <v>15360</v>
      </c>
      <c r="AB514" s="1635">
        <f t="shared" si="104"/>
        <v>0.80842105263157893</v>
      </c>
      <c r="AC514" s="1635">
        <f t="shared" si="105"/>
        <v>0.71284210526315794</v>
      </c>
      <c r="AD514">
        <v>19000</v>
      </c>
      <c r="AE514">
        <v>10752</v>
      </c>
      <c r="AF514" s="184">
        <f t="shared" si="106"/>
        <v>0.56589473684210523</v>
      </c>
    </row>
    <row r="515" spans="1:32">
      <c r="A515" t="s">
        <v>3063</v>
      </c>
      <c r="B515">
        <v>6220</v>
      </c>
      <c r="C515">
        <v>159</v>
      </c>
      <c r="D515" s="1744">
        <v>24</v>
      </c>
      <c r="E515" s="30" t="s">
        <v>3446</v>
      </c>
      <c r="F515" s="30" t="s">
        <v>3447</v>
      </c>
      <c r="G515" s="30" t="s">
        <v>2143</v>
      </c>
      <c r="H515" s="30" t="s">
        <v>2148</v>
      </c>
      <c r="I515" s="30">
        <v>132</v>
      </c>
      <c r="J515" s="30">
        <v>19000</v>
      </c>
      <c r="K515" s="30">
        <v>19000</v>
      </c>
      <c r="L515" s="30">
        <v>17616</v>
      </c>
      <c r="M515" s="1635">
        <f t="shared" si="99"/>
        <v>0.92715789473684207</v>
      </c>
      <c r="N515" s="30">
        <v>19000</v>
      </c>
      <c r="O515" s="30">
        <v>15744</v>
      </c>
      <c r="P515" s="1635">
        <f t="shared" si="100"/>
        <v>0.82863157894736839</v>
      </c>
      <c r="Q515" s="30">
        <v>19000</v>
      </c>
      <c r="R515" s="30">
        <v>20496</v>
      </c>
      <c r="S515" s="1635">
        <f t="shared" si="101"/>
        <v>1.0787368421052632</v>
      </c>
      <c r="T515" s="30">
        <v>19000</v>
      </c>
      <c r="U515" s="30">
        <v>15840</v>
      </c>
      <c r="V515" s="1635">
        <f t="shared" si="102"/>
        <v>0.83368421052631581</v>
      </c>
      <c r="W515" s="30">
        <v>19000</v>
      </c>
      <c r="X515" s="30">
        <v>17040</v>
      </c>
      <c r="Y515" s="1635">
        <f t="shared" si="103"/>
        <v>0.89684210526315788</v>
      </c>
      <c r="Z515" s="30">
        <v>19000</v>
      </c>
      <c r="AA515" s="30">
        <v>16656</v>
      </c>
      <c r="AB515" s="1635">
        <f t="shared" si="104"/>
        <v>0.87663157894736843</v>
      </c>
      <c r="AC515" s="1635">
        <f t="shared" si="105"/>
        <v>0.90694736842105261</v>
      </c>
      <c r="AD515">
        <v>19000</v>
      </c>
      <c r="AE515">
        <v>17376</v>
      </c>
      <c r="AF515" s="184">
        <f t="shared" si="106"/>
        <v>0.91452631578947363</v>
      </c>
    </row>
    <row r="516" spans="1:32">
      <c r="A516" t="s">
        <v>3048</v>
      </c>
      <c r="B516">
        <v>1210</v>
      </c>
      <c r="C516">
        <v>21</v>
      </c>
      <c r="D516" s="1744">
        <v>25</v>
      </c>
      <c r="E516" s="30" t="s">
        <v>3432</v>
      </c>
      <c r="F516" s="30" t="s">
        <v>1092</v>
      </c>
      <c r="G516" s="30" t="s">
        <v>2143</v>
      </c>
      <c r="H516" s="30" t="s">
        <v>1439</v>
      </c>
      <c r="I516" s="30">
        <v>132</v>
      </c>
      <c r="J516" s="30">
        <v>20000</v>
      </c>
      <c r="K516" s="30">
        <v>10000</v>
      </c>
      <c r="L516" s="30">
        <v>9956</v>
      </c>
      <c r="M516" s="1635">
        <f t="shared" si="99"/>
        <v>0.99560000000000004</v>
      </c>
      <c r="N516" s="30">
        <v>10000</v>
      </c>
      <c r="O516" s="30">
        <v>8244</v>
      </c>
      <c r="P516" s="1635">
        <f t="shared" si="100"/>
        <v>0.82440000000000002</v>
      </c>
      <c r="Q516" s="30">
        <v>20000</v>
      </c>
      <c r="R516" s="30">
        <v>13000</v>
      </c>
      <c r="S516" s="1635">
        <f t="shared" si="101"/>
        <v>0.65</v>
      </c>
      <c r="T516" s="30">
        <v>20000</v>
      </c>
      <c r="U516" s="30">
        <v>11563</v>
      </c>
      <c r="V516" s="1635">
        <f t="shared" si="102"/>
        <v>0.57815000000000005</v>
      </c>
      <c r="W516" s="30">
        <v>20000</v>
      </c>
      <c r="X516" s="30">
        <v>14062</v>
      </c>
      <c r="Y516" s="1635">
        <f t="shared" si="103"/>
        <v>0.70309999999999995</v>
      </c>
      <c r="Z516" s="30">
        <v>20000</v>
      </c>
      <c r="AA516" s="30">
        <v>10000</v>
      </c>
      <c r="AB516" s="1635">
        <f t="shared" si="104"/>
        <v>0.5</v>
      </c>
      <c r="AC516" s="1635">
        <f t="shared" si="105"/>
        <v>0.66825000000000001</v>
      </c>
      <c r="AD516">
        <v>20000</v>
      </c>
      <c r="AE516">
        <v>13625</v>
      </c>
      <c r="AF516" s="184">
        <f t="shared" si="106"/>
        <v>0.68125000000000002</v>
      </c>
    </row>
    <row r="517" spans="1:32">
      <c r="A517" t="s">
        <v>3065</v>
      </c>
      <c r="B517">
        <v>6110</v>
      </c>
      <c r="C517">
        <v>25</v>
      </c>
      <c r="D517" s="1744">
        <v>26</v>
      </c>
      <c r="E517" s="30" t="s">
        <v>3448</v>
      </c>
      <c r="F517" s="30" t="s">
        <v>1080</v>
      </c>
      <c r="G517" s="30" t="s">
        <v>2143</v>
      </c>
      <c r="H517" s="30" t="s">
        <v>2148</v>
      </c>
      <c r="I517" s="30">
        <v>132</v>
      </c>
      <c r="J517" s="30">
        <v>20000</v>
      </c>
      <c r="K517" s="30">
        <v>20000</v>
      </c>
      <c r="L517" s="30">
        <v>18000</v>
      </c>
      <c r="M517" s="1635">
        <f t="shared" si="99"/>
        <v>0.9</v>
      </c>
      <c r="N517" s="30">
        <v>20000</v>
      </c>
      <c r="O517" s="30">
        <v>18800</v>
      </c>
      <c r="P517" s="1635">
        <f t="shared" si="100"/>
        <v>0.94</v>
      </c>
      <c r="Q517" s="30">
        <v>20000</v>
      </c>
      <c r="R517" s="30">
        <v>17200</v>
      </c>
      <c r="S517" s="1635">
        <f t="shared" si="101"/>
        <v>0.86</v>
      </c>
      <c r="T517" s="30">
        <v>20000</v>
      </c>
      <c r="U517" s="30">
        <v>17600</v>
      </c>
      <c r="V517" s="1635">
        <f t="shared" si="102"/>
        <v>0.88</v>
      </c>
      <c r="W517" s="30">
        <v>20000</v>
      </c>
      <c r="X517" s="30">
        <v>17200</v>
      </c>
      <c r="Y517" s="1635">
        <f t="shared" si="103"/>
        <v>0.86</v>
      </c>
      <c r="Z517" s="30">
        <v>20000</v>
      </c>
      <c r="AA517" s="30">
        <v>18000</v>
      </c>
      <c r="AB517" s="1635">
        <f t="shared" si="104"/>
        <v>0.9</v>
      </c>
      <c r="AC517" s="1635">
        <f t="shared" si="105"/>
        <v>0.89</v>
      </c>
      <c r="AD517">
        <v>20000</v>
      </c>
      <c r="AE517">
        <v>18800</v>
      </c>
      <c r="AF517" s="184">
        <f t="shared" si="106"/>
        <v>0.94</v>
      </c>
    </row>
    <row r="518" spans="1:32">
      <c r="A518" t="s">
        <v>3066</v>
      </c>
      <c r="B518">
        <v>6210</v>
      </c>
      <c r="C518">
        <v>29</v>
      </c>
      <c r="D518" s="1744">
        <v>27</v>
      </c>
      <c r="E518" s="30" t="s">
        <v>3449</v>
      </c>
      <c r="F518" s="30" t="s">
        <v>1390</v>
      </c>
      <c r="G518" s="30" t="s">
        <v>2143</v>
      </c>
      <c r="H518" s="30" t="s">
        <v>2148</v>
      </c>
      <c r="I518" s="30">
        <v>132</v>
      </c>
      <c r="J518" s="30">
        <v>20000</v>
      </c>
      <c r="K518" s="30">
        <v>20000</v>
      </c>
      <c r="L518" s="30">
        <v>18720</v>
      </c>
      <c r="M518" s="1635">
        <f t="shared" si="99"/>
        <v>0.93600000000000005</v>
      </c>
      <c r="N518" s="30">
        <v>20000</v>
      </c>
      <c r="O518" s="30">
        <v>21168</v>
      </c>
      <c r="P518" s="1635">
        <f t="shared" si="100"/>
        <v>1.0584</v>
      </c>
      <c r="Q518" s="30">
        <v>20000</v>
      </c>
      <c r="R518" s="30">
        <v>20592</v>
      </c>
      <c r="S518" s="1635">
        <f t="shared" si="101"/>
        <v>1.0296000000000001</v>
      </c>
      <c r="T518" s="30">
        <v>20000</v>
      </c>
      <c r="U518" s="30">
        <v>21504</v>
      </c>
      <c r="V518" s="1635">
        <f t="shared" si="102"/>
        <v>1.0751999999999999</v>
      </c>
      <c r="W518" s="30">
        <v>20000</v>
      </c>
      <c r="X518" s="30">
        <v>21024</v>
      </c>
      <c r="Y518" s="1635">
        <f t="shared" si="103"/>
        <v>1.0511999999999999</v>
      </c>
      <c r="Z518" s="30">
        <v>20000</v>
      </c>
      <c r="AA518" s="30">
        <v>20784</v>
      </c>
      <c r="AB518" s="1635">
        <f t="shared" si="104"/>
        <v>1.0391999999999999</v>
      </c>
      <c r="AC518" s="1635">
        <f t="shared" si="105"/>
        <v>1.0316000000000001</v>
      </c>
      <c r="AD518">
        <v>20000</v>
      </c>
      <c r="AE518">
        <v>20016</v>
      </c>
      <c r="AF518" s="184">
        <f t="shared" si="106"/>
        <v>1.0007999999999999</v>
      </c>
    </row>
    <row r="519" spans="1:32">
      <c r="A519" t="s">
        <v>3074</v>
      </c>
      <c r="B519">
        <v>6110</v>
      </c>
      <c r="C519">
        <v>22</v>
      </c>
      <c r="D519" s="1744">
        <v>28</v>
      </c>
      <c r="E519" s="30" t="s">
        <v>3438</v>
      </c>
      <c r="F519" s="30" t="s">
        <v>1425</v>
      </c>
      <c r="G519" s="30" t="s">
        <v>2143</v>
      </c>
      <c r="H519" s="30" t="s">
        <v>2142</v>
      </c>
      <c r="I519" s="30">
        <v>220</v>
      </c>
      <c r="J519" s="30">
        <v>22000</v>
      </c>
      <c r="K519" s="30">
        <v>22000</v>
      </c>
      <c r="L519" s="30">
        <v>21437</v>
      </c>
      <c r="M519" s="1635">
        <f t="shared" si="99"/>
        <v>0.97440909090909089</v>
      </c>
      <c r="N519" s="30">
        <v>22000</v>
      </c>
      <c r="O519" s="30">
        <v>23000</v>
      </c>
      <c r="P519" s="1635">
        <f t="shared" si="100"/>
        <v>1.0454545454545454</v>
      </c>
      <c r="Q519" s="30">
        <v>22000</v>
      </c>
      <c r="R519" s="30">
        <v>21625</v>
      </c>
      <c r="S519" s="1635">
        <f t="shared" si="101"/>
        <v>0.98295454545454541</v>
      </c>
      <c r="T519" s="30">
        <v>22000</v>
      </c>
      <c r="U519" s="30">
        <v>21937</v>
      </c>
      <c r="V519" s="1635">
        <f t="shared" si="102"/>
        <v>0.9971363636363636</v>
      </c>
      <c r="W519" s="30">
        <v>22000</v>
      </c>
      <c r="X519" s="30">
        <v>23324</v>
      </c>
      <c r="Y519" s="1635">
        <f t="shared" si="103"/>
        <v>1.0601818181818181</v>
      </c>
      <c r="Z519" s="30">
        <v>22000</v>
      </c>
      <c r="AA519" s="30">
        <v>22000</v>
      </c>
      <c r="AB519" s="1635">
        <f t="shared" si="104"/>
        <v>1</v>
      </c>
      <c r="AC519" s="1635">
        <f t="shared" si="105"/>
        <v>1.0100227272727273</v>
      </c>
      <c r="AD519">
        <v>22000</v>
      </c>
      <c r="AE519">
        <v>29250</v>
      </c>
      <c r="AF519" s="184">
        <f t="shared" si="106"/>
        <v>1.3295454545454546</v>
      </c>
    </row>
    <row r="520" spans="1:32">
      <c r="A520" t="s">
        <v>3067</v>
      </c>
      <c r="B520">
        <v>6110</v>
      </c>
      <c r="C520">
        <v>66</v>
      </c>
      <c r="D520" s="1744">
        <v>29</v>
      </c>
      <c r="E520" s="30" t="s">
        <v>3450</v>
      </c>
      <c r="F520" s="30" t="s">
        <v>1098</v>
      </c>
      <c r="G520" s="30" t="s">
        <v>2143</v>
      </c>
      <c r="H520" s="30" t="s">
        <v>2142</v>
      </c>
      <c r="I520" s="30">
        <v>132</v>
      </c>
      <c r="J520" s="30">
        <v>22222</v>
      </c>
      <c r="K520" s="30">
        <v>22222</v>
      </c>
      <c r="L520" s="30">
        <v>16896</v>
      </c>
      <c r="M520" s="1635">
        <f t="shared" si="99"/>
        <v>0.76032760327603277</v>
      </c>
      <c r="N520" s="30">
        <v>22222</v>
      </c>
      <c r="O520" s="30">
        <v>16320</v>
      </c>
      <c r="P520" s="1635">
        <f t="shared" si="100"/>
        <v>0.73440734407344077</v>
      </c>
      <c r="Q520" s="30">
        <v>22222</v>
      </c>
      <c r="R520" s="30">
        <v>16272</v>
      </c>
      <c r="S520" s="1635">
        <f t="shared" si="101"/>
        <v>0.73224732247322477</v>
      </c>
      <c r="T520" s="30">
        <v>22222</v>
      </c>
      <c r="U520" s="30">
        <v>17568</v>
      </c>
      <c r="V520" s="1635">
        <f t="shared" si="102"/>
        <v>0.79056790567905677</v>
      </c>
      <c r="W520" s="30">
        <v>22222</v>
      </c>
      <c r="X520" s="30">
        <v>17472</v>
      </c>
      <c r="Y520" s="1635">
        <f t="shared" si="103"/>
        <v>0.78624786247862477</v>
      </c>
      <c r="Z520" s="30">
        <v>22222</v>
      </c>
      <c r="AA520" s="30">
        <v>16704</v>
      </c>
      <c r="AB520" s="1635">
        <f t="shared" si="104"/>
        <v>0.75168751687516877</v>
      </c>
      <c r="AC520" s="1635">
        <f t="shared" si="105"/>
        <v>0.75924759247592477</v>
      </c>
      <c r="AD520">
        <v>22222</v>
      </c>
      <c r="AE520">
        <v>16896</v>
      </c>
      <c r="AF520" s="184">
        <f t="shared" si="106"/>
        <v>0.76032760327603277</v>
      </c>
    </row>
    <row r="521" spans="1:32">
      <c r="A521" t="s">
        <v>3068</v>
      </c>
      <c r="B521">
        <v>6110</v>
      </c>
      <c r="C521">
        <v>8</v>
      </c>
      <c r="D521" s="1744">
        <v>30</v>
      </c>
      <c r="E521" s="30">
        <v>61100008</v>
      </c>
      <c r="F521" s="30" t="s">
        <v>656</v>
      </c>
      <c r="G521" s="30" t="s">
        <v>2143</v>
      </c>
      <c r="H521" s="30" t="s">
        <v>2142</v>
      </c>
      <c r="I521" s="30">
        <v>220</v>
      </c>
      <c r="J521" s="30">
        <v>25000</v>
      </c>
      <c r="K521" s="30">
        <v>25000</v>
      </c>
      <c r="L521" s="30">
        <v>19080</v>
      </c>
      <c r="M521" s="1635">
        <f t="shared" si="99"/>
        <v>0.76319999999999999</v>
      </c>
      <c r="N521" s="30">
        <v>25000</v>
      </c>
      <c r="O521" s="30">
        <v>19200</v>
      </c>
      <c r="P521" s="1635">
        <f t="shared" si="100"/>
        <v>0.76800000000000002</v>
      </c>
      <c r="Q521" s="30">
        <v>25000</v>
      </c>
      <c r="R521" s="30">
        <v>18000</v>
      </c>
      <c r="S521" s="1635">
        <f t="shared" si="101"/>
        <v>0.72</v>
      </c>
      <c r="T521" s="30">
        <v>25000</v>
      </c>
      <c r="U521" s="30">
        <v>12840</v>
      </c>
      <c r="V521" s="1635">
        <f t="shared" si="102"/>
        <v>0.51359999999999995</v>
      </c>
      <c r="W521" s="30">
        <v>25000</v>
      </c>
      <c r="X521" s="30">
        <v>15840</v>
      </c>
      <c r="Y521" s="1635">
        <f t="shared" si="103"/>
        <v>0.63360000000000005</v>
      </c>
      <c r="Z521" s="30">
        <v>25000</v>
      </c>
      <c r="AA521" s="30">
        <v>16680</v>
      </c>
      <c r="AB521" s="1635">
        <f t="shared" si="104"/>
        <v>0.66720000000000002</v>
      </c>
      <c r="AC521" s="1635">
        <f t="shared" si="105"/>
        <v>0.67759999999999998</v>
      </c>
      <c r="AD521">
        <v>25000</v>
      </c>
      <c r="AE521">
        <v>19560</v>
      </c>
      <c r="AF521" s="184">
        <f t="shared" si="106"/>
        <v>0.78239999999999998</v>
      </c>
    </row>
    <row r="522" spans="1:32">
      <c r="A522" t="s">
        <v>3069</v>
      </c>
      <c r="B522">
        <v>6110</v>
      </c>
      <c r="C522">
        <v>2</v>
      </c>
      <c r="D522" s="1744">
        <v>31</v>
      </c>
      <c r="E522" s="30" t="s">
        <v>3451</v>
      </c>
      <c r="F522" s="30" t="s">
        <v>508</v>
      </c>
      <c r="G522" s="30" t="s">
        <v>2143</v>
      </c>
      <c r="H522" s="30" t="s">
        <v>653</v>
      </c>
      <c r="I522" s="30">
        <v>132</v>
      </c>
      <c r="J522" s="30">
        <v>26000</v>
      </c>
      <c r="K522" s="30">
        <v>26000</v>
      </c>
      <c r="L522" s="30">
        <v>23904</v>
      </c>
      <c r="M522" s="1635">
        <f t="shared" si="99"/>
        <v>0.91938461538461536</v>
      </c>
      <c r="N522" s="30">
        <v>26000</v>
      </c>
      <c r="O522" s="30">
        <v>24048</v>
      </c>
      <c r="P522" s="1635">
        <f t="shared" si="100"/>
        <v>0.92492307692307696</v>
      </c>
      <c r="Q522" s="30">
        <v>26000</v>
      </c>
      <c r="R522" s="30">
        <v>24432</v>
      </c>
      <c r="S522" s="1635">
        <f t="shared" si="101"/>
        <v>0.93969230769230772</v>
      </c>
      <c r="T522" s="30">
        <v>26000</v>
      </c>
      <c r="U522" s="30">
        <v>23069</v>
      </c>
      <c r="V522" s="1635">
        <f t="shared" si="102"/>
        <v>0.88726923076923081</v>
      </c>
      <c r="W522" s="30">
        <v>26000</v>
      </c>
      <c r="X522" s="30">
        <v>24336</v>
      </c>
      <c r="Y522" s="1635">
        <f t="shared" si="103"/>
        <v>0.93600000000000005</v>
      </c>
      <c r="Z522" s="30">
        <v>26000</v>
      </c>
      <c r="AA522" s="30">
        <v>24048</v>
      </c>
      <c r="AB522" s="1635">
        <f t="shared" si="104"/>
        <v>0.92492307692307696</v>
      </c>
      <c r="AC522" s="1635">
        <f t="shared" si="105"/>
        <v>0.92203205128205123</v>
      </c>
      <c r="AD522">
        <v>26000</v>
      </c>
      <c r="AE522">
        <v>24336</v>
      </c>
      <c r="AF522" s="184">
        <f t="shared" si="106"/>
        <v>0.93600000000000005</v>
      </c>
    </row>
    <row r="523" spans="1:32">
      <c r="A523" t="s">
        <v>3070</v>
      </c>
      <c r="B523">
        <v>6220</v>
      </c>
      <c r="C523">
        <v>170</v>
      </c>
      <c r="D523" s="1744">
        <v>32</v>
      </c>
      <c r="E523" s="30" t="s">
        <v>3452</v>
      </c>
      <c r="F523" s="30" t="s">
        <v>2147</v>
      </c>
      <c r="G523" s="30" t="s">
        <v>2143</v>
      </c>
      <c r="H523" s="30" t="s">
        <v>2142</v>
      </c>
      <c r="I523" s="30">
        <v>132</v>
      </c>
      <c r="J523" s="30">
        <v>30000</v>
      </c>
      <c r="K523" s="30">
        <v>30000</v>
      </c>
      <c r="L523" s="30">
        <v>12144</v>
      </c>
      <c r="M523" s="1635">
        <f t="shared" si="99"/>
        <v>0.40479999999999999</v>
      </c>
      <c r="N523" s="30">
        <v>30000</v>
      </c>
      <c r="O523" s="30">
        <v>17904</v>
      </c>
      <c r="P523" s="1635">
        <f t="shared" si="100"/>
        <v>0.5968</v>
      </c>
      <c r="Q523" s="30">
        <v>30000</v>
      </c>
      <c r="R523" s="30">
        <v>18912</v>
      </c>
      <c r="S523" s="1635">
        <f t="shared" si="101"/>
        <v>0.63039999999999996</v>
      </c>
      <c r="T523" s="30">
        <v>30000</v>
      </c>
      <c r="U523" s="30">
        <v>18336</v>
      </c>
      <c r="V523" s="1635">
        <f t="shared" si="102"/>
        <v>0.61119999999999997</v>
      </c>
      <c r="W523" s="30">
        <v>30000</v>
      </c>
      <c r="X523" s="30">
        <v>18864</v>
      </c>
      <c r="Y523" s="1635">
        <f t="shared" si="103"/>
        <v>0.62880000000000003</v>
      </c>
      <c r="Z523" s="30">
        <v>30000</v>
      </c>
      <c r="AA523" s="30">
        <v>18432</v>
      </c>
      <c r="AB523" s="1635">
        <f t="shared" si="104"/>
        <v>0.61439999999999995</v>
      </c>
      <c r="AC523" s="1635">
        <f t="shared" si="105"/>
        <v>0.58106666666666662</v>
      </c>
      <c r="AD523">
        <v>30000</v>
      </c>
      <c r="AE523">
        <v>19344</v>
      </c>
      <c r="AF523" s="184">
        <f t="shared" si="106"/>
        <v>0.64480000000000004</v>
      </c>
    </row>
    <row r="524" spans="1:32">
      <c r="A524" t="s">
        <v>3071</v>
      </c>
      <c r="B524">
        <v>6110</v>
      </c>
      <c r="C524">
        <v>35</v>
      </c>
      <c r="D524" s="1744">
        <v>33</v>
      </c>
      <c r="E524" s="30" t="s">
        <v>3453</v>
      </c>
      <c r="F524" s="30" t="s">
        <v>1731</v>
      </c>
      <c r="G524" s="30" t="s">
        <v>2143</v>
      </c>
      <c r="H524" s="30" t="s">
        <v>2142</v>
      </c>
      <c r="I524" s="30">
        <v>220</v>
      </c>
      <c r="J524" s="30">
        <v>36000</v>
      </c>
      <c r="K524" s="30">
        <v>36000</v>
      </c>
      <c r="L524" s="30">
        <v>28856.28</v>
      </c>
      <c r="M524" s="1635">
        <f t="shared" si="99"/>
        <v>0.80156333333333329</v>
      </c>
      <c r="N524" s="30">
        <v>36000</v>
      </c>
      <c r="O524" s="30">
        <v>24750</v>
      </c>
      <c r="P524" s="1635">
        <f t="shared" si="100"/>
        <v>0.6875</v>
      </c>
      <c r="Q524" s="30">
        <v>36000</v>
      </c>
      <c r="R524" s="30">
        <v>26232</v>
      </c>
      <c r="S524" s="1635">
        <f t="shared" si="101"/>
        <v>0.72866666666666668</v>
      </c>
      <c r="T524" s="30">
        <v>36000</v>
      </c>
      <c r="U524" s="30">
        <v>20304</v>
      </c>
      <c r="V524" s="1635">
        <f t="shared" si="102"/>
        <v>0.56399999999999995</v>
      </c>
      <c r="W524" s="30">
        <v>36000</v>
      </c>
      <c r="X524" s="30">
        <v>30846</v>
      </c>
      <c r="Y524" s="1635">
        <f t="shared" si="103"/>
        <v>0.85683333333333334</v>
      </c>
      <c r="Z524" s="30">
        <v>36000</v>
      </c>
      <c r="AA524" s="30">
        <v>29646</v>
      </c>
      <c r="AB524" s="1635">
        <f t="shared" si="104"/>
        <v>0.82350000000000001</v>
      </c>
      <c r="AC524" s="1635">
        <f t="shared" si="105"/>
        <v>0.74367722222222221</v>
      </c>
      <c r="AD524">
        <v>36000</v>
      </c>
      <c r="AE524">
        <v>17364</v>
      </c>
      <c r="AF524" s="184">
        <f t="shared" si="106"/>
        <v>0.48233333333333334</v>
      </c>
    </row>
    <row r="525" spans="1:32">
      <c r="A525" t="s">
        <v>3072</v>
      </c>
      <c r="B525">
        <v>1230</v>
      </c>
      <c r="C525">
        <v>40</v>
      </c>
      <c r="D525" s="1744">
        <v>34</v>
      </c>
      <c r="E525" s="30" t="s">
        <v>3454</v>
      </c>
      <c r="F525" s="30" t="s">
        <v>507</v>
      </c>
      <c r="G525" s="30" t="s">
        <v>2143</v>
      </c>
      <c r="H525" s="30" t="s">
        <v>653</v>
      </c>
      <c r="I525" s="30">
        <v>132</v>
      </c>
      <c r="J525" s="30">
        <v>55000</v>
      </c>
      <c r="K525" s="30">
        <v>55000</v>
      </c>
      <c r="L525" s="30">
        <v>64520</v>
      </c>
      <c r="M525" s="1635">
        <f t="shared" si="99"/>
        <v>1.1730909090909092</v>
      </c>
      <c r="N525" s="30">
        <v>55000</v>
      </c>
      <c r="O525" s="30">
        <v>64160</v>
      </c>
      <c r="P525" s="1635">
        <f t="shared" si="100"/>
        <v>1.1665454545454546</v>
      </c>
      <c r="Q525" s="30">
        <v>55000</v>
      </c>
      <c r="R525" s="30">
        <v>64080</v>
      </c>
      <c r="S525" s="1635">
        <f t="shared" si="101"/>
        <v>1.1650909090909092</v>
      </c>
      <c r="T525" s="30">
        <v>55000</v>
      </c>
      <c r="U525" s="30">
        <v>64160</v>
      </c>
      <c r="V525" s="1635">
        <f t="shared" si="102"/>
        <v>1.1665454545454546</v>
      </c>
      <c r="W525" s="30">
        <v>55000</v>
      </c>
      <c r="X525" s="30">
        <v>64200</v>
      </c>
      <c r="Y525" s="1635">
        <f t="shared" si="103"/>
        <v>1.1672727272727272</v>
      </c>
      <c r="Z525" s="30">
        <v>55000</v>
      </c>
      <c r="AA525" s="30">
        <v>64400</v>
      </c>
      <c r="AB525" s="1635">
        <f t="shared" si="104"/>
        <v>1.1709090909090909</v>
      </c>
      <c r="AC525" s="1635">
        <f t="shared" si="105"/>
        <v>1.1682424242424243</v>
      </c>
      <c r="AD525">
        <v>55000</v>
      </c>
      <c r="AE525">
        <v>64160</v>
      </c>
      <c r="AF525" s="184">
        <f t="shared" si="106"/>
        <v>1.1665454545454546</v>
      </c>
    </row>
    <row r="526" spans="1:32">
      <c r="A526" t="s">
        <v>3073</v>
      </c>
      <c r="B526">
        <v>6110</v>
      </c>
      <c r="C526">
        <v>32</v>
      </c>
      <c r="D526" s="1744">
        <v>35</v>
      </c>
      <c r="E526" s="30" t="s">
        <v>3455</v>
      </c>
      <c r="F526" s="30" t="s">
        <v>1222</v>
      </c>
      <c r="G526" s="30" t="s">
        <v>2143</v>
      </c>
      <c r="H526" s="30" t="s">
        <v>2142</v>
      </c>
      <c r="I526" s="30">
        <v>220</v>
      </c>
      <c r="J526" s="30">
        <v>55000</v>
      </c>
      <c r="K526" s="30">
        <v>55000</v>
      </c>
      <c r="L526" s="30">
        <v>32006.28</v>
      </c>
      <c r="M526" s="1635">
        <f t="shared" si="99"/>
        <v>0.58193236363636358</v>
      </c>
      <c r="N526" s="30">
        <v>55000</v>
      </c>
      <c r="O526" s="30">
        <v>33714</v>
      </c>
      <c r="P526" s="1635">
        <f t="shared" si="100"/>
        <v>0.61298181818181818</v>
      </c>
      <c r="Q526" s="30">
        <v>55000</v>
      </c>
      <c r="R526" s="30">
        <v>37818</v>
      </c>
      <c r="S526" s="1635">
        <f t="shared" si="101"/>
        <v>0.68759999999999999</v>
      </c>
      <c r="T526" s="30">
        <v>55000</v>
      </c>
      <c r="U526" s="30">
        <v>37200</v>
      </c>
      <c r="V526" s="1635">
        <f t="shared" si="102"/>
        <v>0.67636363636363639</v>
      </c>
      <c r="W526" s="30">
        <v>55000</v>
      </c>
      <c r="X526" s="30">
        <v>33564</v>
      </c>
      <c r="Y526" s="1635">
        <f t="shared" si="103"/>
        <v>0.61025454545454549</v>
      </c>
      <c r="Z526" s="30">
        <v>55000</v>
      </c>
      <c r="AA526" s="30">
        <v>33636</v>
      </c>
      <c r="AB526" s="1635">
        <f t="shared" si="104"/>
        <v>0.61156363636363631</v>
      </c>
      <c r="AC526" s="1635">
        <f t="shared" si="105"/>
        <v>0.63011600000000001</v>
      </c>
      <c r="AD526">
        <v>55000</v>
      </c>
      <c r="AE526">
        <v>33714</v>
      </c>
      <c r="AF526" s="184">
        <f t="shared" si="106"/>
        <v>0.61298181818181818</v>
      </c>
    </row>
    <row r="527" spans="1:32">
      <c r="A527" t="s">
        <v>3060</v>
      </c>
      <c r="B527">
        <v>6110</v>
      </c>
      <c r="C527">
        <v>78</v>
      </c>
      <c r="D527" s="1744">
        <v>36</v>
      </c>
      <c r="E527" s="30" t="s">
        <v>3457</v>
      </c>
      <c r="F527" s="30" t="s">
        <v>2149</v>
      </c>
      <c r="G527" s="30" t="s">
        <v>2143</v>
      </c>
      <c r="H527" s="30" t="s">
        <v>2142</v>
      </c>
      <c r="I527" s="30">
        <v>220</v>
      </c>
      <c r="J527" s="30">
        <v>133334</v>
      </c>
      <c r="K527" s="30">
        <v>133334</v>
      </c>
      <c r="L527" s="30">
        <v>83068</v>
      </c>
      <c r="M527" s="1635">
        <f t="shared" si="99"/>
        <v>0.62300688496557521</v>
      </c>
      <c r="N527" s="30">
        <v>133334</v>
      </c>
      <c r="O527" s="30">
        <v>100243</v>
      </c>
      <c r="P527" s="1635">
        <f t="shared" si="100"/>
        <v>0.75181874090629552</v>
      </c>
      <c r="Q527" s="30">
        <v>133334</v>
      </c>
      <c r="R527" s="30">
        <v>74610</v>
      </c>
      <c r="S527" s="1635">
        <f t="shared" si="101"/>
        <v>0.55957220213898928</v>
      </c>
      <c r="T527" s="30">
        <v>133334</v>
      </c>
      <c r="U527" s="30">
        <v>135730</v>
      </c>
      <c r="V527" s="1635">
        <f t="shared" si="102"/>
        <v>1.0179699101504494</v>
      </c>
      <c r="W527" s="30">
        <v>133334</v>
      </c>
      <c r="X527" s="30">
        <v>104085</v>
      </c>
      <c r="Y527" s="1635">
        <f t="shared" si="103"/>
        <v>0.78063359683201583</v>
      </c>
      <c r="Z527" s="30">
        <v>133334</v>
      </c>
      <c r="AA527" s="30">
        <v>94910</v>
      </c>
      <c r="AB527" s="1635">
        <f t="shared" si="104"/>
        <v>0.71182144089279553</v>
      </c>
      <c r="AC527" s="1635">
        <f t="shared" si="105"/>
        <v>0.74080379598102009</v>
      </c>
      <c r="AD527">
        <v>133334</v>
      </c>
      <c r="AE527">
        <v>110563</v>
      </c>
      <c r="AF527" s="184">
        <f t="shared" si="106"/>
        <v>0.82921835390823051</v>
      </c>
    </row>
    <row r="528" spans="1:32" s="1630" customFormat="1" ht="14.4">
      <c r="D528" s="1648">
        <f>+D527</f>
        <v>36</v>
      </c>
      <c r="E528" s="1636"/>
      <c r="F528" s="1637" t="s">
        <v>2218</v>
      </c>
      <c r="G528" s="1636"/>
      <c r="H528" s="1636"/>
      <c r="I528" s="1636"/>
      <c r="J528" s="1636">
        <f>SUM(J492:J527)</f>
        <v>754034</v>
      </c>
      <c r="K528" s="1636">
        <f t="shared" ref="K528:L528" si="107">SUM(K492:K527)</f>
        <v>728367</v>
      </c>
      <c r="L528" s="1636">
        <f t="shared" si="107"/>
        <v>567291.34000000008</v>
      </c>
      <c r="M528" s="1638">
        <f t="shared" si="99"/>
        <v>0.77885370973698709</v>
      </c>
      <c r="N528" s="1636">
        <f t="shared" ref="N528:O528" si="108">SUM(N492:N527)</f>
        <v>728367</v>
      </c>
      <c r="O528" s="1636">
        <f t="shared" si="108"/>
        <v>585109.32000000007</v>
      </c>
      <c r="P528" s="1638">
        <f t="shared" si="100"/>
        <v>0.8033166247235255</v>
      </c>
      <c r="Q528" s="1636">
        <f t="shared" ref="Q528:R528" si="109">SUM(Q492:Q527)</f>
        <v>738367</v>
      </c>
      <c r="R528" s="1636">
        <f t="shared" si="109"/>
        <v>580088.72</v>
      </c>
      <c r="S528" s="1638">
        <f t="shared" si="101"/>
        <v>0.78563738628622348</v>
      </c>
      <c r="T528" s="1636">
        <f t="shared" ref="T528:U528" si="110">SUM(T492:T527)</f>
        <v>754034</v>
      </c>
      <c r="U528" s="1636">
        <f t="shared" si="110"/>
        <v>619759.08000000007</v>
      </c>
      <c r="V528" s="1638">
        <f t="shared" si="102"/>
        <v>0.82192458165016447</v>
      </c>
      <c r="W528" s="1636">
        <f t="shared" ref="W528:X528" si="111">SUM(W492:W527)</f>
        <v>754034</v>
      </c>
      <c r="X528" s="1636">
        <f t="shared" si="111"/>
        <v>614172.80000000005</v>
      </c>
      <c r="Y528" s="1638">
        <f t="shared" si="103"/>
        <v>0.81451605630515345</v>
      </c>
      <c r="Z528" s="1636">
        <f t="shared" ref="Z528:AA528" si="112">SUM(Z492:Z527)</f>
        <v>754034</v>
      </c>
      <c r="AA528" s="1636">
        <f t="shared" si="112"/>
        <v>602884.86</v>
      </c>
      <c r="AB528" s="1638">
        <f t="shared" si="104"/>
        <v>0.79954598864242199</v>
      </c>
      <c r="AC528" s="1638">
        <f t="shared" si="105"/>
        <v>0.80079505465647394</v>
      </c>
      <c r="AD528" s="1630">
        <f t="shared" ref="AD528:AE528" si="113">SUM(AD492:AD527)</f>
        <v>754034</v>
      </c>
      <c r="AE528" s="1630">
        <f t="shared" si="113"/>
        <v>598067.67999999993</v>
      </c>
      <c r="AF528" s="1641">
        <f t="shared" si="106"/>
        <v>0.79315744382879283</v>
      </c>
    </row>
    <row r="529" spans="4:32" s="1630" customFormat="1" ht="14.4">
      <c r="D529" s="1648">
        <f>+D453+D490+D528</f>
        <v>517</v>
      </c>
      <c r="E529" s="1636"/>
      <c r="F529" s="1637" t="s">
        <v>237</v>
      </c>
      <c r="G529" s="1636"/>
      <c r="H529" s="1636"/>
      <c r="I529" s="1636"/>
      <c r="J529" s="1754">
        <f>+J453+J490+J528</f>
        <v>964428.98</v>
      </c>
      <c r="K529" s="1754">
        <f t="shared" ref="K529:L529" si="114">+K453+K490+K528</f>
        <v>921814.98</v>
      </c>
      <c r="L529" s="1754">
        <f t="shared" si="114"/>
        <v>681150.28</v>
      </c>
      <c r="M529" s="1638">
        <f t="shared" si="99"/>
        <v>0.73892298864572592</v>
      </c>
      <c r="N529" s="1754">
        <f t="shared" ref="N529:O529" si="115">+N453+N490+N528</f>
        <v>923137.98</v>
      </c>
      <c r="O529" s="1754">
        <f t="shared" si="115"/>
        <v>711008.8</v>
      </c>
      <c r="P529" s="1638">
        <f t="shared" si="100"/>
        <v>0.77020858788628765</v>
      </c>
      <c r="Q529" s="1754">
        <f t="shared" ref="Q529:R529" si="116">+Q453+Q490+Q528</f>
        <v>937235.98</v>
      </c>
      <c r="R529" s="1754">
        <f t="shared" si="116"/>
        <v>706380.88</v>
      </c>
      <c r="S529" s="1638">
        <f t="shared" si="101"/>
        <v>0.75368519249549082</v>
      </c>
      <c r="T529" s="1754">
        <f t="shared" ref="T529:U529" si="117">+T453+T490+T528</f>
        <v>956833.98</v>
      </c>
      <c r="U529" s="1754">
        <f t="shared" si="117"/>
        <v>746584.17</v>
      </c>
      <c r="V529" s="1638">
        <f t="shared" si="102"/>
        <v>0.7802651093139481</v>
      </c>
      <c r="W529" s="1754">
        <f t="shared" ref="W529:X529" si="118">+W453+W490+W528</f>
        <v>964128.98</v>
      </c>
      <c r="X529" s="1754">
        <f t="shared" si="118"/>
        <v>743481.06</v>
      </c>
      <c r="Y529" s="1638">
        <f t="shared" si="103"/>
        <v>0.77114273652473353</v>
      </c>
      <c r="Z529" s="1754">
        <f t="shared" ref="Z529:AA529" si="119">+Z453+Z490+Z528</f>
        <v>964428.98</v>
      </c>
      <c r="AA529" s="1754">
        <f t="shared" si="119"/>
        <v>735737.75</v>
      </c>
      <c r="AB529" s="1638">
        <f t="shared" si="104"/>
        <v>0.76287395470011699</v>
      </c>
      <c r="AC529" s="1638">
        <f t="shared" si="105"/>
        <v>0.7629962468219772</v>
      </c>
      <c r="AD529" s="1755">
        <f t="shared" ref="AD529:AE529" si="120">+AD453+AD490+AD528</f>
        <v>965328.98</v>
      </c>
      <c r="AE529" s="1755">
        <f t="shared" si="120"/>
        <v>721211.67999999993</v>
      </c>
      <c r="AF529" s="1641">
        <f t="shared" si="106"/>
        <v>0.7471149162019356</v>
      </c>
    </row>
  </sheetData>
  <mergeCells count="8">
    <mergeCell ref="Z4:AB4"/>
    <mergeCell ref="AC4:AC5"/>
    <mergeCell ref="AD4:AF4"/>
    <mergeCell ref="K4:M4"/>
    <mergeCell ref="N4:P4"/>
    <mergeCell ref="Q4:S4"/>
    <mergeCell ref="T4:V4"/>
    <mergeCell ref="W4:Y4"/>
  </mergeCells>
  <printOptions horizontalCentered="1"/>
  <pageMargins left="0.15748031496062992" right="0.15748031496062992" top="0.31496062992125984" bottom="0.27559055118110237" header="0.23622047244094491" footer="0.15748031496062992"/>
  <pageSetup paperSize="9" orientation="landscape" blackAndWhite="1" r:id="rId1"/>
</worksheet>
</file>

<file path=xl/worksheets/sheet68.xml><?xml version="1.0" encoding="utf-8"?>
<worksheet xmlns="http://schemas.openxmlformats.org/spreadsheetml/2006/main" xmlns:r="http://schemas.openxmlformats.org/officeDocument/2006/relationships">
  <sheetPr>
    <tabColor rgb="FFC00000"/>
  </sheetPr>
  <dimension ref="A1:DB516"/>
  <sheetViews>
    <sheetView view="pageBreakPreview" zoomScaleSheetLayoutView="100" workbookViewId="0">
      <pane xSplit="8" ySplit="5" topLeftCell="CU496" activePane="bottomRight" state="frozen"/>
      <selection activeCell="AW467" sqref="AW467"/>
      <selection pane="topRight" activeCell="AW467" sqref="AW467"/>
      <selection pane="bottomLeft" activeCell="AW467" sqref="AW467"/>
      <selection pane="bottomRight" activeCell="DE501" sqref="DE501"/>
    </sheetView>
  </sheetViews>
  <sheetFormatPr defaultRowHeight="13.2"/>
  <cols>
    <col min="1" max="3" width="0" hidden="1" customWidth="1"/>
    <col min="4" max="4" width="5" customWidth="1"/>
    <col min="5" max="5" width="0" hidden="1" customWidth="1"/>
    <col min="6" max="6" width="38" customWidth="1"/>
    <col min="7" max="7" width="6.5546875" customWidth="1"/>
    <col min="8" max="8" width="9.109375" customWidth="1"/>
    <col min="9" max="9" width="6" customWidth="1"/>
    <col min="10" max="10" width="10" hidden="1" customWidth="1"/>
    <col min="15" max="15" width="9.109375" style="184"/>
    <col min="16" max="16" width="10.44140625" customWidth="1"/>
    <col min="17" max="17" width="10" bestFit="1" customWidth="1"/>
    <col min="18" max="18" width="9.88671875" customWidth="1"/>
    <col min="19" max="19" width="7.33203125" customWidth="1"/>
    <col min="22" max="22" width="8" customWidth="1"/>
    <col min="23" max="23" width="9.44140625" style="184" customWidth="1"/>
    <col min="24" max="24" width="12.44140625" bestFit="1" customWidth="1"/>
    <col min="25" max="25" width="10" bestFit="1" customWidth="1"/>
    <col min="31" max="31" width="9.109375" style="184"/>
    <col min="32" max="32" width="12.44140625" bestFit="1" customWidth="1"/>
    <col min="33" max="33" width="10" bestFit="1" customWidth="1"/>
    <col min="39" max="39" width="9.109375" style="184"/>
    <col min="40" max="40" width="12.44140625" bestFit="1" customWidth="1"/>
    <col min="41" max="41" width="10" bestFit="1" customWidth="1"/>
    <col min="47" max="47" width="9.109375" style="184"/>
    <col min="48" max="48" width="12.44140625" bestFit="1" customWidth="1"/>
    <col min="49" max="49" width="10" bestFit="1" customWidth="1"/>
    <col min="55" max="55" width="9.109375" style="184"/>
    <col min="56" max="56" width="12.44140625" bestFit="1" customWidth="1"/>
    <col min="57" max="57" width="10" bestFit="1" customWidth="1"/>
    <col min="63" max="63" width="9.109375" style="184"/>
    <col min="64" max="64" width="12.44140625" bestFit="1" customWidth="1"/>
    <col min="65" max="65" width="10" bestFit="1" customWidth="1"/>
    <col min="71" max="71" width="9.109375" style="184"/>
    <col min="72" max="72" width="12.44140625" bestFit="1" customWidth="1"/>
    <col min="73" max="73" width="10" bestFit="1" customWidth="1"/>
    <col min="79" max="79" width="9.109375" style="184"/>
    <col min="80" max="80" width="12.44140625" bestFit="1" customWidth="1"/>
    <col min="81" max="81" width="10" bestFit="1" customWidth="1"/>
    <col min="87" max="87" width="9.109375" style="184"/>
    <col min="88" max="88" width="12.44140625" bestFit="1" customWidth="1"/>
    <col min="89" max="89" width="10" bestFit="1" customWidth="1"/>
    <col min="95" max="95" width="9.109375" style="184"/>
    <col min="96" max="96" width="12.44140625" bestFit="1" customWidth="1"/>
    <col min="97" max="97" width="10" bestFit="1" customWidth="1"/>
    <col min="103" max="103" width="9.109375" style="184"/>
    <col min="104" max="104" width="11.5546875" customWidth="1"/>
    <col min="105" max="105" width="10" bestFit="1" customWidth="1"/>
  </cols>
  <sheetData>
    <row r="1" spans="1:106" ht="14.4">
      <c r="D1" s="1630" t="s">
        <v>1692</v>
      </c>
    </row>
    <row r="2" spans="1:106" ht="14.4">
      <c r="D2" s="1630" t="s">
        <v>4143</v>
      </c>
    </row>
    <row r="3" spans="1:106" ht="14.4">
      <c r="D3" s="1630" t="s">
        <v>4144</v>
      </c>
      <c r="R3" s="1642" t="s">
        <v>2269</v>
      </c>
      <c r="Z3" s="1642" t="s">
        <v>2269</v>
      </c>
      <c r="AH3" s="1642" t="s">
        <v>2269</v>
      </c>
      <c r="AP3" s="1642" t="s">
        <v>2269</v>
      </c>
      <c r="AX3" s="1642" t="s">
        <v>2269</v>
      </c>
      <c r="BF3" s="1642" t="s">
        <v>2269</v>
      </c>
      <c r="BN3" s="1642" t="s">
        <v>2269</v>
      </c>
      <c r="BV3" s="1642" t="s">
        <v>2269</v>
      </c>
      <c r="CD3" s="1642" t="s">
        <v>2269</v>
      </c>
      <c r="CL3" s="1642" t="s">
        <v>2269</v>
      </c>
      <c r="CT3" s="1642" t="s">
        <v>2269</v>
      </c>
      <c r="DB3" s="1642" t="s">
        <v>2269</v>
      </c>
    </row>
    <row r="4" spans="1:106">
      <c r="D4" s="30"/>
      <c r="E4" s="30"/>
      <c r="F4" s="30"/>
      <c r="G4" s="30"/>
      <c r="H4" s="30"/>
      <c r="I4" s="30"/>
      <c r="J4" s="30"/>
      <c r="K4" s="2011">
        <v>42826</v>
      </c>
      <c r="L4" s="1892"/>
      <c r="M4" s="1892"/>
      <c r="N4" s="1892"/>
      <c r="O4" s="1892"/>
      <c r="P4" s="1892"/>
      <c r="Q4" s="1892"/>
      <c r="R4" s="1892"/>
      <c r="S4" s="2011">
        <v>42856</v>
      </c>
      <c r="T4" s="1892"/>
      <c r="U4" s="1892"/>
      <c r="V4" s="1892"/>
      <c r="W4" s="1892"/>
      <c r="X4" s="1892"/>
      <c r="Y4" s="1892"/>
      <c r="Z4" s="1892"/>
      <c r="AA4" s="2011">
        <v>42887</v>
      </c>
      <c r="AB4" s="1892"/>
      <c r="AC4" s="1892"/>
      <c r="AD4" s="1892"/>
      <c r="AE4" s="1892"/>
      <c r="AF4" s="1892"/>
      <c r="AG4" s="1892"/>
      <c r="AH4" s="1892"/>
      <c r="AI4" s="2011">
        <v>42917</v>
      </c>
      <c r="AJ4" s="1892"/>
      <c r="AK4" s="1892"/>
      <c r="AL4" s="1892"/>
      <c r="AM4" s="1892"/>
      <c r="AN4" s="1892"/>
      <c r="AO4" s="1892"/>
      <c r="AP4" s="1892"/>
      <c r="AQ4" s="2011">
        <v>42948</v>
      </c>
      <c r="AR4" s="1892"/>
      <c r="AS4" s="1892"/>
      <c r="AT4" s="1892"/>
      <c r="AU4" s="1892"/>
      <c r="AV4" s="1892"/>
      <c r="AW4" s="1892"/>
      <c r="AX4" s="1892"/>
      <c r="AY4" s="2011">
        <v>42979</v>
      </c>
      <c r="AZ4" s="1892"/>
      <c r="BA4" s="1892"/>
      <c r="BB4" s="1892"/>
      <c r="BC4" s="1892"/>
      <c r="BD4" s="1892"/>
      <c r="BE4" s="1892"/>
      <c r="BF4" s="1892"/>
      <c r="BG4" s="2011">
        <v>43009</v>
      </c>
      <c r="BH4" s="1892"/>
      <c r="BI4" s="1892"/>
      <c r="BJ4" s="1892"/>
      <c r="BK4" s="1892"/>
      <c r="BL4" s="1892"/>
      <c r="BM4" s="1892"/>
      <c r="BN4" s="1892"/>
      <c r="BO4" s="2011">
        <v>43040</v>
      </c>
      <c r="BP4" s="1892"/>
      <c r="BQ4" s="1892"/>
      <c r="BR4" s="1892"/>
      <c r="BS4" s="1892"/>
      <c r="BT4" s="1892"/>
      <c r="BU4" s="1892"/>
      <c r="BV4" s="1892"/>
      <c r="BW4" s="2011">
        <v>43070</v>
      </c>
      <c r="BX4" s="1892"/>
      <c r="BY4" s="1892"/>
      <c r="BZ4" s="1892"/>
      <c r="CA4" s="1892"/>
      <c r="CB4" s="1892"/>
      <c r="CC4" s="1892"/>
      <c r="CD4" s="1892"/>
      <c r="CE4" s="2011">
        <v>43101</v>
      </c>
      <c r="CF4" s="1892"/>
      <c r="CG4" s="1892"/>
      <c r="CH4" s="1892"/>
      <c r="CI4" s="1892"/>
      <c r="CJ4" s="1892"/>
      <c r="CK4" s="1892"/>
      <c r="CL4" s="1892"/>
      <c r="CM4" s="2011">
        <v>43132</v>
      </c>
      <c r="CN4" s="1892"/>
      <c r="CO4" s="1892"/>
      <c r="CP4" s="1892"/>
      <c r="CQ4" s="1892"/>
      <c r="CR4" s="1892"/>
      <c r="CS4" s="1892"/>
      <c r="CT4" s="1892"/>
      <c r="CU4" s="2011">
        <v>43160</v>
      </c>
      <c r="CV4" s="1892"/>
      <c r="CW4" s="1892"/>
      <c r="CX4" s="1892"/>
      <c r="CY4" s="1892"/>
      <c r="CZ4" s="1892"/>
      <c r="DA4" s="1892"/>
      <c r="DB4" s="1892"/>
    </row>
    <row r="5" spans="1:106" ht="39.6">
      <c r="A5" t="s">
        <v>2661</v>
      </c>
      <c r="B5" t="s">
        <v>2662</v>
      </c>
      <c r="C5" t="s">
        <v>2663</v>
      </c>
      <c r="D5" s="1726" t="s">
        <v>2160</v>
      </c>
      <c r="E5" s="1730" t="s">
        <v>3076</v>
      </c>
      <c r="F5" s="1726" t="s">
        <v>2158</v>
      </c>
      <c r="G5" s="1726" t="s">
        <v>4145</v>
      </c>
      <c r="H5" s="1726" t="s">
        <v>2156</v>
      </c>
      <c r="I5" s="1726" t="s">
        <v>4146</v>
      </c>
      <c r="J5" s="1730" t="s">
        <v>4135</v>
      </c>
      <c r="K5" s="1726" t="s">
        <v>2260</v>
      </c>
      <c r="L5" s="1726" t="s">
        <v>4140</v>
      </c>
      <c r="M5" s="1726" t="s">
        <v>4141</v>
      </c>
      <c r="N5" s="1726" t="s">
        <v>2268</v>
      </c>
      <c r="O5" s="1726" t="s">
        <v>4142</v>
      </c>
      <c r="P5" s="1726" t="s">
        <v>3458</v>
      </c>
      <c r="Q5" s="1726" t="s">
        <v>2267</v>
      </c>
      <c r="R5" s="1726" t="s">
        <v>3671</v>
      </c>
      <c r="S5" s="1726" t="s">
        <v>2260</v>
      </c>
      <c r="T5" s="1726" t="s">
        <v>4140</v>
      </c>
      <c r="U5" s="1726" t="s">
        <v>4141</v>
      </c>
      <c r="V5" s="1726" t="s">
        <v>2268</v>
      </c>
      <c r="W5" s="1726" t="s">
        <v>4142</v>
      </c>
      <c r="X5" s="1726" t="s">
        <v>3458</v>
      </c>
      <c r="Y5" s="1726" t="s">
        <v>2267</v>
      </c>
      <c r="Z5" s="1726" t="s">
        <v>3671</v>
      </c>
      <c r="AA5" s="1726" t="s">
        <v>2260</v>
      </c>
      <c r="AB5" s="1726" t="s">
        <v>4140</v>
      </c>
      <c r="AC5" s="1726" t="s">
        <v>4141</v>
      </c>
      <c r="AD5" s="1726" t="s">
        <v>2268</v>
      </c>
      <c r="AE5" s="1726" t="s">
        <v>4142</v>
      </c>
      <c r="AF5" s="1726" t="s">
        <v>3458</v>
      </c>
      <c r="AG5" s="1726" t="s">
        <v>2267</v>
      </c>
      <c r="AH5" s="1726" t="s">
        <v>3671</v>
      </c>
      <c r="AI5" s="1726" t="s">
        <v>2260</v>
      </c>
      <c r="AJ5" s="1726" t="s">
        <v>4140</v>
      </c>
      <c r="AK5" s="1726" t="s">
        <v>4141</v>
      </c>
      <c r="AL5" s="1726" t="s">
        <v>2268</v>
      </c>
      <c r="AM5" s="1726" t="s">
        <v>4142</v>
      </c>
      <c r="AN5" s="1726" t="s">
        <v>3458</v>
      </c>
      <c r="AO5" s="1726" t="s">
        <v>2267</v>
      </c>
      <c r="AP5" s="1726" t="s">
        <v>3671</v>
      </c>
      <c r="AQ5" s="1726" t="s">
        <v>2260</v>
      </c>
      <c r="AR5" s="1726" t="s">
        <v>4140</v>
      </c>
      <c r="AS5" s="1726" t="s">
        <v>4141</v>
      </c>
      <c r="AT5" s="1726" t="s">
        <v>2268</v>
      </c>
      <c r="AU5" s="1726" t="s">
        <v>4142</v>
      </c>
      <c r="AV5" s="1726" t="s">
        <v>3458</v>
      </c>
      <c r="AW5" s="1726" t="s">
        <v>2267</v>
      </c>
      <c r="AX5" s="1726" t="s">
        <v>3671</v>
      </c>
      <c r="AY5" s="1726" t="s">
        <v>2260</v>
      </c>
      <c r="AZ5" s="1726" t="s">
        <v>4140</v>
      </c>
      <c r="BA5" s="1726" t="s">
        <v>4141</v>
      </c>
      <c r="BB5" s="1726" t="s">
        <v>2268</v>
      </c>
      <c r="BC5" s="1726" t="s">
        <v>4142</v>
      </c>
      <c r="BD5" s="1726" t="s">
        <v>3458</v>
      </c>
      <c r="BE5" s="1726" t="s">
        <v>2267</v>
      </c>
      <c r="BF5" s="1726" t="s">
        <v>3671</v>
      </c>
      <c r="BG5" s="1726" t="s">
        <v>2260</v>
      </c>
      <c r="BH5" s="1726" t="s">
        <v>4140</v>
      </c>
      <c r="BI5" s="1726" t="s">
        <v>4141</v>
      </c>
      <c r="BJ5" s="1726" t="s">
        <v>2268</v>
      </c>
      <c r="BK5" s="1726" t="s">
        <v>4142</v>
      </c>
      <c r="BL5" s="1726" t="s">
        <v>3458</v>
      </c>
      <c r="BM5" s="1726" t="s">
        <v>2267</v>
      </c>
      <c r="BN5" s="1726" t="s">
        <v>3671</v>
      </c>
      <c r="BO5" s="1726" t="s">
        <v>2260</v>
      </c>
      <c r="BP5" s="1726" t="s">
        <v>4140</v>
      </c>
      <c r="BQ5" s="1726" t="s">
        <v>4141</v>
      </c>
      <c r="BR5" s="1726" t="s">
        <v>2268</v>
      </c>
      <c r="BS5" s="1726" t="s">
        <v>4142</v>
      </c>
      <c r="BT5" s="1726" t="s">
        <v>3458</v>
      </c>
      <c r="BU5" s="1726" t="s">
        <v>2267</v>
      </c>
      <c r="BV5" s="1726" t="s">
        <v>3671</v>
      </c>
      <c r="BW5" s="1726" t="s">
        <v>2260</v>
      </c>
      <c r="BX5" s="1726" t="s">
        <v>4140</v>
      </c>
      <c r="BY5" s="1726" t="s">
        <v>4141</v>
      </c>
      <c r="BZ5" s="1726" t="s">
        <v>2268</v>
      </c>
      <c r="CA5" s="1726" t="s">
        <v>4142</v>
      </c>
      <c r="CB5" s="1726" t="s">
        <v>3458</v>
      </c>
      <c r="CC5" s="1726" t="s">
        <v>2267</v>
      </c>
      <c r="CD5" s="1726" t="s">
        <v>3671</v>
      </c>
      <c r="CE5" s="1726" t="s">
        <v>2260</v>
      </c>
      <c r="CF5" s="1726" t="s">
        <v>4140</v>
      </c>
      <c r="CG5" s="1726" t="s">
        <v>4141</v>
      </c>
      <c r="CH5" s="1726" t="s">
        <v>2268</v>
      </c>
      <c r="CI5" s="1726" t="s">
        <v>4142</v>
      </c>
      <c r="CJ5" s="1726" t="s">
        <v>3458</v>
      </c>
      <c r="CK5" s="1726" t="s">
        <v>2267</v>
      </c>
      <c r="CL5" s="1726" t="s">
        <v>3671</v>
      </c>
      <c r="CM5" s="1726" t="s">
        <v>2260</v>
      </c>
      <c r="CN5" s="1726" t="s">
        <v>4140</v>
      </c>
      <c r="CO5" s="1726" t="s">
        <v>4141</v>
      </c>
      <c r="CP5" s="1726" t="s">
        <v>2268</v>
      </c>
      <c r="CQ5" s="1726" t="s">
        <v>4142</v>
      </c>
      <c r="CR5" s="1726" t="s">
        <v>3458</v>
      </c>
      <c r="CS5" s="1726" t="s">
        <v>2267</v>
      </c>
      <c r="CT5" s="1726" t="s">
        <v>3671</v>
      </c>
      <c r="CU5" s="1726" t="s">
        <v>2260</v>
      </c>
      <c r="CV5" s="1726" t="s">
        <v>4140</v>
      </c>
      <c r="CW5" s="1726" t="s">
        <v>4141</v>
      </c>
      <c r="CX5" s="1726" t="s">
        <v>2268</v>
      </c>
      <c r="CY5" s="1726" t="s">
        <v>4142</v>
      </c>
      <c r="CZ5" s="1726" t="s">
        <v>3458</v>
      </c>
      <c r="DA5" s="1726" t="s">
        <v>2267</v>
      </c>
      <c r="DB5" s="1726" t="s">
        <v>3671</v>
      </c>
    </row>
    <row r="6" spans="1:106" ht="14.4">
      <c r="D6" s="30"/>
      <c r="E6" s="30"/>
      <c r="F6" s="1633" t="s">
        <v>2266</v>
      </c>
      <c r="G6" s="30"/>
      <c r="H6" s="30"/>
      <c r="I6" s="30"/>
      <c r="J6" s="30"/>
      <c r="K6" s="30"/>
      <c r="L6" s="30"/>
      <c r="M6" s="30"/>
      <c r="N6" s="30"/>
      <c r="O6" s="1635"/>
      <c r="P6" s="30"/>
      <c r="Q6" s="1643"/>
      <c r="R6" s="1643"/>
      <c r="S6" s="30"/>
      <c r="T6" s="30"/>
      <c r="U6" s="30"/>
      <c r="V6" s="30"/>
      <c r="W6" s="1635"/>
      <c r="X6" s="30"/>
      <c r="Y6" s="1643"/>
      <c r="Z6" s="1643"/>
      <c r="AA6" s="30"/>
      <c r="AB6" s="30"/>
      <c r="AC6" s="30"/>
      <c r="AD6" s="30"/>
      <c r="AE6" s="1635"/>
      <c r="AF6" s="30"/>
      <c r="AG6" s="1643"/>
      <c r="AH6" s="1643"/>
      <c r="AI6" s="30"/>
      <c r="AJ6" s="30"/>
      <c r="AK6" s="30"/>
      <c r="AL6" s="30"/>
      <c r="AM6" s="1635"/>
      <c r="AN6" s="30"/>
      <c r="AO6" s="1643"/>
      <c r="AP6" s="1643"/>
      <c r="AQ6" s="30"/>
      <c r="AR6" s="30"/>
      <c r="AS6" s="30"/>
      <c r="AT6" s="30"/>
      <c r="AU6" s="1635"/>
      <c r="AV6" s="30"/>
      <c r="AW6" s="1643"/>
      <c r="AX6" s="1643"/>
      <c r="AY6" s="30"/>
      <c r="AZ6" s="30"/>
      <c r="BA6" s="30"/>
      <c r="BB6" s="30"/>
      <c r="BC6" s="1635"/>
      <c r="BD6" s="30"/>
      <c r="BE6" s="1643"/>
      <c r="BF6" s="1643"/>
      <c r="BG6" s="30"/>
      <c r="BH6" s="30"/>
      <c r="BI6" s="30"/>
      <c r="BJ6" s="30"/>
      <c r="BK6" s="1635"/>
      <c r="BL6" s="30"/>
      <c r="BM6" s="1643"/>
      <c r="BN6" s="1643"/>
      <c r="BO6" s="30"/>
      <c r="BP6" s="30"/>
      <c r="BQ6" s="30"/>
      <c r="BR6" s="30"/>
      <c r="BS6" s="1635"/>
      <c r="BT6" s="30"/>
      <c r="BU6" s="1643"/>
      <c r="BV6" s="1643"/>
      <c r="BW6" s="30"/>
      <c r="BX6" s="30"/>
      <c r="BY6" s="30"/>
      <c r="BZ6" s="30"/>
      <c r="CA6" s="1635"/>
      <c r="CB6" s="30"/>
      <c r="CC6" s="1643"/>
      <c r="CD6" s="1643"/>
      <c r="CE6" s="30"/>
      <c r="CF6" s="30"/>
      <c r="CG6" s="30"/>
      <c r="CH6" s="30"/>
      <c r="CI6" s="1635"/>
      <c r="CJ6" s="30"/>
      <c r="CK6" s="1643"/>
      <c r="CL6" s="1643"/>
      <c r="CM6" s="30"/>
      <c r="CN6" s="30"/>
      <c r="CO6" s="30"/>
      <c r="CP6" s="30"/>
      <c r="CQ6" s="1635"/>
      <c r="CR6" s="30"/>
      <c r="CS6" s="1643"/>
      <c r="CT6" s="1643"/>
      <c r="CU6" s="30"/>
      <c r="CV6" s="30"/>
      <c r="CW6" s="30"/>
      <c r="CX6" s="30"/>
      <c r="CY6" s="1635"/>
      <c r="CZ6" s="30"/>
      <c r="DA6" s="1643"/>
      <c r="DB6" s="1643"/>
    </row>
    <row r="7" spans="1:106">
      <c r="A7" t="s">
        <v>2665</v>
      </c>
      <c r="B7">
        <v>1220</v>
      </c>
      <c r="C7">
        <v>21</v>
      </c>
      <c r="D7" s="30">
        <v>1</v>
      </c>
      <c r="E7" s="30">
        <v>19061</v>
      </c>
      <c r="F7" s="30" t="s">
        <v>26</v>
      </c>
      <c r="G7" s="30" t="s">
        <v>2143</v>
      </c>
      <c r="H7" s="30" t="s">
        <v>2142</v>
      </c>
      <c r="I7" s="30">
        <v>33</v>
      </c>
      <c r="J7" s="30">
        <v>110</v>
      </c>
      <c r="K7" s="30">
        <v>110</v>
      </c>
      <c r="L7" s="30">
        <v>87</v>
      </c>
      <c r="M7" s="30">
        <v>88</v>
      </c>
      <c r="N7" s="30">
        <v>0.9869</v>
      </c>
      <c r="O7" s="1635">
        <f t="shared" ref="O7:O18" si="0">(P7/(24*30*L7*N7))</f>
        <v>0.64130337303736418</v>
      </c>
      <c r="P7" s="30">
        <v>39645</v>
      </c>
      <c r="Q7" s="30">
        <f t="shared" ref="Q7:Q70" si="1">+ROUND(24*30*L7*N7*0.6,0)</f>
        <v>37092</v>
      </c>
      <c r="R7" s="30">
        <f t="shared" ref="R7:R70" si="2">+MAX((P7-Q7),0)</f>
        <v>2553</v>
      </c>
      <c r="S7" s="30">
        <v>110</v>
      </c>
      <c r="T7" s="30">
        <v>96</v>
      </c>
      <c r="U7" s="30">
        <v>96</v>
      </c>
      <c r="V7" s="30">
        <v>0.97540000000000004</v>
      </c>
      <c r="W7" s="1635">
        <f t="shared" ref="W7:W18" si="3">(X7/(24*31*T7*V7))</f>
        <v>0.57315540247067098</v>
      </c>
      <c r="X7" s="30">
        <v>39930</v>
      </c>
      <c r="Y7" s="30">
        <f t="shared" ref="Y7:Y70" si="4">+ROUND(24*31*T7*V7*0.6,0)</f>
        <v>41800</v>
      </c>
      <c r="Z7" s="30">
        <f t="shared" ref="Z7:Z70" si="5">+MAX((X7-Y7),0)</f>
        <v>0</v>
      </c>
      <c r="AA7" s="30">
        <v>110</v>
      </c>
      <c r="AB7" s="30">
        <v>102</v>
      </c>
      <c r="AC7" s="30">
        <v>102</v>
      </c>
      <c r="AD7" s="30">
        <v>0.9768</v>
      </c>
      <c r="AE7" s="1635">
        <f t="shared" ref="AE7:AE18" si="6">+(AF7/(24*30*AB7*AD7))</f>
        <v>0.45876424552895145</v>
      </c>
      <c r="AF7" s="30">
        <v>32910</v>
      </c>
      <c r="AG7" s="30">
        <f t="shared" ref="AG7:AG70" si="7">+ROUND(24*30*AB7*AD7*0.6,0)</f>
        <v>43042</v>
      </c>
      <c r="AH7" s="30">
        <f t="shared" ref="AH7:AH70" si="8">+MAX((AF7-AG7),0)</f>
        <v>0</v>
      </c>
      <c r="AI7" s="30">
        <v>110</v>
      </c>
      <c r="AJ7" s="30">
        <v>99</v>
      </c>
      <c r="AK7" s="30">
        <v>99</v>
      </c>
      <c r="AL7" s="30">
        <v>0.98770000000000002</v>
      </c>
      <c r="AM7" s="1635">
        <f t="shared" ref="AM7:AM18" si="9">+(AN7/(24*31*AJ7*AL7))</f>
        <v>0.51319565619650209</v>
      </c>
      <c r="AN7" s="30">
        <v>37335</v>
      </c>
      <c r="AO7" s="30">
        <f t="shared" ref="AO7:AO70" si="10">+ROUND(24*31*AJ7*AL7*0.6,0)</f>
        <v>43650</v>
      </c>
      <c r="AP7" s="30">
        <f t="shared" ref="AP7:AP70" si="11">+MAX((AN7-AO7),0)</f>
        <v>0</v>
      </c>
      <c r="AQ7" s="30">
        <v>110</v>
      </c>
      <c r="AR7" s="30">
        <v>99</v>
      </c>
      <c r="AS7" s="30">
        <v>99</v>
      </c>
      <c r="AT7" s="30">
        <v>0.96850000000000003</v>
      </c>
      <c r="AU7" s="1635">
        <f t="shared" ref="AU7:AU22" si="12">(AV7/(24*31*AR7*AT7))</f>
        <v>0.49077717404194998</v>
      </c>
      <c r="AV7" s="30">
        <v>35010</v>
      </c>
      <c r="AW7" s="30">
        <f t="shared" ref="AW7:AW70" si="13">+ROUND(24*31*AR7*AT7*0.6,0)</f>
        <v>42802</v>
      </c>
      <c r="AX7" s="30">
        <f t="shared" ref="AX7:AX70" si="14">+MAX((AV7-AW7),0)</f>
        <v>0</v>
      </c>
      <c r="AY7" s="30">
        <v>110</v>
      </c>
      <c r="AZ7" s="30">
        <v>90</v>
      </c>
      <c r="BA7" s="30">
        <v>90</v>
      </c>
      <c r="BB7" s="30">
        <v>0.99860000000000004</v>
      </c>
      <c r="BC7" s="1635">
        <f t="shared" ref="BC7:BC22" si="15">+(BD7/(24*30*AZ7*BB7))</f>
        <v>0.50440987753224875</v>
      </c>
      <c r="BD7" s="30">
        <v>32640</v>
      </c>
      <c r="BE7" s="30">
        <f t="shared" ref="BE7:BE70" si="16">+ROUND(24*30*AZ7*BB7*0.6,0)</f>
        <v>38826</v>
      </c>
      <c r="BF7" s="30">
        <f t="shared" ref="BF7:BF70" si="17">+MAX((BD7-BE7),0)</f>
        <v>0</v>
      </c>
      <c r="BG7" s="30">
        <v>110</v>
      </c>
      <c r="BH7" s="30">
        <v>105</v>
      </c>
      <c r="BI7" s="30">
        <v>105</v>
      </c>
      <c r="BJ7" s="30">
        <v>0.99170000000000003</v>
      </c>
      <c r="BK7" s="1635">
        <f t="shared" ref="BK7:BK22" si="18">(BL7/(24*31*BH7*BJ7))</f>
        <v>0.41783051245460207</v>
      </c>
      <c r="BL7" s="30">
        <v>32370</v>
      </c>
      <c r="BM7" s="30">
        <f t="shared" ref="BM7:BM70" si="19">+ROUND(24*31*BH7*BJ7*0.6,0)</f>
        <v>46483</v>
      </c>
      <c r="BN7" s="30">
        <f t="shared" ref="BN7:BN70" si="20">+MAX((BL7-BM7),0)</f>
        <v>0</v>
      </c>
      <c r="BO7" s="30">
        <v>110</v>
      </c>
      <c r="BP7" s="30">
        <v>90</v>
      </c>
      <c r="BQ7" s="30">
        <v>90</v>
      </c>
      <c r="BR7" s="30">
        <v>0.99709999999999999</v>
      </c>
      <c r="BS7" s="1635">
        <f t="shared" ref="BS7:BS22" si="21">+(BT7/(24*30*BP7*BR7))</f>
        <v>0.5522961031435607</v>
      </c>
      <c r="BT7" s="30">
        <v>35685</v>
      </c>
      <c r="BU7" s="30">
        <f t="shared" ref="BU7:BU70" si="22">+ROUND(24*30*BP7*BR7*0.6,0)</f>
        <v>38767</v>
      </c>
      <c r="BV7" s="30">
        <f t="shared" ref="BV7:BV70" si="23">+MAX((BT7-BU7),0)</f>
        <v>0</v>
      </c>
      <c r="BW7" s="30">
        <v>110</v>
      </c>
      <c r="BX7" s="30">
        <v>87</v>
      </c>
      <c r="BY7" s="30">
        <v>88</v>
      </c>
      <c r="BZ7" s="30">
        <v>0.98599999999999999</v>
      </c>
      <c r="CA7" s="1635">
        <f t="shared" ref="CA7:CA29" si="24">+(CB7/(24*31*BX7*BZ7))</f>
        <v>0.49497187544420557</v>
      </c>
      <c r="CB7" s="30">
        <v>31590</v>
      </c>
      <c r="CC7" s="30">
        <f t="shared" ref="CC7:CC70" si="25">+ROUND(24*31*BX7*BZ7*0.6,0)</f>
        <v>38293</v>
      </c>
      <c r="CD7" s="30">
        <f t="shared" ref="CD7:CD70" si="26">+MAX((CB7-CC7),0)</f>
        <v>0</v>
      </c>
      <c r="CE7" s="30">
        <v>110</v>
      </c>
      <c r="CF7" s="30">
        <v>87</v>
      </c>
      <c r="CG7" s="30">
        <v>88</v>
      </c>
      <c r="CH7" s="30">
        <v>0.97299999999999998</v>
      </c>
      <c r="CI7" s="1635">
        <f t="shared" ref="CI7:CI29" si="27">(CJ7/(24*31*CF7*CH7))</f>
        <v>0.59304217201481146</v>
      </c>
      <c r="CJ7" s="30">
        <v>37350</v>
      </c>
      <c r="CK7" s="30">
        <f t="shared" ref="CK7:CK70" si="28">+ROUND(24*31*CF7*CH7*0.6,0)</f>
        <v>37788</v>
      </c>
      <c r="CL7" s="30">
        <f t="shared" ref="CL7:CL70" si="29">+MAX((CJ7-CK7),0)</f>
        <v>0</v>
      </c>
      <c r="CM7" s="30">
        <v>110</v>
      </c>
      <c r="CN7" s="30">
        <v>90</v>
      </c>
      <c r="CO7" s="30">
        <v>90</v>
      </c>
      <c r="CP7" s="30">
        <v>0.98440000000000005</v>
      </c>
      <c r="CQ7" s="1635">
        <f t="shared" ref="CQ7:CQ29" si="30">+(CR7/(24*28*CN7*CP7))</f>
        <v>0.41369571667214899</v>
      </c>
      <c r="CR7" s="30">
        <v>24630</v>
      </c>
      <c r="CS7" s="30">
        <f t="shared" ref="CS7:CS70" si="31">+ROUND(24*28*CN7*CP7*0.6,0)</f>
        <v>35722</v>
      </c>
      <c r="CT7" s="30">
        <f t="shared" ref="CT7:CT70" si="32">+MAX((CR7-CS7),0)</f>
        <v>0</v>
      </c>
      <c r="CU7" s="30">
        <v>110</v>
      </c>
      <c r="CV7" s="30">
        <v>87</v>
      </c>
      <c r="CW7" s="30">
        <v>88</v>
      </c>
      <c r="CX7" s="30">
        <v>0.97809999999999997</v>
      </c>
      <c r="CY7" s="1635">
        <f t="shared" ref="CY7:CY31" si="33">+(CZ7/(24*31*CV7*CX7))</f>
        <v>0.36013008201829938</v>
      </c>
      <c r="CZ7" s="30">
        <v>22800</v>
      </c>
      <c r="DA7" s="30">
        <f t="shared" ref="DA7:DA70" si="34">+ROUND(24*31*CV7*CX7*0.6,0)</f>
        <v>37986</v>
      </c>
      <c r="DB7" s="30">
        <f t="shared" ref="DB7:DB70" si="35">+MAX((CZ7-DA7),0)</f>
        <v>0</v>
      </c>
    </row>
    <row r="8" spans="1:106">
      <c r="A8" t="s">
        <v>2666</v>
      </c>
      <c r="B8">
        <v>1230</v>
      </c>
      <c r="C8">
        <v>73</v>
      </c>
      <c r="D8" s="30">
        <v>2</v>
      </c>
      <c r="E8" s="30" t="s">
        <v>3078</v>
      </c>
      <c r="F8" s="30" t="s">
        <v>1717</v>
      </c>
      <c r="G8" s="30" t="s">
        <v>2143</v>
      </c>
      <c r="H8" s="30" t="s">
        <v>2142</v>
      </c>
      <c r="I8" s="30">
        <v>11</v>
      </c>
      <c r="J8" s="30">
        <v>110</v>
      </c>
      <c r="K8" s="30">
        <v>110</v>
      </c>
      <c r="L8" s="30">
        <v>87.76</v>
      </c>
      <c r="M8" s="30">
        <v>88</v>
      </c>
      <c r="N8" s="30">
        <v>0.7782</v>
      </c>
      <c r="O8" s="1635">
        <f t="shared" si="0"/>
        <v>0.1760544796583014</v>
      </c>
      <c r="P8" s="30">
        <v>8657</v>
      </c>
      <c r="Q8" s="30">
        <f t="shared" si="1"/>
        <v>29503</v>
      </c>
      <c r="R8" s="30">
        <f t="shared" si="2"/>
        <v>0</v>
      </c>
      <c r="S8" s="30">
        <v>110</v>
      </c>
      <c r="T8" s="30">
        <v>77.52</v>
      </c>
      <c r="U8" s="30">
        <v>88</v>
      </c>
      <c r="V8" s="30">
        <v>0.77639999999999998</v>
      </c>
      <c r="W8" s="1635">
        <f t="shared" si="3"/>
        <v>0.18551199000289836</v>
      </c>
      <c r="X8" s="30">
        <v>8307</v>
      </c>
      <c r="Y8" s="30">
        <f t="shared" si="4"/>
        <v>26867</v>
      </c>
      <c r="Z8" s="30">
        <f t="shared" si="5"/>
        <v>0</v>
      </c>
      <c r="AA8" s="30">
        <v>110</v>
      </c>
      <c r="AB8" s="30">
        <v>78.64</v>
      </c>
      <c r="AC8" s="30">
        <v>88</v>
      </c>
      <c r="AD8" s="30">
        <v>0.75829999999999997</v>
      </c>
      <c r="AE8" s="1635">
        <f t="shared" si="6"/>
        <v>0.1618472238674788</v>
      </c>
      <c r="AF8" s="30">
        <v>6949</v>
      </c>
      <c r="AG8" s="30">
        <f t="shared" si="7"/>
        <v>25761</v>
      </c>
      <c r="AH8" s="30">
        <f t="shared" si="8"/>
        <v>0</v>
      </c>
      <c r="AI8" s="30">
        <v>110</v>
      </c>
      <c r="AJ8" s="30">
        <v>70</v>
      </c>
      <c r="AK8" s="30">
        <v>88</v>
      </c>
      <c r="AL8" s="30">
        <v>0.72099999999999997</v>
      </c>
      <c r="AM8" s="1635">
        <f t="shared" si="9"/>
        <v>0.18639306646554643</v>
      </c>
      <c r="AN8" s="30">
        <v>6999</v>
      </c>
      <c r="AO8" s="30">
        <f t="shared" si="10"/>
        <v>22530</v>
      </c>
      <c r="AP8" s="30">
        <f t="shared" si="11"/>
        <v>0</v>
      </c>
      <c r="AQ8" s="30">
        <v>110</v>
      </c>
      <c r="AR8" s="30">
        <v>90.64</v>
      </c>
      <c r="AS8" s="30">
        <v>90.64</v>
      </c>
      <c r="AT8" s="30">
        <v>0.74</v>
      </c>
      <c r="AU8" s="1635">
        <f t="shared" si="12"/>
        <v>0.17085227897943214</v>
      </c>
      <c r="AV8" s="30">
        <v>8526</v>
      </c>
      <c r="AW8" s="30">
        <f t="shared" si="13"/>
        <v>29942</v>
      </c>
      <c r="AX8" s="30">
        <f t="shared" si="14"/>
        <v>0</v>
      </c>
      <c r="AY8" s="30">
        <v>110</v>
      </c>
      <c r="AZ8" s="30">
        <v>90</v>
      </c>
      <c r="BA8" s="30">
        <v>90</v>
      </c>
      <c r="BB8" s="30">
        <v>0.75249999999999995</v>
      </c>
      <c r="BC8" s="1635">
        <f t="shared" si="15"/>
        <v>0.1441696402936713</v>
      </c>
      <c r="BD8" s="30">
        <v>7030</v>
      </c>
      <c r="BE8" s="30">
        <f t="shared" si="16"/>
        <v>29257</v>
      </c>
      <c r="BF8" s="30">
        <f t="shared" si="17"/>
        <v>0</v>
      </c>
      <c r="BG8" s="30">
        <v>110</v>
      </c>
      <c r="BH8" s="30">
        <v>92</v>
      </c>
      <c r="BI8" s="30">
        <v>92</v>
      </c>
      <c r="BJ8" s="30">
        <v>0.67120000000000002</v>
      </c>
      <c r="BK8" s="1635">
        <f t="shared" si="18"/>
        <v>0.14807705220210843</v>
      </c>
      <c r="BL8" s="30">
        <v>6803</v>
      </c>
      <c r="BM8" s="30">
        <f t="shared" si="19"/>
        <v>27565</v>
      </c>
      <c r="BN8" s="30">
        <f t="shared" si="20"/>
        <v>0</v>
      </c>
      <c r="BO8" s="30">
        <v>110</v>
      </c>
      <c r="BP8" s="30">
        <v>90</v>
      </c>
      <c r="BQ8" s="30">
        <v>90</v>
      </c>
      <c r="BR8" s="30">
        <v>0.66400000000000003</v>
      </c>
      <c r="BS8" s="1635">
        <f t="shared" si="21"/>
        <v>0.15880652238583964</v>
      </c>
      <c r="BT8" s="30">
        <v>6833</v>
      </c>
      <c r="BU8" s="30">
        <f t="shared" si="22"/>
        <v>25816</v>
      </c>
      <c r="BV8" s="30">
        <f t="shared" si="23"/>
        <v>0</v>
      </c>
      <c r="BW8" s="30">
        <v>110</v>
      </c>
      <c r="BX8" s="30">
        <v>73.28</v>
      </c>
      <c r="BY8" s="30">
        <v>88</v>
      </c>
      <c r="BZ8" s="30">
        <v>0.628</v>
      </c>
      <c r="CA8" s="1635">
        <f t="shared" si="24"/>
        <v>0.17342917306315983</v>
      </c>
      <c r="CB8" s="30">
        <v>5938</v>
      </c>
      <c r="CC8" s="30">
        <f t="shared" si="25"/>
        <v>20543</v>
      </c>
      <c r="CD8" s="30">
        <f t="shared" si="26"/>
        <v>0</v>
      </c>
      <c r="CE8" s="30">
        <v>110</v>
      </c>
      <c r="CF8" s="30">
        <v>66</v>
      </c>
      <c r="CG8" s="30">
        <v>88</v>
      </c>
      <c r="CH8" s="30">
        <v>0.63400000000000001</v>
      </c>
      <c r="CI8" s="1635">
        <f t="shared" si="27"/>
        <v>0.16979348794755328</v>
      </c>
      <c r="CJ8" s="30">
        <v>5286</v>
      </c>
      <c r="CK8" s="30">
        <f t="shared" si="28"/>
        <v>18679</v>
      </c>
      <c r="CL8" s="30">
        <f t="shared" si="29"/>
        <v>0</v>
      </c>
      <c r="CM8" s="30">
        <v>110</v>
      </c>
      <c r="CN8" s="30">
        <v>86</v>
      </c>
      <c r="CO8" s="30">
        <v>88</v>
      </c>
      <c r="CP8" s="30">
        <v>0.66479999999999995</v>
      </c>
      <c r="CQ8" s="1635">
        <f t="shared" si="30"/>
        <v>0.12285229206562429</v>
      </c>
      <c r="CR8" s="30">
        <v>4720</v>
      </c>
      <c r="CS8" s="30">
        <f t="shared" si="31"/>
        <v>23052</v>
      </c>
      <c r="CT8" s="30">
        <f t="shared" si="32"/>
        <v>0</v>
      </c>
      <c r="CU8" s="30">
        <v>110</v>
      </c>
      <c r="CV8" s="30">
        <v>96</v>
      </c>
      <c r="CW8" s="30">
        <v>96</v>
      </c>
      <c r="CX8" s="30">
        <v>0.76359999999999995</v>
      </c>
      <c r="CY8" s="1635">
        <f t="shared" si="33"/>
        <v>0.15988451233639561</v>
      </c>
      <c r="CZ8" s="30">
        <v>8720</v>
      </c>
      <c r="DA8" s="30">
        <f t="shared" si="34"/>
        <v>32724</v>
      </c>
      <c r="DB8" s="30">
        <f t="shared" si="35"/>
        <v>0</v>
      </c>
    </row>
    <row r="9" spans="1:106">
      <c r="A9" t="s">
        <v>2667</v>
      </c>
      <c r="B9">
        <v>1230</v>
      </c>
      <c r="C9">
        <v>78</v>
      </c>
      <c r="D9" s="30">
        <v>3</v>
      </c>
      <c r="E9" s="30" t="s">
        <v>3079</v>
      </c>
      <c r="F9" s="30" t="s">
        <v>1779</v>
      </c>
      <c r="G9" s="30" t="s">
        <v>2143</v>
      </c>
      <c r="H9" s="30" t="s">
        <v>2142</v>
      </c>
      <c r="I9" s="30">
        <v>11</v>
      </c>
      <c r="J9" s="30">
        <v>110</v>
      </c>
      <c r="K9" s="30">
        <v>110</v>
      </c>
      <c r="L9" s="30">
        <v>96.16</v>
      </c>
      <c r="M9" s="30">
        <v>96.16</v>
      </c>
      <c r="N9" s="30">
        <v>0.95850000000000002</v>
      </c>
      <c r="O9" s="1635">
        <f t="shared" si="0"/>
        <v>0.19056103773411132</v>
      </c>
      <c r="P9" s="30">
        <v>12646</v>
      </c>
      <c r="Q9" s="30">
        <f t="shared" si="1"/>
        <v>39817</v>
      </c>
      <c r="R9" s="30">
        <f t="shared" si="2"/>
        <v>0</v>
      </c>
      <c r="S9" s="30">
        <v>110</v>
      </c>
      <c r="T9" s="30">
        <v>95.44</v>
      </c>
      <c r="U9" s="30">
        <v>95.44</v>
      </c>
      <c r="V9" s="30">
        <v>0.94950000000000001</v>
      </c>
      <c r="W9" s="1635">
        <f t="shared" si="3"/>
        <v>0.16432446503429546</v>
      </c>
      <c r="X9" s="30">
        <v>11079</v>
      </c>
      <c r="Y9" s="30">
        <f t="shared" si="4"/>
        <v>40453</v>
      </c>
      <c r="Z9" s="30">
        <f t="shared" si="5"/>
        <v>0</v>
      </c>
      <c r="AA9" s="30">
        <v>110</v>
      </c>
      <c r="AB9" s="30">
        <v>93.52</v>
      </c>
      <c r="AC9" s="30">
        <v>93.52</v>
      </c>
      <c r="AD9" s="30">
        <v>0.96689999999999998</v>
      </c>
      <c r="AE9" s="1635">
        <f t="shared" si="6"/>
        <v>0.20847658975839478</v>
      </c>
      <c r="AF9" s="30">
        <v>13573</v>
      </c>
      <c r="AG9" s="30">
        <f t="shared" si="7"/>
        <v>39063</v>
      </c>
      <c r="AH9" s="30">
        <f t="shared" si="8"/>
        <v>0</v>
      </c>
      <c r="AI9" s="30">
        <v>110</v>
      </c>
      <c r="AJ9" s="30">
        <v>111.04</v>
      </c>
      <c r="AK9" s="30">
        <v>111.04</v>
      </c>
      <c r="AL9" s="30">
        <v>0.9395</v>
      </c>
      <c r="AM9" s="1635">
        <f t="shared" si="9"/>
        <v>0.20464950819223884</v>
      </c>
      <c r="AN9" s="30">
        <v>15884</v>
      </c>
      <c r="AO9" s="30">
        <f t="shared" si="10"/>
        <v>46569</v>
      </c>
      <c r="AP9" s="30">
        <f t="shared" si="11"/>
        <v>0</v>
      </c>
      <c r="AQ9" s="30">
        <v>110</v>
      </c>
      <c r="AR9" s="30">
        <v>111.68</v>
      </c>
      <c r="AS9" s="30">
        <v>111.68</v>
      </c>
      <c r="AT9" s="30">
        <v>0.88749999999999996</v>
      </c>
      <c r="AU9" s="1635">
        <f t="shared" si="12"/>
        <v>0.25959319090436883</v>
      </c>
      <c r="AV9" s="30">
        <v>19143</v>
      </c>
      <c r="AW9" s="30">
        <f t="shared" si="13"/>
        <v>44245</v>
      </c>
      <c r="AX9" s="30">
        <f t="shared" si="14"/>
        <v>0</v>
      </c>
      <c r="AY9" s="30">
        <v>110</v>
      </c>
      <c r="AZ9" s="30">
        <v>102</v>
      </c>
      <c r="BA9" s="30">
        <v>102</v>
      </c>
      <c r="BB9" s="30">
        <v>0.96579999999999999</v>
      </c>
      <c r="BC9" s="1635">
        <f t="shared" si="15"/>
        <v>0.18728758846673896</v>
      </c>
      <c r="BD9" s="30">
        <v>13284</v>
      </c>
      <c r="BE9" s="30">
        <f t="shared" si="16"/>
        <v>42557</v>
      </c>
      <c r="BF9" s="30">
        <f t="shared" si="17"/>
        <v>0</v>
      </c>
      <c r="BG9" s="30">
        <v>110</v>
      </c>
      <c r="BH9" s="30">
        <v>98</v>
      </c>
      <c r="BI9" s="30">
        <v>98</v>
      </c>
      <c r="BJ9" s="30">
        <v>0.9587</v>
      </c>
      <c r="BK9" s="1635">
        <f t="shared" si="18"/>
        <v>0.1662357355718998</v>
      </c>
      <c r="BL9" s="30">
        <v>11620</v>
      </c>
      <c r="BM9" s="30">
        <f t="shared" si="19"/>
        <v>41940</v>
      </c>
      <c r="BN9" s="30">
        <f t="shared" si="20"/>
        <v>0</v>
      </c>
      <c r="BO9" s="30">
        <v>110</v>
      </c>
      <c r="BP9" s="30">
        <v>104</v>
      </c>
      <c r="BQ9" s="30">
        <v>104</v>
      </c>
      <c r="BR9" s="30">
        <v>0.96360000000000001</v>
      </c>
      <c r="BS9" s="1635">
        <f t="shared" si="21"/>
        <v>0.20539297080392971</v>
      </c>
      <c r="BT9" s="30">
        <v>14820</v>
      </c>
      <c r="BU9" s="30">
        <f t="shared" si="22"/>
        <v>43293</v>
      </c>
      <c r="BV9" s="30">
        <f t="shared" si="23"/>
        <v>0</v>
      </c>
      <c r="BW9" s="30">
        <v>110</v>
      </c>
      <c r="BX9" s="30">
        <v>107.68</v>
      </c>
      <c r="BY9" s="30">
        <v>107.68</v>
      </c>
      <c r="BZ9" s="30">
        <v>0.9506</v>
      </c>
      <c r="CA9" s="1635">
        <f t="shared" si="24"/>
        <v>0.24578402416814127</v>
      </c>
      <c r="CB9" s="30">
        <v>18718</v>
      </c>
      <c r="CC9" s="30">
        <f t="shared" si="25"/>
        <v>45694</v>
      </c>
      <c r="CD9" s="30">
        <f t="shared" si="26"/>
        <v>0</v>
      </c>
      <c r="CE9" s="30">
        <v>110</v>
      </c>
      <c r="CF9" s="30">
        <v>102</v>
      </c>
      <c r="CG9" s="30">
        <v>102</v>
      </c>
      <c r="CH9" s="30">
        <v>0.95279999999999998</v>
      </c>
      <c r="CI9" s="1635">
        <f t="shared" si="27"/>
        <v>0.15852054191664838</v>
      </c>
      <c r="CJ9" s="30">
        <v>11462</v>
      </c>
      <c r="CK9" s="30">
        <f t="shared" si="28"/>
        <v>43384</v>
      </c>
      <c r="CL9" s="30">
        <f t="shared" si="29"/>
        <v>0</v>
      </c>
      <c r="CM9" s="30">
        <v>110</v>
      </c>
      <c r="CN9" s="30">
        <v>98</v>
      </c>
      <c r="CO9" s="30">
        <v>98</v>
      </c>
      <c r="CP9" s="30">
        <v>0.93710000000000004</v>
      </c>
      <c r="CQ9" s="1635">
        <f t="shared" si="30"/>
        <v>0.15944606725108446</v>
      </c>
      <c r="CR9" s="30">
        <v>9840</v>
      </c>
      <c r="CS9" s="30">
        <f t="shared" si="31"/>
        <v>37028</v>
      </c>
      <c r="CT9" s="30">
        <f t="shared" si="32"/>
        <v>0</v>
      </c>
      <c r="CU9" s="30">
        <v>110</v>
      </c>
      <c r="CV9" s="30">
        <v>102</v>
      </c>
      <c r="CW9" s="30">
        <v>102</v>
      </c>
      <c r="CX9" s="30">
        <v>0.95689999999999997</v>
      </c>
      <c r="CY9" s="1635">
        <f t="shared" si="33"/>
        <v>0.17736838070842784</v>
      </c>
      <c r="CZ9" s="30">
        <v>12880</v>
      </c>
      <c r="DA9" s="30">
        <f t="shared" si="34"/>
        <v>43570</v>
      </c>
      <c r="DB9" s="30">
        <f t="shared" si="35"/>
        <v>0</v>
      </c>
    </row>
    <row r="10" spans="1:106">
      <c r="A10" t="s">
        <v>2668</v>
      </c>
      <c r="B10">
        <v>1240</v>
      </c>
      <c r="C10">
        <v>8</v>
      </c>
      <c r="D10" s="30">
        <v>4</v>
      </c>
      <c r="E10" s="30">
        <v>33018</v>
      </c>
      <c r="F10" s="30" t="s">
        <v>502</v>
      </c>
      <c r="G10" s="30" t="s">
        <v>2143</v>
      </c>
      <c r="H10" s="30" t="s">
        <v>1439</v>
      </c>
      <c r="I10" s="30">
        <v>11</v>
      </c>
      <c r="J10" s="30">
        <v>110</v>
      </c>
      <c r="K10" s="30">
        <v>110</v>
      </c>
      <c r="L10" s="30">
        <v>42.5</v>
      </c>
      <c r="M10" s="30">
        <v>88</v>
      </c>
      <c r="N10" s="30">
        <v>0.98680000000000001</v>
      </c>
      <c r="O10" s="1635">
        <f t="shared" si="0"/>
        <v>0.38153959056937192</v>
      </c>
      <c r="P10" s="30">
        <v>11521</v>
      </c>
      <c r="Q10" s="30">
        <f t="shared" si="1"/>
        <v>18118</v>
      </c>
      <c r="R10" s="30">
        <f t="shared" si="2"/>
        <v>0</v>
      </c>
      <c r="S10" s="30">
        <v>110</v>
      </c>
      <c r="T10" s="30">
        <v>53.9</v>
      </c>
      <c r="U10" s="30">
        <v>88</v>
      </c>
      <c r="V10" s="30">
        <v>0.98109999999999997</v>
      </c>
      <c r="W10" s="1635">
        <f t="shared" si="3"/>
        <v>0.2763086743871972</v>
      </c>
      <c r="X10" s="30">
        <v>10871</v>
      </c>
      <c r="Y10" s="30">
        <f t="shared" si="4"/>
        <v>23606</v>
      </c>
      <c r="Z10" s="30">
        <f t="shared" si="5"/>
        <v>0</v>
      </c>
      <c r="AA10" s="30">
        <v>110</v>
      </c>
      <c r="AB10" s="30">
        <v>45.1</v>
      </c>
      <c r="AC10" s="30">
        <v>88</v>
      </c>
      <c r="AD10" s="30">
        <v>0.98180000000000001</v>
      </c>
      <c r="AE10" s="1635">
        <f t="shared" si="6"/>
        <v>0.35779920846672308</v>
      </c>
      <c r="AF10" s="30">
        <v>11407</v>
      </c>
      <c r="AG10" s="30">
        <f t="shared" si="7"/>
        <v>19129</v>
      </c>
      <c r="AH10" s="30">
        <f t="shared" si="8"/>
        <v>0</v>
      </c>
      <c r="AI10" s="30">
        <v>110</v>
      </c>
      <c r="AJ10" s="30">
        <v>47.4</v>
      </c>
      <c r="AK10" s="30">
        <v>88</v>
      </c>
      <c r="AL10" s="30">
        <v>0.98</v>
      </c>
      <c r="AM10" s="1635">
        <f t="shared" si="9"/>
        <v>0.39010091582570144</v>
      </c>
      <c r="AN10" s="30">
        <v>13482</v>
      </c>
      <c r="AO10" s="30">
        <f t="shared" si="10"/>
        <v>20736</v>
      </c>
      <c r="AP10" s="30">
        <f t="shared" si="11"/>
        <v>0</v>
      </c>
      <c r="AQ10" s="30">
        <v>110</v>
      </c>
      <c r="AR10" s="30">
        <v>48.7</v>
      </c>
      <c r="AS10" s="30">
        <v>88</v>
      </c>
      <c r="AT10" s="30">
        <v>0.97119999999999995</v>
      </c>
      <c r="AU10" s="1635">
        <f t="shared" si="12"/>
        <v>0.38758946038753528</v>
      </c>
      <c r="AV10" s="30">
        <v>13639</v>
      </c>
      <c r="AW10" s="30">
        <f t="shared" si="13"/>
        <v>21114</v>
      </c>
      <c r="AX10" s="30">
        <f t="shared" si="14"/>
        <v>0</v>
      </c>
      <c r="AY10" s="30">
        <v>110</v>
      </c>
      <c r="AZ10" s="30">
        <v>57.3</v>
      </c>
      <c r="BA10" s="30">
        <v>88</v>
      </c>
      <c r="BB10" s="30">
        <v>0.97640000000000005</v>
      </c>
      <c r="BC10" s="1635">
        <f t="shared" si="15"/>
        <v>0.26319213723097201</v>
      </c>
      <c r="BD10" s="30">
        <v>10602</v>
      </c>
      <c r="BE10" s="30">
        <f t="shared" si="16"/>
        <v>24169</v>
      </c>
      <c r="BF10" s="30">
        <f t="shared" si="17"/>
        <v>0</v>
      </c>
      <c r="BG10" s="30">
        <v>110</v>
      </c>
      <c r="BH10" s="30">
        <v>52.3</v>
      </c>
      <c r="BI10" s="30">
        <v>88</v>
      </c>
      <c r="BJ10" s="30">
        <v>0.97109999999999996</v>
      </c>
      <c r="BK10" s="1635">
        <f t="shared" si="18"/>
        <v>0.35655434342639836</v>
      </c>
      <c r="BL10" s="30">
        <v>13473</v>
      </c>
      <c r="BM10" s="30">
        <f t="shared" si="19"/>
        <v>22672</v>
      </c>
      <c r="BN10" s="30">
        <f t="shared" si="20"/>
        <v>0</v>
      </c>
      <c r="BO10" s="30">
        <v>110</v>
      </c>
      <c r="BP10" s="30">
        <v>48.5</v>
      </c>
      <c r="BQ10" s="30">
        <v>88</v>
      </c>
      <c r="BR10" s="30">
        <v>0.97330000000000005</v>
      </c>
      <c r="BS10" s="1635">
        <f t="shared" si="21"/>
        <v>0.34589048794096772</v>
      </c>
      <c r="BT10" s="30">
        <v>11756</v>
      </c>
      <c r="BU10" s="30">
        <f t="shared" si="22"/>
        <v>20393</v>
      </c>
      <c r="BV10" s="30">
        <f t="shared" si="23"/>
        <v>0</v>
      </c>
      <c r="BW10" s="30">
        <v>110</v>
      </c>
      <c r="BX10" s="30">
        <v>47.7</v>
      </c>
      <c r="BY10" s="30">
        <v>88</v>
      </c>
      <c r="BZ10" s="30">
        <v>0.97589999999999999</v>
      </c>
      <c r="CA10" s="1635">
        <f t="shared" si="24"/>
        <v>0.31175000476243819</v>
      </c>
      <c r="CB10" s="30">
        <v>10797</v>
      </c>
      <c r="CC10" s="30">
        <f t="shared" si="25"/>
        <v>20780</v>
      </c>
      <c r="CD10" s="30">
        <f t="shared" si="26"/>
        <v>0</v>
      </c>
      <c r="CE10" s="30">
        <v>110</v>
      </c>
      <c r="CF10" s="30">
        <v>47.4</v>
      </c>
      <c r="CG10" s="30">
        <v>88</v>
      </c>
      <c r="CH10" s="30">
        <v>0.97870000000000001</v>
      </c>
      <c r="CI10" s="1635">
        <f t="shared" si="27"/>
        <v>0.29051606254646778</v>
      </c>
      <c r="CJ10" s="30">
        <v>10027</v>
      </c>
      <c r="CK10" s="30">
        <f t="shared" si="28"/>
        <v>20709</v>
      </c>
      <c r="CL10" s="30">
        <f t="shared" si="29"/>
        <v>0</v>
      </c>
      <c r="CM10" s="30">
        <v>110</v>
      </c>
      <c r="CN10" s="30">
        <v>49.9</v>
      </c>
      <c r="CO10" s="30">
        <v>88</v>
      </c>
      <c r="CP10" s="30">
        <v>0.97960000000000003</v>
      </c>
      <c r="CQ10" s="1635">
        <f t="shared" si="30"/>
        <v>0.28521649844634733</v>
      </c>
      <c r="CR10" s="30">
        <v>9369</v>
      </c>
      <c r="CS10" s="30">
        <f t="shared" si="31"/>
        <v>19709</v>
      </c>
      <c r="CT10" s="30">
        <f t="shared" si="32"/>
        <v>0</v>
      </c>
      <c r="CU10" s="30">
        <v>110</v>
      </c>
      <c r="CV10" s="30">
        <v>44</v>
      </c>
      <c r="CW10" s="30">
        <v>88</v>
      </c>
      <c r="CX10" s="30">
        <v>0.98560000000000003</v>
      </c>
      <c r="CY10" s="1635">
        <f t="shared" si="33"/>
        <v>0.33473216666031913</v>
      </c>
      <c r="CZ10" s="30">
        <v>10800</v>
      </c>
      <c r="DA10" s="30">
        <f t="shared" si="34"/>
        <v>19359</v>
      </c>
      <c r="DB10" s="30">
        <f t="shared" si="35"/>
        <v>0</v>
      </c>
    </row>
    <row r="11" spans="1:106">
      <c r="A11" t="s">
        <v>2669</v>
      </c>
      <c r="B11">
        <v>1290</v>
      </c>
      <c r="C11">
        <v>1</v>
      </c>
      <c r="D11" s="30">
        <v>5</v>
      </c>
      <c r="E11" s="30" t="s">
        <v>3080</v>
      </c>
      <c r="F11" s="30" t="s">
        <v>1054</v>
      </c>
      <c r="G11" s="30" t="s">
        <v>2143</v>
      </c>
      <c r="H11" s="30" t="s">
        <v>1051</v>
      </c>
      <c r="I11" s="30">
        <v>11</v>
      </c>
      <c r="J11" s="30">
        <v>110</v>
      </c>
      <c r="K11" s="30">
        <v>110</v>
      </c>
      <c r="L11" s="30">
        <v>20</v>
      </c>
      <c r="M11" s="30">
        <v>110</v>
      </c>
      <c r="N11" s="30">
        <v>0.97019999999999995</v>
      </c>
      <c r="O11" s="1635">
        <f t="shared" si="0"/>
        <v>0.51321033463890608</v>
      </c>
      <c r="P11" s="30">
        <v>7170</v>
      </c>
      <c r="Q11" s="30">
        <f t="shared" si="1"/>
        <v>8383</v>
      </c>
      <c r="R11" s="30">
        <f t="shared" si="2"/>
        <v>0</v>
      </c>
      <c r="S11" s="30">
        <v>110</v>
      </c>
      <c r="T11" s="30">
        <v>10</v>
      </c>
      <c r="U11" s="30">
        <v>110</v>
      </c>
      <c r="V11" s="30">
        <v>0.90700000000000003</v>
      </c>
      <c r="W11" s="1635">
        <f t="shared" si="3"/>
        <v>0.29638060011143913</v>
      </c>
      <c r="X11" s="30">
        <v>2000</v>
      </c>
      <c r="Y11" s="30">
        <f t="shared" si="4"/>
        <v>4049</v>
      </c>
      <c r="Z11" s="30">
        <f t="shared" si="5"/>
        <v>0</v>
      </c>
      <c r="AA11" s="30">
        <v>110</v>
      </c>
      <c r="AB11" s="30">
        <v>15</v>
      </c>
      <c r="AC11" s="30">
        <v>110</v>
      </c>
      <c r="AD11" s="30">
        <v>0.90659999999999996</v>
      </c>
      <c r="AE11" s="1635">
        <f t="shared" si="6"/>
        <v>0.18332638837823045</v>
      </c>
      <c r="AF11" s="30">
        <v>1795</v>
      </c>
      <c r="AG11" s="30">
        <f t="shared" si="7"/>
        <v>5875</v>
      </c>
      <c r="AH11" s="30">
        <f t="shared" si="8"/>
        <v>0</v>
      </c>
      <c r="AI11" s="30">
        <v>110</v>
      </c>
      <c r="AJ11" s="30">
        <v>20</v>
      </c>
      <c r="AK11" s="30">
        <v>110</v>
      </c>
      <c r="AL11" s="30">
        <v>0.95809999999999995</v>
      </c>
      <c r="AM11" s="1635">
        <f t="shared" si="9"/>
        <v>0.37702026748728729</v>
      </c>
      <c r="AN11" s="30">
        <v>5375</v>
      </c>
      <c r="AO11" s="30">
        <f t="shared" si="10"/>
        <v>8554</v>
      </c>
      <c r="AP11" s="30">
        <f t="shared" si="11"/>
        <v>0</v>
      </c>
      <c r="AQ11" s="30">
        <v>110</v>
      </c>
      <c r="AR11" s="30">
        <v>20</v>
      </c>
      <c r="AS11" s="30">
        <v>110</v>
      </c>
      <c r="AT11" s="30">
        <v>0.98089999999999999</v>
      </c>
      <c r="AU11" s="1635">
        <f t="shared" si="12"/>
        <v>0.54399240548234729</v>
      </c>
      <c r="AV11" s="30">
        <v>7940</v>
      </c>
      <c r="AW11" s="30">
        <f t="shared" si="13"/>
        <v>8757</v>
      </c>
      <c r="AX11" s="30">
        <f t="shared" si="14"/>
        <v>0</v>
      </c>
      <c r="AY11" s="30">
        <v>110</v>
      </c>
      <c r="AZ11" s="30">
        <v>20</v>
      </c>
      <c r="BA11" s="30">
        <v>110</v>
      </c>
      <c r="BB11" s="30">
        <v>0.97789999999999999</v>
      </c>
      <c r="BC11" s="1635">
        <f t="shared" si="15"/>
        <v>0.44028587335673947</v>
      </c>
      <c r="BD11" s="30">
        <v>6200</v>
      </c>
      <c r="BE11" s="30">
        <f t="shared" si="16"/>
        <v>8449</v>
      </c>
      <c r="BF11" s="30">
        <f t="shared" si="17"/>
        <v>0</v>
      </c>
      <c r="BG11" s="30">
        <v>110</v>
      </c>
      <c r="BH11" s="30">
        <v>20</v>
      </c>
      <c r="BI11" s="30">
        <v>110</v>
      </c>
      <c r="BJ11" s="30">
        <v>1</v>
      </c>
      <c r="BK11" s="1635">
        <f t="shared" si="18"/>
        <v>0.38440860215053763</v>
      </c>
      <c r="BL11" s="30">
        <v>5720</v>
      </c>
      <c r="BM11" s="30">
        <f t="shared" si="19"/>
        <v>8928</v>
      </c>
      <c r="BN11" s="30">
        <f t="shared" si="20"/>
        <v>0</v>
      </c>
      <c r="BO11" s="30">
        <v>110</v>
      </c>
      <c r="BP11" s="30">
        <v>15</v>
      </c>
      <c r="BQ11" s="30">
        <v>110</v>
      </c>
      <c r="BR11" s="30">
        <v>0.92869999999999997</v>
      </c>
      <c r="BS11" s="1635">
        <f t="shared" si="21"/>
        <v>0.54536608321468882</v>
      </c>
      <c r="BT11" s="30">
        <v>5470</v>
      </c>
      <c r="BU11" s="30">
        <f t="shared" si="22"/>
        <v>6018</v>
      </c>
      <c r="BV11" s="30">
        <f t="shared" si="23"/>
        <v>0</v>
      </c>
      <c r="BW11" s="30">
        <v>110</v>
      </c>
      <c r="BX11" s="30">
        <v>15</v>
      </c>
      <c r="BY11" s="30">
        <v>110</v>
      </c>
      <c r="BZ11" s="30">
        <v>0.88</v>
      </c>
      <c r="CA11" s="1635">
        <f t="shared" si="24"/>
        <v>0.50759612251547737</v>
      </c>
      <c r="CB11" s="30">
        <v>4985</v>
      </c>
      <c r="CC11" s="30">
        <f t="shared" si="25"/>
        <v>5892</v>
      </c>
      <c r="CD11" s="30">
        <f t="shared" si="26"/>
        <v>0</v>
      </c>
      <c r="CE11" s="30">
        <v>110</v>
      </c>
      <c r="CF11" s="30">
        <v>15</v>
      </c>
      <c r="CG11" s="30">
        <v>110</v>
      </c>
      <c r="CH11" s="30">
        <v>0.9022</v>
      </c>
      <c r="CI11" s="1635">
        <f t="shared" si="27"/>
        <v>0.46282722679487576</v>
      </c>
      <c r="CJ11" s="30">
        <v>4660</v>
      </c>
      <c r="CK11" s="30">
        <f t="shared" si="28"/>
        <v>6041</v>
      </c>
      <c r="CL11" s="30">
        <f t="shared" si="29"/>
        <v>0</v>
      </c>
      <c r="CM11" s="30">
        <v>110</v>
      </c>
      <c r="CN11" s="30">
        <v>15</v>
      </c>
      <c r="CO11" s="30">
        <v>110</v>
      </c>
      <c r="CP11" s="30">
        <v>0.96830000000000005</v>
      </c>
      <c r="CQ11" s="1635">
        <f t="shared" si="30"/>
        <v>0.4687277162233271</v>
      </c>
      <c r="CR11" s="30">
        <v>4575</v>
      </c>
      <c r="CS11" s="30">
        <f t="shared" si="31"/>
        <v>5856</v>
      </c>
      <c r="CT11" s="30">
        <f t="shared" si="32"/>
        <v>0</v>
      </c>
      <c r="CU11" s="30">
        <v>110</v>
      </c>
      <c r="CV11" s="30">
        <v>20</v>
      </c>
      <c r="CW11" s="30">
        <v>110</v>
      </c>
      <c r="CX11" s="30">
        <v>0.98350000000000004</v>
      </c>
      <c r="CY11" s="1635">
        <f t="shared" si="33"/>
        <v>0.52991291798546991</v>
      </c>
      <c r="CZ11" s="30">
        <v>7755</v>
      </c>
      <c r="DA11" s="30">
        <f t="shared" si="34"/>
        <v>8781</v>
      </c>
      <c r="DB11" s="30">
        <f t="shared" si="35"/>
        <v>0</v>
      </c>
    </row>
    <row r="12" spans="1:106">
      <c r="A12" t="s">
        <v>2670</v>
      </c>
      <c r="B12">
        <v>6210</v>
      </c>
      <c r="C12">
        <v>2</v>
      </c>
      <c r="D12" s="30">
        <v>6</v>
      </c>
      <c r="E12" s="30" t="s">
        <v>3081</v>
      </c>
      <c r="F12" s="30" t="s">
        <v>977</v>
      </c>
      <c r="G12" s="30" t="s">
        <v>2143</v>
      </c>
      <c r="H12" s="30" t="s">
        <v>1439</v>
      </c>
      <c r="I12" s="30">
        <v>11</v>
      </c>
      <c r="J12" s="30">
        <v>110</v>
      </c>
      <c r="K12" s="30">
        <v>110</v>
      </c>
      <c r="L12" s="30">
        <v>108.08</v>
      </c>
      <c r="M12" s="30">
        <v>108.08</v>
      </c>
      <c r="N12" s="30">
        <v>0.97789999999999999</v>
      </c>
      <c r="O12" s="1635">
        <f t="shared" si="0"/>
        <v>0.45960574068945237</v>
      </c>
      <c r="P12" s="30">
        <v>34975</v>
      </c>
      <c r="Q12" s="30">
        <f t="shared" si="1"/>
        <v>45659</v>
      </c>
      <c r="R12" s="30">
        <f t="shared" si="2"/>
        <v>0</v>
      </c>
      <c r="S12" s="30">
        <v>110</v>
      </c>
      <c r="T12" s="30">
        <v>94</v>
      </c>
      <c r="U12" s="30">
        <v>94</v>
      </c>
      <c r="V12" s="30">
        <v>0.97360000000000002</v>
      </c>
      <c r="W12" s="1635">
        <f t="shared" si="3"/>
        <v>0.45039124396302138</v>
      </c>
      <c r="X12" s="30">
        <v>30667</v>
      </c>
      <c r="Y12" s="30">
        <f t="shared" si="4"/>
        <v>40854</v>
      </c>
      <c r="Z12" s="30">
        <f t="shared" si="5"/>
        <v>0</v>
      </c>
      <c r="AA12" s="30">
        <v>110</v>
      </c>
      <c r="AB12" s="30">
        <v>81.400000000000006</v>
      </c>
      <c r="AC12" s="30">
        <v>88</v>
      </c>
      <c r="AD12" s="30">
        <v>0.99070000000000003</v>
      </c>
      <c r="AE12" s="1635">
        <f t="shared" si="6"/>
        <v>0.59592222961557773</v>
      </c>
      <c r="AF12" s="30">
        <v>34601</v>
      </c>
      <c r="AG12" s="30">
        <f t="shared" si="7"/>
        <v>34838</v>
      </c>
      <c r="AH12" s="30">
        <f t="shared" si="8"/>
        <v>0</v>
      </c>
      <c r="AI12" s="30">
        <v>110</v>
      </c>
      <c r="AJ12" s="30">
        <v>87.44</v>
      </c>
      <c r="AK12" s="30">
        <v>88</v>
      </c>
      <c r="AL12" s="30">
        <v>0.98970000000000002</v>
      </c>
      <c r="AM12" s="1635">
        <f t="shared" si="9"/>
        <v>0.48790647835063794</v>
      </c>
      <c r="AN12" s="30">
        <v>31414</v>
      </c>
      <c r="AO12" s="30">
        <f t="shared" si="10"/>
        <v>38631</v>
      </c>
      <c r="AP12" s="30">
        <f t="shared" si="11"/>
        <v>0</v>
      </c>
      <c r="AQ12" s="30">
        <v>110</v>
      </c>
      <c r="AR12" s="30">
        <v>85.2</v>
      </c>
      <c r="AS12" s="30">
        <v>88</v>
      </c>
      <c r="AT12" s="30">
        <v>0.99339999999999995</v>
      </c>
      <c r="AU12" s="1635">
        <f t="shared" si="12"/>
        <v>0.50080645847326566</v>
      </c>
      <c r="AV12" s="30">
        <v>31536</v>
      </c>
      <c r="AW12" s="30">
        <f t="shared" si="13"/>
        <v>37782</v>
      </c>
      <c r="AX12" s="30">
        <f t="shared" si="14"/>
        <v>0</v>
      </c>
      <c r="AY12" s="30">
        <v>110</v>
      </c>
      <c r="AZ12" s="30">
        <v>77.400000000000006</v>
      </c>
      <c r="BA12" s="30">
        <v>88</v>
      </c>
      <c r="BB12" s="30">
        <v>0.99219999999999997</v>
      </c>
      <c r="BC12" s="1635">
        <f t="shared" si="15"/>
        <v>0.50973606186827447</v>
      </c>
      <c r="BD12" s="30">
        <v>28185</v>
      </c>
      <c r="BE12" s="30">
        <f t="shared" si="16"/>
        <v>33176</v>
      </c>
      <c r="BF12" s="30">
        <f t="shared" si="17"/>
        <v>0</v>
      </c>
      <c r="BG12" s="30">
        <v>110</v>
      </c>
      <c r="BH12" s="30">
        <v>78</v>
      </c>
      <c r="BI12" s="30">
        <v>88</v>
      </c>
      <c r="BJ12" s="30">
        <v>0.99139999999999995</v>
      </c>
      <c r="BK12" s="1635">
        <f t="shared" si="18"/>
        <v>0.49408230328662178</v>
      </c>
      <c r="BL12" s="30">
        <v>28426</v>
      </c>
      <c r="BM12" s="30">
        <f t="shared" si="19"/>
        <v>34520</v>
      </c>
      <c r="BN12" s="30">
        <f t="shared" si="20"/>
        <v>0</v>
      </c>
      <c r="BO12" s="30">
        <v>110</v>
      </c>
      <c r="BP12" s="30">
        <v>76.400000000000006</v>
      </c>
      <c r="BQ12" s="30">
        <v>88</v>
      </c>
      <c r="BR12" s="30">
        <v>0.98099999999999998</v>
      </c>
      <c r="BS12" s="1635">
        <f t="shared" si="21"/>
        <v>0.47106483334608279</v>
      </c>
      <c r="BT12" s="30">
        <v>25420</v>
      </c>
      <c r="BU12" s="30">
        <f t="shared" si="22"/>
        <v>32378</v>
      </c>
      <c r="BV12" s="30">
        <f t="shared" si="23"/>
        <v>0</v>
      </c>
      <c r="BW12" s="30">
        <v>110</v>
      </c>
      <c r="BX12" s="30">
        <v>80.2</v>
      </c>
      <c r="BY12" s="30">
        <v>88</v>
      </c>
      <c r="BZ12" s="30">
        <v>0.99990000000000001</v>
      </c>
      <c r="CA12" s="1635">
        <f t="shared" si="24"/>
        <v>0.51894954330656828</v>
      </c>
      <c r="CB12" s="30">
        <v>30962</v>
      </c>
      <c r="CC12" s="30">
        <f t="shared" si="25"/>
        <v>35798</v>
      </c>
      <c r="CD12" s="30">
        <f t="shared" si="26"/>
        <v>0</v>
      </c>
      <c r="CE12" s="30">
        <v>110</v>
      </c>
      <c r="CF12" s="30">
        <v>81.599999999999994</v>
      </c>
      <c r="CG12" s="30">
        <v>88</v>
      </c>
      <c r="CH12" s="30">
        <v>0.99509999999999998</v>
      </c>
      <c r="CI12" s="1635">
        <f t="shared" si="27"/>
        <v>0.44639458626629547</v>
      </c>
      <c r="CJ12" s="30">
        <v>26968</v>
      </c>
      <c r="CK12" s="30">
        <f t="shared" si="28"/>
        <v>36248</v>
      </c>
      <c r="CL12" s="30">
        <f t="shared" si="29"/>
        <v>0</v>
      </c>
      <c r="CM12" s="30">
        <v>110</v>
      </c>
      <c r="CN12" s="30">
        <v>68.599999999999994</v>
      </c>
      <c r="CO12" s="30">
        <v>88</v>
      </c>
      <c r="CP12" s="30">
        <v>0.99319999999999997</v>
      </c>
      <c r="CQ12" s="1635">
        <f t="shared" si="30"/>
        <v>0.54388130275740376</v>
      </c>
      <c r="CR12" s="30">
        <v>24902</v>
      </c>
      <c r="CS12" s="30">
        <f t="shared" si="31"/>
        <v>27471</v>
      </c>
      <c r="CT12" s="30">
        <f t="shared" si="32"/>
        <v>0</v>
      </c>
      <c r="CU12" s="30">
        <v>110</v>
      </c>
      <c r="CV12" s="30">
        <v>75.599999999999994</v>
      </c>
      <c r="CW12" s="30">
        <v>88</v>
      </c>
      <c r="CX12" s="30">
        <v>0.99429999999999996</v>
      </c>
      <c r="CY12" s="1635">
        <f t="shared" si="33"/>
        <v>0.52176280603044345</v>
      </c>
      <c r="CZ12" s="30">
        <v>29180</v>
      </c>
      <c r="DA12" s="30">
        <f t="shared" si="34"/>
        <v>33555</v>
      </c>
      <c r="DB12" s="30">
        <f t="shared" si="35"/>
        <v>0</v>
      </c>
    </row>
    <row r="13" spans="1:106">
      <c r="A13" t="s">
        <v>2998</v>
      </c>
      <c r="B13">
        <v>6220</v>
      </c>
      <c r="C13">
        <v>62</v>
      </c>
      <c r="D13" s="30">
        <v>7</v>
      </c>
      <c r="E13" s="30" t="s">
        <v>3378</v>
      </c>
      <c r="F13" s="30" t="s">
        <v>1238</v>
      </c>
      <c r="G13" s="30" t="s">
        <v>2143</v>
      </c>
      <c r="H13" s="30" t="s">
        <v>2142</v>
      </c>
      <c r="I13" s="30">
        <v>11</v>
      </c>
      <c r="J13" s="30">
        <v>110</v>
      </c>
      <c r="K13" s="30">
        <v>110</v>
      </c>
      <c r="L13" s="30">
        <v>62</v>
      </c>
      <c r="M13" s="30">
        <v>88</v>
      </c>
      <c r="N13" s="30">
        <v>0.94750000000000001</v>
      </c>
      <c r="O13" s="1635">
        <f t="shared" si="0"/>
        <v>0.40949111508308034</v>
      </c>
      <c r="P13" s="30">
        <v>17320</v>
      </c>
      <c r="Q13" s="30">
        <f t="shared" si="1"/>
        <v>25378</v>
      </c>
      <c r="R13" s="30">
        <f t="shared" si="2"/>
        <v>0</v>
      </c>
      <c r="S13" s="30">
        <v>110</v>
      </c>
      <c r="T13" s="30">
        <v>62</v>
      </c>
      <c r="U13" s="30">
        <v>88</v>
      </c>
      <c r="V13" s="30">
        <v>0.97550000000000003</v>
      </c>
      <c r="W13" s="1635">
        <f t="shared" si="3"/>
        <v>0.42446459236376194</v>
      </c>
      <c r="X13" s="30">
        <v>19100</v>
      </c>
      <c r="Y13" s="30">
        <f t="shared" si="4"/>
        <v>26999</v>
      </c>
      <c r="Z13" s="30">
        <f t="shared" si="5"/>
        <v>0</v>
      </c>
      <c r="AA13" s="30">
        <v>110</v>
      </c>
      <c r="AB13" s="30">
        <v>54</v>
      </c>
      <c r="AC13" s="30">
        <v>88</v>
      </c>
      <c r="AD13" s="30">
        <v>0.94369999999999998</v>
      </c>
      <c r="AE13" s="1635">
        <f t="shared" si="6"/>
        <v>0.40173278196190376</v>
      </c>
      <c r="AF13" s="30">
        <v>14740</v>
      </c>
      <c r="AG13" s="30">
        <f t="shared" si="7"/>
        <v>22015</v>
      </c>
      <c r="AH13" s="30">
        <f t="shared" si="8"/>
        <v>0</v>
      </c>
      <c r="AI13" s="30">
        <v>110</v>
      </c>
      <c r="AJ13" s="30">
        <v>70</v>
      </c>
      <c r="AK13" s="30">
        <v>88</v>
      </c>
      <c r="AL13" s="30">
        <v>0.92949999999999999</v>
      </c>
      <c r="AM13" s="1635">
        <f t="shared" si="9"/>
        <v>0.36522617167778459</v>
      </c>
      <c r="AN13" s="30">
        <v>17680</v>
      </c>
      <c r="AO13" s="30">
        <f t="shared" si="10"/>
        <v>29045</v>
      </c>
      <c r="AP13" s="30">
        <f t="shared" si="11"/>
        <v>0</v>
      </c>
      <c r="AQ13" s="30">
        <v>110</v>
      </c>
      <c r="AR13" s="30">
        <v>62</v>
      </c>
      <c r="AS13" s="30">
        <v>88</v>
      </c>
      <c r="AT13" s="30">
        <v>0.93979999999999997</v>
      </c>
      <c r="AU13" s="1635">
        <f t="shared" si="12"/>
        <v>0.43182300837138726</v>
      </c>
      <c r="AV13" s="30">
        <v>18720</v>
      </c>
      <c r="AW13" s="30">
        <f t="shared" si="13"/>
        <v>26011</v>
      </c>
      <c r="AX13" s="30">
        <f t="shared" si="14"/>
        <v>0</v>
      </c>
      <c r="AY13" s="30">
        <v>110</v>
      </c>
      <c r="AZ13" s="30">
        <v>58</v>
      </c>
      <c r="BA13" s="30">
        <v>88</v>
      </c>
      <c r="BB13" s="30">
        <v>0.82989999999999997</v>
      </c>
      <c r="BC13" s="1635">
        <f t="shared" si="15"/>
        <v>0.55458373556524154</v>
      </c>
      <c r="BD13" s="30">
        <v>19220</v>
      </c>
      <c r="BE13" s="30">
        <f t="shared" si="16"/>
        <v>20794</v>
      </c>
      <c r="BF13" s="30">
        <f t="shared" si="17"/>
        <v>0</v>
      </c>
      <c r="BG13" s="30">
        <v>110</v>
      </c>
      <c r="BH13" s="30">
        <v>64</v>
      </c>
      <c r="BI13" s="30">
        <v>88</v>
      </c>
      <c r="BJ13" s="30">
        <v>0.79359999999999997</v>
      </c>
      <c r="BK13" s="1635">
        <f t="shared" si="18"/>
        <v>0.36625327891952825</v>
      </c>
      <c r="BL13" s="30">
        <v>13840</v>
      </c>
      <c r="BM13" s="30">
        <f t="shared" si="19"/>
        <v>22673</v>
      </c>
      <c r="BN13" s="30">
        <f t="shared" si="20"/>
        <v>0</v>
      </c>
      <c r="BO13" s="30">
        <v>110</v>
      </c>
      <c r="BP13" s="30">
        <v>52</v>
      </c>
      <c r="BQ13" s="30">
        <v>88</v>
      </c>
      <c r="BR13" s="30">
        <v>0.94550000000000001</v>
      </c>
      <c r="BS13" s="1635">
        <f t="shared" si="21"/>
        <v>0.54859500919786486</v>
      </c>
      <c r="BT13" s="30">
        <v>19420</v>
      </c>
      <c r="BU13" s="30">
        <f t="shared" si="22"/>
        <v>21240</v>
      </c>
      <c r="BV13" s="30">
        <f t="shared" si="23"/>
        <v>0</v>
      </c>
      <c r="BW13" s="30">
        <v>110</v>
      </c>
      <c r="BX13" s="30">
        <v>58</v>
      </c>
      <c r="BY13" s="30">
        <v>88</v>
      </c>
      <c r="BZ13" s="30">
        <v>0.97699999999999998</v>
      </c>
      <c r="CA13" s="1635">
        <f t="shared" si="24"/>
        <v>0.40323055034044042</v>
      </c>
      <c r="CB13" s="30">
        <v>17000</v>
      </c>
      <c r="CC13" s="30">
        <f t="shared" si="25"/>
        <v>25296</v>
      </c>
      <c r="CD13" s="30">
        <f t="shared" si="26"/>
        <v>0</v>
      </c>
      <c r="CE13" s="30">
        <v>110</v>
      </c>
      <c r="CF13" s="30">
        <v>52</v>
      </c>
      <c r="CG13" s="30">
        <v>88</v>
      </c>
      <c r="CH13" s="30">
        <v>0.9778</v>
      </c>
      <c r="CI13" s="1635">
        <f t="shared" si="27"/>
        <v>0.51283235554707385</v>
      </c>
      <c r="CJ13" s="30">
        <v>19400</v>
      </c>
      <c r="CK13" s="30">
        <f t="shared" si="28"/>
        <v>22697</v>
      </c>
      <c r="CL13" s="30">
        <f t="shared" si="29"/>
        <v>0</v>
      </c>
      <c r="CM13" s="30">
        <v>110</v>
      </c>
      <c r="CN13" s="30">
        <v>50</v>
      </c>
      <c r="CO13" s="30">
        <v>88</v>
      </c>
      <c r="CP13" s="30">
        <v>0.96509999999999996</v>
      </c>
      <c r="CQ13" s="1635">
        <f t="shared" si="30"/>
        <v>0.51191339658855983</v>
      </c>
      <c r="CR13" s="30">
        <v>16600</v>
      </c>
      <c r="CS13" s="30">
        <f t="shared" si="31"/>
        <v>19456</v>
      </c>
      <c r="CT13" s="30">
        <f t="shared" si="32"/>
        <v>0</v>
      </c>
      <c r="CU13" s="30">
        <v>110</v>
      </c>
      <c r="CV13" s="30">
        <v>46</v>
      </c>
      <c r="CW13" s="30">
        <v>88</v>
      </c>
      <c r="CX13" s="30">
        <v>0.95889999999999997</v>
      </c>
      <c r="CY13" s="1635">
        <f t="shared" si="33"/>
        <v>0.49729726251020745</v>
      </c>
      <c r="CZ13" s="30">
        <v>16320</v>
      </c>
      <c r="DA13" s="30">
        <f t="shared" si="34"/>
        <v>19690</v>
      </c>
      <c r="DB13" s="30">
        <f t="shared" si="35"/>
        <v>0</v>
      </c>
    </row>
    <row r="14" spans="1:106">
      <c r="A14" t="s">
        <v>2671</v>
      </c>
      <c r="B14">
        <v>1230</v>
      </c>
      <c r="C14">
        <v>71</v>
      </c>
      <c r="D14" s="30">
        <v>8</v>
      </c>
      <c r="E14" s="30" t="s">
        <v>3083</v>
      </c>
      <c r="F14" s="30" t="s">
        <v>3771</v>
      </c>
      <c r="G14" s="30" t="s">
        <v>2143</v>
      </c>
      <c r="H14" s="30" t="s">
        <v>1439</v>
      </c>
      <c r="I14" s="30">
        <v>11</v>
      </c>
      <c r="J14" s="30">
        <v>110.2</v>
      </c>
      <c r="K14" s="30">
        <v>110.2</v>
      </c>
      <c r="L14" s="30">
        <v>72.12</v>
      </c>
      <c r="M14" s="30">
        <v>88.16</v>
      </c>
      <c r="N14" s="30">
        <v>0.88800000000000001</v>
      </c>
      <c r="O14" s="1635">
        <f t="shared" si="0"/>
        <v>0.13480618721883281</v>
      </c>
      <c r="P14" s="30">
        <v>6216</v>
      </c>
      <c r="Q14" s="30">
        <f t="shared" si="1"/>
        <v>27666</v>
      </c>
      <c r="R14" s="30">
        <f t="shared" si="2"/>
        <v>0</v>
      </c>
      <c r="S14" s="30">
        <v>110.2</v>
      </c>
      <c r="T14" s="30">
        <v>64.62</v>
      </c>
      <c r="U14" s="30">
        <v>88.16</v>
      </c>
      <c r="V14" s="30">
        <v>0.91910000000000003</v>
      </c>
      <c r="W14" s="1635">
        <f t="shared" si="3"/>
        <v>0.13066946838228538</v>
      </c>
      <c r="X14" s="30">
        <v>5774</v>
      </c>
      <c r="Y14" s="30">
        <f t="shared" si="4"/>
        <v>26513</v>
      </c>
      <c r="Z14" s="30">
        <f t="shared" si="5"/>
        <v>0</v>
      </c>
      <c r="AA14" s="30">
        <v>110.2</v>
      </c>
      <c r="AB14" s="30">
        <v>37.06</v>
      </c>
      <c r="AC14" s="30">
        <v>88.16</v>
      </c>
      <c r="AD14" s="30">
        <v>0.90380000000000005</v>
      </c>
      <c r="AE14" s="1635">
        <f t="shared" si="6"/>
        <v>0.16594601809369891</v>
      </c>
      <c r="AF14" s="30">
        <v>4002</v>
      </c>
      <c r="AG14" s="30">
        <f t="shared" si="7"/>
        <v>14470</v>
      </c>
      <c r="AH14" s="30">
        <f t="shared" si="8"/>
        <v>0</v>
      </c>
      <c r="AI14" s="30">
        <v>110.2</v>
      </c>
      <c r="AJ14" s="30">
        <v>51.6</v>
      </c>
      <c r="AK14" s="30">
        <v>88.16</v>
      </c>
      <c r="AL14" s="30">
        <v>0.92130000000000001</v>
      </c>
      <c r="AM14" s="1635">
        <f t="shared" si="9"/>
        <v>0.1330540855482332</v>
      </c>
      <c r="AN14" s="30">
        <v>4706</v>
      </c>
      <c r="AO14" s="30">
        <f t="shared" si="10"/>
        <v>21221</v>
      </c>
      <c r="AP14" s="30">
        <f t="shared" si="11"/>
        <v>0</v>
      </c>
      <c r="AQ14" s="30">
        <v>110.2</v>
      </c>
      <c r="AR14" s="30">
        <v>83.68</v>
      </c>
      <c r="AS14" s="30">
        <v>88.16</v>
      </c>
      <c r="AT14" s="30">
        <v>0.91879999999999995</v>
      </c>
      <c r="AU14" s="1635">
        <f t="shared" si="12"/>
        <v>0.15789498463366569</v>
      </c>
      <c r="AV14" s="30">
        <v>9032</v>
      </c>
      <c r="AW14" s="30">
        <f t="shared" si="13"/>
        <v>34322</v>
      </c>
      <c r="AX14" s="30">
        <f t="shared" si="14"/>
        <v>0</v>
      </c>
      <c r="AY14" s="30">
        <v>110.2</v>
      </c>
      <c r="AZ14" s="30">
        <v>89.4</v>
      </c>
      <c r="BA14" s="30">
        <v>89.4</v>
      </c>
      <c r="BB14" s="30">
        <v>0.92359999999999998</v>
      </c>
      <c r="BC14" s="1635">
        <f t="shared" si="15"/>
        <v>0.11549145682141457</v>
      </c>
      <c r="BD14" s="30">
        <v>6866</v>
      </c>
      <c r="BE14" s="30">
        <f t="shared" si="16"/>
        <v>35670</v>
      </c>
      <c r="BF14" s="30">
        <f t="shared" si="17"/>
        <v>0</v>
      </c>
      <c r="BG14" s="30">
        <v>110.2</v>
      </c>
      <c r="BH14" s="30">
        <v>73</v>
      </c>
      <c r="BI14" s="30">
        <v>88.16</v>
      </c>
      <c r="BJ14" s="30">
        <v>0.90200000000000002</v>
      </c>
      <c r="BK14" s="1635">
        <f t="shared" si="18"/>
        <v>0.16007536647093462</v>
      </c>
      <c r="BL14" s="30">
        <v>7842</v>
      </c>
      <c r="BM14" s="30">
        <f t="shared" si="19"/>
        <v>29394</v>
      </c>
      <c r="BN14" s="30">
        <f t="shared" si="20"/>
        <v>0</v>
      </c>
      <c r="BO14" s="30">
        <v>110.2</v>
      </c>
      <c r="BP14" s="30">
        <v>26.94</v>
      </c>
      <c r="BQ14" s="30">
        <v>88.16</v>
      </c>
      <c r="BR14" s="30">
        <v>0.89159999999999995</v>
      </c>
      <c r="BS14" s="1635">
        <f t="shared" si="21"/>
        <v>0.3986310572353432</v>
      </c>
      <c r="BT14" s="30">
        <v>6894</v>
      </c>
      <c r="BU14" s="30">
        <f t="shared" si="22"/>
        <v>10377</v>
      </c>
      <c r="BV14" s="30">
        <f t="shared" si="23"/>
        <v>0</v>
      </c>
      <c r="BW14" s="30">
        <v>110.2</v>
      </c>
      <c r="BX14" s="30">
        <v>20.74</v>
      </c>
      <c r="BY14" s="30">
        <v>88.16</v>
      </c>
      <c r="BZ14" s="30">
        <v>0.87609999999999999</v>
      </c>
      <c r="CA14" s="1635">
        <f t="shared" si="24"/>
        <v>0.38184106466243528</v>
      </c>
      <c r="CB14" s="30">
        <v>5162</v>
      </c>
      <c r="CC14" s="30">
        <f t="shared" si="25"/>
        <v>8111</v>
      </c>
      <c r="CD14" s="30">
        <f t="shared" si="26"/>
        <v>0</v>
      </c>
      <c r="CE14" s="30">
        <v>110.2</v>
      </c>
      <c r="CF14" s="30">
        <v>18.2</v>
      </c>
      <c r="CG14" s="30">
        <v>88.16</v>
      </c>
      <c r="CH14" s="30">
        <v>0.90600000000000003</v>
      </c>
      <c r="CI14" s="1635">
        <f t="shared" si="27"/>
        <v>0.33925757595913547</v>
      </c>
      <c r="CJ14" s="30">
        <v>4162</v>
      </c>
      <c r="CK14" s="30">
        <f t="shared" si="28"/>
        <v>7361</v>
      </c>
      <c r="CL14" s="30">
        <f t="shared" si="29"/>
        <v>0</v>
      </c>
      <c r="CM14" s="30">
        <v>110.2</v>
      </c>
      <c r="CN14" s="30">
        <v>26.8</v>
      </c>
      <c r="CO14" s="30">
        <v>88.16</v>
      </c>
      <c r="CP14" s="30">
        <v>0.91410000000000002</v>
      </c>
      <c r="CQ14" s="1635">
        <f t="shared" si="30"/>
        <v>0.34259524264373659</v>
      </c>
      <c r="CR14" s="30">
        <v>5640</v>
      </c>
      <c r="CS14" s="30">
        <f t="shared" si="31"/>
        <v>9878</v>
      </c>
      <c r="CT14" s="30">
        <f t="shared" si="32"/>
        <v>0</v>
      </c>
      <c r="CU14" s="30">
        <v>110.2</v>
      </c>
      <c r="CV14" s="30">
        <v>78</v>
      </c>
      <c r="CW14" s="30">
        <v>88.16</v>
      </c>
      <c r="CX14" s="30">
        <v>0.94630000000000003</v>
      </c>
      <c r="CY14" s="1635">
        <f t="shared" si="33"/>
        <v>0.14556862023906847</v>
      </c>
      <c r="CZ14" s="30">
        <v>7994</v>
      </c>
      <c r="DA14" s="30">
        <f t="shared" si="34"/>
        <v>32949</v>
      </c>
      <c r="DB14" s="30">
        <f t="shared" si="35"/>
        <v>0</v>
      </c>
    </row>
    <row r="15" spans="1:106">
      <c r="A15" t="s">
        <v>2672</v>
      </c>
      <c r="B15">
        <v>1220</v>
      </c>
      <c r="C15">
        <v>56</v>
      </c>
      <c r="D15" s="30">
        <v>9</v>
      </c>
      <c r="E15" s="30">
        <v>7127</v>
      </c>
      <c r="F15" s="30" t="s">
        <v>1713</v>
      </c>
      <c r="G15" s="30" t="s">
        <v>2143</v>
      </c>
      <c r="H15" s="30" t="s">
        <v>2142</v>
      </c>
      <c r="I15" s="30">
        <v>11</v>
      </c>
      <c r="J15" s="30">
        <v>111</v>
      </c>
      <c r="K15" s="30">
        <v>111</v>
      </c>
      <c r="L15" s="30">
        <v>70</v>
      </c>
      <c r="M15" s="30">
        <v>88.8</v>
      </c>
      <c r="N15" s="30">
        <v>0.94769999999999999</v>
      </c>
      <c r="O15" s="1635">
        <f t="shared" si="0"/>
        <v>0.1754456486966775</v>
      </c>
      <c r="P15" s="30">
        <v>8380</v>
      </c>
      <c r="Q15" s="30">
        <f t="shared" si="1"/>
        <v>28658</v>
      </c>
      <c r="R15" s="30">
        <f t="shared" si="2"/>
        <v>0</v>
      </c>
      <c r="S15" s="30">
        <v>111</v>
      </c>
      <c r="T15" s="30">
        <v>75.599999999999994</v>
      </c>
      <c r="U15" s="30">
        <v>88.8</v>
      </c>
      <c r="V15" s="30">
        <v>0.94850000000000001</v>
      </c>
      <c r="W15" s="1635">
        <f t="shared" si="3"/>
        <v>0.16228766632630121</v>
      </c>
      <c r="X15" s="30">
        <v>8658</v>
      </c>
      <c r="Y15" s="30">
        <f t="shared" si="4"/>
        <v>32010</v>
      </c>
      <c r="Z15" s="30">
        <f t="shared" si="5"/>
        <v>0</v>
      </c>
      <c r="AA15" s="30">
        <v>111</v>
      </c>
      <c r="AB15" s="30">
        <v>67.2</v>
      </c>
      <c r="AC15" s="30">
        <v>88.8</v>
      </c>
      <c r="AD15" s="30">
        <v>0.94740000000000002</v>
      </c>
      <c r="AE15" s="1635">
        <f t="shared" si="6"/>
        <v>0.17282226321438901</v>
      </c>
      <c r="AF15" s="30">
        <v>7922</v>
      </c>
      <c r="AG15" s="30">
        <f t="shared" si="7"/>
        <v>27503</v>
      </c>
      <c r="AH15" s="30">
        <f t="shared" si="8"/>
        <v>0</v>
      </c>
      <c r="AI15" s="30">
        <v>111</v>
      </c>
      <c r="AJ15" s="30">
        <v>55.2</v>
      </c>
      <c r="AK15" s="30">
        <v>88.8</v>
      </c>
      <c r="AL15" s="30">
        <v>0.9365</v>
      </c>
      <c r="AM15" s="1635">
        <f t="shared" si="9"/>
        <v>0.19110301728731935</v>
      </c>
      <c r="AN15" s="30">
        <v>7350</v>
      </c>
      <c r="AO15" s="30">
        <f t="shared" si="10"/>
        <v>23077</v>
      </c>
      <c r="AP15" s="30">
        <f t="shared" si="11"/>
        <v>0</v>
      </c>
      <c r="AQ15" s="30">
        <v>111</v>
      </c>
      <c r="AR15" s="30">
        <v>60.8</v>
      </c>
      <c r="AS15" s="30">
        <v>88.8</v>
      </c>
      <c r="AT15" s="30">
        <v>0.94199999999999995</v>
      </c>
      <c r="AU15" s="1635">
        <f t="shared" si="12"/>
        <v>0.15484061714109945</v>
      </c>
      <c r="AV15" s="30">
        <v>6598</v>
      </c>
      <c r="AW15" s="30">
        <f t="shared" si="13"/>
        <v>25567</v>
      </c>
      <c r="AX15" s="30">
        <f t="shared" si="14"/>
        <v>0</v>
      </c>
      <c r="AY15" s="30">
        <v>111</v>
      </c>
      <c r="AZ15" s="30">
        <v>82</v>
      </c>
      <c r="BA15" s="30">
        <v>88.8</v>
      </c>
      <c r="BB15" s="30">
        <v>0.95469999999999999</v>
      </c>
      <c r="BC15" s="1635">
        <f t="shared" si="15"/>
        <v>9.5732338909227582E-2</v>
      </c>
      <c r="BD15" s="30">
        <v>5396</v>
      </c>
      <c r="BE15" s="30">
        <f t="shared" si="16"/>
        <v>33819</v>
      </c>
      <c r="BF15" s="30">
        <f t="shared" si="17"/>
        <v>0</v>
      </c>
      <c r="BG15" s="30">
        <v>111</v>
      </c>
      <c r="BH15" s="30">
        <v>59.6</v>
      </c>
      <c r="BI15" s="30">
        <v>88.8</v>
      </c>
      <c r="BJ15" s="30">
        <v>0.93640000000000001</v>
      </c>
      <c r="BK15" s="1635">
        <f t="shared" si="18"/>
        <v>0.20976718718754081</v>
      </c>
      <c r="BL15" s="30">
        <v>8710</v>
      </c>
      <c r="BM15" s="30">
        <f t="shared" si="19"/>
        <v>24913</v>
      </c>
      <c r="BN15" s="30">
        <f t="shared" si="20"/>
        <v>0</v>
      </c>
      <c r="BO15" s="30">
        <v>111</v>
      </c>
      <c r="BP15" s="30">
        <v>52.8</v>
      </c>
      <c r="BQ15" s="30">
        <v>88.8</v>
      </c>
      <c r="BR15" s="30">
        <v>0.91949999999999998</v>
      </c>
      <c r="BS15" s="1635">
        <f t="shared" si="21"/>
        <v>0.23990356711944533</v>
      </c>
      <c r="BT15" s="30">
        <v>8386</v>
      </c>
      <c r="BU15" s="30">
        <f t="shared" si="22"/>
        <v>20973</v>
      </c>
      <c r="BV15" s="30">
        <f t="shared" si="23"/>
        <v>0</v>
      </c>
      <c r="BW15" s="30">
        <v>111</v>
      </c>
      <c r="BX15" s="30">
        <v>56.8</v>
      </c>
      <c r="BY15" s="30">
        <v>88.8</v>
      </c>
      <c r="BZ15" s="30">
        <v>0.9133</v>
      </c>
      <c r="CA15" s="1635">
        <f t="shared" si="24"/>
        <v>0.2020970032782746</v>
      </c>
      <c r="CB15" s="30">
        <v>7800</v>
      </c>
      <c r="CC15" s="30">
        <f t="shared" si="25"/>
        <v>23157</v>
      </c>
      <c r="CD15" s="30">
        <f t="shared" si="26"/>
        <v>0</v>
      </c>
      <c r="CE15" s="30">
        <v>111</v>
      </c>
      <c r="CF15" s="30">
        <v>71.599999999999994</v>
      </c>
      <c r="CG15" s="30">
        <v>88.8</v>
      </c>
      <c r="CH15" s="30">
        <v>0.93</v>
      </c>
      <c r="CI15" s="1635">
        <f t="shared" si="27"/>
        <v>9.8220739181912084E-2</v>
      </c>
      <c r="CJ15" s="30">
        <v>4866</v>
      </c>
      <c r="CK15" s="30">
        <f t="shared" si="28"/>
        <v>29725</v>
      </c>
      <c r="CL15" s="30">
        <f t="shared" si="29"/>
        <v>0</v>
      </c>
      <c r="CM15" s="30">
        <v>111</v>
      </c>
      <c r="CN15" s="30">
        <v>64</v>
      </c>
      <c r="CO15" s="30">
        <v>88.8</v>
      </c>
      <c r="CP15" s="30">
        <v>0.9677</v>
      </c>
      <c r="CQ15" s="1635">
        <f t="shared" si="30"/>
        <v>7.7801300457146796E-2</v>
      </c>
      <c r="CR15" s="30">
        <v>3238</v>
      </c>
      <c r="CS15" s="30">
        <f t="shared" si="31"/>
        <v>24971</v>
      </c>
      <c r="CT15" s="30">
        <f t="shared" si="32"/>
        <v>0</v>
      </c>
      <c r="CU15" s="30">
        <v>111</v>
      </c>
      <c r="CV15" s="30">
        <v>62.4</v>
      </c>
      <c r="CW15" s="30">
        <v>88.8</v>
      </c>
      <c r="CX15" s="30">
        <v>0.9677</v>
      </c>
      <c r="CY15" s="1635">
        <f t="shared" si="33"/>
        <v>9.6024460205241385E-2</v>
      </c>
      <c r="CZ15" s="30">
        <v>4314</v>
      </c>
      <c r="DA15" s="30">
        <f t="shared" si="34"/>
        <v>26956</v>
      </c>
      <c r="DB15" s="30">
        <f t="shared" si="35"/>
        <v>0</v>
      </c>
    </row>
    <row r="16" spans="1:106">
      <c r="A16" t="s">
        <v>2673</v>
      </c>
      <c r="B16">
        <v>1230</v>
      </c>
      <c r="C16">
        <v>63</v>
      </c>
      <c r="D16" s="30">
        <v>10</v>
      </c>
      <c r="E16" s="30" t="s">
        <v>3084</v>
      </c>
      <c r="F16" s="30" t="s">
        <v>488</v>
      </c>
      <c r="G16" s="30" t="s">
        <v>2143</v>
      </c>
      <c r="H16" s="30" t="s">
        <v>2142</v>
      </c>
      <c r="I16" s="30">
        <v>11</v>
      </c>
      <c r="J16" s="30">
        <v>111</v>
      </c>
      <c r="K16" s="30">
        <v>111</v>
      </c>
      <c r="L16" s="30">
        <v>127.95</v>
      </c>
      <c r="M16" s="30">
        <v>127.95</v>
      </c>
      <c r="N16" s="30">
        <v>0.84809999999999997</v>
      </c>
      <c r="O16" s="1635">
        <f t="shared" si="0"/>
        <v>0.14149428439117842</v>
      </c>
      <c r="P16" s="30">
        <v>11055</v>
      </c>
      <c r="Q16" s="30">
        <f t="shared" si="1"/>
        <v>46878</v>
      </c>
      <c r="R16" s="30">
        <f t="shared" si="2"/>
        <v>0</v>
      </c>
      <c r="S16" s="30">
        <v>111</v>
      </c>
      <c r="T16" s="30">
        <v>137.35</v>
      </c>
      <c r="U16" s="30">
        <v>137.35</v>
      </c>
      <c r="V16" s="30">
        <v>0.77800000000000002</v>
      </c>
      <c r="W16" s="1635">
        <f t="shared" si="3"/>
        <v>0.12609654435445258</v>
      </c>
      <c r="X16" s="30">
        <v>10025</v>
      </c>
      <c r="Y16" s="30">
        <f t="shared" si="4"/>
        <v>47702</v>
      </c>
      <c r="Z16" s="30">
        <f t="shared" si="5"/>
        <v>0</v>
      </c>
      <c r="AA16" s="30">
        <v>111</v>
      </c>
      <c r="AB16" s="30">
        <v>136.25</v>
      </c>
      <c r="AC16" s="30">
        <v>136.25</v>
      </c>
      <c r="AD16" s="30">
        <v>0.77559999999999996</v>
      </c>
      <c r="AE16" s="1635">
        <f t="shared" si="6"/>
        <v>0.14082681836797029</v>
      </c>
      <c r="AF16" s="30">
        <v>10715</v>
      </c>
      <c r="AG16" s="30">
        <f t="shared" si="7"/>
        <v>45652</v>
      </c>
      <c r="AH16" s="30">
        <f t="shared" si="8"/>
        <v>0</v>
      </c>
      <c r="AI16" s="30">
        <v>111</v>
      </c>
      <c r="AJ16" s="30">
        <v>141.5</v>
      </c>
      <c r="AK16" s="30">
        <v>141.5</v>
      </c>
      <c r="AL16" s="30">
        <v>0.75149999999999995</v>
      </c>
      <c r="AM16" s="1635">
        <f t="shared" si="9"/>
        <v>0.11179940105856655</v>
      </c>
      <c r="AN16" s="30">
        <v>8845</v>
      </c>
      <c r="AO16" s="30">
        <f t="shared" si="10"/>
        <v>47469</v>
      </c>
      <c r="AP16" s="30">
        <f t="shared" si="11"/>
        <v>0</v>
      </c>
      <c r="AQ16" s="30">
        <v>111</v>
      </c>
      <c r="AR16" s="30">
        <v>129.5</v>
      </c>
      <c r="AS16" s="30">
        <v>129.5</v>
      </c>
      <c r="AT16" s="30">
        <v>0.75970000000000004</v>
      </c>
      <c r="AU16" s="1635">
        <f t="shared" si="12"/>
        <v>0.14645693967327716</v>
      </c>
      <c r="AV16" s="30">
        <v>10720</v>
      </c>
      <c r="AW16" s="30">
        <f t="shared" si="13"/>
        <v>43917</v>
      </c>
      <c r="AX16" s="30">
        <f t="shared" si="14"/>
        <v>0</v>
      </c>
      <c r="AY16" s="30">
        <v>111</v>
      </c>
      <c r="AZ16" s="30">
        <v>154.5</v>
      </c>
      <c r="BA16" s="30">
        <v>154.5</v>
      </c>
      <c r="BB16" s="30">
        <v>0.76170000000000004</v>
      </c>
      <c r="BC16" s="1635">
        <f t="shared" si="15"/>
        <v>0.13560480948834286</v>
      </c>
      <c r="BD16" s="30">
        <v>11490</v>
      </c>
      <c r="BE16" s="30">
        <f t="shared" si="16"/>
        <v>50839</v>
      </c>
      <c r="BF16" s="30">
        <f t="shared" si="17"/>
        <v>0</v>
      </c>
      <c r="BG16" s="30">
        <v>111</v>
      </c>
      <c r="BH16" s="30">
        <v>140.5</v>
      </c>
      <c r="BI16" s="30">
        <v>140.5</v>
      </c>
      <c r="BJ16" s="30">
        <v>0.75819999999999999</v>
      </c>
      <c r="BK16" s="1635">
        <f t="shared" si="18"/>
        <v>0.15077691927208425</v>
      </c>
      <c r="BL16" s="30">
        <v>11950</v>
      </c>
      <c r="BM16" s="30">
        <f t="shared" si="19"/>
        <v>47554</v>
      </c>
      <c r="BN16" s="30">
        <f t="shared" si="20"/>
        <v>0</v>
      </c>
      <c r="BO16" s="30">
        <v>111</v>
      </c>
      <c r="BP16" s="30">
        <v>122.5</v>
      </c>
      <c r="BQ16" s="30">
        <v>122.5</v>
      </c>
      <c r="BR16" s="30">
        <v>0.79849999999999999</v>
      </c>
      <c r="BS16" s="1635">
        <f t="shared" si="21"/>
        <v>0.16321702966304452</v>
      </c>
      <c r="BT16" s="30">
        <v>11495</v>
      </c>
      <c r="BU16" s="30">
        <f t="shared" si="22"/>
        <v>42257</v>
      </c>
      <c r="BV16" s="30">
        <f t="shared" si="23"/>
        <v>0</v>
      </c>
      <c r="BW16" s="30">
        <v>111</v>
      </c>
      <c r="BX16" s="30">
        <v>155</v>
      </c>
      <c r="BY16" s="30">
        <v>155</v>
      </c>
      <c r="BZ16" s="30">
        <v>0.7792</v>
      </c>
      <c r="CA16" s="1635">
        <f t="shared" si="24"/>
        <v>0.13588204877277477</v>
      </c>
      <c r="CB16" s="30">
        <v>12210</v>
      </c>
      <c r="CC16" s="30">
        <f t="shared" si="25"/>
        <v>53914</v>
      </c>
      <c r="CD16" s="30">
        <f t="shared" si="26"/>
        <v>0</v>
      </c>
      <c r="CE16" s="30">
        <v>111</v>
      </c>
      <c r="CF16" s="30">
        <v>160</v>
      </c>
      <c r="CG16" s="30">
        <v>160</v>
      </c>
      <c r="CH16" s="30">
        <v>0.72550000000000003</v>
      </c>
      <c r="CI16" s="1635">
        <f t="shared" si="27"/>
        <v>0.14797914675085036</v>
      </c>
      <c r="CJ16" s="30">
        <v>12780</v>
      </c>
      <c r="CK16" s="30">
        <f t="shared" si="28"/>
        <v>51818</v>
      </c>
      <c r="CL16" s="30">
        <f t="shared" si="29"/>
        <v>0</v>
      </c>
      <c r="CM16" s="30">
        <v>111</v>
      </c>
      <c r="CN16" s="30">
        <v>157.5</v>
      </c>
      <c r="CO16" s="30">
        <v>157.5</v>
      </c>
      <c r="CP16" s="30">
        <v>0.72960000000000003</v>
      </c>
      <c r="CQ16" s="1635">
        <f t="shared" si="30"/>
        <v>0.178708179178104</v>
      </c>
      <c r="CR16" s="30">
        <v>13800</v>
      </c>
      <c r="CS16" s="30">
        <f t="shared" si="31"/>
        <v>46333</v>
      </c>
      <c r="CT16" s="30">
        <f t="shared" si="32"/>
        <v>0</v>
      </c>
      <c r="CU16" s="30">
        <v>111</v>
      </c>
      <c r="CV16" s="30">
        <v>142</v>
      </c>
      <c r="CW16" s="30">
        <v>142</v>
      </c>
      <c r="CX16" s="30">
        <v>0.77029999999999998</v>
      </c>
      <c r="CY16" s="1635">
        <f t="shared" si="33"/>
        <v>0.14653359681020212</v>
      </c>
      <c r="CZ16" s="30">
        <v>11925</v>
      </c>
      <c r="DA16" s="30">
        <f t="shared" si="34"/>
        <v>48828</v>
      </c>
      <c r="DB16" s="30">
        <f t="shared" si="35"/>
        <v>0</v>
      </c>
    </row>
    <row r="17" spans="1:106">
      <c r="A17" t="s">
        <v>2675</v>
      </c>
      <c r="B17">
        <v>1260</v>
      </c>
      <c r="C17">
        <v>22</v>
      </c>
      <c r="D17" s="30">
        <v>11</v>
      </c>
      <c r="E17" s="30" t="s">
        <v>3086</v>
      </c>
      <c r="F17" s="30" t="s">
        <v>1729</v>
      </c>
      <c r="G17" s="30" t="s">
        <v>2143</v>
      </c>
      <c r="H17" s="30" t="s">
        <v>2142</v>
      </c>
      <c r="I17" s="30">
        <v>11</v>
      </c>
      <c r="J17" s="30">
        <v>111</v>
      </c>
      <c r="K17" s="30">
        <v>111</v>
      </c>
      <c r="L17" s="30">
        <v>46.8</v>
      </c>
      <c r="M17" s="30">
        <v>88.8</v>
      </c>
      <c r="N17" s="30">
        <v>0.99729999999999996</v>
      </c>
      <c r="O17" s="1635">
        <f t="shared" si="0"/>
        <v>0.13093281584875555</v>
      </c>
      <c r="P17" s="30">
        <v>4400</v>
      </c>
      <c r="Q17" s="30">
        <f t="shared" si="1"/>
        <v>20163</v>
      </c>
      <c r="R17" s="30">
        <f t="shared" si="2"/>
        <v>0</v>
      </c>
      <c r="S17" s="30">
        <v>111</v>
      </c>
      <c r="T17" s="30">
        <v>48.8</v>
      </c>
      <c r="U17" s="30">
        <v>88.8</v>
      </c>
      <c r="V17" s="30">
        <v>0.996</v>
      </c>
      <c r="W17" s="1635">
        <f t="shared" si="3"/>
        <v>0.1112771197605511</v>
      </c>
      <c r="X17" s="30">
        <v>4024</v>
      </c>
      <c r="Y17" s="30">
        <f t="shared" si="4"/>
        <v>21697</v>
      </c>
      <c r="Z17" s="30">
        <f t="shared" si="5"/>
        <v>0</v>
      </c>
      <c r="AA17" s="30">
        <v>111</v>
      </c>
      <c r="AB17" s="30">
        <v>48.8</v>
      </c>
      <c r="AC17" s="30">
        <v>88.8</v>
      </c>
      <c r="AD17" s="30">
        <v>0.99739999999999995</v>
      </c>
      <c r="AE17" s="1635">
        <f t="shared" si="6"/>
        <v>0.11094419260569284</v>
      </c>
      <c r="AF17" s="30">
        <v>3888</v>
      </c>
      <c r="AG17" s="30">
        <f t="shared" si="7"/>
        <v>21027</v>
      </c>
      <c r="AH17" s="30">
        <f t="shared" si="8"/>
        <v>0</v>
      </c>
      <c r="AI17" s="30">
        <v>111</v>
      </c>
      <c r="AJ17" s="30">
        <v>48.4</v>
      </c>
      <c r="AK17" s="30">
        <v>88.8</v>
      </c>
      <c r="AL17" s="30">
        <v>0.99839999999999995</v>
      </c>
      <c r="AM17" s="1635">
        <f t="shared" si="9"/>
        <v>0.10107925991815289</v>
      </c>
      <c r="AN17" s="30">
        <v>3634</v>
      </c>
      <c r="AO17" s="30">
        <f t="shared" si="10"/>
        <v>21571</v>
      </c>
      <c r="AP17" s="30">
        <f t="shared" si="11"/>
        <v>0</v>
      </c>
      <c r="AQ17" s="30">
        <v>111</v>
      </c>
      <c r="AR17" s="30">
        <v>42</v>
      </c>
      <c r="AS17" s="30">
        <v>88.8</v>
      </c>
      <c r="AT17" s="30">
        <v>0.99490000000000001</v>
      </c>
      <c r="AU17" s="1635">
        <f t="shared" si="12"/>
        <v>6.2337892529936469E-2</v>
      </c>
      <c r="AV17" s="30">
        <v>1938</v>
      </c>
      <c r="AW17" s="30">
        <f t="shared" si="13"/>
        <v>18653</v>
      </c>
      <c r="AX17" s="30">
        <f t="shared" si="14"/>
        <v>0</v>
      </c>
      <c r="AY17" s="30">
        <v>111</v>
      </c>
      <c r="AZ17" s="30">
        <v>46</v>
      </c>
      <c r="BA17" s="30">
        <v>88.8</v>
      </c>
      <c r="BB17" s="30">
        <v>1</v>
      </c>
      <c r="BC17" s="1635">
        <f t="shared" si="15"/>
        <v>6.0144927536231886E-2</v>
      </c>
      <c r="BD17" s="30">
        <v>1992</v>
      </c>
      <c r="BE17" s="30">
        <f t="shared" si="16"/>
        <v>19872</v>
      </c>
      <c r="BF17" s="30">
        <f t="shared" si="17"/>
        <v>0</v>
      </c>
      <c r="BG17" s="30">
        <v>111</v>
      </c>
      <c r="BH17" s="30">
        <v>38.799999999999997</v>
      </c>
      <c r="BI17" s="30">
        <v>88.8</v>
      </c>
      <c r="BJ17" s="30">
        <v>0.99790000000000001</v>
      </c>
      <c r="BK17" s="1635">
        <f t="shared" si="18"/>
        <v>3.3048006289318865E-2</v>
      </c>
      <c r="BL17" s="30">
        <v>952</v>
      </c>
      <c r="BM17" s="30">
        <f t="shared" si="19"/>
        <v>17284</v>
      </c>
      <c r="BN17" s="30">
        <f t="shared" si="20"/>
        <v>0</v>
      </c>
      <c r="BO17" s="30">
        <v>111</v>
      </c>
      <c r="BP17" s="30">
        <v>29.6</v>
      </c>
      <c r="BQ17" s="30">
        <v>88.8</v>
      </c>
      <c r="BR17" s="30">
        <v>1</v>
      </c>
      <c r="BS17" s="1635">
        <f t="shared" si="21"/>
        <v>6.0435435435435433E-2</v>
      </c>
      <c r="BT17" s="30">
        <v>1288</v>
      </c>
      <c r="BU17" s="30">
        <f t="shared" si="22"/>
        <v>12787</v>
      </c>
      <c r="BV17" s="30">
        <f t="shared" si="23"/>
        <v>0</v>
      </c>
      <c r="BW17" s="30">
        <v>111</v>
      </c>
      <c r="BX17" s="30">
        <v>46</v>
      </c>
      <c r="BY17" s="30">
        <v>88.8</v>
      </c>
      <c r="BZ17" s="30">
        <v>0.99680000000000002</v>
      </c>
      <c r="CA17" s="1635">
        <f t="shared" si="24"/>
        <v>7.2403265953622883E-2</v>
      </c>
      <c r="CB17" s="30">
        <v>2470</v>
      </c>
      <c r="CC17" s="30">
        <f t="shared" si="25"/>
        <v>20469</v>
      </c>
      <c r="CD17" s="30">
        <f t="shared" si="26"/>
        <v>0</v>
      </c>
      <c r="CE17" s="30">
        <v>111</v>
      </c>
      <c r="CF17" s="30">
        <v>42.8</v>
      </c>
      <c r="CG17" s="30">
        <v>88.8</v>
      </c>
      <c r="CH17" s="30">
        <v>0.99690000000000001</v>
      </c>
      <c r="CI17" s="1635">
        <f t="shared" si="27"/>
        <v>8.1840984713147394E-2</v>
      </c>
      <c r="CJ17" s="30">
        <v>2598</v>
      </c>
      <c r="CK17" s="30">
        <f t="shared" si="28"/>
        <v>19047</v>
      </c>
      <c r="CL17" s="30">
        <f t="shared" si="29"/>
        <v>0</v>
      </c>
      <c r="CM17" s="30">
        <v>111</v>
      </c>
      <c r="CN17" s="30">
        <v>47.2</v>
      </c>
      <c r="CO17" s="30">
        <v>88.8</v>
      </c>
      <c r="CP17" s="30">
        <v>0.99390000000000001</v>
      </c>
      <c r="CQ17" s="1635">
        <f t="shared" si="30"/>
        <v>0.19546442743836678</v>
      </c>
      <c r="CR17" s="30">
        <v>6162</v>
      </c>
      <c r="CS17" s="30">
        <f t="shared" si="31"/>
        <v>18915</v>
      </c>
      <c r="CT17" s="30">
        <f t="shared" si="32"/>
        <v>0</v>
      </c>
      <c r="CU17" s="30">
        <v>111</v>
      </c>
      <c r="CV17" s="30">
        <v>39.200000000000003</v>
      </c>
      <c r="CW17" s="30">
        <v>88.8</v>
      </c>
      <c r="CX17" s="30">
        <v>0.997</v>
      </c>
      <c r="CY17" s="1635">
        <f t="shared" si="33"/>
        <v>0.25236175940593336</v>
      </c>
      <c r="CZ17" s="30">
        <v>7338</v>
      </c>
      <c r="DA17" s="30">
        <f t="shared" si="34"/>
        <v>17446</v>
      </c>
      <c r="DB17" s="30">
        <f t="shared" si="35"/>
        <v>0</v>
      </c>
    </row>
    <row r="18" spans="1:106">
      <c r="A18" t="s">
        <v>3579</v>
      </c>
      <c r="B18">
        <v>4210</v>
      </c>
      <c r="C18">
        <v>12</v>
      </c>
      <c r="D18" s="30">
        <v>12</v>
      </c>
      <c r="E18" s="30" t="s">
        <v>3612</v>
      </c>
      <c r="F18" s="30" t="s">
        <v>3580</v>
      </c>
      <c r="G18" s="30" t="s">
        <v>2143</v>
      </c>
      <c r="H18" s="30" t="s">
        <v>1439</v>
      </c>
      <c r="I18" s="30">
        <v>11</v>
      </c>
      <c r="J18" s="30">
        <v>111</v>
      </c>
      <c r="K18" s="30">
        <v>111</v>
      </c>
      <c r="L18" s="30">
        <v>5.6</v>
      </c>
      <c r="M18" s="30">
        <v>88.8</v>
      </c>
      <c r="N18" s="30">
        <v>0.99529999999999996</v>
      </c>
      <c r="O18" s="1635">
        <f t="shared" si="0"/>
        <v>0.21330411664984159</v>
      </c>
      <c r="P18" s="30">
        <v>856</v>
      </c>
      <c r="Q18" s="30">
        <f t="shared" si="1"/>
        <v>2408</v>
      </c>
      <c r="R18" s="30">
        <f t="shared" si="2"/>
        <v>0</v>
      </c>
      <c r="S18" s="30">
        <v>111</v>
      </c>
      <c r="T18" s="30">
        <v>5.6</v>
      </c>
      <c r="U18" s="30">
        <v>88.8</v>
      </c>
      <c r="V18" s="30">
        <v>0.99280000000000002</v>
      </c>
      <c r="W18" s="1635">
        <f t="shared" si="3"/>
        <v>0.20017397148872809</v>
      </c>
      <c r="X18" s="30">
        <v>828</v>
      </c>
      <c r="Y18" s="30">
        <f t="shared" si="4"/>
        <v>2482</v>
      </c>
      <c r="Z18" s="30">
        <f t="shared" si="5"/>
        <v>0</v>
      </c>
      <c r="AA18" s="30">
        <v>111</v>
      </c>
      <c r="AB18" s="30">
        <v>5.6</v>
      </c>
      <c r="AC18" s="30">
        <v>88.8</v>
      </c>
      <c r="AD18" s="30">
        <v>0.99480000000000002</v>
      </c>
      <c r="AE18" s="1635">
        <f t="shared" si="6"/>
        <v>0.19047459487748994</v>
      </c>
      <c r="AF18" s="30">
        <v>764</v>
      </c>
      <c r="AG18" s="30">
        <f t="shared" si="7"/>
        <v>2407</v>
      </c>
      <c r="AH18" s="30">
        <f t="shared" si="8"/>
        <v>0</v>
      </c>
      <c r="AI18" s="30">
        <v>111</v>
      </c>
      <c r="AJ18" s="30">
        <v>3.6</v>
      </c>
      <c r="AK18" s="30">
        <v>88.8</v>
      </c>
      <c r="AL18" s="30">
        <v>0.99299999999999999</v>
      </c>
      <c r="AM18" s="1635">
        <f t="shared" si="9"/>
        <v>0.21356183848468549</v>
      </c>
      <c r="AN18" s="30">
        <v>568</v>
      </c>
      <c r="AO18" s="30">
        <f t="shared" si="10"/>
        <v>1596</v>
      </c>
      <c r="AP18" s="30">
        <f t="shared" si="11"/>
        <v>0</v>
      </c>
      <c r="AQ18" s="30">
        <v>111</v>
      </c>
      <c r="AR18" s="30">
        <v>5.6</v>
      </c>
      <c r="AS18" s="30">
        <v>88.8</v>
      </c>
      <c r="AT18" s="30">
        <v>0.99180000000000001</v>
      </c>
      <c r="AU18" s="1635">
        <f t="shared" si="12"/>
        <v>0.17569182503905298</v>
      </c>
      <c r="AV18" s="30">
        <v>726</v>
      </c>
      <c r="AW18" s="30">
        <f t="shared" si="13"/>
        <v>2479</v>
      </c>
      <c r="AX18" s="30">
        <f t="shared" si="14"/>
        <v>0</v>
      </c>
      <c r="AY18" s="30">
        <v>111</v>
      </c>
      <c r="AZ18" s="30">
        <v>7</v>
      </c>
      <c r="BA18" s="30">
        <v>88.8</v>
      </c>
      <c r="BB18" s="30">
        <v>0.9899</v>
      </c>
      <c r="BC18" s="1635">
        <f t="shared" si="15"/>
        <v>0.15714269679316653</v>
      </c>
      <c r="BD18" s="30">
        <v>784</v>
      </c>
      <c r="BE18" s="30">
        <f t="shared" si="16"/>
        <v>2993</v>
      </c>
      <c r="BF18" s="30">
        <f t="shared" si="17"/>
        <v>0</v>
      </c>
      <c r="BG18" s="30">
        <v>111</v>
      </c>
      <c r="BH18" s="30">
        <v>5.6</v>
      </c>
      <c r="BI18" s="30">
        <v>88.8</v>
      </c>
      <c r="BJ18" s="30">
        <v>0.99419999999999997</v>
      </c>
      <c r="BK18" s="1635">
        <f t="shared" si="18"/>
        <v>0.16609391305207685</v>
      </c>
      <c r="BL18" s="30">
        <v>688</v>
      </c>
      <c r="BM18" s="30">
        <f t="shared" si="19"/>
        <v>2485</v>
      </c>
      <c r="BN18" s="30">
        <f t="shared" si="20"/>
        <v>0</v>
      </c>
      <c r="BO18" s="30">
        <v>111</v>
      </c>
      <c r="BP18" s="30">
        <v>4.8</v>
      </c>
      <c r="BQ18" s="30">
        <v>88.8</v>
      </c>
      <c r="BR18" s="30">
        <v>0.99309999999999998</v>
      </c>
      <c r="BS18" s="1635">
        <f t="shared" si="21"/>
        <v>0.16665920779303117</v>
      </c>
      <c r="BT18" s="30">
        <v>572</v>
      </c>
      <c r="BU18" s="30">
        <f t="shared" si="22"/>
        <v>2059</v>
      </c>
      <c r="BV18" s="30">
        <f t="shared" si="23"/>
        <v>0</v>
      </c>
      <c r="BW18" s="30">
        <v>111</v>
      </c>
      <c r="BX18" s="30">
        <v>4.8</v>
      </c>
      <c r="BY18" s="30">
        <v>88.8</v>
      </c>
      <c r="BZ18" s="30">
        <v>0.99039999999999995</v>
      </c>
      <c r="CA18" s="1635">
        <f t="shared" si="24"/>
        <v>0.11648564571137401</v>
      </c>
      <c r="CB18" s="30">
        <v>412</v>
      </c>
      <c r="CC18" s="30">
        <f t="shared" si="25"/>
        <v>2122</v>
      </c>
      <c r="CD18" s="30">
        <f t="shared" si="26"/>
        <v>0</v>
      </c>
      <c r="CE18" s="30">
        <v>111</v>
      </c>
      <c r="CF18" s="30">
        <v>4.4000000000000004</v>
      </c>
      <c r="CG18" s="30">
        <v>88.8</v>
      </c>
      <c r="CH18" s="30">
        <v>0.99480000000000002</v>
      </c>
      <c r="CI18" s="1635">
        <f t="shared" si="27"/>
        <v>0.11852935361632197</v>
      </c>
      <c r="CJ18" s="30">
        <v>386</v>
      </c>
      <c r="CK18" s="30">
        <f t="shared" si="28"/>
        <v>1954</v>
      </c>
      <c r="CL18" s="30">
        <f t="shared" si="29"/>
        <v>0</v>
      </c>
      <c r="CM18" s="30">
        <v>111</v>
      </c>
      <c r="CN18" s="30">
        <v>6</v>
      </c>
      <c r="CO18" s="30">
        <v>88.8</v>
      </c>
      <c r="CP18" s="30">
        <v>0.98550000000000004</v>
      </c>
      <c r="CQ18" s="1635">
        <f t="shared" si="30"/>
        <v>0.13640243853333656</v>
      </c>
      <c r="CR18" s="30">
        <v>542</v>
      </c>
      <c r="CS18" s="30">
        <f t="shared" si="31"/>
        <v>2384</v>
      </c>
      <c r="CT18" s="30">
        <f t="shared" si="32"/>
        <v>0</v>
      </c>
      <c r="CU18" s="30">
        <v>111</v>
      </c>
      <c r="CV18" s="30">
        <v>7.2</v>
      </c>
      <c r="CW18" s="30">
        <v>88.8</v>
      </c>
      <c r="CX18" s="30">
        <v>0.98960000000000004</v>
      </c>
      <c r="CY18" s="1635">
        <f t="shared" si="33"/>
        <v>0.14336676102915966</v>
      </c>
      <c r="CZ18" s="30">
        <v>760</v>
      </c>
      <c r="DA18" s="30">
        <f t="shared" si="34"/>
        <v>3181</v>
      </c>
      <c r="DB18" s="30">
        <f t="shared" si="35"/>
        <v>0</v>
      </c>
    </row>
    <row r="19" spans="1:106">
      <c r="A19" t="s">
        <v>3772</v>
      </c>
      <c r="B19">
        <v>4210</v>
      </c>
      <c r="C19">
        <v>14</v>
      </c>
      <c r="D19" s="30">
        <v>13</v>
      </c>
      <c r="E19" s="30" t="s">
        <v>3773</v>
      </c>
      <c r="F19" s="30" t="s">
        <v>3774</v>
      </c>
      <c r="G19" s="30" t="s">
        <v>2143</v>
      </c>
      <c r="H19" s="30" t="s">
        <v>1051</v>
      </c>
      <c r="I19" s="30">
        <v>11</v>
      </c>
      <c r="J19" s="30">
        <v>111</v>
      </c>
      <c r="K19" s="30">
        <v>0</v>
      </c>
      <c r="L19" s="30">
        <v>0</v>
      </c>
      <c r="M19" s="30">
        <v>0</v>
      </c>
      <c r="N19" s="30">
        <v>0</v>
      </c>
      <c r="O19" s="1635">
        <v>0</v>
      </c>
      <c r="P19" s="30">
        <v>0</v>
      </c>
      <c r="Q19" s="30">
        <f t="shared" si="1"/>
        <v>0</v>
      </c>
      <c r="R19" s="30">
        <f t="shared" si="2"/>
        <v>0</v>
      </c>
      <c r="S19" s="30">
        <v>0</v>
      </c>
      <c r="T19" s="30">
        <v>0</v>
      </c>
      <c r="U19" s="30">
        <v>0</v>
      </c>
      <c r="V19" s="30">
        <v>0</v>
      </c>
      <c r="W19" s="1635">
        <v>0</v>
      </c>
      <c r="X19" s="30">
        <v>0</v>
      </c>
      <c r="Y19" s="30">
        <f t="shared" si="4"/>
        <v>0</v>
      </c>
      <c r="Z19" s="30">
        <f t="shared" si="5"/>
        <v>0</v>
      </c>
      <c r="AA19" s="30">
        <v>0</v>
      </c>
      <c r="AB19" s="30">
        <v>0</v>
      </c>
      <c r="AC19" s="30">
        <v>0</v>
      </c>
      <c r="AD19" s="30">
        <v>0</v>
      </c>
      <c r="AE19" s="1635">
        <v>0</v>
      </c>
      <c r="AF19" s="30">
        <v>0</v>
      </c>
      <c r="AG19" s="30">
        <f t="shared" si="7"/>
        <v>0</v>
      </c>
      <c r="AH19" s="30">
        <f t="shared" si="8"/>
        <v>0</v>
      </c>
      <c r="AI19" s="30">
        <v>0</v>
      </c>
      <c r="AJ19" s="30">
        <v>0</v>
      </c>
      <c r="AK19" s="30">
        <v>0</v>
      </c>
      <c r="AL19" s="30">
        <v>0</v>
      </c>
      <c r="AM19" s="1635">
        <v>0</v>
      </c>
      <c r="AN19" s="30">
        <v>0</v>
      </c>
      <c r="AO19" s="30">
        <f t="shared" si="10"/>
        <v>0</v>
      </c>
      <c r="AP19" s="30">
        <f t="shared" si="11"/>
        <v>0</v>
      </c>
      <c r="AQ19" s="30">
        <v>111</v>
      </c>
      <c r="AR19" s="30">
        <v>1.6</v>
      </c>
      <c r="AS19" s="30">
        <v>111</v>
      </c>
      <c r="AT19" s="30">
        <v>0.45450000000000002</v>
      </c>
      <c r="AU19" s="1635">
        <f t="shared" si="12"/>
        <v>0.18483031098808803</v>
      </c>
      <c r="AV19" s="30">
        <v>100</v>
      </c>
      <c r="AW19" s="30">
        <f t="shared" si="13"/>
        <v>325</v>
      </c>
      <c r="AX19" s="30">
        <f t="shared" si="14"/>
        <v>0</v>
      </c>
      <c r="AY19" s="30">
        <v>111</v>
      </c>
      <c r="AZ19" s="30">
        <v>4</v>
      </c>
      <c r="BA19" s="30">
        <v>111</v>
      </c>
      <c r="BB19" s="30">
        <v>0.80389999999999995</v>
      </c>
      <c r="BC19" s="1635">
        <f t="shared" si="15"/>
        <v>0.3541761689541264</v>
      </c>
      <c r="BD19" s="30">
        <v>820</v>
      </c>
      <c r="BE19" s="30">
        <f t="shared" si="16"/>
        <v>1389</v>
      </c>
      <c r="BF19" s="30">
        <f t="shared" si="17"/>
        <v>0</v>
      </c>
      <c r="BG19" s="30">
        <v>111</v>
      </c>
      <c r="BH19" s="30">
        <v>8</v>
      </c>
      <c r="BI19" s="30">
        <v>111</v>
      </c>
      <c r="BJ19" s="30">
        <v>0.92730000000000001</v>
      </c>
      <c r="BK19" s="1635">
        <f t="shared" si="18"/>
        <v>0.18480639247485764</v>
      </c>
      <c r="BL19" s="30">
        <v>1020</v>
      </c>
      <c r="BM19" s="30">
        <f t="shared" si="19"/>
        <v>3312</v>
      </c>
      <c r="BN19" s="30">
        <f t="shared" si="20"/>
        <v>0</v>
      </c>
      <c r="BO19" s="30">
        <v>111</v>
      </c>
      <c r="BP19" s="30">
        <v>5.2</v>
      </c>
      <c r="BQ19" s="30">
        <v>111</v>
      </c>
      <c r="BR19" s="30">
        <v>0.8548</v>
      </c>
      <c r="BS19" s="1635">
        <f t="shared" si="21"/>
        <v>0.33121157945678303</v>
      </c>
      <c r="BT19" s="30">
        <v>1060</v>
      </c>
      <c r="BU19" s="30">
        <f t="shared" si="22"/>
        <v>1920</v>
      </c>
      <c r="BV19" s="30">
        <f t="shared" si="23"/>
        <v>0</v>
      </c>
      <c r="BW19" s="30">
        <v>111</v>
      </c>
      <c r="BX19" s="30">
        <v>4</v>
      </c>
      <c r="BY19" s="30">
        <v>111</v>
      </c>
      <c r="BZ19" s="30">
        <v>0.79249999999999998</v>
      </c>
      <c r="CA19" s="1635">
        <f t="shared" si="24"/>
        <v>0.35616159560394828</v>
      </c>
      <c r="CB19" s="30">
        <v>840</v>
      </c>
      <c r="CC19" s="30">
        <f t="shared" si="25"/>
        <v>1415</v>
      </c>
      <c r="CD19" s="30">
        <f t="shared" si="26"/>
        <v>0</v>
      </c>
      <c r="CE19" s="30">
        <v>111</v>
      </c>
      <c r="CF19" s="30">
        <v>4</v>
      </c>
      <c r="CG19" s="30">
        <v>111</v>
      </c>
      <c r="CH19" s="30">
        <v>0.8448</v>
      </c>
      <c r="CI19" s="1635">
        <f t="shared" si="27"/>
        <v>0.38979767432388401</v>
      </c>
      <c r="CJ19" s="30">
        <v>980</v>
      </c>
      <c r="CK19" s="30">
        <f t="shared" si="28"/>
        <v>1508</v>
      </c>
      <c r="CL19" s="30">
        <f t="shared" si="29"/>
        <v>0</v>
      </c>
      <c r="CM19" s="30">
        <v>111</v>
      </c>
      <c r="CN19" s="30">
        <v>2</v>
      </c>
      <c r="CO19" s="30">
        <v>111</v>
      </c>
      <c r="CP19" s="30">
        <v>0.86</v>
      </c>
      <c r="CQ19" s="1635">
        <f t="shared" si="30"/>
        <v>0.74404761904761907</v>
      </c>
      <c r="CR19" s="30">
        <v>860</v>
      </c>
      <c r="CS19" s="30">
        <f t="shared" si="31"/>
        <v>694</v>
      </c>
      <c r="CT19" s="30">
        <f t="shared" si="32"/>
        <v>166</v>
      </c>
      <c r="CU19" s="30">
        <v>111</v>
      </c>
      <c r="CV19" s="30">
        <v>2.6</v>
      </c>
      <c r="CW19" s="30">
        <v>111</v>
      </c>
      <c r="CX19" s="30">
        <v>0.88439999999999996</v>
      </c>
      <c r="CY19" s="1635">
        <f t="shared" si="33"/>
        <v>0.48281975340232447</v>
      </c>
      <c r="CZ19" s="30">
        <v>826</v>
      </c>
      <c r="DA19" s="30">
        <f t="shared" si="34"/>
        <v>1026</v>
      </c>
      <c r="DB19" s="30">
        <f t="shared" si="35"/>
        <v>0</v>
      </c>
    </row>
    <row r="20" spans="1:106">
      <c r="A20" t="s">
        <v>3775</v>
      </c>
      <c r="B20">
        <v>6150</v>
      </c>
      <c r="C20">
        <v>28</v>
      </c>
      <c r="D20" s="30">
        <v>14</v>
      </c>
      <c r="E20" s="30" t="s">
        <v>3776</v>
      </c>
      <c r="F20" s="30" t="s">
        <v>3777</v>
      </c>
      <c r="G20" s="30" t="s">
        <v>2143</v>
      </c>
      <c r="H20" s="30" t="s">
        <v>1051</v>
      </c>
      <c r="I20" s="30">
        <v>11</v>
      </c>
      <c r="J20" s="30">
        <v>111</v>
      </c>
      <c r="K20" s="30">
        <v>0</v>
      </c>
      <c r="L20" s="30">
        <v>0</v>
      </c>
      <c r="M20" s="30">
        <v>0</v>
      </c>
      <c r="N20" s="30">
        <v>0</v>
      </c>
      <c r="O20" s="1635">
        <v>0</v>
      </c>
      <c r="P20" s="30">
        <v>0</v>
      </c>
      <c r="Q20" s="30">
        <f t="shared" si="1"/>
        <v>0</v>
      </c>
      <c r="R20" s="30">
        <f t="shared" si="2"/>
        <v>0</v>
      </c>
      <c r="S20" s="30">
        <v>0</v>
      </c>
      <c r="T20" s="30">
        <v>0</v>
      </c>
      <c r="U20" s="30">
        <v>0</v>
      </c>
      <c r="V20" s="30">
        <v>0</v>
      </c>
      <c r="W20" s="1635">
        <v>0</v>
      </c>
      <c r="X20" s="30">
        <v>0</v>
      </c>
      <c r="Y20" s="30">
        <f t="shared" si="4"/>
        <v>0</v>
      </c>
      <c r="Z20" s="30">
        <f t="shared" si="5"/>
        <v>0</v>
      </c>
      <c r="AA20" s="30">
        <v>0</v>
      </c>
      <c r="AB20" s="30">
        <v>0</v>
      </c>
      <c r="AC20" s="30">
        <v>0</v>
      </c>
      <c r="AD20" s="30">
        <v>0</v>
      </c>
      <c r="AE20" s="1635">
        <v>0</v>
      </c>
      <c r="AF20" s="30">
        <v>0</v>
      </c>
      <c r="AG20" s="30">
        <f t="shared" si="7"/>
        <v>0</v>
      </c>
      <c r="AH20" s="30">
        <f t="shared" si="8"/>
        <v>0</v>
      </c>
      <c r="AI20" s="30">
        <v>111</v>
      </c>
      <c r="AJ20" s="30">
        <v>2</v>
      </c>
      <c r="AK20" s="30">
        <v>111</v>
      </c>
      <c r="AL20" s="30">
        <v>0.25580000000000003</v>
      </c>
      <c r="AM20" s="1635">
        <f>+(AN20/(24*31*AJ20*AL20))</f>
        <v>0.5779885158936332</v>
      </c>
      <c r="AN20" s="30">
        <v>220</v>
      </c>
      <c r="AO20" s="30">
        <f t="shared" si="10"/>
        <v>228</v>
      </c>
      <c r="AP20" s="30">
        <f t="shared" si="11"/>
        <v>0</v>
      </c>
      <c r="AQ20" s="30">
        <v>111</v>
      </c>
      <c r="AR20" s="30">
        <v>2</v>
      </c>
      <c r="AS20" s="30">
        <v>111</v>
      </c>
      <c r="AT20" s="30">
        <v>0.35589999999999999</v>
      </c>
      <c r="AU20" s="1635">
        <f t="shared" si="12"/>
        <v>0.79308250777220857</v>
      </c>
      <c r="AV20" s="30">
        <v>420</v>
      </c>
      <c r="AW20" s="30">
        <f t="shared" si="13"/>
        <v>318</v>
      </c>
      <c r="AX20" s="30">
        <f t="shared" si="14"/>
        <v>102</v>
      </c>
      <c r="AY20" s="30">
        <v>111</v>
      </c>
      <c r="AZ20" s="30">
        <v>2.8</v>
      </c>
      <c r="BA20" s="30">
        <v>111</v>
      </c>
      <c r="BB20" s="30">
        <v>0.29220000000000002</v>
      </c>
      <c r="BC20" s="1635">
        <f t="shared" si="15"/>
        <v>0.52285344893147767</v>
      </c>
      <c r="BD20" s="30">
        <v>308</v>
      </c>
      <c r="BE20" s="30">
        <f t="shared" si="16"/>
        <v>353</v>
      </c>
      <c r="BF20" s="30">
        <f t="shared" si="17"/>
        <v>0</v>
      </c>
      <c r="BG20" s="30">
        <v>111</v>
      </c>
      <c r="BH20" s="30">
        <v>2</v>
      </c>
      <c r="BI20" s="30">
        <v>111</v>
      </c>
      <c r="BJ20" s="30">
        <v>0.2893</v>
      </c>
      <c r="BK20" s="1635">
        <f t="shared" si="18"/>
        <v>0.86415485655029378</v>
      </c>
      <c r="BL20" s="30">
        <v>372</v>
      </c>
      <c r="BM20" s="30">
        <f t="shared" si="19"/>
        <v>258</v>
      </c>
      <c r="BN20" s="30">
        <f t="shared" si="20"/>
        <v>114</v>
      </c>
      <c r="BO20" s="30">
        <v>111</v>
      </c>
      <c r="BP20" s="30">
        <v>4</v>
      </c>
      <c r="BQ20" s="30">
        <v>111</v>
      </c>
      <c r="BR20" s="30">
        <v>0.26869999999999999</v>
      </c>
      <c r="BS20" s="1635">
        <f t="shared" si="21"/>
        <v>0.46520282843319688</v>
      </c>
      <c r="BT20" s="30">
        <v>360</v>
      </c>
      <c r="BU20" s="30">
        <f t="shared" si="22"/>
        <v>464</v>
      </c>
      <c r="BV20" s="30">
        <f t="shared" si="23"/>
        <v>0</v>
      </c>
      <c r="BW20" s="30">
        <v>111</v>
      </c>
      <c r="BX20" s="30">
        <v>4</v>
      </c>
      <c r="BY20" s="30">
        <v>111</v>
      </c>
      <c r="BZ20" s="30">
        <v>0.30299999999999999</v>
      </c>
      <c r="CA20" s="1635">
        <f t="shared" si="24"/>
        <v>0.44359274637141138</v>
      </c>
      <c r="CB20" s="30">
        <v>400</v>
      </c>
      <c r="CC20" s="30">
        <f t="shared" si="25"/>
        <v>541</v>
      </c>
      <c r="CD20" s="30">
        <f t="shared" si="26"/>
        <v>0</v>
      </c>
      <c r="CE20" s="30">
        <v>111</v>
      </c>
      <c r="CF20" s="30">
        <v>88.8</v>
      </c>
      <c r="CG20" s="30">
        <v>88.8</v>
      </c>
      <c r="CH20" s="30">
        <v>0.27779999999999999</v>
      </c>
      <c r="CI20" s="1635">
        <f t="shared" si="27"/>
        <v>1.089712299912258E-2</v>
      </c>
      <c r="CJ20" s="30">
        <v>200</v>
      </c>
      <c r="CK20" s="30">
        <f t="shared" si="28"/>
        <v>11012</v>
      </c>
      <c r="CL20" s="30">
        <f t="shared" si="29"/>
        <v>0</v>
      </c>
      <c r="CM20" s="30">
        <v>111</v>
      </c>
      <c r="CN20" s="30">
        <v>2</v>
      </c>
      <c r="CO20" s="30">
        <v>111</v>
      </c>
      <c r="CP20" s="30">
        <v>0.28129999999999999</v>
      </c>
      <c r="CQ20" s="1635">
        <f t="shared" si="30"/>
        <v>0.47610583515311561</v>
      </c>
      <c r="CR20" s="30">
        <v>180</v>
      </c>
      <c r="CS20" s="30">
        <f t="shared" si="31"/>
        <v>227</v>
      </c>
      <c r="CT20" s="30">
        <f t="shared" si="32"/>
        <v>0</v>
      </c>
      <c r="CU20" s="30">
        <v>111</v>
      </c>
      <c r="CV20" s="30">
        <v>4</v>
      </c>
      <c r="CW20" s="30">
        <v>111</v>
      </c>
      <c r="CX20" s="30">
        <v>0.34289999999999998</v>
      </c>
      <c r="CY20" s="1635">
        <f t="shared" si="33"/>
        <v>0.23518565555649631</v>
      </c>
      <c r="CZ20" s="30">
        <v>240</v>
      </c>
      <c r="DA20" s="30">
        <f t="shared" si="34"/>
        <v>612</v>
      </c>
      <c r="DB20" s="30">
        <f t="shared" si="35"/>
        <v>0</v>
      </c>
    </row>
    <row r="21" spans="1:106">
      <c r="A21" t="s">
        <v>2676</v>
      </c>
      <c r="B21">
        <v>1210</v>
      </c>
      <c r="C21">
        <v>14</v>
      </c>
      <c r="D21" s="30">
        <v>15</v>
      </c>
      <c r="E21" s="30" t="s">
        <v>3087</v>
      </c>
      <c r="F21" s="30" t="s">
        <v>1359</v>
      </c>
      <c r="G21" s="30" t="s">
        <v>2143</v>
      </c>
      <c r="H21" s="30" t="s">
        <v>2142</v>
      </c>
      <c r="I21" s="30">
        <v>11</v>
      </c>
      <c r="J21" s="30">
        <v>112</v>
      </c>
      <c r="K21" s="30">
        <v>112</v>
      </c>
      <c r="L21" s="30">
        <v>87.6</v>
      </c>
      <c r="M21" s="30">
        <v>89.6</v>
      </c>
      <c r="N21" s="30">
        <v>0.97060000000000002</v>
      </c>
      <c r="O21" s="1635">
        <f t="shared" ref="O21:O29" si="36">(P21/(24*30*L21*N21))</f>
        <v>7.8702749730979696E-2</v>
      </c>
      <c r="P21" s="30">
        <v>4818</v>
      </c>
      <c r="Q21" s="30">
        <f t="shared" si="1"/>
        <v>36731</v>
      </c>
      <c r="R21" s="30">
        <f t="shared" si="2"/>
        <v>0</v>
      </c>
      <c r="S21" s="30">
        <v>112</v>
      </c>
      <c r="T21" s="30">
        <v>162</v>
      </c>
      <c r="U21" s="30">
        <v>162</v>
      </c>
      <c r="V21" s="30">
        <v>0.96440000000000003</v>
      </c>
      <c r="W21" s="1635">
        <f>(X21/(24*31*T21*V21))</f>
        <v>0.30363772551609364</v>
      </c>
      <c r="X21" s="30">
        <v>35294</v>
      </c>
      <c r="Y21" s="30">
        <f t="shared" si="4"/>
        <v>69742</v>
      </c>
      <c r="Z21" s="30">
        <f t="shared" si="5"/>
        <v>0</v>
      </c>
      <c r="AA21" s="30">
        <v>112</v>
      </c>
      <c r="AB21" s="30">
        <v>162</v>
      </c>
      <c r="AC21" s="30">
        <v>162</v>
      </c>
      <c r="AD21" s="30">
        <v>0.96819999999999995</v>
      </c>
      <c r="AE21" s="1635">
        <f>+(AF21/(24*30*AB21*AD21))</f>
        <v>0.45815648174358881</v>
      </c>
      <c r="AF21" s="30">
        <v>51740</v>
      </c>
      <c r="AG21" s="30">
        <f t="shared" si="7"/>
        <v>67759</v>
      </c>
      <c r="AH21" s="30">
        <f t="shared" si="8"/>
        <v>0</v>
      </c>
      <c r="AI21" s="30">
        <v>112</v>
      </c>
      <c r="AJ21" s="30">
        <v>184.4</v>
      </c>
      <c r="AK21" s="30">
        <v>184.4</v>
      </c>
      <c r="AL21" s="30">
        <v>0.97340000000000004</v>
      </c>
      <c r="AM21" s="1635">
        <f>+(AN21/(24*31*AJ21*AL21))</f>
        <v>0.32919425524493473</v>
      </c>
      <c r="AN21" s="30">
        <v>43962</v>
      </c>
      <c r="AO21" s="30">
        <f t="shared" si="10"/>
        <v>80127</v>
      </c>
      <c r="AP21" s="30">
        <f t="shared" si="11"/>
        <v>0</v>
      </c>
      <c r="AQ21" s="30">
        <v>112</v>
      </c>
      <c r="AR21" s="30">
        <v>110.4</v>
      </c>
      <c r="AS21" s="30">
        <v>110.4</v>
      </c>
      <c r="AT21" s="30">
        <v>0.99399999999999999</v>
      </c>
      <c r="AU21" s="1635">
        <f t="shared" si="12"/>
        <v>0.51824504765855528</v>
      </c>
      <c r="AV21" s="30">
        <v>42312</v>
      </c>
      <c r="AW21" s="30">
        <f t="shared" si="13"/>
        <v>48987</v>
      </c>
      <c r="AX21" s="30">
        <f t="shared" si="14"/>
        <v>0</v>
      </c>
      <c r="AY21" s="30">
        <v>112</v>
      </c>
      <c r="AZ21" s="30">
        <v>102.4</v>
      </c>
      <c r="BA21" s="30">
        <v>102.4</v>
      </c>
      <c r="BB21" s="30">
        <v>0.98619999999999997</v>
      </c>
      <c r="BC21" s="1635">
        <f t="shared" si="15"/>
        <v>0.57518472806676579</v>
      </c>
      <c r="BD21" s="30">
        <v>41822</v>
      </c>
      <c r="BE21" s="30">
        <f t="shared" si="16"/>
        <v>43626</v>
      </c>
      <c r="BF21" s="30">
        <f t="shared" si="17"/>
        <v>0</v>
      </c>
      <c r="BG21" s="30">
        <v>112</v>
      </c>
      <c r="BH21" s="30">
        <v>88</v>
      </c>
      <c r="BI21" s="30">
        <v>89.6</v>
      </c>
      <c r="BJ21" s="30">
        <v>0.97709999999999997</v>
      </c>
      <c r="BK21" s="1635">
        <f t="shared" si="18"/>
        <v>0.49255392275884119</v>
      </c>
      <c r="BL21" s="30">
        <v>31510</v>
      </c>
      <c r="BM21" s="30">
        <f t="shared" si="19"/>
        <v>38384</v>
      </c>
      <c r="BN21" s="30">
        <f t="shared" si="20"/>
        <v>0</v>
      </c>
      <c r="BO21" s="30">
        <v>112</v>
      </c>
      <c r="BP21" s="30">
        <v>95.6</v>
      </c>
      <c r="BQ21" s="30">
        <v>95.6</v>
      </c>
      <c r="BR21" s="30">
        <v>0.99270000000000003</v>
      </c>
      <c r="BS21" s="1635">
        <f t="shared" si="21"/>
        <v>0.57708580869075066</v>
      </c>
      <c r="BT21" s="30">
        <v>39432</v>
      </c>
      <c r="BU21" s="30">
        <f t="shared" si="22"/>
        <v>40998</v>
      </c>
      <c r="BV21" s="30">
        <f t="shared" si="23"/>
        <v>0</v>
      </c>
      <c r="BW21" s="30">
        <v>112</v>
      </c>
      <c r="BX21" s="30">
        <v>95.6</v>
      </c>
      <c r="BY21" s="30">
        <v>95.6</v>
      </c>
      <c r="BZ21" s="30">
        <v>0.95799999999999996</v>
      </c>
      <c r="CA21" s="1635">
        <f t="shared" si="24"/>
        <v>0.48988032291220229</v>
      </c>
      <c r="CB21" s="30">
        <v>33380</v>
      </c>
      <c r="CC21" s="30">
        <f t="shared" si="25"/>
        <v>40883</v>
      </c>
      <c r="CD21" s="30">
        <f t="shared" si="26"/>
        <v>0</v>
      </c>
      <c r="CE21" s="30">
        <v>112</v>
      </c>
      <c r="CF21" s="30">
        <v>86</v>
      </c>
      <c r="CG21" s="30">
        <v>89.6</v>
      </c>
      <c r="CH21" s="30">
        <v>0.94430000000000003</v>
      </c>
      <c r="CI21" s="1635">
        <f t="shared" si="27"/>
        <v>0.2373051697743879</v>
      </c>
      <c r="CJ21" s="30">
        <v>14338</v>
      </c>
      <c r="CK21" s="30">
        <f t="shared" si="28"/>
        <v>36252</v>
      </c>
      <c r="CL21" s="30">
        <f t="shared" si="29"/>
        <v>0</v>
      </c>
      <c r="CM21" s="30">
        <v>112</v>
      </c>
      <c r="CN21" s="30">
        <v>86.8</v>
      </c>
      <c r="CO21" s="30">
        <v>89.6</v>
      </c>
      <c r="CP21" s="30">
        <v>0.99390000000000001</v>
      </c>
      <c r="CQ21" s="1635">
        <f t="shared" si="30"/>
        <v>0.41843047063718042</v>
      </c>
      <c r="CR21" s="30">
        <v>24258</v>
      </c>
      <c r="CS21" s="30">
        <f t="shared" si="31"/>
        <v>34784</v>
      </c>
      <c r="CT21" s="30">
        <f t="shared" si="32"/>
        <v>0</v>
      </c>
      <c r="CU21" s="30">
        <v>112</v>
      </c>
      <c r="CV21" s="30">
        <v>85.2</v>
      </c>
      <c r="CW21" s="30">
        <v>89.6</v>
      </c>
      <c r="CX21" s="30">
        <v>0.99709999999999999</v>
      </c>
      <c r="CY21" s="1635">
        <f t="shared" si="33"/>
        <v>0.37591979029052491</v>
      </c>
      <c r="CZ21" s="30">
        <v>23760</v>
      </c>
      <c r="DA21" s="30">
        <f t="shared" si="34"/>
        <v>37923</v>
      </c>
      <c r="DB21" s="30">
        <f t="shared" si="35"/>
        <v>0</v>
      </c>
    </row>
    <row r="22" spans="1:106">
      <c r="A22" t="s">
        <v>2677</v>
      </c>
      <c r="B22">
        <v>1210</v>
      </c>
      <c r="C22">
        <v>35</v>
      </c>
      <c r="D22" s="30">
        <v>16</v>
      </c>
      <c r="E22" s="30" t="s">
        <v>3088</v>
      </c>
      <c r="F22" s="30" t="s">
        <v>1367</v>
      </c>
      <c r="G22" s="30" t="s">
        <v>2143</v>
      </c>
      <c r="H22" s="30" t="s">
        <v>2142</v>
      </c>
      <c r="I22" s="30">
        <v>11</v>
      </c>
      <c r="J22" s="30">
        <v>112</v>
      </c>
      <c r="K22" s="30">
        <v>112</v>
      </c>
      <c r="L22" s="30">
        <v>38.4</v>
      </c>
      <c r="M22" s="30">
        <v>89.6</v>
      </c>
      <c r="N22" s="30">
        <v>0.99939999999999996</v>
      </c>
      <c r="O22" s="1635">
        <f t="shared" si="36"/>
        <v>0.19723929264966389</v>
      </c>
      <c r="P22" s="30">
        <v>5450</v>
      </c>
      <c r="Q22" s="30">
        <f t="shared" si="1"/>
        <v>16579</v>
      </c>
      <c r="R22" s="30">
        <f t="shared" si="2"/>
        <v>0</v>
      </c>
      <c r="S22" s="30">
        <v>112</v>
      </c>
      <c r="T22" s="30">
        <v>41.2</v>
      </c>
      <c r="U22" s="30">
        <v>89.6</v>
      </c>
      <c r="V22" s="30">
        <v>0.99819999999999998</v>
      </c>
      <c r="W22" s="1635">
        <f>(X22/(24*31*T22*V22))</f>
        <v>0.26835416182576805</v>
      </c>
      <c r="X22" s="30">
        <v>8211</v>
      </c>
      <c r="Y22" s="30">
        <f t="shared" si="4"/>
        <v>18359</v>
      </c>
      <c r="Z22" s="30">
        <f t="shared" si="5"/>
        <v>0</v>
      </c>
      <c r="AA22" s="30">
        <v>112</v>
      </c>
      <c r="AB22" s="30">
        <v>43.2</v>
      </c>
      <c r="AC22" s="30">
        <v>89.6</v>
      </c>
      <c r="AD22" s="30">
        <v>0.99450000000000005</v>
      </c>
      <c r="AE22" s="1635">
        <f>+(AF22/(24*30*AB22*AD22))</f>
        <v>0.44347563864629946</v>
      </c>
      <c r="AF22" s="30">
        <v>13718</v>
      </c>
      <c r="AG22" s="30">
        <f t="shared" si="7"/>
        <v>18560</v>
      </c>
      <c r="AH22" s="30">
        <f t="shared" si="8"/>
        <v>0</v>
      </c>
      <c r="AI22" s="30">
        <v>112</v>
      </c>
      <c r="AJ22" s="30">
        <v>48.2</v>
      </c>
      <c r="AK22" s="30">
        <v>89.6</v>
      </c>
      <c r="AL22" s="30">
        <v>0.9859</v>
      </c>
      <c r="AM22" s="1635">
        <f>+(AN22/(24*31*AJ22*AL22))</f>
        <v>0.40441052734603283</v>
      </c>
      <c r="AN22" s="30">
        <v>14298</v>
      </c>
      <c r="AO22" s="30">
        <f t="shared" si="10"/>
        <v>21213</v>
      </c>
      <c r="AP22" s="30">
        <f t="shared" si="11"/>
        <v>0</v>
      </c>
      <c r="AQ22" s="30">
        <v>112</v>
      </c>
      <c r="AR22" s="30">
        <v>45.6</v>
      </c>
      <c r="AS22" s="30">
        <v>89.6</v>
      </c>
      <c r="AT22" s="30">
        <v>0.98950000000000005</v>
      </c>
      <c r="AU22" s="1635">
        <f t="shared" si="12"/>
        <v>0.41614322581026453</v>
      </c>
      <c r="AV22" s="30">
        <v>13970</v>
      </c>
      <c r="AW22" s="30">
        <f t="shared" si="13"/>
        <v>20142</v>
      </c>
      <c r="AX22" s="30">
        <f t="shared" si="14"/>
        <v>0</v>
      </c>
      <c r="AY22" s="30">
        <v>112</v>
      </c>
      <c r="AZ22" s="30">
        <v>41</v>
      </c>
      <c r="BA22" s="30">
        <v>89.6</v>
      </c>
      <c r="BB22" s="30">
        <v>0.99419999999999997</v>
      </c>
      <c r="BC22" s="1635">
        <f t="shared" si="15"/>
        <v>0.48816332560831138</v>
      </c>
      <c r="BD22" s="30">
        <v>14327</v>
      </c>
      <c r="BE22" s="30">
        <f t="shared" si="16"/>
        <v>17609</v>
      </c>
      <c r="BF22" s="30">
        <f t="shared" si="17"/>
        <v>0</v>
      </c>
      <c r="BG22" s="30">
        <v>112</v>
      </c>
      <c r="BH22" s="30">
        <v>57.4</v>
      </c>
      <c r="BI22" s="30">
        <v>89.6</v>
      </c>
      <c r="BJ22" s="30">
        <v>0.98080000000000001</v>
      </c>
      <c r="BK22" s="1635">
        <f t="shared" si="18"/>
        <v>0.34818605265761882</v>
      </c>
      <c r="BL22" s="30">
        <v>14584</v>
      </c>
      <c r="BM22" s="30">
        <f t="shared" si="19"/>
        <v>25131</v>
      </c>
      <c r="BN22" s="30">
        <f t="shared" si="20"/>
        <v>0</v>
      </c>
      <c r="BO22" s="30">
        <v>112</v>
      </c>
      <c r="BP22" s="30">
        <v>48.4</v>
      </c>
      <c r="BQ22" s="30">
        <v>89.6</v>
      </c>
      <c r="BR22" s="30">
        <v>0.95640000000000003</v>
      </c>
      <c r="BS22" s="1635">
        <f t="shared" si="21"/>
        <v>0.39128524321577812</v>
      </c>
      <c r="BT22" s="30">
        <v>13041</v>
      </c>
      <c r="BU22" s="30">
        <f t="shared" si="22"/>
        <v>19997</v>
      </c>
      <c r="BV22" s="30">
        <f t="shared" si="23"/>
        <v>0</v>
      </c>
      <c r="BW22" s="30">
        <v>112</v>
      </c>
      <c r="BX22" s="30">
        <v>39</v>
      </c>
      <c r="BY22" s="30">
        <v>89.6</v>
      </c>
      <c r="BZ22" s="30">
        <v>0.96850000000000003</v>
      </c>
      <c r="CA22" s="1635">
        <f t="shared" si="24"/>
        <v>0.40103912903553185</v>
      </c>
      <c r="CB22" s="30">
        <v>11270</v>
      </c>
      <c r="CC22" s="30">
        <f t="shared" si="25"/>
        <v>16861</v>
      </c>
      <c r="CD22" s="30">
        <f t="shared" si="26"/>
        <v>0</v>
      </c>
      <c r="CE22" s="30">
        <v>112</v>
      </c>
      <c r="CF22" s="30">
        <v>38</v>
      </c>
      <c r="CG22" s="30">
        <v>89.6</v>
      </c>
      <c r="CH22" s="30">
        <v>0.97109999999999996</v>
      </c>
      <c r="CI22" s="1635">
        <f t="shared" si="27"/>
        <v>0.26301278423519509</v>
      </c>
      <c r="CJ22" s="30">
        <v>7221</v>
      </c>
      <c r="CK22" s="30">
        <f t="shared" si="28"/>
        <v>16473</v>
      </c>
      <c r="CL22" s="30">
        <f t="shared" si="29"/>
        <v>0</v>
      </c>
      <c r="CM22" s="30">
        <v>112</v>
      </c>
      <c r="CN22" s="30">
        <v>38</v>
      </c>
      <c r="CO22" s="30">
        <v>89.6</v>
      </c>
      <c r="CP22" s="30">
        <v>0.98150000000000004</v>
      </c>
      <c r="CQ22" s="1635">
        <f t="shared" si="30"/>
        <v>0.31080949955122139</v>
      </c>
      <c r="CR22" s="30">
        <v>7790</v>
      </c>
      <c r="CS22" s="30">
        <f t="shared" si="31"/>
        <v>15038</v>
      </c>
      <c r="CT22" s="30">
        <f t="shared" si="32"/>
        <v>0</v>
      </c>
      <c r="CU22" s="30">
        <v>112</v>
      </c>
      <c r="CV22" s="30">
        <v>40.799999999999997</v>
      </c>
      <c r="CW22" s="30">
        <v>89.6</v>
      </c>
      <c r="CX22" s="30">
        <v>0.99490000000000001</v>
      </c>
      <c r="CY22" s="1635">
        <f t="shared" si="33"/>
        <v>0.39820679816632615</v>
      </c>
      <c r="CZ22" s="30">
        <v>12026</v>
      </c>
      <c r="DA22" s="30">
        <f t="shared" si="34"/>
        <v>18120</v>
      </c>
      <c r="DB22" s="30">
        <f t="shared" si="35"/>
        <v>0</v>
      </c>
    </row>
    <row r="23" spans="1:106">
      <c r="A23" t="s">
        <v>2679</v>
      </c>
      <c r="B23">
        <v>6150</v>
      </c>
      <c r="C23">
        <v>20</v>
      </c>
      <c r="D23" s="30">
        <v>17</v>
      </c>
      <c r="E23" s="30" t="s">
        <v>3089</v>
      </c>
      <c r="F23" s="30" t="s">
        <v>1735</v>
      </c>
      <c r="G23" s="30" t="s">
        <v>2143</v>
      </c>
      <c r="H23" s="30" t="s">
        <v>2142</v>
      </c>
      <c r="I23" s="30">
        <v>11</v>
      </c>
      <c r="J23" s="30">
        <v>113</v>
      </c>
      <c r="K23" s="30">
        <v>113</v>
      </c>
      <c r="L23" s="30">
        <v>91.5</v>
      </c>
      <c r="M23" s="30">
        <v>92.5</v>
      </c>
      <c r="N23" s="30">
        <v>0.66180000000000005</v>
      </c>
      <c r="O23" s="1635">
        <f t="shared" si="36"/>
        <v>0.18743384080839304</v>
      </c>
      <c r="P23" s="30">
        <v>8172</v>
      </c>
      <c r="Q23" s="30">
        <f t="shared" si="1"/>
        <v>26160</v>
      </c>
      <c r="R23" s="30">
        <f t="shared" si="2"/>
        <v>0</v>
      </c>
      <c r="S23" s="30">
        <v>113</v>
      </c>
      <c r="T23" s="30">
        <v>0</v>
      </c>
      <c r="U23" s="30">
        <v>90.4</v>
      </c>
      <c r="V23" s="30">
        <v>0</v>
      </c>
      <c r="W23" s="1635">
        <v>0</v>
      </c>
      <c r="X23" s="30">
        <v>0</v>
      </c>
      <c r="Y23" s="30">
        <f t="shared" si="4"/>
        <v>0</v>
      </c>
      <c r="Z23" s="30">
        <f t="shared" si="5"/>
        <v>0</v>
      </c>
      <c r="AA23" s="30">
        <v>113</v>
      </c>
      <c r="AB23" s="30">
        <v>0</v>
      </c>
      <c r="AC23" s="30">
        <v>90.4</v>
      </c>
      <c r="AD23" s="30">
        <v>0</v>
      </c>
      <c r="AE23" s="1635">
        <v>0</v>
      </c>
      <c r="AF23" s="30">
        <v>0</v>
      </c>
      <c r="AG23" s="30">
        <f t="shared" si="7"/>
        <v>0</v>
      </c>
      <c r="AH23" s="30">
        <f t="shared" si="8"/>
        <v>0</v>
      </c>
      <c r="AI23" s="30">
        <v>113</v>
      </c>
      <c r="AJ23" s="30">
        <v>0</v>
      </c>
      <c r="AK23" s="30">
        <v>1</v>
      </c>
      <c r="AL23" s="30">
        <v>0</v>
      </c>
      <c r="AM23" s="1635">
        <v>0</v>
      </c>
      <c r="AN23" s="30">
        <v>0</v>
      </c>
      <c r="AO23" s="30">
        <f t="shared" si="10"/>
        <v>0</v>
      </c>
      <c r="AP23" s="30">
        <f t="shared" si="11"/>
        <v>0</v>
      </c>
      <c r="AQ23" s="30">
        <v>113</v>
      </c>
      <c r="AR23" s="30">
        <v>0</v>
      </c>
      <c r="AS23" s="30">
        <v>0</v>
      </c>
      <c r="AT23" s="30">
        <v>0</v>
      </c>
      <c r="AU23" s="1635">
        <v>0</v>
      </c>
      <c r="AV23" s="30">
        <v>0</v>
      </c>
      <c r="AW23" s="30">
        <f t="shared" si="13"/>
        <v>0</v>
      </c>
      <c r="AX23" s="30">
        <f t="shared" si="14"/>
        <v>0</v>
      </c>
      <c r="AY23" s="30">
        <v>113</v>
      </c>
      <c r="AZ23" s="30">
        <v>0</v>
      </c>
      <c r="BA23" s="30">
        <v>0</v>
      </c>
      <c r="BB23" s="30">
        <v>0</v>
      </c>
      <c r="BC23" s="1635">
        <v>0</v>
      </c>
      <c r="BD23" s="30">
        <v>0</v>
      </c>
      <c r="BE23" s="30">
        <f t="shared" si="16"/>
        <v>0</v>
      </c>
      <c r="BF23" s="30">
        <f t="shared" si="17"/>
        <v>0</v>
      </c>
      <c r="BG23" s="30">
        <v>113</v>
      </c>
      <c r="BH23" s="30">
        <v>0</v>
      </c>
      <c r="BI23" s="30">
        <v>0</v>
      </c>
      <c r="BJ23" s="30">
        <v>0</v>
      </c>
      <c r="BK23" s="1635">
        <v>0</v>
      </c>
      <c r="BL23" s="30">
        <v>0</v>
      </c>
      <c r="BM23" s="30">
        <f t="shared" si="19"/>
        <v>0</v>
      </c>
      <c r="BN23" s="30">
        <f t="shared" si="20"/>
        <v>0</v>
      </c>
      <c r="BO23" s="30">
        <v>113</v>
      </c>
      <c r="BP23" s="30">
        <v>0</v>
      </c>
      <c r="BQ23" s="30">
        <v>0</v>
      </c>
      <c r="BR23" s="30">
        <v>0</v>
      </c>
      <c r="BS23" s="1635">
        <v>0</v>
      </c>
      <c r="BT23" s="30">
        <v>0</v>
      </c>
      <c r="BU23" s="30">
        <f t="shared" si="22"/>
        <v>0</v>
      </c>
      <c r="BV23" s="30">
        <f t="shared" si="23"/>
        <v>0</v>
      </c>
      <c r="BW23" s="30">
        <v>113</v>
      </c>
      <c r="BX23" s="30">
        <v>54.7</v>
      </c>
      <c r="BY23" s="30">
        <v>90.4</v>
      </c>
      <c r="BZ23" s="30">
        <v>0.68630000000000002</v>
      </c>
      <c r="CA23" s="1635">
        <f t="shared" si="24"/>
        <v>0.13125570828067815</v>
      </c>
      <c r="CB23" s="30">
        <v>3666</v>
      </c>
      <c r="CC23" s="30">
        <f t="shared" si="25"/>
        <v>16758</v>
      </c>
      <c r="CD23" s="30">
        <f t="shared" si="26"/>
        <v>0</v>
      </c>
      <c r="CE23" s="30">
        <v>113</v>
      </c>
      <c r="CF23" s="30">
        <v>59.2</v>
      </c>
      <c r="CG23" s="30">
        <v>90.4</v>
      </c>
      <c r="CH23" s="30">
        <v>0.63049999999999995</v>
      </c>
      <c r="CI23" s="1635">
        <f t="shared" si="27"/>
        <v>0.18753884733266177</v>
      </c>
      <c r="CJ23" s="30">
        <v>5208</v>
      </c>
      <c r="CK23" s="30">
        <f t="shared" si="28"/>
        <v>16662</v>
      </c>
      <c r="CL23" s="30">
        <f t="shared" si="29"/>
        <v>0</v>
      </c>
      <c r="CM23" s="30">
        <v>113</v>
      </c>
      <c r="CN23" s="30">
        <v>82.7</v>
      </c>
      <c r="CO23" s="30">
        <v>90.4</v>
      </c>
      <c r="CP23" s="30">
        <v>0.67159999999999997</v>
      </c>
      <c r="CQ23" s="1635">
        <f t="shared" si="30"/>
        <v>0.20056925100773537</v>
      </c>
      <c r="CR23" s="30">
        <v>7486</v>
      </c>
      <c r="CS23" s="30">
        <f t="shared" si="31"/>
        <v>22394</v>
      </c>
      <c r="CT23" s="30">
        <f t="shared" si="32"/>
        <v>0</v>
      </c>
      <c r="CU23" s="30">
        <v>113</v>
      </c>
      <c r="CV23" s="30">
        <v>93</v>
      </c>
      <c r="CW23" s="30">
        <v>94</v>
      </c>
      <c r="CX23" s="30">
        <v>0.65110000000000001</v>
      </c>
      <c r="CY23" s="1635">
        <f t="shared" si="33"/>
        <v>0.13060779112498838</v>
      </c>
      <c r="CZ23" s="30">
        <v>5884</v>
      </c>
      <c r="DA23" s="30">
        <f t="shared" si="34"/>
        <v>27031</v>
      </c>
      <c r="DB23" s="30">
        <f t="shared" si="35"/>
        <v>0</v>
      </c>
    </row>
    <row r="24" spans="1:106">
      <c r="A24" t="s">
        <v>2680</v>
      </c>
      <c r="B24">
        <v>1260</v>
      </c>
      <c r="C24">
        <v>26</v>
      </c>
      <c r="D24" s="30">
        <v>18</v>
      </c>
      <c r="E24" s="30" t="s">
        <v>3090</v>
      </c>
      <c r="F24" s="30" t="s">
        <v>1793</v>
      </c>
      <c r="G24" s="30" t="s">
        <v>2143</v>
      </c>
      <c r="H24" s="30" t="s">
        <v>2142</v>
      </c>
      <c r="I24" s="30">
        <v>11</v>
      </c>
      <c r="J24" s="30">
        <v>114.5</v>
      </c>
      <c r="K24" s="30">
        <v>114.5</v>
      </c>
      <c r="L24" s="30">
        <v>2</v>
      </c>
      <c r="M24" s="30">
        <v>91.6</v>
      </c>
      <c r="N24" s="30">
        <v>0.25679999999999997</v>
      </c>
      <c r="O24" s="1635">
        <f t="shared" si="36"/>
        <v>1.0276047075112495</v>
      </c>
      <c r="P24" s="30">
        <v>380</v>
      </c>
      <c r="Q24" s="30">
        <f t="shared" si="1"/>
        <v>222</v>
      </c>
      <c r="R24" s="30">
        <f t="shared" si="2"/>
        <v>158</v>
      </c>
      <c r="S24" s="30">
        <v>114.5</v>
      </c>
      <c r="T24" s="30">
        <v>2</v>
      </c>
      <c r="U24" s="30">
        <v>91.6</v>
      </c>
      <c r="V24" s="30">
        <v>0.29409999999999997</v>
      </c>
      <c r="W24" s="1635">
        <f>(X24/(24*31*T24*V24))</f>
        <v>0.68552500246789005</v>
      </c>
      <c r="X24" s="30">
        <v>300</v>
      </c>
      <c r="Y24" s="30">
        <f t="shared" si="4"/>
        <v>263</v>
      </c>
      <c r="Z24" s="30">
        <f t="shared" si="5"/>
        <v>37</v>
      </c>
      <c r="AA24" s="30">
        <v>114.5</v>
      </c>
      <c r="AB24" s="30">
        <v>2</v>
      </c>
      <c r="AC24" s="30">
        <v>91.6</v>
      </c>
      <c r="AD24" s="30">
        <v>0.26090000000000002</v>
      </c>
      <c r="AE24" s="1635">
        <f>+(AF24/(24*30*AB24*AD24))</f>
        <v>0.63881436054682506</v>
      </c>
      <c r="AF24" s="30">
        <v>240</v>
      </c>
      <c r="AG24" s="30">
        <f t="shared" si="7"/>
        <v>225</v>
      </c>
      <c r="AH24" s="30">
        <f t="shared" si="8"/>
        <v>15</v>
      </c>
      <c r="AI24" s="30">
        <v>114.5</v>
      </c>
      <c r="AJ24" s="30">
        <v>2.8</v>
      </c>
      <c r="AK24" s="30">
        <v>91.6</v>
      </c>
      <c r="AL24" s="30">
        <v>0.86899999999999999</v>
      </c>
      <c r="AM24" s="1635">
        <f>+(AN24/(24*31*AJ24*AL24))</f>
        <v>0.21985296587174907</v>
      </c>
      <c r="AN24" s="30">
        <v>398</v>
      </c>
      <c r="AO24" s="30">
        <f t="shared" si="10"/>
        <v>1086</v>
      </c>
      <c r="AP24" s="30">
        <f t="shared" si="11"/>
        <v>0</v>
      </c>
      <c r="AQ24" s="30">
        <v>114.5</v>
      </c>
      <c r="AR24" s="30">
        <v>4.4000000000000004</v>
      </c>
      <c r="AS24" s="30">
        <v>91.6</v>
      </c>
      <c r="AT24" s="30">
        <v>0.73760000000000003</v>
      </c>
      <c r="AU24" s="1635">
        <f>(AV24/(24*31*AR24*AT24))</f>
        <v>0.17228473949487172</v>
      </c>
      <c r="AV24" s="30">
        <v>416</v>
      </c>
      <c r="AW24" s="30">
        <f t="shared" si="13"/>
        <v>1449</v>
      </c>
      <c r="AX24" s="30">
        <f t="shared" si="14"/>
        <v>0</v>
      </c>
      <c r="AY24" s="30">
        <v>114.5</v>
      </c>
      <c r="AZ24" s="30">
        <v>6.4</v>
      </c>
      <c r="BA24" s="30">
        <v>91.6</v>
      </c>
      <c r="BB24" s="30">
        <v>0.75</v>
      </c>
      <c r="BC24" s="1635">
        <f>+(BD24/(24*30*AZ24*BB24))</f>
        <v>0.1232638888888889</v>
      </c>
      <c r="BD24" s="30">
        <v>426</v>
      </c>
      <c r="BE24" s="30">
        <f t="shared" si="16"/>
        <v>2074</v>
      </c>
      <c r="BF24" s="30">
        <f t="shared" si="17"/>
        <v>0</v>
      </c>
      <c r="BG24" s="30">
        <v>114.5</v>
      </c>
      <c r="BH24" s="30">
        <v>6.4</v>
      </c>
      <c r="BI24" s="30">
        <v>91.6</v>
      </c>
      <c r="BJ24" s="30">
        <v>0.71609999999999996</v>
      </c>
      <c r="BK24" s="1635">
        <f>(BL24/(24*31*BH24*BJ24))</f>
        <v>0.16716612385186788</v>
      </c>
      <c r="BL24" s="30">
        <v>570</v>
      </c>
      <c r="BM24" s="30">
        <f t="shared" si="19"/>
        <v>2046</v>
      </c>
      <c r="BN24" s="30">
        <f t="shared" si="20"/>
        <v>0</v>
      </c>
      <c r="BO24" s="30">
        <v>114.5</v>
      </c>
      <c r="BP24" s="30">
        <v>7.2</v>
      </c>
      <c r="BQ24" s="30">
        <v>91.6</v>
      </c>
      <c r="BR24" s="30">
        <v>0.66169999999999995</v>
      </c>
      <c r="BS24" s="1635">
        <f>+(BT24/(24*30*BP24*BR24))</f>
        <v>0.18132774354123407</v>
      </c>
      <c r="BT24" s="30">
        <v>622</v>
      </c>
      <c r="BU24" s="30">
        <f t="shared" si="22"/>
        <v>2058</v>
      </c>
      <c r="BV24" s="30">
        <f t="shared" si="23"/>
        <v>0</v>
      </c>
      <c r="BW24" s="30">
        <v>114.5</v>
      </c>
      <c r="BX24" s="30">
        <v>3.6</v>
      </c>
      <c r="BY24" s="30">
        <v>91.6</v>
      </c>
      <c r="BZ24" s="30">
        <v>0.42409999999999998</v>
      </c>
      <c r="CA24" s="1635">
        <f t="shared" si="24"/>
        <v>0.64969968028437197</v>
      </c>
      <c r="CB24" s="30">
        <v>738</v>
      </c>
      <c r="CC24" s="30">
        <f t="shared" si="25"/>
        <v>682</v>
      </c>
      <c r="CD24" s="30">
        <f t="shared" si="26"/>
        <v>56</v>
      </c>
      <c r="CE24" s="30">
        <v>114.5</v>
      </c>
      <c r="CF24" s="30">
        <v>4.4000000000000004</v>
      </c>
      <c r="CG24" s="30">
        <v>91.6</v>
      </c>
      <c r="CH24" s="30">
        <v>0.51290000000000002</v>
      </c>
      <c r="CI24" s="1635">
        <f t="shared" si="27"/>
        <v>0.21321841742095954</v>
      </c>
      <c r="CJ24" s="30">
        <v>358</v>
      </c>
      <c r="CK24" s="30">
        <f t="shared" si="28"/>
        <v>1007</v>
      </c>
      <c r="CL24" s="30">
        <f t="shared" si="29"/>
        <v>0</v>
      </c>
      <c r="CM24" s="30">
        <v>114.5</v>
      </c>
      <c r="CN24" s="30">
        <v>2.4</v>
      </c>
      <c r="CO24" s="30">
        <v>91.6</v>
      </c>
      <c r="CP24" s="30">
        <v>0.60099999999999998</v>
      </c>
      <c r="CQ24" s="1635">
        <f t="shared" si="30"/>
        <v>0.52203008213823521</v>
      </c>
      <c r="CR24" s="30">
        <v>506</v>
      </c>
      <c r="CS24" s="30">
        <f t="shared" si="31"/>
        <v>582</v>
      </c>
      <c r="CT24" s="30">
        <f t="shared" si="32"/>
        <v>0</v>
      </c>
      <c r="CU24" s="30">
        <v>114.5</v>
      </c>
      <c r="CV24" s="30">
        <v>10.8</v>
      </c>
      <c r="CW24" s="30">
        <v>91.6</v>
      </c>
      <c r="CX24" s="30">
        <v>0.79390000000000005</v>
      </c>
      <c r="CY24" s="1635">
        <f t="shared" si="33"/>
        <v>8.9353663379806256E-2</v>
      </c>
      <c r="CZ24" s="30">
        <v>570</v>
      </c>
      <c r="DA24" s="30">
        <f t="shared" si="34"/>
        <v>3827</v>
      </c>
      <c r="DB24" s="30">
        <f t="shared" si="35"/>
        <v>0</v>
      </c>
    </row>
    <row r="25" spans="1:106">
      <c r="A25" t="s">
        <v>2681</v>
      </c>
      <c r="B25">
        <v>6150</v>
      </c>
      <c r="C25">
        <v>19</v>
      </c>
      <c r="D25" s="30">
        <v>19</v>
      </c>
      <c r="E25" s="30" t="s">
        <v>3091</v>
      </c>
      <c r="F25" s="30" t="s">
        <v>1734</v>
      </c>
      <c r="G25" s="30" t="s">
        <v>2143</v>
      </c>
      <c r="H25" s="30" t="s">
        <v>2142</v>
      </c>
      <c r="I25" s="30">
        <v>11</v>
      </c>
      <c r="J25" s="30">
        <v>115</v>
      </c>
      <c r="K25" s="30">
        <v>115</v>
      </c>
      <c r="L25" s="30">
        <v>98.4</v>
      </c>
      <c r="M25" s="30">
        <v>98.4</v>
      </c>
      <c r="N25" s="30">
        <v>0.94769999999999999</v>
      </c>
      <c r="O25" s="1635">
        <f t="shared" si="36"/>
        <v>0.11819611003257161</v>
      </c>
      <c r="P25" s="30">
        <v>7936</v>
      </c>
      <c r="Q25" s="30">
        <f t="shared" si="1"/>
        <v>40286</v>
      </c>
      <c r="R25" s="30">
        <f t="shared" si="2"/>
        <v>0</v>
      </c>
      <c r="S25" s="30">
        <v>115</v>
      </c>
      <c r="T25" s="30">
        <v>0</v>
      </c>
      <c r="U25" s="30">
        <v>92</v>
      </c>
      <c r="V25" s="30">
        <v>0</v>
      </c>
      <c r="W25" s="1635">
        <v>0</v>
      </c>
      <c r="X25" s="30">
        <v>0</v>
      </c>
      <c r="Y25" s="30">
        <f t="shared" si="4"/>
        <v>0</v>
      </c>
      <c r="Z25" s="30">
        <f t="shared" si="5"/>
        <v>0</v>
      </c>
      <c r="AA25" s="30">
        <v>115</v>
      </c>
      <c r="AB25" s="30">
        <v>0</v>
      </c>
      <c r="AC25" s="30">
        <v>92</v>
      </c>
      <c r="AD25" s="30">
        <v>0</v>
      </c>
      <c r="AE25" s="1635">
        <v>0</v>
      </c>
      <c r="AF25" s="30">
        <v>0</v>
      </c>
      <c r="AG25" s="30">
        <f t="shared" si="7"/>
        <v>0</v>
      </c>
      <c r="AH25" s="30">
        <f t="shared" si="8"/>
        <v>0</v>
      </c>
      <c r="AI25" s="30">
        <v>115</v>
      </c>
      <c r="AJ25" s="30">
        <v>0</v>
      </c>
      <c r="AK25" s="30">
        <v>92</v>
      </c>
      <c r="AL25" s="30">
        <v>0</v>
      </c>
      <c r="AM25" s="1635">
        <v>0</v>
      </c>
      <c r="AN25" s="30">
        <v>0</v>
      </c>
      <c r="AO25" s="30">
        <f t="shared" si="10"/>
        <v>0</v>
      </c>
      <c r="AP25" s="30">
        <f t="shared" si="11"/>
        <v>0</v>
      </c>
      <c r="AQ25" s="30">
        <v>115</v>
      </c>
      <c r="AR25" s="30">
        <v>0</v>
      </c>
      <c r="AS25" s="30">
        <v>92</v>
      </c>
      <c r="AT25" s="30">
        <v>0</v>
      </c>
      <c r="AU25" s="1635">
        <v>0</v>
      </c>
      <c r="AV25" s="30">
        <v>0</v>
      </c>
      <c r="AW25" s="30">
        <f t="shared" si="13"/>
        <v>0</v>
      </c>
      <c r="AX25" s="30">
        <f t="shared" si="14"/>
        <v>0</v>
      </c>
      <c r="AY25" s="30">
        <v>115</v>
      </c>
      <c r="AZ25" s="30">
        <v>0</v>
      </c>
      <c r="BA25" s="30">
        <v>92</v>
      </c>
      <c r="BB25" s="30">
        <v>0</v>
      </c>
      <c r="BC25" s="1635">
        <v>0</v>
      </c>
      <c r="BD25" s="30">
        <v>0</v>
      </c>
      <c r="BE25" s="30">
        <f t="shared" si="16"/>
        <v>0</v>
      </c>
      <c r="BF25" s="30">
        <f t="shared" si="17"/>
        <v>0</v>
      </c>
      <c r="BG25" s="30">
        <v>115</v>
      </c>
      <c r="BH25" s="30">
        <v>2.4</v>
      </c>
      <c r="BI25" s="30">
        <v>92</v>
      </c>
      <c r="BJ25" s="30">
        <v>0.94430000000000003</v>
      </c>
      <c r="BK25" s="1635">
        <f>(BL25/(24*31*BH25*BJ25))</f>
        <v>0.46259446890738887</v>
      </c>
      <c r="BL25" s="30">
        <v>780</v>
      </c>
      <c r="BM25" s="30">
        <f t="shared" si="19"/>
        <v>1012</v>
      </c>
      <c r="BN25" s="30">
        <f t="shared" si="20"/>
        <v>0</v>
      </c>
      <c r="BO25" s="30">
        <v>115</v>
      </c>
      <c r="BP25" s="30">
        <v>94.4</v>
      </c>
      <c r="BQ25" s="30">
        <v>94.4</v>
      </c>
      <c r="BR25" s="30">
        <v>0.92190000000000005</v>
      </c>
      <c r="BS25" s="1635">
        <f>+(BT25/(24*30*BP25*BR25))</f>
        <v>0.11937497459291985</v>
      </c>
      <c r="BT25" s="30">
        <v>7480</v>
      </c>
      <c r="BU25" s="30">
        <f t="shared" si="22"/>
        <v>37596</v>
      </c>
      <c r="BV25" s="30">
        <f t="shared" si="23"/>
        <v>0</v>
      </c>
      <c r="BW25" s="30">
        <v>115</v>
      </c>
      <c r="BX25" s="30">
        <v>110.8</v>
      </c>
      <c r="BY25" s="30">
        <v>110.8</v>
      </c>
      <c r="BZ25" s="30">
        <v>0.83450000000000002</v>
      </c>
      <c r="CA25" s="1635">
        <f t="shared" si="24"/>
        <v>0.120042723929366</v>
      </c>
      <c r="CB25" s="30">
        <v>8258</v>
      </c>
      <c r="CC25" s="30">
        <f t="shared" si="25"/>
        <v>41275</v>
      </c>
      <c r="CD25" s="30">
        <f t="shared" si="26"/>
        <v>0</v>
      </c>
      <c r="CE25" s="30">
        <v>115</v>
      </c>
      <c r="CF25" s="30">
        <v>112.4</v>
      </c>
      <c r="CG25" s="30">
        <v>112.4</v>
      </c>
      <c r="CH25" s="30">
        <v>0.88170000000000004</v>
      </c>
      <c r="CI25" s="1635">
        <f t="shared" si="27"/>
        <v>5.3165019738045223E-2</v>
      </c>
      <c r="CJ25" s="30">
        <v>3920</v>
      </c>
      <c r="CK25" s="30">
        <f t="shared" si="28"/>
        <v>44240</v>
      </c>
      <c r="CL25" s="30">
        <f t="shared" si="29"/>
        <v>0</v>
      </c>
      <c r="CM25" s="30">
        <v>115</v>
      </c>
      <c r="CN25" s="30">
        <v>87.7</v>
      </c>
      <c r="CO25" s="30">
        <v>92</v>
      </c>
      <c r="CP25" s="30">
        <v>0.94899999999999995</v>
      </c>
      <c r="CQ25" s="1635">
        <f t="shared" si="30"/>
        <v>8.6878401220570195E-2</v>
      </c>
      <c r="CR25" s="30">
        <v>4859</v>
      </c>
      <c r="CS25" s="30">
        <f t="shared" si="31"/>
        <v>33557</v>
      </c>
      <c r="CT25" s="30">
        <f t="shared" si="32"/>
        <v>0</v>
      </c>
      <c r="CU25" s="30">
        <v>115</v>
      </c>
      <c r="CV25" s="30">
        <v>70.8</v>
      </c>
      <c r="CW25" s="30">
        <v>92</v>
      </c>
      <c r="CX25" s="30">
        <v>0.93600000000000005</v>
      </c>
      <c r="CY25" s="1635">
        <f t="shared" si="33"/>
        <v>0.17331255513550026</v>
      </c>
      <c r="CZ25" s="30">
        <v>8545</v>
      </c>
      <c r="DA25" s="30">
        <f t="shared" si="34"/>
        <v>29582</v>
      </c>
      <c r="DB25" s="30">
        <f t="shared" si="35"/>
        <v>0</v>
      </c>
    </row>
    <row r="26" spans="1:106">
      <c r="A26" t="s">
        <v>2682</v>
      </c>
      <c r="B26">
        <v>1240</v>
      </c>
      <c r="C26">
        <v>42</v>
      </c>
      <c r="D26" s="30">
        <v>20</v>
      </c>
      <c r="E26" s="30" t="s">
        <v>3092</v>
      </c>
      <c r="F26" s="30" t="s">
        <v>1704</v>
      </c>
      <c r="G26" s="30" t="s">
        <v>2143</v>
      </c>
      <c r="H26" s="30" t="s">
        <v>1439</v>
      </c>
      <c r="I26" s="30">
        <v>11</v>
      </c>
      <c r="J26" s="30">
        <v>116</v>
      </c>
      <c r="K26" s="30">
        <v>116</v>
      </c>
      <c r="L26" s="30">
        <v>24.6</v>
      </c>
      <c r="M26" s="30">
        <v>92.8</v>
      </c>
      <c r="N26" s="30">
        <v>0.54930000000000001</v>
      </c>
      <c r="O26" s="1635">
        <f t="shared" si="36"/>
        <v>0.34463259554617515</v>
      </c>
      <c r="P26" s="30">
        <v>3353</v>
      </c>
      <c r="Q26" s="30">
        <f t="shared" si="1"/>
        <v>5838</v>
      </c>
      <c r="R26" s="30">
        <f t="shared" si="2"/>
        <v>0</v>
      </c>
      <c r="S26" s="30">
        <v>116</v>
      </c>
      <c r="T26" s="30">
        <v>29.04</v>
      </c>
      <c r="U26" s="30">
        <v>92.8</v>
      </c>
      <c r="V26" s="30">
        <v>0.52170000000000005</v>
      </c>
      <c r="W26" s="1635">
        <f>(X26/(24*31*T26*V26))</f>
        <v>0.30598688332512508</v>
      </c>
      <c r="X26" s="30">
        <v>3449</v>
      </c>
      <c r="Y26" s="30">
        <f t="shared" si="4"/>
        <v>6763</v>
      </c>
      <c r="Z26" s="30">
        <f t="shared" si="5"/>
        <v>0</v>
      </c>
      <c r="AA26" s="30">
        <v>116</v>
      </c>
      <c r="AB26" s="30">
        <v>26.28</v>
      </c>
      <c r="AC26" s="30">
        <v>92.8</v>
      </c>
      <c r="AD26" s="30">
        <v>0.54679999999999995</v>
      </c>
      <c r="AE26" s="1635">
        <f>+(AF26/(24*30*AB26*AD26))</f>
        <v>0.34244023713264427</v>
      </c>
      <c r="AF26" s="30">
        <v>3543</v>
      </c>
      <c r="AG26" s="30">
        <f t="shared" si="7"/>
        <v>6208</v>
      </c>
      <c r="AH26" s="30">
        <f t="shared" si="8"/>
        <v>0</v>
      </c>
      <c r="AI26" s="30">
        <v>116</v>
      </c>
      <c r="AJ26" s="30">
        <v>23.76</v>
      </c>
      <c r="AK26" s="30">
        <v>92.8</v>
      </c>
      <c r="AL26" s="30">
        <v>0.432</v>
      </c>
      <c r="AM26" s="1635">
        <f>+(AN26/(24*31*AJ26*AL26))</f>
        <v>0.3828901989495378</v>
      </c>
      <c r="AN26" s="30">
        <v>2924</v>
      </c>
      <c r="AO26" s="30">
        <f t="shared" si="10"/>
        <v>4582</v>
      </c>
      <c r="AP26" s="30">
        <f t="shared" si="11"/>
        <v>0</v>
      </c>
      <c r="AQ26" s="30">
        <v>116</v>
      </c>
      <c r="AR26" s="30">
        <v>24.48</v>
      </c>
      <c r="AS26" s="30">
        <v>92.8</v>
      </c>
      <c r="AT26" s="30">
        <v>0.41489999999999999</v>
      </c>
      <c r="AU26" s="1635">
        <f>(AV26/(24*31*AR26*AT26))</f>
        <v>0.36683050365046854</v>
      </c>
      <c r="AV26" s="30">
        <v>2772</v>
      </c>
      <c r="AW26" s="30">
        <f t="shared" si="13"/>
        <v>4534</v>
      </c>
      <c r="AX26" s="30">
        <f t="shared" si="14"/>
        <v>0</v>
      </c>
      <c r="AY26" s="30">
        <v>116</v>
      </c>
      <c r="AZ26" s="30">
        <v>24</v>
      </c>
      <c r="BA26" s="30">
        <v>92.8</v>
      </c>
      <c r="BB26" s="30">
        <v>0.51529999999999998</v>
      </c>
      <c r="BC26" s="1635">
        <f>+(BD26/(24*30*AZ26*BB26))</f>
        <v>0.32298696911543795</v>
      </c>
      <c r="BD26" s="30">
        <v>2876</v>
      </c>
      <c r="BE26" s="30">
        <f t="shared" si="16"/>
        <v>5343</v>
      </c>
      <c r="BF26" s="30">
        <f t="shared" si="17"/>
        <v>0</v>
      </c>
      <c r="BG26" s="30">
        <v>116</v>
      </c>
      <c r="BH26" s="30">
        <v>27</v>
      </c>
      <c r="BI26" s="30">
        <v>92.8</v>
      </c>
      <c r="BJ26" s="30">
        <v>0.38090000000000002</v>
      </c>
      <c r="BK26" s="1635">
        <f>(BL26/(24*31*BH26*BJ26))</f>
        <v>0.41900175850045568</v>
      </c>
      <c r="BL26" s="30">
        <v>3206</v>
      </c>
      <c r="BM26" s="30">
        <f t="shared" si="19"/>
        <v>4591</v>
      </c>
      <c r="BN26" s="30">
        <f t="shared" si="20"/>
        <v>0</v>
      </c>
      <c r="BO26" s="30">
        <v>116</v>
      </c>
      <c r="BP26" s="30">
        <v>24.36</v>
      </c>
      <c r="BQ26" s="30">
        <v>92.8</v>
      </c>
      <c r="BR26" s="30">
        <v>0.2707</v>
      </c>
      <c r="BS26" s="1635">
        <f>+(BT26/(24*30*BP26*BR26))</f>
        <v>0.46294527078700926</v>
      </c>
      <c r="BT26" s="30">
        <v>2198</v>
      </c>
      <c r="BU26" s="30">
        <f t="shared" si="22"/>
        <v>2849</v>
      </c>
      <c r="BV26" s="30">
        <f t="shared" si="23"/>
        <v>0</v>
      </c>
      <c r="BW26" s="30">
        <v>116</v>
      </c>
      <c r="BX26" s="30">
        <v>21</v>
      </c>
      <c r="BY26" s="30">
        <v>92.8</v>
      </c>
      <c r="BZ26" s="30">
        <v>0.2298</v>
      </c>
      <c r="CA26" s="1635">
        <f t="shared" si="24"/>
        <v>0.51303544523455247</v>
      </c>
      <c r="CB26" s="30">
        <v>1842</v>
      </c>
      <c r="CC26" s="30">
        <f t="shared" si="25"/>
        <v>2154</v>
      </c>
      <c r="CD26" s="30">
        <f t="shared" si="26"/>
        <v>0</v>
      </c>
      <c r="CE26" s="30">
        <v>116</v>
      </c>
      <c r="CF26" s="30">
        <v>15</v>
      </c>
      <c r="CG26" s="30">
        <v>92.8</v>
      </c>
      <c r="CH26" s="30">
        <v>0.25659999999999999</v>
      </c>
      <c r="CI26" s="1635">
        <f t="shared" si="27"/>
        <v>0.54790100486929993</v>
      </c>
      <c r="CJ26" s="30">
        <v>1569</v>
      </c>
      <c r="CK26" s="30">
        <f t="shared" si="28"/>
        <v>1718</v>
      </c>
      <c r="CL26" s="30">
        <f t="shared" si="29"/>
        <v>0</v>
      </c>
      <c r="CM26" s="30">
        <v>116</v>
      </c>
      <c r="CN26" s="30">
        <v>21</v>
      </c>
      <c r="CO26" s="30">
        <v>92.8</v>
      </c>
      <c r="CP26" s="30">
        <v>0.28449999999999998</v>
      </c>
      <c r="CQ26" s="1635">
        <f t="shared" si="30"/>
        <v>0.4573006707076504</v>
      </c>
      <c r="CR26" s="30">
        <v>1836</v>
      </c>
      <c r="CS26" s="30">
        <f t="shared" si="31"/>
        <v>2409</v>
      </c>
      <c r="CT26" s="30">
        <f t="shared" si="32"/>
        <v>0</v>
      </c>
      <c r="CU26" s="30">
        <v>116</v>
      </c>
      <c r="CV26" s="30">
        <v>21</v>
      </c>
      <c r="CW26" s="30">
        <v>92.8</v>
      </c>
      <c r="CX26" s="30">
        <v>0.42399999999999999</v>
      </c>
      <c r="CY26" s="1635">
        <f t="shared" si="33"/>
        <v>0.36500449236298294</v>
      </c>
      <c r="CZ26" s="30">
        <v>2418</v>
      </c>
      <c r="DA26" s="30">
        <f t="shared" si="34"/>
        <v>3975</v>
      </c>
      <c r="DB26" s="30">
        <f t="shared" si="35"/>
        <v>0</v>
      </c>
    </row>
    <row r="27" spans="1:106">
      <c r="A27" t="s">
        <v>2683</v>
      </c>
      <c r="B27">
        <v>1260</v>
      </c>
      <c r="C27">
        <v>10</v>
      </c>
      <c r="D27" s="30">
        <v>21</v>
      </c>
      <c r="E27" s="30" t="s">
        <v>3093</v>
      </c>
      <c r="F27" s="30" t="s">
        <v>1086</v>
      </c>
      <c r="G27" s="30" t="s">
        <v>2143</v>
      </c>
      <c r="H27" s="30" t="s">
        <v>2142</v>
      </c>
      <c r="I27" s="30">
        <v>11</v>
      </c>
      <c r="J27" s="30">
        <v>116</v>
      </c>
      <c r="K27" s="30">
        <v>116</v>
      </c>
      <c r="L27" s="30">
        <v>114.12</v>
      </c>
      <c r="M27" s="30">
        <v>114.12</v>
      </c>
      <c r="N27" s="30">
        <v>0.9869</v>
      </c>
      <c r="O27" s="1635">
        <f t="shared" si="36"/>
        <v>0.35387831872996778</v>
      </c>
      <c r="P27" s="30">
        <v>28696</v>
      </c>
      <c r="Q27" s="30">
        <f t="shared" si="1"/>
        <v>48654</v>
      </c>
      <c r="R27" s="30">
        <f t="shared" si="2"/>
        <v>0</v>
      </c>
      <c r="S27" s="30">
        <v>116</v>
      </c>
      <c r="T27" s="30">
        <v>108.44</v>
      </c>
      <c r="U27" s="30">
        <v>108.44</v>
      </c>
      <c r="V27" s="30">
        <v>0.98340000000000005</v>
      </c>
      <c r="W27" s="1635">
        <f>(X27/(24*31*T27*V27))</f>
        <v>0.34638229620001459</v>
      </c>
      <c r="X27" s="30">
        <v>27482</v>
      </c>
      <c r="Y27" s="30">
        <f t="shared" si="4"/>
        <v>47604</v>
      </c>
      <c r="Z27" s="30">
        <f t="shared" si="5"/>
        <v>0</v>
      </c>
      <c r="AA27" s="30">
        <v>116</v>
      </c>
      <c r="AB27" s="30">
        <v>101</v>
      </c>
      <c r="AC27" s="30">
        <v>101</v>
      </c>
      <c r="AD27" s="30">
        <v>0.99139999999999995</v>
      </c>
      <c r="AE27" s="1635">
        <f>+(AF27/(24*30*AB27*AD27))</f>
        <v>0.29222712466929568</v>
      </c>
      <c r="AF27" s="30">
        <v>21068</v>
      </c>
      <c r="AG27" s="30">
        <f t="shared" si="7"/>
        <v>43257</v>
      </c>
      <c r="AH27" s="30">
        <f t="shared" si="8"/>
        <v>0</v>
      </c>
      <c r="AI27" s="30">
        <v>116</v>
      </c>
      <c r="AJ27" s="30">
        <v>95</v>
      </c>
      <c r="AK27" s="30">
        <v>95</v>
      </c>
      <c r="AL27" s="30">
        <v>0.99429999999999996</v>
      </c>
      <c r="AM27" s="1635">
        <f>+(AN27/(24*31*AJ27*AL27))</f>
        <v>0.22385662794055147</v>
      </c>
      <c r="AN27" s="30">
        <v>15732</v>
      </c>
      <c r="AO27" s="30">
        <f t="shared" si="10"/>
        <v>42166</v>
      </c>
      <c r="AP27" s="30">
        <f t="shared" si="11"/>
        <v>0</v>
      </c>
      <c r="AQ27" s="30">
        <v>116</v>
      </c>
      <c r="AR27" s="30">
        <v>97.68</v>
      </c>
      <c r="AS27" s="30">
        <v>97.68</v>
      </c>
      <c r="AT27" s="30">
        <v>0.99480000000000002</v>
      </c>
      <c r="AU27" s="1635">
        <f>(AV27/(24*31*AR27*AT27))</f>
        <v>0.34643679581225789</v>
      </c>
      <c r="AV27" s="30">
        <v>25046</v>
      </c>
      <c r="AW27" s="30">
        <f t="shared" si="13"/>
        <v>43378</v>
      </c>
      <c r="AX27" s="30">
        <f t="shared" si="14"/>
        <v>0</v>
      </c>
      <c r="AY27" s="30">
        <v>116</v>
      </c>
      <c r="AZ27" s="30">
        <v>42.2</v>
      </c>
      <c r="BA27" s="30">
        <v>92.8</v>
      </c>
      <c r="BB27" s="30">
        <v>0.998</v>
      </c>
      <c r="BC27" s="1635">
        <f>+(BD27/(24*30*AZ27*BB27))</f>
        <v>6.4702865446532865E-2</v>
      </c>
      <c r="BD27" s="30">
        <v>1962</v>
      </c>
      <c r="BE27" s="30">
        <f t="shared" si="16"/>
        <v>18194</v>
      </c>
      <c r="BF27" s="30">
        <f t="shared" si="17"/>
        <v>0</v>
      </c>
      <c r="BG27" s="30">
        <v>116</v>
      </c>
      <c r="BH27" s="30">
        <v>8.8000000000000007</v>
      </c>
      <c r="BI27" s="30">
        <v>92.8</v>
      </c>
      <c r="BJ27" s="30">
        <v>0.9899</v>
      </c>
      <c r="BK27" s="1635">
        <f>(BL27/(24*31*BH27*BJ27))</f>
        <v>0.78351220247273601</v>
      </c>
      <c r="BL27" s="30">
        <v>5078</v>
      </c>
      <c r="BM27" s="30">
        <f t="shared" si="19"/>
        <v>3889</v>
      </c>
      <c r="BN27" s="30">
        <f t="shared" si="20"/>
        <v>1189</v>
      </c>
      <c r="BO27" s="30">
        <v>116</v>
      </c>
      <c r="BP27" s="30">
        <v>8.8000000000000007</v>
      </c>
      <c r="BQ27" s="30">
        <v>92.8</v>
      </c>
      <c r="BR27" s="30">
        <v>0.9768</v>
      </c>
      <c r="BS27" s="1635">
        <f>+(BT27/(24*30*BP27*BR27))</f>
        <v>0.23170122601940782</v>
      </c>
      <c r="BT27" s="30">
        <v>1434</v>
      </c>
      <c r="BU27" s="30">
        <f t="shared" si="22"/>
        <v>3713</v>
      </c>
      <c r="BV27" s="30">
        <f t="shared" si="23"/>
        <v>0</v>
      </c>
      <c r="BW27" s="30">
        <v>116</v>
      </c>
      <c r="BX27" s="30">
        <v>28.94</v>
      </c>
      <c r="BY27" s="30">
        <v>92.8</v>
      </c>
      <c r="BZ27" s="30">
        <v>0.97840000000000005</v>
      </c>
      <c r="CA27" s="1635">
        <f t="shared" si="24"/>
        <v>0.14649001226653247</v>
      </c>
      <c r="CB27" s="30">
        <v>3086</v>
      </c>
      <c r="CC27" s="30">
        <f t="shared" si="25"/>
        <v>12640</v>
      </c>
      <c r="CD27" s="30">
        <f t="shared" si="26"/>
        <v>0</v>
      </c>
      <c r="CE27" s="30">
        <v>116</v>
      </c>
      <c r="CF27" s="30">
        <v>124</v>
      </c>
      <c r="CG27" s="30">
        <v>124</v>
      </c>
      <c r="CH27" s="30">
        <v>0.99380000000000002</v>
      </c>
      <c r="CI27" s="1635">
        <f t="shared" si="27"/>
        <v>0.13027353008702516</v>
      </c>
      <c r="CJ27" s="30">
        <v>11944</v>
      </c>
      <c r="CK27" s="30">
        <f t="shared" si="28"/>
        <v>55010</v>
      </c>
      <c r="CL27" s="30">
        <f t="shared" si="29"/>
        <v>0</v>
      </c>
      <c r="CM27" s="30">
        <v>116</v>
      </c>
      <c r="CN27" s="30">
        <v>107</v>
      </c>
      <c r="CO27" s="30">
        <v>107</v>
      </c>
      <c r="CP27" s="30">
        <v>0.99039999999999995</v>
      </c>
      <c r="CQ27" s="1635">
        <f t="shared" si="30"/>
        <v>0.44174071082390959</v>
      </c>
      <c r="CR27" s="30">
        <v>31458</v>
      </c>
      <c r="CS27" s="30">
        <f t="shared" si="31"/>
        <v>42728</v>
      </c>
      <c r="CT27" s="30">
        <f t="shared" si="32"/>
        <v>0</v>
      </c>
      <c r="CU27" s="30">
        <v>116</v>
      </c>
      <c r="CV27" s="30">
        <v>106</v>
      </c>
      <c r="CW27" s="30">
        <v>106</v>
      </c>
      <c r="CX27" s="30">
        <v>0.98360000000000003</v>
      </c>
      <c r="CY27" s="1635">
        <f t="shared" si="33"/>
        <v>0.35781583644317005</v>
      </c>
      <c r="CZ27" s="30">
        <v>27756</v>
      </c>
      <c r="DA27" s="30">
        <f t="shared" si="34"/>
        <v>46542</v>
      </c>
      <c r="DB27" s="30">
        <f t="shared" si="35"/>
        <v>0</v>
      </c>
    </row>
    <row r="28" spans="1:106">
      <c r="A28" t="s">
        <v>2684</v>
      </c>
      <c r="B28">
        <v>6150</v>
      </c>
      <c r="C28">
        <v>22</v>
      </c>
      <c r="D28" s="30">
        <v>22</v>
      </c>
      <c r="E28" s="30" t="s">
        <v>3094</v>
      </c>
      <c r="F28" s="30" t="s">
        <v>1789</v>
      </c>
      <c r="G28" s="30" t="s">
        <v>2143</v>
      </c>
      <c r="H28" s="30" t="s">
        <v>2142</v>
      </c>
      <c r="I28" s="30">
        <v>11</v>
      </c>
      <c r="J28" s="30">
        <v>116</v>
      </c>
      <c r="K28" s="30">
        <v>116</v>
      </c>
      <c r="L28" s="30">
        <v>106</v>
      </c>
      <c r="M28" s="30">
        <v>106</v>
      </c>
      <c r="N28" s="30">
        <v>0.60809999999999997</v>
      </c>
      <c r="O28" s="1635">
        <f t="shared" si="36"/>
        <v>0.25209979738933208</v>
      </c>
      <c r="P28" s="30">
        <v>11700</v>
      </c>
      <c r="Q28" s="30">
        <f t="shared" si="1"/>
        <v>27846</v>
      </c>
      <c r="R28" s="30">
        <f t="shared" si="2"/>
        <v>0</v>
      </c>
      <c r="S28" s="30">
        <v>116</v>
      </c>
      <c r="T28" s="30">
        <v>0</v>
      </c>
      <c r="U28" s="30">
        <v>92.8</v>
      </c>
      <c r="V28" s="30">
        <v>0</v>
      </c>
      <c r="W28" s="1635">
        <v>0</v>
      </c>
      <c r="X28" s="30">
        <v>0</v>
      </c>
      <c r="Y28" s="30">
        <f t="shared" si="4"/>
        <v>0</v>
      </c>
      <c r="Z28" s="30">
        <f t="shared" si="5"/>
        <v>0</v>
      </c>
      <c r="AA28" s="30">
        <v>116</v>
      </c>
      <c r="AB28" s="30">
        <v>0</v>
      </c>
      <c r="AC28" s="30">
        <v>92.8</v>
      </c>
      <c r="AD28" s="30">
        <v>0</v>
      </c>
      <c r="AE28" s="1635">
        <v>0</v>
      </c>
      <c r="AF28" s="30">
        <v>0</v>
      </c>
      <c r="AG28" s="30">
        <f t="shared" si="7"/>
        <v>0</v>
      </c>
      <c r="AH28" s="30">
        <f t="shared" si="8"/>
        <v>0</v>
      </c>
      <c r="AI28" s="30">
        <v>116</v>
      </c>
      <c r="AJ28" s="30">
        <v>0</v>
      </c>
      <c r="AK28" s="30">
        <v>0</v>
      </c>
      <c r="AL28" s="30">
        <v>0</v>
      </c>
      <c r="AM28" s="1635">
        <v>0</v>
      </c>
      <c r="AN28" s="30">
        <v>0</v>
      </c>
      <c r="AO28" s="30">
        <f t="shared" si="10"/>
        <v>0</v>
      </c>
      <c r="AP28" s="30">
        <f t="shared" si="11"/>
        <v>0</v>
      </c>
      <c r="AQ28" s="30">
        <v>116</v>
      </c>
      <c r="AR28" s="30">
        <v>0</v>
      </c>
      <c r="AS28" s="30">
        <v>0</v>
      </c>
      <c r="AT28" s="30">
        <v>0</v>
      </c>
      <c r="AU28" s="1635">
        <v>0</v>
      </c>
      <c r="AV28" s="30">
        <v>0</v>
      </c>
      <c r="AW28" s="30">
        <f t="shared" si="13"/>
        <v>0</v>
      </c>
      <c r="AX28" s="30">
        <f t="shared" si="14"/>
        <v>0</v>
      </c>
      <c r="AY28" s="30">
        <v>116</v>
      </c>
      <c r="AZ28" s="30">
        <v>0</v>
      </c>
      <c r="BA28" s="30">
        <v>0</v>
      </c>
      <c r="BB28" s="30">
        <v>0</v>
      </c>
      <c r="BC28" s="1635">
        <v>0</v>
      </c>
      <c r="BD28" s="30">
        <v>0</v>
      </c>
      <c r="BE28" s="30">
        <f t="shared" si="16"/>
        <v>0</v>
      </c>
      <c r="BF28" s="30">
        <f t="shared" si="17"/>
        <v>0</v>
      </c>
      <c r="BG28" s="30">
        <v>116</v>
      </c>
      <c r="BH28" s="30">
        <v>0</v>
      </c>
      <c r="BI28" s="30">
        <v>0</v>
      </c>
      <c r="BJ28" s="30">
        <v>0</v>
      </c>
      <c r="BK28" s="1635">
        <v>0</v>
      </c>
      <c r="BL28" s="30">
        <v>0</v>
      </c>
      <c r="BM28" s="30">
        <f t="shared" si="19"/>
        <v>0</v>
      </c>
      <c r="BN28" s="30">
        <f t="shared" si="20"/>
        <v>0</v>
      </c>
      <c r="BO28" s="30">
        <v>116</v>
      </c>
      <c r="BP28" s="30">
        <v>0</v>
      </c>
      <c r="BQ28" s="30">
        <v>0</v>
      </c>
      <c r="BR28" s="30">
        <v>0</v>
      </c>
      <c r="BS28" s="1635">
        <v>0</v>
      </c>
      <c r="BT28" s="30">
        <v>0</v>
      </c>
      <c r="BU28" s="30">
        <f t="shared" si="22"/>
        <v>0</v>
      </c>
      <c r="BV28" s="30">
        <f t="shared" si="23"/>
        <v>0</v>
      </c>
      <c r="BW28" s="30">
        <v>116</v>
      </c>
      <c r="BX28" s="30">
        <v>107.68</v>
      </c>
      <c r="BY28" s="30">
        <v>107.68</v>
      </c>
      <c r="BZ28" s="30">
        <v>0.23760000000000001</v>
      </c>
      <c r="CA28" s="1635">
        <f t="shared" si="24"/>
        <v>0.39327415269074345</v>
      </c>
      <c r="CB28" s="30">
        <v>7486</v>
      </c>
      <c r="CC28" s="30">
        <f t="shared" si="25"/>
        <v>11421</v>
      </c>
      <c r="CD28" s="30">
        <f t="shared" si="26"/>
        <v>0</v>
      </c>
      <c r="CE28" s="30">
        <v>116</v>
      </c>
      <c r="CF28" s="30">
        <v>108</v>
      </c>
      <c r="CG28" s="30">
        <v>108</v>
      </c>
      <c r="CH28" s="30">
        <v>0.60719999999999996</v>
      </c>
      <c r="CI28" s="1635">
        <f t="shared" si="27"/>
        <v>0.15728718539611483</v>
      </c>
      <c r="CJ28" s="30">
        <v>7674</v>
      </c>
      <c r="CK28" s="30">
        <f t="shared" si="28"/>
        <v>29274</v>
      </c>
      <c r="CL28" s="30">
        <f t="shared" si="29"/>
        <v>0</v>
      </c>
      <c r="CM28" s="30">
        <v>116</v>
      </c>
      <c r="CN28" s="30">
        <v>102</v>
      </c>
      <c r="CO28" s="30">
        <v>102</v>
      </c>
      <c r="CP28" s="30">
        <v>0.62150000000000005</v>
      </c>
      <c r="CQ28" s="1635">
        <f t="shared" si="30"/>
        <v>0.27746416346104008</v>
      </c>
      <c r="CR28" s="30">
        <v>11820</v>
      </c>
      <c r="CS28" s="30">
        <f t="shared" si="31"/>
        <v>25560</v>
      </c>
      <c r="CT28" s="30">
        <f t="shared" si="32"/>
        <v>0</v>
      </c>
      <c r="CU28" s="30">
        <v>116</v>
      </c>
      <c r="CV28" s="30">
        <v>104.88</v>
      </c>
      <c r="CW28" s="30">
        <v>104.88</v>
      </c>
      <c r="CX28" s="30">
        <v>0.73040000000000005</v>
      </c>
      <c r="CY28" s="1635">
        <f t="shared" si="33"/>
        <v>0.18223086619615081</v>
      </c>
      <c r="CZ28" s="30">
        <v>10386</v>
      </c>
      <c r="DA28" s="30">
        <f t="shared" si="34"/>
        <v>34196</v>
      </c>
      <c r="DB28" s="30">
        <f t="shared" si="35"/>
        <v>0</v>
      </c>
    </row>
    <row r="29" spans="1:106">
      <c r="A29" t="s">
        <v>2685</v>
      </c>
      <c r="B29">
        <v>6150</v>
      </c>
      <c r="C29">
        <v>26</v>
      </c>
      <c r="D29" s="30">
        <v>23</v>
      </c>
      <c r="E29" s="30" t="s">
        <v>3095</v>
      </c>
      <c r="F29" s="30" t="s">
        <v>2258</v>
      </c>
      <c r="G29" s="30" t="s">
        <v>2143</v>
      </c>
      <c r="H29" s="30" t="s">
        <v>2142</v>
      </c>
      <c r="I29" s="30">
        <v>11</v>
      </c>
      <c r="J29" s="30">
        <v>116</v>
      </c>
      <c r="K29" s="30">
        <v>116</v>
      </c>
      <c r="L29" s="30">
        <v>30</v>
      </c>
      <c r="M29" s="30">
        <v>92.8</v>
      </c>
      <c r="N29" s="30">
        <v>0.90669999999999995</v>
      </c>
      <c r="O29" s="1635">
        <f t="shared" si="36"/>
        <v>0.52571596632476758</v>
      </c>
      <c r="P29" s="30">
        <v>10296</v>
      </c>
      <c r="Q29" s="30">
        <f t="shared" si="1"/>
        <v>11751</v>
      </c>
      <c r="R29" s="30">
        <f t="shared" si="2"/>
        <v>0</v>
      </c>
      <c r="S29" s="30">
        <v>116</v>
      </c>
      <c r="T29" s="30">
        <v>30</v>
      </c>
      <c r="U29" s="30">
        <v>92.8</v>
      </c>
      <c r="V29" s="30">
        <v>0.90739999999999998</v>
      </c>
      <c r="W29" s="1635">
        <f t="shared" ref="W29:W41" si="37">(X29/(24*31*T29*V29))</f>
        <v>0.38147118514989858</v>
      </c>
      <c r="X29" s="30">
        <v>7726</v>
      </c>
      <c r="Y29" s="30">
        <f t="shared" si="4"/>
        <v>12152</v>
      </c>
      <c r="Z29" s="30">
        <f t="shared" si="5"/>
        <v>0</v>
      </c>
      <c r="AA29" s="30">
        <v>116</v>
      </c>
      <c r="AB29" s="30">
        <v>30</v>
      </c>
      <c r="AC29" s="30">
        <v>92.8</v>
      </c>
      <c r="AD29" s="30">
        <v>0.90759999999999996</v>
      </c>
      <c r="AE29" s="1635">
        <f t="shared" ref="AE29:AE41" si="38">+(AF29/(24*30*AB29*AD29))</f>
        <v>0.31360690792158397</v>
      </c>
      <c r="AF29" s="30">
        <v>6148</v>
      </c>
      <c r="AG29" s="30">
        <f t="shared" si="7"/>
        <v>11762</v>
      </c>
      <c r="AH29" s="30">
        <f t="shared" si="8"/>
        <v>0</v>
      </c>
      <c r="AI29" s="30">
        <v>116</v>
      </c>
      <c r="AJ29" s="30">
        <v>26</v>
      </c>
      <c r="AK29" s="30">
        <v>92.8</v>
      </c>
      <c r="AL29" s="30">
        <v>0.89239999999999997</v>
      </c>
      <c r="AM29" s="1635">
        <f t="shared" ref="AM29:AM41" si="39">+(AN29/(24*31*AJ29*AL29))</f>
        <v>0.35823138800250182</v>
      </c>
      <c r="AN29" s="30">
        <v>6184</v>
      </c>
      <c r="AO29" s="30">
        <f t="shared" si="10"/>
        <v>10358</v>
      </c>
      <c r="AP29" s="30">
        <f t="shared" si="11"/>
        <v>0</v>
      </c>
      <c r="AQ29" s="30">
        <v>116</v>
      </c>
      <c r="AR29" s="30">
        <v>31.6</v>
      </c>
      <c r="AS29" s="30">
        <v>92.8</v>
      </c>
      <c r="AT29" s="30">
        <v>0.94530000000000003</v>
      </c>
      <c r="AU29" s="1635">
        <f>(AV29/(24*31*AR29*AT29))</f>
        <v>0.52122936235895501</v>
      </c>
      <c r="AV29" s="30">
        <v>11584</v>
      </c>
      <c r="AW29" s="30">
        <f t="shared" si="13"/>
        <v>13335</v>
      </c>
      <c r="AX29" s="30">
        <f t="shared" si="14"/>
        <v>0</v>
      </c>
      <c r="AY29" s="30">
        <v>116</v>
      </c>
      <c r="AZ29" s="30">
        <v>34.799999999999997</v>
      </c>
      <c r="BA29" s="30">
        <v>92.8</v>
      </c>
      <c r="BB29" s="30">
        <v>0.94440000000000002</v>
      </c>
      <c r="BC29" s="1635">
        <f>+(BD29/(24*30*AZ29*BB29))</f>
        <v>0.38583627735287618</v>
      </c>
      <c r="BD29" s="30">
        <v>9130</v>
      </c>
      <c r="BE29" s="30">
        <f t="shared" si="16"/>
        <v>14198</v>
      </c>
      <c r="BF29" s="30">
        <f t="shared" si="17"/>
        <v>0</v>
      </c>
      <c r="BG29" s="30">
        <v>116</v>
      </c>
      <c r="BH29" s="30">
        <v>34</v>
      </c>
      <c r="BI29" s="30">
        <v>92.8</v>
      </c>
      <c r="BJ29" s="30">
        <v>0.94099999999999995</v>
      </c>
      <c r="BK29" s="1635">
        <f>(BL29/(24*31*BH29*BJ29))</f>
        <v>0.42917993360314199</v>
      </c>
      <c r="BL29" s="30">
        <v>10216</v>
      </c>
      <c r="BM29" s="30">
        <f t="shared" si="19"/>
        <v>14282</v>
      </c>
      <c r="BN29" s="30">
        <f t="shared" si="20"/>
        <v>0</v>
      </c>
      <c r="BO29" s="30">
        <v>116</v>
      </c>
      <c r="BP29" s="30">
        <v>28</v>
      </c>
      <c r="BQ29" s="30">
        <v>92.8</v>
      </c>
      <c r="BR29" s="30">
        <v>0.91390000000000005</v>
      </c>
      <c r="BS29" s="1635">
        <f>+(BT29/(24*30*BP29*BR29))</f>
        <v>0.46905639010902161</v>
      </c>
      <c r="BT29" s="30">
        <v>8642</v>
      </c>
      <c r="BU29" s="30">
        <f t="shared" si="22"/>
        <v>11055</v>
      </c>
      <c r="BV29" s="30">
        <f t="shared" si="23"/>
        <v>0</v>
      </c>
      <c r="BW29" s="30">
        <v>116</v>
      </c>
      <c r="BX29" s="30">
        <v>28.4</v>
      </c>
      <c r="BY29" s="30">
        <v>92.8</v>
      </c>
      <c r="BZ29" s="30">
        <v>0.88849999999999996</v>
      </c>
      <c r="CA29" s="1635">
        <f t="shared" si="24"/>
        <v>0.46245669781756243</v>
      </c>
      <c r="CB29" s="30">
        <v>8682</v>
      </c>
      <c r="CC29" s="30">
        <f t="shared" si="25"/>
        <v>11264</v>
      </c>
      <c r="CD29" s="30">
        <f t="shared" si="26"/>
        <v>0</v>
      </c>
      <c r="CE29" s="30">
        <v>116</v>
      </c>
      <c r="CF29" s="30">
        <v>28.8</v>
      </c>
      <c r="CG29" s="30">
        <v>92.8</v>
      </c>
      <c r="CH29" s="30">
        <v>0.87429999999999997</v>
      </c>
      <c r="CI29" s="1635">
        <f t="shared" si="27"/>
        <v>0.37728595574872598</v>
      </c>
      <c r="CJ29" s="30">
        <v>7068</v>
      </c>
      <c r="CK29" s="30">
        <f t="shared" si="28"/>
        <v>11240</v>
      </c>
      <c r="CL29" s="30">
        <f t="shared" si="29"/>
        <v>0</v>
      </c>
      <c r="CM29" s="30">
        <v>116</v>
      </c>
      <c r="CN29" s="30">
        <v>27.2</v>
      </c>
      <c r="CO29" s="30">
        <v>92.8</v>
      </c>
      <c r="CP29" s="30">
        <v>0.89900000000000002</v>
      </c>
      <c r="CQ29" s="1635">
        <f t="shared" si="30"/>
        <v>0.53419240332395479</v>
      </c>
      <c r="CR29" s="30">
        <v>8778</v>
      </c>
      <c r="CS29" s="30">
        <f t="shared" si="31"/>
        <v>9859</v>
      </c>
      <c r="CT29" s="30">
        <f t="shared" si="32"/>
        <v>0</v>
      </c>
      <c r="CU29" s="30">
        <v>116</v>
      </c>
      <c r="CV29" s="30">
        <v>37.6</v>
      </c>
      <c r="CW29" s="30">
        <v>92.8</v>
      </c>
      <c r="CX29" s="30">
        <v>0.94979999999999998</v>
      </c>
      <c r="CY29" s="1635">
        <f t="shared" si="33"/>
        <v>0.42995722250813778</v>
      </c>
      <c r="CZ29" s="30">
        <v>11424</v>
      </c>
      <c r="DA29" s="30">
        <f t="shared" si="34"/>
        <v>15942</v>
      </c>
      <c r="DB29" s="30">
        <f t="shared" si="35"/>
        <v>0</v>
      </c>
    </row>
    <row r="30" spans="1:106">
      <c r="A30" t="s">
        <v>2686</v>
      </c>
      <c r="B30">
        <v>6110</v>
      </c>
      <c r="C30">
        <v>5</v>
      </c>
      <c r="D30" s="30">
        <v>24</v>
      </c>
      <c r="E30" s="30" t="s">
        <v>3096</v>
      </c>
      <c r="F30" s="30" t="s">
        <v>1286</v>
      </c>
      <c r="G30" s="30" t="s">
        <v>2143</v>
      </c>
      <c r="H30" s="30" t="s">
        <v>1487</v>
      </c>
      <c r="I30" s="30">
        <v>11</v>
      </c>
      <c r="J30" s="30">
        <v>116.67</v>
      </c>
      <c r="K30" s="30">
        <v>116.67</v>
      </c>
      <c r="L30" s="30">
        <v>0</v>
      </c>
      <c r="M30" s="30">
        <v>116.67</v>
      </c>
      <c r="N30" s="30">
        <v>0</v>
      </c>
      <c r="O30" s="1635">
        <v>0</v>
      </c>
      <c r="P30" s="30">
        <v>0</v>
      </c>
      <c r="Q30" s="30">
        <f t="shared" si="1"/>
        <v>0</v>
      </c>
      <c r="R30" s="30">
        <f t="shared" si="2"/>
        <v>0</v>
      </c>
      <c r="S30" s="30">
        <v>116.67</v>
      </c>
      <c r="T30" s="30">
        <v>0.6</v>
      </c>
      <c r="U30" s="30">
        <v>116.67</v>
      </c>
      <c r="V30" s="30">
        <v>0.95830000000000004</v>
      </c>
      <c r="W30" s="1635">
        <f t="shared" si="37"/>
        <v>0.16129593287396252</v>
      </c>
      <c r="X30" s="30">
        <v>69</v>
      </c>
      <c r="Y30" s="30">
        <f t="shared" si="4"/>
        <v>257</v>
      </c>
      <c r="Z30" s="30">
        <f t="shared" si="5"/>
        <v>0</v>
      </c>
      <c r="AA30" s="30">
        <v>116.67</v>
      </c>
      <c r="AB30" s="30">
        <v>111.6</v>
      </c>
      <c r="AC30" s="30">
        <v>116.67</v>
      </c>
      <c r="AD30" s="30">
        <v>0.90800000000000003</v>
      </c>
      <c r="AE30" s="1635">
        <f t="shared" si="38"/>
        <v>3.2483723598545253E-3</v>
      </c>
      <c r="AF30" s="30">
        <v>237</v>
      </c>
      <c r="AG30" s="30">
        <f t="shared" si="7"/>
        <v>43776</v>
      </c>
      <c r="AH30" s="30">
        <f t="shared" si="8"/>
        <v>0</v>
      </c>
      <c r="AI30" s="30">
        <v>116.67</v>
      </c>
      <c r="AJ30" s="30">
        <v>100.2</v>
      </c>
      <c r="AK30" s="30">
        <v>116.67</v>
      </c>
      <c r="AL30" s="30">
        <v>0.875</v>
      </c>
      <c r="AM30" s="1635">
        <f t="shared" si="39"/>
        <v>5.4729251175069209E-3</v>
      </c>
      <c r="AN30" s="30">
        <v>357</v>
      </c>
      <c r="AO30" s="30">
        <f t="shared" si="10"/>
        <v>39138</v>
      </c>
      <c r="AP30" s="30">
        <f t="shared" si="11"/>
        <v>0</v>
      </c>
      <c r="AQ30" s="30">
        <v>116.67</v>
      </c>
      <c r="AR30" s="30">
        <v>0.6</v>
      </c>
      <c r="AS30" s="30">
        <v>116.67</v>
      </c>
      <c r="AT30" s="30">
        <v>0</v>
      </c>
      <c r="AU30" s="1635">
        <v>0</v>
      </c>
      <c r="AV30" s="30">
        <v>0</v>
      </c>
      <c r="AW30" s="30">
        <f t="shared" si="13"/>
        <v>0</v>
      </c>
      <c r="AX30" s="30">
        <f t="shared" si="14"/>
        <v>0</v>
      </c>
      <c r="AY30" s="30">
        <v>116.67</v>
      </c>
      <c r="AZ30" s="30">
        <v>3.6</v>
      </c>
      <c r="BA30" s="30">
        <v>116.67</v>
      </c>
      <c r="BB30" s="30">
        <v>0</v>
      </c>
      <c r="BC30" s="1635">
        <v>0</v>
      </c>
      <c r="BD30" s="30">
        <v>0</v>
      </c>
      <c r="BE30" s="30">
        <f t="shared" si="16"/>
        <v>0</v>
      </c>
      <c r="BF30" s="30">
        <f t="shared" si="17"/>
        <v>0</v>
      </c>
      <c r="BG30" s="30">
        <v>116.67</v>
      </c>
      <c r="BH30" s="30">
        <v>0.6</v>
      </c>
      <c r="BI30" s="30">
        <v>116.67</v>
      </c>
      <c r="BJ30" s="30">
        <v>0.33329999999999999</v>
      </c>
      <c r="BK30" s="1635">
        <f>(BL30/(24*31*BH30*BJ30))</f>
        <v>2.0163306653245974E-2</v>
      </c>
      <c r="BL30" s="30">
        <v>3</v>
      </c>
      <c r="BM30" s="30">
        <f t="shared" si="19"/>
        <v>89</v>
      </c>
      <c r="BN30" s="30">
        <f t="shared" si="20"/>
        <v>0</v>
      </c>
      <c r="BO30" s="30">
        <v>116.67</v>
      </c>
      <c r="BP30" s="30">
        <v>0.6</v>
      </c>
      <c r="BQ30" s="30">
        <v>116.67</v>
      </c>
      <c r="BR30" s="30">
        <v>0</v>
      </c>
      <c r="BS30" s="1635">
        <v>0</v>
      </c>
      <c r="BT30" s="30">
        <v>0</v>
      </c>
      <c r="BU30" s="30">
        <f t="shared" si="22"/>
        <v>0</v>
      </c>
      <c r="BV30" s="30">
        <f t="shared" si="23"/>
        <v>0</v>
      </c>
      <c r="BW30" s="30">
        <v>116.67</v>
      </c>
      <c r="BX30" s="30">
        <v>0.6</v>
      </c>
      <c r="BY30" s="30">
        <v>116.67</v>
      </c>
      <c r="BZ30" s="30">
        <v>0</v>
      </c>
      <c r="CA30" s="1635">
        <v>0</v>
      </c>
      <c r="CB30" s="30">
        <v>0</v>
      </c>
      <c r="CC30" s="30">
        <f t="shared" si="25"/>
        <v>0</v>
      </c>
      <c r="CD30" s="30">
        <f t="shared" si="26"/>
        <v>0</v>
      </c>
      <c r="CE30" s="30">
        <v>116.67</v>
      </c>
      <c r="CF30" s="30">
        <v>0.6</v>
      </c>
      <c r="CG30" s="30">
        <v>116.67</v>
      </c>
      <c r="CH30" s="30">
        <v>0</v>
      </c>
      <c r="CI30" s="1635">
        <v>0</v>
      </c>
      <c r="CJ30" s="30">
        <v>0</v>
      </c>
      <c r="CK30" s="30">
        <f t="shared" si="28"/>
        <v>0</v>
      </c>
      <c r="CL30" s="30">
        <f t="shared" si="29"/>
        <v>0</v>
      </c>
      <c r="CM30" s="30">
        <v>116.67</v>
      </c>
      <c r="CN30" s="30">
        <v>0.6</v>
      </c>
      <c r="CO30" s="30">
        <v>116.67</v>
      </c>
      <c r="CP30" s="30">
        <v>0</v>
      </c>
      <c r="CQ30" s="1635">
        <v>0</v>
      </c>
      <c r="CR30" s="30">
        <v>0</v>
      </c>
      <c r="CS30" s="30">
        <f t="shared" si="31"/>
        <v>0</v>
      </c>
      <c r="CT30" s="30">
        <f t="shared" si="32"/>
        <v>0</v>
      </c>
      <c r="CU30" s="30">
        <v>116.67</v>
      </c>
      <c r="CV30" s="30">
        <v>0.6</v>
      </c>
      <c r="CW30" s="30">
        <v>116.67</v>
      </c>
      <c r="CX30" s="30">
        <v>0.22220000000000001</v>
      </c>
      <c r="CY30" s="1635">
        <f t="shared" si="33"/>
        <v>6.048991995973791E-2</v>
      </c>
      <c r="CZ30" s="30">
        <v>6</v>
      </c>
      <c r="DA30" s="30">
        <f t="shared" si="34"/>
        <v>60</v>
      </c>
      <c r="DB30" s="30">
        <f t="shared" si="35"/>
        <v>0</v>
      </c>
    </row>
    <row r="31" spans="1:106">
      <c r="A31" t="s">
        <v>2687</v>
      </c>
      <c r="B31">
        <v>1210</v>
      </c>
      <c r="C31">
        <v>30</v>
      </c>
      <c r="D31" s="30">
        <v>25</v>
      </c>
      <c r="E31" s="30" t="s">
        <v>3097</v>
      </c>
      <c r="F31" s="30" t="s">
        <v>1363</v>
      </c>
      <c r="G31" s="30" t="s">
        <v>2143</v>
      </c>
      <c r="H31" s="30" t="s">
        <v>2142</v>
      </c>
      <c r="I31" s="30">
        <v>11</v>
      </c>
      <c r="J31" s="30">
        <v>117</v>
      </c>
      <c r="K31" s="30">
        <v>117</v>
      </c>
      <c r="L31" s="30">
        <v>41.4</v>
      </c>
      <c r="M31" s="30">
        <v>93.6</v>
      </c>
      <c r="N31" s="30">
        <v>0.98</v>
      </c>
      <c r="O31" s="1635">
        <f t="shared" ref="O31:O41" si="40">(P31/(24*30*L31*N31))</f>
        <v>2.5161030595813205E-2</v>
      </c>
      <c r="P31" s="30">
        <v>735</v>
      </c>
      <c r="Q31" s="30">
        <f t="shared" si="1"/>
        <v>17527</v>
      </c>
      <c r="R31" s="30">
        <f t="shared" si="2"/>
        <v>0</v>
      </c>
      <c r="S31" s="30">
        <v>117</v>
      </c>
      <c r="T31" s="30">
        <v>27.6</v>
      </c>
      <c r="U31" s="30">
        <v>93.6</v>
      </c>
      <c r="V31" s="30">
        <v>0.99519999999999997</v>
      </c>
      <c r="W31" s="1635">
        <f t="shared" si="37"/>
        <v>3.0387796909034329E-2</v>
      </c>
      <c r="X31" s="30">
        <v>621</v>
      </c>
      <c r="Y31" s="30">
        <f t="shared" si="4"/>
        <v>12262</v>
      </c>
      <c r="Z31" s="30">
        <f t="shared" si="5"/>
        <v>0</v>
      </c>
      <c r="AA31" s="30">
        <v>117</v>
      </c>
      <c r="AB31" s="30">
        <v>34.200000000000003</v>
      </c>
      <c r="AC31" s="30">
        <v>93.6</v>
      </c>
      <c r="AD31" s="30">
        <v>0.81030000000000002</v>
      </c>
      <c r="AE31" s="1635">
        <f t="shared" si="38"/>
        <v>0.11622413088406838</v>
      </c>
      <c r="AF31" s="30">
        <v>2319</v>
      </c>
      <c r="AG31" s="30">
        <f t="shared" si="7"/>
        <v>11972</v>
      </c>
      <c r="AH31" s="30">
        <f t="shared" si="8"/>
        <v>0</v>
      </c>
      <c r="AI31" s="30">
        <v>117</v>
      </c>
      <c r="AJ31" s="30">
        <v>53.4</v>
      </c>
      <c r="AK31" s="30">
        <v>93.6</v>
      </c>
      <c r="AL31" s="30">
        <v>0.85089999999999999</v>
      </c>
      <c r="AM31" s="1635">
        <f t="shared" si="39"/>
        <v>5.3156375528470218E-2</v>
      </c>
      <c r="AN31" s="30">
        <v>1797</v>
      </c>
      <c r="AO31" s="30">
        <f t="shared" si="10"/>
        <v>20284</v>
      </c>
      <c r="AP31" s="30">
        <f t="shared" si="11"/>
        <v>0</v>
      </c>
      <c r="AQ31" s="30">
        <v>117</v>
      </c>
      <c r="AR31" s="30">
        <v>49.8</v>
      </c>
      <c r="AS31" s="30">
        <v>93.6</v>
      </c>
      <c r="AT31" s="30">
        <v>0.9163</v>
      </c>
      <c r="AU31" s="1635">
        <f t="shared" ref="AU31:AU41" si="41">(AV31/(24*31*AR31*AT31))</f>
        <v>3.4815890812389685E-2</v>
      </c>
      <c r="AV31" s="30">
        <v>1182</v>
      </c>
      <c r="AW31" s="30">
        <f t="shared" si="13"/>
        <v>20370</v>
      </c>
      <c r="AX31" s="30">
        <f t="shared" si="14"/>
        <v>0</v>
      </c>
      <c r="AY31" s="30">
        <v>117</v>
      </c>
      <c r="AZ31" s="30">
        <v>69.599999999999994</v>
      </c>
      <c r="BA31" s="30">
        <v>93.6</v>
      </c>
      <c r="BB31" s="30">
        <v>0.73</v>
      </c>
      <c r="BC31" s="1635">
        <f t="shared" ref="BC31:BC41" si="42">+(BD31/(24*30*AZ31*BB31))</f>
        <v>5.830774681152575E-2</v>
      </c>
      <c r="BD31" s="30">
        <v>2133</v>
      </c>
      <c r="BE31" s="30">
        <f t="shared" si="16"/>
        <v>21949</v>
      </c>
      <c r="BF31" s="30">
        <f t="shared" si="17"/>
        <v>0</v>
      </c>
      <c r="BG31" s="30">
        <v>117</v>
      </c>
      <c r="BH31" s="30">
        <v>66.599999999999994</v>
      </c>
      <c r="BI31" s="30">
        <v>93.6</v>
      </c>
      <c r="BJ31" s="30">
        <v>0.70509999999999995</v>
      </c>
      <c r="BK31" s="1635">
        <f>(BL31/(24*31*BH31*BJ31))</f>
        <v>4.6196135975211015E-2</v>
      </c>
      <c r="BL31" s="30">
        <v>1614</v>
      </c>
      <c r="BM31" s="30">
        <f t="shared" si="19"/>
        <v>20963</v>
      </c>
      <c r="BN31" s="30">
        <f t="shared" si="20"/>
        <v>0</v>
      </c>
      <c r="BO31" s="30">
        <v>117</v>
      </c>
      <c r="BP31" s="30">
        <v>58.2</v>
      </c>
      <c r="BQ31" s="30">
        <v>93.6</v>
      </c>
      <c r="BR31" s="30">
        <v>0.72529999999999994</v>
      </c>
      <c r="BS31" s="1635">
        <f>+(BT31/(24*30*BP31*BR31))</f>
        <v>5.2117313229316661E-2</v>
      </c>
      <c r="BT31" s="30">
        <v>1584</v>
      </c>
      <c r="BU31" s="30">
        <f t="shared" si="22"/>
        <v>18236</v>
      </c>
      <c r="BV31" s="30">
        <f t="shared" si="23"/>
        <v>0</v>
      </c>
      <c r="BW31" s="30">
        <v>117</v>
      </c>
      <c r="BX31" s="30">
        <v>66.599999999999994</v>
      </c>
      <c r="BY31" s="30">
        <v>93.6</v>
      </c>
      <c r="BZ31" s="30">
        <v>0.71879999999999999</v>
      </c>
      <c r="CA31" s="1635">
        <f>+(CB31/(24*31*BX31*BZ31))</f>
        <v>4.2620303539039069E-2</v>
      </c>
      <c r="CB31" s="30">
        <v>1518</v>
      </c>
      <c r="CC31" s="30">
        <f t="shared" si="25"/>
        <v>21370</v>
      </c>
      <c r="CD31" s="30">
        <f t="shared" si="26"/>
        <v>0</v>
      </c>
      <c r="CE31" s="30">
        <v>117</v>
      </c>
      <c r="CF31" s="30">
        <v>57.6</v>
      </c>
      <c r="CG31" s="30">
        <v>93.6</v>
      </c>
      <c r="CH31" s="30">
        <v>0.94069999999999998</v>
      </c>
      <c r="CI31" s="1635">
        <f>(CJ31/(24*31*CF31*CH31))</f>
        <v>1.8902028269194789E-2</v>
      </c>
      <c r="CJ31" s="30">
        <v>762</v>
      </c>
      <c r="CK31" s="30">
        <f t="shared" si="28"/>
        <v>24188</v>
      </c>
      <c r="CL31" s="30">
        <f t="shared" si="29"/>
        <v>0</v>
      </c>
      <c r="CM31" s="30">
        <v>117</v>
      </c>
      <c r="CN31" s="30">
        <v>69</v>
      </c>
      <c r="CO31" s="30">
        <v>93.6</v>
      </c>
      <c r="CP31" s="30">
        <v>0.84019999999999995</v>
      </c>
      <c r="CQ31" s="1635">
        <f>+(CR31/(24*28*CN31*CP31))</f>
        <v>2.1869484885536968E-2</v>
      </c>
      <c r="CR31" s="30">
        <v>852</v>
      </c>
      <c r="CS31" s="30">
        <f t="shared" si="31"/>
        <v>23375</v>
      </c>
      <c r="CT31" s="30">
        <f t="shared" si="32"/>
        <v>0</v>
      </c>
      <c r="CU31" s="30">
        <v>117</v>
      </c>
      <c r="CV31" s="30">
        <v>67.2</v>
      </c>
      <c r="CW31" s="30">
        <v>93.6</v>
      </c>
      <c r="CX31" s="30">
        <v>0.74</v>
      </c>
      <c r="CY31" s="1635">
        <f t="shared" si="33"/>
        <v>2.8623453522647068E-2</v>
      </c>
      <c r="CZ31" s="30">
        <v>1059</v>
      </c>
      <c r="DA31" s="30">
        <f t="shared" si="34"/>
        <v>22199</v>
      </c>
      <c r="DB31" s="30">
        <f t="shared" si="35"/>
        <v>0</v>
      </c>
    </row>
    <row r="32" spans="1:106">
      <c r="A32" t="s">
        <v>2688</v>
      </c>
      <c r="B32">
        <v>1240</v>
      </c>
      <c r="C32">
        <v>13</v>
      </c>
      <c r="D32" s="30">
        <v>26</v>
      </c>
      <c r="E32" s="30">
        <v>37944</v>
      </c>
      <c r="F32" s="30" t="s">
        <v>504</v>
      </c>
      <c r="G32" s="30" t="s">
        <v>2145</v>
      </c>
      <c r="H32" s="30" t="s">
        <v>1439</v>
      </c>
      <c r="I32" s="30">
        <v>11</v>
      </c>
      <c r="J32" s="30">
        <v>117</v>
      </c>
      <c r="K32" s="30">
        <v>117</v>
      </c>
      <c r="L32" s="30">
        <v>50</v>
      </c>
      <c r="M32" s="30">
        <v>93.6</v>
      </c>
      <c r="N32" s="30">
        <v>0.90769999999999995</v>
      </c>
      <c r="O32" s="1635">
        <f t="shared" si="40"/>
        <v>0.37304297797852942</v>
      </c>
      <c r="P32" s="30">
        <v>12190</v>
      </c>
      <c r="Q32" s="30">
        <f t="shared" si="1"/>
        <v>19606</v>
      </c>
      <c r="R32" s="30">
        <f t="shared" si="2"/>
        <v>0</v>
      </c>
      <c r="S32" s="30">
        <v>117</v>
      </c>
      <c r="T32" s="30">
        <v>28</v>
      </c>
      <c r="U32" s="30">
        <v>93.6</v>
      </c>
      <c r="V32" s="30">
        <v>0.78839999999999999</v>
      </c>
      <c r="W32" s="1635">
        <f t="shared" si="37"/>
        <v>0.37165240066992905</v>
      </c>
      <c r="X32" s="30">
        <v>6104</v>
      </c>
      <c r="Y32" s="30">
        <f t="shared" si="4"/>
        <v>9854</v>
      </c>
      <c r="Z32" s="30">
        <f t="shared" si="5"/>
        <v>0</v>
      </c>
      <c r="AA32" s="30">
        <v>117</v>
      </c>
      <c r="AB32" s="30">
        <v>28</v>
      </c>
      <c r="AC32" s="30">
        <v>93.6</v>
      </c>
      <c r="AD32" s="30">
        <v>0.754</v>
      </c>
      <c r="AE32" s="1635">
        <f t="shared" si="38"/>
        <v>0.43077133594374978</v>
      </c>
      <c r="AF32" s="30">
        <v>6548</v>
      </c>
      <c r="AG32" s="30">
        <f t="shared" si="7"/>
        <v>9120</v>
      </c>
      <c r="AH32" s="30">
        <f t="shared" si="8"/>
        <v>0</v>
      </c>
      <c r="AI32" s="30">
        <v>117</v>
      </c>
      <c r="AJ32" s="30">
        <v>32</v>
      </c>
      <c r="AK32" s="30">
        <v>93.6</v>
      </c>
      <c r="AL32" s="30">
        <v>0.80169999999999997</v>
      </c>
      <c r="AM32" s="1635">
        <f t="shared" si="39"/>
        <v>0.26772325877402992</v>
      </c>
      <c r="AN32" s="30">
        <v>5110</v>
      </c>
      <c r="AO32" s="30">
        <f t="shared" si="10"/>
        <v>11452</v>
      </c>
      <c r="AP32" s="30">
        <f t="shared" si="11"/>
        <v>0</v>
      </c>
      <c r="AQ32" s="30">
        <v>117</v>
      </c>
      <c r="AR32" s="30">
        <v>20</v>
      </c>
      <c r="AS32" s="30">
        <v>93.6</v>
      </c>
      <c r="AT32" s="30">
        <v>0.52659999999999996</v>
      </c>
      <c r="AU32" s="1635">
        <f t="shared" si="41"/>
        <v>0.64830582883092602</v>
      </c>
      <c r="AV32" s="30">
        <v>5080</v>
      </c>
      <c r="AW32" s="30">
        <f t="shared" si="13"/>
        <v>4701</v>
      </c>
      <c r="AX32" s="30">
        <f t="shared" si="14"/>
        <v>379</v>
      </c>
      <c r="AY32" s="30">
        <v>117</v>
      </c>
      <c r="AZ32" s="30">
        <v>20</v>
      </c>
      <c r="BA32" s="30">
        <v>93.6</v>
      </c>
      <c r="BB32" s="30">
        <v>0.52659999999999996</v>
      </c>
      <c r="BC32" s="1635">
        <f t="shared" si="42"/>
        <v>0.66991602312529019</v>
      </c>
      <c r="BD32" s="30">
        <v>5080</v>
      </c>
      <c r="BE32" s="30">
        <f t="shared" si="16"/>
        <v>4550</v>
      </c>
      <c r="BF32" s="30">
        <f t="shared" si="17"/>
        <v>530</v>
      </c>
      <c r="BG32" s="30">
        <v>117</v>
      </c>
      <c r="BH32" s="30">
        <v>0</v>
      </c>
      <c r="BI32" s="30">
        <v>93.6</v>
      </c>
      <c r="BJ32" s="30">
        <v>0</v>
      </c>
      <c r="BK32" s="1635">
        <v>0</v>
      </c>
      <c r="BL32" s="30">
        <v>0</v>
      </c>
      <c r="BM32" s="30">
        <f t="shared" si="19"/>
        <v>0</v>
      </c>
      <c r="BN32" s="30">
        <f t="shared" si="20"/>
        <v>0</v>
      </c>
      <c r="BO32" s="30">
        <v>117</v>
      </c>
      <c r="BP32" s="30">
        <v>0</v>
      </c>
      <c r="BQ32" s="30">
        <v>93.6</v>
      </c>
      <c r="BR32" s="30">
        <v>0</v>
      </c>
      <c r="BS32" s="1635">
        <v>0</v>
      </c>
      <c r="BT32" s="30">
        <v>0</v>
      </c>
      <c r="BU32" s="30">
        <f t="shared" si="22"/>
        <v>0</v>
      </c>
      <c r="BV32" s="30">
        <f t="shared" si="23"/>
        <v>0</v>
      </c>
      <c r="BW32" s="30">
        <v>117</v>
      </c>
      <c r="BX32" s="30">
        <v>0</v>
      </c>
      <c r="BY32" s="30">
        <v>0</v>
      </c>
      <c r="BZ32" s="30">
        <v>0</v>
      </c>
      <c r="CA32" s="1635">
        <v>0</v>
      </c>
      <c r="CB32" s="30">
        <v>0</v>
      </c>
      <c r="CC32" s="30">
        <f t="shared" si="25"/>
        <v>0</v>
      </c>
      <c r="CD32" s="30">
        <f t="shared" si="26"/>
        <v>0</v>
      </c>
      <c r="CE32" s="30">
        <v>117</v>
      </c>
      <c r="CF32" s="30">
        <v>0</v>
      </c>
      <c r="CG32" s="30">
        <v>0</v>
      </c>
      <c r="CH32" s="30">
        <v>0</v>
      </c>
      <c r="CI32" s="1635">
        <v>0</v>
      </c>
      <c r="CJ32" s="30">
        <v>0</v>
      </c>
      <c r="CK32" s="30">
        <f t="shared" si="28"/>
        <v>0</v>
      </c>
      <c r="CL32" s="30">
        <f t="shared" si="29"/>
        <v>0</v>
      </c>
      <c r="CM32" s="30">
        <v>117</v>
      </c>
      <c r="CN32" s="30">
        <v>0</v>
      </c>
      <c r="CO32" s="30">
        <v>0</v>
      </c>
      <c r="CP32" s="30">
        <v>0</v>
      </c>
      <c r="CQ32" s="1635">
        <v>0</v>
      </c>
      <c r="CR32" s="30">
        <v>0</v>
      </c>
      <c r="CS32" s="30">
        <f t="shared" si="31"/>
        <v>0</v>
      </c>
      <c r="CT32" s="30">
        <f t="shared" si="32"/>
        <v>0</v>
      </c>
      <c r="CU32" s="30">
        <v>117</v>
      </c>
      <c r="CV32" s="30">
        <v>0</v>
      </c>
      <c r="CW32" s="30">
        <v>0</v>
      </c>
      <c r="CX32" s="30">
        <v>0</v>
      </c>
      <c r="CY32" s="1635">
        <v>0</v>
      </c>
      <c r="CZ32" s="30">
        <v>0</v>
      </c>
      <c r="DA32" s="30">
        <f t="shared" si="34"/>
        <v>0</v>
      </c>
      <c r="DB32" s="30">
        <f t="shared" si="35"/>
        <v>0</v>
      </c>
    </row>
    <row r="33" spans="1:106">
      <c r="A33" t="s">
        <v>2689</v>
      </c>
      <c r="B33">
        <v>6110</v>
      </c>
      <c r="C33">
        <v>68</v>
      </c>
      <c r="D33" s="30">
        <v>27</v>
      </c>
      <c r="E33" s="30" t="s">
        <v>3098</v>
      </c>
      <c r="F33" s="30" t="s">
        <v>1705</v>
      </c>
      <c r="G33" s="30" t="s">
        <v>2143</v>
      </c>
      <c r="H33" s="30" t="s">
        <v>1439</v>
      </c>
      <c r="I33" s="30">
        <v>11</v>
      </c>
      <c r="J33" s="30">
        <v>117.2</v>
      </c>
      <c r="K33" s="30">
        <v>117.2</v>
      </c>
      <c r="L33" s="30">
        <v>181.2</v>
      </c>
      <c r="M33" s="30">
        <v>181.2</v>
      </c>
      <c r="N33" s="30">
        <v>0.90859999999999996</v>
      </c>
      <c r="O33" s="1635">
        <f t="shared" si="40"/>
        <v>0.41722769441929847</v>
      </c>
      <c r="P33" s="30">
        <v>49458</v>
      </c>
      <c r="Q33" s="30">
        <f t="shared" si="1"/>
        <v>71124</v>
      </c>
      <c r="R33" s="30">
        <f t="shared" si="2"/>
        <v>0</v>
      </c>
      <c r="S33" s="30">
        <v>117.2</v>
      </c>
      <c r="T33" s="30">
        <v>208</v>
      </c>
      <c r="U33" s="30">
        <v>208</v>
      </c>
      <c r="V33" s="30">
        <v>0.91290000000000004</v>
      </c>
      <c r="W33" s="1635">
        <f t="shared" si="37"/>
        <v>0.39665017390203694</v>
      </c>
      <c r="X33" s="30">
        <v>56036</v>
      </c>
      <c r="Y33" s="30">
        <f t="shared" si="4"/>
        <v>84764</v>
      </c>
      <c r="Z33" s="30">
        <f t="shared" si="5"/>
        <v>0</v>
      </c>
      <c r="AA33" s="30">
        <v>117.2</v>
      </c>
      <c r="AB33" s="30">
        <v>203.2</v>
      </c>
      <c r="AC33" s="30">
        <v>203.2</v>
      </c>
      <c r="AD33" s="30">
        <v>0.90949999999999998</v>
      </c>
      <c r="AE33" s="1635">
        <f t="shared" si="38"/>
        <v>0.38261435022656259</v>
      </c>
      <c r="AF33" s="30">
        <v>50912</v>
      </c>
      <c r="AG33" s="30">
        <f t="shared" si="7"/>
        <v>79838</v>
      </c>
      <c r="AH33" s="30">
        <f t="shared" si="8"/>
        <v>0</v>
      </c>
      <c r="AI33" s="30">
        <v>117.2</v>
      </c>
      <c r="AJ33" s="30">
        <v>158.80000000000001</v>
      </c>
      <c r="AK33" s="30">
        <v>158.80000000000001</v>
      </c>
      <c r="AL33" s="30">
        <v>0.90149999999999997</v>
      </c>
      <c r="AM33" s="1635">
        <f t="shared" si="39"/>
        <v>0.44769630974308394</v>
      </c>
      <c r="AN33" s="30">
        <v>47684</v>
      </c>
      <c r="AO33" s="30">
        <f t="shared" si="10"/>
        <v>63906</v>
      </c>
      <c r="AP33" s="30">
        <f t="shared" si="11"/>
        <v>0</v>
      </c>
      <c r="AQ33" s="30">
        <v>117.2</v>
      </c>
      <c r="AR33" s="30">
        <v>182.4</v>
      </c>
      <c r="AS33" s="30">
        <v>182.4</v>
      </c>
      <c r="AT33" s="30">
        <v>0.88890000000000002</v>
      </c>
      <c r="AU33" s="1635">
        <f t="shared" si="41"/>
        <v>0.39832972482580808</v>
      </c>
      <c r="AV33" s="30">
        <v>48050</v>
      </c>
      <c r="AW33" s="30">
        <f t="shared" si="13"/>
        <v>72377</v>
      </c>
      <c r="AX33" s="30">
        <f t="shared" si="14"/>
        <v>0</v>
      </c>
      <c r="AY33" s="30">
        <v>117.2</v>
      </c>
      <c r="AZ33" s="30">
        <v>215.6</v>
      </c>
      <c r="BA33" s="30">
        <v>215.6</v>
      </c>
      <c r="BB33" s="30">
        <v>0.89370000000000005</v>
      </c>
      <c r="BC33" s="1635">
        <f t="shared" si="42"/>
        <v>0.37915146053063858</v>
      </c>
      <c r="BD33" s="30">
        <v>52600</v>
      </c>
      <c r="BE33" s="30">
        <f t="shared" si="16"/>
        <v>83239</v>
      </c>
      <c r="BF33" s="30">
        <f t="shared" si="17"/>
        <v>0</v>
      </c>
      <c r="BG33" s="30">
        <v>117.2</v>
      </c>
      <c r="BH33" s="30">
        <v>197.6</v>
      </c>
      <c r="BI33" s="30">
        <v>197.6</v>
      </c>
      <c r="BJ33" s="30">
        <v>0.87980000000000003</v>
      </c>
      <c r="BK33" s="1635">
        <f t="shared" ref="BK33:BK41" si="43">(BL33/(24*31*BH33*BJ33))</f>
        <v>0.3642091337299887</v>
      </c>
      <c r="BL33" s="30">
        <v>47108</v>
      </c>
      <c r="BM33" s="30">
        <f t="shared" si="19"/>
        <v>77606</v>
      </c>
      <c r="BN33" s="30">
        <f t="shared" si="20"/>
        <v>0</v>
      </c>
      <c r="BO33" s="30">
        <v>117.2</v>
      </c>
      <c r="BP33" s="30">
        <v>154.4</v>
      </c>
      <c r="BQ33" s="30">
        <v>154.4</v>
      </c>
      <c r="BR33" s="30">
        <v>0.86450000000000005</v>
      </c>
      <c r="BS33" s="1635">
        <f t="shared" ref="BS33:BS41" si="44">+(BT33/(24*30*BP33*BR33))</f>
        <v>0.38430988458258702</v>
      </c>
      <c r="BT33" s="30">
        <v>36934</v>
      </c>
      <c r="BU33" s="30">
        <f t="shared" si="22"/>
        <v>57663</v>
      </c>
      <c r="BV33" s="30">
        <f t="shared" si="23"/>
        <v>0</v>
      </c>
      <c r="BW33" s="30">
        <v>117.2</v>
      </c>
      <c r="BX33" s="30">
        <v>118.8</v>
      </c>
      <c r="BY33" s="30">
        <v>118.8</v>
      </c>
      <c r="BZ33" s="30">
        <v>0.85670000000000002</v>
      </c>
      <c r="CA33" s="1635">
        <f t="shared" ref="CA33:CA41" si="45">+(CB33/(24*31*BX33*BZ33))</f>
        <v>0.35646502270745589</v>
      </c>
      <c r="CB33" s="30">
        <v>26992</v>
      </c>
      <c r="CC33" s="30">
        <f t="shared" si="25"/>
        <v>45433</v>
      </c>
      <c r="CD33" s="30">
        <f t="shared" si="26"/>
        <v>0</v>
      </c>
      <c r="CE33" s="30">
        <v>117.2</v>
      </c>
      <c r="CF33" s="30">
        <v>95.2</v>
      </c>
      <c r="CG33" s="30">
        <v>95.2</v>
      </c>
      <c r="CH33" s="30">
        <v>0.87990000000000002</v>
      </c>
      <c r="CI33" s="1635">
        <f t="shared" ref="CI33:CI41" si="46">(CJ33/(24*31*CF33*CH33))</f>
        <v>0.40428571664763113</v>
      </c>
      <c r="CJ33" s="30">
        <v>25196</v>
      </c>
      <c r="CK33" s="30">
        <f t="shared" si="28"/>
        <v>37393</v>
      </c>
      <c r="CL33" s="30">
        <f t="shared" si="29"/>
        <v>0</v>
      </c>
      <c r="CM33" s="30">
        <v>117.2</v>
      </c>
      <c r="CN33" s="30">
        <v>114.4</v>
      </c>
      <c r="CO33" s="30">
        <v>114.4</v>
      </c>
      <c r="CP33" s="30">
        <v>0.8952</v>
      </c>
      <c r="CQ33" s="1635">
        <f t="shared" ref="CQ33:CQ56" si="47">+(CR33/(24*28*CN33*CP33))</f>
        <v>0.4163317878130211</v>
      </c>
      <c r="CR33" s="30">
        <v>28652</v>
      </c>
      <c r="CS33" s="30">
        <f t="shared" si="31"/>
        <v>41292</v>
      </c>
      <c r="CT33" s="30">
        <f t="shared" si="32"/>
        <v>0</v>
      </c>
      <c r="CU33" s="30">
        <v>117.2</v>
      </c>
      <c r="CV33" s="30">
        <v>200.4</v>
      </c>
      <c r="CW33" s="30">
        <v>200.4</v>
      </c>
      <c r="CX33" s="30">
        <v>0.91180000000000005</v>
      </c>
      <c r="CY33" s="1635">
        <f t="shared" ref="CY33:CY73" si="48">+(CZ33/(24*31*CV33*CX33))</f>
        <v>0.32034497705925685</v>
      </c>
      <c r="CZ33" s="30">
        <v>43550</v>
      </c>
      <c r="DA33" s="30">
        <f t="shared" si="34"/>
        <v>81568</v>
      </c>
      <c r="DB33" s="30">
        <f t="shared" si="35"/>
        <v>0</v>
      </c>
    </row>
    <row r="34" spans="1:106">
      <c r="A34" t="s">
        <v>2690</v>
      </c>
      <c r="B34">
        <v>6220</v>
      </c>
      <c r="C34">
        <v>18</v>
      </c>
      <c r="D34" s="30">
        <v>28</v>
      </c>
      <c r="E34" s="30" t="s">
        <v>3099</v>
      </c>
      <c r="F34" s="30" t="s">
        <v>899</v>
      </c>
      <c r="G34" s="30" t="s">
        <v>2143</v>
      </c>
      <c r="H34" s="30" t="s">
        <v>1487</v>
      </c>
      <c r="I34" s="30">
        <v>11</v>
      </c>
      <c r="J34" s="30">
        <v>117.78</v>
      </c>
      <c r="K34" s="30">
        <v>117.78</v>
      </c>
      <c r="L34" s="30">
        <v>55.7</v>
      </c>
      <c r="M34" s="30">
        <v>117.78</v>
      </c>
      <c r="N34" s="30">
        <v>0.97470000000000001</v>
      </c>
      <c r="O34" s="1635">
        <f t="shared" si="40"/>
        <v>0.46726259749684163</v>
      </c>
      <c r="P34" s="30">
        <v>18265</v>
      </c>
      <c r="Q34" s="30">
        <f t="shared" si="1"/>
        <v>23454</v>
      </c>
      <c r="R34" s="30">
        <f t="shared" si="2"/>
        <v>0</v>
      </c>
      <c r="S34" s="30">
        <v>117.78</v>
      </c>
      <c r="T34" s="30">
        <v>58.5</v>
      </c>
      <c r="U34" s="30">
        <v>117.78</v>
      </c>
      <c r="V34" s="30">
        <v>0.97260000000000002</v>
      </c>
      <c r="W34" s="1635">
        <f t="shared" si="37"/>
        <v>0.50607772344653201</v>
      </c>
      <c r="X34" s="30">
        <v>21423</v>
      </c>
      <c r="Y34" s="30">
        <f t="shared" si="4"/>
        <v>25399</v>
      </c>
      <c r="Z34" s="30">
        <f t="shared" si="5"/>
        <v>0</v>
      </c>
      <c r="AA34" s="30">
        <v>117.78</v>
      </c>
      <c r="AB34" s="30">
        <v>56.5</v>
      </c>
      <c r="AC34" s="30">
        <v>117.78</v>
      </c>
      <c r="AD34" s="30">
        <v>0.97209999999999996</v>
      </c>
      <c r="AE34" s="1635">
        <f t="shared" si="38"/>
        <v>0.31483098203900628</v>
      </c>
      <c r="AF34" s="30">
        <v>12450</v>
      </c>
      <c r="AG34" s="30">
        <f t="shared" si="7"/>
        <v>23727</v>
      </c>
      <c r="AH34" s="30">
        <f t="shared" si="8"/>
        <v>0</v>
      </c>
      <c r="AI34" s="30">
        <v>117.78</v>
      </c>
      <c r="AJ34" s="30">
        <v>58.5</v>
      </c>
      <c r="AK34" s="30">
        <v>117.78</v>
      </c>
      <c r="AL34" s="30">
        <v>0.97540000000000004</v>
      </c>
      <c r="AM34" s="1635">
        <f t="shared" si="39"/>
        <v>0.30605387712810972</v>
      </c>
      <c r="AN34" s="30">
        <v>12993</v>
      </c>
      <c r="AO34" s="30">
        <f t="shared" si="10"/>
        <v>25472</v>
      </c>
      <c r="AP34" s="30">
        <f t="shared" si="11"/>
        <v>0</v>
      </c>
      <c r="AQ34" s="30">
        <v>117.78</v>
      </c>
      <c r="AR34" s="30">
        <v>62.4</v>
      </c>
      <c r="AS34" s="30">
        <v>117.78</v>
      </c>
      <c r="AT34" s="30">
        <v>0.98219999999999996</v>
      </c>
      <c r="AU34" s="1635">
        <f t="shared" si="41"/>
        <v>0.36991857321137872</v>
      </c>
      <c r="AV34" s="30">
        <v>16868</v>
      </c>
      <c r="AW34" s="30">
        <f t="shared" si="13"/>
        <v>27360</v>
      </c>
      <c r="AX34" s="30">
        <f t="shared" si="14"/>
        <v>0</v>
      </c>
      <c r="AY34" s="30">
        <v>117.78</v>
      </c>
      <c r="AZ34" s="30">
        <v>57.3</v>
      </c>
      <c r="BA34" s="30">
        <v>117.78</v>
      </c>
      <c r="BB34" s="30">
        <v>0.9849</v>
      </c>
      <c r="BC34" s="1635">
        <f t="shared" si="42"/>
        <v>0.27059263878161166</v>
      </c>
      <c r="BD34" s="30">
        <v>10995</v>
      </c>
      <c r="BE34" s="30">
        <f t="shared" si="16"/>
        <v>24380</v>
      </c>
      <c r="BF34" s="30">
        <f t="shared" si="17"/>
        <v>0</v>
      </c>
      <c r="BG34" s="30">
        <v>117.78</v>
      </c>
      <c r="BH34" s="30">
        <v>58.7</v>
      </c>
      <c r="BI34" s="30">
        <v>117.78</v>
      </c>
      <c r="BJ34" s="30">
        <v>0.98619999999999997</v>
      </c>
      <c r="BK34" s="1635">
        <f t="shared" si="43"/>
        <v>0.43872647756010091</v>
      </c>
      <c r="BL34" s="30">
        <v>18896</v>
      </c>
      <c r="BM34" s="30">
        <f t="shared" si="19"/>
        <v>25842</v>
      </c>
      <c r="BN34" s="30">
        <f t="shared" si="20"/>
        <v>0</v>
      </c>
      <c r="BO34" s="30">
        <v>117.78</v>
      </c>
      <c r="BP34" s="30">
        <v>63</v>
      </c>
      <c r="BQ34" s="30">
        <v>117.78</v>
      </c>
      <c r="BR34" s="30">
        <v>0.98699999999999999</v>
      </c>
      <c r="BS34" s="1635">
        <f t="shared" si="44"/>
        <v>0.36798932864451273</v>
      </c>
      <c r="BT34" s="30">
        <v>16475</v>
      </c>
      <c r="BU34" s="30">
        <f t="shared" si="22"/>
        <v>26862</v>
      </c>
      <c r="BV34" s="30">
        <f t="shared" si="23"/>
        <v>0</v>
      </c>
      <c r="BW34" s="30">
        <v>117.78</v>
      </c>
      <c r="BX34" s="30">
        <v>65.599999999999994</v>
      </c>
      <c r="BY34" s="30">
        <v>117.78</v>
      </c>
      <c r="BZ34" s="30">
        <v>0.98709999999999998</v>
      </c>
      <c r="CA34" s="1635">
        <f t="shared" si="45"/>
        <v>0.35620881652360831</v>
      </c>
      <c r="CB34" s="30">
        <v>17161</v>
      </c>
      <c r="CC34" s="30">
        <f t="shared" si="25"/>
        <v>28906</v>
      </c>
      <c r="CD34" s="30">
        <f t="shared" si="26"/>
        <v>0</v>
      </c>
      <c r="CE34" s="30">
        <v>117.78</v>
      </c>
      <c r="CF34" s="30">
        <v>70.8</v>
      </c>
      <c r="CG34" s="30">
        <v>117.78</v>
      </c>
      <c r="CH34" s="30">
        <v>0.99</v>
      </c>
      <c r="CI34" s="1635">
        <f t="shared" si="46"/>
        <v>0.49849997453423739</v>
      </c>
      <c r="CJ34" s="30">
        <v>25996</v>
      </c>
      <c r="CK34" s="30">
        <f t="shared" si="28"/>
        <v>31289</v>
      </c>
      <c r="CL34" s="30">
        <f t="shared" si="29"/>
        <v>0</v>
      </c>
      <c r="CM34" s="30">
        <v>117.78</v>
      </c>
      <c r="CN34" s="30">
        <v>68.2</v>
      </c>
      <c r="CO34" s="30">
        <v>117.78</v>
      </c>
      <c r="CP34" s="30">
        <v>0.98150000000000004</v>
      </c>
      <c r="CQ34" s="1635">
        <f t="shared" si="47"/>
        <v>0.39064047822860037</v>
      </c>
      <c r="CR34" s="30">
        <v>17572</v>
      </c>
      <c r="CS34" s="30">
        <f t="shared" si="31"/>
        <v>26990</v>
      </c>
      <c r="CT34" s="30">
        <f t="shared" si="32"/>
        <v>0</v>
      </c>
      <c r="CU34" s="30">
        <v>117.78</v>
      </c>
      <c r="CV34" s="30">
        <v>60.2</v>
      </c>
      <c r="CW34" s="30">
        <v>117.78</v>
      </c>
      <c r="CX34" s="30">
        <v>0.97470000000000001</v>
      </c>
      <c r="CY34" s="1635">
        <f t="shared" si="48"/>
        <v>0.41859422043803318</v>
      </c>
      <c r="CZ34" s="30">
        <v>18274</v>
      </c>
      <c r="DA34" s="30">
        <f t="shared" si="34"/>
        <v>26193</v>
      </c>
      <c r="DB34" s="30">
        <f t="shared" si="35"/>
        <v>0</v>
      </c>
    </row>
    <row r="35" spans="1:106">
      <c r="A35" t="s">
        <v>2691</v>
      </c>
      <c r="B35">
        <v>1240</v>
      </c>
      <c r="C35">
        <v>35</v>
      </c>
      <c r="D35" s="30">
        <v>29</v>
      </c>
      <c r="E35" s="30" t="s">
        <v>3100</v>
      </c>
      <c r="F35" s="30" t="s">
        <v>1719</v>
      </c>
      <c r="G35" s="30" t="s">
        <v>2143</v>
      </c>
      <c r="H35" s="30" t="s">
        <v>2142</v>
      </c>
      <c r="I35" s="30">
        <v>11</v>
      </c>
      <c r="J35" s="30">
        <v>118</v>
      </c>
      <c r="K35" s="30">
        <v>118</v>
      </c>
      <c r="L35" s="30">
        <v>92.56</v>
      </c>
      <c r="M35" s="30">
        <v>94.4</v>
      </c>
      <c r="N35" s="30">
        <v>0.98240000000000005</v>
      </c>
      <c r="O35" s="1635">
        <f t="shared" si="40"/>
        <v>0.21117979131260067</v>
      </c>
      <c r="P35" s="30">
        <v>13826</v>
      </c>
      <c r="Q35" s="30">
        <f t="shared" si="1"/>
        <v>39282</v>
      </c>
      <c r="R35" s="30">
        <f t="shared" si="2"/>
        <v>0</v>
      </c>
      <c r="S35" s="30">
        <v>118</v>
      </c>
      <c r="T35" s="30">
        <v>94</v>
      </c>
      <c r="U35" s="30">
        <v>94.4</v>
      </c>
      <c r="V35" s="30">
        <v>0.96840000000000004</v>
      </c>
      <c r="W35" s="1635">
        <f t="shared" si="37"/>
        <v>0.2100521999650167</v>
      </c>
      <c r="X35" s="30">
        <v>14226</v>
      </c>
      <c r="Y35" s="30">
        <f t="shared" si="4"/>
        <v>40636</v>
      </c>
      <c r="Z35" s="30">
        <f t="shared" si="5"/>
        <v>0</v>
      </c>
      <c r="AA35" s="30">
        <v>118</v>
      </c>
      <c r="AB35" s="30">
        <v>99.06</v>
      </c>
      <c r="AC35" s="30">
        <v>99.06</v>
      </c>
      <c r="AD35" s="30">
        <v>0.96919999999999995</v>
      </c>
      <c r="AE35" s="1635">
        <f t="shared" si="38"/>
        <v>0.21013665475694393</v>
      </c>
      <c r="AF35" s="30">
        <v>14526</v>
      </c>
      <c r="AG35" s="30">
        <f t="shared" si="7"/>
        <v>41476</v>
      </c>
      <c r="AH35" s="30">
        <f t="shared" si="8"/>
        <v>0</v>
      </c>
      <c r="AI35" s="30">
        <v>118</v>
      </c>
      <c r="AJ35" s="30">
        <v>102</v>
      </c>
      <c r="AK35" s="30">
        <v>102</v>
      </c>
      <c r="AL35" s="30">
        <v>0.95530000000000004</v>
      </c>
      <c r="AM35" s="1635">
        <f t="shared" si="39"/>
        <v>0.22975122047887173</v>
      </c>
      <c r="AN35" s="30">
        <v>16656</v>
      </c>
      <c r="AO35" s="30">
        <f t="shared" si="10"/>
        <v>43497</v>
      </c>
      <c r="AP35" s="30">
        <f t="shared" si="11"/>
        <v>0</v>
      </c>
      <c r="AQ35" s="30">
        <v>118</v>
      </c>
      <c r="AR35" s="30">
        <v>97.18</v>
      </c>
      <c r="AS35" s="30">
        <v>97.18</v>
      </c>
      <c r="AT35" s="30">
        <v>0.9657</v>
      </c>
      <c r="AU35" s="1635">
        <f t="shared" si="41"/>
        <v>0.29833019244546677</v>
      </c>
      <c r="AV35" s="30">
        <v>20830</v>
      </c>
      <c r="AW35" s="30">
        <f t="shared" si="13"/>
        <v>41893</v>
      </c>
      <c r="AX35" s="30">
        <f t="shared" si="14"/>
        <v>0</v>
      </c>
      <c r="AY35" s="30">
        <v>118</v>
      </c>
      <c r="AZ35" s="30">
        <v>100</v>
      </c>
      <c r="BA35" s="30">
        <v>100</v>
      </c>
      <c r="BB35" s="30">
        <v>0.96340000000000003</v>
      </c>
      <c r="BC35" s="1635">
        <f t="shared" si="42"/>
        <v>0.20993356861116877</v>
      </c>
      <c r="BD35" s="30">
        <v>14562</v>
      </c>
      <c r="BE35" s="30">
        <f t="shared" si="16"/>
        <v>41619</v>
      </c>
      <c r="BF35" s="30">
        <f t="shared" si="17"/>
        <v>0</v>
      </c>
      <c r="BG35" s="30">
        <v>118</v>
      </c>
      <c r="BH35" s="30">
        <v>102.32</v>
      </c>
      <c r="BI35" s="30">
        <v>102.32</v>
      </c>
      <c r="BJ35" s="30">
        <v>0.92210000000000003</v>
      </c>
      <c r="BK35" s="1635">
        <f t="shared" si="43"/>
        <v>0.26067064959976982</v>
      </c>
      <c r="BL35" s="30">
        <v>18298</v>
      </c>
      <c r="BM35" s="30">
        <f t="shared" si="19"/>
        <v>42118</v>
      </c>
      <c r="BN35" s="30">
        <f t="shared" si="20"/>
        <v>0</v>
      </c>
      <c r="BO35" s="30">
        <v>118</v>
      </c>
      <c r="BP35" s="30">
        <v>104.12</v>
      </c>
      <c r="BQ35" s="30">
        <v>104.12</v>
      </c>
      <c r="BR35" s="30">
        <v>0.88980000000000004</v>
      </c>
      <c r="BS35" s="1635">
        <f t="shared" si="44"/>
        <v>0.31265973890400445</v>
      </c>
      <c r="BT35" s="30">
        <v>20856</v>
      </c>
      <c r="BU35" s="30">
        <f t="shared" si="22"/>
        <v>40023</v>
      </c>
      <c r="BV35" s="30">
        <f t="shared" si="23"/>
        <v>0</v>
      </c>
      <c r="BW35" s="30">
        <v>118</v>
      </c>
      <c r="BX35" s="30">
        <v>103.82</v>
      </c>
      <c r="BY35" s="30">
        <v>103.82</v>
      </c>
      <c r="BZ35" s="30">
        <v>0.87690000000000001</v>
      </c>
      <c r="CA35" s="1635">
        <f t="shared" si="45"/>
        <v>0.29731190960629827</v>
      </c>
      <c r="CB35" s="30">
        <v>20138</v>
      </c>
      <c r="CC35" s="30">
        <f t="shared" si="25"/>
        <v>40640</v>
      </c>
      <c r="CD35" s="30">
        <f t="shared" si="26"/>
        <v>0</v>
      </c>
      <c r="CE35" s="30">
        <v>118</v>
      </c>
      <c r="CF35" s="30">
        <v>100</v>
      </c>
      <c r="CG35" s="30">
        <v>100</v>
      </c>
      <c r="CH35" s="30">
        <v>0.90849999999999997</v>
      </c>
      <c r="CI35" s="1635">
        <f t="shared" si="46"/>
        <v>0.26929063030754941</v>
      </c>
      <c r="CJ35" s="30">
        <v>18202</v>
      </c>
      <c r="CK35" s="30">
        <f t="shared" si="28"/>
        <v>40555</v>
      </c>
      <c r="CL35" s="30">
        <f t="shared" si="29"/>
        <v>0</v>
      </c>
      <c r="CM35" s="30">
        <v>118</v>
      </c>
      <c r="CN35" s="30">
        <v>94</v>
      </c>
      <c r="CO35" s="30">
        <v>94.4</v>
      </c>
      <c r="CP35" s="30">
        <v>0.94799999999999995</v>
      </c>
      <c r="CQ35" s="1635">
        <f t="shared" si="47"/>
        <v>0.31581444859117902</v>
      </c>
      <c r="CR35" s="30">
        <v>18912</v>
      </c>
      <c r="CS35" s="30">
        <f t="shared" si="31"/>
        <v>35930</v>
      </c>
      <c r="CT35" s="30">
        <f t="shared" si="32"/>
        <v>0</v>
      </c>
      <c r="CU35" s="30">
        <v>118</v>
      </c>
      <c r="CV35" s="30">
        <v>94</v>
      </c>
      <c r="CW35" s="30">
        <v>94.4</v>
      </c>
      <c r="CX35" s="30">
        <v>0.9778</v>
      </c>
      <c r="CY35" s="1635">
        <f t="shared" si="48"/>
        <v>0.20317790244269263</v>
      </c>
      <c r="CZ35" s="30">
        <v>13894</v>
      </c>
      <c r="DA35" s="30">
        <f t="shared" si="34"/>
        <v>41030</v>
      </c>
      <c r="DB35" s="30">
        <f t="shared" si="35"/>
        <v>0</v>
      </c>
    </row>
    <row r="36" spans="1:106">
      <c r="A36" t="s">
        <v>2692</v>
      </c>
      <c r="B36">
        <v>1260</v>
      </c>
      <c r="C36">
        <v>2</v>
      </c>
      <c r="D36" s="30">
        <v>30</v>
      </c>
      <c r="E36" s="30" t="s">
        <v>3101</v>
      </c>
      <c r="F36" s="30" t="s">
        <v>1480</v>
      </c>
      <c r="G36" s="30" t="s">
        <v>2143</v>
      </c>
      <c r="H36" s="30" t="s">
        <v>1439</v>
      </c>
      <c r="I36" s="30">
        <v>11</v>
      </c>
      <c r="J36" s="30">
        <v>118</v>
      </c>
      <c r="K36" s="30">
        <v>118</v>
      </c>
      <c r="L36" s="30">
        <v>11.36</v>
      </c>
      <c r="M36" s="30">
        <v>94.4</v>
      </c>
      <c r="N36" s="30">
        <v>0.99880000000000002</v>
      </c>
      <c r="O36" s="1635">
        <f t="shared" si="40"/>
        <v>0.55218355140409492</v>
      </c>
      <c r="P36" s="30">
        <v>4511</v>
      </c>
      <c r="Q36" s="30">
        <f t="shared" si="1"/>
        <v>4902</v>
      </c>
      <c r="R36" s="30">
        <f t="shared" si="2"/>
        <v>0</v>
      </c>
      <c r="S36" s="30">
        <v>118</v>
      </c>
      <c r="T36" s="30">
        <v>11.84</v>
      </c>
      <c r="U36" s="30">
        <v>94.4</v>
      </c>
      <c r="V36" s="30">
        <v>0.99880000000000002</v>
      </c>
      <c r="W36" s="1635">
        <f t="shared" si="37"/>
        <v>0.50816119564343243</v>
      </c>
      <c r="X36" s="30">
        <v>4471</v>
      </c>
      <c r="Y36" s="30">
        <f t="shared" si="4"/>
        <v>5279</v>
      </c>
      <c r="Z36" s="30">
        <f t="shared" si="5"/>
        <v>0</v>
      </c>
      <c r="AA36" s="30">
        <v>118</v>
      </c>
      <c r="AB36" s="30">
        <v>12</v>
      </c>
      <c r="AC36" s="30">
        <v>94.4</v>
      </c>
      <c r="AD36" s="30">
        <v>1</v>
      </c>
      <c r="AE36" s="1635">
        <f t="shared" si="38"/>
        <v>0.49756944444444445</v>
      </c>
      <c r="AF36" s="30">
        <v>4299</v>
      </c>
      <c r="AG36" s="30">
        <f t="shared" si="7"/>
        <v>5184</v>
      </c>
      <c r="AH36" s="30">
        <f t="shared" si="8"/>
        <v>0</v>
      </c>
      <c r="AI36" s="30">
        <v>118</v>
      </c>
      <c r="AJ36" s="30">
        <v>9.6</v>
      </c>
      <c r="AK36" s="30">
        <v>94.4</v>
      </c>
      <c r="AL36" s="30">
        <v>1</v>
      </c>
      <c r="AM36" s="1635">
        <f t="shared" si="39"/>
        <v>0.45684923835125452</v>
      </c>
      <c r="AN36" s="30">
        <v>3263</v>
      </c>
      <c r="AO36" s="30">
        <f t="shared" si="10"/>
        <v>4285</v>
      </c>
      <c r="AP36" s="30">
        <f t="shared" si="11"/>
        <v>0</v>
      </c>
      <c r="AQ36" s="30">
        <v>118</v>
      </c>
      <c r="AR36" s="30">
        <v>10.4</v>
      </c>
      <c r="AS36" s="30">
        <v>94.4</v>
      </c>
      <c r="AT36" s="30">
        <v>0.99860000000000004</v>
      </c>
      <c r="AU36" s="1635">
        <f t="shared" si="41"/>
        <v>0.49839730130039783</v>
      </c>
      <c r="AV36" s="30">
        <v>3851</v>
      </c>
      <c r="AW36" s="30">
        <f t="shared" si="13"/>
        <v>4636</v>
      </c>
      <c r="AX36" s="30">
        <f t="shared" si="14"/>
        <v>0</v>
      </c>
      <c r="AY36" s="30">
        <v>118</v>
      </c>
      <c r="AZ36" s="30">
        <v>11.6</v>
      </c>
      <c r="BA36" s="30">
        <v>94.4</v>
      </c>
      <c r="BB36" s="30">
        <v>1</v>
      </c>
      <c r="BC36" s="1635">
        <f t="shared" si="42"/>
        <v>0.37823275862068967</v>
      </c>
      <c r="BD36" s="30">
        <v>3159</v>
      </c>
      <c r="BE36" s="30">
        <f t="shared" si="16"/>
        <v>5011</v>
      </c>
      <c r="BF36" s="30">
        <f t="shared" si="17"/>
        <v>0</v>
      </c>
      <c r="BG36" s="30">
        <v>118</v>
      </c>
      <c r="BH36" s="30">
        <v>10</v>
      </c>
      <c r="BI36" s="30">
        <v>94.4</v>
      </c>
      <c r="BJ36" s="30">
        <v>1</v>
      </c>
      <c r="BK36" s="1635">
        <f t="shared" si="43"/>
        <v>0.57513440860215059</v>
      </c>
      <c r="BL36" s="30">
        <v>4279</v>
      </c>
      <c r="BM36" s="30">
        <f t="shared" si="19"/>
        <v>4464</v>
      </c>
      <c r="BN36" s="30">
        <f t="shared" si="20"/>
        <v>0</v>
      </c>
      <c r="BO36" s="30">
        <v>118</v>
      </c>
      <c r="BP36" s="30">
        <v>8.4</v>
      </c>
      <c r="BQ36" s="30">
        <v>94.4</v>
      </c>
      <c r="BR36" s="30">
        <v>1</v>
      </c>
      <c r="BS36" s="1635">
        <f t="shared" si="44"/>
        <v>0.55340608465608465</v>
      </c>
      <c r="BT36" s="30">
        <v>3347</v>
      </c>
      <c r="BU36" s="30">
        <f t="shared" si="22"/>
        <v>3629</v>
      </c>
      <c r="BV36" s="30">
        <f t="shared" si="23"/>
        <v>0</v>
      </c>
      <c r="BW36" s="30">
        <v>118</v>
      </c>
      <c r="BX36" s="30">
        <v>8.64</v>
      </c>
      <c r="BY36" s="30">
        <v>94.4</v>
      </c>
      <c r="BZ36" s="30">
        <v>0.97970000000000002</v>
      </c>
      <c r="CA36" s="1635">
        <f t="shared" si="45"/>
        <v>0.6032391335427375</v>
      </c>
      <c r="CB36" s="30">
        <v>3799</v>
      </c>
      <c r="CC36" s="30">
        <f t="shared" si="25"/>
        <v>3779</v>
      </c>
      <c r="CD36" s="30">
        <f t="shared" si="26"/>
        <v>20</v>
      </c>
      <c r="CE36" s="30">
        <v>118</v>
      </c>
      <c r="CF36" s="30">
        <v>8.8000000000000007</v>
      </c>
      <c r="CG36" s="30">
        <v>94.4</v>
      </c>
      <c r="CH36" s="30">
        <v>1</v>
      </c>
      <c r="CI36" s="1635">
        <f t="shared" si="46"/>
        <v>0.54420210166177907</v>
      </c>
      <c r="CJ36" s="30">
        <v>3563</v>
      </c>
      <c r="CK36" s="30">
        <f t="shared" si="28"/>
        <v>3928</v>
      </c>
      <c r="CL36" s="30">
        <f t="shared" si="29"/>
        <v>0</v>
      </c>
      <c r="CM36" s="30">
        <v>118</v>
      </c>
      <c r="CN36" s="30">
        <v>9.6</v>
      </c>
      <c r="CO36" s="30">
        <v>94.4</v>
      </c>
      <c r="CP36" s="30">
        <v>1</v>
      </c>
      <c r="CQ36" s="1635">
        <f t="shared" si="47"/>
        <v>0.41837177579365081</v>
      </c>
      <c r="CR36" s="30">
        <v>2699</v>
      </c>
      <c r="CS36" s="30">
        <f t="shared" si="31"/>
        <v>3871</v>
      </c>
      <c r="CT36" s="30">
        <f t="shared" si="32"/>
        <v>0</v>
      </c>
      <c r="CU36" s="30">
        <v>118</v>
      </c>
      <c r="CV36" s="30">
        <v>8.8000000000000007</v>
      </c>
      <c r="CW36" s="30">
        <v>94.4</v>
      </c>
      <c r="CX36" s="30">
        <v>0.99850000000000005</v>
      </c>
      <c r="CY36" s="1635">
        <f t="shared" si="48"/>
        <v>0.56276374483523905</v>
      </c>
      <c r="CZ36" s="30">
        <v>3679</v>
      </c>
      <c r="DA36" s="30">
        <f t="shared" si="34"/>
        <v>3922</v>
      </c>
      <c r="DB36" s="30">
        <f t="shared" si="35"/>
        <v>0</v>
      </c>
    </row>
    <row r="37" spans="1:106">
      <c r="A37" t="s">
        <v>2693</v>
      </c>
      <c r="B37">
        <v>6220</v>
      </c>
      <c r="C37">
        <v>152</v>
      </c>
      <c r="D37" s="30">
        <v>31</v>
      </c>
      <c r="E37" s="30" t="s">
        <v>3102</v>
      </c>
      <c r="F37" s="30" t="s">
        <v>1357</v>
      </c>
      <c r="G37" s="30" t="s">
        <v>2143</v>
      </c>
      <c r="H37" s="30" t="s">
        <v>1439</v>
      </c>
      <c r="I37" s="30">
        <v>11</v>
      </c>
      <c r="J37" s="30">
        <v>118</v>
      </c>
      <c r="K37" s="30">
        <v>118</v>
      </c>
      <c r="L37" s="30">
        <v>63.62</v>
      </c>
      <c r="M37" s="30">
        <v>94.4</v>
      </c>
      <c r="N37" s="30">
        <v>0.63100000000000001</v>
      </c>
      <c r="O37" s="1635">
        <f t="shared" si="40"/>
        <v>0.30189761924492353</v>
      </c>
      <c r="P37" s="30">
        <v>8726</v>
      </c>
      <c r="Q37" s="30">
        <f t="shared" si="1"/>
        <v>17342</v>
      </c>
      <c r="R37" s="30">
        <f t="shared" si="2"/>
        <v>0</v>
      </c>
      <c r="S37" s="30">
        <v>118</v>
      </c>
      <c r="T37" s="30">
        <v>62.62</v>
      </c>
      <c r="U37" s="30">
        <v>94.4</v>
      </c>
      <c r="V37" s="30">
        <v>0.66749999999999998</v>
      </c>
      <c r="W37" s="1635">
        <f t="shared" si="37"/>
        <v>0.33146459076451673</v>
      </c>
      <c r="X37" s="30">
        <v>10308</v>
      </c>
      <c r="Y37" s="30">
        <f t="shared" si="4"/>
        <v>18659</v>
      </c>
      <c r="Z37" s="30">
        <f t="shared" si="5"/>
        <v>0</v>
      </c>
      <c r="AA37" s="30">
        <v>118</v>
      </c>
      <c r="AB37" s="30">
        <v>61.88</v>
      </c>
      <c r="AC37" s="30">
        <v>94.4</v>
      </c>
      <c r="AD37" s="30">
        <v>0.6129</v>
      </c>
      <c r="AE37" s="1635">
        <f t="shared" si="38"/>
        <v>0.31427952449518198</v>
      </c>
      <c r="AF37" s="30">
        <v>8582</v>
      </c>
      <c r="AG37" s="30">
        <f t="shared" si="7"/>
        <v>16384</v>
      </c>
      <c r="AH37" s="30">
        <f t="shared" si="8"/>
        <v>0</v>
      </c>
      <c r="AI37" s="30">
        <v>118</v>
      </c>
      <c r="AJ37" s="30">
        <v>48.2</v>
      </c>
      <c r="AK37" s="30">
        <v>94.4</v>
      </c>
      <c r="AL37" s="30">
        <v>0.47589999999999999</v>
      </c>
      <c r="AM37" s="1635">
        <f t="shared" si="39"/>
        <v>0.25324978420212046</v>
      </c>
      <c r="AN37" s="30">
        <v>4322</v>
      </c>
      <c r="AO37" s="30">
        <f t="shared" si="10"/>
        <v>10240</v>
      </c>
      <c r="AP37" s="30">
        <f t="shared" si="11"/>
        <v>0</v>
      </c>
      <c r="AQ37" s="30">
        <v>118</v>
      </c>
      <c r="AR37" s="30">
        <v>49.62</v>
      </c>
      <c r="AS37" s="30">
        <v>94.4</v>
      </c>
      <c r="AT37" s="30">
        <v>0.50090000000000001</v>
      </c>
      <c r="AU37" s="1635">
        <f t="shared" si="41"/>
        <v>0.29980750100145442</v>
      </c>
      <c r="AV37" s="30">
        <v>5544</v>
      </c>
      <c r="AW37" s="30">
        <f t="shared" si="13"/>
        <v>11095</v>
      </c>
      <c r="AX37" s="30">
        <f t="shared" si="14"/>
        <v>0</v>
      </c>
      <c r="AY37" s="30">
        <v>118</v>
      </c>
      <c r="AZ37" s="30">
        <v>51.2</v>
      </c>
      <c r="BA37" s="30">
        <v>94.4</v>
      </c>
      <c r="BB37" s="30">
        <v>0.50870000000000004</v>
      </c>
      <c r="BC37" s="1635">
        <f t="shared" si="42"/>
        <v>0.249670490411288</v>
      </c>
      <c r="BD37" s="30">
        <v>4682</v>
      </c>
      <c r="BE37" s="30">
        <f t="shared" si="16"/>
        <v>11252</v>
      </c>
      <c r="BF37" s="30">
        <f t="shared" si="17"/>
        <v>0</v>
      </c>
      <c r="BG37" s="30">
        <v>118</v>
      </c>
      <c r="BH37" s="30">
        <v>52.06</v>
      </c>
      <c r="BI37" s="30">
        <v>94.4</v>
      </c>
      <c r="BJ37" s="30">
        <v>0.50880000000000003</v>
      </c>
      <c r="BK37" s="1635">
        <f t="shared" si="43"/>
        <v>0.35022791042198631</v>
      </c>
      <c r="BL37" s="30">
        <v>6902</v>
      </c>
      <c r="BM37" s="30">
        <f t="shared" si="19"/>
        <v>11824</v>
      </c>
      <c r="BN37" s="30">
        <f t="shared" si="20"/>
        <v>0</v>
      </c>
      <c r="BO37" s="30">
        <v>118</v>
      </c>
      <c r="BP37" s="30">
        <v>26.38</v>
      </c>
      <c r="BQ37" s="30">
        <v>94.4</v>
      </c>
      <c r="BR37" s="30">
        <v>0.42059999999999997</v>
      </c>
      <c r="BS37" s="1635">
        <f t="shared" si="44"/>
        <v>0.47917634783143714</v>
      </c>
      <c r="BT37" s="30">
        <v>3828</v>
      </c>
      <c r="BU37" s="30">
        <f t="shared" si="22"/>
        <v>4793</v>
      </c>
      <c r="BV37" s="30">
        <f t="shared" si="23"/>
        <v>0</v>
      </c>
      <c r="BW37" s="30">
        <v>118</v>
      </c>
      <c r="BX37" s="30">
        <v>21.5</v>
      </c>
      <c r="BY37" s="30">
        <v>94.4</v>
      </c>
      <c r="BZ37" s="30">
        <v>0.44230000000000003</v>
      </c>
      <c r="CA37" s="1635">
        <f t="shared" si="45"/>
        <v>0.56423782635688313</v>
      </c>
      <c r="CB37" s="30">
        <v>3992</v>
      </c>
      <c r="CC37" s="30">
        <f t="shared" si="25"/>
        <v>4245</v>
      </c>
      <c r="CD37" s="30">
        <f t="shared" si="26"/>
        <v>0</v>
      </c>
      <c r="CE37" s="30">
        <v>118</v>
      </c>
      <c r="CF37" s="30">
        <v>20.2</v>
      </c>
      <c r="CG37" s="30">
        <v>94.4</v>
      </c>
      <c r="CH37" s="30">
        <v>0.45090000000000002</v>
      </c>
      <c r="CI37" s="1635">
        <f t="shared" si="46"/>
        <v>0.47576281247552565</v>
      </c>
      <c r="CJ37" s="30">
        <v>3224</v>
      </c>
      <c r="CK37" s="30">
        <f t="shared" si="28"/>
        <v>4066</v>
      </c>
      <c r="CL37" s="30">
        <f t="shared" si="29"/>
        <v>0</v>
      </c>
      <c r="CM37" s="30">
        <v>118</v>
      </c>
      <c r="CN37" s="30">
        <v>25.6</v>
      </c>
      <c r="CO37" s="30">
        <v>94.4</v>
      </c>
      <c r="CP37" s="30">
        <v>0.45540000000000003</v>
      </c>
      <c r="CQ37" s="1635">
        <f t="shared" si="47"/>
        <v>0.44394310274065707</v>
      </c>
      <c r="CR37" s="30">
        <v>3478</v>
      </c>
      <c r="CS37" s="30">
        <f t="shared" si="31"/>
        <v>4701</v>
      </c>
      <c r="CT37" s="30">
        <f t="shared" si="32"/>
        <v>0</v>
      </c>
      <c r="CU37" s="30">
        <v>118</v>
      </c>
      <c r="CV37" s="30">
        <v>56.26</v>
      </c>
      <c r="CW37" s="30">
        <v>94.4</v>
      </c>
      <c r="CX37" s="30">
        <v>0.56479999999999997</v>
      </c>
      <c r="CY37" s="1635">
        <f t="shared" si="48"/>
        <v>0.32215107430019829</v>
      </c>
      <c r="CZ37" s="30">
        <v>7616</v>
      </c>
      <c r="DA37" s="30">
        <f t="shared" si="34"/>
        <v>14185</v>
      </c>
      <c r="DB37" s="30">
        <f t="shared" si="35"/>
        <v>0</v>
      </c>
    </row>
    <row r="38" spans="1:106">
      <c r="A38" t="s">
        <v>2694</v>
      </c>
      <c r="B38">
        <v>1250</v>
      </c>
      <c r="C38">
        <v>21</v>
      </c>
      <c r="D38" s="30">
        <v>32</v>
      </c>
      <c r="E38" s="30" t="s">
        <v>3103</v>
      </c>
      <c r="F38" s="30" t="s">
        <v>1374</v>
      </c>
      <c r="G38" s="30" t="s">
        <v>2143</v>
      </c>
      <c r="H38" s="30" t="s">
        <v>2142</v>
      </c>
      <c r="I38" s="30">
        <v>11</v>
      </c>
      <c r="J38" s="30">
        <v>118.4</v>
      </c>
      <c r="K38" s="30">
        <v>118.4</v>
      </c>
      <c r="L38" s="30">
        <v>161.4</v>
      </c>
      <c r="M38" s="30">
        <v>164.55</v>
      </c>
      <c r="N38" s="30">
        <v>0.90590000000000004</v>
      </c>
      <c r="O38" s="1635">
        <f t="shared" si="40"/>
        <v>0.1581034768675805</v>
      </c>
      <c r="P38" s="30">
        <v>16644</v>
      </c>
      <c r="Q38" s="30">
        <f t="shared" si="1"/>
        <v>63164</v>
      </c>
      <c r="R38" s="30">
        <f t="shared" si="2"/>
        <v>0</v>
      </c>
      <c r="S38" s="30">
        <v>118.4</v>
      </c>
      <c r="T38" s="30">
        <v>213.9</v>
      </c>
      <c r="U38" s="30">
        <v>217.05</v>
      </c>
      <c r="V38" s="30">
        <v>0.90349999999999997</v>
      </c>
      <c r="W38" s="1635">
        <f t="shared" si="37"/>
        <v>0.11248088106693518</v>
      </c>
      <c r="X38" s="30">
        <v>16173</v>
      </c>
      <c r="Y38" s="30">
        <f t="shared" si="4"/>
        <v>86271</v>
      </c>
      <c r="Z38" s="30">
        <f t="shared" si="5"/>
        <v>0</v>
      </c>
      <c r="AA38" s="30">
        <v>118.4</v>
      </c>
      <c r="AB38" s="30">
        <v>190.9</v>
      </c>
      <c r="AC38" s="30">
        <v>194.05</v>
      </c>
      <c r="AD38" s="30">
        <v>0.86639999999999995</v>
      </c>
      <c r="AE38" s="1635">
        <f t="shared" si="38"/>
        <v>0.16012099302505298</v>
      </c>
      <c r="AF38" s="30">
        <v>19068</v>
      </c>
      <c r="AG38" s="30">
        <f t="shared" si="7"/>
        <v>71451</v>
      </c>
      <c r="AH38" s="30">
        <f t="shared" si="8"/>
        <v>0</v>
      </c>
      <c r="AI38" s="30">
        <v>118.4</v>
      </c>
      <c r="AJ38" s="30">
        <v>190.6</v>
      </c>
      <c r="AK38" s="30">
        <v>193.75</v>
      </c>
      <c r="AL38" s="30">
        <v>0.86960000000000004</v>
      </c>
      <c r="AM38" s="1635">
        <f t="shared" si="39"/>
        <v>0.16065381203140888</v>
      </c>
      <c r="AN38" s="30">
        <v>19811</v>
      </c>
      <c r="AO38" s="30">
        <f t="shared" si="10"/>
        <v>73989</v>
      </c>
      <c r="AP38" s="30">
        <f t="shared" si="11"/>
        <v>0</v>
      </c>
      <c r="AQ38" s="30">
        <v>118.4</v>
      </c>
      <c r="AR38" s="30">
        <v>181.7</v>
      </c>
      <c r="AS38" s="30">
        <v>184.85</v>
      </c>
      <c r="AT38" s="30">
        <v>0.82640000000000002</v>
      </c>
      <c r="AU38" s="1635">
        <f t="shared" si="41"/>
        <v>0.14985223511584356</v>
      </c>
      <c r="AV38" s="30">
        <v>16741</v>
      </c>
      <c r="AW38" s="30">
        <f t="shared" si="13"/>
        <v>67030</v>
      </c>
      <c r="AX38" s="30">
        <f t="shared" si="14"/>
        <v>0</v>
      </c>
      <c r="AY38" s="30">
        <v>118.4</v>
      </c>
      <c r="AZ38" s="30">
        <v>197.3</v>
      </c>
      <c r="BA38" s="30">
        <v>200.45</v>
      </c>
      <c r="BB38" s="30">
        <v>0.85899999999999999</v>
      </c>
      <c r="BC38" s="1635">
        <f t="shared" si="42"/>
        <v>0.27193361840020724</v>
      </c>
      <c r="BD38" s="30">
        <v>33183</v>
      </c>
      <c r="BE38" s="30">
        <f t="shared" si="16"/>
        <v>73216</v>
      </c>
      <c r="BF38" s="30">
        <f t="shared" si="17"/>
        <v>0</v>
      </c>
      <c r="BG38" s="30">
        <v>118.4</v>
      </c>
      <c r="BH38" s="30">
        <v>172</v>
      </c>
      <c r="BI38" s="30">
        <v>175.15</v>
      </c>
      <c r="BJ38" s="30">
        <v>0.84930000000000005</v>
      </c>
      <c r="BK38" s="1635">
        <f t="shared" si="43"/>
        <v>0.10893125671621601</v>
      </c>
      <c r="BL38" s="30">
        <v>11839</v>
      </c>
      <c r="BM38" s="30">
        <f t="shared" si="19"/>
        <v>65210</v>
      </c>
      <c r="BN38" s="30">
        <f t="shared" si="20"/>
        <v>0</v>
      </c>
      <c r="BO38" s="30">
        <v>118.4</v>
      </c>
      <c r="BP38" s="30">
        <v>220.4</v>
      </c>
      <c r="BQ38" s="30">
        <v>223.55</v>
      </c>
      <c r="BR38" s="30">
        <v>0.83030000000000004</v>
      </c>
      <c r="BS38" s="1635">
        <f t="shared" si="44"/>
        <v>0.18399551499946193</v>
      </c>
      <c r="BT38" s="30">
        <v>24243</v>
      </c>
      <c r="BU38" s="30">
        <f t="shared" si="22"/>
        <v>79055</v>
      </c>
      <c r="BV38" s="30">
        <f t="shared" si="23"/>
        <v>0</v>
      </c>
      <c r="BW38" s="30">
        <v>118.4</v>
      </c>
      <c r="BX38" s="30">
        <v>244.7</v>
      </c>
      <c r="BY38" s="30">
        <v>247.85</v>
      </c>
      <c r="BZ38" s="30">
        <v>0.81669999999999998</v>
      </c>
      <c r="CA38" s="1635">
        <f t="shared" si="45"/>
        <v>0.40760452351869347</v>
      </c>
      <c r="CB38" s="30">
        <v>60605</v>
      </c>
      <c r="CC38" s="30">
        <f t="shared" si="25"/>
        <v>89211</v>
      </c>
      <c r="CD38" s="30">
        <f t="shared" si="26"/>
        <v>0</v>
      </c>
      <c r="CE38" s="30">
        <v>118.4</v>
      </c>
      <c r="CF38" s="30">
        <v>235</v>
      </c>
      <c r="CG38" s="30">
        <v>238.15</v>
      </c>
      <c r="CH38" s="30">
        <v>0.80700000000000005</v>
      </c>
      <c r="CI38" s="1635">
        <f t="shared" si="46"/>
        <v>0.34689886054787705</v>
      </c>
      <c r="CJ38" s="30">
        <v>48946</v>
      </c>
      <c r="CK38" s="30">
        <f t="shared" si="28"/>
        <v>84658</v>
      </c>
      <c r="CL38" s="30">
        <f t="shared" si="29"/>
        <v>0</v>
      </c>
      <c r="CM38" s="30">
        <v>118.4</v>
      </c>
      <c r="CN38" s="30">
        <v>228.8</v>
      </c>
      <c r="CO38" s="30">
        <v>231.95</v>
      </c>
      <c r="CP38" s="30">
        <v>0.74529999999999996</v>
      </c>
      <c r="CQ38" s="1635">
        <f t="shared" si="47"/>
        <v>0.4653618079000475</v>
      </c>
      <c r="CR38" s="30">
        <v>53327</v>
      </c>
      <c r="CS38" s="30">
        <f t="shared" si="31"/>
        <v>68756</v>
      </c>
      <c r="CT38" s="30">
        <f t="shared" si="32"/>
        <v>0</v>
      </c>
      <c r="CU38" s="30">
        <v>118.4</v>
      </c>
      <c r="CV38" s="30">
        <v>224.4</v>
      </c>
      <c r="CW38" s="30">
        <v>227.55</v>
      </c>
      <c r="CX38" s="30">
        <v>0.75829999999999997</v>
      </c>
      <c r="CY38" s="1635">
        <f t="shared" si="48"/>
        <v>0.38420733409474078</v>
      </c>
      <c r="CZ38" s="30">
        <v>48641</v>
      </c>
      <c r="DA38" s="30">
        <f t="shared" si="34"/>
        <v>75961</v>
      </c>
      <c r="DB38" s="30">
        <f t="shared" si="35"/>
        <v>0</v>
      </c>
    </row>
    <row r="39" spans="1:106">
      <c r="A39" t="s">
        <v>2695</v>
      </c>
      <c r="B39">
        <v>1250</v>
      </c>
      <c r="C39">
        <v>22</v>
      </c>
      <c r="D39" s="30">
        <v>33</v>
      </c>
      <c r="E39" s="30" t="s">
        <v>3104</v>
      </c>
      <c r="F39" s="30" t="s">
        <v>1375</v>
      </c>
      <c r="G39" s="30" t="s">
        <v>2143</v>
      </c>
      <c r="H39" s="30" t="s">
        <v>2142</v>
      </c>
      <c r="I39" s="30">
        <v>33</v>
      </c>
      <c r="J39" s="30">
        <v>118.5</v>
      </c>
      <c r="K39" s="30">
        <v>118.5</v>
      </c>
      <c r="L39" s="30">
        <v>171</v>
      </c>
      <c r="M39" s="30">
        <v>171</v>
      </c>
      <c r="N39" s="30">
        <v>0.73509999999999998</v>
      </c>
      <c r="O39" s="1635">
        <f t="shared" si="40"/>
        <v>0.15546014479206527</v>
      </c>
      <c r="P39" s="30">
        <v>14070</v>
      </c>
      <c r="Q39" s="30">
        <f t="shared" si="1"/>
        <v>54303</v>
      </c>
      <c r="R39" s="30">
        <f t="shared" si="2"/>
        <v>0</v>
      </c>
      <c r="S39" s="30">
        <v>118.5</v>
      </c>
      <c r="T39" s="30">
        <v>183</v>
      </c>
      <c r="U39" s="30">
        <v>183</v>
      </c>
      <c r="V39" s="30">
        <v>0.7399</v>
      </c>
      <c r="W39" s="1635">
        <f t="shared" si="37"/>
        <v>0.300777659745874</v>
      </c>
      <c r="X39" s="30">
        <v>30300</v>
      </c>
      <c r="Y39" s="30">
        <f t="shared" si="4"/>
        <v>60443</v>
      </c>
      <c r="Z39" s="30">
        <f t="shared" si="5"/>
        <v>0</v>
      </c>
      <c r="AA39" s="30">
        <v>118.5</v>
      </c>
      <c r="AB39" s="30">
        <v>183</v>
      </c>
      <c r="AC39" s="30">
        <v>183</v>
      </c>
      <c r="AD39" s="30">
        <v>0.75649999999999995</v>
      </c>
      <c r="AE39" s="1635">
        <f t="shared" si="38"/>
        <v>0.33790331998213424</v>
      </c>
      <c r="AF39" s="30">
        <v>33681</v>
      </c>
      <c r="AG39" s="30">
        <f t="shared" si="7"/>
        <v>59806</v>
      </c>
      <c r="AH39" s="30">
        <f t="shared" si="8"/>
        <v>0</v>
      </c>
      <c r="AI39" s="30">
        <v>118.5</v>
      </c>
      <c r="AJ39" s="30">
        <v>179</v>
      </c>
      <c r="AK39" s="30">
        <v>179</v>
      </c>
      <c r="AL39" s="30">
        <v>0.74609999999999999</v>
      </c>
      <c r="AM39" s="1635">
        <f t="shared" si="39"/>
        <v>0.2618389257023328</v>
      </c>
      <c r="AN39" s="30">
        <v>26017</v>
      </c>
      <c r="AO39" s="30">
        <f t="shared" si="10"/>
        <v>59618</v>
      </c>
      <c r="AP39" s="30">
        <f t="shared" si="11"/>
        <v>0</v>
      </c>
      <c r="AQ39" s="30">
        <v>118.5</v>
      </c>
      <c r="AR39" s="30">
        <v>179</v>
      </c>
      <c r="AS39" s="30">
        <v>179</v>
      </c>
      <c r="AT39" s="30">
        <v>0.72729999999999995</v>
      </c>
      <c r="AU39" s="1635">
        <f t="shared" si="41"/>
        <v>0.29764945267066456</v>
      </c>
      <c r="AV39" s="30">
        <v>28830</v>
      </c>
      <c r="AW39" s="30">
        <f t="shared" si="13"/>
        <v>58115</v>
      </c>
      <c r="AX39" s="30">
        <f t="shared" si="14"/>
        <v>0</v>
      </c>
      <c r="AY39" s="30">
        <v>118.5</v>
      </c>
      <c r="AZ39" s="30">
        <v>132</v>
      </c>
      <c r="BA39" s="30">
        <v>132</v>
      </c>
      <c r="BB39" s="30">
        <v>0.69889999999999997</v>
      </c>
      <c r="BC39" s="1635">
        <f t="shared" si="42"/>
        <v>0.1187833406319599</v>
      </c>
      <c r="BD39" s="30">
        <v>7890</v>
      </c>
      <c r="BE39" s="30">
        <f t="shared" si="16"/>
        <v>39854</v>
      </c>
      <c r="BF39" s="30">
        <f t="shared" si="17"/>
        <v>0</v>
      </c>
      <c r="BG39" s="30">
        <v>118.5</v>
      </c>
      <c r="BH39" s="30">
        <v>111</v>
      </c>
      <c r="BI39" s="30">
        <v>111</v>
      </c>
      <c r="BJ39" s="30">
        <v>0.65339999999999998</v>
      </c>
      <c r="BK39" s="1635">
        <f t="shared" si="43"/>
        <v>4.2030833819690125E-2</v>
      </c>
      <c r="BL39" s="30">
        <v>2268</v>
      </c>
      <c r="BM39" s="30">
        <f t="shared" si="19"/>
        <v>32376</v>
      </c>
      <c r="BN39" s="30">
        <f t="shared" si="20"/>
        <v>0</v>
      </c>
      <c r="BO39" s="30">
        <v>118.5</v>
      </c>
      <c r="BP39" s="30">
        <v>3</v>
      </c>
      <c r="BQ39" s="30">
        <v>94.8</v>
      </c>
      <c r="BR39" s="30">
        <v>1</v>
      </c>
      <c r="BS39" s="1635">
        <f t="shared" si="44"/>
        <v>0.125</v>
      </c>
      <c r="BT39" s="30">
        <v>270</v>
      </c>
      <c r="BU39" s="30">
        <f t="shared" si="22"/>
        <v>1296</v>
      </c>
      <c r="BV39" s="30">
        <f t="shared" si="23"/>
        <v>0</v>
      </c>
      <c r="BW39" s="30">
        <v>118.5</v>
      </c>
      <c r="BX39" s="30">
        <v>69</v>
      </c>
      <c r="BY39" s="30">
        <v>94.8</v>
      </c>
      <c r="BZ39" s="30">
        <v>0.9375</v>
      </c>
      <c r="CA39" s="1635">
        <f t="shared" si="45"/>
        <v>9.3501636278634868E-3</v>
      </c>
      <c r="CB39" s="30">
        <v>450</v>
      </c>
      <c r="CC39" s="30">
        <f t="shared" si="25"/>
        <v>28877</v>
      </c>
      <c r="CD39" s="30">
        <f t="shared" si="26"/>
        <v>0</v>
      </c>
      <c r="CE39" s="30">
        <v>118.5</v>
      </c>
      <c r="CF39" s="30">
        <v>72</v>
      </c>
      <c r="CG39" s="30">
        <v>94.8</v>
      </c>
      <c r="CH39" s="30">
        <v>0.3</v>
      </c>
      <c r="CI39" s="1635">
        <f t="shared" si="46"/>
        <v>5.6003584229390678E-4</v>
      </c>
      <c r="CJ39" s="30">
        <v>9</v>
      </c>
      <c r="CK39" s="30">
        <f t="shared" si="28"/>
        <v>9642</v>
      </c>
      <c r="CL39" s="30">
        <f t="shared" si="29"/>
        <v>0</v>
      </c>
      <c r="CM39" s="30">
        <v>118.5</v>
      </c>
      <c r="CN39" s="30">
        <v>6</v>
      </c>
      <c r="CO39" s="30">
        <v>94.8</v>
      </c>
      <c r="CP39" s="30">
        <v>0.80830000000000002</v>
      </c>
      <c r="CQ39" s="1635">
        <f t="shared" si="47"/>
        <v>8.9289396322676046E-2</v>
      </c>
      <c r="CR39" s="30">
        <v>291</v>
      </c>
      <c r="CS39" s="30">
        <f t="shared" si="31"/>
        <v>1955</v>
      </c>
      <c r="CT39" s="30">
        <f t="shared" si="32"/>
        <v>0</v>
      </c>
      <c r="CU39" s="30">
        <v>118.5</v>
      </c>
      <c r="CV39" s="30">
        <v>42</v>
      </c>
      <c r="CW39" s="30">
        <v>94.8</v>
      </c>
      <c r="CX39" s="30">
        <v>0.66059999999999997</v>
      </c>
      <c r="CY39" s="1635">
        <f t="shared" si="48"/>
        <v>0.15841159156620177</v>
      </c>
      <c r="CZ39" s="30">
        <v>3270</v>
      </c>
      <c r="DA39" s="30">
        <f t="shared" si="34"/>
        <v>12385</v>
      </c>
      <c r="DB39" s="30">
        <f t="shared" si="35"/>
        <v>0</v>
      </c>
    </row>
    <row r="40" spans="1:106">
      <c r="A40" t="s">
        <v>2696</v>
      </c>
      <c r="B40">
        <v>1210</v>
      </c>
      <c r="C40">
        <v>29</v>
      </c>
      <c r="D40" s="30">
        <v>34</v>
      </c>
      <c r="E40" s="30" t="s">
        <v>3105</v>
      </c>
      <c r="F40" s="30" t="s">
        <v>3778</v>
      </c>
      <c r="G40" s="30" t="s">
        <v>2143</v>
      </c>
      <c r="H40" s="30" t="s">
        <v>2142</v>
      </c>
      <c r="I40" s="30">
        <v>11</v>
      </c>
      <c r="J40" s="30">
        <v>119</v>
      </c>
      <c r="K40" s="30">
        <v>119</v>
      </c>
      <c r="L40" s="30">
        <v>8.8000000000000007</v>
      </c>
      <c r="M40" s="30">
        <v>95.2</v>
      </c>
      <c r="N40" s="30">
        <v>0.97829999999999995</v>
      </c>
      <c r="O40" s="1635">
        <f t="shared" si="40"/>
        <v>0.30491204594240473</v>
      </c>
      <c r="P40" s="30">
        <v>1890</v>
      </c>
      <c r="Q40" s="30">
        <f t="shared" si="1"/>
        <v>3719</v>
      </c>
      <c r="R40" s="30">
        <f t="shared" si="2"/>
        <v>0</v>
      </c>
      <c r="S40" s="30">
        <v>119</v>
      </c>
      <c r="T40" s="30">
        <v>8.8000000000000007</v>
      </c>
      <c r="U40" s="30">
        <v>95.2</v>
      </c>
      <c r="V40" s="30">
        <v>0.92330000000000001</v>
      </c>
      <c r="W40" s="1635">
        <f t="shared" si="37"/>
        <v>0.78808545021952048</v>
      </c>
      <c r="X40" s="30">
        <v>4764</v>
      </c>
      <c r="Y40" s="30">
        <f t="shared" si="4"/>
        <v>3627</v>
      </c>
      <c r="Z40" s="30">
        <f t="shared" si="5"/>
        <v>1137</v>
      </c>
      <c r="AA40" s="30">
        <v>119</v>
      </c>
      <c r="AB40" s="30">
        <v>114</v>
      </c>
      <c r="AC40" s="30">
        <v>114</v>
      </c>
      <c r="AD40" s="30">
        <v>0.876</v>
      </c>
      <c r="AE40" s="1635">
        <f t="shared" si="38"/>
        <v>1.8664272299215821E-2</v>
      </c>
      <c r="AF40" s="30">
        <v>1342</v>
      </c>
      <c r="AG40" s="30">
        <f t="shared" si="7"/>
        <v>43141</v>
      </c>
      <c r="AH40" s="30">
        <f t="shared" si="8"/>
        <v>0</v>
      </c>
      <c r="AI40" s="30">
        <v>119</v>
      </c>
      <c r="AJ40" s="30">
        <v>7.2</v>
      </c>
      <c r="AK40" s="30">
        <v>95.2</v>
      </c>
      <c r="AL40" s="30">
        <v>0.89790000000000003</v>
      </c>
      <c r="AM40" s="1635">
        <f t="shared" si="39"/>
        <v>0.24491302751688096</v>
      </c>
      <c r="AN40" s="30">
        <v>1178</v>
      </c>
      <c r="AO40" s="30">
        <f t="shared" si="10"/>
        <v>2886</v>
      </c>
      <c r="AP40" s="30">
        <f t="shared" si="11"/>
        <v>0</v>
      </c>
      <c r="AQ40" s="30">
        <v>119</v>
      </c>
      <c r="AR40" s="30">
        <v>8.8000000000000007</v>
      </c>
      <c r="AS40" s="30">
        <v>95.2</v>
      </c>
      <c r="AT40" s="30">
        <v>0.64390000000000003</v>
      </c>
      <c r="AU40" s="1635">
        <f t="shared" si="41"/>
        <v>0.331139802556422</v>
      </c>
      <c r="AV40" s="30">
        <v>1396</v>
      </c>
      <c r="AW40" s="30">
        <f t="shared" si="13"/>
        <v>2529</v>
      </c>
      <c r="AX40" s="30">
        <f t="shared" si="14"/>
        <v>0</v>
      </c>
      <c r="AY40" s="30">
        <v>119</v>
      </c>
      <c r="AZ40" s="30">
        <v>8</v>
      </c>
      <c r="BA40" s="30">
        <v>95.2</v>
      </c>
      <c r="BB40" s="30">
        <v>0.93520000000000003</v>
      </c>
      <c r="BC40" s="1635">
        <f t="shared" si="42"/>
        <v>0.23576359186389126</v>
      </c>
      <c r="BD40" s="30">
        <v>1270</v>
      </c>
      <c r="BE40" s="30">
        <f t="shared" si="16"/>
        <v>3232</v>
      </c>
      <c r="BF40" s="30">
        <f t="shared" si="17"/>
        <v>0</v>
      </c>
      <c r="BG40" s="30">
        <v>119</v>
      </c>
      <c r="BH40" s="30">
        <v>12</v>
      </c>
      <c r="BI40" s="30">
        <v>95.2</v>
      </c>
      <c r="BJ40" s="30">
        <v>1</v>
      </c>
      <c r="BK40" s="1635">
        <f t="shared" si="43"/>
        <v>0.18301971326164876</v>
      </c>
      <c r="BL40" s="30">
        <v>1634</v>
      </c>
      <c r="BM40" s="30">
        <f t="shared" si="19"/>
        <v>5357</v>
      </c>
      <c r="BN40" s="30">
        <f t="shared" si="20"/>
        <v>0</v>
      </c>
      <c r="BO40" s="30">
        <v>119</v>
      </c>
      <c r="BP40" s="30">
        <v>76</v>
      </c>
      <c r="BQ40" s="30">
        <v>95.2</v>
      </c>
      <c r="BR40" s="30">
        <v>1</v>
      </c>
      <c r="BS40" s="1635">
        <f t="shared" si="44"/>
        <v>2.4671052631578948E-2</v>
      </c>
      <c r="BT40" s="30">
        <v>1350</v>
      </c>
      <c r="BU40" s="30">
        <f t="shared" si="22"/>
        <v>32832</v>
      </c>
      <c r="BV40" s="30">
        <f t="shared" si="23"/>
        <v>0</v>
      </c>
      <c r="BW40" s="30">
        <v>119</v>
      </c>
      <c r="BX40" s="30">
        <v>10.8</v>
      </c>
      <c r="BY40" s="30">
        <v>95.2</v>
      </c>
      <c r="BZ40" s="30">
        <v>0.99880000000000002</v>
      </c>
      <c r="CA40" s="1635">
        <f t="shared" si="45"/>
        <v>0.20210433324449711</v>
      </c>
      <c r="CB40" s="30">
        <v>1622</v>
      </c>
      <c r="CC40" s="30">
        <f t="shared" si="25"/>
        <v>4815</v>
      </c>
      <c r="CD40" s="30">
        <f t="shared" si="26"/>
        <v>0</v>
      </c>
      <c r="CE40" s="30">
        <v>119</v>
      </c>
      <c r="CF40" s="30">
        <v>140.80000000000001</v>
      </c>
      <c r="CG40" s="30">
        <v>140.80000000000001</v>
      </c>
      <c r="CH40" s="30">
        <v>0.86270000000000002</v>
      </c>
      <c r="CI40" s="1635">
        <f t="shared" si="46"/>
        <v>0.10998944129690809</v>
      </c>
      <c r="CJ40" s="30">
        <v>9940</v>
      </c>
      <c r="CK40" s="30">
        <f t="shared" si="28"/>
        <v>54223</v>
      </c>
      <c r="CL40" s="30">
        <f t="shared" si="29"/>
        <v>0</v>
      </c>
      <c r="CM40" s="30">
        <v>119</v>
      </c>
      <c r="CN40" s="30">
        <v>132</v>
      </c>
      <c r="CO40" s="30">
        <v>132</v>
      </c>
      <c r="CP40" s="30">
        <v>0.82889999999999997</v>
      </c>
      <c r="CQ40" s="1635">
        <f t="shared" si="47"/>
        <v>0.53735548442388836</v>
      </c>
      <c r="CR40" s="30">
        <v>39510</v>
      </c>
      <c r="CS40" s="30">
        <f t="shared" si="31"/>
        <v>44116</v>
      </c>
      <c r="CT40" s="30">
        <f t="shared" si="32"/>
        <v>0</v>
      </c>
      <c r="CU40" s="30">
        <v>119</v>
      </c>
      <c r="CV40" s="30">
        <v>131.19999999999999</v>
      </c>
      <c r="CW40" s="30">
        <v>131.19999999999999</v>
      </c>
      <c r="CX40" s="30">
        <v>0.89629999999999999</v>
      </c>
      <c r="CY40" s="1635">
        <f t="shared" si="48"/>
        <v>0.60374656640542723</v>
      </c>
      <c r="CZ40" s="30">
        <v>52822</v>
      </c>
      <c r="DA40" s="30">
        <f t="shared" si="34"/>
        <v>52494</v>
      </c>
      <c r="DB40" s="30">
        <f t="shared" si="35"/>
        <v>328</v>
      </c>
    </row>
    <row r="41" spans="1:106">
      <c r="A41" t="s">
        <v>2697</v>
      </c>
      <c r="B41">
        <v>1240</v>
      </c>
      <c r="C41">
        <v>41</v>
      </c>
      <c r="D41" s="30">
        <v>35</v>
      </c>
      <c r="E41" s="30" t="s">
        <v>3106</v>
      </c>
      <c r="F41" s="30" t="s">
        <v>1720</v>
      </c>
      <c r="G41" s="30" t="s">
        <v>2143</v>
      </c>
      <c r="H41" s="30" t="s">
        <v>2142</v>
      </c>
      <c r="I41" s="30">
        <v>11</v>
      </c>
      <c r="J41" s="30">
        <v>119</v>
      </c>
      <c r="K41" s="30">
        <v>119</v>
      </c>
      <c r="L41" s="30">
        <v>15.2</v>
      </c>
      <c r="M41" s="30">
        <v>95.2</v>
      </c>
      <c r="N41" s="30">
        <v>0.85109999999999997</v>
      </c>
      <c r="O41" s="1635">
        <f t="shared" si="40"/>
        <v>6.0765875052649451E-2</v>
      </c>
      <c r="P41" s="30">
        <v>566</v>
      </c>
      <c r="Q41" s="30">
        <f t="shared" si="1"/>
        <v>5589</v>
      </c>
      <c r="R41" s="30">
        <f t="shared" si="2"/>
        <v>0</v>
      </c>
      <c r="S41" s="30">
        <v>119</v>
      </c>
      <c r="T41" s="30">
        <v>12</v>
      </c>
      <c r="U41" s="30">
        <v>95.2</v>
      </c>
      <c r="V41" s="30">
        <v>0.39319999999999999</v>
      </c>
      <c r="W41" s="1635">
        <f t="shared" si="37"/>
        <v>0.16778286424776762</v>
      </c>
      <c r="X41" s="30">
        <v>589</v>
      </c>
      <c r="Y41" s="30">
        <f t="shared" si="4"/>
        <v>2106</v>
      </c>
      <c r="Z41" s="30">
        <f t="shared" si="5"/>
        <v>0</v>
      </c>
      <c r="AA41" s="30">
        <v>119</v>
      </c>
      <c r="AB41" s="30">
        <v>24</v>
      </c>
      <c r="AC41" s="30">
        <v>95.2</v>
      </c>
      <c r="AD41" s="30">
        <v>0.51780000000000004</v>
      </c>
      <c r="AE41" s="1635">
        <f t="shared" si="38"/>
        <v>8.9409610460209135E-2</v>
      </c>
      <c r="AF41" s="30">
        <v>800</v>
      </c>
      <c r="AG41" s="30">
        <f t="shared" si="7"/>
        <v>5369</v>
      </c>
      <c r="AH41" s="30">
        <f t="shared" si="8"/>
        <v>0</v>
      </c>
      <c r="AI41" s="30">
        <v>119</v>
      </c>
      <c r="AJ41" s="30">
        <v>12</v>
      </c>
      <c r="AK41" s="30">
        <v>95.2</v>
      </c>
      <c r="AL41" s="30">
        <v>0.99390000000000001</v>
      </c>
      <c r="AM41" s="1635">
        <f t="shared" si="39"/>
        <v>7.3476882820329464E-2</v>
      </c>
      <c r="AN41" s="30">
        <v>652</v>
      </c>
      <c r="AO41" s="30">
        <f t="shared" si="10"/>
        <v>5324</v>
      </c>
      <c r="AP41" s="30">
        <f t="shared" si="11"/>
        <v>0</v>
      </c>
      <c r="AQ41" s="30">
        <v>119</v>
      </c>
      <c r="AR41" s="30">
        <v>10</v>
      </c>
      <c r="AS41" s="30">
        <v>95.2</v>
      </c>
      <c r="AT41" s="30">
        <v>0.99029999999999996</v>
      </c>
      <c r="AU41" s="1635">
        <f t="shared" si="41"/>
        <v>8.2928058077328587E-2</v>
      </c>
      <c r="AV41" s="30">
        <v>611</v>
      </c>
      <c r="AW41" s="30">
        <f t="shared" si="13"/>
        <v>4421</v>
      </c>
      <c r="AX41" s="30">
        <f t="shared" si="14"/>
        <v>0</v>
      </c>
      <c r="AY41" s="30">
        <v>119</v>
      </c>
      <c r="AZ41" s="30">
        <v>11</v>
      </c>
      <c r="BA41" s="30">
        <v>95.2</v>
      </c>
      <c r="BB41" s="30">
        <v>0.99209999999999998</v>
      </c>
      <c r="BC41" s="1635">
        <f t="shared" si="42"/>
        <v>0.11250495072690417</v>
      </c>
      <c r="BD41" s="30">
        <v>884</v>
      </c>
      <c r="BE41" s="30">
        <f t="shared" si="16"/>
        <v>4714</v>
      </c>
      <c r="BF41" s="30">
        <f t="shared" si="17"/>
        <v>0</v>
      </c>
      <c r="BG41" s="30">
        <v>119</v>
      </c>
      <c r="BH41" s="30">
        <v>12</v>
      </c>
      <c r="BI41" s="30">
        <v>95.2</v>
      </c>
      <c r="BJ41" s="30">
        <v>0.99319999999999997</v>
      </c>
      <c r="BK41" s="1635">
        <f t="shared" si="43"/>
        <v>8.2325043269140544E-2</v>
      </c>
      <c r="BL41" s="30">
        <v>730</v>
      </c>
      <c r="BM41" s="30">
        <f t="shared" si="19"/>
        <v>5320</v>
      </c>
      <c r="BN41" s="30">
        <f t="shared" si="20"/>
        <v>0</v>
      </c>
      <c r="BO41" s="30">
        <v>119</v>
      </c>
      <c r="BP41" s="30">
        <v>11</v>
      </c>
      <c r="BQ41" s="30">
        <v>95.2</v>
      </c>
      <c r="BR41" s="30">
        <v>0.98750000000000004</v>
      </c>
      <c r="BS41" s="1635">
        <f t="shared" si="44"/>
        <v>0.10139368367216468</v>
      </c>
      <c r="BT41" s="30">
        <v>793</v>
      </c>
      <c r="BU41" s="30">
        <f t="shared" si="22"/>
        <v>4693</v>
      </c>
      <c r="BV41" s="30">
        <f t="shared" si="23"/>
        <v>0</v>
      </c>
      <c r="BW41" s="30">
        <v>119</v>
      </c>
      <c r="BX41" s="30">
        <v>11</v>
      </c>
      <c r="BY41" s="30">
        <v>95.2</v>
      </c>
      <c r="BZ41" s="30">
        <v>0.99539999999999995</v>
      </c>
      <c r="CA41" s="1635">
        <f t="shared" si="45"/>
        <v>0.10544595068890701</v>
      </c>
      <c r="CB41" s="30">
        <v>859</v>
      </c>
      <c r="CC41" s="30">
        <f t="shared" si="25"/>
        <v>4888</v>
      </c>
      <c r="CD41" s="30">
        <f t="shared" si="26"/>
        <v>0</v>
      </c>
      <c r="CE41" s="30">
        <v>119</v>
      </c>
      <c r="CF41" s="30">
        <v>13</v>
      </c>
      <c r="CG41" s="30">
        <v>95.2</v>
      </c>
      <c r="CH41" s="30">
        <v>1</v>
      </c>
      <c r="CI41" s="1635">
        <f t="shared" si="46"/>
        <v>6.6790736145574861E-2</v>
      </c>
      <c r="CJ41" s="30">
        <v>646</v>
      </c>
      <c r="CK41" s="30">
        <f t="shared" si="28"/>
        <v>5803</v>
      </c>
      <c r="CL41" s="30">
        <f t="shared" si="29"/>
        <v>0</v>
      </c>
      <c r="CM41" s="30">
        <v>119</v>
      </c>
      <c r="CN41" s="30">
        <v>11</v>
      </c>
      <c r="CO41" s="30">
        <v>95.2</v>
      </c>
      <c r="CP41" s="30">
        <v>0.99539999999999995</v>
      </c>
      <c r="CQ41" s="1635">
        <f t="shared" si="47"/>
        <v>5.9119351614830819E-2</v>
      </c>
      <c r="CR41" s="30">
        <v>435</v>
      </c>
      <c r="CS41" s="30">
        <f t="shared" si="31"/>
        <v>4415</v>
      </c>
      <c r="CT41" s="30">
        <f t="shared" si="32"/>
        <v>0</v>
      </c>
      <c r="CU41" s="30">
        <v>119</v>
      </c>
      <c r="CV41" s="30">
        <v>13</v>
      </c>
      <c r="CW41" s="30">
        <v>95.2</v>
      </c>
      <c r="CX41" s="30">
        <v>0.99580000000000002</v>
      </c>
      <c r="CY41" s="1635">
        <f t="shared" si="48"/>
        <v>7.3405906129150211E-2</v>
      </c>
      <c r="CZ41" s="30">
        <v>707</v>
      </c>
      <c r="DA41" s="30">
        <f t="shared" si="34"/>
        <v>5779</v>
      </c>
      <c r="DB41" s="30">
        <f t="shared" si="35"/>
        <v>0</v>
      </c>
    </row>
    <row r="42" spans="1:106">
      <c r="A42" t="s">
        <v>4018</v>
      </c>
      <c r="B42">
        <v>6110</v>
      </c>
      <c r="C42">
        <v>90</v>
      </c>
      <c r="D42" s="30">
        <v>36</v>
      </c>
      <c r="E42" s="30" t="s">
        <v>4019</v>
      </c>
      <c r="F42" s="30" t="s">
        <v>3609</v>
      </c>
      <c r="G42" s="30" t="s">
        <v>2143</v>
      </c>
      <c r="H42" s="30" t="s">
        <v>802</v>
      </c>
      <c r="I42" s="30">
        <v>11</v>
      </c>
      <c r="J42" s="30">
        <v>119</v>
      </c>
      <c r="K42" s="30">
        <v>0</v>
      </c>
      <c r="L42" s="30">
        <v>0</v>
      </c>
      <c r="M42" s="30">
        <v>0</v>
      </c>
      <c r="N42" s="30">
        <v>0</v>
      </c>
      <c r="O42" s="1635">
        <v>0</v>
      </c>
      <c r="P42" s="30">
        <v>0</v>
      </c>
      <c r="Q42" s="30">
        <f t="shared" si="1"/>
        <v>0</v>
      </c>
      <c r="R42" s="30">
        <f t="shared" si="2"/>
        <v>0</v>
      </c>
      <c r="S42" s="30">
        <v>0</v>
      </c>
      <c r="T42" s="30">
        <v>0</v>
      </c>
      <c r="U42" s="30">
        <v>0</v>
      </c>
      <c r="V42" s="30">
        <v>0</v>
      </c>
      <c r="W42" s="1635">
        <v>0</v>
      </c>
      <c r="X42" s="30">
        <v>0</v>
      </c>
      <c r="Y42" s="30">
        <f t="shared" si="4"/>
        <v>0</v>
      </c>
      <c r="Z42" s="30">
        <f t="shared" si="5"/>
        <v>0</v>
      </c>
      <c r="AA42" s="30">
        <v>0</v>
      </c>
      <c r="AB42" s="30">
        <v>0</v>
      </c>
      <c r="AC42" s="30">
        <v>0</v>
      </c>
      <c r="AD42" s="30">
        <v>0</v>
      </c>
      <c r="AE42" s="1635">
        <v>0</v>
      </c>
      <c r="AF42" s="30">
        <v>0</v>
      </c>
      <c r="AG42" s="30">
        <f t="shared" si="7"/>
        <v>0</v>
      </c>
      <c r="AH42" s="30">
        <f t="shared" si="8"/>
        <v>0</v>
      </c>
      <c r="AI42" s="30">
        <v>0</v>
      </c>
      <c r="AJ42" s="30">
        <v>0</v>
      </c>
      <c r="AK42" s="30">
        <v>0</v>
      </c>
      <c r="AL42" s="30">
        <v>0</v>
      </c>
      <c r="AM42" s="1635">
        <v>0</v>
      </c>
      <c r="AN42" s="30">
        <v>0</v>
      </c>
      <c r="AO42" s="30">
        <f t="shared" si="10"/>
        <v>0</v>
      </c>
      <c r="AP42" s="30">
        <f t="shared" si="11"/>
        <v>0</v>
      </c>
      <c r="AQ42" s="30">
        <v>0</v>
      </c>
      <c r="AR42" s="30">
        <v>0</v>
      </c>
      <c r="AS42" s="30">
        <v>0</v>
      </c>
      <c r="AT42" s="30">
        <v>0</v>
      </c>
      <c r="AU42" s="1635">
        <v>0</v>
      </c>
      <c r="AV42" s="30">
        <v>0</v>
      </c>
      <c r="AW42" s="30">
        <f t="shared" si="13"/>
        <v>0</v>
      </c>
      <c r="AX42" s="30">
        <f t="shared" si="14"/>
        <v>0</v>
      </c>
      <c r="AY42" s="30">
        <v>0</v>
      </c>
      <c r="AZ42" s="30">
        <v>0</v>
      </c>
      <c r="BA42" s="30">
        <v>0</v>
      </c>
      <c r="BB42" s="30">
        <v>0</v>
      </c>
      <c r="BC42" s="1635">
        <v>0</v>
      </c>
      <c r="BD42" s="30">
        <v>0</v>
      </c>
      <c r="BE42" s="30">
        <f t="shared" si="16"/>
        <v>0</v>
      </c>
      <c r="BF42" s="30">
        <f t="shared" si="17"/>
        <v>0</v>
      </c>
      <c r="BG42" s="30">
        <v>0</v>
      </c>
      <c r="BH42" s="30">
        <v>0</v>
      </c>
      <c r="BI42" s="30">
        <v>0</v>
      </c>
      <c r="BJ42" s="30">
        <v>0</v>
      </c>
      <c r="BK42" s="1635">
        <v>0</v>
      </c>
      <c r="BL42" s="30">
        <v>0</v>
      </c>
      <c r="BM42" s="30">
        <f t="shared" si="19"/>
        <v>0</v>
      </c>
      <c r="BN42" s="30">
        <f t="shared" si="20"/>
        <v>0</v>
      </c>
      <c r="BO42" s="30">
        <v>0</v>
      </c>
      <c r="BP42" s="30">
        <v>0</v>
      </c>
      <c r="BQ42" s="30">
        <v>0</v>
      </c>
      <c r="BR42" s="30">
        <v>0</v>
      </c>
      <c r="BS42" s="1635">
        <v>0</v>
      </c>
      <c r="BT42" s="30">
        <v>0</v>
      </c>
      <c r="BU42" s="30">
        <f t="shared" si="22"/>
        <v>0</v>
      </c>
      <c r="BV42" s="30">
        <f t="shared" si="23"/>
        <v>0</v>
      </c>
      <c r="BW42" s="30">
        <v>0</v>
      </c>
      <c r="BX42" s="30">
        <v>0</v>
      </c>
      <c r="BY42" s="30">
        <v>0</v>
      </c>
      <c r="BZ42" s="30">
        <v>0</v>
      </c>
      <c r="CA42" s="1635">
        <v>0</v>
      </c>
      <c r="CB42" s="30">
        <v>0</v>
      </c>
      <c r="CC42" s="30">
        <f t="shared" si="25"/>
        <v>0</v>
      </c>
      <c r="CD42" s="30">
        <f t="shared" si="26"/>
        <v>0</v>
      </c>
      <c r="CE42" s="30">
        <v>0</v>
      </c>
      <c r="CF42" s="30">
        <v>0</v>
      </c>
      <c r="CG42" s="30">
        <v>0</v>
      </c>
      <c r="CH42" s="30">
        <v>0</v>
      </c>
      <c r="CI42" s="1635">
        <v>0</v>
      </c>
      <c r="CJ42" s="30">
        <v>0</v>
      </c>
      <c r="CK42" s="30">
        <f t="shared" si="28"/>
        <v>0</v>
      </c>
      <c r="CL42" s="30">
        <f t="shared" si="29"/>
        <v>0</v>
      </c>
      <c r="CM42" s="30">
        <v>119</v>
      </c>
      <c r="CN42" s="30">
        <v>2</v>
      </c>
      <c r="CO42" s="30">
        <v>68</v>
      </c>
      <c r="CP42" s="30">
        <v>0.46150000000000002</v>
      </c>
      <c r="CQ42" s="1635">
        <f t="shared" si="47"/>
        <v>0.38693700665531644</v>
      </c>
      <c r="CR42" s="30">
        <v>240</v>
      </c>
      <c r="CS42" s="30">
        <f t="shared" si="31"/>
        <v>372</v>
      </c>
      <c r="CT42" s="30">
        <f t="shared" si="32"/>
        <v>0</v>
      </c>
      <c r="CU42" s="30">
        <v>119</v>
      </c>
      <c r="CV42" s="30">
        <v>2</v>
      </c>
      <c r="CW42" s="30">
        <v>95.2</v>
      </c>
      <c r="CX42" s="30">
        <v>0.5</v>
      </c>
      <c r="CY42" s="1635">
        <f t="shared" si="48"/>
        <v>0.510752688172043</v>
      </c>
      <c r="CZ42" s="30">
        <v>380</v>
      </c>
      <c r="DA42" s="30">
        <f t="shared" si="34"/>
        <v>446</v>
      </c>
      <c r="DB42" s="30">
        <f t="shared" si="35"/>
        <v>0</v>
      </c>
    </row>
    <row r="43" spans="1:106">
      <c r="A43" t="s">
        <v>2699</v>
      </c>
      <c r="B43">
        <v>1230</v>
      </c>
      <c r="C43">
        <v>77</v>
      </c>
      <c r="D43" s="30">
        <v>37</v>
      </c>
      <c r="E43" s="30" t="s">
        <v>3108</v>
      </c>
      <c r="F43" s="30" t="s">
        <v>1778</v>
      </c>
      <c r="G43" s="30" t="s">
        <v>2143</v>
      </c>
      <c r="H43" s="30" t="s">
        <v>2142</v>
      </c>
      <c r="I43" s="30">
        <v>11</v>
      </c>
      <c r="J43" s="30">
        <v>120</v>
      </c>
      <c r="K43" s="30">
        <v>120</v>
      </c>
      <c r="L43" s="30">
        <v>15.92</v>
      </c>
      <c r="M43" s="30">
        <v>96</v>
      </c>
      <c r="N43" s="30">
        <v>0.79600000000000004</v>
      </c>
      <c r="O43" s="1635">
        <f>(P43/(24*30*L43*N43))</f>
        <v>0.25536848115507743</v>
      </c>
      <c r="P43" s="30">
        <v>2330</v>
      </c>
      <c r="Q43" s="30">
        <f t="shared" si="1"/>
        <v>5474</v>
      </c>
      <c r="R43" s="30">
        <f t="shared" si="2"/>
        <v>0</v>
      </c>
      <c r="S43" s="30">
        <v>120</v>
      </c>
      <c r="T43" s="30">
        <v>16.239999999999998</v>
      </c>
      <c r="U43" s="30">
        <v>96</v>
      </c>
      <c r="V43" s="30">
        <v>0.7893</v>
      </c>
      <c r="W43" s="1635">
        <f t="shared" ref="W43:W56" si="49">(X43/(24*31*T43*V43))</f>
        <v>0.23372706485071296</v>
      </c>
      <c r="X43" s="30">
        <v>2229</v>
      </c>
      <c r="Y43" s="30">
        <f t="shared" si="4"/>
        <v>5722</v>
      </c>
      <c r="Z43" s="30">
        <f t="shared" si="5"/>
        <v>0</v>
      </c>
      <c r="AA43" s="30">
        <v>120</v>
      </c>
      <c r="AB43" s="30">
        <v>129.52000000000001</v>
      </c>
      <c r="AC43" s="30">
        <v>129.52000000000001</v>
      </c>
      <c r="AD43" s="30">
        <v>0.96030000000000004</v>
      </c>
      <c r="AE43" s="1635">
        <f t="shared" ref="AE43:AE56" si="50">+(AF43/(24*30*AB43*AD43))</f>
        <v>0.43594685401918654</v>
      </c>
      <c r="AF43" s="30">
        <v>39040</v>
      </c>
      <c r="AG43" s="30">
        <f t="shared" si="7"/>
        <v>53731</v>
      </c>
      <c r="AH43" s="30">
        <f t="shared" si="8"/>
        <v>0</v>
      </c>
      <c r="AI43" s="30">
        <v>120</v>
      </c>
      <c r="AJ43" s="30">
        <v>116.72</v>
      </c>
      <c r="AK43" s="30">
        <v>116.72</v>
      </c>
      <c r="AL43" s="30">
        <v>0.96309999999999996</v>
      </c>
      <c r="AM43" s="1635">
        <f t="shared" ref="AM43:AM56" si="51">+(AN43/(24*31*AJ43*AL43))</f>
        <v>0.55730059360346762</v>
      </c>
      <c r="AN43" s="30">
        <v>46610</v>
      </c>
      <c r="AO43" s="30">
        <f t="shared" si="10"/>
        <v>50181</v>
      </c>
      <c r="AP43" s="30">
        <f t="shared" si="11"/>
        <v>0</v>
      </c>
      <c r="AQ43" s="30">
        <v>120</v>
      </c>
      <c r="AR43" s="30">
        <v>128.72</v>
      </c>
      <c r="AS43" s="30">
        <v>128.72</v>
      </c>
      <c r="AT43" s="30">
        <v>0.96479999999999999</v>
      </c>
      <c r="AU43" s="1635">
        <f t="shared" ref="AU43:AU56" si="52">(AV43/(24*31*AR43*AT43))</f>
        <v>0.54587472399070869</v>
      </c>
      <c r="AV43" s="30">
        <v>50437</v>
      </c>
      <c r="AW43" s="30">
        <f t="shared" si="13"/>
        <v>55438</v>
      </c>
      <c r="AX43" s="30">
        <f t="shared" si="14"/>
        <v>0</v>
      </c>
      <c r="AY43" s="30">
        <v>120</v>
      </c>
      <c r="AZ43" s="30">
        <v>116</v>
      </c>
      <c r="BA43" s="30">
        <v>116</v>
      </c>
      <c r="BB43" s="30">
        <v>0.96650000000000003</v>
      </c>
      <c r="BC43" s="1635">
        <f t="shared" ref="BC43:BC56" si="53">+(BD43/(24*30*AZ43*BB43))</f>
        <v>0.42832147040809654</v>
      </c>
      <c r="BD43" s="30">
        <v>34575</v>
      </c>
      <c r="BE43" s="30">
        <f t="shared" si="16"/>
        <v>48433</v>
      </c>
      <c r="BF43" s="30">
        <f t="shared" si="17"/>
        <v>0</v>
      </c>
      <c r="BG43" s="30">
        <v>120</v>
      </c>
      <c r="BH43" s="30">
        <v>108.4</v>
      </c>
      <c r="BI43" s="30">
        <v>108.4</v>
      </c>
      <c r="BJ43" s="30">
        <v>0.96579999999999999</v>
      </c>
      <c r="BK43" s="1635">
        <f>(BL43/(24*31*BH43*BJ43))</f>
        <v>0.68314359671162028</v>
      </c>
      <c r="BL43" s="30">
        <v>53211</v>
      </c>
      <c r="BM43" s="30">
        <f t="shared" si="19"/>
        <v>46735</v>
      </c>
      <c r="BN43" s="30">
        <f t="shared" si="20"/>
        <v>6476</v>
      </c>
      <c r="BO43" s="30">
        <v>120</v>
      </c>
      <c r="BP43" s="30">
        <v>88</v>
      </c>
      <c r="BQ43" s="30">
        <v>96</v>
      </c>
      <c r="BR43" s="30">
        <v>0.96279999999999999</v>
      </c>
      <c r="BS43" s="1635">
        <f>+(BT43/(24*30*BP43*BR43))</f>
        <v>0.32111531287112921</v>
      </c>
      <c r="BT43" s="30">
        <v>19589</v>
      </c>
      <c r="BU43" s="30">
        <f t="shared" si="22"/>
        <v>36602</v>
      </c>
      <c r="BV43" s="30">
        <f t="shared" si="23"/>
        <v>0</v>
      </c>
      <c r="BW43" s="30">
        <v>120</v>
      </c>
      <c r="BX43" s="30">
        <v>84</v>
      </c>
      <c r="BY43" s="30">
        <v>96</v>
      </c>
      <c r="BZ43" s="30">
        <v>0.9113</v>
      </c>
      <c r="CA43" s="1635">
        <f t="shared" ref="CA43:CA56" si="54">+(CB43/(24*31*BX43*BZ43))</f>
        <v>0.27777482795659592</v>
      </c>
      <c r="CB43" s="30">
        <v>15820</v>
      </c>
      <c r="CC43" s="30">
        <f t="shared" si="25"/>
        <v>34172</v>
      </c>
      <c r="CD43" s="30">
        <f t="shared" si="26"/>
        <v>0</v>
      </c>
      <c r="CE43" s="30">
        <v>120</v>
      </c>
      <c r="CF43" s="30">
        <v>58</v>
      </c>
      <c r="CG43" s="30">
        <v>96</v>
      </c>
      <c r="CH43" s="30">
        <v>0.81200000000000006</v>
      </c>
      <c r="CI43" s="1635">
        <f t="shared" ref="CI43:CI56" si="55">(CJ43/(24*31*CF43*CH43))</f>
        <v>0.2317389692250649</v>
      </c>
      <c r="CJ43" s="30">
        <v>8120</v>
      </c>
      <c r="CK43" s="30">
        <f t="shared" si="28"/>
        <v>21024</v>
      </c>
      <c r="CL43" s="30">
        <f t="shared" si="29"/>
        <v>0</v>
      </c>
      <c r="CM43" s="30">
        <v>120</v>
      </c>
      <c r="CN43" s="30">
        <v>64</v>
      </c>
      <c r="CO43" s="30">
        <v>96</v>
      </c>
      <c r="CP43" s="30">
        <v>0.88819999999999999</v>
      </c>
      <c r="CQ43" s="1635">
        <f t="shared" si="47"/>
        <v>0.29529023385981279</v>
      </c>
      <c r="CR43" s="30">
        <v>11280</v>
      </c>
      <c r="CS43" s="30">
        <f t="shared" si="31"/>
        <v>22920</v>
      </c>
      <c r="CT43" s="30">
        <f t="shared" si="32"/>
        <v>0</v>
      </c>
      <c r="CU43" s="30">
        <v>120</v>
      </c>
      <c r="CV43" s="30">
        <v>66</v>
      </c>
      <c r="CW43" s="30">
        <v>96</v>
      </c>
      <c r="CX43" s="30">
        <v>0.8982</v>
      </c>
      <c r="CY43" s="1635">
        <f t="shared" si="48"/>
        <v>0.30019127353581204</v>
      </c>
      <c r="CZ43" s="30">
        <v>13240</v>
      </c>
      <c r="DA43" s="30">
        <f t="shared" si="34"/>
        <v>26463</v>
      </c>
      <c r="DB43" s="30">
        <f t="shared" si="35"/>
        <v>0</v>
      </c>
    </row>
    <row r="44" spans="1:106">
      <c r="A44" t="s">
        <v>3613</v>
      </c>
      <c r="B44">
        <v>1240</v>
      </c>
      <c r="C44">
        <v>53</v>
      </c>
      <c r="D44" s="30">
        <v>38</v>
      </c>
      <c r="E44" s="30" t="s">
        <v>3614</v>
      </c>
      <c r="F44" s="30" t="s">
        <v>3615</v>
      </c>
      <c r="G44" s="30" t="s">
        <v>2143</v>
      </c>
      <c r="H44" s="30" t="s">
        <v>1439</v>
      </c>
      <c r="I44" s="30">
        <v>33</v>
      </c>
      <c r="J44" s="30">
        <v>120</v>
      </c>
      <c r="K44" s="30">
        <v>120</v>
      </c>
      <c r="L44" s="30">
        <v>45</v>
      </c>
      <c r="M44" s="30">
        <v>96</v>
      </c>
      <c r="N44" s="30">
        <v>0.98640000000000005</v>
      </c>
      <c r="O44" s="1635">
        <f>(P44/(24*30*L44*N44))</f>
        <v>0.36815505692229128</v>
      </c>
      <c r="P44" s="30">
        <v>11766</v>
      </c>
      <c r="Q44" s="30">
        <f t="shared" si="1"/>
        <v>19176</v>
      </c>
      <c r="R44" s="30">
        <f t="shared" si="2"/>
        <v>0</v>
      </c>
      <c r="S44" s="30">
        <v>120</v>
      </c>
      <c r="T44" s="30">
        <v>24</v>
      </c>
      <c r="U44" s="30">
        <v>96</v>
      </c>
      <c r="V44" s="30">
        <v>0.94450000000000001</v>
      </c>
      <c r="W44" s="1635">
        <f t="shared" si="49"/>
        <v>0.3358436221019257</v>
      </c>
      <c r="X44" s="30">
        <v>5664</v>
      </c>
      <c r="Y44" s="30">
        <f t="shared" si="4"/>
        <v>10119</v>
      </c>
      <c r="Z44" s="30">
        <f t="shared" si="5"/>
        <v>0</v>
      </c>
      <c r="AA44" s="30">
        <v>120</v>
      </c>
      <c r="AB44" s="30">
        <v>39</v>
      </c>
      <c r="AC44" s="30">
        <v>96</v>
      </c>
      <c r="AD44" s="30">
        <v>0.95030000000000003</v>
      </c>
      <c r="AE44" s="1635">
        <f t="shared" si="50"/>
        <v>0.19123515650928044</v>
      </c>
      <c r="AF44" s="30">
        <v>5103</v>
      </c>
      <c r="AG44" s="30">
        <f t="shared" si="7"/>
        <v>16011</v>
      </c>
      <c r="AH44" s="30">
        <f t="shared" si="8"/>
        <v>0</v>
      </c>
      <c r="AI44" s="30">
        <v>120</v>
      </c>
      <c r="AJ44" s="30">
        <v>42</v>
      </c>
      <c r="AK44" s="30">
        <v>96</v>
      </c>
      <c r="AL44" s="30">
        <v>0.98050000000000004</v>
      </c>
      <c r="AM44" s="1635">
        <f t="shared" si="51"/>
        <v>0.32576485710995751</v>
      </c>
      <c r="AN44" s="30">
        <v>9981</v>
      </c>
      <c r="AO44" s="30">
        <f t="shared" si="10"/>
        <v>18383</v>
      </c>
      <c r="AP44" s="30">
        <f t="shared" si="11"/>
        <v>0</v>
      </c>
      <c r="AQ44" s="30">
        <v>120</v>
      </c>
      <c r="AR44" s="30">
        <v>42</v>
      </c>
      <c r="AS44" s="30">
        <v>96</v>
      </c>
      <c r="AT44" s="30">
        <v>0.98040000000000005</v>
      </c>
      <c r="AU44" s="1635">
        <f t="shared" si="52"/>
        <v>0.45966222131974094</v>
      </c>
      <c r="AV44" s="30">
        <v>14082</v>
      </c>
      <c r="AW44" s="30">
        <f t="shared" si="13"/>
        <v>18381</v>
      </c>
      <c r="AX44" s="30">
        <f t="shared" si="14"/>
        <v>0</v>
      </c>
      <c r="AY44" s="30">
        <v>120</v>
      </c>
      <c r="AZ44" s="30">
        <v>45</v>
      </c>
      <c r="BA44" s="30">
        <v>96</v>
      </c>
      <c r="BB44" s="30">
        <v>0.98499999999999999</v>
      </c>
      <c r="BC44" s="1635">
        <f t="shared" si="53"/>
        <v>0.30851663846587707</v>
      </c>
      <c r="BD44" s="30">
        <v>9846</v>
      </c>
      <c r="BE44" s="30">
        <f t="shared" si="16"/>
        <v>19148</v>
      </c>
      <c r="BF44" s="30">
        <f t="shared" si="17"/>
        <v>0</v>
      </c>
      <c r="BG44" s="30">
        <v>120</v>
      </c>
      <c r="BH44" s="30">
        <v>21</v>
      </c>
      <c r="BI44" s="30">
        <v>96</v>
      </c>
      <c r="BJ44" s="30">
        <v>0.95609999999999995</v>
      </c>
      <c r="BK44" s="1635">
        <f>(BL44/(24*31*BH44*BJ44))</f>
        <v>0.55127469168381349</v>
      </c>
      <c r="BL44" s="30">
        <v>8235</v>
      </c>
      <c r="BM44" s="30">
        <f t="shared" si="19"/>
        <v>8963</v>
      </c>
      <c r="BN44" s="30">
        <f t="shared" si="20"/>
        <v>0</v>
      </c>
      <c r="BO44" s="30">
        <v>120</v>
      </c>
      <c r="BP44" s="30">
        <v>15</v>
      </c>
      <c r="BQ44" s="30">
        <v>96</v>
      </c>
      <c r="BR44" s="30">
        <v>0.94269999999999998</v>
      </c>
      <c r="BS44" s="1635">
        <f>+(BT44/(24*30*BP44*BR44))</f>
        <v>0.50416651933571421</v>
      </c>
      <c r="BT44" s="30">
        <v>5133</v>
      </c>
      <c r="BU44" s="30">
        <f t="shared" si="22"/>
        <v>6109</v>
      </c>
      <c r="BV44" s="30">
        <f t="shared" si="23"/>
        <v>0</v>
      </c>
      <c r="BW44" s="30">
        <v>120</v>
      </c>
      <c r="BX44" s="30">
        <v>12</v>
      </c>
      <c r="BY44" s="30">
        <v>96</v>
      </c>
      <c r="BZ44" s="30">
        <v>0.92379999999999995</v>
      </c>
      <c r="CA44" s="1635">
        <f t="shared" si="54"/>
        <v>0.47213240309427873</v>
      </c>
      <c r="CB44" s="30">
        <v>3894</v>
      </c>
      <c r="CC44" s="30">
        <f t="shared" si="25"/>
        <v>4949</v>
      </c>
      <c r="CD44" s="30">
        <f t="shared" si="26"/>
        <v>0</v>
      </c>
      <c r="CE44" s="30">
        <v>120</v>
      </c>
      <c r="CF44" s="30">
        <v>15</v>
      </c>
      <c r="CG44" s="30">
        <v>96</v>
      </c>
      <c r="CH44" s="30">
        <v>0.91339999999999999</v>
      </c>
      <c r="CI44" s="1635">
        <f t="shared" si="55"/>
        <v>0.37847484643221241</v>
      </c>
      <c r="CJ44" s="30">
        <v>3858</v>
      </c>
      <c r="CK44" s="30">
        <f t="shared" si="28"/>
        <v>6116</v>
      </c>
      <c r="CL44" s="30">
        <f t="shared" si="29"/>
        <v>0</v>
      </c>
      <c r="CM44" s="30">
        <v>120</v>
      </c>
      <c r="CN44" s="30">
        <v>24</v>
      </c>
      <c r="CO44" s="30">
        <v>96</v>
      </c>
      <c r="CP44" s="30">
        <v>0.95530000000000004</v>
      </c>
      <c r="CQ44" s="1635">
        <f t="shared" si="47"/>
        <v>0.22041816831411723</v>
      </c>
      <c r="CR44" s="30">
        <v>3396</v>
      </c>
      <c r="CS44" s="30">
        <f t="shared" si="31"/>
        <v>9244</v>
      </c>
      <c r="CT44" s="30">
        <f t="shared" si="32"/>
        <v>0</v>
      </c>
      <c r="CU44" s="30">
        <v>120</v>
      </c>
      <c r="CV44" s="30">
        <v>39</v>
      </c>
      <c r="CW44" s="30">
        <v>96</v>
      </c>
      <c r="CX44" s="30">
        <v>0.98229999999999995</v>
      </c>
      <c r="CY44" s="1635">
        <f t="shared" si="48"/>
        <v>0.33786608579802963</v>
      </c>
      <c r="CZ44" s="30">
        <v>9630</v>
      </c>
      <c r="DA44" s="30">
        <f t="shared" si="34"/>
        <v>17101</v>
      </c>
      <c r="DB44" s="30">
        <f t="shared" si="35"/>
        <v>0</v>
      </c>
    </row>
    <row r="45" spans="1:106">
      <c r="A45" t="s">
        <v>3779</v>
      </c>
      <c r="B45">
        <v>1250</v>
      </c>
      <c r="C45">
        <v>31</v>
      </c>
      <c r="D45" s="30">
        <v>39</v>
      </c>
      <c r="E45" s="30" t="s">
        <v>3780</v>
      </c>
      <c r="F45" s="30" t="s">
        <v>3781</v>
      </c>
      <c r="G45" s="30" t="s">
        <v>2143</v>
      </c>
      <c r="H45" s="30" t="s">
        <v>2142</v>
      </c>
      <c r="I45" s="30">
        <v>11</v>
      </c>
      <c r="J45" s="30">
        <v>120</v>
      </c>
      <c r="K45" s="30">
        <v>0</v>
      </c>
      <c r="L45" s="30">
        <v>0</v>
      </c>
      <c r="M45" s="30">
        <v>0</v>
      </c>
      <c r="N45" s="30">
        <v>0</v>
      </c>
      <c r="O45" s="1635">
        <v>0</v>
      </c>
      <c r="P45" s="30">
        <v>0</v>
      </c>
      <c r="Q45" s="30">
        <f t="shared" si="1"/>
        <v>0</v>
      </c>
      <c r="R45" s="30">
        <f t="shared" si="2"/>
        <v>0</v>
      </c>
      <c r="S45" s="30">
        <v>120</v>
      </c>
      <c r="T45" s="30">
        <v>118</v>
      </c>
      <c r="U45" s="30">
        <v>83.74</v>
      </c>
      <c r="V45" s="30">
        <v>0.57689999999999997</v>
      </c>
      <c r="W45" s="1635">
        <f t="shared" si="49"/>
        <v>3.1709548559331356E-2</v>
      </c>
      <c r="X45" s="30">
        <v>1606</v>
      </c>
      <c r="Y45" s="30">
        <f t="shared" si="4"/>
        <v>30388</v>
      </c>
      <c r="Z45" s="30">
        <f t="shared" si="5"/>
        <v>0</v>
      </c>
      <c r="AA45" s="30">
        <v>120</v>
      </c>
      <c r="AB45" s="30">
        <v>112</v>
      </c>
      <c r="AC45" s="30">
        <v>112</v>
      </c>
      <c r="AD45" s="30">
        <v>0.56410000000000005</v>
      </c>
      <c r="AE45" s="1635">
        <f t="shared" si="50"/>
        <v>0.13660438175151876</v>
      </c>
      <c r="AF45" s="30">
        <v>6214</v>
      </c>
      <c r="AG45" s="30">
        <f t="shared" si="7"/>
        <v>27293</v>
      </c>
      <c r="AH45" s="30">
        <f t="shared" si="8"/>
        <v>0</v>
      </c>
      <c r="AI45" s="30">
        <v>120</v>
      </c>
      <c r="AJ45" s="30">
        <v>126</v>
      </c>
      <c r="AK45" s="30">
        <v>126</v>
      </c>
      <c r="AL45" s="30">
        <v>0.41199999999999998</v>
      </c>
      <c r="AM45" s="1635">
        <f t="shared" si="51"/>
        <v>4.9711919426920992E-2</v>
      </c>
      <c r="AN45" s="30">
        <v>1920</v>
      </c>
      <c r="AO45" s="30">
        <f t="shared" si="10"/>
        <v>23174</v>
      </c>
      <c r="AP45" s="30">
        <f t="shared" si="11"/>
        <v>0</v>
      </c>
      <c r="AQ45" s="30">
        <v>120</v>
      </c>
      <c r="AR45" s="30">
        <v>126</v>
      </c>
      <c r="AS45" s="30">
        <v>126</v>
      </c>
      <c r="AT45" s="30">
        <v>0.3654</v>
      </c>
      <c r="AU45" s="1635">
        <f t="shared" si="52"/>
        <v>3.3280728762480977E-2</v>
      </c>
      <c r="AV45" s="30">
        <v>1140</v>
      </c>
      <c r="AW45" s="30">
        <f t="shared" si="13"/>
        <v>20552</v>
      </c>
      <c r="AX45" s="30">
        <f t="shared" si="14"/>
        <v>0</v>
      </c>
      <c r="AY45" s="30">
        <v>120</v>
      </c>
      <c r="AZ45" s="30">
        <v>118</v>
      </c>
      <c r="BA45" s="30">
        <v>118</v>
      </c>
      <c r="BB45" s="30">
        <v>0.62360000000000004</v>
      </c>
      <c r="BC45" s="1635">
        <f t="shared" si="53"/>
        <v>6.3796387901366103E-2</v>
      </c>
      <c r="BD45" s="30">
        <v>3380</v>
      </c>
      <c r="BE45" s="30">
        <f t="shared" si="16"/>
        <v>31789</v>
      </c>
      <c r="BF45" s="30">
        <f t="shared" si="17"/>
        <v>0</v>
      </c>
      <c r="BG45" s="30">
        <v>120</v>
      </c>
      <c r="BH45" s="30">
        <v>98</v>
      </c>
      <c r="BI45" s="30">
        <v>98</v>
      </c>
      <c r="BJ45" s="30">
        <v>0.55169999999999997</v>
      </c>
      <c r="BK45" s="1635">
        <f>(BL45/(24*31*BH45*BJ45))</f>
        <v>5.5686000010580342E-2</v>
      </c>
      <c r="BL45" s="30">
        <v>2240</v>
      </c>
      <c r="BM45" s="30">
        <f t="shared" si="19"/>
        <v>24135</v>
      </c>
      <c r="BN45" s="30">
        <f t="shared" si="20"/>
        <v>0</v>
      </c>
      <c r="BO45" s="30">
        <v>120</v>
      </c>
      <c r="BP45" s="30">
        <v>100</v>
      </c>
      <c r="BQ45" s="30">
        <v>100</v>
      </c>
      <c r="BR45" s="30">
        <v>0.5292</v>
      </c>
      <c r="BS45" s="1635">
        <f>+(BT45/(24*30*BP45*BR45))</f>
        <v>6.6662467456118243E-2</v>
      </c>
      <c r="BT45" s="30">
        <v>2540</v>
      </c>
      <c r="BU45" s="30">
        <f t="shared" si="22"/>
        <v>22861</v>
      </c>
      <c r="BV45" s="30">
        <f t="shared" si="23"/>
        <v>0</v>
      </c>
      <c r="BW45" s="30">
        <v>120</v>
      </c>
      <c r="BX45" s="30">
        <v>98</v>
      </c>
      <c r="BY45" s="30">
        <v>98</v>
      </c>
      <c r="BZ45" s="30">
        <v>0.57140000000000002</v>
      </c>
      <c r="CA45" s="1635">
        <f t="shared" si="54"/>
        <v>7.6808755952390562E-2</v>
      </c>
      <c r="CB45" s="30">
        <v>3200</v>
      </c>
      <c r="CC45" s="30">
        <f t="shared" si="25"/>
        <v>24997</v>
      </c>
      <c r="CD45" s="30">
        <f t="shared" si="26"/>
        <v>0</v>
      </c>
      <c r="CE45" s="30">
        <v>120</v>
      </c>
      <c r="CF45" s="30">
        <v>96</v>
      </c>
      <c r="CG45" s="30">
        <v>96</v>
      </c>
      <c r="CH45" s="30">
        <v>0.58630000000000004</v>
      </c>
      <c r="CI45" s="1635">
        <f t="shared" si="55"/>
        <v>6.9729859265657834E-2</v>
      </c>
      <c r="CJ45" s="30">
        <v>2920</v>
      </c>
      <c r="CK45" s="30">
        <f t="shared" si="28"/>
        <v>25126</v>
      </c>
      <c r="CL45" s="30">
        <f t="shared" si="29"/>
        <v>0</v>
      </c>
      <c r="CM45" s="30">
        <v>120</v>
      </c>
      <c r="CN45" s="30">
        <v>98</v>
      </c>
      <c r="CO45" s="30">
        <v>98</v>
      </c>
      <c r="CP45" s="30">
        <v>0.626</v>
      </c>
      <c r="CQ45" s="1635">
        <f t="shared" si="47"/>
        <v>7.9561719712987894E-2</v>
      </c>
      <c r="CR45" s="30">
        <v>3280</v>
      </c>
      <c r="CS45" s="30">
        <f t="shared" si="31"/>
        <v>24736</v>
      </c>
      <c r="CT45" s="30">
        <f t="shared" si="32"/>
        <v>0</v>
      </c>
      <c r="CU45" s="30">
        <v>120</v>
      </c>
      <c r="CV45" s="30">
        <v>92</v>
      </c>
      <c r="CW45" s="30">
        <v>96</v>
      </c>
      <c r="CX45" s="30">
        <v>0.65659999999999996</v>
      </c>
      <c r="CY45" s="1635">
        <f t="shared" si="48"/>
        <v>7.743148755179366E-2</v>
      </c>
      <c r="CZ45" s="30">
        <v>3480</v>
      </c>
      <c r="DA45" s="30">
        <f t="shared" si="34"/>
        <v>26966</v>
      </c>
      <c r="DB45" s="30">
        <f t="shared" si="35"/>
        <v>0</v>
      </c>
    </row>
    <row r="46" spans="1:106">
      <c r="A46" t="s">
        <v>3782</v>
      </c>
      <c r="B46">
        <v>6130</v>
      </c>
      <c r="C46">
        <v>25</v>
      </c>
      <c r="D46" s="30">
        <v>40</v>
      </c>
      <c r="E46" s="30" t="s">
        <v>3783</v>
      </c>
      <c r="F46" s="30" t="s">
        <v>3784</v>
      </c>
      <c r="G46" s="30" t="s">
        <v>2143</v>
      </c>
      <c r="H46" s="30" t="s">
        <v>1439</v>
      </c>
      <c r="I46" s="30">
        <v>11</v>
      </c>
      <c r="J46" s="30">
        <v>120</v>
      </c>
      <c r="K46" s="30">
        <v>120</v>
      </c>
      <c r="L46" s="30">
        <v>8</v>
      </c>
      <c r="M46" s="30">
        <v>38.4</v>
      </c>
      <c r="N46" s="30">
        <v>0.7</v>
      </c>
      <c r="O46" s="1635">
        <f>(P46/(24*30*L46*N46))</f>
        <v>0.10416666666666669</v>
      </c>
      <c r="P46" s="30">
        <v>420</v>
      </c>
      <c r="Q46" s="30">
        <f t="shared" si="1"/>
        <v>2419</v>
      </c>
      <c r="R46" s="30">
        <f t="shared" si="2"/>
        <v>0</v>
      </c>
      <c r="S46" s="30">
        <v>120</v>
      </c>
      <c r="T46" s="30">
        <v>12</v>
      </c>
      <c r="U46" s="30">
        <v>96</v>
      </c>
      <c r="V46" s="30">
        <v>0.72870000000000001</v>
      </c>
      <c r="W46" s="1635">
        <f t="shared" si="49"/>
        <v>0.28897142404625903</v>
      </c>
      <c r="X46" s="30">
        <v>1880</v>
      </c>
      <c r="Y46" s="30">
        <f t="shared" si="4"/>
        <v>3904</v>
      </c>
      <c r="Z46" s="30">
        <f t="shared" si="5"/>
        <v>0</v>
      </c>
      <c r="AA46" s="30">
        <v>120</v>
      </c>
      <c r="AB46" s="30">
        <v>12</v>
      </c>
      <c r="AC46" s="30">
        <v>96</v>
      </c>
      <c r="AD46" s="30">
        <v>0.8</v>
      </c>
      <c r="AE46" s="1635">
        <f t="shared" si="50"/>
        <v>0.24305555555555555</v>
      </c>
      <c r="AF46" s="30">
        <v>1680</v>
      </c>
      <c r="AG46" s="30">
        <f t="shared" si="7"/>
        <v>4147</v>
      </c>
      <c r="AH46" s="30">
        <f t="shared" si="8"/>
        <v>0</v>
      </c>
      <c r="AI46" s="30">
        <v>120</v>
      </c>
      <c r="AJ46" s="30">
        <v>10</v>
      </c>
      <c r="AK46" s="30">
        <v>96</v>
      </c>
      <c r="AL46" s="30">
        <v>0.75570000000000004</v>
      </c>
      <c r="AM46" s="1635">
        <f t="shared" si="51"/>
        <v>0.35216227637695446</v>
      </c>
      <c r="AN46" s="30">
        <v>1980</v>
      </c>
      <c r="AO46" s="30">
        <f t="shared" si="10"/>
        <v>3373</v>
      </c>
      <c r="AP46" s="30">
        <f t="shared" si="11"/>
        <v>0</v>
      </c>
      <c r="AQ46" s="30">
        <v>120</v>
      </c>
      <c r="AR46" s="30">
        <v>10</v>
      </c>
      <c r="AS46" s="30">
        <v>96</v>
      </c>
      <c r="AT46" s="30">
        <v>0.7984</v>
      </c>
      <c r="AU46" s="1635">
        <f t="shared" si="52"/>
        <v>0.33332794621501072</v>
      </c>
      <c r="AV46" s="30">
        <v>1980</v>
      </c>
      <c r="AW46" s="30">
        <f t="shared" si="13"/>
        <v>3564</v>
      </c>
      <c r="AX46" s="30">
        <f t="shared" si="14"/>
        <v>0</v>
      </c>
      <c r="AY46" s="30">
        <v>120</v>
      </c>
      <c r="AZ46" s="30">
        <v>14</v>
      </c>
      <c r="BA46" s="30">
        <v>96</v>
      </c>
      <c r="BB46" s="30">
        <v>0.89500000000000002</v>
      </c>
      <c r="BC46" s="1635">
        <f t="shared" si="53"/>
        <v>0.35913806863527531</v>
      </c>
      <c r="BD46" s="30">
        <v>3240</v>
      </c>
      <c r="BE46" s="30">
        <f t="shared" si="16"/>
        <v>5413</v>
      </c>
      <c r="BF46" s="30">
        <f t="shared" si="17"/>
        <v>0</v>
      </c>
      <c r="BG46" s="30">
        <v>120</v>
      </c>
      <c r="BH46" s="30">
        <v>16</v>
      </c>
      <c r="BI46" s="30">
        <v>96</v>
      </c>
      <c r="BJ46" s="30">
        <v>0.82110000000000005</v>
      </c>
      <c r="BK46" s="1635">
        <f>(BL46/(24*31*BH46*BJ46))</f>
        <v>0.31920201460668418</v>
      </c>
      <c r="BL46" s="30">
        <v>3120</v>
      </c>
      <c r="BM46" s="30">
        <f t="shared" si="19"/>
        <v>5865</v>
      </c>
      <c r="BN46" s="30">
        <f t="shared" si="20"/>
        <v>0</v>
      </c>
      <c r="BO46" s="30">
        <v>120</v>
      </c>
      <c r="BP46" s="30">
        <v>10</v>
      </c>
      <c r="BQ46" s="30">
        <v>96</v>
      </c>
      <c r="BR46" s="30">
        <v>0.7429</v>
      </c>
      <c r="BS46" s="1635">
        <f>+(BT46/(24*30*BP46*BR46))</f>
        <v>0.48608306785719624</v>
      </c>
      <c r="BT46" s="30">
        <v>2600</v>
      </c>
      <c r="BU46" s="30">
        <f t="shared" si="22"/>
        <v>3209</v>
      </c>
      <c r="BV46" s="30">
        <f t="shared" si="23"/>
        <v>0</v>
      </c>
      <c r="BW46" s="30">
        <v>120</v>
      </c>
      <c r="BX46" s="30">
        <v>10</v>
      </c>
      <c r="BY46" s="30">
        <v>96</v>
      </c>
      <c r="BZ46" s="30">
        <v>0.67049999999999998</v>
      </c>
      <c r="CA46" s="1635">
        <f t="shared" si="54"/>
        <v>0.46506779565883272</v>
      </c>
      <c r="CB46" s="30">
        <v>2320</v>
      </c>
      <c r="CC46" s="30">
        <f t="shared" si="25"/>
        <v>2993</v>
      </c>
      <c r="CD46" s="30">
        <f t="shared" si="26"/>
        <v>0</v>
      </c>
      <c r="CE46" s="30">
        <v>120</v>
      </c>
      <c r="CF46" s="30">
        <v>10</v>
      </c>
      <c r="CG46" s="30">
        <v>96</v>
      </c>
      <c r="CH46" s="30">
        <v>0.66869999999999996</v>
      </c>
      <c r="CI46" s="1635">
        <f t="shared" si="55"/>
        <v>0.4462196751520765</v>
      </c>
      <c r="CJ46" s="30">
        <v>2220</v>
      </c>
      <c r="CK46" s="30">
        <f t="shared" si="28"/>
        <v>2985</v>
      </c>
      <c r="CL46" s="30">
        <f t="shared" si="29"/>
        <v>0</v>
      </c>
      <c r="CM46" s="30">
        <v>120</v>
      </c>
      <c r="CN46" s="30">
        <v>10</v>
      </c>
      <c r="CO46" s="30">
        <v>96</v>
      </c>
      <c r="CP46" s="30">
        <v>0.71719999999999995</v>
      </c>
      <c r="CQ46" s="1635">
        <f t="shared" si="47"/>
        <v>0.43157251746208802</v>
      </c>
      <c r="CR46" s="30">
        <v>2080</v>
      </c>
      <c r="CS46" s="30">
        <f t="shared" si="31"/>
        <v>2892</v>
      </c>
      <c r="CT46" s="30">
        <f t="shared" si="32"/>
        <v>0</v>
      </c>
      <c r="CU46" s="30">
        <v>120</v>
      </c>
      <c r="CV46" s="30">
        <v>12</v>
      </c>
      <c r="CW46" s="30">
        <v>96</v>
      </c>
      <c r="CX46" s="30">
        <v>0.875</v>
      </c>
      <c r="CY46" s="1635">
        <f t="shared" si="48"/>
        <v>0.37634408602150538</v>
      </c>
      <c r="CZ46" s="30">
        <v>2940</v>
      </c>
      <c r="DA46" s="30">
        <f t="shared" si="34"/>
        <v>4687</v>
      </c>
      <c r="DB46" s="30">
        <f t="shared" si="35"/>
        <v>0</v>
      </c>
    </row>
    <row r="47" spans="1:106">
      <c r="A47" t="s">
        <v>2700</v>
      </c>
      <c r="B47">
        <v>6150</v>
      </c>
      <c r="C47">
        <v>4</v>
      </c>
      <c r="D47" s="30">
        <v>41</v>
      </c>
      <c r="E47" s="30" t="s">
        <v>3109</v>
      </c>
      <c r="F47" s="30" t="s">
        <v>976</v>
      </c>
      <c r="G47" s="30" t="s">
        <v>2143</v>
      </c>
      <c r="H47" s="30" t="s">
        <v>1439</v>
      </c>
      <c r="I47" s="30">
        <v>11</v>
      </c>
      <c r="J47" s="30">
        <v>120</v>
      </c>
      <c r="K47" s="30">
        <v>120</v>
      </c>
      <c r="L47" s="30">
        <v>381.6</v>
      </c>
      <c r="M47" s="30">
        <v>381.6</v>
      </c>
      <c r="N47" s="30">
        <v>0.99370000000000003</v>
      </c>
      <c r="O47" s="1635">
        <f>(P47/(24*30*L47*N47))</f>
        <v>0.60394607855719784</v>
      </c>
      <c r="P47" s="30">
        <v>164890</v>
      </c>
      <c r="Q47" s="30">
        <f t="shared" si="1"/>
        <v>163813</v>
      </c>
      <c r="R47" s="30">
        <f t="shared" si="2"/>
        <v>1077</v>
      </c>
      <c r="S47" s="30">
        <v>120</v>
      </c>
      <c r="T47" s="30">
        <v>390</v>
      </c>
      <c r="U47" s="30">
        <v>390</v>
      </c>
      <c r="V47" s="30">
        <v>0.99319999999999997</v>
      </c>
      <c r="W47" s="1635">
        <f t="shared" si="49"/>
        <v>0.53905987236505726</v>
      </c>
      <c r="X47" s="30">
        <v>155350</v>
      </c>
      <c r="Y47" s="30">
        <f t="shared" si="4"/>
        <v>172912</v>
      </c>
      <c r="Z47" s="30">
        <f t="shared" si="5"/>
        <v>0</v>
      </c>
      <c r="AA47" s="30">
        <v>120</v>
      </c>
      <c r="AB47" s="30">
        <v>408.3</v>
      </c>
      <c r="AC47" s="30">
        <v>408.3</v>
      </c>
      <c r="AD47" s="30">
        <v>0.99360000000000004</v>
      </c>
      <c r="AE47" s="1635">
        <f t="shared" si="50"/>
        <v>0.51870190023289775</v>
      </c>
      <c r="AF47" s="30">
        <v>151510</v>
      </c>
      <c r="AG47" s="30">
        <f t="shared" si="7"/>
        <v>175257</v>
      </c>
      <c r="AH47" s="30">
        <f t="shared" si="8"/>
        <v>0</v>
      </c>
      <c r="AI47" s="30">
        <v>120</v>
      </c>
      <c r="AJ47" s="30">
        <v>387.4</v>
      </c>
      <c r="AK47" s="30">
        <v>387.4</v>
      </c>
      <c r="AL47" s="30">
        <v>0.99390000000000001</v>
      </c>
      <c r="AM47" s="1635">
        <f t="shared" si="51"/>
        <v>0.57706386919697439</v>
      </c>
      <c r="AN47" s="30">
        <v>165310</v>
      </c>
      <c r="AO47" s="30">
        <f t="shared" si="10"/>
        <v>171880</v>
      </c>
      <c r="AP47" s="30">
        <f t="shared" si="11"/>
        <v>0</v>
      </c>
      <c r="AQ47" s="30">
        <v>120</v>
      </c>
      <c r="AR47" s="30">
        <v>391</v>
      </c>
      <c r="AS47" s="30">
        <v>391</v>
      </c>
      <c r="AT47" s="30">
        <v>0.99450000000000005</v>
      </c>
      <c r="AU47" s="1635">
        <f t="shared" si="52"/>
        <v>0.58208660682733393</v>
      </c>
      <c r="AV47" s="30">
        <v>168400</v>
      </c>
      <c r="AW47" s="30">
        <f t="shared" si="13"/>
        <v>173582</v>
      </c>
      <c r="AX47" s="30">
        <f t="shared" si="14"/>
        <v>0</v>
      </c>
      <c r="AY47" s="30">
        <v>120</v>
      </c>
      <c r="AZ47" s="30">
        <v>401</v>
      </c>
      <c r="BA47" s="30">
        <v>401</v>
      </c>
      <c r="BB47" s="30">
        <v>0.99339999999999995</v>
      </c>
      <c r="BC47" s="1635">
        <f t="shared" si="53"/>
        <v>0.59557669145035541</v>
      </c>
      <c r="BD47" s="30">
        <v>170820</v>
      </c>
      <c r="BE47" s="30">
        <f t="shared" si="16"/>
        <v>172089</v>
      </c>
      <c r="BF47" s="30">
        <f t="shared" si="17"/>
        <v>0</v>
      </c>
      <c r="BG47" s="30">
        <v>120</v>
      </c>
      <c r="BH47" s="30">
        <v>400.4</v>
      </c>
      <c r="BI47" s="30">
        <v>400.4</v>
      </c>
      <c r="BJ47" s="30">
        <v>0.99539999999999995</v>
      </c>
      <c r="BK47" s="1635">
        <f>(BL47/(24*31*BH47*BJ47))</f>
        <v>0.58399350384417181</v>
      </c>
      <c r="BL47" s="30">
        <v>173170</v>
      </c>
      <c r="BM47" s="30">
        <f t="shared" si="19"/>
        <v>177916</v>
      </c>
      <c r="BN47" s="30">
        <f t="shared" si="20"/>
        <v>0</v>
      </c>
      <c r="BO47" s="30">
        <v>120</v>
      </c>
      <c r="BP47" s="30">
        <v>358.2</v>
      </c>
      <c r="BQ47" s="30">
        <v>358.2</v>
      </c>
      <c r="BR47" s="30">
        <v>0.99670000000000003</v>
      </c>
      <c r="BS47" s="1635">
        <f>+(BT47/(24*30*BP47*BR47))</f>
        <v>0.55797849635604679</v>
      </c>
      <c r="BT47" s="30">
        <v>143430</v>
      </c>
      <c r="BU47" s="30">
        <f t="shared" si="22"/>
        <v>154232</v>
      </c>
      <c r="BV47" s="30">
        <f t="shared" si="23"/>
        <v>0</v>
      </c>
      <c r="BW47" s="30">
        <v>120</v>
      </c>
      <c r="BX47" s="30">
        <v>400</v>
      </c>
      <c r="BY47" s="30">
        <v>400</v>
      </c>
      <c r="BZ47" s="30">
        <v>0.99680000000000002</v>
      </c>
      <c r="CA47" s="1635">
        <f t="shared" si="54"/>
        <v>0.52773040395933657</v>
      </c>
      <c r="CB47" s="30">
        <v>156550</v>
      </c>
      <c r="CC47" s="30">
        <f t="shared" si="25"/>
        <v>177989</v>
      </c>
      <c r="CD47" s="30">
        <f t="shared" si="26"/>
        <v>0</v>
      </c>
      <c r="CE47" s="30">
        <v>120</v>
      </c>
      <c r="CF47" s="30">
        <v>390</v>
      </c>
      <c r="CG47" s="30">
        <v>390</v>
      </c>
      <c r="CH47" s="30">
        <v>0.99590000000000001</v>
      </c>
      <c r="CI47" s="1635">
        <f t="shared" si="55"/>
        <v>0.54081674208063379</v>
      </c>
      <c r="CJ47" s="30">
        <v>156280</v>
      </c>
      <c r="CK47" s="30">
        <f t="shared" si="28"/>
        <v>173382</v>
      </c>
      <c r="CL47" s="30">
        <f t="shared" si="29"/>
        <v>0</v>
      </c>
      <c r="CM47" s="30">
        <v>120</v>
      </c>
      <c r="CN47" s="30">
        <v>365</v>
      </c>
      <c r="CO47" s="30">
        <v>365</v>
      </c>
      <c r="CP47" s="30">
        <v>0.99560000000000004</v>
      </c>
      <c r="CQ47" s="1635">
        <f t="shared" si="47"/>
        <v>0.58763123955449637</v>
      </c>
      <c r="CR47" s="30">
        <v>143500</v>
      </c>
      <c r="CS47" s="30">
        <f t="shared" si="31"/>
        <v>146520</v>
      </c>
      <c r="CT47" s="30">
        <f t="shared" si="32"/>
        <v>0</v>
      </c>
      <c r="CU47" s="30">
        <v>120</v>
      </c>
      <c r="CV47" s="30">
        <v>370</v>
      </c>
      <c r="CW47" s="30">
        <v>370</v>
      </c>
      <c r="CX47" s="30">
        <v>0.99480000000000002</v>
      </c>
      <c r="CY47" s="1635">
        <f t="shared" si="48"/>
        <v>0.62640464504350257</v>
      </c>
      <c r="CZ47" s="30">
        <v>171540</v>
      </c>
      <c r="DA47" s="30">
        <f t="shared" si="34"/>
        <v>164309</v>
      </c>
      <c r="DB47" s="30">
        <f t="shared" si="35"/>
        <v>7231</v>
      </c>
    </row>
    <row r="48" spans="1:106">
      <c r="A48" t="s">
        <v>2701</v>
      </c>
      <c r="B48">
        <v>6150</v>
      </c>
      <c r="C48">
        <v>6</v>
      </c>
      <c r="D48" s="30">
        <v>42</v>
      </c>
      <c r="E48" s="30" t="s">
        <v>3110</v>
      </c>
      <c r="F48" s="30" t="s">
        <v>1220</v>
      </c>
      <c r="G48" s="30" t="s">
        <v>2143</v>
      </c>
      <c r="H48" s="30" t="s">
        <v>2142</v>
      </c>
      <c r="I48" s="30">
        <v>33</v>
      </c>
      <c r="J48" s="30">
        <v>120</v>
      </c>
      <c r="K48" s="30">
        <v>120</v>
      </c>
      <c r="L48" s="30">
        <v>0</v>
      </c>
      <c r="M48" s="30">
        <v>96</v>
      </c>
      <c r="N48" s="30">
        <v>0</v>
      </c>
      <c r="O48" s="1635">
        <v>0</v>
      </c>
      <c r="P48" s="30">
        <v>0</v>
      </c>
      <c r="Q48" s="30">
        <f t="shared" si="1"/>
        <v>0</v>
      </c>
      <c r="R48" s="30">
        <f t="shared" si="2"/>
        <v>0</v>
      </c>
      <c r="S48" s="30">
        <v>120</v>
      </c>
      <c r="T48" s="30">
        <v>84</v>
      </c>
      <c r="U48" s="30">
        <v>96</v>
      </c>
      <c r="V48" s="30">
        <v>0.2767</v>
      </c>
      <c r="W48" s="1635">
        <f t="shared" si="49"/>
        <v>3.3308962275934779E-2</v>
      </c>
      <c r="X48" s="30">
        <v>576</v>
      </c>
      <c r="Y48" s="30">
        <f t="shared" si="4"/>
        <v>10376</v>
      </c>
      <c r="Z48" s="30">
        <f t="shared" si="5"/>
        <v>0</v>
      </c>
      <c r="AA48" s="30">
        <v>120</v>
      </c>
      <c r="AB48" s="30">
        <v>7.2</v>
      </c>
      <c r="AC48" s="30">
        <v>96</v>
      </c>
      <c r="AD48" s="30">
        <v>0.33979999999999999</v>
      </c>
      <c r="AE48" s="1635">
        <f t="shared" si="50"/>
        <v>0.41895559479432348</v>
      </c>
      <c r="AF48" s="30">
        <v>738</v>
      </c>
      <c r="AG48" s="30">
        <f t="shared" si="7"/>
        <v>1057</v>
      </c>
      <c r="AH48" s="30">
        <f t="shared" si="8"/>
        <v>0</v>
      </c>
      <c r="AI48" s="30">
        <v>120</v>
      </c>
      <c r="AJ48" s="30">
        <v>9.6</v>
      </c>
      <c r="AK48" s="30">
        <v>96</v>
      </c>
      <c r="AL48" s="30">
        <v>0.29039999999999999</v>
      </c>
      <c r="AM48" s="1635">
        <f t="shared" si="51"/>
        <v>0.28059647057081077</v>
      </c>
      <c r="AN48" s="30">
        <v>582</v>
      </c>
      <c r="AO48" s="30">
        <f t="shared" si="10"/>
        <v>1244</v>
      </c>
      <c r="AP48" s="30">
        <f t="shared" si="11"/>
        <v>0</v>
      </c>
      <c r="AQ48" s="30">
        <v>120</v>
      </c>
      <c r="AR48" s="30">
        <v>9.6</v>
      </c>
      <c r="AS48" s="30">
        <v>96</v>
      </c>
      <c r="AT48" s="30">
        <v>0.3251</v>
      </c>
      <c r="AU48" s="1635">
        <f t="shared" si="52"/>
        <v>0.37209394627955666</v>
      </c>
      <c r="AV48" s="30">
        <v>864</v>
      </c>
      <c r="AW48" s="30">
        <f t="shared" si="13"/>
        <v>1393</v>
      </c>
      <c r="AX48" s="30">
        <f t="shared" si="14"/>
        <v>0</v>
      </c>
      <c r="AY48" s="30">
        <v>120</v>
      </c>
      <c r="AZ48" s="30">
        <v>103.2</v>
      </c>
      <c r="BA48" s="30">
        <v>103.2</v>
      </c>
      <c r="BB48" s="30">
        <v>0.53190000000000004</v>
      </c>
      <c r="BC48" s="1635">
        <f t="shared" si="53"/>
        <v>1.89766295368415E-2</v>
      </c>
      <c r="BD48" s="30">
        <v>750</v>
      </c>
      <c r="BE48" s="30">
        <f t="shared" si="16"/>
        <v>23713</v>
      </c>
      <c r="BF48" s="30">
        <f t="shared" si="17"/>
        <v>0</v>
      </c>
      <c r="BG48" s="30">
        <v>120</v>
      </c>
      <c r="BH48" s="30">
        <v>0</v>
      </c>
      <c r="BI48" s="30">
        <v>96</v>
      </c>
      <c r="BJ48" s="30">
        <v>0</v>
      </c>
      <c r="BK48" s="1635">
        <v>0</v>
      </c>
      <c r="BL48" s="30">
        <v>0</v>
      </c>
      <c r="BM48" s="30">
        <f t="shared" si="19"/>
        <v>0</v>
      </c>
      <c r="BN48" s="30">
        <f t="shared" si="20"/>
        <v>0</v>
      </c>
      <c r="BO48" s="30">
        <v>120</v>
      </c>
      <c r="BP48" s="30">
        <v>0</v>
      </c>
      <c r="BQ48" s="30">
        <v>96</v>
      </c>
      <c r="BR48" s="30">
        <v>0</v>
      </c>
      <c r="BS48" s="1635">
        <v>0</v>
      </c>
      <c r="BT48" s="30">
        <v>0</v>
      </c>
      <c r="BU48" s="30">
        <f t="shared" si="22"/>
        <v>0</v>
      </c>
      <c r="BV48" s="30">
        <f t="shared" si="23"/>
        <v>0</v>
      </c>
      <c r="BW48" s="30">
        <v>120</v>
      </c>
      <c r="BX48" s="30">
        <v>32.4</v>
      </c>
      <c r="BY48" s="30">
        <v>96</v>
      </c>
      <c r="BZ48" s="30">
        <v>0.45660000000000001</v>
      </c>
      <c r="CA48" s="1635">
        <f t="shared" si="54"/>
        <v>0.14064267027967875</v>
      </c>
      <c r="CB48" s="30">
        <v>1548</v>
      </c>
      <c r="CC48" s="30">
        <f t="shared" si="25"/>
        <v>6604</v>
      </c>
      <c r="CD48" s="30">
        <f t="shared" si="26"/>
        <v>0</v>
      </c>
      <c r="CE48" s="30">
        <v>120</v>
      </c>
      <c r="CF48" s="30">
        <v>96</v>
      </c>
      <c r="CG48" s="30">
        <v>96</v>
      </c>
      <c r="CH48" s="30">
        <v>0.76400000000000001</v>
      </c>
      <c r="CI48" s="1635">
        <f t="shared" si="55"/>
        <v>8.0816690592805274E-2</v>
      </c>
      <c r="CJ48" s="30">
        <v>4410</v>
      </c>
      <c r="CK48" s="30">
        <f t="shared" si="28"/>
        <v>32741</v>
      </c>
      <c r="CL48" s="30">
        <f t="shared" si="29"/>
        <v>0</v>
      </c>
      <c r="CM48" s="30">
        <v>120</v>
      </c>
      <c r="CN48" s="30">
        <v>92.4</v>
      </c>
      <c r="CO48" s="30">
        <v>96</v>
      </c>
      <c r="CP48" s="30">
        <v>0.83379999999999999</v>
      </c>
      <c r="CQ48" s="1635">
        <f t="shared" si="47"/>
        <v>0.14590623314023923</v>
      </c>
      <c r="CR48" s="30">
        <v>7554</v>
      </c>
      <c r="CS48" s="30">
        <f t="shared" si="31"/>
        <v>31064</v>
      </c>
      <c r="CT48" s="30">
        <f t="shared" si="32"/>
        <v>0</v>
      </c>
      <c r="CU48" s="30">
        <v>120</v>
      </c>
      <c r="CV48" s="30">
        <v>85.2</v>
      </c>
      <c r="CW48" s="30">
        <v>96</v>
      </c>
      <c r="CX48" s="30">
        <v>0.83809999999999996</v>
      </c>
      <c r="CY48" s="1635">
        <f t="shared" si="48"/>
        <v>0.15495193029718263</v>
      </c>
      <c r="CZ48" s="30">
        <v>8232</v>
      </c>
      <c r="DA48" s="30">
        <f t="shared" si="34"/>
        <v>31876</v>
      </c>
      <c r="DB48" s="30">
        <f t="shared" si="35"/>
        <v>0</v>
      </c>
    </row>
    <row r="49" spans="1:106">
      <c r="A49" t="s">
        <v>2702</v>
      </c>
      <c r="B49">
        <v>6220</v>
      </c>
      <c r="C49">
        <v>155</v>
      </c>
      <c r="D49" s="30">
        <v>43</v>
      </c>
      <c r="E49" s="30" t="s">
        <v>3111</v>
      </c>
      <c r="F49" s="30" t="s">
        <v>1387</v>
      </c>
      <c r="G49" s="30" t="s">
        <v>2143</v>
      </c>
      <c r="H49" s="30" t="s">
        <v>2142</v>
      </c>
      <c r="I49" s="30">
        <v>11</v>
      </c>
      <c r="J49" s="30">
        <v>120</v>
      </c>
      <c r="K49" s="30">
        <v>120</v>
      </c>
      <c r="L49" s="30">
        <v>138</v>
      </c>
      <c r="M49" s="30">
        <v>138</v>
      </c>
      <c r="N49" s="30">
        <v>0.93989999999999996</v>
      </c>
      <c r="O49" s="1635">
        <f t="shared" ref="O49:O56" si="56">(P49/(24*30*L49*N49))</f>
        <v>0.29772413860452829</v>
      </c>
      <c r="P49" s="30">
        <v>27804</v>
      </c>
      <c r="Q49" s="30">
        <f t="shared" si="1"/>
        <v>56033</v>
      </c>
      <c r="R49" s="30">
        <f t="shared" si="2"/>
        <v>0</v>
      </c>
      <c r="S49" s="30">
        <v>120</v>
      </c>
      <c r="T49" s="30">
        <v>96</v>
      </c>
      <c r="U49" s="30">
        <v>96</v>
      </c>
      <c r="V49" s="30">
        <v>0.9385</v>
      </c>
      <c r="W49" s="1635">
        <f t="shared" si="49"/>
        <v>0.42374155739254471</v>
      </c>
      <c r="X49" s="30">
        <v>28404</v>
      </c>
      <c r="Y49" s="30">
        <f t="shared" si="4"/>
        <v>40219</v>
      </c>
      <c r="Z49" s="30">
        <f t="shared" si="5"/>
        <v>0</v>
      </c>
      <c r="AA49" s="30">
        <v>120</v>
      </c>
      <c r="AB49" s="30">
        <v>163.19999999999999</v>
      </c>
      <c r="AC49" s="30">
        <v>163.19999999999999</v>
      </c>
      <c r="AD49" s="30">
        <v>0.93479999999999996</v>
      </c>
      <c r="AE49" s="1635">
        <f t="shared" si="50"/>
        <v>0.2014152247215627</v>
      </c>
      <c r="AF49" s="30">
        <v>22124</v>
      </c>
      <c r="AG49" s="30">
        <f t="shared" si="7"/>
        <v>65906</v>
      </c>
      <c r="AH49" s="30">
        <f t="shared" si="8"/>
        <v>0</v>
      </c>
      <c r="AI49" s="30">
        <v>120</v>
      </c>
      <c r="AJ49" s="30">
        <v>123.6</v>
      </c>
      <c r="AK49" s="30">
        <v>123.6</v>
      </c>
      <c r="AL49" s="30">
        <v>0.9758</v>
      </c>
      <c r="AM49" s="1635">
        <f t="shared" si="51"/>
        <v>0.13736305569768387</v>
      </c>
      <c r="AN49" s="30">
        <v>12326</v>
      </c>
      <c r="AO49" s="30">
        <f t="shared" si="10"/>
        <v>53840</v>
      </c>
      <c r="AP49" s="30">
        <f t="shared" si="11"/>
        <v>0</v>
      </c>
      <c r="AQ49" s="30">
        <v>120</v>
      </c>
      <c r="AR49" s="30">
        <v>32.6</v>
      </c>
      <c r="AS49" s="30">
        <v>96</v>
      </c>
      <c r="AT49" s="30">
        <v>0.95240000000000002</v>
      </c>
      <c r="AU49" s="1635">
        <f t="shared" si="52"/>
        <v>0.24069378101850189</v>
      </c>
      <c r="AV49" s="30">
        <v>5560</v>
      </c>
      <c r="AW49" s="30">
        <f t="shared" si="13"/>
        <v>13860</v>
      </c>
      <c r="AX49" s="30">
        <f t="shared" si="14"/>
        <v>0</v>
      </c>
      <c r="AY49" s="30">
        <v>120</v>
      </c>
      <c r="AZ49" s="30">
        <v>151.6</v>
      </c>
      <c r="BA49" s="30">
        <v>151.6</v>
      </c>
      <c r="BB49" s="30">
        <v>0.9526</v>
      </c>
      <c r="BC49" s="1635">
        <f t="shared" si="53"/>
        <v>7.5458128359588997E-2</v>
      </c>
      <c r="BD49" s="30">
        <v>7846</v>
      </c>
      <c r="BE49" s="30">
        <f t="shared" si="16"/>
        <v>62387</v>
      </c>
      <c r="BF49" s="30">
        <f t="shared" si="17"/>
        <v>0</v>
      </c>
      <c r="BG49" s="30">
        <v>120</v>
      </c>
      <c r="BH49" s="30">
        <v>369.2</v>
      </c>
      <c r="BI49" s="30">
        <v>369.2</v>
      </c>
      <c r="BJ49" s="30">
        <v>0.97099999999999997</v>
      </c>
      <c r="BK49" s="1635">
        <f t="shared" ref="BK49:BK56" si="57">(BL49/(24*31*BH49*BJ49))</f>
        <v>9.5531273195578026E-2</v>
      </c>
      <c r="BL49" s="30">
        <v>25480</v>
      </c>
      <c r="BM49" s="30">
        <f t="shared" si="19"/>
        <v>160031</v>
      </c>
      <c r="BN49" s="30">
        <f t="shared" si="20"/>
        <v>0</v>
      </c>
      <c r="BO49" s="30">
        <v>120</v>
      </c>
      <c r="BP49" s="30">
        <v>152.80000000000001</v>
      </c>
      <c r="BQ49" s="30">
        <v>152.80000000000001</v>
      </c>
      <c r="BR49" s="30">
        <v>0.97</v>
      </c>
      <c r="BS49" s="1635">
        <f t="shared" ref="BS49:BS56" si="58">+(BT49/(24*30*BP49*BR49))</f>
        <v>0.41572209927853043</v>
      </c>
      <c r="BT49" s="30">
        <v>44364</v>
      </c>
      <c r="BU49" s="30">
        <f t="shared" si="22"/>
        <v>64029</v>
      </c>
      <c r="BV49" s="30">
        <f t="shared" si="23"/>
        <v>0</v>
      </c>
      <c r="BW49" s="30">
        <v>120</v>
      </c>
      <c r="BX49" s="30">
        <v>155.6</v>
      </c>
      <c r="BY49" s="30">
        <v>155.6</v>
      </c>
      <c r="BZ49" s="30">
        <v>0.97409999999999997</v>
      </c>
      <c r="CA49" s="1635">
        <f t="shared" si="54"/>
        <v>0.37664923628283176</v>
      </c>
      <c r="CB49" s="30">
        <v>42474</v>
      </c>
      <c r="CC49" s="30">
        <f t="shared" si="25"/>
        <v>67661</v>
      </c>
      <c r="CD49" s="30">
        <f t="shared" si="26"/>
        <v>0</v>
      </c>
      <c r="CE49" s="30">
        <v>120</v>
      </c>
      <c r="CF49" s="30">
        <v>143.80000000000001</v>
      </c>
      <c r="CG49" s="30">
        <v>143.80000000000001</v>
      </c>
      <c r="CH49" s="30">
        <v>0.97519999999999996</v>
      </c>
      <c r="CI49" s="1635">
        <f t="shared" si="55"/>
        <v>0.3543622333673202</v>
      </c>
      <c r="CJ49" s="30">
        <v>36972</v>
      </c>
      <c r="CK49" s="30">
        <f t="shared" si="28"/>
        <v>62600</v>
      </c>
      <c r="CL49" s="30">
        <f t="shared" si="29"/>
        <v>0</v>
      </c>
      <c r="CM49" s="30">
        <v>120</v>
      </c>
      <c r="CN49" s="30">
        <v>79.400000000000006</v>
      </c>
      <c r="CO49" s="30">
        <v>96</v>
      </c>
      <c r="CP49" s="30">
        <v>0.97889999999999999</v>
      </c>
      <c r="CQ49" s="1635">
        <f t="shared" si="47"/>
        <v>0.40734451956064249</v>
      </c>
      <c r="CR49" s="30">
        <v>21276</v>
      </c>
      <c r="CS49" s="30">
        <f t="shared" si="31"/>
        <v>31339</v>
      </c>
      <c r="CT49" s="30">
        <f t="shared" si="32"/>
        <v>0</v>
      </c>
      <c r="CU49" s="30">
        <v>120</v>
      </c>
      <c r="CV49" s="30">
        <v>74.8</v>
      </c>
      <c r="CW49" s="30">
        <v>96</v>
      </c>
      <c r="CX49" s="30">
        <v>0.98040000000000005</v>
      </c>
      <c r="CY49" s="1635">
        <f t="shared" si="48"/>
        <v>0.39288541996649368</v>
      </c>
      <c r="CZ49" s="30">
        <v>21436</v>
      </c>
      <c r="DA49" s="30">
        <f t="shared" si="34"/>
        <v>32736</v>
      </c>
      <c r="DB49" s="30">
        <f t="shared" si="35"/>
        <v>0</v>
      </c>
    </row>
    <row r="50" spans="1:106">
      <c r="A50" t="s">
        <v>2703</v>
      </c>
      <c r="B50">
        <v>1220</v>
      </c>
      <c r="C50">
        <v>49</v>
      </c>
      <c r="D50" s="30">
        <v>44</v>
      </c>
      <c r="E50" s="30" t="s">
        <v>3112</v>
      </c>
      <c r="F50" s="30" t="s">
        <v>2257</v>
      </c>
      <c r="G50" s="30" t="s">
        <v>2143</v>
      </c>
      <c r="H50" s="30" t="s">
        <v>2142</v>
      </c>
      <c r="I50" s="30">
        <v>11</v>
      </c>
      <c r="J50" s="30">
        <v>121.4</v>
      </c>
      <c r="K50" s="30">
        <v>121.4</v>
      </c>
      <c r="L50" s="30">
        <v>86.4</v>
      </c>
      <c r="M50" s="30">
        <v>97.12</v>
      </c>
      <c r="N50" s="30">
        <v>0.99199999999999999</v>
      </c>
      <c r="O50" s="1635">
        <f t="shared" si="56"/>
        <v>0.17368241197066239</v>
      </c>
      <c r="P50" s="30">
        <v>10718</v>
      </c>
      <c r="Q50" s="30">
        <f t="shared" si="1"/>
        <v>37026</v>
      </c>
      <c r="R50" s="30">
        <f t="shared" si="2"/>
        <v>0</v>
      </c>
      <c r="S50" s="30">
        <v>121.4</v>
      </c>
      <c r="T50" s="30">
        <v>80</v>
      </c>
      <c r="U50" s="30">
        <v>97.12</v>
      </c>
      <c r="V50" s="30">
        <v>0.97640000000000005</v>
      </c>
      <c r="W50" s="1635">
        <f t="shared" si="49"/>
        <v>0.20621065753943607</v>
      </c>
      <c r="X50" s="30">
        <v>11984</v>
      </c>
      <c r="Y50" s="30">
        <f t="shared" si="4"/>
        <v>34869</v>
      </c>
      <c r="Z50" s="30">
        <f t="shared" si="5"/>
        <v>0</v>
      </c>
      <c r="AA50" s="30">
        <v>121.4</v>
      </c>
      <c r="AB50" s="30">
        <v>78.400000000000006</v>
      </c>
      <c r="AC50" s="30">
        <v>97.12</v>
      </c>
      <c r="AD50" s="30">
        <v>0.98319999999999996</v>
      </c>
      <c r="AE50" s="1635">
        <f t="shared" si="50"/>
        <v>0.17297399024703453</v>
      </c>
      <c r="AF50" s="30">
        <v>9600</v>
      </c>
      <c r="AG50" s="30">
        <f t="shared" si="7"/>
        <v>33300</v>
      </c>
      <c r="AH50" s="30">
        <f t="shared" si="8"/>
        <v>0</v>
      </c>
      <c r="AI50" s="30">
        <v>121.4</v>
      </c>
      <c r="AJ50" s="30">
        <v>98.4</v>
      </c>
      <c r="AK50" s="30">
        <v>98.4</v>
      </c>
      <c r="AL50" s="30">
        <v>0.9647</v>
      </c>
      <c r="AM50" s="1635">
        <f t="shared" si="51"/>
        <v>0.11228270710699094</v>
      </c>
      <c r="AN50" s="30">
        <v>7930</v>
      </c>
      <c r="AO50" s="30">
        <f t="shared" si="10"/>
        <v>42375</v>
      </c>
      <c r="AP50" s="30">
        <f t="shared" si="11"/>
        <v>0</v>
      </c>
      <c r="AQ50" s="30">
        <v>121.4</v>
      </c>
      <c r="AR50" s="30">
        <v>96.8</v>
      </c>
      <c r="AS50" s="30">
        <v>97.12</v>
      </c>
      <c r="AT50" s="30">
        <v>0.95989999999999998</v>
      </c>
      <c r="AU50" s="1635">
        <f t="shared" si="52"/>
        <v>0.1738722135580435</v>
      </c>
      <c r="AV50" s="30">
        <v>12020</v>
      </c>
      <c r="AW50" s="30">
        <f t="shared" si="13"/>
        <v>41479</v>
      </c>
      <c r="AX50" s="30">
        <f t="shared" si="14"/>
        <v>0</v>
      </c>
      <c r="AY50" s="30">
        <v>121.4</v>
      </c>
      <c r="AZ50" s="30">
        <v>89.6</v>
      </c>
      <c r="BA50" s="30">
        <v>97.12</v>
      </c>
      <c r="BB50" s="30">
        <v>0.96230000000000004</v>
      </c>
      <c r="BC50" s="1635">
        <f t="shared" si="53"/>
        <v>0.14136621256282486</v>
      </c>
      <c r="BD50" s="30">
        <v>8776</v>
      </c>
      <c r="BE50" s="30">
        <f t="shared" si="16"/>
        <v>37248</v>
      </c>
      <c r="BF50" s="30">
        <f t="shared" si="17"/>
        <v>0</v>
      </c>
      <c r="BG50" s="30">
        <v>121.4</v>
      </c>
      <c r="BH50" s="30">
        <v>101.6</v>
      </c>
      <c r="BI50" s="30">
        <v>101.6</v>
      </c>
      <c r="BJ50" s="30">
        <v>0.93</v>
      </c>
      <c r="BK50" s="1635">
        <f t="shared" si="57"/>
        <v>0.12842274788492231</v>
      </c>
      <c r="BL50" s="30">
        <v>9028</v>
      </c>
      <c r="BM50" s="30">
        <f t="shared" si="19"/>
        <v>42179</v>
      </c>
      <c r="BN50" s="30">
        <f t="shared" si="20"/>
        <v>0</v>
      </c>
      <c r="BO50" s="30">
        <v>121.4</v>
      </c>
      <c r="BP50" s="30">
        <v>100.8</v>
      </c>
      <c r="BQ50" s="30">
        <v>100.8</v>
      </c>
      <c r="BR50" s="30">
        <v>0.95369999999999999</v>
      </c>
      <c r="BS50" s="1635">
        <f t="shared" si="58"/>
        <v>0.16062822435371457</v>
      </c>
      <c r="BT50" s="30">
        <v>11118</v>
      </c>
      <c r="BU50" s="30">
        <f t="shared" si="22"/>
        <v>41529</v>
      </c>
      <c r="BV50" s="30">
        <f t="shared" si="23"/>
        <v>0</v>
      </c>
      <c r="BW50" s="30">
        <v>121.4</v>
      </c>
      <c r="BX50" s="30">
        <v>100.8</v>
      </c>
      <c r="BY50" s="30">
        <v>100.8</v>
      </c>
      <c r="BZ50" s="30">
        <v>0.9274</v>
      </c>
      <c r="CA50" s="1635">
        <f t="shared" si="54"/>
        <v>0.15140067519421524</v>
      </c>
      <c r="CB50" s="30">
        <v>10530</v>
      </c>
      <c r="CC50" s="30">
        <f t="shared" si="25"/>
        <v>41730</v>
      </c>
      <c r="CD50" s="30">
        <f t="shared" si="26"/>
        <v>0</v>
      </c>
      <c r="CE50" s="30">
        <v>121.4</v>
      </c>
      <c r="CF50" s="30">
        <v>107.6</v>
      </c>
      <c r="CG50" s="30">
        <v>107.6</v>
      </c>
      <c r="CH50" s="30">
        <v>0.83250000000000002</v>
      </c>
      <c r="CI50" s="1635">
        <f t="shared" si="55"/>
        <v>0.13693391196688953</v>
      </c>
      <c r="CJ50" s="30">
        <v>9126</v>
      </c>
      <c r="CK50" s="30">
        <f t="shared" si="28"/>
        <v>39987</v>
      </c>
      <c r="CL50" s="30">
        <f t="shared" si="29"/>
        <v>0</v>
      </c>
      <c r="CM50" s="30">
        <v>121.4</v>
      </c>
      <c r="CN50" s="30">
        <v>99.6</v>
      </c>
      <c r="CO50" s="30">
        <v>99.6</v>
      </c>
      <c r="CP50" s="30">
        <v>0.84889999999999999</v>
      </c>
      <c r="CQ50" s="1635">
        <f t="shared" si="47"/>
        <v>0.19261537001716711</v>
      </c>
      <c r="CR50" s="30">
        <v>10944</v>
      </c>
      <c r="CS50" s="30">
        <f t="shared" si="31"/>
        <v>34091</v>
      </c>
      <c r="CT50" s="30">
        <f t="shared" si="32"/>
        <v>0</v>
      </c>
      <c r="CU50" s="30">
        <v>121.4</v>
      </c>
      <c r="CV50" s="30">
        <v>93.6</v>
      </c>
      <c r="CW50" s="30">
        <v>97.12</v>
      </c>
      <c r="CX50" s="30">
        <v>0.90739999999999998</v>
      </c>
      <c r="CY50" s="1635">
        <f t="shared" si="48"/>
        <v>0.27029642840858153</v>
      </c>
      <c r="CZ50" s="30">
        <v>17080</v>
      </c>
      <c r="DA50" s="30">
        <f t="shared" si="34"/>
        <v>37914</v>
      </c>
      <c r="DB50" s="30">
        <f t="shared" si="35"/>
        <v>0</v>
      </c>
    </row>
    <row r="51" spans="1:106">
      <c r="A51" t="s">
        <v>2704</v>
      </c>
      <c r="B51">
        <v>1220</v>
      </c>
      <c r="C51">
        <v>22</v>
      </c>
      <c r="D51" s="30">
        <v>45</v>
      </c>
      <c r="E51" s="30">
        <v>18935</v>
      </c>
      <c r="F51" s="30" t="s">
        <v>906</v>
      </c>
      <c r="G51" s="30" t="s">
        <v>2143</v>
      </c>
      <c r="H51" s="30" t="s">
        <v>1439</v>
      </c>
      <c r="I51" s="30">
        <v>11</v>
      </c>
      <c r="J51" s="30">
        <v>122</v>
      </c>
      <c r="K51" s="30">
        <v>122</v>
      </c>
      <c r="L51" s="30">
        <v>71.400000000000006</v>
      </c>
      <c r="M51" s="30">
        <v>97.6</v>
      </c>
      <c r="N51" s="30">
        <v>0.91220000000000001</v>
      </c>
      <c r="O51" s="1635">
        <f t="shared" si="56"/>
        <v>0.56200767232274762</v>
      </c>
      <c r="P51" s="30">
        <v>26355</v>
      </c>
      <c r="Q51" s="30">
        <f t="shared" si="1"/>
        <v>28137</v>
      </c>
      <c r="R51" s="30">
        <f t="shared" si="2"/>
        <v>0</v>
      </c>
      <c r="S51" s="30">
        <v>122</v>
      </c>
      <c r="T51" s="30">
        <v>73.8</v>
      </c>
      <c r="U51" s="30">
        <v>97.6</v>
      </c>
      <c r="V51" s="30">
        <v>0.9123</v>
      </c>
      <c r="W51" s="1635">
        <f t="shared" si="49"/>
        <v>0.5741054995526601</v>
      </c>
      <c r="X51" s="30">
        <v>28758</v>
      </c>
      <c r="Y51" s="30">
        <f t="shared" si="4"/>
        <v>30055</v>
      </c>
      <c r="Z51" s="30">
        <f t="shared" si="5"/>
        <v>0</v>
      </c>
      <c r="AA51" s="30">
        <v>122</v>
      </c>
      <c r="AB51" s="30">
        <v>75.599999999999994</v>
      </c>
      <c r="AC51" s="30">
        <v>97.6</v>
      </c>
      <c r="AD51" s="30">
        <v>0.91369999999999996</v>
      </c>
      <c r="AE51" s="1635">
        <f t="shared" si="50"/>
        <v>0.58088428177078721</v>
      </c>
      <c r="AF51" s="30">
        <v>28890</v>
      </c>
      <c r="AG51" s="30">
        <f t="shared" si="7"/>
        <v>29841</v>
      </c>
      <c r="AH51" s="30">
        <f t="shared" si="8"/>
        <v>0</v>
      </c>
      <c r="AI51" s="30">
        <v>122</v>
      </c>
      <c r="AJ51" s="30">
        <v>71.400000000000006</v>
      </c>
      <c r="AK51" s="30">
        <v>97.6</v>
      </c>
      <c r="AL51" s="30">
        <v>0.9002</v>
      </c>
      <c r="AM51" s="1635">
        <f t="shared" si="51"/>
        <v>0.54309839121521275</v>
      </c>
      <c r="AN51" s="30">
        <v>25971</v>
      </c>
      <c r="AO51" s="30">
        <f t="shared" si="10"/>
        <v>28692</v>
      </c>
      <c r="AP51" s="30">
        <f t="shared" si="11"/>
        <v>0</v>
      </c>
      <c r="AQ51" s="30">
        <v>122</v>
      </c>
      <c r="AR51" s="30">
        <v>73.2</v>
      </c>
      <c r="AS51" s="30">
        <v>97.6</v>
      </c>
      <c r="AT51" s="30">
        <v>0.90210000000000001</v>
      </c>
      <c r="AU51" s="1635">
        <f t="shared" si="52"/>
        <v>0.58291332797653927</v>
      </c>
      <c r="AV51" s="30">
        <v>28638</v>
      </c>
      <c r="AW51" s="30">
        <f t="shared" si="13"/>
        <v>29477</v>
      </c>
      <c r="AX51" s="30">
        <f t="shared" si="14"/>
        <v>0</v>
      </c>
      <c r="AY51" s="30">
        <v>122</v>
      </c>
      <c r="AZ51" s="30">
        <v>72</v>
      </c>
      <c r="BA51" s="30">
        <v>97.6</v>
      </c>
      <c r="BB51" s="30">
        <v>0.90920000000000001</v>
      </c>
      <c r="BC51" s="1635">
        <f t="shared" si="53"/>
        <v>0.5455421738280295</v>
      </c>
      <c r="BD51" s="30">
        <v>25713</v>
      </c>
      <c r="BE51" s="30">
        <f t="shared" si="16"/>
        <v>28280</v>
      </c>
      <c r="BF51" s="30">
        <f t="shared" si="17"/>
        <v>0</v>
      </c>
      <c r="BG51" s="30">
        <v>122</v>
      </c>
      <c r="BH51" s="30">
        <v>68.400000000000006</v>
      </c>
      <c r="BI51" s="30">
        <v>97.6</v>
      </c>
      <c r="BJ51" s="30">
        <v>0.90090000000000003</v>
      </c>
      <c r="BK51" s="1635">
        <f t="shared" si="57"/>
        <v>0.64395402539148994</v>
      </c>
      <c r="BL51" s="30">
        <v>29523</v>
      </c>
      <c r="BM51" s="30">
        <f t="shared" si="19"/>
        <v>27508</v>
      </c>
      <c r="BN51" s="30">
        <f t="shared" si="20"/>
        <v>2015</v>
      </c>
      <c r="BO51" s="30">
        <v>122</v>
      </c>
      <c r="BP51" s="30">
        <v>65.400000000000006</v>
      </c>
      <c r="BQ51" s="30">
        <v>97.6</v>
      </c>
      <c r="BR51" s="30">
        <v>0.88870000000000005</v>
      </c>
      <c r="BS51" s="1635">
        <f t="shared" si="58"/>
        <v>0.50999942992473046</v>
      </c>
      <c r="BT51" s="30">
        <v>21342</v>
      </c>
      <c r="BU51" s="30">
        <f t="shared" si="22"/>
        <v>25108</v>
      </c>
      <c r="BV51" s="30">
        <f t="shared" si="23"/>
        <v>0</v>
      </c>
      <c r="BW51" s="30">
        <v>122</v>
      </c>
      <c r="BX51" s="30">
        <v>57.6</v>
      </c>
      <c r="BY51" s="30">
        <v>97.6</v>
      </c>
      <c r="BZ51" s="30">
        <v>0.88490000000000002</v>
      </c>
      <c r="CA51" s="1635">
        <f t="shared" si="54"/>
        <v>0.48027709325436607</v>
      </c>
      <c r="CB51" s="30">
        <v>18213</v>
      </c>
      <c r="CC51" s="30">
        <f t="shared" si="25"/>
        <v>22753</v>
      </c>
      <c r="CD51" s="30">
        <f t="shared" si="26"/>
        <v>0</v>
      </c>
      <c r="CE51" s="30">
        <v>122</v>
      </c>
      <c r="CF51" s="30">
        <v>54.6</v>
      </c>
      <c r="CG51" s="30">
        <v>97.6</v>
      </c>
      <c r="CH51" s="30">
        <v>0.8861</v>
      </c>
      <c r="CI51" s="1635">
        <f t="shared" si="55"/>
        <v>0.57315484013118811</v>
      </c>
      <c r="CJ51" s="30">
        <v>20631</v>
      </c>
      <c r="CK51" s="30">
        <f t="shared" si="28"/>
        <v>21597</v>
      </c>
      <c r="CL51" s="30">
        <f t="shared" si="29"/>
        <v>0</v>
      </c>
      <c r="CM51" s="30">
        <v>122</v>
      </c>
      <c r="CN51" s="30">
        <v>60</v>
      </c>
      <c r="CO51" s="30">
        <v>97.6</v>
      </c>
      <c r="CP51" s="30">
        <v>0.8972</v>
      </c>
      <c r="CQ51" s="1635">
        <f t="shared" si="47"/>
        <v>0.57827062501326876</v>
      </c>
      <c r="CR51" s="30">
        <v>20919</v>
      </c>
      <c r="CS51" s="30">
        <f t="shared" si="31"/>
        <v>21705</v>
      </c>
      <c r="CT51" s="30">
        <f t="shared" si="32"/>
        <v>0</v>
      </c>
      <c r="CU51" s="30">
        <v>122</v>
      </c>
      <c r="CV51" s="30">
        <v>64.8</v>
      </c>
      <c r="CW51" s="30">
        <v>97.6</v>
      </c>
      <c r="CX51" s="30">
        <v>0.91110000000000002</v>
      </c>
      <c r="CY51" s="1635">
        <f t="shared" si="48"/>
        <v>0.55362267071969273</v>
      </c>
      <c r="CZ51" s="30">
        <v>24318</v>
      </c>
      <c r="DA51" s="30">
        <f t="shared" si="34"/>
        <v>26355</v>
      </c>
      <c r="DB51" s="30">
        <f t="shared" si="35"/>
        <v>0</v>
      </c>
    </row>
    <row r="52" spans="1:106">
      <c r="A52" t="s">
        <v>2705</v>
      </c>
      <c r="B52">
        <v>1230</v>
      </c>
      <c r="C52">
        <v>64</v>
      </c>
      <c r="D52" s="30">
        <v>46</v>
      </c>
      <c r="E52" s="30" t="s">
        <v>3113</v>
      </c>
      <c r="F52" s="30" t="s">
        <v>1094</v>
      </c>
      <c r="G52" s="30" t="s">
        <v>2143</v>
      </c>
      <c r="H52" s="30" t="s">
        <v>1439</v>
      </c>
      <c r="I52" s="30">
        <v>11</v>
      </c>
      <c r="J52" s="30">
        <v>122</v>
      </c>
      <c r="K52" s="30">
        <v>122</v>
      </c>
      <c r="L52" s="30">
        <v>133.94</v>
      </c>
      <c r="M52" s="30">
        <v>133.94</v>
      </c>
      <c r="N52" s="30">
        <v>0.99360000000000004</v>
      </c>
      <c r="O52" s="1635">
        <f t="shared" si="56"/>
        <v>0.31926660693308673</v>
      </c>
      <c r="P52" s="30">
        <v>30592</v>
      </c>
      <c r="Q52" s="30">
        <f t="shared" si="1"/>
        <v>57492</v>
      </c>
      <c r="R52" s="30">
        <f t="shared" si="2"/>
        <v>0</v>
      </c>
      <c r="S52" s="30">
        <v>122</v>
      </c>
      <c r="T52" s="30">
        <v>114.76</v>
      </c>
      <c r="U52" s="30">
        <v>114.76</v>
      </c>
      <c r="V52" s="30">
        <v>0.99170000000000003</v>
      </c>
      <c r="W52" s="1635">
        <f t="shared" si="49"/>
        <v>0.25025753836749975</v>
      </c>
      <c r="X52" s="30">
        <v>21190</v>
      </c>
      <c r="Y52" s="30">
        <f t="shared" si="4"/>
        <v>50804</v>
      </c>
      <c r="Z52" s="30">
        <f t="shared" si="5"/>
        <v>0</v>
      </c>
      <c r="AA52" s="30">
        <v>122</v>
      </c>
      <c r="AB52" s="30">
        <v>103.5</v>
      </c>
      <c r="AC52" s="30">
        <v>103.5</v>
      </c>
      <c r="AD52" s="30">
        <v>0.98980000000000001</v>
      </c>
      <c r="AE52" s="1635">
        <f t="shared" si="50"/>
        <v>0.19495689093704793</v>
      </c>
      <c r="AF52" s="30">
        <v>14380</v>
      </c>
      <c r="AG52" s="30">
        <f t="shared" si="7"/>
        <v>44256</v>
      </c>
      <c r="AH52" s="30">
        <f t="shared" si="8"/>
        <v>0</v>
      </c>
      <c r="AI52" s="30">
        <v>122</v>
      </c>
      <c r="AJ52" s="30">
        <v>101</v>
      </c>
      <c r="AK52" s="30">
        <v>101</v>
      </c>
      <c r="AL52" s="30">
        <v>0.99060000000000004</v>
      </c>
      <c r="AM52" s="1635">
        <f t="shared" si="51"/>
        <v>0.29028322421542874</v>
      </c>
      <c r="AN52" s="30">
        <v>21608</v>
      </c>
      <c r="AO52" s="30">
        <f t="shared" si="10"/>
        <v>44663</v>
      </c>
      <c r="AP52" s="30">
        <f t="shared" si="11"/>
        <v>0</v>
      </c>
      <c r="AQ52" s="30">
        <v>122</v>
      </c>
      <c r="AR52" s="30">
        <v>122.82</v>
      </c>
      <c r="AS52" s="30">
        <v>122.82</v>
      </c>
      <c r="AT52" s="30">
        <v>0.9899</v>
      </c>
      <c r="AU52" s="1635">
        <f t="shared" si="52"/>
        <v>0.42695186660089923</v>
      </c>
      <c r="AV52" s="30">
        <v>38620</v>
      </c>
      <c r="AW52" s="30">
        <f t="shared" si="13"/>
        <v>54273</v>
      </c>
      <c r="AX52" s="30">
        <f t="shared" si="14"/>
        <v>0</v>
      </c>
      <c r="AY52" s="30">
        <v>122</v>
      </c>
      <c r="AZ52" s="30">
        <v>162</v>
      </c>
      <c r="BA52" s="30">
        <v>162</v>
      </c>
      <c r="BB52" s="30">
        <v>0.99180000000000001</v>
      </c>
      <c r="BC52" s="1635">
        <f t="shared" si="53"/>
        <v>0.27070399774723375</v>
      </c>
      <c r="BD52" s="30">
        <v>31316</v>
      </c>
      <c r="BE52" s="30">
        <f t="shared" si="16"/>
        <v>69410</v>
      </c>
      <c r="BF52" s="30">
        <f t="shared" si="17"/>
        <v>0</v>
      </c>
      <c r="BG52" s="30">
        <v>122</v>
      </c>
      <c r="BH52" s="30">
        <v>107.82</v>
      </c>
      <c r="BI52" s="30">
        <v>107.82</v>
      </c>
      <c r="BJ52" s="30">
        <v>0.98860000000000003</v>
      </c>
      <c r="BK52" s="1635">
        <f t="shared" si="57"/>
        <v>0.33320053612347578</v>
      </c>
      <c r="BL52" s="30">
        <v>26424</v>
      </c>
      <c r="BM52" s="30">
        <f t="shared" si="19"/>
        <v>47582</v>
      </c>
      <c r="BN52" s="30">
        <f t="shared" si="20"/>
        <v>0</v>
      </c>
      <c r="BO52" s="30">
        <v>122</v>
      </c>
      <c r="BP52" s="30">
        <v>64.680000000000007</v>
      </c>
      <c r="BQ52" s="30">
        <v>97.6</v>
      </c>
      <c r="BR52" s="30">
        <v>0.98229999999999995</v>
      </c>
      <c r="BS52" s="1635">
        <f t="shared" si="58"/>
        <v>0.36340330984097069</v>
      </c>
      <c r="BT52" s="30">
        <v>16624</v>
      </c>
      <c r="BU52" s="30">
        <f t="shared" si="22"/>
        <v>27447</v>
      </c>
      <c r="BV52" s="30">
        <f t="shared" si="23"/>
        <v>0</v>
      </c>
      <c r="BW52" s="30">
        <v>122</v>
      </c>
      <c r="BX52" s="30">
        <v>39</v>
      </c>
      <c r="BY52" s="30">
        <v>97.6</v>
      </c>
      <c r="BZ52" s="30">
        <v>0.98009999999999997</v>
      </c>
      <c r="CA52" s="1635">
        <f t="shared" si="54"/>
        <v>0.42189164596028944</v>
      </c>
      <c r="CB52" s="30">
        <v>11998</v>
      </c>
      <c r="CC52" s="30">
        <f t="shared" si="25"/>
        <v>17063</v>
      </c>
      <c r="CD52" s="30">
        <f t="shared" si="26"/>
        <v>0</v>
      </c>
      <c r="CE52" s="30">
        <v>122</v>
      </c>
      <c r="CF52" s="30">
        <v>32</v>
      </c>
      <c r="CG52" s="30">
        <v>97.6</v>
      </c>
      <c r="CH52" s="30">
        <v>0.98360000000000003</v>
      </c>
      <c r="CI52" s="1635">
        <f t="shared" si="55"/>
        <v>0.58486052989457205</v>
      </c>
      <c r="CJ52" s="30">
        <v>13696</v>
      </c>
      <c r="CK52" s="30">
        <f t="shared" si="28"/>
        <v>14051</v>
      </c>
      <c r="CL52" s="30">
        <f t="shared" si="29"/>
        <v>0</v>
      </c>
      <c r="CM52" s="30">
        <v>122</v>
      </c>
      <c r="CN52" s="30">
        <v>74.400000000000006</v>
      </c>
      <c r="CO52" s="30">
        <v>97.6</v>
      </c>
      <c r="CP52" s="30">
        <v>0.99150000000000005</v>
      </c>
      <c r="CQ52" s="1635">
        <f t="shared" si="47"/>
        <v>0.40010629263227959</v>
      </c>
      <c r="CR52" s="30">
        <v>19834</v>
      </c>
      <c r="CS52" s="30">
        <f t="shared" si="31"/>
        <v>29743</v>
      </c>
      <c r="CT52" s="30">
        <f t="shared" si="32"/>
        <v>0</v>
      </c>
      <c r="CU52" s="30">
        <v>122</v>
      </c>
      <c r="CV52" s="30">
        <v>97.4</v>
      </c>
      <c r="CW52" s="30">
        <v>97.6</v>
      </c>
      <c r="CX52" s="30">
        <v>0.99450000000000005</v>
      </c>
      <c r="CY52" s="1635">
        <f t="shared" si="48"/>
        <v>0.38303224756318272</v>
      </c>
      <c r="CZ52" s="30">
        <v>27604</v>
      </c>
      <c r="DA52" s="30">
        <f t="shared" si="34"/>
        <v>43240</v>
      </c>
      <c r="DB52" s="30">
        <f t="shared" si="35"/>
        <v>0</v>
      </c>
    </row>
    <row r="53" spans="1:106">
      <c r="A53" t="s">
        <v>2674</v>
      </c>
      <c r="B53">
        <v>1260</v>
      </c>
      <c r="C53">
        <v>17</v>
      </c>
      <c r="D53" s="30">
        <v>47</v>
      </c>
      <c r="E53" s="30" t="s">
        <v>3085</v>
      </c>
      <c r="F53" s="30" t="s">
        <v>1377</v>
      </c>
      <c r="G53" s="30" t="s">
        <v>2143</v>
      </c>
      <c r="H53" s="30" t="s">
        <v>2142</v>
      </c>
      <c r="I53" s="30">
        <v>11</v>
      </c>
      <c r="J53" s="30">
        <v>122</v>
      </c>
      <c r="K53" s="30">
        <v>122</v>
      </c>
      <c r="L53" s="30">
        <v>70.38</v>
      </c>
      <c r="M53" s="30">
        <v>97.6</v>
      </c>
      <c r="N53" s="30">
        <v>0.94369999999999998</v>
      </c>
      <c r="O53" s="1635">
        <f t="shared" si="56"/>
        <v>4.4164996451894596E-2</v>
      </c>
      <c r="P53" s="30">
        <v>2112</v>
      </c>
      <c r="Q53" s="30">
        <f t="shared" si="1"/>
        <v>28692</v>
      </c>
      <c r="R53" s="30">
        <f t="shared" si="2"/>
        <v>0</v>
      </c>
      <c r="S53" s="30">
        <v>122</v>
      </c>
      <c r="T53" s="30">
        <v>60.76</v>
      </c>
      <c r="U53" s="30">
        <v>97.6</v>
      </c>
      <c r="V53" s="30">
        <v>0.96719999999999995</v>
      </c>
      <c r="W53" s="1635">
        <f t="shared" si="49"/>
        <v>0.11202418479064832</v>
      </c>
      <c r="X53" s="30">
        <v>4898</v>
      </c>
      <c r="Y53" s="30">
        <f t="shared" si="4"/>
        <v>26234</v>
      </c>
      <c r="Z53" s="30">
        <f t="shared" si="5"/>
        <v>0</v>
      </c>
      <c r="AA53" s="30">
        <v>122</v>
      </c>
      <c r="AB53" s="30">
        <v>57.76</v>
      </c>
      <c r="AC53" s="30">
        <v>97.6</v>
      </c>
      <c r="AD53" s="30">
        <v>0.98299999999999998</v>
      </c>
      <c r="AE53" s="1635">
        <f t="shared" si="50"/>
        <v>6.4872453125102744E-2</v>
      </c>
      <c r="AF53" s="30">
        <v>2652</v>
      </c>
      <c r="AG53" s="30">
        <f t="shared" si="7"/>
        <v>24528</v>
      </c>
      <c r="AH53" s="30">
        <f t="shared" si="8"/>
        <v>0</v>
      </c>
      <c r="AI53" s="30">
        <v>122</v>
      </c>
      <c r="AJ53" s="30">
        <v>3.6</v>
      </c>
      <c r="AK53" s="30">
        <v>97.6</v>
      </c>
      <c r="AL53" s="30">
        <v>0.92</v>
      </c>
      <c r="AM53" s="1635">
        <f t="shared" si="51"/>
        <v>0.14934289127837513</v>
      </c>
      <c r="AN53" s="30">
        <v>368</v>
      </c>
      <c r="AO53" s="30">
        <f t="shared" si="10"/>
        <v>1478</v>
      </c>
      <c r="AP53" s="30">
        <f t="shared" si="11"/>
        <v>0</v>
      </c>
      <c r="AQ53" s="30">
        <v>122</v>
      </c>
      <c r="AR53" s="30">
        <v>2</v>
      </c>
      <c r="AS53" s="30">
        <v>97.6</v>
      </c>
      <c r="AT53" s="30">
        <v>1</v>
      </c>
      <c r="AU53" s="1635">
        <f t="shared" si="52"/>
        <v>0.43817204301075269</v>
      </c>
      <c r="AV53" s="30">
        <v>652</v>
      </c>
      <c r="AW53" s="30">
        <f t="shared" si="13"/>
        <v>893</v>
      </c>
      <c r="AX53" s="30">
        <f t="shared" si="14"/>
        <v>0</v>
      </c>
      <c r="AY53" s="30">
        <v>122</v>
      </c>
      <c r="AZ53" s="30">
        <v>17.2</v>
      </c>
      <c r="BA53" s="30">
        <v>97.6</v>
      </c>
      <c r="BB53" s="30">
        <v>0.98360000000000003</v>
      </c>
      <c r="BC53" s="1635">
        <f t="shared" si="53"/>
        <v>3.9405947460838364E-2</v>
      </c>
      <c r="BD53" s="30">
        <v>480</v>
      </c>
      <c r="BE53" s="30">
        <f t="shared" si="16"/>
        <v>7309</v>
      </c>
      <c r="BF53" s="30">
        <f t="shared" si="17"/>
        <v>0</v>
      </c>
      <c r="BG53" s="30">
        <v>122</v>
      </c>
      <c r="BH53" s="30">
        <v>65.56</v>
      </c>
      <c r="BI53" s="30">
        <v>97.6</v>
      </c>
      <c r="BJ53" s="30">
        <v>0.98740000000000006</v>
      </c>
      <c r="BK53" s="1635">
        <f t="shared" si="57"/>
        <v>3.920098563131192E-2</v>
      </c>
      <c r="BL53" s="30">
        <v>1888</v>
      </c>
      <c r="BM53" s="30">
        <f t="shared" si="19"/>
        <v>28897</v>
      </c>
      <c r="BN53" s="30">
        <f t="shared" si="20"/>
        <v>0</v>
      </c>
      <c r="BO53" s="30">
        <v>122</v>
      </c>
      <c r="BP53" s="30">
        <v>75.819999999999993</v>
      </c>
      <c r="BQ53" s="30">
        <v>97.6</v>
      </c>
      <c r="BR53" s="30">
        <v>0.98909999999999998</v>
      </c>
      <c r="BS53" s="1635">
        <f t="shared" si="58"/>
        <v>3.0187776503920287E-2</v>
      </c>
      <c r="BT53" s="30">
        <v>1630</v>
      </c>
      <c r="BU53" s="30">
        <f t="shared" si="22"/>
        <v>32397</v>
      </c>
      <c r="BV53" s="30">
        <f t="shared" si="23"/>
        <v>0</v>
      </c>
      <c r="BW53" s="30">
        <v>122</v>
      </c>
      <c r="BX53" s="30">
        <v>74.12</v>
      </c>
      <c r="BY53" s="30">
        <v>97.6</v>
      </c>
      <c r="BZ53" s="30">
        <v>0.98619999999999997</v>
      </c>
      <c r="CA53" s="1635">
        <f t="shared" si="54"/>
        <v>7.9066972746200836E-2</v>
      </c>
      <c r="CB53" s="30">
        <v>4300</v>
      </c>
      <c r="CC53" s="30">
        <f t="shared" si="25"/>
        <v>32631</v>
      </c>
      <c r="CD53" s="30">
        <f t="shared" si="26"/>
        <v>0</v>
      </c>
      <c r="CE53" s="30">
        <v>122</v>
      </c>
      <c r="CF53" s="30">
        <v>67.400000000000006</v>
      </c>
      <c r="CG53" s="30">
        <v>97.6</v>
      </c>
      <c r="CH53" s="30">
        <v>0.98729999999999996</v>
      </c>
      <c r="CI53" s="1635">
        <f t="shared" si="55"/>
        <v>7.1946876798278034E-2</v>
      </c>
      <c r="CJ53" s="30">
        <v>3562</v>
      </c>
      <c r="CK53" s="30">
        <f t="shared" si="28"/>
        <v>29705</v>
      </c>
      <c r="CL53" s="30">
        <f t="shared" si="29"/>
        <v>0</v>
      </c>
      <c r="CM53" s="30">
        <v>122</v>
      </c>
      <c r="CN53" s="30">
        <v>65.8</v>
      </c>
      <c r="CO53" s="30">
        <v>97.6</v>
      </c>
      <c r="CP53" s="30">
        <v>0.99209999999999998</v>
      </c>
      <c r="CQ53" s="1635">
        <f t="shared" si="47"/>
        <v>0.13139334101684391</v>
      </c>
      <c r="CR53" s="30">
        <v>5764</v>
      </c>
      <c r="CS53" s="30">
        <f t="shared" si="31"/>
        <v>26321</v>
      </c>
      <c r="CT53" s="30">
        <f t="shared" si="32"/>
        <v>0</v>
      </c>
      <c r="CU53" s="30">
        <v>122</v>
      </c>
      <c r="CV53" s="30">
        <v>60.6</v>
      </c>
      <c r="CW53" s="30">
        <v>97.6</v>
      </c>
      <c r="CX53" s="30">
        <v>0.99</v>
      </c>
      <c r="CY53" s="1635">
        <f t="shared" si="48"/>
        <v>0.27059157528656091</v>
      </c>
      <c r="CZ53" s="30">
        <v>12078</v>
      </c>
      <c r="DA53" s="30">
        <f t="shared" si="34"/>
        <v>26781</v>
      </c>
      <c r="DB53" s="30">
        <f t="shared" si="35"/>
        <v>0</v>
      </c>
    </row>
    <row r="54" spans="1:106">
      <c r="A54" t="s">
        <v>2706</v>
      </c>
      <c r="B54">
        <v>6110</v>
      </c>
      <c r="C54">
        <v>64</v>
      </c>
      <c r="D54" s="30">
        <v>48</v>
      </c>
      <c r="E54" s="30" t="s">
        <v>3114</v>
      </c>
      <c r="F54" s="30" t="s">
        <v>1380</v>
      </c>
      <c r="G54" s="30" t="s">
        <v>2143</v>
      </c>
      <c r="H54" s="30" t="s">
        <v>2142</v>
      </c>
      <c r="I54" s="30">
        <v>11</v>
      </c>
      <c r="J54" s="30">
        <v>122</v>
      </c>
      <c r="K54" s="30">
        <v>122</v>
      </c>
      <c r="L54" s="30">
        <v>38.4</v>
      </c>
      <c r="M54" s="30">
        <v>97.6</v>
      </c>
      <c r="N54" s="30">
        <v>0.94799999999999995</v>
      </c>
      <c r="O54" s="1635">
        <f t="shared" si="56"/>
        <v>0.23670080285982184</v>
      </c>
      <c r="P54" s="30">
        <v>6204</v>
      </c>
      <c r="Q54" s="30">
        <f t="shared" si="1"/>
        <v>15726</v>
      </c>
      <c r="R54" s="30">
        <f t="shared" si="2"/>
        <v>0</v>
      </c>
      <c r="S54" s="30">
        <v>122</v>
      </c>
      <c r="T54" s="30">
        <v>50.8</v>
      </c>
      <c r="U54" s="30">
        <v>97.6</v>
      </c>
      <c r="V54" s="30">
        <v>0.9587</v>
      </c>
      <c r="W54" s="1635">
        <f t="shared" si="49"/>
        <v>0.15107250060819793</v>
      </c>
      <c r="X54" s="30">
        <v>5474</v>
      </c>
      <c r="Y54" s="30">
        <f t="shared" si="4"/>
        <v>21741</v>
      </c>
      <c r="Z54" s="30">
        <f t="shared" si="5"/>
        <v>0</v>
      </c>
      <c r="AA54" s="30">
        <v>122</v>
      </c>
      <c r="AB54" s="30">
        <v>52.4</v>
      </c>
      <c r="AC54" s="30">
        <v>97.6</v>
      </c>
      <c r="AD54" s="30">
        <v>0.95109999999999995</v>
      </c>
      <c r="AE54" s="1635">
        <f t="shared" si="50"/>
        <v>0.14742315691959376</v>
      </c>
      <c r="AF54" s="30">
        <v>5290</v>
      </c>
      <c r="AG54" s="30">
        <f t="shared" si="7"/>
        <v>21530</v>
      </c>
      <c r="AH54" s="30">
        <f t="shared" si="8"/>
        <v>0</v>
      </c>
      <c r="AI54" s="30">
        <v>122</v>
      </c>
      <c r="AJ54" s="30">
        <v>50.8</v>
      </c>
      <c r="AK54" s="30">
        <v>97.6</v>
      </c>
      <c r="AL54" s="30">
        <v>0.93730000000000002</v>
      </c>
      <c r="AM54" s="1635">
        <f t="shared" si="51"/>
        <v>0.17625750959741901</v>
      </c>
      <c r="AN54" s="30">
        <v>6244</v>
      </c>
      <c r="AO54" s="30">
        <f t="shared" si="10"/>
        <v>21255</v>
      </c>
      <c r="AP54" s="30">
        <f t="shared" si="11"/>
        <v>0</v>
      </c>
      <c r="AQ54" s="30">
        <v>122</v>
      </c>
      <c r="AR54" s="30">
        <v>55.2</v>
      </c>
      <c r="AS54" s="30">
        <v>97.6</v>
      </c>
      <c r="AT54" s="30">
        <v>0.93910000000000005</v>
      </c>
      <c r="AU54" s="1635">
        <f t="shared" si="52"/>
        <v>0.18787737163989798</v>
      </c>
      <c r="AV54" s="30">
        <v>7246</v>
      </c>
      <c r="AW54" s="30">
        <f t="shared" si="13"/>
        <v>23141</v>
      </c>
      <c r="AX54" s="30">
        <f t="shared" si="14"/>
        <v>0</v>
      </c>
      <c r="AY54" s="30">
        <v>122</v>
      </c>
      <c r="AZ54" s="30">
        <v>58</v>
      </c>
      <c r="BA54" s="30">
        <v>97.6</v>
      </c>
      <c r="BB54" s="30">
        <v>0.94569999999999999</v>
      </c>
      <c r="BC54" s="1635">
        <f t="shared" si="53"/>
        <v>0.20900206905464824</v>
      </c>
      <c r="BD54" s="30">
        <v>8254</v>
      </c>
      <c r="BE54" s="30">
        <f t="shared" si="16"/>
        <v>23695</v>
      </c>
      <c r="BF54" s="30">
        <f t="shared" si="17"/>
        <v>0</v>
      </c>
      <c r="BG54" s="30">
        <v>122</v>
      </c>
      <c r="BH54" s="30">
        <v>62</v>
      </c>
      <c r="BI54" s="30">
        <v>97.6</v>
      </c>
      <c r="BJ54" s="30">
        <v>0.94279999999999997</v>
      </c>
      <c r="BK54" s="1635">
        <f t="shared" si="57"/>
        <v>0.15452013331114131</v>
      </c>
      <c r="BL54" s="30">
        <v>6720</v>
      </c>
      <c r="BM54" s="30">
        <f t="shared" si="19"/>
        <v>26094</v>
      </c>
      <c r="BN54" s="30">
        <f t="shared" si="20"/>
        <v>0</v>
      </c>
      <c r="BO54" s="30">
        <v>122</v>
      </c>
      <c r="BP54" s="30">
        <v>54.8</v>
      </c>
      <c r="BQ54" s="30">
        <v>97.6</v>
      </c>
      <c r="BR54" s="30">
        <v>0.90039999999999998</v>
      </c>
      <c r="BS54" s="1635">
        <f t="shared" si="58"/>
        <v>0.19078886449673807</v>
      </c>
      <c r="BT54" s="30">
        <v>6778</v>
      </c>
      <c r="BU54" s="30">
        <f t="shared" si="22"/>
        <v>21316</v>
      </c>
      <c r="BV54" s="30">
        <f t="shared" si="23"/>
        <v>0</v>
      </c>
      <c r="BW54" s="30">
        <v>122</v>
      </c>
      <c r="BX54" s="30">
        <v>41.2</v>
      </c>
      <c r="BY54" s="30">
        <v>97.6</v>
      </c>
      <c r="BZ54" s="30">
        <v>0.86480000000000001</v>
      </c>
      <c r="CA54" s="1635">
        <f t="shared" si="54"/>
        <v>0.1969176618719313</v>
      </c>
      <c r="CB54" s="30">
        <v>5220</v>
      </c>
      <c r="CC54" s="30">
        <f t="shared" si="25"/>
        <v>15905</v>
      </c>
      <c r="CD54" s="30">
        <f t="shared" si="26"/>
        <v>0</v>
      </c>
      <c r="CE54" s="30">
        <v>122</v>
      </c>
      <c r="CF54" s="30">
        <v>37.200000000000003</v>
      </c>
      <c r="CG54" s="30">
        <v>97.6</v>
      </c>
      <c r="CH54" s="30">
        <v>0.87090000000000001</v>
      </c>
      <c r="CI54" s="1635">
        <f t="shared" si="55"/>
        <v>0.17515964768851461</v>
      </c>
      <c r="CJ54" s="30">
        <v>4222</v>
      </c>
      <c r="CK54" s="30">
        <f t="shared" si="28"/>
        <v>14462</v>
      </c>
      <c r="CL54" s="30">
        <f t="shared" si="29"/>
        <v>0</v>
      </c>
      <c r="CM54" s="30">
        <v>122</v>
      </c>
      <c r="CN54" s="30">
        <v>51.6</v>
      </c>
      <c r="CO54" s="30">
        <v>97.6</v>
      </c>
      <c r="CP54" s="30">
        <v>0.90280000000000005</v>
      </c>
      <c r="CQ54" s="1635">
        <f t="shared" si="47"/>
        <v>0.16317001877428866</v>
      </c>
      <c r="CR54" s="30">
        <v>5108</v>
      </c>
      <c r="CS54" s="30">
        <f t="shared" si="31"/>
        <v>18783</v>
      </c>
      <c r="CT54" s="30">
        <f t="shared" si="32"/>
        <v>0</v>
      </c>
      <c r="CU54" s="30">
        <v>122</v>
      </c>
      <c r="CV54" s="30">
        <v>66.8</v>
      </c>
      <c r="CW54" s="30">
        <v>97.6</v>
      </c>
      <c r="CX54" s="30">
        <v>0.94379999999999997</v>
      </c>
      <c r="CY54" s="1635">
        <f t="shared" si="48"/>
        <v>0.19127574134861614</v>
      </c>
      <c r="CZ54" s="30">
        <v>8972</v>
      </c>
      <c r="DA54" s="30">
        <f t="shared" si="34"/>
        <v>28144</v>
      </c>
      <c r="DB54" s="30">
        <f t="shared" si="35"/>
        <v>0</v>
      </c>
    </row>
    <row r="55" spans="1:106">
      <c r="A55" t="s">
        <v>2707</v>
      </c>
      <c r="B55">
        <v>6210</v>
      </c>
      <c r="C55">
        <v>27</v>
      </c>
      <c r="D55" s="30">
        <v>49</v>
      </c>
      <c r="E55" s="30" t="s">
        <v>3115</v>
      </c>
      <c r="F55" s="30" t="s">
        <v>1104</v>
      </c>
      <c r="G55" s="30" t="s">
        <v>2143</v>
      </c>
      <c r="H55" s="30" t="s">
        <v>1051</v>
      </c>
      <c r="I55" s="30">
        <v>11</v>
      </c>
      <c r="J55" s="30">
        <v>122</v>
      </c>
      <c r="K55" s="30">
        <v>122</v>
      </c>
      <c r="L55" s="30">
        <v>18.18</v>
      </c>
      <c r="M55" s="30">
        <v>122</v>
      </c>
      <c r="N55" s="30">
        <v>0.93489999999999995</v>
      </c>
      <c r="O55" s="1635">
        <f t="shared" si="56"/>
        <v>0.23951034886709693</v>
      </c>
      <c r="P55" s="30">
        <v>2931</v>
      </c>
      <c r="Q55" s="30">
        <f t="shared" si="1"/>
        <v>7342</v>
      </c>
      <c r="R55" s="30">
        <f t="shared" si="2"/>
        <v>0</v>
      </c>
      <c r="S55" s="30">
        <v>122</v>
      </c>
      <c r="T55" s="30">
        <v>13.59</v>
      </c>
      <c r="U55" s="30">
        <v>122</v>
      </c>
      <c r="V55" s="30">
        <v>0.88719999999999999</v>
      </c>
      <c r="W55" s="1635">
        <f t="shared" si="49"/>
        <v>0.1919637484260043</v>
      </c>
      <c r="X55" s="30">
        <v>1722</v>
      </c>
      <c r="Y55" s="30">
        <f t="shared" si="4"/>
        <v>5382</v>
      </c>
      <c r="Z55" s="30">
        <f t="shared" si="5"/>
        <v>0</v>
      </c>
      <c r="AA55" s="30">
        <v>122</v>
      </c>
      <c r="AB55" s="30">
        <v>24.48</v>
      </c>
      <c r="AC55" s="30">
        <v>122</v>
      </c>
      <c r="AD55" s="30">
        <v>0.9516</v>
      </c>
      <c r="AE55" s="1635">
        <f t="shared" si="50"/>
        <v>0.21463678647863799</v>
      </c>
      <c r="AF55" s="30">
        <v>3600</v>
      </c>
      <c r="AG55" s="30">
        <f t="shared" si="7"/>
        <v>10064</v>
      </c>
      <c r="AH55" s="30">
        <f t="shared" si="8"/>
        <v>0</v>
      </c>
      <c r="AI55" s="30">
        <v>122</v>
      </c>
      <c r="AJ55" s="30">
        <v>28.2</v>
      </c>
      <c r="AK55" s="30">
        <v>122</v>
      </c>
      <c r="AL55" s="30">
        <v>0.94620000000000004</v>
      </c>
      <c r="AM55" s="1635">
        <f t="shared" si="51"/>
        <v>0.13026373697900609</v>
      </c>
      <c r="AN55" s="30">
        <v>2586</v>
      </c>
      <c r="AO55" s="30">
        <f t="shared" si="10"/>
        <v>11911</v>
      </c>
      <c r="AP55" s="30">
        <f t="shared" si="11"/>
        <v>0</v>
      </c>
      <c r="AQ55" s="30">
        <v>122</v>
      </c>
      <c r="AR55" s="30">
        <v>24.6</v>
      </c>
      <c r="AS55" s="30">
        <v>122</v>
      </c>
      <c r="AT55" s="30">
        <v>0.94979999999999998</v>
      </c>
      <c r="AU55" s="1635">
        <f t="shared" si="52"/>
        <v>0.30718573849688124</v>
      </c>
      <c r="AV55" s="30">
        <v>5340</v>
      </c>
      <c r="AW55" s="30">
        <f t="shared" si="13"/>
        <v>10430</v>
      </c>
      <c r="AX55" s="30">
        <f t="shared" si="14"/>
        <v>0</v>
      </c>
      <c r="AY55" s="30">
        <v>122</v>
      </c>
      <c r="AZ55" s="30">
        <v>26.7</v>
      </c>
      <c r="BA55" s="30">
        <v>122</v>
      </c>
      <c r="BB55" s="30">
        <v>0.96230000000000004</v>
      </c>
      <c r="BC55" s="1635">
        <f t="shared" si="53"/>
        <v>0.1864939946339029</v>
      </c>
      <c r="BD55" s="30">
        <v>3450</v>
      </c>
      <c r="BE55" s="30">
        <f t="shared" si="16"/>
        <v>11100</v>
      </c>
      <c r="BF55" s="30">
        <f t="shared" si="17"/>
        <v>0</v>
      </c>
      <c r="BG55" s="30">
        <v>122</v>
      </c>
      <c r="BH55" s="30">
        <v>18.899999999999999</v>
      </c>
      <c r="BI55" s="30">
        <v>122</v>
      </c>
      <c r="BJ55" s="30">
        <v>0.92579999999999996</v>
      </c>
      <c r="BK55" s="1635">
        <f t="shared" si="57"/>
        <v>0.238511700264047</v>
      </c>
      <c r="BL55" s="30">
        <v>3105</v>
      </c>
      <c r="BM55" s="30">
        <f t="shared" si="19"/>
        <v>7811</v>
      </c>
      <c r="BN55" s="30">
        <f t="shared" si="20"/>
        <v>0</v>
      </c>
      <c r="BO55" s="30">
        <v>122</v>
      </c>
      <c r="BP55" s="30">
        <v>21.3</v>
      </c>
      <c r="BQ55" s="30">
        <v>122</v>
      </c>
      <c r="BR55" s="30">
        <v>0.85680000000000001</v>
      </c>
      <c r="BS55" s="1635">
        <f t="shared" si="58"/>
        <v>0.16392837781956809</v>
      </c>
      <c r="BT55" s="30">
        <v>2154</v>
      </c>
      <c r="BU55" s="30">
        <f t="shared" si="22"/>
        <v>7884</v>
      </c>
      <c r="BV55" s="30">
        <f t="shared" si="23"/>
        <v>0</v>
      </c>
      <c r="BW55" s="30">
        <v>122</v>
      </c>
      <c r="BX55" s="30">
        <v>15</v>
      </c>
      <c r="BY55" s="30">
        <v>122</v>
      </c>
      <c r="BZ55" s="30">
        <v>0.86929999999999996</v>
      </c>
      <c r="CA55" s="1635">
        <f t="shared" si="54"/>
        <v>0.28387690503668139</v>
      </c>
      <c r="CB55" s="30">
        <v>2754</v>
      </c>
      <c r="CC55" s="30">
        <f t="shared" si="25"/>
        <v>5821</v>
      </c>
      <c r="CD55" s="30">
        <f t="shared" si="26"/>
        <v>0</v>
      </c>
      <c r="CE55" s="30">
        <v>122</v>
      </c>
      <c r="CF55" s="30">
        <v>16.2</v>
      </c>
      <c r="CG55" s="30">
        <v>122</v>
      </c>
      <c r="CH55" s="30">
        <v>0.88900000000000001</v>
      </c>
      <c r="CI55" s="1635">
        <f t="shared" si="55"/>
        <v>0.19738796091348798</v>
      </c>
      <c r="CJ55" s="30">
        <v>2115</v>
      </c>
      <c r="CK55" s="30">
        <f t="shared" si="28"/>
        <v>6429</v>
      </c>
      <c r="CL55" s="30">
        <f t="shared" si="29"/>
        <v>0</v>
      </c>
      <c r="CM55" s="30">
        <v>122</v>
      </c>
      <c r="CN55" s="30">
        <v>14.7</v>
      </c>
      <c r="CO55" s="30">
        <v>122</v>
      </c>
      <c r="CP55" s="30">
        <v>0.89329999999999998</v>
      </c>
      <c r="CQ55" s="1635">
        <f t="shared" si="47"/>
        <v>0.31039026411607329</v>
      </c>
      <c r="CR55" s="30">
        <v>2739</v>
      </c>
      <c r="CS55" s="30">
        <f t="shared" si="31"/>
        <v>5295</v>
      </c>
      <c r="CT55" s="30">
        <f t="shared" si="32"/>
        <v>0</v>
      </c>
      <c r="CU55" s="30">
        <v>122</v>
      </c>
      <c r="CV55" s="30">
        <v>19.2</v>
      </c>
      <c r="CW55" s="30">
        <v>122</v>
      </c>
      <c r="CX55" s="30">
        <v>0.94740000000000002</v>
      </c>
      <c r="CY55" s="1635">
        <f t="shared" si="48"/>
        <v>0.23962901580102647</v>
      </c>
      <c r="CZ55" s="30">
        <v>3243</v>
      </c>
      <c r="DA55" s="30">
        <f t="shared" si="34"/>
        <v>8120</v>
      </c>
      <c r="DB55" s="30">
        <f t="shared" si="35"/>
        <v>0</v>
      </c>
    </row>
    <row r="56" spans="1:106">
      <c r="A56" t="s">
        <v>2708</v>
      </c>
      <c r="B56">
        <v>1250</v>
      </c>
      <c r="C56">
        <v>6</v>
      </c>
      <c r="D56" s="30">
        <v>50</v>
      </c>
      <c r="E56" s="30" t="s">
        <v>3116</v>
      </c>
      <c r="F56" s="30" t="s">
        <v>1479</v>
      </c>
      <c r="G56" s="30" t="s">
        <v>2143</v>
      </c>
      <c r="H56" s="30" t="s">
        <v>2223</v>
      </c>
      <c r="I56" s="30">
        <v>33</v>
      </c>
      <c r="J56" s="30">
        <v>122.5</v>
      </c>
      <c r="K56" s="30">
        <v>122.5</v>
      </c>
      <c r="L56" s="30">
        <v>96.9</v>
      </c>
      <c r="M56" s="30">
        <v>99.4</v>
      </c>
      <c r="N56" s="30">
        <v>0.92600000000000005</v>
      </c>
      <c r="O56" s="1635">
        <f t="shared" si="56"/>
        <v>0.3608689633002734</v>
      </c>
      <c r="P56" s="30">
        <v>23314</v>
      </c>
      <c r="Q56" s="30">
        <f t="shared" si="1"/>
        <v>38763</v>
      </c>
      <c r="R56" s="30">
        <f t="shared" si="2"/>
        <v>0</v>
      </c>
      <c r="S56" s="30">
        <v>122.5</v>
      </c>
      <c r="T56" s="30">
        <v>69</v>
      </c>
      <c r="U56" s="30">
        <v>98</v>
      </c>
      <c r="V56" s="30">
        <v>0.87209999999999999</v>
      </c>
      <c r="W56" s="1635">
        <f t="shared" si="49"/>
        <v>0.20312652417486182</v>
      </c>
      <c r="X56" s="30">
        <v>9094</v>
      </c>
      <c r="Y56" s="30">
        <f t="shared" si="4"/>
        <v>26862</v>
      </c>
      <c r="Z56" s="30">
        <f t="shared" si="5"/>
        <v>0</v>
      </c>
      <c r="AA56" s="30">
        <v>122.5</v>
      </c>
      <c r="AB56" s="30">
        <v>46.9</v>
      </c>
      <c r="AC56" s="30">
        <v>98</v>
      </c>
      <c r="AD56" s="30">
        <v>0.97650000000000003</v>
      </c>
      <c r="AE56" s="1635">
        <f t="shared" si="50"/>
        <v>0.42666364857253725</v>
      </c>
      <c r="AF56" s="30">
        <v>14069</v>
      </c>
      <c r="AG56" s="30">
        <f t="shared" si="7"/>
        <v>19785</v>
      </c>
      <c r="AH56" s="30">
        <f t="shared" si="8"/>
        <v>0</v>
      </c>
      <c r="AI56" s="30">
        <v>122.5</v>
      </c>
      <c r="AJ56" s="30">
        <v>82.5</v>
      </c>
      <c r="AK56" s="30">
        <v>98</v>
      </c>
      <c r="AL56" s="30">
        <v>0.91310000000000002</v>
      </c>
      <c r="AM56" s="1635">
        <f t="shared" si="51"/>
        <v>0.3414333470399124</v>
      </c>
      <c r="AN56" s="30">
        <v>19136</v>
      </c>
      <c r="AO56" s="30">
        <f t="shared" si="10"/>
        <v>33628</v>
      </c>
      <c r="AP56" s="30">
        <f t="shared" si="11"/>
        <v>0</v>
      </c>
      <c r="AQ56" s="30">
        <v>122.5</v>
      </c>
      <c r="AR56" s="30">
        <v>129.19999999999999</v>
      </c>
      <c r="AS56" s="30">
        <v>131.69999999999999</v>
      </c>
      <c r="AT56" s="30">
        <v>0.89029999999999998</v>
      </c>
      <c r="AU56" s="1635">
        <f t="shared" si="52"/>
        <v>0.4882220637227167</v>
      </c>
      <c r="AV56" s="30">
        <v>41782</v>
      </c>
      <c r="AW56" s="30">
        <f t="shared" si="13"/>
        <v>51348</v>
      </c>
      <c r="AX56" s="30">
        <f t="shared" si="14"/>
        <v>0</v>
      </c>
      <c r="AY56" s="30">
        <v>122.5</v>
      </c>
      <c r="AZ56" s="30">
        <v>129.30000000000001</v>
      </c>
      <c r="BA56" s="30">
        <v>131.80000000000001</v>
      </c>
      <c r="BB56" s="30">
        <v>0.89600000000000002</v>
      </c>
      <c r="BC56" s="1635">
        <f t="shared" si="53"/>
        <v>0.45903556543782753</v>
      </c>
      <c r="BD56" s="30">
        <v>38290</v>
      </c>
      <c r="BE56" s="30">
        <f t="shared" si="16"/>
        <v>50048</v>
      </c>
      <c r="BF56" s="30">
        <f t="shared" si="17"/>
        <v>0</v>
      </c>
      <c r="BG56" s="30">
        <v>122.5</v>
      </c>
      <c r="BH56" s="30">
        <v>126.8</v>
      </c>
      <c r="BI56" s="30">
        <v>129.30000000000001</v>
      </c>
      <c r="BJ56" s="30">
        <v>0.88300000000000001</v>
      </c>
      <c r="BK56" s="1635">
        <f t="shared" si="57"/>
        <v>0.44621037954345172</v>
      </c>
      <c r="BL56" s="30">
        <v>37170</v>
      </c>
      <c r="BM56" s="30">
        <f t="shared" si="19"/>
        <v>49981</v>
      </c>
      <c r="BN56" s="30">
        <f t="shared" si="20"/>
        <v>0</v>
      </c>
      <c r="BO56" s="30">
        <v>122.5</v>
      </c>
      <c r="BP56" s="30">
        <v>79.599999999999994</v>
      </c>
      <c r="BQ56" s="30">
        <v>98</v>
      </c>
      <c r="BR56" s="30">
        <v>0.83399999999999996</v>
      </c>
      <c r="BS56" s="1635">
        <f t="shared" si="58"/>
        <v>0.4730093647025429</v>
      </c>
      <c r="BT56" s="30">
        <v>22609</v>
      </c>
      <c r="BU56" s="30">
        <f t="shared" si="22"/>
        <v>28679</v>
      </c>
      <c r="BV56" s="30">
        <f t="shared" si="23"/>
        <v>0</v>
      </c>
      <c r="BW56" s="30">
        <v>122.5</v>
      </c>
      <c r="BX56" s="30">
        <v>75.599999999999994</v>
      </c>
      <c r="BY56" s="30">
        <v>98</v>
      </c>
      <c r="BZ56" s="30">
        <v>0.81569999999999998</v>
      </c>
      <c r="CA56" s="1635">
        <f t="shared" si="54"/>
        <v>0.51150618115333435</v>
      </c>
      <c r="CB56" s="30">
        <v>23468</v>
      </c>
      <c r="CC56" s="30">
        <f t="shared" si="25"/>
        <v>27528</v>
      </c>
      <c r="CD56" s="30">
        <f t="shared" si="26"/>
        <v>0</v>
      </c>
      <c r="CE56" s="30">
        <v>122.5</v>
      </c>
      <c r="CF56" s="30">
        <v>74</v>
      </c>
      <c r="CG56" s="30">
        <v>98</v>
      </c>
      <c r="CH56" s="30">
        <v>0.80220000000000002</v>
      </c>
      <c r="CI56" s="1635">
        <f t="shared" si="55"/>
        <v>0.52791832052092136</v>
      </c>
      <c r="CJ56" s="30">
        <v>23316</v>
      </c>
      <c r="CK56" s="30">
        <f t="shared" si="28"/>
        <v>26500</v>
      </c>
      <c r="CL56" s="30">
        <f t="shared" si="29"/>
        <v>0</v>
      </c>
      <c r="CM56" s="30">
        <v>122.5</v>
      </c>
      <c r="CN56" s="30">
        <v>128.80000000000001</v>
      </c>
      <c r="CO56" s="30">
        <v>131.30000000000001</v>
      </c>
      <c r="CP56" s="30">
        <v>0.81369999999999998</v>
      </c>
      <c r="CQ56" s="1635">
        <f t="shared" si="47"/>
        <v>0.28455743401495764</v>
      </c>
      <c r="CR56" s="30">
        <v>20041</v>
      </c>
      <c r="CS56" s="30">
        <f t="shared" si="31"/>
        <v>42257</v>
      </c>
      <c r="CT56" s="30">
        <f t="shared" si="32"/>
        <v>0</v>
      </c>
      <c r="CU56" s="30">
        <v>122.5</v>
      </c>
      <c r="CV56" s="30">
        <v>139.69999999999999</v>
      </c>
      <c r="CW56" s="30">
        <v>277.7</v>
      </c>
      <c r="CX56" s="30">
        <v>0.88600000000000001</v>
      </c>
      <c r="CY56" s="1635">
        <f t="shared" si="48"/>
        <v>0.33612412460477153</v>
      </c>
      <c r="CZ56" s="30">
        <v>30953</v>
      </c>
      <c r="DA56" s="30">
        <f t="shared" si="34"/>
        <v>55253</v>
      </c>
      <c r="DB56" s="30">
        <f t="shared" si="35"/>
        <v>0</v>
      </c>
    </row>
    <row r="57" spans="1:106">
      <c r="A57" t="s">
        <v>4020</v>
      </c>
      <c r="B57">
        <v>1230</v>
      </c>
      <c r="C57">
        <v>108</v>
      </c>
      <c r="D57" s="30">
        <v>51</v>
      </c>
      <c r="E57" s="30" t="s">
        <v>4021</v>
      </c>
      <c r="F57" s="30" t="s">
        <v>4022</v>
      </c>
      <c r="G57" s="30" t="s">
        <v>2226</v>
      </c>
      <c r="H57" s="30" t="s">
        <v>2142</v>
      </c>
      <c r="I57" s="30">
        <v>11</v>
      </c>
      <c r="J57" s="30">
        <v>123</v>
      </c>
      <c r="K57" s="30">
        <v>0</v>
      </c>
      <c r="L57" s="30">
        <v>0</v>
      </c>
      <c r="M57" s="30">
        <v>0</v>
      </c>
      <c r="N57" s="30">
        <v>0</v>
      </c>
      <c r="O57" s="1635">
        <v>0</v>
      </c>
      <c r="P57" s="30">
        <v>0</v>
      </c>
      <c r="Q57" s="30">
        <f t="shared" si="1"/>
        <v>0</v>
      </c>
      <c r="R57" s="30">
        <f t="shared" si="2"/>
        <v>0</v>
      </c>
      <c r="S57" s="30">
        <v>0</v>
      </c>
      <c r="T57" s="30">
        <v>0</v>
      </c>
      <c r="U57" s="30">
        <v>0</v>
      </c>
      <c r="V57" s="30">
        <v>0</v>
      </c>
      <c r="W57" s="1635">
        <v>0</v>
      </c>
      <c r="X57" s="30">
        <v>0</v>
      </c>
      <c r="Y57" s="30">
        <f t="shared" si="4"/>
        <v>0</v>
      </c>
      <c r="Z57" s="30">
        <f t="shared" si="5"/>
        <v>0</v>
      </c>
      <c r="AA57" s="30">
        <v>0</v>
      </c>
      <c r="AB57" s="30">
        <v>0</v>
      </c>
      <c r="AC57" s="30">
        <v>0</v>
      </c>
      <c r="AD57" s="30">
        <v>0</v>
      </c>
      <c r="AE57" s="1635">
        <v>0</v>
      </c>
      <c r="AF57" s="30">
        <v>0</v>
      </c>
      <c r="AG57" s="30">
        <f t="shared" si="7"/>
        <v>0</v>
      </c>
      <c r="AH57" s="30">
        <f t="shared" si="8"/>
        <v>0</v>
      </c>
      <c r="AI57" s="30">
        <v>0</v>
      </c>
      <c r="AJ57" s="30">
        <v>0</v>
      </c>
      <c r="AK57" s="30">
        <v>0</v>
      </c>
      <c r="AL57" s="30">
        <v>0</v>
      </c>
      <c r="AM57" s="1635">
        <v>0</v>
      </c>
      <c r="AN57" s="30">
        <v>0</v>
      </c>
      <c r="AO57" s="30">
        <f t="shared" si="10"/>
        <v>0</v>
      </c>
      <c r="AP57" s="30">
        <f t="shared" si="11"/>
        <v>0</v>
      </c>
      <c r="AQ57" s="30">
        <v>0</v>
      </c>
      <c r="AR57" s="30">
        <v>0</v>
      </c>
      <c r="AS57" s="30">
        <v>0</v>
      </c>
      <c r="AT57" s="30">
        <v>0</v>
      </c>
      <c r="AU57" s="1635">
        <v>0</v>
      </c>
      <c r="AV57" s="30">
        <v>0</v>
      </c>
      <c r="AW57" s="30">
        <f t="shared" si="13"/>
        <v>0</v>
      </c>
      <c r="AX57" s="30">
        <f t="shared" si="14"/>
        <v>0</v>
      </c>
      <c r="AY57" s="30">
        <v>0</v>
      </c>
      <c r="AZ57" s="30">
        <v>0</v>
      </c>
      <c r="BA57" s="30">
        <v>0</v>
      </c>
      <c r="BB57" s="30">
        <v>0</v>
      </c>
      <c r="BC57" s="1635">
        <v>0</v>
      </c>
      <c r="BD57" s="30">
        <v>0</v>
      </c>
      <c r="BE57" s="30">
        <f t="shared" si="16"/>
        <v>0</v>
      </c>
      <c r="BF57" s="30">
        <f t="shared" si="17"/>
        <v>0</v>
      </c>
      <c r="BG57" s="30">
        <v>0</v>
      </c>
      <c r="BH57" s="30">
        <v>0</v>
      </c>
      <c r="BI57" s="30">
        <v>0</v>
      </c>
      <c r="BJ57" s="30">
        <v>0</v>
      </c>
      <c r="BK57" s="1635">
        <v>0</v>
      </c>
      <c r="BL57" s="30">
        <v>0</v>
      </c>
      <c r="BM57" s="30">
        <f t="shared" si="19"/>
        <v>0</v>
      </c>
      <c r="BN57" s="30">
        <f t="shared" si="20"/>
        <v>0</v>
      </c>
      <c r="BO57" s="30">
        <v>0</v>
      </c>
      <c r="BP57" s="30">
        <v>0</v>
      </c>
      <c r="BQ57" s="30">
        <v>0</v>
      </c>
      <c r="BR57" s="30">
        <v>0</v>
      </c>
      <c r="BS57" s="1635">
        <v>0</v>
      </c>
      <c r="BT57" s="30">
        <v>0</v>
      </c>
      <c r="BU57" s="30">
        <f t="shared" si="22"/>
        <v>0</v>
      </c>
      <c r="BV57" s="30">
        <f t="shared" si="23"/>
        <v>0</v>
      </c>
      <c r="BW57" s="30">
        <v>0</v>
      </c>
      <c r="BX57" s="30">
        <v>0</v>
      </c>
      <c r="BY57" s="30">
        <v>0</v>
      </c>
      <c r="BZ57" s="30">
        <v>0</v>
      </c>
      <c r="CA57" s="1635">
        <v>0</v>
      </c>
      <c r="CB57" s="30">
        <v>0</v>
      </c>
      <c r="CC57" s="30">
        <f t="shared" si="25"/>
        <v>0</v>
      </c>
      <c r="CD57" s="30">
        <f t="shared" si="26"/>
        <v>0</v>
      </c>
      <c r="CE57" s="30">
        <v>0</v>
      </c>
      <c r="CF57" s="30">
        <v>0</v>
      </c>
      <c r="CG57" s="30">
        <v>0</v>
      </c>
      <c r="CH57" s="30">
        <v>0</v>
      </c>
      <c r="CI57" s="1635">
        <v>0</v>
      </c>
      <c r="CJ57" s="30">
        <v>0</v>
      </c>
      <c r="CK57" s="30">
        <f t="shared" si="28"/>
        <v>0</v>
      </c>
      <c r="CL57" s="30">
        <f t="shared" si="29"/>
        <v>0</v>
      </c>
      <c r="CM57" s="30">
        <v>0</v>
      </c>
      <c r="CN57" s="30">
        <v>0</v>
      </c>
      <c r="CO57" s="30">
        <v>0</v>
      </c>
      <c r="CP57" s="30">
        <v>0</v>
      </c>
      <c r="CQ57" s="1635">
        <v>0</v>
      </c>
      <c r="CR57" s="30">
        <v>0</v>
      </c>
      <c r="CS57" s="30">
        <f t="shared" si="31"/>
        <v>0</v>
      </c>
      <c r="CT57" s="30">
        <f t="shared" si="32"/>
        <v>0</v>
      </c>
      <c r="CU57" s="30">
        <v>123</v>
      </c>
      <c r="CV57" s="30">
        <v>6</v>
      </c>
      <c r="CW57" s="30">
        <v>63.48</v>
      </c>
      <c r="CX57" s="30">
        <v>0.55169999999999997</v>
      </c>
      <c r="CY57" s="1635">
        <f t="shared" si="48"/>
        <v>0.12993400002468747</v>
      </c>
      <c r="CZ57" s="30">
        <v>320</v>
      </c>
      <c r="DA57" s="30">
        <f t="shared" si="34"/>
        <v>1478</v>
      </c>
      <c r="DB57" s="30">
        <f t="shared" si="35"/>
        <v>0</v>
      </c>
    </row>
    <row r="58" spans="1:106">
      <c r="A58" t="s">
        <v>4023</v>
      </c>
      <c r="B58">
        <v>1260</v>
      </c>
      <c r="C58">
        <v>36</v>
      </c>
      <c r="D58" s="30">
        <v>52</v>
      </c>
      <c r="E58" s="30" t="s">
        <v>4024</v>
      </c>
      <c r="F58" s="30" t="s">
        <v>4025</v>
      </c>
      <c r="G58" s="30" t="s">
        <v>2143</v>
      </c>
      <c r="H58" s="30" t="s">
        <v>2142</v>
      </c>
      <c r="I58" s="30">
        <v>11</v>
      </c>
      <c r="J58" s="30">
        <v>123</v>
      </c>
      <c r="K58" s="30">
        <v>0</v>
      </c>
      <c r="L58" s="30">
        <v>0</v>
      </c>
      <c r="M58" s="30">
        <v>0</v>
      </c>
      <c r="N58" s="30">
        <v>0</v>
      </c>
      <c r="O58" s="1635">
        <v>0</v>
      </c>
      <c r="P58" s="30">
        <v>0</v>
      </c>
      <c r="Q58" s="30">
        <f t="shared" si="1"/>
        <v>0</v>
      </c>
      <c r="R58" s="30">
        <f t="shared" si="2"/>
        <v>0</v>
      </c>
      <c r="S58" s="30">
        <v>0</v>
      </c>
      <c r="T58" s="30">
        <v>0</v>
      </c>
      <c r="U58" s="30">
        <v>0</v>
      </c>
      <c r="V58" s="30">
        <v>0</v>
      </c>
      <c r="W58" s="1635">
        <v>0</v>
      </c>
      <c r="X58" s="30">
        <v>0</v>
      </c>
      <c r="Y58" s="30">
        <f t="shared" si="4"/>
        <v>0</v>
      </c>
      <c r="Z58" s="30">
        <f t="shared" si="5"/>
        <v>0</v>
      </c>
      <c r="AA58" s="30">
        <v>0</v>
      </c>
      <c r="AB58" s="30">
        <v>0</v>
      </c>
      <c r="AC58" s="30">
        <v>0</v>
      </c>
      <c r="AD58" s="30">
        <v>0</v>
      </c>
      <c r="AE58" s="1635">
        <v>0</v>
      </c>
      <c r="AF58" s="30">
        <v>0</v>
      </c>
      <c r="AG58" s="30">
        <f t="shared" si="7"/>
        <v>0</v>
      </c>
      <c r="AH58" s="30">
        <f t="shared" si="8"/>
        <v>0</v>
      </c>
      <c r="AI58" s="30">
        <v>0</v>
      </c>
      <c r="AJ58" s="30">
        <v>0</v>
      </c>
      <c r="AK58" s="30">
        <v>0</v>
      </c>
      <c r="AL58" s="30">
        <v>0</v>
      </c>
      <c r="AM58" s="1635">
        <v>0</v>
      </c>
      <c r="AN58" s="30">
        <v>0</v>
      </c>
      <c r="AO58" s="30">
        <f t="shared" si="10"/>
        <v>0</v>
      </c>
      <c r="AP58" s="30">
        <f t="shared" si="11"/>
        <v>0</v>
      </c>
      <c r="AQ58" s="30">
        <v>0</v>
      </c>
      <c r="AR58" s="30">
        <v>0</v>
      </c>
      <c r="AS58" s="30">
        <v>0</v>
      </c>
      <c r="AT58" s="30">
        <v>0</v>
      </c>
      <c r="AU58" s="1635">
        <v>0</v>
      </c>
      <c r="AV58" s="30">
        <v>0</v>
      </c>
      <c r="AW58" s="30">
        <f t="shared" si="13"/>
        <v>0</v>
      </c>
      <c r="AX58" s="30">
        <f t="shared" si="14"/>
        <v>0</v>
      </c>
      <c r="AY58" s="30">
        <v>0</v>
      </c>
      <c r="AZ58" s="30">
        <v>0</v>
      </c>
      <c r="BA58" s="30">
        <v>0</v>
      </c>
      <c r="BB58" s="30">
        <v>0</v>
      </c>
      <c r="BC58" s="1635">
        <v>0</v>
      </c>
      <c r="BD58" s="30">
        <v>0</v>
      </c>
      <c r="BE58" s="30">
        <f t="shared" si="16"/>
        <v>0</v>
      </c>
      <c r="BF58" s="30">
        <f t="shared" si="17"/>
        <v>0</v>
      </c>
      <c r="BG58" s="30">
        <v>0</v>
      </c>
      <c r="BH58" s="30">
        <v>0</v>
      </c>
      <c r="BI58" s="30">
        <v>0</v>
      </c>
      <c r="BJ58" s="30">
        <v>0</v>
      </c>
      <c r="BK58" s="1635">
        <v>0</v>
      </c>
      <c r="BL58" s="30">
        <v>0</v>
      </c>
      <c r="BM58" s="30">
        <f t="shared" si="19"/>
        <v>0</v>
      </c>
      <c r="BN58" s="30">
        <f t="shared" si="20"/>
        <v>0</v>
      </c>
      <c r="BO58" s="30">
        <v>0</v>
      </c>
      <c r="BP58" s="30">
        <v>0</v>
      </c>
      <c r="BQ58" s="30">
        <v>0</v>
      </c>
      <c r="BR58" s="30">
        <v>0</v>
      </c>
      <c r="BS58" s="1635">
        <v>0</v>
      </c>
      <c r="BT58" s="30">
        <v>0</v>
      </c>
      <c r="BU58" s="30">
        <f t="shared" si="22"/>
        <v>0</v>
      </c>
      <c r="BV58" s="30">
        <f t="shared" si="23"/>
        <v>0</v>
      </c>
      <c r="BW58" s="30">
        <v>0</v>
      </c>
      <c r="BX58" s="30">
        <v>0</v>
      </c>
      <c r="BY58" s="30">
        <v>0</v>
      </c>
      <c r="BZ58" s="30">
        <v>0</v>
      </c>
      <c r="CA58" s="1635">
        <v>0</v>
      </c>
      <c r="CB58" s="30">
        <v>0</v>
      </c>
      <c r="CC58" s="30">
        <f t="shared" si="25"/>
        <v>0</v>
      </c>
      <c r="CD58" s="30">
        <f t="shared" si="26"/>
        <v>0</v>
      </c>
      <c r="CE58" s="30">
        <v>0</v>
      </c>
      <c r="CF58" s="30">
        <v>0</v>
      </c>
      <c r="CG58" s="30">
        <v>0</v>
      </c>
      <c r="CH58" s="30">
        <v>0</v>
      </c>
      <c r="CI58" s="1635">
        <v>0</v>
      </c>
      <c r="CJ58" s="30">
        <v>0</v>
      </c>
      <c r="CK58" s="30">
        <f t="shared" si="28"/>
        <v>0</v>
      </c>
      <c r="CL58" s="30">
        <f t="shared" si="29"/>
        <v>0</v>
      </c>
      <c r="CM58" s="30">
        <v>123</v>
      </c>
      <c r="CN58" s="30">
        <v>8</v>
      </c>
      <c r="CO58" s="30">
        <v>70.290000000000006</v>
      </c>
      <c r="CP58" s="30">
        <v>0.9375</v>
      </c>
      <c r="CQ58" s="1635">
        <f t="shared" ref="CQ58:CQ73" si="59">+(CR58/(24*28*CN58*CP58))</f>
        <v>5.9523809523809521E-2</v>
      </c>
      <c r="CR58" s="30">
        <v>300</v>
      </c>
      <c r="CS58" s="30">
        <f t="shared" si="31"/>
        <v>3024</v>
      </c>
      <c r="CT58" s="30">
        <f t="shared" si="32"/>
        <v>0</v>
      </c>
      <c r="CU58" s="30">
        <v>123</v>
      </c>
      <c r="CV58" s="30">
        <v>28</v>
      </c>
      <c r="CW58" s="30">
        <v>98.4</v>
      </c>
      <c r="CX58" s="30">
        <v>0.83330000000000004</v>
      </c>
      <c r="CY58" s="1635">
        <f t="shared" si="48"/>
        <v>4.6084792700463777E-2</v>
      </c>
      <c r="CZ58" s="30">
        <v>800</v>
      </c>
      <c r="DA58" s="30">
        <f t="shared" si="34"/>
        <v>10416</v>
      </c>
      <c r="DB58" s="30">
        <f t="shared" si="35"/>
        <v>0</v>
      </c>
    </row>
    <row r="59" spans="1:106">
      <c r="A59" t="s">
        <v>4026</v>
      </c>
      <c r="B59">
        <v>6130</v>
      </c>
      <c r="C59">
        <v>28</v>
      </c>
      <c r="D59" s="30">
        <v>53</v>
      </c>
      <c r="E59" s="30" t="s">
        <v>4027</v>
      </c>
      <c r="F59" s="30" t="s">
        <v>4028</v>
      </c>
      <c r="G59" s="30" t="s">
        <v>2143</v>
      </c>
      <c r="H59" s="30" t="s">
        <v>1439</v>
      </c>
      <c r="I59" s="30">
        <v>33</v>
      </c>
      <c r="J59" s="30">
        <v>123</v>
      </c>
      <c r="K59" s="30">
        <v>0</v>
      </c>
      <c r="L59" s="30">
        <v>0</v>
      </c>
      <c r="M59" s="30">
        <v>0</v>
      </c>
      <c r="N59" s="30">
        <v>0</v>
      </c>
      <c r="O59" s="1635">
        <v>0</v>
      </c>
      <c r="P59" s="30">
        <v>0</v>
      </c>
      <c r="Q59" s="30">
        <f t="shared" si="1"/>
        <v>0</v>
      </c>
      <c r="R59" s="30">
        <f t="shared" si="2"/>
        <v>0</v>
      </c>
      <c r="S59" s="30">
        <v>0</v>
      </c>
      <c r="T59" s="30">
        <v>0</v>
      </c>
      <c r="U59" s="30">
        <v>0</v>
      </c>
      <c r="V59" s="30">
        <v>0</v>
      </c>
      <c r="W59" s="1635">
        <v>0</v>
      </c>
      <c r="X59" s="30">
        <v>0</v>
      </c>
      <c r="Y59" s="30">
        <f t="shared" si="4"/>
        <v>0</v>
      </c>
      <c r="Z59" s="30">
        <f t="shared" si="5"/>
        <v>0</v>
      </c>
      <c r="AA59" s="30">
        <v>0</v>
      </c>
      <c r="AB59" s="30">
        <v>0</v>
      </c>
      <c r="AC59" s="30">
        <v>0</v>
      </c>
      <c r="AD59" s="30">
        <v>0</v>
      </c>
      <c r="AE59" s="1635">
        <v>0</v>
      </c>
      <c r="AF59" s="30">
        <v>0</v>
      </c>
      <c r="AG59" s="30">
        <f t="shared" si="7"/>
        <v>0</v>
      </c>
      <c r="AH59" s="30">
        <f t="shared" si="8"/>
        <v>0</v>
      </c>
      <c r="AI59" s="30">
        <v>0</v>
      </c>
      <c r="AJ59" s="30">
        <v>0</v>
      </c>
      <c r="AK59" s="30">
        <v>0</v>
      </c>
      <c r="AL59" s="30">
        <v>0</v>
      </c>
      <c r="AM59" s="1635">
        <v>0</v>
      </c>
      <c r="AN59" s="30">
        <v>0</v>
      </c>
      <c r="AO59" s="30">
        <f t="shared" si="10"/>
        <v>0</v>
      </c>
      <c r="AP59" s="30">
        <f t="shared" si="11"/>
        <v>0</v>
      </c>
      <c r="AQ59" s="30">
        <v>0</v>
      </c>
      <c r="AR59" s="30">
        <v>0</v>
      </c>
      <c r="AS59" s="30">
        <v>0</v>
      </c>
      <c r="AT59" s="30">
        <v>0</v>
      </c>
      <c r="AU59" s="1635">
        <v>0</v>
      </c>
      <c r="AV59" s="30">
        <v>0</v>
      </c>
      <c r="AW59" s="30">
        <f t="shared" si="13"/>
        <v>0</v>
      </c>
      <c r="AX59" s="30">
        <f t="shared" si="14"/>
        <v>0</v>
      </c>
      <c r="AY59" s="30">
        <v>0</v>
      </c>
      <c r="AZ59" s="30">
        <v>0</v>
      </c>
      <c r="BA59" s="30">
        <v>0</v>
      </c>
      <c r="BB59" s="30">
        <v>0</v>
      </c>
      <c r="BC59" s="1635">
        <v>0</v>
      </c>
      <c r="BD59" s="30">
        <v>0</v>
      </c>
      <c r="BE59" s="30">
        <f t="shared" si="16"/>
        <v>0</v>
      </c>
      <c r="BF59" s="30">
        <f t="shared" si="17"/>
        <v>0</v>
      </c>
      <c r="BG59" s="30">
        <v>0</v>
      </c>
      <c r="BH59" s="30">
        <v>0</v>
      </c>
      <c r="BI59" s="30">
        <v>0</v>
      </c>
      <c r="BJ59" s="30">
        <v>0</v>
      </c>
      <c r="BK59" s="1635">
        <v>0</v>
      </c>
      <c r="BL59" s="30">
        <v>0</v>
      </c>
      <c r="BM59" s="30">
        <f t="shared" si="19"/>
        <v>0</v>
      </c>
      <c r="BN59" s="30">
        <f t="shared" si="20"/>
        <v>0</v>
      </c>
      <c r="BO59" s="30">
        <v>0</v>
      </c>
      <c r="BP59" s="30">
        <v>0</v>
      </c>
      <c r="BQ59" s="30">
        <v>0</v>
      </c>
      <c r="BR59" s="30">
        <v>0</v>
      </c>
      <c r="BS59" s="1635">
        <v>0</v>
      </c>
      <c r="BT59" s="30">
        <v>0</v>
      </c>
      <c r="BU59" s="30">
        <f t="shared" si="22"/>
        <v>0</v>
      </c>
      <c r="BV59" s="30">
        <f t="shared" si="23"/>
        <v>0</v>
      </c>
      <c r="BW59" s="30">
        <v>0</v>
      </c>
      <c r="BX59" s="30">
        <v>0</v>
      </c>
      <c r="BY59" s="30">
        <v>0</v>
      </c>
      <c r="BZ59" s="30">
        <v>0</v>
      </c>
      <c r="CA59" s="1635">
        <v>0</v>
      </c>
      <c r="CB59" s="30">
        <v>0</v>
      </c>
      <c r="CC59" s="30">
        <f t="shared" si="25"/>
        <v>0</v>
      </c>
      <c r="CD59" s="30">
        <f t="shared" si="26"/>
        <v>0</v>
      </c>
      <c r="CE59" s="30">
        <v>0</v>
      </c>
      <c r="CF59" s="30">
        <v>0</v>
      </c>
      <c r="CG59" s="30">
        <v>0</v>
      </c>
      <c r="CH59" s="30">
        <v>0</v>
      </c>
      <c r="CI59" s="1635">
        <v>0</v>
      </c>
      <c r="CJ59" s="30">
        <v>0</v>
      </c>
      <c r="CK59" s="30">
        <f t="shared" si="28"/>
        <v>0</v>
      </c>
      <c r="CL59" s="30">
        <f t="shared" si="29"/>
        <v>0</v>
      </c>
      <c r="CM59" s="30">
        <v>123</v>
      </c>
      <c r="CN59" s="30">
        <v>42</v>
      </c>
      <c r="CO59" s="30">
        <v>87.86</v>
      </c>
      <c r="CP59" s="30">
        <v>0.98340000000000005</v>
      </c>
      <c r="CQ59" s="1635">
        <f t="shared" si="59"/>
        <v>0.51233122901387518</v>
      </c>
      <c r="CR59" s="30">
        <v>14220</v>
      </c>
      <c r="CS59" s="30">
        <f t="shared" si="31"/>
        <v>16653</v>
      </c>
      <c r="CT59" s="30">
        <f t="shared" si="32"/>
        <v>0</v>
      </c>
      <c r="CU59" s="30">
        <v>123</v>
      </c>
      <c r="CV59" s="30">
        <v>36</v>
      </c>
      <c r="CW59" s="30">
        <v>98.4</v>
      </c>
      <c r="CX59" s="30">
        <v>0.98280000000000001</v>
      </c>
      <c r="CY59" s="1635">
        <f t="shared" si="48"/>
        <v>0.12992284497660841</v>
      </c>
      <c r="CZ59" s="30">
        <v>3420</v>
      </c>
      <c r="DA59" s="30">
        <f t="shared" si="34"/>
        <v>15794</v>
      </c>
      <c r="DB59" s="30">
        <f t="shared" si="35"/>
        <v>0</v>
      </c>
    </row>
    <row r="60" spans="1:106">
      <c r="A60" t="s">
        <v>2709</v>
      </c>
      <c r="B60">
        <v>6220</v>
      </c>
      <c r="C60">
        <v>158</v>
      </c>
      <c r="D60" s="30">
        <v>54</v>
      </c>
      <c r="E60" s="30" t="s">
        <v>3117</v>
      </c>
      <c r="F60" s="30" t="s">
        <v>1703</v>
      </c>
      <c r="G60" s="30" t="s">
        <v>2143</v>
      </c>
      <c r="H60" s="30" t="s">
        <v>1487</v>
      </c>
      <c r="I60" s="30">
        <v>11</v>
      </c>
      <c r="J60" s="30">
        <v>123</v>
      </c>
      <c r="K60" s="30">
        <v>123</v>
      </c>
      <c r="L60" s="30">
        <v>59</v>
      </c>
      <c r="M60" s="30">
        <v>123</v>
      </c>
      <c r="N60" s="30">
        <v>0.60099999999999998</v>
      </c>
      <c r="O60" s="1635">
        <f t="shared" ref="O60:O74" si="60">(P60/(24*30*L60*N60))</f>
        <v>0.28569772287869244</v>
      </c>
      <c r="P60" s="30">
        <v>7294</v>
      </c>
      <c r="Q60" s="30">
        <f t="shared" si="1"/>
        <v>15318</v>
      </c>
      <c r="R60" s="30">
        <f t="shared" si="2"/>
        <v>0</v>
      </c>
      <c r="S60" s="30">
        <v>123</v>
      </c>
      <c r="T60" s="30">
        <v>78.5</v>
      </c>
      <c r="U60" s="30">
        <v>123</v>
      </c>
      <c r="V60" s="30">
        <v>0.38619999999999999</v>
      </c>
      <c r="W60" s="1635">
        <f t="shared" ref="W60:W74" si="61">(X60/(24*31*T60*V60))</f>
        <v>0.70767270432694918</v>
      </c>
      <c r="X60" s="30">
        <v>15962</v>
      </c>
      <c r="Y60" s="30">
        <f t="shared" si="4"/>
        <v>13533</v>
      </c>
      <c r="Z60" s="30">
        <f t="shared" si="5"/>
        <v>2429</v>
      </c>
      <c r="AA60" s="30">
        <v>123</v>
      </c>
      <c r="AB60" s="30">
        <v>84.88</v>
      </c>
      <c r="AC60" s="30">
        <v>123</v>
      </c>
      <c r="AD60" s="30">
        <v>0.32619999999999999</v>
      </c>
      <c r="AE60" s="1635">
        <f t="shared" ref="AE60:AE74" si="62">+(AF60/(24*30*AB60*AD60))</f>
        <v>0.52770828882926546</v>
      </c>
      <c r="AF60" s="30">
        <v>10520</v>
      </c>
      <c r="AG60" s="30">
        <f t="shared" si="7"/>
        <v>11961</v>
      </c>
      <c r="AH60" s="30">
        <f t="shared" si="8"/>
        <v>0</v>
      </c>
      <c r="AI60" s="30">
        <v>123</v>
      </c>
      <c r="AJ60" s="30">
        <v>110.2</v>
      </c>
      <c r="AK60" s="30">
        <v>123</v>
      </c>
      <c r="AL60" s="30">
        <v>0.215</v>
      </c>
      <c r="AM60" s="1635">
        <f t="shared" ref="AM60:AM74" si="63">+(AN60/(24*31*AJ60*AL60))</f>
        <v>0.39812584725128647</v>
      </c>
      <c r="AN60" s="30">
        <v>7018</v>
      </c>
      <c r="AO60" s="30">
        <f t="shared" si="10"/>
        <v>10577</v>
      </c>
      <c r="AP60" s="30">
        <f t="shared" si="11"/>
        <v>0</v>
      </c>
      <c r="AQ60" s="30">
        <v>123</v>
      </c>
      <c r="AR60" s="30">
        <v>80.400000000000006</v>
      </c>
      <c r="AS60" s="30">
        <v>123</v>
      </c>
      <c r="AT60" s="30">
        <v>0.20899999999999999</v>
      </c>
      <c r="AU60" s="1635">
        <f t="shared" ref="AU60:AU74" si="64">(AV60/(24*31*AR60*AT60))</f>
        <v>0.57367379289179454</v>
      </c>
      <c r="AV60" s="30">
        <v>7172</v>
      </c>
      <c r="AW60" s="30">
        <f t="shared" si="13"/>
        <v>7501</v>
      </c>
      <c r="AX60" s="30">
        <f t="shared" si="14"/>
        <v>0</v>
      </c>
      <c r="AY60" s="30">
        <v>123</v>
      </c>
      <c r="AZ60" s="30">
        <v>98</v>
      </c>
      <c r="BA60" s="30">
        <v>123</v>
      </c>
      <c r="BB60" s="30">
        <v>0.21970000000000001</v>
      </c>
      <c r="BC60" s="1635">
        <f t="shared" ref="BC60:BC74" si="65">+(BD60/(24*30*AZ60*BB60))</f>
        <v>0.67165388382632674</v>
      </c>
      <c r="BD60" s="30">
        <v>10412</v>
      </c>
      <c r="BE60" s="30">
        <f t="shared" si="16"/>
        <v>9301</v>
      </c>
      <c r="BF60" s="30">
        <f t="shared" si="17"/>
        <v>1111</v>
      </c>
      <c r="BG60" s="30">
        <v>123</v>
      </c>
      <c r="BH60" s="30">
        <v>115.12</v>
      </c>
      <c r="BI60" s="30">
        <v>123</v>
      </c>
      <c r="BJ60" s="30">
        <v>0.2127</v>
      </c>
      <c r="BK60" s="1635">
        <f t="shared" ref="BK60:BK74" si="66">(BL60/(24*31*BH60*BJ60))</f>
        <v>0.53673365338037604</v>
      </c>
      <c r="BL60" s="30">
        <v>9778</v>
      </c>
      <c r="BM60" s="30">
        <f t="shared" si="19"/>
        <v>10931</v>
      </c>
      <c r="BN60" s="30">
        <f t="shared" si="20"/>
        <v>0</v>
      </c>
      <c r="BO60" s="30">
        <v>123</v>
      </c>
      <c r="BP60" s="30">
        <v>106.38</v>
      </c>
      <c r="BQ60" s="30">
        <v>123</v>
      </c>
      <c r="BR60" s="30">
        <v>0.15909999999999999</v>
      </c>
      <c r="BS60" s="1635">
        <f t="shared" ref="BS60:BS74" si="67">+(BT60/(24*30*BP60*BR60))</f>
        <v>0.62136665449930328</v>
      </c>
      <c r="BT60" s="30">
        <v>7572</v>
      </c>
      <c r="BU60" s="30">
        <f t="shared" si="22"/>
        <v>7312</v>
      </c>
      <c r="BV60" s="30">
        <f t="shared" si="23"/>
        <v>260</v>
      </c>
      <c r="BW60" s="30">
        <v>123</v>
      </c>
      <c r="BX60" s="30">
        <v>90.88</v>
      </c>
      <c r="BY60" s="30">
        <v>123</v>
      </c>
      <c r="BZ60" s="30">
        <v>0.18709999999999999</v>
      </c>
      <c r="CA60" s="1635">
        <f t="shared" ref="CA60:CA74" si="68">+(CB60/(24*31*BX60*BZ60))</f>
        <v>0.64660381442346837</v>
      </c>
      <c r="CB60" s="30">
        <v>8180</v>
      </c>
      <c r="CC60" s="30">
        <f t="shared" si="25"/>
        <v>7590</v>
      </c>
      <c r="CD60" s="30">
        <f t="shared" si="26"/>
        <v>590</v>
      </c>
      <c r="CE60" s="30">
        <v>123</v>
      </c>
      <c r="CF60" s="30">
        <v>81.8</v>
      </c>
      <c r="CG60" s="30">
        <v>123</v>
      </c>
      <c r="CH60" s="30">
        <v>0.14449999999999999</v>
      </c>
      <c r="CI60" s="1635">
        <f t="shared" ref="CI60:CI73" si="69">(CJ60/(24*31*CF60*CH60))</f>
        <v>0.48827889580833378</v>
      </c>
      <c r="CJ60" s="30">
        <v>4294</v>
      </c>
      <c r="CK60" s="30">
        <f t="shared" si="28"/>
        <v>5276</v>
      </c>
      <c r="CL60" s="30">
        <f t="shared" si="29"/>
        <v>0</v>
      </c>
      <c r="CM60" s="30">
        <v>123</v>
      </c>
      <c r="CN60" s="30">
        <v>85.2</v>
      </c>
      <c r="CO60" s="30">
        <v>123</v>
      </c>
      <c r="CP60" s="30">
        <v>0.2291</v>
      </c>
      <c r="CQ60" s="1635">
        <f t="shared" si="59"/>
        <v>0.79835431425548287</v>
      </c>
      <c r="CR60" s="30">
        <v>10472</v>
      </c>
      <c r="CS60" s="30">
        <f t="shared" si="31"/>
        <v>7870</v>
      </c>
      <c r="CT60" s="30">
        <f t="shared" si="32"/>
        <v>2602</v>
      </c>
      <c r="CU60" s="30">
        <v>123</v>
      </c>
      <c r="CV60" s="30">
        <v>82.8</v>
      </c>
      <c r="CW60" s="30">
        <v>123</v>
      </c>
      <c r="CX60" s="30">
        <v>0.20150000000000001</v>
      </c>
      <c r="CY60" s="1635">
        <f t="shared" si="48"/>
        <v>0.43824863985023238</v>
      </c>
      <c r="CZ60" s="30">
        <v>5440</v>
      </c>
      <c r="DA60" s="30">
        <f t="shared" si="34"/>
        <v>7448</v>
      </c>
      <c r="DB60" s="30">
        <f t="shared" si="35"/>
        <v>0</v>
      </c>
    </row>
    <row r="61" spans="1:106">
      <c r="A61" t="s">
        <v>2710</v>
      </c>
      <c r="B61">
        <v>1230</v>
      </c>
      <c r="C61">
        <v>72</v>
      </c>
      <c r="D61" s="30">
        <v>55</v>
      </c>
      <c r="E61" s="30" t="s">
        <v>3118</v>
      </c>
      <c r="F61" s="30" t="s">
        <v>1716</v>
      </c>
      <c r="G61" s="30" t="s">
        <v>2143</v>
      </c>
      <c r="H61" s="30" t="s">
        <v>2142</v>
      </c>
      <c r="I61" s="30">
        <v>11</v>
      </c>
      <c r="J61" s="30">
        <v>123.6</v>
      </c>
      <c r="K61" s="30">
        <v>123.6</v>
      </c>
      <c r="L61" s="30">
        <v>116</v>
      </c>
      <c r="M61" s="30">
        <v>116</v>
      </c>
      <c r="N61" s="30">
        <v>0.63319999999999999</v>
      </c>
      <c r="O61" s="1635">
        <f t="shared" si="60"/>
        <v>5.6462280020234144E-2</v>
      </c>
      <c r="P61" s="30">
        <v>2986</v>
      </c>
      <c r="Q61" s="30">
        <f t="shared" si="1"/>
        <v>31731</v>
      </c>
      <c r="R61" s="30">
        <f t="shared" si="2"/>
        <v>0</v>
      </c>
      <c r="S61" s="30">
        <v>123.6</v>
      </c>
      <c r="T61" s="30">
        <v>93.6</v>
      </c>
      <c r="U61" s="30">
        <v>98.88</v>
      </c>
      <c r="V61" s="30">
        <v>0.57569999999999999</v>
      </c>
      <c r="W61" s="1635">
        <f t="shared" si="61"/>
        <v>7.2285862515989105E-2</v>
      </c>
      <c r="X61" s="30">
        <v>2898</v>
      </c>
      <c r="Y61" s="30">
        <f t="shared" si="4"/>
        <v>24054</v>
      </c>
      <c r="Z61" s="30">
        <f t="shared" si="5"/>
        <v>0</v>
      </c>
      <c r="AA61" s="30">
        <v>123.6</v>
      </c>
      <c r="AB61" s="30">
        <v>79.599999999999994</v>
      </c>
      <c r="AC61" s="30">
        <v>98.88</v>
      </c>
      <c r="AD61" s="30">
        <v>0.58979999999999999</v>
      </c>
      <c r="AE61" s="1635">
        <f t="shared" si="62"/>
        <v>7.5970447921760956E-2</v>
      </c>
      <c r="AF61" s="30">
        <v>2568</v>
      </c>
      <c r="AG61" s="30">
        <f t="shared" si="7"/>
        <v>20282</v>
      </c>
      <c r="AH61" s="30">
        <f t="shared" si="8"/>
        <v>0</v>
      </c>
      <c r="AI61" s="30">
        <v>123.6</v>
      </c>
      <c r="AJ61" s="30">
        <v>84</v>
      </c>
      <c r="AK61" s="30">
        <v>98.88</v>
      </c>
      <c r="AL61" s="30">
        <v>0.49259999999999998</v>
      </c>
      <c r="AM61" s="1635">
        <f t="shared" si="63"/>
        <v>2.3842370410285228E-2</v>
      </c>
      <c r="AN61" s="30">
        <v>734</v>
      </c>
      <c r="AO61" s="30">
        <f t="shared" si="10"/>
        <v>18471</v>
      </c>
      <c r="AP61" s="30">
        <f t="shared" si="11"/>
        <v>0</v>
      </c>
      <c r="AQ61" s="30">
        <v>123.6</v>
      </c>
      <c r="AR61" s="30">
        <v>126</v>
      </c>
      <c r="AS61" s="30">
        <v>126</v>
      </c>
      <c r="AT61" s="30">
        <v>0.5645</v>
      </c>
      <c r="AU61" s="1635">
        <f t="shared" si="64"/>
        <v>4.0023819274655016E-2</v>
      </c>
      <c r="AV61" s="30">
        <v>2118</v>
      </c>
      <c r="AW61" s="30">
        <f t="shared" si="13"/>
        <v>31751</v>
      </c>
      <c r="AX61" s="30">
        <f t="shared" si="14"/>
        <v>0</v>
      </c>
      <c r="AY61" s="30">
        <v>123.6</v>
      </c>
      <c r="AZ61" s="30">
        <v>120.8</v>
      </c>
      <c r="BA61" s="30">
        <v>120.8</v>
      </c>
      <c r="BB61" s="30">
        <v>0.62929999999999997</v>
      </c>
      <c r="BC61" s="1635">
        <f t="shared" si="65"/>
        <v>4.1619471136447317E-2</v>
      </c>
      <c r="BD61" s="30">
        <v>2278</v>
      </c>
      <c r="BE61" s="30">
        <f t="shared" si="16"/>
        <v>32840</v>
      </c>
      <c r="BF61" s="30">
        <f t="shared" si="17"/>
        <v>0</v>
      </c>
      <c r="BG61" s="30">
        <v>123.6</v>
      </c>
      <c r="BH61" s="30">
        <v>108.4</v>
      </c>
      <c r="BI61" s="30">
        <v>108.4</v>
      </c>
      <c r="BJ61" s="30">
        <v>0.56340000000000001</v>
      </c>
      <c r="BK61" s="1635">
        <f t="shared" si="66"/>
        <v>3.4596604855051949E-2</v>
      </c>
      <c r="BL61" s="30">
        <v>1572</v>
      </c>
      <c r="BM61" s="30">
        <f t="shared" si="19"/>
        <v>27263</v>
      </c>
      <c r="BN61" s="30">
        <f t="shared" si="20"/>
        <v>0</v>
      </c>
      <c r="BO61" s="30">
        <v>123.6</v>
      </c>
      <c r="BP61" s="30">
        <v>72.8</v>
      </c>
      <c r="BQ61" s="30">
        <v>98.88</v>
      </c>
      <c r="BR61" s="30">
        <v>0.49009999999999998</v>
      </c>
      <c r="BS61" s="1635">
        <f t="shared" si="67"/>
        <v>6.9367991730774847E-2</v>
      </c>
      <c r="BT61" s="30">
        <v>1782</v>
      </c>
      <c r="BU61" s="30">
        <f t="shared" si="22"/>
        <v>15413</v>
      </c>
      <c r="BV61" s="30">
        <f t="shared" si="23"/>
        <v>0</v>
      </c>
      <c r="BW61" s="30">
        <v>123.6</v>
      </c>
      <c r="BX61" s="30">
        <v>89.2</v>
      </c>
      <c r="BY61" s="30">
        <v>98.88</v>
      </c>
      <c r="BZ61" s="30">
        <v>0.58240000000000003</v>
      </c>
      <c r="CA61" s="1635">
        <f t="shared" si="68"/>
        <v>6.0179774237527739E-2</v>
      </c>
      <c r="CB61" s="30">
        <v>2326</v>
      </c>
      <c r="CC61" s="30">
        <f t="shared" si="25"/>
        <v>23191</v>
      </c>
      <c r="CD61" s="30">
        <f t="shared" si="26"/>
        <v>0</v>
      </c>
      <c r="CE61" s="30">
        <v>123.6</v>
      </c>
      <c r="CF61" s="30">
        <v>148.80000000000001</v>
      </c>
      <c r="CG61" s="30">
        <v>148.80000000000001</v>
      </c>
      <c r="CH61" s="30">
        <v>0.83009999999999995</v>
      </c>
      <c r="CI61" s="1635">
        <f t="shared" si="69"/>
        <v>4.1785436546871585E-2</v>
      </c>
      <c r="CJ61" s="30">
        <v>3840</v>
      </c>
      <c r="CK61" s="30">
        <f t="shared" si="28"/>
        <v>55139</v>
      </c>
      <c r="CL61" s="30">
        <f t="shared" si="29"/>
        <v>0</v>
      </c>
      <c r="CM61" s="30">
        <v>123.6</v>
      </c>
      <c r="CN61" s="30">
        <v>78.400000000000006</v>
      </c>
      <c r="CO61" s="30">
        <v>98.88</v>
      </c>
      <c r="CP61" s="30">
        <v>0.50439999999999996</v>
      </c>
      <c r="CQ61" s="1635">
        <f t="shared" si="59"/>
        <v>6.4122312570660978E-2</v>
      </c>
      <c r="CR61" s="30">
        <v>1704</v>
      </c>
      <c r="CS61" s="30">
        <f t="shared" si="31"/>
        <v>15945</v>
      </c>
      <c r="CT61" s="30">
        <f t="shared" si="32"/>
        <v>0</v>
      </c>
      <c r="CU61" s="30">
        <v>123.6</v>
      </c>
      <c r="CV61" s="30">
        <v>123.6</v>
      </c>
      <c r="CW61" s="30">
        <v>123.6</v>
      </c>
      <c r="CX61" s="30">
        <v>0.63009999999999999</v>
      </c>
      <c r="CY61" s="1635">
        <f t="shared" si="48"/>
        <v>4.8564979213194824E-2</v>
      </c>
      <c r="CZ61" s="30">
        <v>2814</v>
      </c>
      <c r="DA61" s="30">
        <f t="shared" si="34"/>
        <v>34766</v>
      </c>
      <c r="DB61" s="30">
        <f t="shared" si="35"/>
        <v>0</v>
      </c>
    </row>
    <row r="62" spans="1:106">
      <c r="A62" t="s">
        <v>2711</v>
      </c>
      <c r="B62">
        <v>1220</v>
      </c>
      <c r="C62">
        <v>1</v>
      </c>
      <c r="D62" s="30">
        <v>56</v>
      </c>
      <c r="E62" s="30">
        <v>14927</v>
      </c>
      <c r="F62" s="30" t="s">
        <v>1163</v>
      </c>
      <c r="G62" s="30" t="s">
        <v>2143</v>
      </c>
      <c r="H62" s="30" t="s">
        <v>2142</v>
      </c>
      <c r="I62" s="30">
        <v>11</v>
      </c>
      <c r="J62" s="30">
        <v>124</v>
      </c>
      <c r="K62" s="30">
        <v>124</v>
      </c>
      <c r="L62" s="30">
        <v>105.8</v>
      </c>
      <c r="M62" s="30">
        <v>105.8</v>
      </c>
      <c r="N62" s="30">
        <v>0.99950000000000006</v>
      </c>
      <c r="O62" s="1635">
        <f t="shared" si="60"/>
        <v>0.25474825209286006</v>
      </c>
      <c r="P62" s="30">
        <v>19396</v>
      </c>
      <c r="Q62" s="30">
        <f t="shared" si="1"/>
        <v>45683</v>
      </c>
      <c r="R62" s="30">
        <f t="shared" si="2"/>
        <v>0</v>
      </c>
      <c r="S62" s="30">
        <v>124</v>
      </c>
      <c r="T62" s="30">
        <v>146.80000000000001</v>
      </c>
      <c r="U62" s="30">
        <v>146.80000000000001</v>
      </c>
      <c r="V62" s="30">
        <v>0.99980000000000002</v>
      </c>
      <c r="W62" s="1635">
        <f t="shared" si="61"/>
        <v>0.5539328251809571</v>
      </c>
      <c r="X62" s="30">
        <v>60488</v>
      </c>
      <c r="Y62" s="30">
        <f t="shared" si="4"/>
        <v>65518</v>
      </c>
      <c r="Z62" s="30">
        <f t="shared" si="5"/>
        <v>0</v>
      </c>
      <c r="AA62" s="30">
        <v>124</v>
      </c>
      <c r="AB62" s="30">
        <v>181.8</v>
      </c>
      <c r="AC62" s="30">
        <v>181.8</v>
      </c>
      <c r="AD62" s="30">
        <v>0.99460000000000004</v>
      </c>
      <c r="AE62" s="1635">
        <f t="shared" si="62"/>
        <v>0.57963350460657692</v>
      </c>
      <c r="AF62" s="30">
        <v>75462</v>
      </c>
      <c r="AG62" s="30">
        <f t="shared" si="7"/>
        <v>78113</v>
      </c>
      <c r="AH62" s="30">
        <f t="shared" si="8"/>
        <v>0</v>
      </c>
      <c r="AI62" s="30">
        <v>124</v>
      </c>
      <c r="AJ62" s="30">
        <v>176.8</v>
      </c>
      <c r="AK62" s="30">
        <v>176.8</v>
      </c>
      <c r="AL62" s="30">
        <v>0.99219999999999997</v>
      </c>
      <c r="AM62" s="1635">
        <f t="shared" si="63"/>
        <v>0.79129164374055538</v>
      </c>
      <c r="AN62" s="30">
        <v>103274</v>
      </c>
      <c r="AO62" s="30">
        <f t="shared" si="10"/>
        <v>78308</v>
      </c>
      <c r="AP62" s="30">
        <f t="shared" si="11"/>
        <v>24966</v>
      </c>
      <c r="AQ62" s="30">
        <v>124</v>
      </c>
      <c r="AR62" s="30">
        <v>182.4</v>
      </c>
      <c r="AS62" s="30">
        <v>182.4</v>
      </c>
      <c r="AT62" s="30">
        <v>0.99350000000000005</v>
      </c>
      <c r="AU62" s="1635">
        <f t="shared" si="64"/>
        <v>0.63712921957257163</v>
      </c>
      <c r="AV62" s="30">
        <v>85900</v>
      </c>
      <c r="AW62" s="30">
        <f t="shared" si="13"/>
        <v>80894</v>
      </c>
      <c r="AX62" s="30">
        <f t="shared" si="14"/>
        <v>5006</v>
      </c>
      <c r="AY62" s="30">
        <v>124</v>
      </c>
      <c r="AZ62" s="30">
        <v>185.8</v>
      </c>
      <c r="BA62" s="30">
        <v>185.8</v>
      </c>
      <c r="BB62" s="30">
        <v>0.99109999999999998</v>
      </c>
      <c r="BC62" s="1635">
        <f t="shared" si="65"/>
        <v>0.66553334122319185</v>
      </c>
      <c r="BD62" s="30">
        <v>88240</v>
      </c>
      <c r="BE62" s="30">
        <f t="shared" si="16"/>
        <v>79551</v>
      </c>
      <c r="BF62" s="30">
        <f t="shared" si="17"/>
        <v>8689</v>
      </c>
      <c r="BG62" s="30">
        <v>124</v>
      </c>
      <c r="BH62" s="30">
        <v>188.2</v>
      </c>
      <c r="BI62" s="30">
        <v>188.2</v>
      </c>
      <c r="BJ62" s="30">
        <v>0.99029999999999996</v>
      </c>
      <c r="BK62" s="1635">
        <f t="shared" si="66"/>
        <v>0.74531994432358195</v>
      </c>
      <c r="BL62" s="30">
        <v>103348</v>
      </c>
      <c r="BM62" s="30">
        <f t="shared" si="19"/>
        <v>83198</v>
      </c>
      <c r="BN62" s="30">
        <f t="shared" si="20"/>
        <v>20150</v>
      </c>
      <c r="BO62" s="30">
        <v>124</v>
      </c>
      <c r="BP62" s="30">
        <v>189.6</v>
      </c>
      <c r="BQ62" s="30">
        <v>189.6</v>
      </c>
      <c r="BR62" s="30">
        <v>0.98380000000000001</v>
      </c>
      <c r="BS62" s="1635">
        <f t="shared" si="67"/>
        <v>0.74386912806976058</v>
      </c>
      <c r="BT62" s="30">
        <v>99902</v>
      </c>
      <c r="BU62" s="30">
        <f t="shared" si="22"/>
        <v>80580</v>
      </c>
      <c r="BV62" s="30">
        <f t="shared" si="23"/>
        <v>19322</v>
      </c>
      <c r="BW62" s="30">
        <v>124</v>
      </c>
      <c r="BX62" s="30">
        <v>188.6</v>
      </c>
      <c r="BY62" s="30">
        <v>188.6</v>
      </c>
      <c r="BZ62" s="30">
        <v>0.98599999999999999</v>
      </c>
      <c r="CA62" s="1635">
        <f t="shared" si="68"/>
        <v>0.44750441459050178</v>
      </c>
      <c r="CB62" s="30">
        <v>61914</v>
      </c>
      <c r="CC62" s="30">
        <f t="shared" si="25"/>
        <v>83012</v>
      </c>
      <c r="CD62" s="30">
        <f t="shared" si="26"/>
        <v>0</v>
      </c>
      <c r="CE62" s="30">
        <v>124</v>
      </c>
      <c r="CF62" s="30">
        <v>149.19999999999999</v>
      </c>
      <c r="CG62" s="30">
        <v>149.19999999999999</v>
      </c>
      <c r="CH62" s="30">
        <v>0.98850000000000005</v>
      </c>
      <c r="CI62" s="1635">
        <f t="shared" si="69"/>
        <v>0.42946098414216138</v>
      </c>
      <c r="CJ62" s="30">
        <v>47124</v>
      </c>
      <c r="CK62" s="30">
        <f t="shared" si="28"/>
        <v>65837</v>
      </c>
      <c r="CL62" s="30">
        <f t="shared" si="29"/>
        <v>0</v>
      </c>
      <c r="CM62" s="30">
        <v>124</v>
      </c>
      <c r="CN62" s="30">
        <v>152</v>
      </c>
      <c r="CO62" s="30">
        <v>152</v>
      </c>
      <c r="CP62" s="30">
        <v>0.99280000000000002</v>
      </c>
      <c r="CQ62" s="1635">
        <f t="shared" si="59"/>
        <v>0.4522694982823699</v>
      </c>
      <c r="CR62" s="30">
        <v>45864</v>
      </c>
      <c r="CS62" s="30">
        <f t="shared" si="31"/>
        <v>60845</v>
      </c>
      <c r="CT62" s="30">
        <f t="shared" si="32"/>
        <v>0</v>
      </c>
      <c r="CU62" s="30">
        <v>124</v>
      </c>
      <c r="CV62" s="30">
        <v>151</v>
      </c>
      <c r="CW62" s="30">
        <v>151</v>
      </c>
      <c r="CX62" s="30">
        <v>0.99780000000000002</v>
      </c>
      <c r="CY62" s="1635">
        <f t="shared" si="48"/>
        <v>0.5168745019574289</v>
      </c>
      <c r="CZ62" s="30">
        <v>57940</v>
      </c>
      <c r="DA62" s="30">
        <f t="shared" si="34"/>
        <v>67258</v>
      </c>
      <c r="DB62" s="30">
        <f t="shared" si="35"/>
        <v>0</v>
      </c>
    </row>
    <row r="63" spans="1:106">
      <c r="A63" t="s">
        <v>3616</v>
      </c>
      <c r="B63">
        <v>1210</v>
      </c>
      <c r="C63">
        <v>55</v>
      </c>
      <c r="D63" s="30">
        <v>57</v>
      </c>
      <c r="E63" s="30" t="s">
        <v>3617</v>
      </c>
      <c r="F63" s="30" t="s">
        <v>3618</v>
      </c>
      <c r="G63" s="30" t="s">
        <v>2143</v>
      </c>
      <c r="H63" s="30" t="s">
        <v>2223</v>
      </c>
      <c r="I63" s="30">
        <v>11</v>
      </c>
      <c r="J63" s="30">
        <v>125</v>
      </c>
      <c r="K63" s="30">
        <v>125</v>
      </c>
      <c r="L63" s="30">
        <v>60.8</v>
      </c>
      <c r="M63" s="30">
        <v>100</v>
      </c>
      <c r="N63" s="30">
        <v>0.89410000000000001</v>
      </c>
      <c r="O63" s="1635">
        <f t="shared" si="60"/>
        <v>0.35237499108842829</v>
      </c>
      <c r="P63" s="30">
        <v>13792</v>
      </c>
      <c r="Q63" s="30">
        <f t="shared" si="1"/>
        <v>23484</v>
      </c>
      <c r="R63" s="30">
        <f t="shared" si="2"/>
        <v>0</v>
      </c>
      <c r="S63" s="30">
        <v>125</v>
      </c>
      <c r="T63" s="30">
        <v>75</v>
      </c>
      <c r="U63" s="30">
        <v>100</v>
      </c>
      <c r="V63" s="30">
        <v>0.8921</v>
      </c>
      <c r="W63" s="1635">
        <f t="shared" si="61"/>
        <v>0.30896451086578769</v>
      </c>
      <c r="X63" s="30">
        <v>15380</v>
      </c>
      <c r="Y63" s="30">
        <f t="shared" si="4"/>
        <v>29868</v>
      </c>
      <c r="Z63" s="30">
        <f t="shared" si="5"/>
        <v>0</v>
      </c>
      <c r="AA63" s="30">
        <v>125</v>
      </c>
      <c r="AB63" s="30">
        <v>86</v>
      </c>
      <c r="AC63" s="30">
        <v>100</v>
      </c>
      <c r="AD63" s="30">
        <v>0.89790000000000003</v>
      </c>
      <c r="AE63" s="1635">
        <f t="shared" si="62"/>
        <v>0.3385015797699657</v>
      </c>
      <c r="AF63" s="30">
        <v>18820</v>
      </c>
      <c r="AG63" s="30">
        <f t="shared" si="7"/>
        <v>33359</v>
      </c>
      <c r="AH63" s="30">
        <f t="shared" si="8"/>
        <v>0</v>
      </c>
      <c r="AI63" s="30">
        <v>125</v>
      </c>
      <c r="AJ63" s="30">
        <v>70</v>
      </c>
      <c r="AK63" s="30">
        <v>100</v>
      </c>
      <c r="AL63" s="30">
        <v>0.87209999999999999</v>
      </c>
      <c r="AM63" s="1635">
        <f t="shared" si="63"/>
        <v>0.34831262568537447</v>
      </c>
      <c r="AN63" s="30">
        <v>15820</v>
      </c>
      <c r="AO63" s="30">
        <f t="shared" si="10"/>
        <v>27251</v>
      </c>
      <c r="AP63" s="30">
        <f t="shared" si="11"/>
        <v>0</v>
      </c>
      <c r="AQ63" s="30">
        <v>125</v>
      </c>
      <c r="AR63" s="30">
        <v>42</v>
      </c>
      <c r="AS63" s="30">
        <v>100</v>
      </c>
      <c r="AT63" s="30">
        <v>0.82499999999999996</v>
      </c>
      <c r="AU63" s="1635">
        <f t="shared" si="64"/>
        <v>0.30721966205837176</v>
      </c>
      <c r="AV63" s="30">
        <v>7920</v>
      </c>
      <c r="AW63" s="30">
        <f t="shared" si="13"/>
        <v>15468</v>
      </c>
      <c r="AX63" s="30">
        <f t="shared" si="14"/>
        <v>0</v>
      </c>
      <c r="AY63" s="30">
        <v>125</v>
      </c>
      <c r="AZ63" s="30">
        <v>88</v>
      </c>
      <c r="BA63" s="30">
        <v>100</v>
      </c>
      <c r="BB63" s="30">
        <v>0.89529999999999998</v>
      </c>
      <c r="BC63" s="1635">
        <f t="shared" si="65"/>
        <v>0.27147945443488836</v>
      </c>
      <c r="BD63" s="30">
        <v>15400</v>
      </c>
      <c r="BE63" s="30">
        <f t="shared" si="16"/>
        <v>34036</v>
      </c>
      <c r="BF63" s="30">
        <f t="shared" si="17"/>
        <v>0</v>
      </c>
      <c r="BG63" s="30">
        <v>125</v>
      </c>
      <c r="BH63" s="30">
        <v>120</v>
      </c>
      <c r="BI63" s="30">
        <v>120</v>
      </c>
      <c r="BJ63" s="30">
        <v>0.81810000000000005</v>
      </c>
      <c r="BK63" s="1635">
        <f t="shared" si="66"/>
        <v>0.32886104221732404</v>
      </c>
      <c r="BL63" s="30">
        <v>24020</v>
      </c>
      <c r="BM63" s="30">
        <f t="shared" si="19"/>
        <v>43824</v>
      </c>
      <c r="BN63" s="30">
        <f t="shared" si="20"/>
        <v>0</v>
      </c>
      <c r="BO63" s="30">
        <v>125</v>
      </c>
      <c r="BP63" s="30">
        <v>124</v>
      </c>
      <c r="BQ63" s="30">
        <v>124</v>
      </c>
      <c r="BR63" s="30">
        <v>0.82120000000000004</v>
      </c>
      <c r="BS63" s="1635">
        <f t="shared" si="67"/>
        <v>0.3682651666326226</v>
      </c>
      <c r="BT63" s="30">
        <v>27000</v>
      </c>
      <c r="BU63" s="30">
        <f t="shared" si="22"/>
        <v>43990</v>
      </c>
      <c r="BV63" s="30">
        <f t="shared" si="23"/>
        <v>0</v>
      </c>
      <c r="BW63" s="30">
        <v>125</v>
      </c>
      <c r="BX63" s="30">
        <v>22</v>
      </c>
      <c r="BY63" s="30">
        <v>100</v>
      </c>
      <c r="BZ63" s="30">
        <v>0.62019999999999997</v>
      </c>
      <c r="CA63" s="1635">
        <f t="shared" si="68"/>
        <v>0.15761320647361571</v>
      </c>
      <c r="CB63" s="30">
        <v>1600</v>
      </c>
      <c r="CC63" s="30">
        <f t="shared" si="25"/>
        <v>6091</v>
      </c>
      <c r="CD63" s="30">
        <f t="shared" si="26"/>
        <v>0</v>
      </c>
      <c r="CE63" s="30">
        <v>125</v>
      </c>
      <c r="CF63" s="30">
        <v>10</v>
      </c>
      <c r="CG63" s="30">
        <v>100</v>
      </c>
      <c r="CH63" s="30">
        <v>0.54220000000000002</v>
      </c>
      <c r="CI63" s="1635">
        <f t="shared" si="69"/>
        <v>0.2231053890363037</v>
      </c>
      <c r="CJ63" s="30">
        <v>900</v>
      </c>
      <c r="CK63" s="30">
        <f t="shared" si="28"/>
        <v>2420</v>
      </c>
      <c r="CL63" s="30">
        <f t="shared" si="29"/>
        <v>0</v>
      </c>
      <c r="CM63" s="30">
        <v>125</v>
      </c>
      <c r="CN63" s="30">
        <v>38</v>
      </c>
      <c r="CO63" s="30">
        <v>100</v>
      </c>
      <c r="CP63" s="30">
        <v>0.84260000000000002</v>
      </c>
      <c r="CQ63" s="1635">
        <f t="shared" si="59"/>
        <v>8.4585722554665801E-2</v>
      </c>
      <c r="CR63" s="30">
        <v>1820</v>
      </c>
      <c r="CS63" s="30">
        <f t="shared" si="31"/>
        <v>12910</v>
      </c>
      <c r="CT63" s="30">
        <f t="shared" si="32"/>
        <v>0</v>
      </c>
      <c r="CU63" s="30">
        <v>125</v>
      </c>
      <c r="CV63" s="30">
        <v>56.2</v>
      </c>
      <c r="CW63" s="30">
        <v>100</v>
      </c>
      <c r="CX63" s="30">
        <v>0.88180000000000003</v>
      </c>
      <c r="CY63" s="1635">
        <f t="shared" si="48"/>
        <v>0.12660518779500474</v>
      </c>
      <c r="CZ63" s="30">
        <v>4668</v>
      </c>
      <c r="DA63" s="30">
        <f t="shared" si="34"/>
        <v>22122</v>
      </c>
      <c r="DB63" s="30">
        <f t="shared" si="35"/>
        <v>0</v>
      </c>
    </row>
    <row r="64" spans="1:106">
      <c r="A64" t="s">
        <v>2841</v>
      </c>
      <c r="B64">
        <v>1220</v>
      </c>
      <c r="C64">
        <v>57</v>
      </c>
      <c r="D64" s="30">
        <v>58</v>
      </c>
      <c r="E64" s="30" t="s">
        <v>3119</v>
      </c>
      <c r="F64" s="30" t="s">
        <v>1714</v>
      </c>
      <c r="G64" s="30" t="s">
        <v>2143</v>
      </c>
      <c r="H64" s="30" t="s">
        <v>2142</v>
      </c>
      <c r="I64" s="30">
        <v>11</v>
      </c>
      <c r="J64" s="30">
        <v>125</v>
      </c>
      <c r="K64" s="30">
        <v>125</v>
      </c>
      <c r="L64" s="30">
        <v>46.8</v>
      </c>
      <c r="M64" s="30">
        <v>100</v>
      </c>
      <c r="N64" s="30">
        <v>0.92130000000000001</v>
      </c>
      <c r="O64" s="1635">
        <f t="shared" si="60"/>
        <v>0.28391845660921966</v>
      </c>
      <c r="P64" s="30">
        <v>8814</v>
      </c>
      <c r="Q64" s="30">
        <f t="shared" si="1"/>
        <v>18626</v>
      </c>
      <c r="R64" s="30">
        <f t="shared" si="2"/>
        <v>0</v>
      </c>
      <c r="S64" s="30">
        <v>125</v>
      </c>
      <c r="T64" s="30">
        <v>40.799999999999997</v>
      </c>
      <c r="U64" s="30">
        <v>100</v>
      </c>
      <c r="V64" s="30">
        <v>0.94399999999999995</v>
      </c>
      <c r="W64" s="1635">
        <f t="shared" si="61"/>
        <v>0.37783574679188248</v>
      </c>
      <c r="X64" s="30">
        <v>10827</v>
      </c>
      <c r="Y64" s="30">
        <f t="shared" si="4"/>
        <v>17193</v>
      </c>
      <c r="Z64" s="30">
        <f t="shared" si="5"/>
        <v>0</v>
      </c>
      <c r="AA64" s="30">
        <v>125</v>
      </c>
      <c r="AB64" s="30">
        <v>37.200000000000003</v>
      </c>
      <c r="AC64" s="30">
        <v>100</v>
      </c>
      <c r="AD64" s="30">
        <v>0.94650000000000001</v>
      </c>
      <c r="AE64" s="1635">
        <f t="shared" si="62"/>
        <v>0.44424184933361349</v>
      </c>
      <c r="AF64" s="30">
        <v>11262</v>
      </c>
      <c r="AG64" s="30">
        <f t="shared" si="7"/>
        <v>15211</v>
      </c>
      <c r="AH64" s="30">
        <f t="shared" si="8"/>
        <v>0</v>
      </c>
      <c r="AI64" s="30">
        <v>125</v>
      </c>
      <c r="AJ64" s="30">
        <v>43.2</v>
      </c>
      <c r="AK64" s="30">
        <v>100</v>
      </c>
      <c r="AL64" s="30">
        <v>0.94850000000000001</v>
      </c>
      <c r="AM64" s="1635">
        <f t="shared" si="63"/>
        <v>0.40760296235834859</v>
      </c>
      <c r="AN64" s="30">
        <v>12426</v>
      </c>
      <c r="AO64" s="30">
        <f t="shared" si="10"/>
        <v>18291</v>
      </c>
      <c r="AP64" s="30">
        <f t="shared" si="11"/>
        <v>0</v>
      </c>
      <c r="AQ64" s="30">
        <v>125</v>
      </c>
      <c r="AR64" s="30">
        <v>46.2</v>
      </c>
      <c r="AS64" s="30">
        <v>100</v>
      </c>
      <c r="AT64" s="30">
        <v>0.95240000000000002</v>
      </c>
      <c r="AU64" s="1635">
        <f t="shared" si="64"/>
        <v>0.43125970325168272</v>
      </c>
      <c r="AV64" s="30">
        <v>14118</v>
      </c>
      <c r="AW64" s="30">
        <f t="shared" si="13"/>
        <v>19642</v>
      </c>
      <c r="AX64" s="30">
        <f t="shared" si="14"/>
        <v>0</v>
      </c>
      <c r="AY64" s="30">
        <v>125</v>
      </c>
      <c r="AZ64" s="30">
        <v>43.8</v>
      </c>
      <c r="BA64" s="30">
        <v>100</v>
      </c>
      <c r="BB64" s="30">
        <v>0.9536</v>
      </c>
      <c r="BC64" s="1635">
        <f t="shared" si="65"/>
        <v>0.3709008177295619</v>
      </c>
      <c r="BD64" s="30">
        <v>11154</v>
      </c>
      <c r="BE64" s="30">
        <f t="shared" si="16"/>
        <v>18044</v>
      </c>
      <c r="BF64" s="30">
        <f t="shared" si="17"/>
        <v>0</v>
      </c>
      <c r="BG64" s="30">
        <v>125</v>
      </c>
      <c r="BH64" s="30">
        <v>44.4</v>
      </c>
      <c r="BI64" s="30">
        <v>100</v>
      </c>
      <c r="BJ64" s="30">
        <v>0.94489999999999996</v>
      </c>
      <c r="BK64" s="1635">
        <f t="shared" si="66"/>
        <v>0.47969707457483945</v>
      </c>
      <c r="BL64" s="30">
        <v>14973</v>
      </c>
      <c r="BM64" s="30">
        <f t="shared" si="19"/>
        <v>18728</v>
      </c>
      <c r="BN64" s="30">
        <f t="shared" si="20"/>
        <v>0</v>
      </c>
      <c r="BO64" s="30">
        <v>125</v>
      </c>
      <c r="BP64" s="30">
        <v>51.6</v>
      </c>
      <c r="BQ64" s="30">
        <v>100</v>
      </c>
      <c r="BR64" s="30">
        <v>0.94079999999999997</v>
      </c>
      <c r="BS64" s="1635">
        <f t="shared" si="67"/>
        <v>0.4025451427340962</v>
      </c>
      <c r="BT64" s="30">
        <v>14070</v>
      </c>
      <c r="BU64" s="30">
        <f t="shared" si="22"/>
        <v>20972</v>
      </c>
      <c r="BV64" s="30">
        <f t="shared" si="23"/>
        <v>0</v>
      </c>
      <c r="BW64" s="30">
        <v>125</v>
      </c>
      <c r="BX64" s="30">
        <v>44.4</v>
      </c>
      <c r="BY64" s="30">
        <v>100</v>
      </c>
      <c r="BZ64" s="30">
        <v>0.93369999999999997</v>
      </c>
      <c r="CA64" s="1635">
        <f t="shared" si="68"/>
        <v>0.44780950266237735</v>
      </c>
      <c r="CB64" s="30">
        <v>13812</v>
      </c>
      <c r="CC64" s="30">
        <f t="shared" si="25"/>
        <v>18506</v>
      </c>
      <c r="CD64" s="30">
        <f t="shared" si="26"/>
        <v>0</v>
      </c>
      <c r="CE64" s="30">
        <v>125</v>
      </c>
      <c r="CF64" s="30">
        <v>40.799999999999997</v>
      </c>
      <c r="CG64" s="30">
        <v>100</v>
      </c>
      <c r="CH64" s="30">
        <v>0.93110000000000004</v>
      </c>
      <c r="CI64" s="1635">
        <f t="shared" si="69"/>
        <v>0.48507403626636825</v>
      </c>
      <c r="CJ64" s="30">
        <v>13710</v>
      </c>
      <c r="CK64" s="30">
        <f t="shared" si="28"/>
        <v>16958</v>
      </c>
      <c r="CL64" s="30">
        <f t="shared" si="29"/>
        <v>0</v>
      </c>
      <c r="CM64" s="30">
        <v>125</v>
      </c>
      <c r="CN64" s="30">
        <v>46.8</v>
      </c>
      <c r="CO64" s="30">
        <v>100</v>
      </c>
      <c r="CP64" s="30">
        <v>0.94869999999999999</v>
      </c>
      <c r="CQ64" s="1635">
        <f t="shared" si="59"/>
        <v>0.41446247438658107</v>
      </c>
      <c r="CR64" s="30">
        <v>12366</v>
      </c>
      <c r="CS64" s="30">
        <f t="shared" si="31"/>
        <v>17902</v>
      </c>
      <c r="CT64" s="30">
        <f t="shared" si="32"/>
        <v>0</v>
      </c>
      <c r="CU64" s="30">
        <v>125</v>
      </c>
      <c r="CV64" s="30">
        <v>48</v>
      </c>
      <c r="CW64" s="30">
        <v>100</v>
      </c>
      <c r="CX64" s="30">
        <v>0.95020000000000004</v>
      </c>
      <c r="CY64" s="1635">
        <f t="shared" si="48"/>
        <v>0.36450659510278538</v>
      </c>
      <c r="CZ64" s="30">
        <v>12369</v>
      </c>
      <c r="DA64" s="30">
        <f t="shared" si="34"/>
        <v>20360</v>
      </c>
      <c r="DB64" s="30">
        <f t="shared" si="35"/>
        <v>0</v>
      </c>
    </row>
    <row r="65" spans="1:106">
      <c r="A65" t="s">
        <v>2712</v>
      </c>
      <c r="B65">
        <v>1220</v>
      </c>
      <c r="C65">
        <v>47</v>
      </c>
      <c r="D65" s="30">
        <v>59</v>
      </c>
      <c r="E65" s="30" t="s">
        <v>3120</v>
      </c>
      <c r="F65" s="30" t="s">
        <v>487</v>
      </c>
      <c r="G65" s="30" t="s">
        <v>2143</v>
      </c>
      <c r="H65" s="30" t="s">
        <v>2142</v>
      </c>
      <c r="I65" s="30">
        <v>11</v>
      </c>
      <c r="J65" s="30">
        <v>127</v>
      </c>
      <c r="K65" s="30">
        <v>127</v>
      </c>
      <c r="L65" s="30">
        <v>126</v>
      </c>
      <c r="M65" s="30">
        <v>126</v>
      </c>
      <c r="N65" s="30">
        <v>0.8589</v>
      </c>
      <c r="O65" s="1635">
        <f t="shared" si="60"/>
        <v>0.21252728203479165</v>
      </c>
      <c r="P65" s="30">
        <v>16560</v>
      </c>
      <c r="Q65" s="30">
        <f t="shared" si="1"/>
        <v>46752</v>
      </c>
      <c r="R65" s="30">
        <f t="shared" si="2"/>
        <v>0</v>
      </c>
      <c r="S65" s="30">
        <v>127</v>
      </c>
      <c r="T65" s="30">
        <v>131.04</v>
      </c>
      <c r="U65" s="30">
        <v>131.04</v>
      </c>
      <c r="V65" s="30">
        <v>0.90849999999999997</v>
      </c>
      <c r="W65" s="1635">
        <f t="shared" si="61"/>
        <v>0.25445654318131106</v>
      </c>
      <c r="X65" s="30">
        <v>22538</v>
      </c>
      <c r="Y65" s="30">
        <f t="shared" si="4"/>
        <v>53144</v>
      </c>
      <c r="Z65" s="30">
        <f t="shared" si="5"/>
        <v>0</v>
      </c>
      <c r="AA65" s="30">
        <v>127</v>
      </c>
      <c r="AB65" s="30">
        <v>123.36</v>
      </c>
      <c r="AC65" s="30">
        <v>123.36</v>
      </c>
      <c r="AD65" s="30">
        <v>0.9304</v>
      </c>
      <c r="AE65" s="1635">
        <f t="shared" si="62"/>
        <v>0.28848928824170633</v>
      </c>
      <c r="AF65" s="30">
        <v>23840</v>
      </c>
      <c r="AG65" s="30">
        <f t="shared" si="7"/>
        <v>49582</v>
      </c>
      <c r="AH65" s="30">
        <f t="shared" si="8"/>
        <v>0</v>
      </c>
      <c r="AI65" s="30">
        <v>127</v>
      </c>
      <c r="AJ65" s="30">
        <v>125.36</v>
      </c>
      <c r="AK65" s="30">
        <v>125.36</v>
      </c>
      <c r="AL65" s="30">
        <v>0.9073</v>
      </c>
      <c r="AM65" s="1635">
        <f t="shared" si="63"/>
        <v>0.2283805661989329</v>
      </c>
      <c r="AN65" s="30">
        <v>19326</v>
      </c>
      <c r="AO65" s="30">
        <f t="shared" si="10"/>
        <v>50773</v>
      </c>
      <c r="AP65" s="30">
        <f t="shared" si="11"/>
        <v>0</v>
      </c>
      <c r="AQ65" s="30">
        <v>127</v>
      </c>
      <c r="AR65" s="30">
        <v>124</v>
      </c>
      <c r="AS65" s="30">
        <v>124</v>
      </c>
      <c r="AT65" s="30">
        <v>0.91169999999999995</v>
      </c>
      <c r="AU65" s="1635">
        <f t="shared" si="64"/>
        <v>0.28030029016168623</v>
      </c>
      <c r="AV65" s="30">
        <v>23576</v>
      </c>
      <c r="AW65" s="30">
        <f t="shared" si="13"/>
        <v>50466</v>
      </c>
      <c r="AX65" s="30">
        <f t="shared" si="14"/>
        <v>0</v>
      </c>
      <c r="AY65" s="30">
        <v>127</v>
      </c>
      <c r="AZ65" s="30">
        <v>126</v>
      </c>
      <c r="BA65" s="30">
        <v>126</v>
      </c>
      <c r="BB65" s="30">
        <v>0.91249999999999998</v>
      </c>
      <c r="BC65" s="1635">
        <f t="shared" si="65"/>
        <v>0.27783817738155636</v>
      </c>
      <c r="BD65" s="30">
        <v>23000</v>
      </c>
      <c r="BE65" s="30">
        <f t="shared" si="16"/>
        <v>49669</v>
      </c>
      <c r="BF65" s="30">
        <f t="shared" si="17"/>
        <v>0</v>
      </c>
      <c r="BG65" s="30">
        <v>127</v>
      </c>
      <c r="BH65" s="30">
        <v>129.28</v>
      </c>
      <c r="BI65" s="30">
        <v>129.28</v>
      </c>
      <c r="BJ65" s="30">
        <v>0.86960000000000004</v>
      </c>
      <c r="BK65" s="1635">
        <f t="shared" si="66"/>
        <v>0.22311788015278064</v>
      </c>
      <c r="BL65" s="30">
        <v>18662</v>
      </c>
      <c r="BM65" s="30">
        <f t="shared" si="19"/>
        <v>50185</v>
      </c>
      <c r="BN65" s="30">
        <f t="shared" si="20"/>
        <v>0</v>
      </c>
      <c r="BO65" s="30">
        <v>127</v>
      </c>
      <c r="BP65" s="30">
        <v>134</v>
      </c>
      <c r="BQ65" s="30">
        <v>134</v>
      </c>
      <c r="BR65" s="30">
        <v>0.89839999999999998</v>
      </c>
      <c r="BS65" s="1635">
        <f t="shared" si="67"/>
        <v>0.23902360415199161</v>
      </c>
      <c r="BT65" s="30">
        <v>20718</v>
      </c>
      <c r="BU65" s="30">
        <f t="shared" si="22"/>
        <v>52007</v>
      </c>
      <c r="BV65" s="30">
        <f t="shared" si="23"/>
        <v>0</v>
      </c>
      <c r="BW65" s="30">
        <v>127</v>
      </c>
      <c r="BX65" s="30">
        <v>125.44</v>
      </c>
      <c r="BY65" s="30">
        <v>125.44</v>
      </c>
      <c r="BZ65" s="30">
        <v>0.90080000000000005</v>
      </c>
      <c r="CA65" s="1635">
        <f t="shared" si="68"/>
        <v>0.30378514257899059</v>
      </c>
      <c r="CB65" s="30">
        <v>25539</v>
      </c>
      <c r="CC65" s="30">
        <f t="shared" si="25"/>
        <v>50442</v>
      </c>
      <c r="CD65" s="30">
        <f t="shared" si="26"/>
        <v>0</v>
      </c>
      <c r="CE65" s="30">
        <v>127</v>
      </c>
      <c r="CF65" s="30">
        <v>140</v>
      </c>
      <c r="CG65" s="30">
        <v>140</v>
      </c>
      <c r="CH65" s="30">
        <v>0.89429999999999998</v>
      </c>
      <c r="CI65" s="1635">
        <f t="shared" si="69"/>
        <v>0.27526484942268775</v>
      </c>
      <c r="CJ65" s="30">
        <v>25641</v>
      </c>
      <c r="CK65" s="30">
        <f t="shared" si="28"/>
        <v>55890</v>
      </c>
      <c r="CL65" s="30">
        <f t="shared" si="29"/>
        <v>0</v>
      </c>
      <c r="CM65" s="30">
        <v>127</v>
      </c>
      <c r="CN65" s="30">
        <v>136</v>
      </c>
      <c r="CO65" s="30">
        <v>136</v>
      </c>
      <c r="CP65" s="30">
        <v>0.90059999999999996</v>
      </c>
      <c r="CQ65" s="1635">
        <f t="shared" si="59"/>
        <v>0.29280394147443567</v>
      </c>
      <c r="CR65" s="30">
        <v>24100</v>
      </c>
      <c r="CS65" s="30">
        <f t="shared" si="31"/>
        <v>49385</v>
      </c>
      <c r="CT65" s="30">
        <f t="shared" si="32"/>
        <v>0</v>
      </c>
      <c r="CU65" s="30">
        <v>127</v>
      </c>
      <c r="CV65" s="30">
        <v>126</v>
      </c>
      <c r="CW65" s="30">
        <v>126</v>
      </c>
      <c r="CX65" s="30">
        <v>0.92290000000000005</v>
      </c>
      <c r="CY65" s="1635">
        <f t="shared" si="48"/>
        <v>0.33773967796806048</v>
      </c>
      <c r="CZ65" s="30">
        <v>29220</v>
      </c>
      <c r="DA65" s="30">
        <f t="shared" si="34"/>
        <v>51910</v>
      </c>
      <c r="DB65" s="30">
        <f t="shared" si="35"/>
        <v>0</v>
      </c>
    </row>
    <row r="66" spans="1:106">
      <c r="A66" t="s">
        <v>2713</v>
      </c>
      <c r="B66">
        <v>1240</v>
      </c>
      <c r="C66">
        <v>22</v>
      </c>
      <c r="D66" s="30">
        <v>60</v>
      </c>
      <c r="E66" s="30" t="s">
        <v>3121</v>
      </c>
      <c r="F66" s="30" t="s">
        <v>227</v>
      </c>
      <c r="G66" s="30" t="s">
        <v>2143</v>
      </c>
      <c r="H66" s="30" t="s">
        <v>2142</v>
      </c>
      <c r="I66" s="30">
        <v>11</v>
      </c>
      <c r="J66" s="30">
        <v>127</v>
      </c>
      <c r="K66" s="30">
        <v>127</v>
      </c>
      <c r="L66" s="30">
        <v>144</v>
      </c>
      <c r="M66" s="30">
        <v>144</v>
      </c>
      <c r="N66" s="30">
        <v>0.83440000000000003</v>
      </c>
      <c r="O66" s="1635">
        <f t="shared" si="60"/>
        <v>0.40926780387770317</v>
      </c>
      <c r="P66" s="30">
        <v>35406</v>
      </c>
      <c r="Q66" s="30">
        <f t="shared" si="1"/>
        <v>51906</v>
      </c>
      <c r="R66" s="30">
        <f t="shared" si="2"/>
        <v>0</v>
      </c>
      <c r="S66" s="30">
        <v>127</v>
      </c>
      <c r="T66" s="30">
        <v>150</v>
      </c>
      <c r="U66" s="30">
        <v>150</v>
      </c>
      <c r="V66" s="30">
        <v>0.74339999999999995</v>
      </c>
      <c r="W66" s="1635">
        <f t="shared" si="61"/>
        <v>0.37132018633750002</v>
      </c>
      <c r="X66" s="30">
        <v>30806</v>
      </c>
      <c r="Y66" s="30">
        <f t="shared" si="4"/>
        <v>49778</v>
      </c>
      <c r="Z66" s="30">
        <f t="shared" si="5"/>
        <v>0</v>
      </c>
      <c r="AA66" s="30">
        <v>127</v>
      </c>
      <c r="AB66" s="30">
        <v>146</v>
      </c>
      <c r="AC66" s="30">
        <v>146</v>
      </c>
      <c r="AD66" s="30">
        <v>0.8206</v>
      </c>
      <c r="AE66" s="1635">
        <f t="shared" si="62"/>
        <v>0.2538792753269965</v>
      </c>
      <c r="AF66" s="30">
        <v>21900</v>
      </c>
      <c r="AG66" s="30">
        <f t="shared" si="7"/>
        <v>51757</v>
      </c>
      <c r="AH66" s="30">
        <f t="shared" si="8"/>
        <v>0</v>
      </c>
      <c r="AI66" s="30">
        <v>127</v>
      </c>
      <c r="AJ66" s="30">
        <v>162</v>
      </c>
      <c r="AK66" s="30">
        <v>162</v>
      </c>
      <c r="AL66" s="30">
        <v>0.77669999999999995</v>
      </c>
      <c r="AM66" s="1635">
        <f t="shared" si="63"/>
        <v>0.31166246054803609</v>
      </c>
      <c r="AN66" s="30">
        <v>29176</v>
      </c>
      <c r="AO66" s="30">
        <f t="shared" si="10"/>
        <v>56168</v>
      </c>
      <c r="AP66" s="30">
        <f t="shared" si="11"/>
        <v>0</v>
      </c>
      <c r="AQ66" s="30">
        <v>127</v>
      </c>
      <c r="AR66" s="30">
        <v>106</v>
      </c>
      <c r="AS66" s="30">
        <v>106</v>
      </c>
      <c r="AT66" s="30">
        <v>0.77410000000000001</v>
      </c>
      <c r="AU66" s="1635">
        <f t="shared" si="64"/>
        <v>7.6430881100439052E-2</v>
      </c>
      <c r="AV66" s="30">
        <v>4666</v>
      </c>
      <c r="AW66" s="30">
        <f t="shared" si="13"/>
        <v>36629</v>
      </c>
      <c r="AX66" s="30">
        <f t="shared" si="14"/>
        <v>0</v>
      </c>
      <c r="AY66" s="30">
        <v>127</v>
      </c>
      <c r="AZ66" s="30">
        <v>10</v>
      </c>
      <c r="BA66" s="30">
        <v>101.6</v>
      </c>
      <c r="BB66" s="30">
        <v>0.99760000000000004</v>
      </c>
      <c r="BC66" s="1635">
        <f t="shared" si="65"/>
        <v>0.11666889423505301</v>
      </c>
      <c r="BD66" s="30">
        <v>838</v>
      </c>
      <c r="BE66" s="30">
        <f t="shared" si="16"/>
        <v>4310</v>
      </c>
      <c r="BF66" s="30">
        <f t="shared" si="17"/>
        <v>0</v>
      </c>
      <c r="BG66" s="30">
        <v>127</v>
      </c>
      <c r="BH66" s="30">
        <v>12</v>
      </c>
      <c r="BI66" s="30">
        <v>101.6</v>
      </c>
      <c r="BJ66" s="30">
        <v>0.99099999999999999</v>
      </c>
      <c r="BK66" s="1635">
        <f t="shared" si="66"/>
        <v>9.9461461396294262E-2</v>
      </c>
      <c r="BL66" s="30">
        <v>880</v>
      </c>
      <c r="BM66" s="30">
        <f t="shared" si="19"/>
        <v>5309</v>
      </c>
      <c r="BN66" s="30">
        <f t="shared" si="20"/>
        <v>0</v>
      </c>
      <c r="BO66" s="30">
        <v>127</v>
      </c>
      <c r="BP66" s="30">
        <v>8</v>
      </c>
      <c r="BQ66" s="30">
        <v>101.6</v>
      </c>
      <c r="BR66" s="30">
        <v>1</v>
      </c>
      <c r="BS66" s="1635">
        <f t="shared" si="67"/>
        <v>0.13368055555555555</v>
      </c>
      <c r="BT66" s="30">
        <v>770</v>
      </c>
      <c r="BU66" s="30">
        <f t="shared" si="22"/>
        <v>3456</v>
      </c>
      <c r="BV66" s="30">
        <f t="shared" si="23"/>
        <v>0</v>
      </c>
      <c r="BW66" s="30">
        <v>127</v>
      </c>
      <c r="BX66" s="30">
        <v>14</v>
      </c>
      <c r="BY66" s="30">
        <v>101.6</v>
      </c>
      <c r="BZ66" s="30">
        <v>0.995</v>
      </c>
      <c r="CA66" s="1635">
        <f t="shared" si="68"/>
        <v>0.15283792233054674</v>
      </c>
      <c r="CB66" s="30">
        <v>1584</v>
      </c>
      <c r="CC66" s="30">
        <f t="shared" si="25"/>
        <v>6218</v>
      </c>
      <c r="CD66" s="30">
        <f t="shared" si="26"/>
        <v>0</v>
      </c>
      <c r="CE66" s="30">
        <v>127</v>
      </c>
      <c r="CF66" s="30">
        <v>170</v>
      </c>
      <c r="CG66" s="30">
        <v>170</v>
      </c>
      <c r="CH66" s="30">
        <v>0.94159999999999999</v>
      </c>
      <c r="CI66" s="1635">
        <f t="shared" si="69"/>
        <v>0.11696685416293851</v>
      </c>
      <c r="CJ66" s="30">
        <v>13930</v>
      </c>
      <c r="CK66" s="30">
        <f t="shared" si="28"/>
        <v>71456</v>
      </c>
      <c r="CL66" s="30">
        <f t="shared" si="29"/>
        <v>0</v>
      </c>
      <c r="CM66" s="30">
        <v>127</v>
      </c>
      <c r="CN66" s="30">
        <v>206</v>
      </c>
      <c r="CO66" s="30">
        <v>206</v>
      </c>
      <c r="CP66" s="30">
        <v>0.76900000000000002</v>
      </c>
      <c r="CQ66" s="1635">
        <f t="shared" si="59"/>
        <v>0.33706511629864366</v>
      </c>
      <c r="CR66" s="30">
        <v>35882</v>
      </c>
      <c r="CS66" s="30">
        <f t="shared" si="31"/>
        <v>63873</v>
      </c>
      <c r="CT66" s="30">
        <f t="shared" si="32"/>
        <v>0</v>
      </c>
      <c r="CU66" s="30">
        <v>127</v>
      </c>
      <c r="CV66" s="30">
        <v>166</v>
      </c>
      <c r="CW66" s="30">
        <v>166</v>
      </c>
      <c r="CX66" s="30">
        <v>0.90469999999999995</v>
      </c>
      <c r="CY66" s="1635">
        <f t="shared" si="48"/>
        <v>0.40651880386906669</v>
      </c>
      <c r="CZ66" s="30">
        <v>45422</v>
      </c>
      <c r="DA66" s="30">
        <f t="shared" si="34"/>
        <v>67040</v>
      </c>
      <c r="DB66" s="30">
        <f t="shared" si="35"/>
        <v>0</v>
      </c>
    </row>
    <row r="67" spans="1:106">
      <c r="A67" t="s">
        <v>2714</v>
      </c>
      <c r="B67">
        <v>6150</v>
      </c>
      <c r="C67">
        <v>14</v>
      </c>
      <c r="D67" s="30">
        <v>61</v>
      </c>
      <c r="E67" s="30" t="s">
        <v>3122</v>
      </c>
      <c r="F67" s="30" t="s">
        <v>1382</v>
      </c>
      <c r="G67" s="30" t="s">
        <v>2143</v>
      </c>
      <c r="H67" s="30" t="s">
        <v>2142</v>
      </c>
      <c r="I67" s="30">
        <v>11</v>
      </c>
      <c r="J67" s="30">
        <v>127.8</v>
      </c>
      <c r="K67" s="30">
        <v>127.8</v>
      </c>
      <c r="L67" s="30">
        <v>137</v>
      </c>
      <c r="M67" s="30">
        <v>137</v>
      </c>
      <c r="N67" s="30">
        <v>0.77780000000000005</v>
      </c>
      <c r="O67" s="1635">
        <f t="shared" si="60"/>
        <v>4.1343969942881711E-2</v>
      </c>
      <c r="P67" s="30">
        <v>3172</v>
      </c>
      <c r="Q67" s="30">
        <f t="shared" si="1"/>
        <v>46033</v>
      </c>
      <c r="R67" s="30">
        <f t="shared" si="2"/>
        <v>0</v>
      </c>
      <c r="S67" s="30">
        <v>127.8</v>
      </c>
      <c r="T67" s="30">
        <v>154.80000000000001</v>
      </c>
      <c r="U67" s="30">
        <v>154.80000000000001</v>
      </c>
      <c r="V67" s="30">
        <v>0.86560000000000004</v>
      </c>
      <c r="W67" s="1635">
        <f t="shared" si="61"/>
        <v>3.9682145325815946E-2</v>
      </c>
      <c r="X67" s="30">
        <v>3956</v>
      </c>
      <c r="Y67" s="30">
        <f t="shared" si="4"/>
        <v>59815</v>
      </c>
      <c r="Z67" s="30">
        <f t="shared" si="5"/>
        <v>0</v>
      </c>
      <c r="AA67" s="30">
        <v>127.8</v>
      </c>
      <c r="AB67" s="30">
        <v>140.4</v>
      </c>
      <c r="AC67" s="30">
        <v>140.4</v>
      </c>
      <c r="AD67" s="30">
        <v>0.87319999999999998</v>
      </c>
      <c r="AE67" s="1635">
        <f t="shared" si="62"/>
        <v>5.062872883023542E-2</v>
      </c>
      <c r="AF67" s="30">
        <v>4469</v>
      </c>
      <c r="AG67" s="30">
        <f t="shared" si="7"/>
        <v>52962</v>
      </c>
      <c r="AH67" s="30">
        <f t="shared" si="8"/>
        <v>0</v>
      </c>
      <c r="AI67" s="30">
        <v>127.8</v>
      </c>
      <c r="AJ67" s="30">
        <v>140.4</v>
      </c>
      <c r="AK67" s="30">
        <v>140.4</v>
      </c>
      <c r="AL67" s="30">
        <v>0.81389999999999996</v>
      </c>
      <c r="AM67" s="1635">
        <f t="shared" si="63"/>
        <v>3.4157456207402896E-2</v>
      </c>
      <c r="AN67" s="30">
        <v>2904</v>
      </c>
      <c r="AO67" s="30">
        <f t="shared" si="10"/>
        <v>51011</v>
      </c>
      <c r="AP67" s="30">
        <f t="shared" si="11"/>
        <v>0</v>
      </c>
      <c r="AQ67" s="30">
        <v>127.8</v>
      </c>
      <c r="AR67" s="30">
        <v>142.6</v>
      </c>
      <c r="AS67" s="30">
        <v>142.6</v>
      </c>
      <c r="AT67" s="30">
        <v>0.72430000000000005</v>
      </c>
      <c r="AU67" s="1635">
        <f t="shared" si="64"/>
        <v>3.0190968054588985E-2</v>
      </c>
      <c r="AV67" s="30">
        <v>2320</v>
      </c>
      <c r="AW67" s="30">
        <f t="shared" si="13"/>
        <v>46107</v>
      </c>
      <c r="AX67" s="30">
        <f t="shared" si="14"/>
        <v>0</v>
      </c>
      <c r="AY67" s="30">
        <v>127.8</v>
      </c>
      <c r="AZ67" s="30">
        <v>128.80000000000001</v>
      </c>
      <c r="BA67" s="30">
        <v>128.80000000000001</v>
      </c>
      <c r="BB67" s="30">
        <v>0.76390000000000002</v>
      </c>
      <c r="BC67" s="1635">
        <f t="shared" si="65"/>
        <v>3.0194366004026946E-2</v>
      </c>
      <c r="BD67" s="30">
        <v>2139</v>
      </c>
      <c r="BE67" s="30">
        <f t="shared" si="16"/>
        <v>42505</v>
      </c>
      <c r="BF67" s="30">
        <f t="shared" si="17"/>
        <v>0</v>
      </c>
      <c r="BG67" s="30">
        <v>127.8</v>
      </c>
      <c r="BH67" s="30">
        <v>126.4</v>
      </c>
      <c r="BI67" s="30">
        <v>126.4</v>
      </c>
      <c r="BJ67" s="30">
        <v>0.82040000000000002</v>
      </c>
      <c r="BK67" s="1635">
        <f t="shared" si="66"/>
        <v>4.4691156773541865E-2</v>
      </c>
      <c r="BL67" s="30">
        <v>3448</v>
      </c>
      <c r="BM67" s="30">
        <f t="shared" si="19"/>
        <v>46291</v>
      </c>
      <c r="BN67" s="30">
        <f t="shared" si="20"/>
        <v>0</v>
      </c>
      <c r="BO67" s="30">
        <v>127.8</v>
      </c>
      <c r="BP67" s="30">
        <v>129.4</v>
      </c>
      <c r="BQ67" s="30">
        <v>129.4</v>
      </c>
      <c r="BR67" s="30">
        <v>0.80630000000000002</v>
      </c>
      <c r="BS67" s="1635">
        <f t="shared" si="67"/>
        <v>4.6484782415755675E-2</v>
      </c>
      <c r="BT67" s="30">
        <v>3492</v>
      </c>
      <c r="BU67" s="30">
        <f t="shared" si="22"/>
        <v>45073</v>
      </c>
      <c r="BV67" s="30">
        <f t="shared" si="23"/>
        <v>0</v>
      </c>
      <c r="BW67" s="30">
        <v>127.8</v>
      </c>
      <c r="BX67" s="30">
        <v>126.6</v>
      </c>
      <c r="BY67" s="30">
        <v>126.6</v>
      </c>
      <c r="BZ67" s="30">
        <v>0.80059999999999998</v>
      </c>
      <c r="CA67" s="1635">
        <f t="shared" si="68"/>
        <v>5.4091805570392018E-2</v>
      </c>
      <c r="CB67" s="30">
        <v>4079</v>
      </c>
      <c r="CC67" s="30">
        <f t="shared" si="25"/>
        <v>45245</v>
      </c>
      <c r="CD67" s="30">
        <f t="shared" si="26"/>
        <v>0</v>
      </c>
      <c r="CE67" s="30">
        <v>127.8</v>
      </c>
      <c r="CF67" s="30">
        <v>140.19999999999999</v>
      </c>
      <c r="CG67" s="30">
        <v>140.19999999999999</v>
      </c>
      <c r="CH67" s="30">
        <v>0.77810000000000001</v>
      </c>
      <c r="CI67" s="1635">
        <f t="shared" si="69"/>
        <v>5.1834169854777373E-2</v>
      </c>
      <c r="CJ67" s="30">
        <v>4207</v>
      </c>
      <c r="CK67" s="30">
        <f t="shared" si="28"/>
        <v>48698</v>
      </c>
      <c r="CL67" s="30">
        <f t="shared" si="29"/>
        <v>0</v>
      </c>
      <c r="CM67" s="30">
        <v>127.8</v>
      </c>
      <c r="CN67" s="30">
        <v>151.6</v>
      </c>
      <c r="CO67" s="30">
        <v>151.6</v>
      </c>
      <c r="CP67" s="30">
        <v>0.86899999999999999</v>
      </c>
      <c r="CQ67" s="1635">
        <f t="shared" si="59"/>
        <v>7.3659022195310231E-2</v>
      </c>
      <c r="CR67" s="30">
        <v>6521</v>
      </c>
      <c r="CS67" s="30">
        <f t="shared" si="31"/>
        <v>53118</v>
      </c>
      <c r="CT67" s="30">
        <f t="shared" si="32"/>
        <v>0</v>
      </c>
      <c r="CU67" s="30">
        <v>127.8</v>
      </c>
      <c r="CV67" s="30">
        <v>149.4</v>
      </c>
      <c r="CW67" s="30">
        <v>149.4</v>
      </c>
      <c r="CX67" s="30">
        <v>0.92379999999999995</v>
      </c>
      <c r="CY67" s="1635">
        <f t="shared" si="48"/>
        <v>7.6993722787675967E-2</v>
      </c>
      <c r="CZ67" s="30">
        <v>7906</v>
      </c>
      <c r="DA67" s="30">
        <f t="shared" si="34"/>
        <v>61610</v>
      </c>
      <c r="DB67" s="30">
        <f t="shared" si="35"/>
        <v>0</v>
      </c>
    </row>
    <row r="68" spans="1:106">
      <c r="A68" t="s">
        <v>2715</v>
      </c>
      <c r="B68">
        <v>1260</v>
      </c>
      <c r="C68">
        <v>23</v>
      </c>
      <c r="D68" s="30">
        <v>62</v>
      </c>
      <c r="E68" s="30" t="s">
        <v>3123</v>
      </c>
      <c r="F68" s="30" t="s">
        <v>1730</v>
      </c>
      <c r="G68" s="30" t="s">
        <v>2143</v>
      </c>
      <c r="H68" s="30" t="s">
        <v>2142</v>
      </c>
      <c r="I68" s="30">
        <v>11</v>
      </c>
      <c r="J68" s="30">
        <v>128.80000000000001</v>
      </c>
      <c r="K68" s="30">
        <v>128.80000000000001</v>
      </c>
      <c r="L68" s="30">
        <v>122</v>
      </c>
      <c r="M68" s="30">
        <v>122</v>
      </c>
      <c r="N68" s="30">
        <v>0.88219999999999998</v>
      </c>
      <c r="O68" s="1635">
        <f t="shared" si="60"/>
        <v>0.32467679947341449</v>
      </c>
      <c r="P68" s="30">
        <v>25160</v>
      </c>
      <c r="Q68" s="30">
        <f t="shared" si="1"/>
        <v>46495</v>
      </c>
      <c r="R68" s="30">
        <f t="shared" si="2"/>
        <v>0</v>
      </c>
      <c r="S68" s="30">
        <v>128.80000000000001</v>
      </c>
      <c r="T68" s="30">
        <v>136</v>
      </c>
      <c r="U68" s="30">
        <v>136</v>
      </c>
      <c r="V68" s="30">
        <v>0.87</v>
      </c>
      <c r="W68" s="1635">
        <f t="shared" si="61"/>
        <v>0.25082335492595259</v>
      </c>
      <c r="X68" s="30">
        <v>22080</v>
      </c>
      <c r="Y68" s="30">
        <f t="shared" si="4"/>
        <v>52818</v>
      </c>
      <c r="Z68" s="30">
        <f t="shared" si="5"/>
        <v>0</v>
      </c>
      <c r="AA68" s="30">
        <v>128.80000000000001</v>
      </c>
      <c r="AB68" s="30">
        <v>116</v>
      </c>
      <c r="AC68" s="30">
        <v>116</v>
      </c>
      <c r="AD68" s="30">
        <v>0.82750000000000001</v>
      </c>
      <c r="AE68" s="1635">
        <f t="shared" si="62"/>
        <v>0.13745644800963064</v>
      </c>
      <c r="AF68" s="30">
        <v>9500</v>
      </c>
      <c r="AG68" s="30">
        <f t="shared" si="7"/>
        <v>41468</v>
      </c>
      <c r="AH68" s="30">
        <f t="shared" si="8"/>
        <v>0</v>
      </c>
      <c r="AI68" s="30">
        <v>128.80000000000001</v>
      </c>
      <c r="AJ68" s="30">
        <v>122</v>
      </c>
      <c r="AK68" s="30">
        <v>122</v>
      </c>
      <c r="AL68" s="30">
        <v>0.84260000000000002</v>
      </c>
      <c r="AM68" s="1635">
        <f t="shared" si="63"/>
        <v>0.3022968409373436</v>
      </c>
      <c r="AN68" s="30">
        <v>23120</v>
      </c>
      <c r="AO68" s="30">
        <f t="shared" si="10"/>
        <v>45889</v>
      </c>
      <c r="AP68" s="30">
        <f t="shared" si="11"/>
        <v>0</v>
      </c>
      <c r="AQ68" s="30">
        <v>128.80000000000001</v>
      </c>
      <c r="AR68" s="30">
        <v>152</v>
      </c>
      <c r="AS68" s="30">
        <v>152</v>
      </c>
      <c r="AT68" s="30">
        <v>0.76239999999999997</v>
      </c>
      <c r="AU68" s="1635">
        <f t="shared" si="64"/>
        <v>6.7735046922386702E-2</v>
      </c>
      <c r="AV68" s="30">
        <v>5840</v>
      </c>
      <c r="AW68" s="30">
        <f t="shared" si="13"/>
        <v>51731</v>
      </c>
      <c r="AX68" s="30">
        <f t="shared" si="14"/>
        <v>0</v>
      </c>
      <c r="AY68" s="30">
        <v>128.80000000000001</v>
      </c>
      <c r="AZ68" s="30">
        <v>152</v>
      </c>
      <c r="BA68" s="30">
        <v>152</v>
      </c>
      <c r="BB68" s="30">
        <v>0.84450000000000003</v>
      </c>
      <c r="BC68" s="1635">
        <f t="shared" si="65"/>
        <v>0.20795896391857877</v>
      </c>
      <c r="BD68" s="30">
        <v>19220</v>
      </c>
      <c r="BE68" s="30">
        <f t="shared" si="16"/>
        <v>55453</v>
      </c>
      <c r="BF68" s="30">
        <f t="shared" si="17"/>
        <v>0</v>
      </c>
      <c r="BG68" s="30">
        <v>128.80000000000001</v>
      </c>
      <c r="BH68" s="30">
        <v>162</v>
      </c>
      <c r="BI68" s="30">
        <v>162</v>
      </c>
      <c r="BJ68" s="30">
        <v>0.86599999999999999</v>
      </c>
      <c r="BK68" s="1635">
        <f t="shared" si="66"/>
        <v>0.15597268860738694</v>
      </c>
      <c r="BL68" s="30">
        <v>16280</v>
      </c>
      <c r="BM68" s="30">
        <f t="shared" si="19"/>
        <v>62626</v>
      </c>
      <c r="BN68" s="30">
        <f t="shared" si="20"/>
        <v>0</v>
      </c>
      <c r="BO68" s="30">
        <v>128.80000000000001</v>
      </c>
      <c r="BP68" s="30">
        <v>122</v>
      </c>
      <c r="BQ68" s="30">
        <v>122</v>
      </c>
      <c r="BR68" s="30">
        <v>0.78280000000000005</v>
      </c>
      <c r="BS68" s="1635">
        <f t="shared" si="67"/>
        <v>9.0167192079620775E-2</v>
      </c>
      <c r="BT68" s="30">
        <v>6200</v>
      </c>
      <c r="BU68" s="30">
        <f t="shared" si="22"/>
        <v>41257</v>
      </c>
      <c r="BV68" s="30">
        <f t="shared" si="23"/>
        <v>0</v>
      </c>
      <c r="BW68" s="30">
        <v>128.80000000000001</v>
      </c>
      <c r="BX68" s="30">
        <v>34</v>
      </c>
      <c r="BY68" s="30">
        <v>103.04</v>
      </c>
      <c r="BZ68" s="30">
        <v>0.55810000000000004</v>
      </c>
      <c r="CA68" s="1635">
        <f t="shared" si="68"/>
        <v>0.13599951312174302</v>
      </c>
      <c r="CB68" s="30">
        <v>1920</v>
      </c>
      <c r="CC68" s="30">
        <f t="shared" si="25"/>
        <v>8471</v>
      </c>
      <c r="CD68" s="30">
        <f t="shared" si="26"/>
        <v>0</v>
      </c>
      <c r="CE68" s="30">
        <v>128.80000000000001</v>
      </c>
      <c r="CF68" s="30">
        <v>6</v>
      </c>
      <c r="CG68" s="30">
        <v>103.04</v>
      </c>
      <c r="CH68" s="30">
        <v>0.50529999999999997</v>
      </c>
      <c r="CI68" s="1635">
        <f t="shared" si="69"/>
        <v>0.42559620708660245</v>
      </c>
      <c r="CJ68" s="30">
        <v>960</v>
      </c>
      <c r="CK68" s="30">
        <f t="shared" si="28"/>
        <v>1353</v>
      </c>
      <c r="CL68" s="30">
        <f t="shared" si="29"/>
        <v>0</v>
      </c>
      <c r="CM68" s="30">
        <v>128.80000000000001</v>
      </c>
      <c r="CN68" s="30">
        <v>112</v>
      </c>
      <c r="CO68" s="30">
        <v>112</v>
      </c>
      <c r="CP68" s="30">
        <v>0.85640000000000005</v>
      </c>
      <c r="CQ68" s="1635">
        <f t="shared" si="59"/>
        <v>0.27026150838663349</v>
      </c>
      <c r="CR68" s="30">
        <v>17420</v>
      </c>
      <c r="CS68" s="30">
        <f t="shared" si="31"/>
        <v>38674</v>
      </c>
      <c r="CT68" s="30">
        <f t="shared" si="32"/>
        <v>0</v>
      </c>
      <c r="CU68" s="30">
        <v>128.80000000000001</v>
      </c>
      <c r="CV68" s="30">
        <v>122</v>
      </c>
      <c r="CW68" s="30">
        <v>122</v>
      </c>
      <c r="CX68" s="30">
        <v>0.87649999999999995</v>
      </c>
      <c r="CY68" s="1635">
        <f t="shared" si="48"/>
        <v>0.40674650160300352</v>
      </c>
      <c r="CZ68" s="30">
        <v>32360</v>
      </c>
      <c r="DA68" s="30">
        <f t="shared" si="34"/>
        <v>47735</v>
      </c>
      <c r="DB68" s="30">
        <f t="shared" si="35"/>
        <v>0</v>
      </c>
    </row>
    <row r="69" spans="1:106">
      <c r="A69" t="s">
        <v>2716</v>
      </c>
      <c r="B69">
        <v>6150</v>
      </c>
      <c r="C69">
        <v>16</v>
      </c>
      <c r="D69" s="30">
        <v>63</v>
      </c>
      <c r="E69" s="30" t="s">
        <v>3124</v>
      </c>
      <c r="F69" s="30" t="s">
        <v>1384</v>
      </c>
      <c r="G69" s="30" t="s">
        <v>2143</v>
      </c>
      <c r="H69" s="30" t="s">
        <v>2142</v>
      </c>
      <c r="I69" s="30">
        <v>33</v>
      </c>
      <c r="J69" s="30">
        <v>129</v>
      </c>
      <c r="K69" s="30">
        <v>129</v>
      </c>
      <c r="L69" s="30">
        <v>105</v>
      </c>
      <c r="M69" s="30">
        <v>106</v>
      </c>
      <c r="N69" s="30">
        <v>0.65969999999999995</v>
      </c>
      <c r="O69" s="1635">
        <f t="shared" si="60"/>
        <v>0.1670231699032669</v>
      </c>
      <c r="P69" s="30">
        <v>8330</v>
      </c>
      <c r="Q69" s="30">
        <f t="shared" si="1"/>
        <v>29924</v>
      </c>
      <c r="R69" s="30">
        <f t="shared" si="2"/>
        <v>0</v>
      </c>
      <c r="S69" s="30">
        <v>129</v>
      </c>
      <c r="T69" s="30">
        <v>101</v>
      </c>
      <c r="U69" s="30">
        <v>103.2</v>
      </c>
      <c r="V69" s="30">
        <v>0.70609999999999995</v>
      </c>
      <c r="W69" s="1635">
        <f t="shared" si="61"/>
        <v>0.16001001628777578</v>
      </c>
      <c r="X69" s="30">
        <v>8490</v>
      </c>
      <c r="Y69" s="30">
        <f t="shared" si="4"/>
        <v>31836</v>
      </c>
      <c r="Z69" s="30">
        <f t="shared" si="5"/>
        <v>0</v>
      </c>
      <c r="AA69" s="30">
        <v>129</v>
      </c>
      <c r="AB69" s="30">
        <v>88</v>
      </c>
      <c r="AC69" s="30">
        <v>103.2</v>
      </c>
      <c r="AD69" s="30">
        <v>0.68689999999999996</v>
      </c>
      <c r="AE69" s="1635">
        <f t="shared" si="62"/>
        <v>0.1725564716902612</v>
      </c>
      <c r="AF69" s="30">
        <v>7510</v>
      </c>
      <c r="AG69" s="30">
        <f t="shared" si="7"/>
        <v>26113</v>
      </c>
      <c r="AH69" s="30">
        <f t="shared" si="8"/>
        <v>0</v>
      </c>
      <c r="AI69" s="30">
        <v>129</v>
      </c>
      <c r="AJ69" s="30">
        <v>89</v>
      </c>
      <c r="AK69" s="30">
        <v>103.2</v>
      </c>
      <c r="AL69" s="30">
        <v>0.67490000000000006</v>
      </c>
      <c r="AM69" s="1635">
        <f t="shared" si="63"/>
        <v>0.15618993792018337</v>
      </c>
      <c r="AN69" s="30">
        <v>6980</v>
      </c>
      <c r="AO69" s="30">
        <f t="shared" si="10"/>
        <v>26814</v>
      </c>
      <c r="AP69" s="30">
        <f t="shared" si="11"/>
        <v>0</v>
      </c>
      <c r="AQ69" s="30">
        <v>129</v>
      </c>
      <c r="AR69" s="30">
        <v>91</v>
      </c>
      <c r="AS69" s="30">
        <v>103.2</v>
      </c>
      <c r="AT69" s="30">
        <v>0.64270000000000005</v>
      </c>
      <c r="AU69" s="1635">
        <f t="shared" si="64"/>
        <v>0.17305029677229619</v>
      </c>
      <c r="AV69" s="30">
        <v>7530</v>
      </c>
      <c r="AW69" s="30">
        <f t="shared" si="13"/>
        <v>26108</v>
      </c>
      <c r="AX69" s="30">
        <f t="shared" si="14"/>
        <v>0</v>
      </c>
      <c r="AY69" s="30">
        <v>129</v>
      </c>
      <c r="AZ69" s="30">
        <v>97</v>
      </c>
      <c r="BA69" s="30">
        <v>103.2</v>
      </c>
      <c r="BB69" s="30">
        <v>0.1583</v>
      </c>
      <c r="BC69" s="1635">
        <f t="shared" si="65"/>
        <v>0.14291306760909694</v>
      </c>
      <c r="BD69" s="30">
        <v>1580</v>
      </c>
      <c r="BE69" s="30">
        <f t="shared" si="16"/>
        <v>6633</v>
      </c>
      <c r="BF69" s="30">
        <f t="shared" si="17"/>
        <v>0</v>
      </c>
      <c r="BG69" s="30">
        <v>129</v>
      </c>
      <c r="BH69" s="30">
        <v>99</v>
      </c>
      <c r="BI69" s="30">
        <v>103.2</v>
      </c>
      <c r="BJ69" s="30">
        <v>0.74980000000000002</v>
      </c>
      <c r="BK69" s="1635">
        <f t="shared" si="66"/>
        <v>0.17002470344867027</v>
      </c>
      <c r="BL69" s="30">
        <v>9390</v>
      </c>
      <c r="BM69" s="30">
        <f t="shared" si="19"/>
        <v>33136</v>
      </c>
      <c r="BN69" s="30">
        <f t="shared" si="20"/>
        <v>0</v>
      </c>
      <c r="BO69" s="30">
        <v>129</v>
      </c>
      <c r="BP69" s="30">
        <v>104</v>
      </c>
      <c r="BQ69" s="30">
        <v>105</v>
      </c>
      <c r="BR69" s="30">
        <v>0.62309999999999999</v>
      </c>
      <c r="BS69" s="1635">
        <f t="shared" si="67"/>
        <v>0.13609749707486829</v>
      </c>
      <c r="BT69" s="30">
        <v>6350</v>
      </c>
      <c r="BU69" s="30">
        <f t="shared" si="22"/>
        <v>27995</v>
      </c>
      <c r="BV69" s="30">
        <f t="shared" si="23"/>
        <v>0</v>
      </c>
      <c r="BW69" s="30">
        <v>129</v>
      </c>
      <c r="BX69" s="30">
        <v>99</v>
      </c>
      <c r="BY69" s="30">
        <v>103.2</v>
      </c>
      <c r="BZ69" s="30">
        <v>0.58069999999999999</v>
      </c>
      <c r="CA69" s="1635">
        <f t="shared" si="68"/>
        <v>0.1507994503100521</v>
      </c>
      <c r="CB69" s="30">
        <v>6450</v>
      </c>
      <c r="CC69" s="30">
        <f t="shared" si="25"/>
        <v>25663</v>
      </c>
      <c r="CD69" s="30">
        <f t="shared" si="26"/>
        <v>0</v>
      </c>
      <c r="CE69" s="30">
        <v>129</v>
      </c>
      <c r="CF69" s="30">
        <v>97</v>
      </c>
      <c r="CG69" s="30">
        <v>103.2</v>
      </c>
      <c r="CH69" s="30">
        <v>0.5827</v>
      </c>
      <c r="CI69" s="1635">
        <f t="shared" si="69"/>
        <v>0.16812400453705575</v>
      </c>
      <c r="CJ69" s="30">
        <v>7070</v>
      </c>
      <c r="CK69" s="30">
        <f t="shared" si="28"/>
        <v>25231</v>
      </c>
      <c r="CL69" s="30">
        <f t="shared" si="29"/>
        <v>0</v>
      </c>
      <c r="CM69" s="30">
        <v>129</v>
      </c>
      <c r="CN69" s="30">
        <v>92</v>
      </c>
      <c r="CO69" s="30">
        <v>103.2</v>
      </c>
      <c r="CP69" s="30">
        <v>0.59079999999999999</v>
      </c>
      <c r="CQ69" s="1635">
        <f t="shared" si="59"/>
        <v>0.18124264954281732</v>
      </c>
      <c r="CR69" s="30">
        <v>6620</v>
      </c>
      <c r="CS69" s="30">
        <f t="shared" si="31"/>
        <v>21915</v>
      </c>
      <c r="CT69" s="30">
        <f t="shared" si="32"/>
        <v>0</v>
      </c>
      <c r="CU69" s="30">
        <v>129</v>
      </c>
      <c r="CV69" s="30">
        <v>90</v>
      </c>
      <c r="CW69" s="30">
        <v>103.2</v>
      </c>
      <c r="CX69" s="30">
        <v>0.61380000000000001</v>
      </c>
      <c r="CY69" s="1635">
        <f t="shared" si="48"/>
        <v>0.18175161255286124</v>
      </c>
      <c r="CZ69" s="30">
        <v>7470</v>
      </c>
      <c r="DA69" s="30">
        <f t="shared" si="34"/>
        <v>24660</v>
      </c>
      <c r="DB69" s="30">
        <f t="shared" si="35"/>
        <v>0</v>
      </c>
    </row>
    <row r="70" spans="1:106">
      <c r="A70" t="s">
        <v>2717</v>
      </c>
      <c r="B70">
        <v>1290</v>
      </c>
      <c r="C70">
        <v>3</v>
      </c>
      <c r="D70" s="30">
        <v>64</v>
      </c>
      <c r="E70" s="30" t="s">
        <v>3125</v>
      </c>
      <c r="F70" s="30" t="s">
        <v>2256</v>
      </c>
      <c r="G70" s="30" t="s">
        <v>2143</v>
      </c>
      <c r="H70" s="30" t="s">
        <v>2142</v>
      </c>
      <c r="I70" s="30">
        <v>11</v>
      </c>
      <c r="J70" s="30">
        <v>130</v>
      </c>
      <c r="K70" s="30">
        <v>130</v>
      </c>
      <c r="L70" s="30">
        <v>147.28</v>
      </c>
      <c r="M70" s="30">
        <v>147.28</v>
      </c>
      <c r="N70" s="30">
        <v>0.7581</v>
      </c>
      <c r="O70" s="1635">
        <f t="shared" si="60"/>
        <v>0.34735604460898284</v>
      </c>
      <c r="P70" s="30">
        <v>27924</v>
      </c>
      <c r="Q70" s="30">
        <f t="shared" si="1"/>
        <v>48234</v>
      </c>
      <c r="R70" s="30">
        <f t="shared" si="2"/>
        <v>0</v>
      </c>
      <c r="S70" s="30">
        <v>130</v>
      </c>
      <c r="T70" s="30">
        <v>146</v>
      </c>
      <c r="U70" s="30">
        <v>146</v>
      </c>
      <c r="V70" s="30">
        <v>0.81920000000000004</v>
      </c>
      <c r="W70" s="1635">
        <f t="shared" si="61"/>
        <v>0.2299719099830608</v>
      </c>
      <c r="X70" s="30">
        <v>20464</v>
      </c>
      <c r="Y70" s="30">
        <f t="shared" si="4"/>
        <v>53391</v>
      </c>
      <c r="Z70" s="30">
        <f t="shared" si="5"/>
        <v>0</v>
      </c>
      <c r="AA70" s="30">
        <v>130</v>
      </c>
      <c r="AB70" s="30">
        <v>86.32</v>
      </c>
      <c r="AC70" s="30">
        <v>104</v>
      </c>
      <c r="AD70" s="30">
        <v>0.93030000000000002</v>
      </c>
      <c r="AE70" s="1635">
        <f t="shared" si="62"/>
        <v>7.1741722316935139E-2</v>
      </c>
      <c r="AF70" s="30">
        <v>4148</v>
      </c>
      <c r="AG70" s="30">
        <f t="shared" si="7"/>
        <v>34691</v>
      </c>
      <c r="AH70" s="30">
        <f t="shared" si="8"/>
        <v>0</v>
      </c>
      <c r="AI70" s="30">
        <v>130</v>
      </c>
      <c r="AJ70" s="30">
        <v>84</v>
      </c>
      <c r="AK70" s="30">
        <v>104</v>
      </c>
      <c r="AL70" s="30">
        <v>0.82720000000000005</v>
      </c>
      <c r="AM70" s="1635">
        <f t="shared" si="63"/>
        <v>3.9731749795236408E-2</v>
      </c>
      <c r="AN70" s="30">
        <v>2054</v>
      </c>
      <c r="AO70" s="30">
        <f t="shared" si="10"/>
        <v>31018</v>
      </c>
      <c r="AP70" s="30">
        <f t="shared" si="11"/>
        <v>0</v>
      </c>
      <c r="AQ70" s="30">
        <v>130</v>
      </c>
      <c r="AR70" s="30">
        <v>30</v>
      </c>
      <c r="AS70" s="30">
        <v>104</v>
      </c>
      <c r="AT70" s="30">
        <v>0.93179999999999996</v>
      </c>
      <c r="AU70" s="1635">
        <f t="shared" si="64"/>
        <v>5.5198209654724627E-2</v>
      </c>
      <c r="AV70" s="30">
        <v>1148</v>
      </c>
      <c r="AW70" s="30">
        <f t="shared" si="13"/>
        <v>12479</v>
      </c>
      <c r="AX70" s="30">
        <f t="shared" si="14"/>
        <v>0</v>
      </c>
      <c r="AY70" s="30">
        <v>130</v>
      </c>
      <c r="AZ70" s="30">
        <v>12</v>
      </c>
      <c r="BA70" s="30">
        <v>104</v>
      </c>
      <c r="BB70" s="30">
        <v>0.82679999999999998</v>
      </c>
      <c r="BC70" s="1635">
        <f t="shared" si="65"/>
        <v>0.20186036302388505</v>
      </c>
      <c r="BD70" s="30">
        <v>1442</v>
      </c>
      <c r="BE70" s="30">
        <f t="shared" si="16"/>
        <v>4286</v>
      </c>
      <c r="BF70" s="30">
        <f t="shared" si="17"/>
        <v>0</v>
      </c>
      <c r="BG70" s="30">
        <v>130</v>
      </c>
      <c r="BH70" s="30">
        <v>69.2</v>
      </c>
      <c r="BI70" s="30">
        <v>104</v>
      </c>
      <c r="BJ70" s="30">
        <v>0.95479999999999998</v>
      </c>
      <c r="BK70" s="1635">
        <f t="shared" si="66"/>
        <v>6.7090219222812317E-2</v>
      </c>
      <c r="BL70" s="30">
        <v>3298</v>
      </c>
      <c r="BM70" s="30">
        <f t="shared" si="19"/>
        <v>29495</v>
      </c>
      <c r="BN70" s="30">
        <f t="shared" si="20"/>
        <v>0</v>
      </c>
      <c r="BO70" s="30">
        <v>130</v>
      </c>
      <c r="BP70" s="30">
        <v>34</v>
      </c>
      <c r="BQ70" s="30">
        <v>104</v>
      </c>
      <c r="BR70" s="30">
        <v>0.74529999999999996</v>
      </c>
      <c r="BS70" s="1635">
        <f t="shared" si="67"/>
        <v>6.1277250289176008E-2</v>
      </c>
      <c r="BT70" s="30">
        <v>1118</v>
      </c>
      <c r="BU70" s="30">
        <f t="shared" si="22"/>
        <v>10947</v>
      </c>
      <c r="BV70" s="30">
        <f t="shared" si="23"/>
        <v>0</v>
      </c>
      <c r="BW70" s="30">
        <v>130</v>
      </c>
      <c r="BX70" s="30">
        <v>162</v>
      </c>
      <c r="BY70" s="30">
        <v>162</v>
      </c>
      <c r="BZ70" s="30">
        <v>0.63080000000000003</v>
      </c>
      <c r="CA70" s="1635">
        <f t="shared" si="68"/>
        <v>0.16422667340430069</v>
      </c>
      <c r="CB70" s="30">
        <v>12486</v>
      </c>
      <c r="CC70" s="30">
        <f t="shared" si="25"/>
        <v>45617</v>
      </c>
      <c r="CD70" s="30">
        <f t="shared" si="26"/>
        <v>0</v>
      </c>
      <c r="CE70" s="30">
        <v>130</v>
      </c>
      <c r="CF70" s="30">
        <v>130</v>
      </c>
      <c r="CG70" s="30">
        <v>130</v>
      </c>
      <c r="CH70" s="30">
        <v>0.66269999999999996</v>
      </c>
      <c r="CI70" s="1635">
        <f t="shared" si="69"/>
        <v>0.14933769077375147</v>
      </c>
      <c r="CJ70" s="30">
        <v>9572</v>
      </c>
      <c r="CK70" s="30">
        <f t="shared" si="28"/>
        <v>38458</v>
      </c>
      <c r="CL70" s="30">
        <f t="shared" si="29"/>
        <v>0</v>
      </c>
      <c r="CM70" s="30">
        <v>130</v>
      </c>
      <c r="CN70" s="30">
        <v>72</v>
      </c>
      <c r="CO70" s="30">
        <v>104</v>
      </c>
      <c r="CP70" s="30">
        <v>0.91300000000000003</v>
      </c>
      <c r="CQ70" s="1635">
        <f t="shared" si="59"/>
        <v>3.7080138736765238E-2</v>
      </c>
      <c r="CR70" s="30">
        <v>1638</v>
      </c>
      <c r="CS70" s="30">
        <f t="shared" si="31"/>
        <v>26505</v>
      </c>
      <c r="CT70" s="30">
        <f t="shared" si="32"/>
        <v>0</v>
      </c>
      <c r="CU70" s="30">
        <v>130</v>
      </c>
      <c r="CV70" s="30">
        <v>48</v>
      </c>
      <c r="CW70" s="30">
        <v>104</v>
      </c>
      <c r="CX70" s="30">
        <v>0.92689999999999995</v>
      </c>
      <c r="CY70" s="1635">
        <f t="shared" si="48"/>
        <v>4.5194390984555216E-2</v>
      </c>
      <c r="CZ70" s="30">
        <v>1496</v>
      </c>
      <c r="DA70" s="30">
        <f t="shared" si="34"/>
        <v>19861</v>
      </c>
      <c r="DB70" s="30">
        <f t="shared" si="35"/>
        <v>0</v>
      </c>
    </row>
    <row r="71" spans="1:106">
      <c r="A71" t="s">
        <v>3581</v>
      </c>
      <c r="B71">
        <v>6210</v>
      </c>
      <c r="C71">
        <v>40</v>
      </c>
      <c r="D71" s="30">
        <v>65</v>
      </c>
      <c r="E71" s="30" t="s">
        <v>3619</v>
      </c>
      <c r="F71" s="30" t="s">
        <v>3582</v>
      </c>
      <c r="G71" s="30" t="s">
        <v>2143</v>
      </c>
      <c r="H71" s="30" t="s">
        <v>1439</v>
      </c>
      <c r="I71" s="30">
        <v>11</v>
      </c>
      <c r="J71" s="30">
        <v>130</v>
      </c>
      <c r="K71" s="30">
        <v>130</v>
      </c>
      <c r="L71" s="30">
        <v>52</v>
      </c>
      <c r="M71" s="30">
        <v>104</v>
      </c>
      <c r="N71" s="30">
        <v>0.94899999999999995</v>
      </c>
      <c r="O71" s="1635">
        <f t="shared" si="60"/>
        <v>0.39974039249592463</v>
      </c>
      <c r="P71" s="30">
        <v>14203</v>
      </c>
      <c r="Q71" s="30">
        <f t="shared" ref="Q71:Q134" si="70">+ROUND(24*30*L71*N71*0.6,0)</f>
        <v>21318</v>
      </c>
      <c r="R71" s="30">
        <f t="shared" ref="R71:R134" si="71">+MAX((P71-Q71),0)</f>
        <v>0</v>
      </c>
      <c r="S71" s="30">
        <v>130</v>
      </c>
      <c r="T71" s="30">
        <v>50</v>
      </c>
      <c r="U71" s="30">
        <v>104</v>
      </c>
      <c r="V71" s="30">
        <v>0.93700000000000006</v>
      </c>
      <c r="W71" s="1635">
        <f t="shared" si="61"/>
        <v>0.36541352520627485</v>
      </c>
      <c r="X71" s="30">
        <v>12737</v>
      </c>
      <c r="Y71" s="30">
        <f t="shared" ref="Y71:Y134" si="72">+ROUND(24*31*T71*V71*0.6,0)</f>
        <v>20914</v>
      </c>
      <c r="Z71" s="30">
        <f t="shared" ref="Z71:Z134" si="73">+MAX((X71-Y71),0)</f>
        <v>0</v>
      </c>
      <c r="AA71" s="30">
        <v>130</v>
      </c>
      <c r="AB71" s="30">
        <v>52.24</v>
      </c>
      <c r="AC71" s="30">
        <v>104</v>
      </c>
      <c r="AD71" s="30">
        <v>0.93330000000000002</v>
      </c>
      <c r="AE71" s="1635">
        <f t="shared" si="62"/>
        <v>0.42114827225015194</v>
      </c>
      <c r="AF71" s="30">
        <v>14784</v>
      </c>
      <c r="AG71" s="30">
        <f t="shared" ref="AG71:AG134" si="74">+ROUND(24*30*AB71*AD71*0.6,0)</f>
        <v>21062</v>
      </c>
      <c r="AH71" s="30">
        <f t="shared" ref="AH71:AH134" si="75">+MAX((AF71-AG71),0)</f>
        <v>0</v>
      </c>
      <c r="AI71" s="30">
        <v>130</v>
      </c>
      <c r="AJ71" s="30">
        <v>40.880000000000003</v>
      </c>
      <c r="AK71" s="30">
        <v>104</v>
      </c>
      <c r="AL71" s="30">
        <v>0.92849999999999999</v>
      </c>
      <c r="AM71" s="1635">
        <f t="shared" si="63"/>
        <v>0.42645082174364435</v>
      </c>
      <c r="AN71" s="30">
        <v>12043</v>
      </c>
      <c r="AO71" s="30">
        <f t="shared" ref="AO71:AO134" si="76">+ROUND(24*31*AJ71*AL71*0.6,0)</f>
        <v>16944</v>
      </c>
      <c r="AP71" s="30">
        <f t="shared" ref="AP71:AP134" si="77">+MAX((AN71-AO71),0)</f>
        <v>0</v>
      </c>
      <c r="AQ71" s="30">
        <v>130</v>
      </c>
      <c r="AR71" s="30">
        <v>38.72</v>
      </c>
      <c r="AS71" s="30">
        <v>104</v>
      </c>
      <c r="AT71" s="30">
        <v>0.94510000000000005</v>
      </c>
      <c r="AU71" s="1635">
        <f t="shared" si="64"/>
        <v>0.45614254332140469</v>
      </c>
      <c r="AV71" s="30">
        <v>12419</v>
      </c>
      <c r="AW71" s="30">
        <f t="shared" ref="AW71:AW134" si="78">+ROUND(24*31*AR71*AT71*0.6,0)</f>
        <v>16336</v>
      </c>
      <c r="AX71" s="30">
        <f t="shared" ref="AX71:AX134" si="79">+MAX((AV71-AW71),0)</f>
        <v>0</v>
      </c>
      <c r="AY71" s="30">
        <v>130</v>
      </c>
      <c r="AZ71" s="30">
        <v>36.799999999999997</v>
      </c>
      <c r="BA71" s="30">
        <v>104</v>
      </c>
      <c r="BB71" s="30">
        <v>0.94820000000000004</v>
      </c>
      <c r="BC71" s="1635">
        <f t="shared" si="65"/>
        <v>0.42215443550811255</v>
      </c>
      <c r="BD71" s="30">
        <v>10606</v>
      </c>
      <c r="BE71" s="30">
        <f t="shared" ref="BE71:BE134" si="80">+ROUND(24*30*AZ71*BB71*0.6,0)</f>
        <v>15074</v>
      </c>
      <c r="BF71" s="30">
        <f t="shared" ref="BF71:BF134" si="81">+MAX((BD71-BE71),0)</f>
        <v>0</v>
      </c>
      <c r="BG71" s="30">
        <v>130</v>
      </c>
      <c r="BH71" s="30">
        <v>43</v>
      </c>
      <c r="BI71" s="30">
        <v>104</v>
      </c>
      <c r="BJ71" s="30">
        <v>0.95340000000000003</v>
      </c>
      <c r="BK71" s="1635">
        <f t="shared" si="66"/>
        <v>0.38765722477399295</v>
      </c>
      <c r="BL71" s="30">
        <v>11824</v>
      </c>
      <c r="BM71" s="30">
        <f t="shared" ref="BM71:BM134" si="82">+ROUND(24*31*BH71*BJ71*0.6,0)</f>
        <v>18301</v>
      </c>
      <c r="BN71" s="30">
        <f t="shared" ref="BN71:BN134" si="83">+MAX((BL71-BM71),0)</f>
        <v>0</v>
      </c>
      <c r="BO71" s="30">
        <v>130</v>
      </c>
      <c r="BP71" s="30">
        <v>34.799999999999997</v>
      </c>
      <c r="BQ71" s="30">
        <v>104</v>
      </c>
      <c r="BR71" s="30">
        <v>0.9506</v>
      </c>
      <c r="BS71" s="1635">
        <f t="shared" si="67"/>
        <v>0.4219876321978806</v>
      </c>
      <c r="BT71" s="30">
        <v>10051</v>
      </c>
      <c r="BU71" s="30">
        <f t="shared" ref="BU71:BU134" si="84">+ROUND(24*30*BP71*BR71*0.6,0)</f>
        <v>14291</v>
      </c>
      <c r="BV71" s="30">
        <f t="shared" ref="BV71:BV134" si="85">+MAX((BT71-BU71),0)</f>
        <v>0</v>
      </c>
      <c r="BW71" s="30">
        <v>130</v>
      </c>
      <c r="BX71" s="30">
        <v>28</v>
      </c>
      <c r="BY71" s="30">
        <v>104</v>
      </c>
      <c r="BZ71" s="30">
        <v>0.95889999999999997</v>
      </c>
      <c r="CA71" s="1635">
        <f t="shared" si="68"/>
        <v>0.49740173672502053</v>
      </c>
      <c r="CB71" s="30">
        <v>9936</v>
      </c>
      <c r="CC71" s="30">
        <f t="shared" ref="CC71:CC134" si="86">+ROUND(24*31*BX71*BZ71*0.6,0)</f>
        <v>11985</v>
      </c>
      <c r="CD71" s="30">
        <f t="shared" ref="CD71:CD134" si="87">+MAX((CB71-CC71),0)</f>
        <v>0</v>
      </c>
      <c r="CE71" s="30">
        <v>130</v>
      </c>
      <c r="CF71" s="30">
        <v>26.8</v>
      </c>
      <c r="CG71" s="30">
        <v>104</v>
      </c>
      <c r="CH71" s="30">
        <v>0.95850000000000002</v>
      </c>
      <c r="CI71" s="1635">
        <f t="shared" si="69"/>
        <v>0.48049042485085802</v>
      </c>
      <c r="CJ71" s="30">
        <v>9183</v>
      </c>
      <c r="CK71" s="30">
        <f t="shared" ref="CK71:CK134" si="88">+ROUND(24*31*CF71*CH71*0.6,0)</f>
        <v>11467</v>
      </c>
      <c r="CL71" s="30">
        <f t="shared" ref="CL71:CL134" si="89">+MAX((CJ71-CK71),0)</f>
        <v>0</v>
      </c>
      <c r="CM71" s="30">
        <v>130</v>
      </c>
      <c r="CN71" s="30">
        <v>42</v>
      </c>
      <c r="CO71" s="30">
        <v>104</v>
      </c>
      <c r="CP71" s="30">
        <v>0.95120000000000005</v>
      </c>
      <c r="CQ71" s="1635">
        <f t="shared" si="59"/>
        <v>0.37337965744189461</v>
      </c>
      <c r="CR71" s="30">
        <v>10024</v>
      </c>
      <c r="CS71" s="30">
        <f t="shared" ref="CS71:CS134" si="90">+ROUND(24*28*CN71*CP71*0.6,0)</f>
        <v>16108</v>
      </c>
      <c r="CT71" s="30">
        <f t="shared" ref="CT71:CT134" si="91">+MAX((CR71-CS71),0)</f>
        <v>0</v>
      </c>
      <c r="CU71" s="30">
        <v>130</v>
      </c>
      <c r="CV71" s="30">
        <v>35.6</v>
      </c>
      <c r="CW71" s="30">
        <v>104</v>
      </c>
      <c r="CX71" s="30">
        <v>0.96</v>
      </c>
      <c r="CY71" s="1635">
        <f t="shared" si="48"/>
        <v>0.53168009494180657</v>
      </c>
      <c r="CZ71" s="30">
        <v>13519</v>
      </c>
      <c r="DA71" s="30">
        <f t="shared" ref="DA71:DA134" si="92">+ROUND(24*31*CV71*CX71*0.6,0)</f>
        <v>15256</v>
      </c>
      <c r="DB71" s="30">
        <f t="shared" ref="DB71:DB134" si="93">+MAX((CZ71-DA71),0)</f>
        <v>0</v>
      </c>
    </row>
    <row r="72" spans="1:106">
      <c r="A72" t="s">
        <v>2718</v>
      </c>
      <c r="B72">
        <v>1220</v>
      </c>
      <c r="C72">
        <v>61</v>
      </c>
      <c r="D72" s="30">
        <v>66</v>
      </c>
      <c r="E72" s="30">
        <v>16022</v>
      </c>
      <c r="F72" s="30" t="s">
        <v>2255</v>
      </c>
      <c r="G72" s="30" t="s">
        <v>2143</v>
      </c>
      <c r="H72" s="30" t="s">
        <v>2142</v>
      </c>
      <c r="I72" s="30">
        <v>11</v>
      </c>
      <c r="J72" s="30">
        <v>131</v>
      </c>
      <c r="K72" s="30">
        <v>131</v>
      </c>
      <c r="L72" s="30">
        <v>121.44</v>
      </c>
      <c r="M72" s="30">
        <v>121.44</v>
      </c>
      <c r="N72" s="30">
        <v>0.82150000000000001</v>
      </c>
      <c r="O72" s="1635">
        <f t="shared" si="60"/>
        <v>0.35328186377433513</v>
      </c>
      <c r="P72" s="30">
        <v>25376</v>
      </c>
      <c r="Q72" s="30">
        <f t="shared" si="70"/>
        <v>43098</v>
      </c>
      <c r="R72" s="30">
        <f t="shared" si="71"/>
        <v>0</v>
      </c>
      <c r="S72" s="30">
        <v>131</v>
      </c>
      <c r="T72" s="30">
        <v>126.88</v>
      </c>
      <c r="U72" s="30">
        <v>126.88</v>
      </c>
      <c r="V72" s="30">
        <v>0.84179999999999999</v>
      </c>
      <c r="W72" s="1635">
        <f t="shared" si="61"/>
        <v>0.31437802196936981</v>
      </c>
      <c r="X72" s="30">
        <v>24982</v>
      </c>
      <c r="Y72" s="30">
        <f t="shared" si="72"/>
        <v>47679</v>
      </c>
      <c r="Z72" s="30">
        <f t="shared" si="73"/>
        <v>0</v>
      </c>
      <c r="AA72" s="30">
        <v>131</v>
      </c>
      <c r="AB72" s="30">
        <v>119.28</v>
      </c>
      <c r="AC72" s="30">
        <v>119.28</v>
      </c>
      <c r="AD72" s="30">
        <v>0.82740000000000002</v>
      </c>
      <c r="AE72" s="1635">
        <f t="shared" si="62"/>
        <v>0.33675100946325587</v>
      </c>
      <c r="AF72" s="30">
        <v>23929</v>
      </c>
      <c r="AG72" s="30">
        <f t="shared" si="74"/>
        <v>42635</v>
      </c>
      <c r="AH72" s="30">
        <f t="shared" si="75"/>
        <v>0</v>
      </c>
      <c r="AI72" s="30">
        <v>131</v>
      </c>
      <c r="AJ72" s="30">
        <v>106.48</v>
      </c>
      <c r="AK72" s="30">
        <v>106.48</v>
      </c>
      <c r="AL72" s="30">
        <v>0.80289999999999995</v>
      </c>
      <c r="AM72" s="1635">
        <f t="shared" si="63"/>
        <v>0.34310884750767445</v>
      </c>
      <c r="AN72" s="30">
        <v>21824</v>
      </c>
      <c r="AO72" s="30">
        <f t="shared" si="76"/>
        <v>38164</v>
      </c>
      <c r="AP72" s="30">
        <f t="shared" si="77"/>
        <v>0</v>
      </c>
      <c r="AQ72" s="30">
        <v>131</v>
      </c>
      <c r="AR72" s="30">
        <v>108.32</v>
      </c>
      <c r="AS72" s="30">
        <v>108.32</v>
      </c>
      <c r="AT72" s="30">
        <v>0.80279999999999996</v>
      </c>
      <c r="AU72" s="1635">
        <f t="shared" si="64"/>
        <v>0.31138657089918614</v>
      </c>
      <c r="AV72" s="30">
        <v>20146</v>
      </c>
      <c r="AW72" s="30">
        <f t="shared" si="78"/>
        <v>38819</v>
      </c>
      <c r="AX72" s="30">
        <f t="shared" si="79"/>
        <v>0</v>
      </c>
      <c r="AY72" s="30">
        <v>131</v>
      </c>
      <c r="AZ72" s="30">
        <v>100</v>
      </c>
      <c r="BA72" s="30">
        <v>104.8</v>
      </c>
      <c r="BB72" s="30">
        <v>0.80169999999999997</v>
      </c>
      <c r="BC72" s="1635">
        <f t="shared" si="65"/>
        <v>0.30951588984519013</v>
      </c>
      <c r="BD72" s="30">
        <v>17866</v>
      </c>
      <c r="BE72" s="30">
        <f t="shared" si="80"/>
        <v>34633</v>
      </c>
      <c r="BF72" s="30">
        <f t="shared" si="81"/>
        <v>0</v>
      </c>
      <c r="BG72" s="30">
        <v>131</v>
      </c>
      <c r="BH72" s="30">
        <v>104</v>
      </c>
      <c r="BI72" s="30">
        <v>104.8</v>
      </c>
      <c r="BJ72" s="30">
        <v>0.77100000000000002</v>
      </c>
      <c r="BK72" s="1635">
        <f t="shared" si="66"/>
        <v>0.28898587013310245</v>
      </c>
      <c r="BL72" s="30">
        <v>17240</v>
      </c>
      <c r="BM72" s="30">
        <f t="shared" si="82"/>
        <v>35794</v>
      </c>
      <c r="BN72" s="30">
        <f t="shared" si="83"/>
        <v>0</v>
      </c>
      <c r="BO72" s="30">
        <v>131</v>
      </c>
      <c r="BP72" s="30">
        <v>98</v>
      </c>
      <c r="BQ72" s="30">
        <v>104.8</v>
      </c>
      <c r="BR72" s="30">
        <v>0.74919999999999998</v>
      </c>
      <c r="BS72" s="1635">
        <f t="shared" si="67"/>
        <v>0.3741708464841712</v>
      </c>
      <c r="BT72" s="30">
        <v>19780</v>
      </c>
      <c r="BU72" s="30">
        <f t="shared" si="84"/>
        <v>31718</v>
      </c>
      <c r="BV72" s="30">
        <f t="shared" si="85"/>
        <v>0</v>
      </c>
      <c r="BW72" s="30">
        <v>131</v>
      </c>
      <c r="BX72" s="30">
        <v>96</v>
      </c>
      <c r="BY72" s="30">
        <v>104.8</v>
      </c>
      <c r="BZ72" s="30">
        <v>0.72370000000000001</v>
      </c>
      <c r="CA72" s="1635">
        <f t="shared" si="68"/>
        <v>0.33546433278210391</v>
      </c>
      <c r="CB72" s="30">
        <v>17340</v>
      </c>
      <c r="CC72" s="30">
        <f t="shared" si="86"/>
        <v>31014</v>
      </c>
      <c r="CD72" s="30">
        <f t="shared" si="87"/>
        <v>0</v>
      </c>
      <c r="CE72" s="30">
        <v>131</v>
      </c>
      <c r="CF72" s="30">
        <v>94</v>
      </c>
      <c r="CG72" s="30">
        <v>104.8</v>
      </c>
      <c r="CH72" s="30">
        <v>0.73770000000000002</v>
      </c>
      <c r="CI72" s="1635">
        <f t="shared" si="69"/>
        <v>0.33261107884240926</v>
      </c>
      <c r="CJ72" s="30">
        <v>17160</v>
      </c>
      <c r="CK72" s="30">
        <f t="shared" si="88"/>
        <v>30955</v>
      </c>
      <c r="CL72" s="30">
        <f t="shared" si="89"/>
        <v>0</v>
      </c>
      <c r="CM72" s="30">
        <v>131</v>
      </c>
      <c r="CN72" s="30">
        <v>112</v>
      </c>
      <c r="CO72" s="30">
        <v>112</v>
      </c>
      <c r="CP72" s="30">
        <v>0.81159999999999999</v>
      </c>
      <c r="CQ72" s="1635">
        <f t="shared" si="59"/>
        <v>0.32446982612660641</v>
      </c>
      <c r="CR72" s="30">
        <v>19820</v>
      </c>
      <c r="CS72" s="30">
        <f t="shared" si="90"/>
        <v>36651</v>
      </c>
      <c r="CT72" s="30">
        <f t="shared" si="91"/>
        <v>0</v>
      </c>
      <c r="CU72" s="30">
        <v>131</v>
      </c>
      <c r="CV72" s="30">
        <v>112</v>
      </c>
      <c r="CW72" s="30">
        <v>112</v>
      </c>
      <c r="CX72" s="30">
        <v>0.86509999999999998</v>
      </c>
      <c r="CY72" s="1635">
        <f t="shared" si="48"/>
        <v>0.36844341623576543</v>
      </c>
      <c r="CZ72" s="30">
        <v>26560</v>
      </c>
      <c r="DA72" s="30">
        <f t="shared" si="92"/>
        <v>43252</v>
      </c>
      <c r="DB72" s="30">
        <f t="shared" si="93"/>
        <v>0</v>
      </c>
    </row>
    <row r="73" spans="1:106">
      <c r="A73" t="s">
        <v>2719</v>
      </c>
      <c r="B73">
        <v>1210</v>
      </c>
      <c r="C73">
        <v>18</v>
      </c>
      <c r="D73" s="30">
        <v>67</v>
      </c>
      <c r="E73" s="30" t="s">
        <v>3126</v>
      </c>
      <c r="F73" s="30" t="s">
        <v>1360</v>
      </c>
      <c r="G73" s="30" t="s">
        <v>2143</v>
      </c>
      <c r="H73" s="30" t="s">
        <v>2142</v>
      </c>
      <c r="I73" s="30">
        <v>0.4</v>
      </c>
      <c r="J73" s="30">
        <v>132</v>
      </c>
      <c r="K73" s="30">
        <v>132</v>
      </c>
      <c r="L73" s="30">
        <v>110.4</v>
      </c>
      <c r="M73" s="30">
        <v>110.4</v>
      </c>
      <c r="N73" s="30">
        <v>0.87319999999999998</v>
      </c>
      <c r="O73" s="1635">
        <f t="shared" si="60"/>
        <v>0.25679695908141009</v>
      </c>
      <c r="P73" s="30">
        <v>17824</v>
      </c>
      <c r="Q73" s="30">
        <f t="shared" si="70"/>
        <v>41645</v>
      </c>
      <c r="R73" s="30">
        <f t="shared" si="71"/>
        <v>0</v>
      </c>
      <c r="S73" s="30">
        <v>132</v>
      </c>
      <c r="T73" s="30">
        <v>131.04</v>
      </c>
      <c r="U73" s="30">
        <v>131.04</v>
      </c>
      <c r="V73" s="30">
        <v>0.84540000000000004</v>
      </c>
      <c r="W73" s="1635">
        <f t="shared" si="61"/>
        <v>0.18582592111442742</v>
      </c>
      <c r="X73" s="30">
        <v>15316</v>
      </c>
      <c r="Y73" s="30">
        <f t="shared" si="72"/>
        <v>49453</v>
      </c>
      <c r="Z73" s="30">
        <f t="shared" si="73"/>
        <v>0</v>
      </c>
      <c r="AA73" s="30">
        <v>132</v>
      </c>
      <c r="AB73" s="30">
        <v>108.96</v>
      </c>
      <c r="AC73" s="30">
        <v>108.96</v>
      </c>
      <c r="AD73" s="30">
        <v>0.7681</v>
      </c>
      <c r="AE73" s="1635">
        <f t="shared" si="62"/>
        <v>0.13701001951086403</v>
      </c>
      <c r="AF73" s="30">
        <v>8256</v>
      </c>
      <c r="AG73" s="30">
        <f t="shared" si="74"/>
        <v>36155</v>
      </c>
      <c r="AH73" s="30">
        <f t="shared" si="75"/>
        <v>0</v>
      </c>
      <c r="AI73" s="30">
        <v>132</v>
      </c>
      <c r="AJ73" s="30">
        <v>142.4</v>
      </c>
      <c r="AK73" s="30">
        <v>142.4</v>
      </c>
      <c r="AL73" s="30">
        <v>0.83030000000000004</v>
      </c>
      <c r="AM73" s="1635">
        <f t="shared" si="63"/>
        <v>0.20353172172296138</v>
      </c>
      <c r="AN73" s="30">
        <v>17904</v>
      </c>
      <c r="AO73" s="30">
        <f t="shared" si="76"/>
        <v>52780</v>
      </c>
      <c r="AP73" s="30">
        <f t="shared" si="77"/>
        <v>0</v>
      </c>
      <c r="AQ73" s="30">
        <v>132</v>
      </c>
      <c r="AR73" s="30">
        <v>144.63999999999999</v>
      </c>
      <c r="AS73" s="30">
        <v>144.63999999999999</v>
      </c>
      <c r="AT73" s="30">
        <v>0.80379999999999996</v>
      </c>
      <c r="AU73" s="1635">
        <f t="shared" si="64"/>
        <v>0.18807229024489752</v>
      </c>
      <c r="AV73" s="30">
        <v>16268</v>
      </c>
      <c r="AW73" s="30">
        <f t="shared" si="78"/>
        <v>51899</v>
      </c>
      <c r="AX73" s="30">
        <f t="shared" si="79"/>
        <v>0</v>
      </c>
      <c r="AY73" s="30">
        <v>132</v>
      </c>
      <c r="AZ73" s="30">
        <v>128.80000000000001</v>
      </c>
      <c r="BA73" s="30">
        <v>128.80000000000001</v>
      </c>
      <c r="BB73" s="30">
        <v>0.78769999999999996</v>
      </c>
      <c r="BC73" s="1635">
        <f t="shared" si="65"/>
        <v>0.16865588618242186</v>
      </c>
      <c r="BD73" s="30">
        <v>12320</v>
      </c>
      <c r="BE73" s="30">
        <f t="shared" si="80"/>
        <v>43829</v>
      </c>
      <c r="BF73" s="30">
        <f t="shared" si="81"/>
        <v>0</v>
      </c>
      <c r="BG73" s="30">
        <v>132</v>
      </c>
      <c r="BH73" s="30">
        <v>140.80000000000001</v>
      </c>
      <c r="BI73" s="30">
        <v>140.80000000000001</v>
      </c>
      <c r="BJ73" s="30">
        <v>0.73340000000000005</v>
      </c>
      <c r="BK73" s="1635">
        <f t="shared" si="66"/>
        <v>0.31087841321276838</v>
      </c>
      <c r="BL73" s="30">
        <v>23884</v>
      </c>
      <c r="BM73" s="30">
        <f t="shared" si="82"/>
        <v>46096</v>
      </c>
      <c r="BN73" s="30">
        <f t="shared" si="83"/>
        <v>0</v>
      </c>
      <c r="BO73" s="30">
        <v>132</v>
      </c>
      <c r="BP73" s="30">
        <v>68.400000000000006</v>
      </c>
      <c r="BQ73" s="30">
        <v>105.6</v>
      </c>
      <c r="BR73" s="30">
        <v>1</v>
      </c>
      <c r="BS73" s="1635">
        <f t="shared" si="67"/>
        <v>4.5402858999350218E-2</v>
      </c>
      <c r="BT73" s="30">
        <v>2236</v>
      </c>
      <c r="BU73" s="30">
        <f t="shared" si="84"/>
        <v>29549</v>
      </c>
      <c r="BV73" s="30">
        <f t="shared" si="85"/>
        <v>0</v>
      </c>
      <c r="BW73" s="30">
        <v>132</v>
      </c>
      <c r="BX73" s="30">
        <v>13.28</v>
      </c>
      <c r="BY73" s="30">
        <v>105.6</v>
      </c>
      <c r="BZ73" s="30">
        <v>0.57769999999999999</v>
      </c>
      <c r="CA73" s="1635">
        <f t="shared" si="68"/>
        <v>8.3393763678118987E-2</v>
      </c>
      <c r="CB73" s="30">
        <v>476</v>
      </c>
      <c r="CC73" s="30">
        <f t="shared" si="86"/>
        <v>3425</v>
      </c>
      <c r="CD73" s="30">
        <f t="shared" si="87"/>
        <v>0</v>
      </c>
      <c r="CE73" s="30">
        <v>132</v>
      </c>
      <c r="CF73" s="30">
        <v>10</v>
      </c>
      <c r="CG73" s="30">
        <v>105.6</v>
      </c>
      <c r="CH73" s="30">
        <v>1</v>
      </c>
      <c r="CI73" s="1635">
        <f t="shared" si="69"/>
        <v>0.12795698924731183</v>
      </c>
      <c r="CJ73" s="30">
        <v>952</v>
      </c>
      <c r="CK73" s="30">
        <f t="shared" si="88"/>
        <v>4464</v>
      </c>
      <c r="CL73" s="30">
        <f t="shared" si="89"/>
        <v>0</v>
      </c>
      <c r="CM73" s="30">
        <v>132</v>
      </c>
      <c r="CN73" s="30">
        <v>138.08000000000001</v>
      </c>
      <c r="CO73" s="30">
        <v>138.08000000000001</v>
      </c>
      <c r="CP73" s="30">
        <v>0.75890000000000002</v>
      </c>
      <c r="CQ73" s="1635">
        <f t="shared" si="59"/>
        <v>0.14320171948108765</v>
      </c>
      <c r="CR73" s="30">
        <v>10084</v>
      </c>
      <c r="CS73" s="30">
        <f t="shared" si="90"/>
        <v>42251</v>
      </c>
      <c r="CT73" s="30">
        <f t="shared" si="91"/>
        <v>0</v>
      </c>
      <c r="CU73" s="30">
        <v>132</v>
      </c>
      <c r="CV73" s="30">
        <v>137.6</v>
      </c>
      <c r="CW73" s="30">
        <v>137.6</v>
      </c>
      <c r="CX73" s="30">
        <v>0.74960000000000004</v>
      </c>
      <c r="CY73" s="1635">
        <f t="shared" si="48"/>
        <v>0.30899200253638648</v>
      </c>
      <c r="CZ73" s="30">
        <v>23712</v>
      </c>
      <c r="DA73" s="30">
        <f t="shared" si="92"/>
        <v>46044</v>
      </c>
      <c r="DB73" s="30">
        <f t="shared" si="93"/>
        <v>0</v>
      </c>
    </row>
    <row r="74" spans="1:106">
      <c r="A74" t="s">
        <v>2720</v>
      </c>
      <c r="B74">
        <v>1210</v>
      </c>
      <c r="C74">
        <v>33</v>
      </c>
      <c r="D74" s="30">
        <v>68</v>
      </c>
      <c r="E74" s="30" t="s">
        <v>3127</v>
      </c>
      <c r="F74" s="30" t="s">
        <v>1366</v>
      </c>
      <c r="G74" s="30" t="s">
        <v>2143</v>
      </c>
      <c r="H74" s="30" t="s">
        <v>2142</v>
      </c>
      <c r="I74" s="30">
        <v>11</v>
      </c>
      <c r="J74" s="30">
        <v>132</v>
      </c>
      <c r="K74" s="30">
        <v>132</v>
      </c>
      <c r="L74" s="30">
        <v>9</v>
      </c>
      <c r="M74" s="30">
        <v>105.6</v>
      </c>
      <c r="N74" s="30">
        <v>0.70220000000000005</v>
      </c>
      <c r="O74" s="1635">
        <f t="shared" si="60"/>
        <v>0.20833992636897791</v>
      </c>
      <c r="P74" s="30">
        <v>948</v>
      </c>
      <c r="Q74" s="30">
        <f t="shared" si="70"/>
        <v>2730</v>
      </c>
      <c r="R74" s="30">
        <f t="shared" si="71"/>
        <v>0</v>
      </c>
      <c r="S74" s="30">
        <v>132</v>
      </c>
      <c r="T74" s="30">
        <v>82.2</v>
      </c>
      <c r="U74" s="30">
        <v>105.6</v>
      </c>
      <c r="V74" s="30">
        <v>0.85070000000000001</v>
      </c>
      <c r="W74" s="1635">
        <f t="shared" si="61"/>
        <v>8.0152093290818169E-2</v>
      </c>
      <c r="X74" s="30">
        <v>4170</v>
      </c>
      <c r="Y74" s="30">
        <f t="shared" si="72"/>
        <v>31216</v>
      </c>
      <c r="Z74" s="30">
        <f t="shared" si="73"/>
        <v>0</v>
      </c>
      <c r="AA74" s="30">
        <v>132</v>
      </c>
      <c r="AB74" s="30">
        <v>97.2</v>
      </c>
      <c r="AC74" s="30">
        <v>105.6</v>
      </c>
      <c r="AD74" s="30">
        <v>0.97719999999999996</v>
      </c>
      <c r="AE74" s="1635">
        <f t="shared" si="62"/>
        <v>0.53030950668380361</v>
      </c>
      <c r="AF74" s="30">
        <v>36267</v>
      </c>
      <c r="AG74" s="30">
        <f t="shared" si="74"/>
        <v>41033</v>
      </c>
      <c r="AH74" s="30">
        <f t="shared" si="75"/>
        <v>0</v>
      </c>
      <c r="AI74" s="30">
        <v>132</v>
      </c>
      <c r="AJ74" s="30">
        <v>88.8</v>
      </c>
      <c r="AK74" s="30">
        <v>105.6</v>
      </c>
      <c r="AL74" s="30">
        <v>0.98640000000000005</v>
      </c>
      <c r="AM74" s="1635">
        <f t="shared" si="63"/>
        <v>0.46637429459127128</v>
      </c>
      <c r="AN74" s="30">
        <v>30393</v>
      </c>
      <c r="AO74" s="30">
        <f t="shared" si="76"/>
        <v>39101</v>
      </c>
      <c r="AP74" s="30">
        <f t="shared" si="77"/>
        <v>0</v>
      </c>
      <c r="AQ74" s="30">
        <v>132</v>
      </c>
      <c r="AR74" s="30">
        <v>87</v>
      </c>
      <c r="AS74" s="30">
        <v>105.6</v>
      </c>
      <c r="AT74" s="30">
        <v>0.97519999999999996</v>
      </c>
      <c r="AU74" s="1635">
        <f t="shared" si="64"/>
        <v>0.48353410026575272</v>
      </c>
      <c r="AV74" s="30">
        <v>30522</v>
      </c>
      <c r="AW74" s="30">
        <f t="shared" si="78"/>
        <v>37874</v>
      </c>
      <c r="AX74" s="30">
        <f t="shared" si="79"/>
        <v>0</v>
      </c>
      <c r="AY74" s="30">
        <v>132</v>
      </c>
      <c r="AZ74" s="30">
        <v>87</v>
      </c>
      <c r="BA74" s="30">
        <v>105.6</v>
      </c>
      <c r="BB74" s="30">
        <v>0.93979999999999997</v>
      </c>
      <c r="BC74" s="1635">
        <f t="shared" si="65"/>
        <v>0.59924505010033113</v>
      </c>
      <c r="BD74" s="30">
        <v>35277</v>
      </c>
      <c r="BE74" s="30">
        <f t="shared" si="80"/>
        <v>35321</v>
      </c>
      <c r="BF74" s="30">
        <f t="shared" si="81"/>
        <v>0</v>
      </c>
      <c r="BG74" s="30">
        <v>132</v>
      </c>
      <c r="BH74" s="30">
        <v>80.400000000000006</v>
      </c>
      <c r="BI74" s="30">
        <v>105.6</v>
      </c>
      <c r="BJ74" s="30">
        <v>0.94869999999999999</v>
      </c>
      <c r="BK74" s="1635">
        <f t="shared" si="66"/>
        <v>0.62142111132420397</v>
      </c>
      <c r="BL74" s="30">
        <v>35265</v>
      </c>
      <c r="BM74" s="30">
        <f t="shared" si="82"/>
        <v>34049</v>
      </c>
      <c r="BN74" s="30">
        <f t="shared" si="83"/>
        <v>1216</v>
      </c>
      <c r="BO74" s="30">
        <v>132</v>
      </c>
      <c r="BP74" s="30">
        <v>68.400000000000006</v>
      </c>
      <c r="BQ74" s="30">
        <v>105.6</v>
      </c>
      <c r="BR74" s="30">
        <v>0.97640000000000005</v>
      </c>
      <c r="BS74" s="1635">
        <f t="shared" si="67"/>
        <v>0.37483040296813763</v>
      </c>
      <c r="BT74" s="30">
        <v>18024</v>
      </c>
      <c r="BU74" s="30">
        <f t="shared" si="84"/>
        <v>28851</v>
      </c>
      <c r="BV74" s="30">
        <f t="shared" si="85"/>
        <v>0</v>
      </c>
      <c r="BW74" s="30">
        <v>132</v>
      </c>
      <c r="BX74" s="30">
        <v>37.799999999999997</v>
      </c>
      <c r="BY74" s="30">
        <v>105.6</v>
      </c>
      <c r="BZ74" s="30">
        <v>1</v>
      </c>
      <c r="CA74" s="1635">
        <f t="shared" si="68"/>
        <v>9.8139614268646543E-3</v>
      </c>
      <c r="CB74" s="30">
        <v>276</v>
      </c>
      <c r="CC74" s="30">
        <f t="shared" si="86"/>
        <v>16874</v>
      </c>
      <c r="CD74" s="30">
        <f t="shared" si="87"/>
        <v>0</v>
      </c>
      <c r="CE74" s="30">
        <v>132</v>
      </c>
      <c r="CF74" s="30">
        <v>0</v>
      </c>
      <c r="CG74" s="30">
        <v>105.6</v>
      </c>
      <c r="CH74" s="30">
        <v>0</v>
      </c>
      <c r="CI74" s="1635">
        <v>0</v>
      </c>
      <c r="CJ74" s="30">
        <v>0</v>
      </c>
      <c r="CK74" s="30">
        <f t="shared" si="88"/>
        <v>0</v>
      </c>
      <c r="CL74" s="30">
        <f t="shared" si="89"/>
        <v>0</v>
      </c>
      <c r="CM74" s="30">
        <v>132</v>
      </c>
      <c r="CN74" s="30">
        <v>0</v>
      </c>
      <c r="CO74" s="30">
        <v>105.6</v>
      </c>
      <c r="CP74" s="30">
        <v>0</v>
      </c>
      <c r="CQ74" s="1635">
        <v>0</v>
      </c>
      <c r="CR74" s="30">
        <v>0</v>
      </c>
      <c r="CS74" s="30">
        <f t="shared" si="90"/>
        <v>0</v>
      </c>
      <c r="CT74" s="30">
        <f t="shared" si="91"/>
        <v>0</v>
      </c>
      <c r="CU74" s="30">
        <v>132</v>
      </c>
      <c r="CV74" s="30">
        <v>0</v>
      </c>
      <c r="CW74" s="30">
        <v>105.6</v>
      </c>
      <c r="CX74" s="30">
        <v>0</v>
      </c>
      <c r="CY74" s="1635">
        <v>0</v>
      </c>
      <c r="CZ74" s="30">
        <v>0</v>
      </c>
      <c r="DA74" s="30">
        <f t="shared" si="92"/>
        <v>0</v>
      </c>
      <c r="DB74" s="30">
        <f t="shared" si="93"/>
        <v>0</v>
      </c>
    </row>
    <row r="75" spans="1:106">
      <c r="A75" t="s">
        <v>2721</v>
      </c>
      <c r="B75">
        <v>1260</v>
      </c>
      <c r="C75">
        <v>25</v>
      </c>
      <c r="D75" s="30">
        <v>69</v>
      </c>
      <c r="E75" s="30" t="s">
        <v>3128</v>
      </c>
      <c r="F75" s="30" t="s">
        <v>1792</v>
      </c>
      <c r="G75" s="30" t="s">
        <v>2143</v>
      </c>
      <c r="H75" s="30" t="s">
        <v>2142</v>
      </c>
      <c r="I75" s="30">
        <v>11</v>
      </c>
      <c r="J75" s="30">
        <v>132</v>
      </c>
      <c r="K75" s="30">
        <v>132</v>
      </c>
      <c r="L75" s="30">
        <v>0</v>
      </c>
      <c r="M75" s="30">
        <v>105.6</v>
      </c>
      <c r="N75" s="30">
        <v>0</v>
      </c>
      <c r="O75" s="1635">
        <v>0</v>
      </c>
      <c r="P75" s="30">
        <v>0</v>
      </c>
      <c r="Q75" s="30">
        <f t="shared" si="70"/>
        <v>0</v>
      </c>
      <c r="R75" s="30">
        <f t="shared" si="71"/>
        <v>0</v>
      </c>
      <c r="S75" s="30">
        <v>132</v>
      </c>
      <c r="T75" s="30">
        <v>0</v>
      </c>
      <c r="U75" s="30">
        <v>105.6</v>
      </c>
      <c r="V75" s="30">
        <v>0</v>
      </c>
      <c r="W75" s="1635">
        <v>0</v>
      </c>
      <c r="X75" s="30">
        <v>0</v>
      </c>
      <c r="Y75" s="30">
        <f t="shared" si="72"/>
        <v>0</v>
      </c>
      <c r="Z75" s="30">
        <f t="shared" si="73"/>
        <v>0</v>
      </c>
      <c r="AA75" s="30">
        <v>132</v>
      </c>
      <c r="AB75" s="30">
        <v>0</v>
      </c>
      <c r="AC75" s="30">
        <v>105.6</v>
      </c>
      <c r="AD75" s="30">
        <v>0</v>
      </c>
      <c r="AE75" s="1635">
        <v>0</v>
      </c>
      <c r="AF75" s="30">
        <v>0</v>
      </c>
      <c r="AG75" s="30">
        <f t="shared" si="74"/>
        <v>0</v>
      </c>
      <c r="AH75" s="30">
        <f t="shared" si="75"/>
        <v>0</v>
      </c>
      <c r="AI75" s="30">
        <v>132</v>
      </c>
      <c r="AJ75" s="30">
        <v>0</v>
      </c>
      <c r="AK75" s="30">
        <v>105.6</v>
      </c>
      <c r="AL75" s="30">
        <v>0</v>
      </c>
      <c r="AM75" s="1635">
        <v>0</v>
      </c>
      <c r="AN75" s="30">
        <v>0</v>
      </c>
      <c r="AO75" s="30">
        <f t="shared" si="76"/>
        <v>0</v>
      </c>
      <c r="AP75" s="30">
        <f t="shared" si="77"/>
        <v>0</v>
      </c>
      <c r="AQ75" s="30">
        <v>132</v>
      </c>
      <c r="AR75" s="30">
        <v>0</v>
      </c>
      <c r="AS75" s="30">
        <v>105.6</v>
      </c>
      <c r="AT75" s="30">
        <v>0</v>
      </c>
      <c r="AU75" s="1635">
        <v>0</v>
      </c>
      <c r="AV75" s="30">
        <v>0</v>
      </c>
      <c r="AW75" s="30">
        <f t="shared" si="78"/>
        <v>0</v>
      </c>
      <c r="AX75" s="30">
        <f t="shared" si="79"/>
        <v>0</v>
      </c>
      <c r="AY75" s="30">
        <v>132</v>
      </c>
      <c r="AZ75" s="30">
        <v>0</v>
      </c>
      <c r="BA75" s="30">
        <v>105.6</v>
      </c>
      <c r="BB75" s="30">
        <v>0</v>
      </c>
      <c r="BC75" s="1635">
        <v>0</v>
      </c>
      <c r="BD75" s="30">
        <v>0</v>
      </c>
      <c r="BE75" s="30">
        <f t="shared" si="80"/>
        <v>0</v>
      </c>
      <c r="BF75" s="30">
        <f t="shared" si="81"/>
        <v>0</v>
      </c>
      <c r="BG75" s="30">
        <v>132</v>
      </c>
      <c r="BH75" s="30">
        <v>0</v>
      </c>
      <c r="BI75" s="30">
        <v>105.6</v>
      </c>
      <c r="BJ75" s="30">
        <v>0</v>
      </c>
      <c r="BK75" s="1635">
        <v>0</v>
      </c>
      <c r="BL75" s="30">
        <v>0</v>
      </c>
      <c r="BM75" s="30">
        <f t="shared" si="82"/>
        <v>0</v>
      </c>
      <c r="BN75" s="30">
        <f t="shared" si="83"/>
        <v>0</v>
      </c>
      <c r="BO75" s="30">
        <v>132</v>
      </c>
      <c r="BP75" s="30">
        <v>0</v>
      </c>
      <c r="BQ75" s="30">
        <v>105.6</v>
      </c>
      <c r="BR75" s="30">
        <v>0</v>
      </c>
      <c r="BS75" s="1635">
        <v>0</v>
      </c>
      <c r="BT75" s="30">
        <v>0</v>
      </c>
      <c r="BU75" s="30">
        <f t="shared" si="84"/>
        <v>0</v>
      </c>
      <c r="BV75" s="30">
        <f t="shared" si="85"/>
        <v>0</v>
      </c>
      <c r="BW75" s="30">
        <v>132</v>
      </c>
      <c r="BX75" s="30">
        <v>0</v>
      </c>
      <c r="BY75" s="30">
        <v>105.6</v>
      </c>
      <c r="BZ75" s="30">
        <v>0</v>
      </c>
      <c r="CA75" s="1635">
        <v>0</v>
      </c>
      <c r="CB75" s="30">
        <v>0</v>
      </c>
      <c r="CC75" s="30">
        <f t="shared" si="86"/>
        <v>0</v>
      </c>
      <c r="CD75" s="30">
        <f t="shared" si="87"/>
        <v>0</v>
      </c>
      <c r="CE75" s="30">
        <v>132</v>
      </c>
      <c r="CF75" s="30">
        <v>0</v>
      </c>
      <c r="CG75" s="30">
        <v>105.6</v>
      </c>
      <c r="CH75" s="30">
        <v>0</v>
      </c>
      <c r="CI75" s="1635">
        <v>0</v>
      </c>
      <c r="CJ75" s="30">
        <v>0</v>
      </c>
      <c r="CK75" s="30">
        <f t="shared" si="88"/>
        <v>0</v>
      </c>
      <c r="CL75" s="30">
        <f t="shared" si="89"/>
        <v>0</v>
      </c>
      <c r="CM75" s="30">
        <v>132</v>
      </c>
      <c r="CN75" s="30">
        <v>11.2</v>
      </c>
      <c r="CO75" s="30">
        <v>105.6</v>
      </c>
      <c r="CP75" s="30">
        <v>0.218</v>
      </c>
      <c r="CQ75" s="1635">
        <f>+(CR75/(24*28*CN75*CP75))</f>
        <v>5.6071740622854652E-2</v>
      </c>
      <c r="CR75" s="30">
        <v>92</v>
      </c>
      <c r="CS75" s="30">
        <f t="shared" si="90"/>
        <v>984</v>
      </c>
      <c r="CT75" s="30">
        <f t="shared" si="91"/>
        <v>0</v>
      </c>
      <c r="CU75" s="30">
        <v>132</v>
      </c>
      <c r="CV75" s="30">
        <v>101.2</v>
      </c>
      <c r="CW75" s="30">
        <v>105.6</v>
      </c>
      <c r="CX75" s="30">
        <v>0.55100000000000005</v>
      </c>
      <c r="CY75" s="1635">
        <f>+(CZ75/(24*31*CV75*CX75))</f>
        <v>0.16323448092283538</v>
      </c>
      <c r="CZ75" s="30">
        <v>6772</v>
      </c>
      <c r="DA75" s="30">
        <f t="shared" si="92"/>
        <v>24892</v>
      </c>
      <c r="DB75" s="30">
        <f t="shared" si="93"/>
        <v>0</v>
      </c>
    </row>
    <row r="76" spans="1:106">
      <c r="A76" t="s">
        <v>2722</v>
      </c>
      <c r="B76">
        <v>1210</v>
      </c>
      <c r="C76">
        <v>37</v>
      </c>
      <c r="D76" s="30">
        <v>70</v>
      </c>
      <c r="E76" s="30" t="s">
        <v>3129</v>
      </c>
      <c r="F76" s="30" t="s">
        <v>1351</v>
      </c>
      <c r="G76" s="30" t="s">
        <v>2143</v>
      </c>
      <c r="H76" s="30" t="s">
        <v>1439</v>
      </c>
      <c r="I76" s="30">
        <v>11</v>
      </c>
      <c r="J76" s="30">
        <v>133</v>
      </c>
      <c r="K76" s="30">
        <v>133</v>
      </c>
      <c r="L76" s="30">
        <v>82.56</v>
      </c>
      <c r="M76" s="30">
        <v>106.4</v>
      </c>
      <c r="N76" s="30">
        <v>0.98909999999999998</v>
      </c>
      <c r="O76" s="1635">
        <f>(P76/(24*30*L76*N76))</f>
        <v>0.33301999111591102</v>
      </c>
      <c r="P76" s="30">
        <v>19580</v>
      </c>
      <c r="Q76" s="30">
        <f t="shared" si="70"/>
        <v>35277</v>
      </c>
      <c r="R76" s="30">
        <f t="shared" si="71"/>
        <v>0</v>
      </c>
      <c r="S76" s="30">
        <v>133</v>
      </c>
      <c r="T76" s="30">
        <v>94.76</v>
      </c>
      <c r="U76" s="30">
        <v>106.4</v>
      </c>
      <c r="V76" s="30">
        <v>0.98419999999999996</v>
      </c>
      <c r="W76" s="1635">
        <f>(X76/(24*31*T76*V76))</f>
        <v>0.38162483758219851</v>
      </c>
      <c r="X76" s="30">
        <v>26480</v>
      </c>
      <c r="Y76" s="30">
        <f t="shared" si="72"/>
        <v>41633</v>
      </c>
      <c r="Z76" s="30">
        <f t="shared" si="73"/>
        <v>0</v>
      </c>
      <c r="AA76" s="30">
        <v>133</v>
      </c>
      <c r="AB76" s="30">
        <v>94.12</v>
      </c>
      <c r="AC76" s="30">
        <v>106.4</v>
      </c>
      <c r="AD76" s="30">
        <v>0.98399999999999999</v>
      </c>
      <c r="AE76" s="1635">
        <f>+(AF76/(24*30*AB76*AD76))</f>
        <v>0.34584974072576818</v>
      </c>
      <c r="AF76" s="30">
        <v>23062</v>
      </c>
      <c r="AG76" s="30">
        <f t="shared" si="74"/>
        <v>40009</v>
      </c>
      <c r="AH76" s="30">
        <f t="shared" si="75"/>
        <v>0</v>
      </c>
      <c r="AI76" s="30">
        <v>133</v>
      </c>
      <c r="AJ76" s="30">
        <v>78.8</v>
      </c>
      <c r="AK76" s="30">
        <v>106.4</v>
      </c>
      <c r="AL76" s="30">
        <v>0.98929999999999996</v>
      </c>
      <c r="AM76" s="1635">
        <f>+(AN76/(24*31*AJ76*AL76))</f>
        <v>0.31296611640961325</v>
      </c>
      <c r="AN76" s="30">
        <v>18152</v>
      </c>
      <c r="AO76" s="30">
        <f t="shared" si="76"/>
        <v>34800</v>
      </c>
      <c r="AP76" s="30">
        <f t="shared" si="77"/>
        <v>0</v>
      </c>
      <c r="AQ76" s="30">
        <v>133</v>
      </c>
      <c r="AR76" s="30">
        <v>83.4</v>
      </c>
      <c r="AS76" s="30">
        <v>106.4</v>
      </c>
      <c r="AT76" s="30">
        <v>0.98929999999999996</v>
      </c>
      <c r="AU76" s="1635">
        <f>(AV76/(24*31*AR76*AT76))</f>
        <v>0.32730766375379655</v>
      </c>
      <c r="AV76" s="30">
        <v>20092</v>
      </c>
      <c r="AW76" s="30">
        <f t="shared" si="78"/>
        <v>36831</v>
      </c>
      <c r="AX76" s="30">
        <f t="shared" si="79"/>
        <v>0</v>
      </c>
      <c r="AY76" s="30">
        <v>133</v>
      </c>
      <c r="AZ76" s="30">
        <v>89.6</v>
      </c>
      <c r="BA76" s="30">
        <v>106.4</v>
      </c>
      <c r="BB76" s="30">
        <v>0.99309999999999998</v>
      </c>
      <c r="BC76" s="1635">
        <f>+(BD76/(24*30*AZ76*BB76))</f>
        <v>0.3240988814886207</v>
      </c>
      <c r="BD76" s="30">
        <v>20764</v>
      </c>
      <c r="BE76" s="30">
        <f t="shared" si="80"/>
        <v>38440</v>
      </c>
      <c r="BF76" s="30">
        <f t="shared" si="81"/>
        <v>0</v>
      </c>
      <c r="BG76" s="30">
        <v>133</v>
      </c>
      <c r="BH76" s="30">
        <v>81</v>
      </c>
      <c r="BI76" s="30">
        <v>106.4</v>
      </c>
      <c r="BJ76" s="30">
        <v>0.9889</v>
      </c>
      <c r="BK76" s="1635">
        <f>(BL76/(24*31*BH76*BJ76))</f>
        <v>0.33284632660283026</v>
      </c>
      <c r="BL76" s="30">
        <v>19836</v>
      </c>
      <c r="BM76" s="30">
        <f t="shared" si="82"/>
        <v>35757</v>
      </c>
      <c r="BN76" s="30">
        <f t="shared" si="83"/>
        <v>0</v>
      </c>
      <c r="BO76" s="30">
        <v>133</v>
      </c>
      <c r="BP76" s="30">
        <v>62.4</v>
      </c>
      <c r="BQ76" s="30">
        <v>106.4</v>
      </c>
      <c r="BR76" s="30">
        <v>0.99339999999999995</v>
      </c>
      <c r="BS76" s="1635">
        <f>+(BT76/(24*30*BP76*BR76))</f>
        <v>0.3596116849841432</v>
      </c>
      <c r="BT76" s="30">
        <v>16050</v>
      </c>
      <c r="BU76" s="30">
        <f t="shared" si="84"/>
        <v>26779</v>
      </c>
      <c r="BV76" s="30">
        <f t="shared" si="85"/>
        <v>0</v>
      </c>
      <c r="BW76" s="30">
        <v>133</v>
      </c>
      <c r="BX76" s="30">
        <v>62.44</v>
      </c>
      <c r="BY76" s="30">
        <v>106.4</v>
      </c>
      <c r="BZ76" s="30">
        <v>0.99780000000000002</v>
      </c>
      <c r="CA76" s="1635">
        <f>+(CB76/(24*31*BX76*BZ76))</f>
        <v>0.2584074195387347</v>
      </c>
      <c r="CB76" s="30">
        <v>11978</v>
      </c>
      <c r="CC76" s="30">
        <f t="shared" si="86"/>
        <v>27812</v>
      </c>
      <c r="CD76" s="30">
        <f t="shared" si="87"/>
        <v>0</v>
      </c>
      <c r="CE76" s="30">
        <v>133</v>
      </c>
      <c r="CF76" s="30">
        <v>35.4</v>
      </c>
      <c r="CG76" s="30">
        <v>106.4</v>
      </c>
      <c r="CH76" s="30">
        <v>0.99939999999999996</v>
      </c>
      <c r="CI76" s="1635">
        <f>(CJ76/(24*31*CF76*CH76))</f>
        <v>0.37543028824402352</v>
      </c>
      <c r="CJ76" s="30">
        <v>9882</v>
      </c>
      <c r="CK76" s="30">
        <f t="shared" si="88"/>
        <v>15793</v>
      </c>
      <c r="CL76" s="30">
        <f t="shared" si="89"/>
        <v>0</v>
      </c>
      <c r="CM76" s="30">
        <v>133</v>
      </c>
      <c r="CN76" s="30">
        <v>57.8</v>
      </c>
      <c r="CO76" s="30">
        <v>106.4</v>
      </c>
      <c r="CP76" s="30">
        <v>0.99690000000000001</v>
      </c>
      <c r="CQ76" s="1635">
        <f>+(CR76/(24*28*CN76*CP76))</f>
        <v>0.31063094075734299</v>
      </c>
      <c r="CR76" s="30">
        <v>12028</v>
      </c>
      <c r="CS76" s="30">
        <f t="shared" si="90"/>
        <v>23233</v>
      </c>
      <c r="CT76" s="30">
        <f t="shared" si="91"/>
        <v>0</v>
      </c>
      <c r="CU76" s="30">
        <v>133</v>
      </c>
      <c r="CV76" s="30">
        <v>80.400000000000006</v>
      </c>
      <c r="CW76" s="30">
        <v>106.4</v>
      </c>
      <c r="CX76" s="30">
        <v>0.99380000000000002</v>
      </c>
      <c r="CY76" s="1635">
        <f>+(CZ76/(24*31*CV76*CX76))</f>
        <v>0.32439126112631739</v>
      </c>
      <c r="CZ76" s="30">
        <v>19284</v>
      </c>
      <c r="DA76" s="30">
        <f t="shared" si="92"/>
        <v>35668</v>
      </c>
      <c r="DB76" s="30">
        <f t="shared" si="93"/>
        <v>0</v>
      </c>
    </row>
    <row r="77" spans="1:106">
      <c r="A77" t="s">
        <v>2723</v>
      </c>
      <c r="B77">
        <v>1240</v>
      </c>
      <c r="C77">
        <v>23</v>
      </c>
      <c r="D77" s="30">
        <v>71</v>
      </c>
      <c r="E77" s="30" t="s">
        <v>3130</v>
      </c>
      <c r="F77" s="30" t="s">
        <v>1053</v>
      </c>
      <c r="G77" s="30" t="s">
        <v>2143</v>
      </c>
      <c r="H77" s="30" t="s">
        <v>1051</v>
      </c>
      <c r="I77" s="30">
        <v>11</v>
      </c>
      <c r="J77" s="30">
        <v>133</v>
      </c>
      <c r="K77" s="30">
        <v>133</v>
      </c>
      <c r="L77" s="30">
        <v>101.6</v>
      </c>
      <c r="M77" s="30">
        <v>133</v>
      </c>
      <c r="N77" s="30">
        <v>0.99550000000000005</v>
      </c>
      <c r="O77" s="1635">
        <f>(P77/(24*30*L77*N77))</f>
        <v>0.61351651108905203</v>
      </c>
      <c r="P77" s="30">
        <v>44678</v>
      </c>
      <c r="Q77" s="30">
        <f t="shared" si="70"/>
        <v>43694</v>
      </c>
      <c r="R77" s="30">
        <f t="shared" si="71"/>
        <v>984</v>
      </c>
      <c r="S77" s="30">
        <v>133</v>
      </c>
      <c r="T77" s="30">
        <v>118.8</v>
      </c>
      <c r="U77" s="30">
        <v>133</v>
      </c>
      <c r="V77" s="30">
        <v>0.99460000000000004</v>
      </c>
      <c r="W77" s="1635">
        <f>(X77/(24*31*T77*V77))</f>
        <v>0.57408772805247099</v>
      </c>
      <c r="X77" s="30">
        <v>50468</v>
      </c>
      <c r="Y77" s="30">
        <f t="shared" si="72"/>
        <v>52746</v>
      </c>
      <c r="Z77" s="30">
        <f t="shared" si="73"/>
        <v>0</v>
      </c>
      <c r="AA77" s="30">
        <v>133</v>
      </c>
      <c r="AB77" s="30">
        <v>119.2</v>
      </c>
      <c r="AC77" s="30">
        <v>133</v>
      </c>
      <c r="AD77" s="30">
        <v>0.99390000000000001</v>
      </c>
      <c r="AE77" s="1635">
        <f>+(AF77/(24*30*AB77*AD77))</f>
        <v>0.60651480368803024</v>
      </c>
      <c r="AF77" s="30">
        <v>51736</v>
      </c>
      <c r="AG77" s="30">
        <f t="shared" si="74"/>
        <v>51180</v>
      </c>
      <c r="AH77" s="30">
        <f t="shared" si="75"/>
        <v>556</v>
      </c>
      <c r="AI77" s="30">
        <v>133</v>
      </c>
      <c r="AJ77" s="30">
        <v>114</v>
      </c>
      <c r="AK77" s="30">
        <v>133</v>
      </c>
      <c r="AL77" s="30">
        <v>0.996</v>
      </c>
      <c r="AM77" s="1635">
        <f>+(AN77/(24*31*AJ77*AL77))</f>
        <v>0.53117582573266087</v>
      </c>
      <c r="AN77" s="30">
        <v>44872</v>
      </c>
      <c r="AO77" s="30">
        <f t="shared" si="76"/>
        <v>50686</v>
      </c>
      <c r="AP77" s="30">
        <f t="shared" si="77"/>
        <v>0</v>
      </c>
      <c r="AQ77" s="30">
        <v>133</v>
      </c>
      <c r="AR77" s="30">
        <v>118</v>
      </c>
      <c r="AS77" s="30">
        <v>133</v>
      </c>
      <c r="AT77" s="30">
        <v>0.99529999999999996</v>
      </c>
      <c r="AU77" s="1635">
        <f>(AV77/(24*31*AR77*AT77))</f>
        <v>0.71282265576586124</v>
      </c>
      <c r="AV77" s="30">
        <v>62286</v>
      </c>
      <c r="AW77" s="30">
        <f t="shared" si="78"/>
        <v>52428</v>
      </c>
      <c r="AX77" s="30">
        <f t="shared" si="79"/>
        <v>9858</v>
      </c>
      <c r="AY77" s="30">
        <v>133</v>
      </c>
      <c r="AZ77" s="30">
        <v>118</v>
      </c>
      <c r="BA77" s="30">
        <v>133</v>
      </c>
      <c r="BB77" s="30">
        <v>0.99550000000000005</v>
      </c>
      <c r="BC77" s="1635">
        <f>+(BD77/(24*30*AZ77*BB77))</f>
        <v>0.57431227718707811</v>
      </c>
      <c r="BD77" s="30">
        <v>48574</v>
      </c>
      <c r="BE77" s="30">
        <f t="shared" si="80"/>
        <v>50747</v>
      </c>
      <c r="BF77" s="30">
        <f t="shared" si="81"/>
        <v>0</v>
      </c>
      <c r="BG77" s="30">
        <v>133</v>
      </c>
      <c r="BH77" s="30">
        <v>112.8</v>
      </c>
      <c r="BI77" s="30">
        <v>133</v>
      </c>
      <c r="BJ77" s="30">
        <v>0.99639999999999995</v>
      </c>
      <c r="BK77" s="1635">
        <f>(BL77/(24*31*BH77*BJ77))</f>
        <v>0.64077146881522673</v>
      </c>
      <c r="BL77" s="30">
        <v>53582</v>
      </c>
      <c r="BM77" s="30">
        <f t="shared" si="82"/>
        <v>50173</v>
      </c>
      <c r="BN77" s="30">
        <f t="shared" si="83"/>
        <v>3409</v>
      </c>
      <c r="BO77" s="30">
        <v>133</v>
      </c>
      <c r="BP77" s="30">
        <v>86</v>
      </c>
      <c r="BQ77" s="30">
        <v>133</v>
      </c>
      <c r="BR77" s="30">
        <v>0.99509999999999998</v>
      </c>
      <c r="BS77" s="1635">
        <f>+(BT77/(24*30*BP77*BR77))</f>
        <v>0.48344121336668544</v>
      </c>
      <c r="BT77" s="30">
        <v>29788</v>
      </c>
      <c r="BU77" s="30">
        <f t="shared" si="84"/>
        <v>36970</v>
      </c>
      <c r="BV77" s="30">
        <f t="shared" si="85"/>
        <v>0</v>
      </c>
      <c r="BW77" s="30">
        <v>133</v>
      </c>
      <c r="BX77" s="30">
        <v>49.2</v>
      </c>
      <c r="BY77" s="30">
        <v>133</v>
      </c>
      <c r="BZ77" s="30">
        <v>0.98799999999999999</v>
      </c>
      <c r="CA77" s="1635">
        <f>+(CB77/(24*31*BX77*BZ77))</f>
        <v>0.629217716364182</v>
      </c>
      <c r="CB77" s="30">
        <v>22756</v>
      </c>
      <c r="CC77" s="30">
        <f t="shared" si="86"/>
        <v>21699</v>
      </c>
      <c r="CD77" s="30">
        <f t="shared" si="87"/>
        <v>1057</v>
      </c>
      <c r="CE77" s="30">
        <v>133</v>
      </c>
      <c r="CF77" s="30">
        <v>48</v>
      </c>
      <c r="CG77" s="30">
        <v>133</v>
      </c>
      <c r="CH77" s="30">
        <v>0.98819999999999997</v>
      </c>
      <c r="CI77" s="1635">
        <f>(CJ77/(24*31*CF77*CH77))</f>
        <v>0.55346185345499843</v>
      </c>
      <c r="CJ77" s="30">
        <v>19532</v>
      </c>
      <c r="CK77" s="30">
        <f t="shared" si="88"/>
        <v>21174</v>
      </c>
      <c r="CL77" s="30">
        <f t="shared" si="89"/>
        <v>0</v>
      </c>
      <c r="CM77" s="30">
        <v>133</v>
      </c>
      <c r="CN77" s="30">
        <v>76</v>
      </c>
      <c r="CO77" s="30">
        <v>133</v>
      </c>
      <c r="CP77" s="30">
        <v>0.99450000000000005</v>
      </c>
      <c r="CQ77" s="1635">
        <f>+(CR77/(24*28*CN77*CP77))</f>
        <v>0.48736881167221724</v>
      </c>
      <c r="CR77" s="30">
        <v>24754</v>
      </c>
      <c r="CS77" s="30">
        <f t="shared" si="90"/>
        <v>30475</v>
      </c>
      <c r="CT77" s="30">
        <f t="shared" si="91"/>
        <v>0</v>
      </c>
      <c r="CU77" s="30">
        <v>133</v>
      </c>
      <c r="CV77" s="30">
        <v>108.8</v>
      </c>
      <c r="CW77" s="30">
        <v>133</v>
      </c>
      <c r="CX77" s="30">
        <v>0.99850000000000005</v>
      </c>
      <c r="CY77" s="1635">
        <f>+(CZ77/(24*31*CV77*CX77))</f>
        <v>0.5497998341598419</v>
      </c>
      <c r="CZ77" s="30">
        <v>44438</v>
      </c>
      <c r="DA77" s="30">
        <f t="shared" si="92"/>
        <v>48495</v>
      </c>
      <c r="DB77" s="30">
        <f t="shared" si="93"/>
        <v>0</v>
      </c>
    </row>
    <row r="78" spans="1:106">
      <c r="A78" t="s">
        <v>2724</v>
      </c>
      <c r="B78">
        <v>6110</v>
      </c>
      <c r="C78">
        <v>53</v>
      </c>
      <c r="D78" s="30">
        <v>72</v>
      </c>
      <c r="E78" s="30" t="s">
        <v>3131</v>
      </c>
      <c r="F78" s="30" t="s">
        <v>1095</v>
      </c>
      <c r="G78" s="30" t="s">
        <v>2143</v>
      </c>
      <c r="H78" s="30" t="s">
        <v>1439</v>
      </c>
      <c r="I78" s="30">
        <v>11</v>
      </c>
      <c r="J78" s="30">
        <v>133</v>
      </c>
      <c r="K78" s="30">
        <v>133</v>
      </c>
      <c r="L78" s="30">
        <v>25.2</v>
      </c>
      <c r="M78" s="30">
        <v>106.4</v>
      </c>
      <c r="N78" s="30">
        <v>0.995</v>
      </c>
      <c r="O78" s="1635">
        <f>(P78/(24*30*L78*N78))</f>
        <v>0.3993734102611825</v>
      </c>
      <c r="P78" s="30">
        <v>7210</v>
      </c>
      <c r="Q78" s="30">
        <f t="shared" si="70"/>
        <v>10832</v>
      </c>
      <c r="R78" s="30">
        <f t="shared" si="71"/>
        <v>0</v>
      </c>
      <c r="S78" s="30">
        <v>133</v>
      </c>
      <c r="T78" s="30">
        <v>25.2</v>
      </c>
      <c r="U78" s="30">
        <v>106.4</v>
      </c>
      <c r="V78" s="30">
        <v>0.99460000000000004</v>
      </c>
      <c r="W78" s="1635">
        <f>(X78/(24*31*T78*V78))</f>
        <v>0.33548631461230466</v>
      </c>
      <c r="X78" s="30">
        <v>6256</v>
      </c>
      <c r="Y78" s="30">
        <f t="shared" si="72"/>
        <v>11189</v>
      </c>
      <c r="Z78" s="30">
        <f t="shared" si="73"/>
        <v>0</v>
      </c>
      <c r="AA78" s="30">
        <v>133</v>
      </c>
      <c r="AB78" s="30">
        <v>25.2</v>
      </c>
      <c r="AC78" s="30">
        <v>106.4</v>
      </c>
      <c r="AD78" s="30">
        <v>0.99519999999999997</v>
      </c>
      <c r="AE78" s="1635">
        <f>+(AF78/(24*30*AB78*AD78))</f>
        <v>0.39209368992327187</v>
      </c>
      <c r="AF78" s="30">
        <v>7080</v>
      </c>
      <c r="AG78" s="30">
        <f t="shared" si="74"/>
        <v>10834</v>
      </c>
      <c r="AH78" s="30">
        <f t="shared" si="75"/>
        <v>0</v>
      </c>
      <c r="AI78" s="30">
        <v>133</v>
      </c>
      <c r="AJ78" s="30">
        <v>25.2</v>
      </c>
      <c r="AK78" s="30">
        <v>106.4</v>
      </c>
      <c r="AL78" s="30">
        <v>0.99270000000000003</v>
      </c>
      <c r="AM78" s="1635">
        <f>+(AN78/(24*31*AJ78*AL78))</f>
        <v>0.33548367840311938</v>
      </c>
      <c r="AN78" s="30">
        <v>6244</v>
      </c>
      <c r="AO78" s="30">
        <f t="shared" si="76"/>
        <v>11167</v>
      </c>
      <c r="AP78" s="30">
        <f t="shared" si="77"/>
        <v>0</v>
      </c>
      <c r="AQ78" s="30">
        <v>133</v>
      </c>
      <c r="AR78" s="30">
        <v>25.2</v>
      </c>
      <c r="AS78" s="30">
        <v>106.4</v>
      </c>
      <c r="AT78" s="30">
        <v>0.99319999999999997</v>
      </c>
      <c r="AU78" s="1635">
        <f>(AV78/(24*31*AR78*AT78))</f>
        <v>0.31587469309137944</v>
      </c>
      <c r="AV78" s="30">
        <v>5882</v>
      </c>
      <c r="AW78" s="30">
        <f t="shared" si="78"/>
        <v>11173</v>
      </c>
      <c r="AX78" s="30">
        <f t="shared" si="79"/>
        <v>0</v>
      </c>
      <c r="AY78" s="30">
        <v>133</v>
      </c>
      <c r="AZ78" s="30">
        <v>25.2</v>
      </c>
      <c r="BA78" s="30">
        <v>106.4</v>
      </c>
      <c r="BB78" s="30">
        <v>0.99709999999999999</v>
      </c>
      <c r="BC78" s="1635">
        <f>+(BD78/(24*30*AZ78*BB78))</f>
        <v>0.38007045829731623</v>
      </c>
      <c r="BD78" s="30">
        <v>6876</v>
      </c>
      <c r="BE78" s="30">
        <f t="shared" si="80"/>
        <v>10855</v>
      </c>
      <c r="BF78" s="30">
        <f t="shared" si="81"/>
        <v>0</v>
      </c>
      <c r="BG78" s="30">
        <v>133</v>
      </c>
      <c r="BH78" s="30">
        <v>25.2</v>
      </c>
      <c r="BI78" s="30">
        <v>106.4</v>
      </c>
      <c r="BJ78" s="30">
        <v>0.99460000000000004</v>
      </c>
      <c r="BK78" s="1635">
        <f>(BL78/(24*31*BH78*BJ78))</f>
        <v>0.3131777617224839</v>
      </c>
      <c r="BL78" s="30">
        <v>5840</v>
      </c>
      <c r="BM78" s="30">
        <f t="shared" si="82"/>
        <v>11189</v>
      </c>
      <c r="BN78" s="30">
        <f t="shared" si="83"/>
        <v>0</v>
      </c>
      <c r="BO78" s="30">
        <v>133</v>
      </c>
      <c r="BP78" s="30">
        <v>25.2</v>
      </c>
      <c r="BQ78" s="30">
        <v>106.4</v>
      </c>
      <c r="BR78" s="30">
        <v>0.99660000000000004</v>
      </c>
      <c r="BS78" s="1635">
        <f>+(BT78/(24*30*BP78*BR78))</f>
        <v>0.2886799244415138</v>
      </c>
      <c r="BT78" s="30">
        <v>5220</v>
      </c>
      <c r="BU78" s="30">
        <f t="shared" si="84"/>
        <v>10849</v>
      </c>
      <c r="BV78" s="30">
        <f t="shared" si="85"/>
        <v>0</v>
      </c>
      <c r="BW78" s="30">
        <v>133</v>
      </c>
      <c r="BX78" s="30">
        <v>25.2</v>
      </c>
      <c r="BY78" s="30">
        <v>106.4</v>
      </c>
      <c r="BZ78" s="30">
        <v>0.99650000000000005</v>
      </c>
      <c r="CA78" s="1635">
        <f>+(CB78/(24*31*BX78*BZ78))</f>
        <v>0.3307788216258184</v>
      </c>
      <c r="CB78" s="30">
        <v>6180</v>
      </c>
      <c r="CC78" s="30">
        <f t="shared" si="86"/>
        <v>11210</v>
      </c>
      <c r="CD78" s="30">
        <f t="shared" si="87"/>
        <v>0</v>
      </c>
      <c r="CE78" s="30">
        <v>133</v>
      </c>
      <c r="CF78" s="30">
        <v>25.2</v>
      </c>
      <c r="CG78" s="30">
        <v>106.4</v>
      </c>
      <c r="CH78" s="30">
        <v>0.99490000000000001</v>
      </c>
      <c r="CI78" s="1635">
        <f>(CJ78/(24*31*CF78*CH78))</f>
        <v>0.31329776741051663</v>
      </c>
      <c r="CJ78" s="30">
        <v>5844</v>
      </c>
      <c r="CK78" s="30">
        <f t="shared" si="88"/>
        <v>11192</v>
      </c>
      <c r="CL78" s="30">
        <f t="shared" si="89"/>
        <v>0</v>
      </c>
      <c r="CM78" s="30">
        <v>133</v>
      </c>
      <c r="CN78" s="30">
        <v>25.2</v>
      </c>
      <c r="CO78" s="30">
        <v>106.4</v>
      </c>
      <c r="CP78" s="30">
        <v>0.99619999999999997</v>
      </c>
      <c r="CQ78" s="1635">
        <f>+(CR78/(24*28*CN78*CP78))</f>
        <v>0.40533373000318834</v>
      </c>
      <c r="CR78" s="30">
        <v>6838</v>
      </c>
      <c r="CS78" s="30">
        <f t="shared" si="90"/>
        <v>10122</v>
      </c>
      <c r="CT78" s="30">
        <f t="shared" si="91"/>
        <v>0</v>
      </c>
      <c r="CU78" s="30">
        <v>133</v>
      </c>
      <c r="CV78" s="30">
        <v>25.2</v>
      </c>
      <c r="CW78" s="30">
        <v>106.4</v>
      </c>
      <c r="CX78" s="30">
        <v>0.996</v>
      </c>
      <c r="CY78" s="1635">
        <f>+(CZ78/(24*31*CV78*CX78))</f>
        <v>0.34690305855612247</v>
      </c>
      <c r="CZ78" s="30">
        <v>6478</v>
      </c>
      <c r="DA78" s="30">
        <f t="shared" si="92"/>
        <v>11204</v>
      </c>
      <c r="DB78" s="30">
        <f t="shared" si="93"/>
        <v>0</v>
      </c>
    </row>
    <row r="79" spans="1:106">
      <c r="A79" t="s">
        <v>2725</v>
      </c>
      <c r="B79">
        <v>6110</v>
      </c>
      <c r="C79">
        <v>74</v>
      </c>
      <c r="D79" s="30">
        <v>73</v>
      </c>
      <c r="E79" s="30" t="s">
        <v>3132</v>
      </c>
      <c r="F79" s="30" t="s">
        <v>1733</v>
      </c>
      <c r="G79" s="30" t="s">
        <v>2145</v>
      </c>
      <c r="H79" s="30" t="s">
        <v>2142</v>
      </c>
      <c r="I79" s="30">
        <v>11</v>
      </c>
      <c r="J79" s="30">
        <v>133</v>
      </c>
      <c r="K79" s="30">
        <v>133</v>
      </c>
      <c r="L79" s="30">
        <v>103.2</v>
      </c>
      <c r="M79" s="30">
        <v>106.4</v>
      </c>
      <c r="N79" s="30">
        <v>0.58830000000000005</v>
      </c>
      <c r="O79" s="1635">
        <f>(P79/(24*30*L79*N79))</f>
        <v>0.14631788436088566</v>
      </c>
      <c r="P79" s="30">
        <v>6396</v>
      </c>
      <c r="Q79" s="30">
        <f t="shared" si="70"/>
        <v>26228</v>
      </c>
      <c r="R79" s="30">
        <f t="shared" si="71"/>
        <v>0</v>
      </c>
      <c r="S79" s="30">
        <v>133</v>
      </c>
      <c r="T79" s="30">
        <v>61.6</v>
      </c>
      <c r="U79" s="30">
        <v>106.4</v>
      </c>
      <c r="V79" s="30">
        <v>0.443</v>
      </c>
      <c r="W79" s="1635">
        <f>(X79/(24*31*T79*V79))</f>
        <v>0.13771453915632173</v>
      </c>
      <c r="X79" s="30">
        <v>2796</v>
      </c>
      <c r="Y79" s="30">
        <f t="shared" si="72"/>
        <v>12182</v>
      </c>
      <c r="Z79" s="30">
        <f t="shared" si="73"/>
        <v>0</v>
      </c>
      <c r="AA79" s="30">
        <v>133</v>
      </c>
      <c r="AB79" s="30">
        <v>33.6</v>
      </c>
      <c r="AC79" s="30">
        <v>106.4</v>
      </c>
      <c r="AD79" s="30">
        <v>0.48899999999999999</v>
      </c>
      <c r="AE79" s="1635">
        <f>+(AF79/(24*30*AB79*AD79))</f>
        <v>0.30093268845825083</v>
      </c>
      <c r="AF79" s="30">
        <v>3560</v>
      </c>
      <c r="AG79" s="30">
        <f t="shared" si="74"/>
        <v>7098</v>
      </c>
      <c r="AH79" s="30">
        <f t="shared" si="75"/>
        <v>0</v>
      </c>
      <c r="AI79" s="30">
        <v>133</v>
      </c>
      <c r="AJ79" s="30">
        <v>0</v>
      </c>
      <c r="AK79" s="30">
        <v>106.4</v>
      </c>
      <c r="AL79" s="30">
        <v>0</v>
      </c>
      <c r="AM79" s="1635">
        <v>0</v>
      </c>
      <c r="AN79" s="30">
        <v>0</v>
      </c>
      <c r="AO79" s="30">
        <f t="shared" si="76"/>
        <v>0</v>
      </c>
      <c r="AP79" s="30">
        <f t="shared" si="77"/>
        <v>0</v>
      </c>
      <c r="AQ79" s="30">
        <v>133</v>
      </c>
      <c r="AR79" s="30">
        <v>0.8</v>
      </c>
      <c r="AS79" s="30">
        <v>106.4</v>
      </c>
      <c r="AT79" s="30">
        <v>0</v>
      </c>
      <c r="AU79" s="1635">
        <v>0</v>
      </c>
      <c r="AV79" s="30">
        <v>0</v>
      </c>
      <c r="AW79" s="30">
        <f t="shared" si="78"/>
        <v>0</v>
      </c>
      <c r="AX79" s="30">
        <f t="shared" si="79"/>
        <v>0</v>
      </c>
      <c r="AY79" s="30">
        <v>133</v>
      </c>
      <c r="AZ79" s="30">
        <v>0.8</v>
      </c>
      <c r="BA79" s="30">
        <v>106.4</v>
      </c>
      <c r="BB79" s="30">
        <v>1</v>
      </c>
      <c r="BC79" s="1635">
        <f>+(BD79/(24*30*AZ79*BB79))</f>
        <v>6.9444444444444441E-3</v>
      </c>
      <c r="BD79" s="30">
        <v>4</v>
      </c>
      <c r="BE79" s="30">
        <f t="shared" si="80"/>
        <v>346</v>
      </c>
      <c r="BF79" s="30">
        <f t="shared" si="81"/>
        <v>0</v>
      </c>
      <c r="BG79" s="30">
        <v>133</v>
      </c>
      <c r="BH79" s="30">
        <v>0</v>
      </c>
      <c r="BI79" s="30">
        <v>0</v>
      </c>
      <c r="BJ79" s="30">
        <v>0</v>
      </c>
      <c r="BK79" s="1635">
        <v>0</v>
      </c>
      <c r="BL79" s="30">
        <v>0</v>
      </c>
      <c r="BM79" s="30">
        <f t="shared" si="82"/>
        <v>0</v>
      </c>
      <c r="BN79" s="30">
        <f t="shared" si="83"/>
        <v>0</v>
      </c>
      <c r="BO79" s="30">
        <v>133</v>
      </c>
      <c r="BP79" s="30">
        <v>0</v>
      </c>
      <c r="BQ79" s="30">
        <v>0</v>
      </c>
      <c r="BR79" s="30">
        <v>0</v>
      </c>
      <c r="BS79" s="1635">
        <v>0</v>
      </c>
      <c r="BT79" s="30">
        <v>0</v>
      </c>
      <c r="BU79" s="30">
        <f t="shared" si="84"/>
        <v>0</v>
      </c>
      <c r="BV79" s="30">
        <f t="shared" si="85"/>
        <v>0</v>
      </c>
      <c r="BW79" s="30">
        <v>133</v>
      </c>
      <c r="BX79" s="30">
        <v>0.8</v>
      </c>
      <c r="BY79" s="30">
        <v>106.4</v>
      </c>
      <c r="BZ79" s="30">
        <v>0</v>
      </c>
      <c r="CA79" s="1635">
        <v>0</v>
      </c>
      <c r="CB79" s="30">
        <v>0</v>
      </c>
      <c r="CC79" s="30">
        <f t="shared" si="86"/>
        <v>0</v>
      </c>
      <c r="CD79" s="30">
        <f t="shared" si="87"/>
        <v>0</v>
      </c>
      <c r="CE79" s="30">
        <v>133</v>
      </c>
      <c r="CF79" s="30">
        <v>0</v>
      </c>
      <c r="CG79" s="30">
        <v>0</v>
      </c>
      <c r="CH79" s="30">
        <v>0</v>
      </c>
      <c r="CI79" s="1635">
        <v>0</v>
      </c>
      <c r="CJ79" s="30">
        <v>0</v>
      </c>
      <c r="CK79" s="30">
        <f t="shared" si="88"/>
        <v>0</v>
      </c>
      <c r="CL79" s="30">
        <f t="shared" si="89"/>
        <v>0</v>
      </c>
      <c r="CM79" s="30">
        <v>133</v>
      </c>
      <c r="CN79" s="30">
        <v>0</v>
      </c>
      <c r="CO79" s="30">
        <v>0</v>
      </c>
      <c r="CP79" s="30">
        <v>0</v>
      </c>
      <c r="CQ79" s="1635">
        <v>0</v>
      </c>
      <c r="CR79" s="30">
        <v>0</v>
      </c>
      <c r="CS79" s="30">
        <f t="shared" si="90"/>
        <v>0</v>
      </c>
      <c r="CT79" s="30">
        <f t="shared" si="91"/>
        <v>0</v>
      </c>
      <c r="CU79" s="30">
        <v>133</v>
      </c>
      <c r="CV79" s="30">
        <v>0</v>
      </c>
      <c r="CW79" s="30">
        <v>0</v>
      </c>
      <c r="CX79" s="30">
        <v>0</v>
      </c>
      <c r="CY79" s="1635">
        <v>0</v>
      </c>
      <c r="CZ79" s="30">
        <v>0</v>
      </c>
      <c r="DA79" s="30">
        <f t="shared" si="92"/>
        <v>0</v>
      </c>
      <c r="DB79" s="30">
        <f t="shared" si="93"/>
        <v>0</v>
      </c>
    </row>
    <row r="80" spans="1:106">
      <c r="A80" t="s">
        <v>2726</v>
      </c>
      <c r="B80">
        <v>6150</v>
      </c>
      <c r="C80">
        <v>3</v>
      </c>
      <c r="D80" s="30">
        <v>74</v>
      </c>
      <c r="E80" s="30" t="s">
        <v>3133</v>
      </c>
      <c r="F80" s="30" t="s">
        <v>1217</v>
      </c>
      <c r="G80" s="30" t="s">
        <v>2143</v>
      </c>
      <c r="H80" s="30" t="s">
        <v>2142</v>
      </c>
      <c r="I80" s="30">
        <v>33</v>
      </c>
      <c r="J80" s="30">
        <v>133</v>
      </c>
      <c r="K80" s="30">
        <v>133</v>
      </c>
      <c r="L80" s="30">
        <v>0</v>
      </c>
      <c r="M80" s="30">
        <v>0</v>
      </c>
      <c r="N80" s="30">
        <v>0</v>
      </c>
      <c r="O80" s="1635">
        <v>0</v>
      </c>
      <c r="P80" s="30">
        <v>0</v>
      </c>
      <c r="Q80" s="30">
        <f t="shared" si="70"/>
        <v>0</v>
      </c>
      <c r="R80" s="30">
        <f t="shared" si="71"/>
        <v>0</v>
      </c>
      <c r="S80" s="30">
        <v>133</v>
      </c>
      <c r="T80" s="30">
        <v>0</v>
      </c>
      <c r="U80" s="30">
        <v>0</v>
      </c>
      <c r="V80" s="30">
        <v>0</v>
      </c>
      <c r="W80" s="1635">
        <v>0</v>
      </c>
      <c r="X80" s="30">
        <v>0</v>
      </c>
      <c r="Y80" s="30">
        <f t="shared" si="72"/>
        <v>0</v>
      </c>
      <c r="Z80" s="30">
        <f t="shared" si="73"/>
        <v>0</v>
      </c>
      <c r="AA80" s="30">
        <v>133</v>
      </c>
      <c r="AB80" s="30">
        <v>0</v>
      </c>
      <c r="AC80" s="30">
        <v>0</v>
      </c>
      <c r="AD80" s="30">
        <v>0</v>
      </c>
      <c r="AE80" s="1635">
        <v>0</v>
      </c>
      <c r="AF80" s="30">
        <v>0</v>
      </c>
      <c r="AG80" s="30">
        <f t="shared" si="74"/>
        <v>0</v>
      </c>
      <c r="AH80" s="30">
        <f t="shared" si="75"/>
        <v>0</v>
      </c>
      <c r="AI80" s="30">
        <v>133</v>
      </c>
      <c r="AJ80" s="30">
        <v>0</v>
      </c>
      <c r="AK80" s="30">
        <v>0</v>
      </c>
      <c r="AL80" s="30">
        <v>0</v>
      </c>
      <c r="AM80" s="1635">
        <v>0</v>
      </c>
      <c r="AN80" s="30">
        <v>0</v>
      </c>
      <c r="AO80" s="30">
        <f t="shared" si="76"/>
        <v>0</v>
      </c>
      <c r="AP80" s="30">
        <f t="shared" si="77"/>
        <v>0</v>
      </c>
      <c r="AQ80" s="30">
        <v>133</v>
      </c>
      <c r="AR80" s="30">
        <v>0</v>
      </c>
      <c r="AS80" s="30">
        <v>0</v>
      </c>
      <c r="AT80" s="30">
        <v>0</v>
      </c>
      <c r="AU80" s="1635">
        <v>0</v>
      </c>
      <c r="AV80" s="30">
        <v>0</v>
      </c>
      <c r="AW80" s="30">
        <f t="shared" si="78"/>
        <v>0</v>
      </c>
      <c r="AX80" s="30">
        <f t="shared" si="79"/>
        <v>0</v>
      </c>
      <c r="AY80" s="30">
        <v>133</v>
      </c>
      <c r="AZ80" s="30">
        <v>0</v>
      </c>
      <c r="BA80" s="30">
        <v>0</v>
      </c>
      <c r="BB80" s="30">
        <v>0</v>
      </c>
      <c r="BC80" s="1635">
        <v>0</v>
      </c>
      <c r="BD80" s="30">
        <v>0</v>
      </c>
      <c r="BE80" s="30">
        <f t="shared" si="80"/>
        <v>0</v>
      </c>
      <c r="BF80" s="30">
        <f t="shared" si="81"/>
        <v>0</v>
      </c>
      <c r="BG80" s="30">
        <v>133</v>
      </c>
      <c r="BH80" s="30">
        <v>0</v>
      </c>
      <c r="BI80" s="30">
        <v>0</v>
      </c>
      <c r="BJ80" s="30">
        <v>0</v>
      </c>
      <c r="BK80" s="1635">
        <v>0</v>
      </c>
      <c r="BL80" s="30">
        <v>0</v>
      </c>
      <c r="BM80" s="30">
        <f t="shared" si="82"/>
        <v>0</v>
      </c>
      <c r="BN80" s="30">
        <f t="shared" si="83"/>
        <v>0</v>
      </c>
      <c r="BO80" s="30">
        <v>133</v>
      </c>
      <c r="BP80" s="30">
        <v>0</v>
      </c>
      <c r="BQ80" s="30">
        <v>0</v>
      </c>
      <c r="BR80" s="30">
        <v>0</v>
      </c>
      <c r="BS80" s="1635">
        <v>0</v>
      </c>
      <c r="BT80" s="30">
        <v>0</v>
      </c>
      <c r="BU80" s="30">
        <f t="shared" si="84"/>
        <v>0</v>
      </c>
      <c r="BV80" s="30">
        <f t="shared" si="85"/>
        <v>0</v>
      </c>
      <c r="BW80" s="30">
        <v>133</v>
      </c>
      <c r="BX80" s="30">
        <v>0</v>
      </c>
      <c r="BY80" s="30">
        <v>0</v>
      </c>
      <c r="BZ80" s="30">
        <v>0</v>
      </c>
      <c r="CA80" s="1635">
        <v>0</v>
      </c>
      <c r="CB80" s="30">
        <v>0</v>
      </c>
      <c r="CC80" s="30">
        <f t="shared" si="86"/>
        <v>0</v>
      </c>
      <c r="CD80" s="30">
        <f t="shared" si="87"/>
        <v>0</v>
      </c>
      <c r="CE80" s="30">
        <v>133</v>
      </c>
      <c r="CF80" s="30">
        <v>0</v>
      </c>
      <c r="CG80" s="30">
        <v>0</v>
      </c>
      <c r="CH80" s="30">
        <v>0</v>
      </c>
      <c r="CI80" s="1635">
        <v>0</v>
      </c>
      <c r="CJ80" s="30">
        <v>0</v>
      </c>
      <c r="CK80" s="30">
        <f t="shared" si="88"/>
        <v>0</v>
      </c>
      <c r="CL80" s="30">
        <f t="shared" si="89"/>
        <v>0</v>
      </c>
      <c r="CM80" s="30">
        <v>133</v>
      </c>
      <c r="CN80" s="30">
        <v>0</v>
      </c>
      <c r="CO80" s="30">
        <v>0</v>
      </c>
      <c r="CP80" s="30">
        <v>0</v>
      </c>
      <c r="CQ80" s="1635">
        <v>0</v>
      </c>
      <c r="CR80" s="30">
        <v>0</v>
      </c>
      <c r="CS80" s="30">
        <f t="shared" si="90"/>
        <v>0</v>
      </c>
      <c r="CT80" s="30">
        <f t="shared" si="91"/>
        <v>0</v>
      </c>
      <c r="CU80" s="30">
        <v>133</v>
      </c>
      <c r="CV80" s="30">
        <v>44.4</v>
      </c>
      <c r="CW80" s="30">
        <v>106.4</v>
      </c>
      <c r="CX80" s="30">
        <v>0.95469999999999999</v>
      </c>
      <c r="CY80" s="1635">
        <f t="shared" ref="CY80:CY109" si="94">+(CZ80/(24*31*CV80*CX80))</f>
        <v>7.2105373720135327E-2</v>
      </c>
      <c r="CZ80" s="30">
        <v>2274</v>
      </c>
      <c r="DA80" s="30">
        <f t="shared" si="92"/>
        <v>18922</v>
      </c>
      <c r="DB80" s="30">
        <f t="shared" si="93"/>
        <v>0</v>
      </c>
    </row>
    <row r="81" spans="1:106">
      <c r="A81" t="s">
        <v>2727</v>
      </c>
      <c r="B81">
        <v>6220</v>
      </c>
      <c r="C81">
        <v>1</v>
      </c>
      <c r="D81" s="30">
        <v>75</v>
      </c>
      <c r="E81" s="30" t="s">
        <v>3134</v>
      </c>
      <c r="F81" s="30" t="s">
        <v>978</v>
      </c>
      <c r="G81" s="30" t="s">
        <v>2143</v>
      </c>
      <c r="H81" s="30" t="s">
        <v>1439</v>
      </c>
      <c r="I81" s="30">
        <v>11</v>
      </c>
      <c r="J81" s="30">
        <v>133</v>
      </c>
      <c r="K81" s="30">
        <v>133</v>
      </c>
      <c r="L81" s="30">
        <v>142</v>
      </c>
      <c r="M81" s="30">
        <v>142</v>
      </c>
      <c r="N81" s="30">
        <v>0.98919999999999997</v>
      </c>
      <c r="O81" s="1635">
        <f>(P81/(24*30*L81*N81))</f>
        <v>0.498438693444759</v>
      </c>
      <c r="P81" s="30">
        <v>50410</v>
      </c>
      <c r="Q81" s="30">
        <f t="shared" si="70"/>
        <v>60681</v>
      </c>
      <c r="R81" s="30">
        <f t="shared" si="71"/>
        <v>0</v>
      </c>
      <c r="S81" s="30">
        <v>133</v>
      </c>
      <c r="T81" s="30">
        <v>121</v>
      </c>
      <c r="U81" s="30">
        <v>121</v>
      </c>
      <c r="V81" s="30">
        <v>0.98919999999999997</v>
      </c>
      <c r="W81" s="1635">
        <f>(X81/(24*31*T81*V81))</f>
        <v>0.50229225839007963</v>
      </c>
      <c r="X81" s="30">
        <v>44730</v>
      </c>
      <c r="Y81" s="30">
        <f t="shared" si="72"/>
        <v>53431</v>
      </c>
      <c r="Z81" s="30">
        <f t="shared" si="73"/>
        <v>0</v>
      </c>
      <c r="AA81" s="30">
        <v>133</v>
      </c>
      <c r="AB81" s="30">
        <v>116</v>
      </c>
      <c r="AC81" s="30">
        <v>116</v>
      </c>
      <c r="AD81" s="30">
        <v>0.99129999999999996</v>
      </c>
      <c r="AE81" s="1635">
        <f>+(AF81/(24*30*AB81*AD81))</f>
        <v>0.53730143822133791</v>
      </c>
      <c r="AF81" s="30">
        <v>44485</v>
      </c>
      <c r="AG81" s="30">
        <f t="shared" si="74"/>
        <v>49676</v>
      </c>
      <c r="AH81" s="30">
        <f t="shared" si="75"/>
        <v>0</v>
      </c>
      <c r="AI81" s="30">
        <v>133</v>
      </c>
      <c r="AJ81" s="30">
        <v>138</v>
      </c>
      <c r="AK81" s="30">
        <v>138</v>
      </c>
      <c r="AL81" s="30">
        <v>0.99270000000000003</v>
      </c>
      <c r="AM81" s="1635">
        <f>+(AN81/(24*31*AJ81*AL81))</f>
        <v>0.44985162765011766</v>
      </c>
      <c r="AN81" s="30">
        <v>45850</v>
      </c>
      <c r="AO81" s="30">
        <f t="shared" si="76"/>
        <v>61153</v>
      </c>
      <c r="AP81" s="30">
        <f t="shared" si="77"/>
        <v>0</v>
      </c>
      <c r="AQ81" s="30">
        <v>133</v>
      </c>
      <c r="AR81" s="30">
        <v>144</v>
      </c>
      <c r="AS81" s="30">
        <v>144</v>
      </c>
      <c r="AT81" s="30">
        <v>0.99229999999999996</v>
      </c>
      <c r="AU81" s="1635">
        <f>(AV81/(24*31*AR81*AT81))</f>
        <v>0.53324652994124055</v>
      </c>
      <c r="AV81" s="30">
        <v>56690</v>
      </c>
      <c r="AW81" s="30">
        <f t="shared" si="78"/>
        <v>63787</v>
      </c>
      <c r="AX81" s="30">
        <f t="shared" si="79"/>
        <v>0</v>
      </c>
      <c r="AY81" s="30">
        <v>133</v>
      </c>
      <c r="AZ81" s="30">
        <v>136</v>
      </c>
      <c r="BA81" s="30">
        <v>136</v>
      </c>
      <c r="BB81" s="30">
        <v>0.99299999999999999</v>
      </c>
      <c r="BC81" s="1635">
        <f>+(BD81/(24*30*AZ81*BB81))</f>
        <v>0.47159158225223624</v>
      </c>
      <c r="BD81" s="30">
        <v>45855</v>
      </c>
      <c r="BE81" s="30">
        <f t="shared" si="80"/>
        <v>58341</v>
      </c>
      <c r="BF81" s="30">
        <f t="shared" si="81"/>
        <v>0</v>
      </c>
      <c r="BG81" s="30">
        <v>133</v>
      </c>
      <c r="BH81" s="30">
        <v>125</v>
      </c>
      <c r="BI81" s="30">
        <v>125</v>
      </c>
      <c r="BJ81" s="30">
        <v>0.99309999999999998</v>
      </c>
      <c r="BK81" s="1635">
        <f>(BL81/(24*31*BH81*BJ81))</f>
        <v>0.56665183313248513</v>
      </c>
      <c r="BL81" s="30">
        <v>52335</v>
      </c>
      <c r="BM81" s="30">
        <f t="shared" si="82"/>
        <v>55415</v>
      </c>
      <c r="BN81" s="30">
        <f t="shared" si="83"/>
        <v>0</v>
      </c>
      <c r="BO81" s="30">
        <v>133</v>
      </c>
      <c r="BP81" s="30">
        <v>137</v>
      </c>
      <c r="BQ81" s="30">
        <v>137</v>
      </c>
      <c r="BR81" s="30">
        <v>0.99470000000000003</v>
      </c>
      <c r="BS81" s="1635">
        <f>+(BT81/(24*30*BP81*BR81))</f>
        <v>0.49680378186056823</v>
      </c>
      <c r="BT81" s="30">
        <v>48745</v>
      </c>
      <c r="BU81" s="30">
        <f t="shared" si="84"/>
        <v>58870</v>
      </c>
      <c r="BV81" s="30">
        <f t="shared" si="85"/>
        <v>0</v>
      </c>
      <c r="BW81" s="30">
        <v>133</v>
      </c>
      <c r="BX81" s="30">
        <v>140</v>
      </c>
      <c r="BY81" s="30">
        <v>140</v>
      </c>
      <c r="BZ81" s="30">
        <v>0.99529999999999996</v>
      </c>
      <c r="CA81" s="1635">
        <f>+(CB81/(24*31*BX81*BZ81))</f>
        <v>0.54480327894406322</v>
      </c>
      <c r="CB81" s="30">
        <v>56480</v>
      </c>
      <c r="CC81" s="30">
        <f t="shared" si="86"/>
        <v>62202</v>
      </c>
      <c r="CD81" s="30">
        <f t="shared" si="87"/>
        <v>0</v>
      </c>
      <c r="CE81" s="30">
        <v>133</v>
      </c>
      <c r="CF81" s="30">
        <v>145</v>
      </c>
      <c r="CG81" s="30">
        <v>145</v>
      </c>
      <c r="CH81" s="30">
        <v>0.996</v>
      </c>
      <c r="CI81" s="1635">
        <f t="shared" ref="CI81:CI109" si="95">(CJ81/(24*31*CF81*CH81))</f>
        <v>0.44039710938674981</v>
      </c>
      <c r="CJ81" s="30">
        <v>47320</v>
      </c>
      <c r="CK81" s="30">
        <f t="shared" si="88"/>
        <v>64469</v>
      </c>
      <c r="CL81" s="30">
        <f t="shared" si="89"/>
        <v>0</v>
      </c>
      <c r="CM81" s="30">
        <v>133</v>
      </c>
      <c r="CN81" s="30">
        <v>144</v>
      </c>
      <c r="CO81" s="30">
        <v>144</v>
      </c>
      <c r="CP81" s="30">
        <v>0.99580000000000002</v>
      </c>
      <c r="CQ81" s="1635">
        <f t="shared" ref="CQ81:CQ112" si="96">+(CR81/(24*28*CN81*CP81))</f>
        <v>0.61253669180398951</v>
      </c>
      <c r="CR81" s="30">
        <v>59025</v>
      </c>
      <c r="CS81" s="30">
        <f t="shared" si="90"/>
        <v>57817</v>
      </c>
      <c r="CT81" s="30">
        <f t="shared" si="91"/>
        <v>1208</v>
      </c>
      <c r="CU81" s="30">
        <v>133</v>
      </c>
      <c r="CV81" s="30">
        <v>125</v>
      </c>
      <c r="CW81" s="30">
        <v>125</v>
      </c>
      <c r="CX81" s="30">
        <v>0.99560000000000004</v>
      </c>
      <c r="CY81" s="1635">
        <f t="shared" si="94"/>
        <v>0.35084479235518001</v>
      </c>
      <c r="CZ81" s="30">
        <v>32485</v>
      </c>
      <c r="DA81" s="30">
        <f t="shared" si="92"/>
        <v>55554</v>
      </c>
      <c r="DB81" s="30">
        <f t="shared" si="93"/>
        <v>0</v>
      </c>
    </row>
    <row r="82" spans="1:106">
      <c r="A82" t="s">
        <v>2763</v>
      </c>
      <c r="B82">
        <v>1220</v>
      </c>
      <c r="C82">
        <v>51</v>
      </c>
      <c r="D82" s="30">
        <v>76</v>
      </c>
      <c r="E82" s="30" t="s">
        <v>3164</v>
      </c>
      <c r="F82" s="30" t="s">
        <v>1091</v>
      </c>
      <c r="G82" s="30" t="s">
        <v>2143</v>
      </c>
      <c r="H82" s="30" t="s">
        <v>1487</v>
      </c>
      <c r="I82" s="30">
        <v>11</v>
      </c>
      <c r="J82" s="30">
        <v>133.33000000000001</v>
      </c>
      <c r="K82" s="30">
        <v>133.33000000000001</v>
      </c>
      <c r="L82" s="30">
        <v>74</v>
      </c>
      <c r="M82" s="30">
        <v>133.33000000000001</v>
      </c>
      <c r="N82" s="30">
        <v>0.93830000000000002</v>
      </c>
      <c r="O82" s="1635">
        <f>(P82/(24*30*L82*N82))</f>
        <v>0.46846910856289514</v>
      </c>
      <c r="P82" s="30">
        <v>23420</v>
      </c>
      <c r="Q82" s="30">
        <f t="shared" si="70"/>
        <v>29996</v>
      </c>
      <c r="R82" s="30">
        <f t="shared" si="71"/>
        <v>0</v>
      </c>
      <c r="S82" s="30">
        <v>133.33000000000001</v>
      </c>
      <c r="T82" s="30">
        <v>70</v>
      </c>
      <c r="U82" s="30">
        <v>133.33000000000001</v>
      </c>
      <c r="V82" s="30">
        <v>0.93940000000000001</v>
      </c>
      <c r="W82" s="1635">
        <f>(X82/(24*31*T82*V82))</f>
        <v>0.47543174762333185</v>
      </c>
      <c r="X82" s="30">
        <v>23260</v>
      </c>
      <c r="Y82" s="30">
        <f t="shared" si="72"/>
        <v>29354</v>
      </c>
      <c r="Z82" s="30">
        <f t="shared" si="73"/>
        <v>0</v>
      </c>
      <c r="AA82" s="30">
        <v>133.33000000000001</v>
      </c>
      <c r="AB82" s="30">
        <v>80</v>
      </c>
      <c r="AC82" s="30">
        <v>133.33000000000001</v>
      </c>
      <c r="AD82" s="30">
        <v>0.94359999999999999</v>
      </c>
      <c r="AE82" s="1635">
        <f>+(AF82/(24*30*AB82*AD82))</f>
        <v>0.41213320145070886</v>
      </c>
      <c r="AF82" s="30">
        <v>22400</v>
      </c>
      <c r="AG82" s="30">
        <f t="shared" si="74"/>
        <v>32611</v>
      </c>
      <c r="AH82" s="30">
        <f t="shared" si="75"/>
        <v>0</v>
      </c>
      <c r="AI82" s="30">
        <v>133.33000000000001</v>
      </c>
      <c r="AJ82" s="30">
        <v>60</v>
      </c>
      <c r="AK82" s="30">
        <v>133.33000000000001</v>
      </c>
      <c r="AL82" s="30">
        <v>0.92710000000000004</v>
      </c>
      <c r="AM82" s="1635">
        <f>+(AN82/(24*31*AJ82*AL82))</f>
        <v>0.51660301189704361</v>
      </c>
      <c r="AN82" s="30">
        <v>21380</v>
      </c>
      <c r="AO82" s="30">
        <f t="shared" si="76"/>
        <v>24831</v>
      </c>
      <c r="AP82" s="30">
        <f t="shared" si="77"/>
        <v>0</v>
      </c>
      <c r="AQ82" s="30">
        <v>133.33000000000001</v>
      </c>
      <c r="AR82" s="30">
        <v>72</v>
      </c>
      <c r="AS82" s="30">
        <v>133.33000000000001</v>
      </c>
      <c r="AT82" s="30">
        <v>0.92989999999999995</v>
      </c>
      <c r="AU82" s="1635">
        <f>(AV82/(24*31*AR82*AT82))</f>
        <v>0.45249338227424668</v>
      </c>
      <c r="AV82" s="30">
        <v>22540</v>
      </c>
      <c r="AW82" s="30">
        <f t="shared" si="78"/>
        <v>29888</v>
      </c>
      <c r="AX82" s="30">
        <f t="shared" si="79"/>
        <v>0</v>
      </c>
      <c r="AY82" s="30">
        <v>133.33000000000001</v>
      </c>
      <c r="AZ82" s="30">
        <v>72</v>
      </c>
      <c r="BA82" s="30">
        <v>133.33000000000001</v>
      </c>
      <c r="BB82" s="30">
        <v>0.93679999999999997</v>
      </c>
      <c r="BC82" s="1635">
        <f>+(BD82/(24*30*AZ82*BB82))</f>
        <v>0.43983458266122655</v>
      </c>
      <c r="BD82" s="30">
        <v>21360</v>
      </c>
      <c r="BE82" s="30">
        <f t="shared" si="80"/>
        <v>29138</v>
      </c>
      <c r="BF82" s="30">
        <f t="shared" si="81"/>
        <v>0</v>
      </c>
      <c r="BG82" s="30">
        <v>133.33000000000001</v>
      </c>
      <c r="BH82" s="30">
        <v>58</v>
      </c>
      <c r="BI82" s="30">
        <v>133.33000000000001</v>
      </c>
      <c r="BJ82" s="30">
        <v>0.90949999999999998</v>
      </c>
      <c r="BK82" s="1635">
        <f>(BL82/(24*31*BH82*BJ82))</f>
        <v>0.44538726575636439</v>
      </c>
      <c r="BL82" s="30">
        <v>17480</v>
      </c>
      <c r="BM82" s="30">
        <f t="shared" si="82"/>
        <v>23548</v>
      </c>
      <c r="BN82" s="30">
        <f t="shared" si="83"/>
        <v>0</v>
      </c>
      <c r="BO82" s="30">
        <v>133.33000000000001</v>
      </c>
      <c r="BP82" s="30">
        <v>38</v>
      </c>
      <c r="BQ82" s="30">
        <v>133.33000000000001</v>
      </c>
      <c r="BR82" s="30">
        <v>0.87570000000000003</v>
      </c>
      <c r="BS82" s="1635">
        <f>+(BT82/(24*30*BP82*BR82))</f>
        <v>0.53507736834759423</v>
      </c>
      <c r="BT82" s="30">
        <v>12820</v>
      </c>
      <c r="BU82" s="30">
        <f t="shared" si="84"/>
        <v>14375</v>
      </c>
      <c r="BV82" s="30">
        <f t="shared" si="85"/>
        <v>0</v>
      </c>
      <c r="BW82" s="30">
        <v>133.33000000000001</v>
      </c>
      <c r="BX82" s="30">
        <v>38</v>
      </c>
      <c r="BY82" s="30">
        <v>133.33000000000001</v>
      </c>
      <c r="BZ82" s="30">
        <v>0.85029999999999994</v>
      </c>
      <c r="CA82" s="1635">
        <f>+(CB82/(24*31*BX82*BZ82))</f>
        <v>0.41098714052851681</v>
      </c>
      <c r="CB82" s="30">
        <v>9880</v>
      </c>
      <c r="CC82" s="30">
        <f t="shared" si="86"/>
        <v>14424</v>
      </c>
      <c r="CD82" s="30">
        <f t="shared" si="87"/>
        <v>0</v>
      </c>
      <c r="CE82" s="30">
        <v>133.33000000000001</v>
      </c>
      <c r="CF82" s="30">
        <v>38</v>
      </c>
      <c r="CG82" s="30">
        <v>133.33000000000001</v>
      </c>
      <c r="CH82" s="30">
        <v>0.86880000000000002</v>
      </c>
      <c r="CI82" s="1635">
        <f t="shared" si="95"/>
        <v>0.45271870938559494</v>
      </c>
      <c r="CJ82" s="30">
        <v>11120</v>
      </c>
      <c r="CK82" s="30">
        <f t="shared" si="88"/>
        <v>14738</v>
      </c>
      <c r="CL82" s="30">
        <f t="shared" si="89"/>
        <v>0</v>
      </c>
      <c r="CM82" s="30">
        <v>133.33000000000001</v>
      </c>
      <c r="CN82" s="30">
        <v>34</v>
      </c>
      <c r="CO82" s="30">
        <v>133.33000000000001</v>
      </c>
      <c r="CP82" s="30">
        <v>0.87939999999999996</v>
      </c>
      <c r="CQ82" s="1635">
        <f t="shared" si="96"/>
        <v>0.50068355748030402</v>
      </c>
      <c r="CR82" s="30">
        <v>10060</v>
      </c>
      <c r="CS82" s="30">
        <f t="shared" si="90"/>
        <v>12056</v>
      </c>
      <c r="CT82" s="30">
        <f t="shared" si="91"/>
        <v>0</v>
      </c>
      <c r="CU82" s="30">
        <v>133.33000000000001</v>
      </c>
      <c r="CV82" s="30">
        <v>58</v>
      </c>
      <c r="CW82" s="30">
        <v>133.33000000000001</v>
      </c>
      <c r="CX82" s="30">
        <v>0.93720000000000003</v>
      </c>
      <c r="CY82" s="1635">
        <f t="shared" si="94"/>
        <v>0.39117696256300966</v>
      </c>
      <c r="CZ82" s="30">
        <v>15820</v>
      </c>
      <c r="DA82" s="30">
        <f t="shared" si="92"/>
        <v>24265</v>
      </c>
      <c r="DB82" s="30">
        <f t="shared" si="93"/>
        <v>0</v>
      </c>
    </row>
    <row r="83" spans="1:106">
      <c r="A83" t="s">
        <v>2764</v>
      </c>
      <c r="B83">
        <v>1220</v>
      </c>
      <c r="C83">
        <v>54</v>
      </c>
      <c r="D83" s="30">
        <v>77</v>
      </c>
      <c r="E83" s="30">
        <v>39482</v>
      </c>
      <c r="F83" s="30" t="s">
        <v>1702</v>
      </c>
      <c r="G83" s="30" t="s">
        <v>2143</v>
      </c>
      <c r="H83" s="30" t="s">
        <v>1487</v>
      </c>
      <c r="I83" s="30">
        <v>11</v>
      </c>
      <c r="J83" s="30">
        <v>133.33000000000001</v>
      </c>
      <c r="K83" s="30">
        <v>133.33000000000001</v>
      </c>
      <c r="L83" s="30">
        <v>80.8</v>
      </c>
      <c r="M83" s="30">
        <v>133.33000000000001</v>
      </c>
      <c r="N83" s="30">
        <v>0.96279999999999999</v>
      </c>
      <c r="O83" s="1635">
        <f>(P83/(24*30*L83*N83))</f>
        <v>7.5805383820475941E-2</v>
      </c>
      <c r="P83" s="30">
        <v>4246</v>
      </c>
      <c r="Q83" s="30">
        <f t="shared" si="70"/>
        <v>33607</v>
      </c>
      <c r="R83" s="30">
        <f t="shared" si="71"/>
        <v>0</v>
      </c>
      <c r="S83" s="30">
        <v>133.33000000000001</v>
      </c>
      <c r="T83" s="30">
        <v>56</v>
      </c>
      <c r="U83" s="30">
        <v>133.33000000000001</v>
      </c>
      <c r="V83" s="30">
        <v>0.94650000000000001</v>
      </c>
      <c r="W83" s="1635">
        <f>(X83/(24*31*T83*V83))</f>
        <v>0.11563339102830948</v>
      </c>
      <c r="X83" s="30">
        <v>4560</v>
      </c>
      <c r="Y83" s="30">
        <f t="shared" si="72"/>
        <v>23661</v>
      </c>
      <c r="Z83" s="30">
        <f t="shared" si="73"/>
        <v>0</v>
      </c>
      <c r="AA83" s="30">
        <v>133.33000000000001</v>
      </c>
      <c r="AB83" s="30">
        <v>51.6</v>
      </c>
      <c r="AC83" s="30">
        <v>133.33000000000001</v>
      </c>
      <c r="AD83" s="30">
        <v>0.95169999999999999</v>
      </c>
      <c r="AE83" s="1635">
        <f>+(AF83/(24*30*AB83*AD83))</f>
        <v>0.14169530439070135</v>
      </c>
      <c r="AF83" s="30">
        <v>5010</v>
      </c>
      <c r="AG83" s="30">
        <f t="shared" si="74"/>
        <v>21215</v>
      </c>
      <c r="AH83" s="30">
        <f t="shared" si="75"/>
        <v>0</v>
      </c>
      <c r="AI83" s="30">
        <v>133.33000000000001</v>
      </c>
      <c r="AJ83" s="30">
        <v>94</v>
      </c>
      <c r="AK83" s="30">
        <v>133.33000000000001</v>
      </c>
      <c r="AL83" s="30">
        <v>0.9405</v>
      </c>
      <c r="AM83" s="1635">
        <f>+(AN83/(24*31*AJ83*AL83))</f>
        <v>5.8654675206349517E-2</v>
      </c>
      <c r="AN83" s="30">
        <v>3858</v>
      </c>
      <c r="AO83" s="30">
        <f t="shared" si="76"/>
        <v>39465</v>
      </c>
      <c r="AP83" s="30">
        <f t="shared" si="77"/>
        <v>0</v>
      </c>
      <c r="AQ83" s="30">
        <v>133.33000000000001</v>
      </c>
      <c r="AR83" s="30">
        <v>32</v>
      </c>
      <c r="AS83" s="30">
        <v>133.33000000000001</v>
      </c>
      <c r="AT83" s="30">
        <v>0.94950000000000001</v>
      </c>
      <c r="AU83" s="1635">
        <f>(AV83/(24*31*AR83*AT83))</f>
        <v>0.18650166754432157</v>
      </c>
      <c r="AV83" s="30">
        <v>4216</v>
      </c>
      <c r="AW83" s="30">
        <f t="shared" si="78"/>
        <v>13563</v>
      </c>
      <c r="AX83" s="30">
        <f t="shared" si="79"/>
        <v>0</v>
      </c>
      <c r="AY83" s="30">
        <v>133.33000000000001</v>
      </c>
      <c r="AZ83" s="30">
        <v>60</v>
      </c>
      <c r="BA83" s="30">
        <v>133.33000000000001</v>
      </c>
      <c r="BB83" s="30">
        <v>0.95179999999999998</v>
      </c>
      <c r="BC83" s="1635">
        <f>+(BD83/(24*30*AZ83*BB83))</f>
        <v>9.3098456725269077E-2</v>
      </c>
      <c r="BD83" s="30">
        <v>3828</v>
      </c>
      <c r="BE83" s="30">
        <f t="shared" si="80"/>
        <v>24671</v>
      </c>
      <c r="BF83" s="30">
        <f t="shared" si="81"/>
        <v>0</v>
      </c>
      <c r="BG83" s="30">
        <v>133.33000000000001</v>
      </c>
      <c r="BH83" s="30">
        <v>104.8</v>
      </c>
      <c r="BI83" s="30">
        <v>133.33000000000001</v>
      </c>
      <c r="BJ83" s="30">
        <v>0.92530000000000001</v>
      </c>
      <c r="BK83" s="1635">
        <f>(BL83/(24*31*BH83*BJ83))</f>
        <v>7.4487068353010874E-2</v>
      </c>
      <c r="BL83" s="30">
        <v>5374</v>
      </c>
      <c r="BM83" s="30">
        <f t="shared" si="82"/>
        <v>43288</v>
      </c>
      <c r="BN83" s="30">
        <f t="shared" si="83"/>
        <v>0</v>
      </c>
      <c r="BO83" s="30">
        <v>133.33000000000001</v>
      </c>
      <c r="BP83" s="30">
        <v>133.19999999999999</v>
      </c>
      <c r="BQ83" s="30">
        <v>133.33000000000001</v>
      </c>
      <c r="BR83" s="30">
        <v>0.88270000000000004</v>
      </c>
      <c r="BS83" s="1635">
        <f>+(BT83/(24*30*BP83*BR83))</f>
        <v>3.2886630824775158E-2</v>
      </c>
      <c r="BT83" s="30">
        <v>2784</v>
      </c>
      <c r="BU83" s="30">
        <f t="shared" si="84"/>
        <v>50793</v>
      </c>
      <c r="BV83" s="30">
        <f t="shared" si="85"/>
        <v>0</v>
      </c>
      <c r="BW83" s="30">
        <v>133.33000000000001</v>
      </c>
      <c r="BX83" s="30">
        <v>33.200000000000003</v>
      </c>
      <c r="BY83" s="30">
        <v>133.33000000000001</v>
      </c>
      <c r="BZ83" s="30">
        <v>0.9042</v>
      </c>
      <c r="CA83" s="1635">
        <f>+(CB83/(24*31*BX83*BZ83))</f>
        <v>0.18178184694024363</v>
      </c>
      <c r="CB83" s="30">
        <v>4060</v>
      </c>
      <c r="CC83" s="30">
        <f t="shared" si="86"/>
        <v>13401</v>
      </c>
      <c r="CD83" s="30">
        <f t="shared" si="87"/>
        <v>0</v>
      </c>
      <c r="CE83" s="30">
        <v>133.33000000000001</v>
      </c>
      <c r="CF83" s="30">
        <v>14</v>
      </c>
      <c r="CG83" s="30">
        <v>133.33000000000001</v>
      </c>
      <c r="CH83" s="30">
        <v>0.94259999999999999</v>
      </c>
      <c r="CI83" s="1635">
        <f t="shared" si="95"/>
        <v>0.44142863335487714</v>
      </c>
      <c r="CJ83" s="30">
        <v>4334</v>
      </c>
      <c r="CK83" s="30">
        <f t="shared" si="88"/>
        <v>5891</v>
      </c>
      <c r="CL83" s="30">
        <f t="shared" si="89"/>
        <v>0</v>
      </c>
      <c r="CM83" s="30">
        <v>133.33000000000001</v>
      </c>
      <c r="CN83" s="30">
        <v>29.6</v>
      </c>
      <c r="CO83" s="30">
        <v>133.33000000000001</v>
      </c>
      <c r="CP83" s="30">
        <v>0.93300000000000005</v>
      </c>
      <c r="CQ83" s="1635">
        <f t="shared" si="96"/>
        <v>0.16800936214119494</v>
      </c>
      <c r="CR83" s="30">
        <v>3118</v>
      </c>
      <c r="CS83" s="30">
        <f t="shared" si="90"/>
        <v>11135</v>
      </c>
      <c r="CT83" s="30">
        <f t="shared" si="91"/>
        <v>0</v>
      </c>
      <c r="CU83" s="30">
        <v>133.33000000000001</v>
      </c>
      <c r="CV83" s="30">
        <v>34.4</v>
      </c>
      <c r="CW83" s="30">
        <v>133.33000000000001</v>
      </c>
      <c r="CX83" s="30">
        <v>0.96609999999999996</v>
      </c>
      <c r="CY83" s="1635">
        <f t="shared" si="94"/>
        <v>0.14082355595626991</v>
      </c>
      <c r="CZ83" s="30">
        <v>3482</v>
      </c>
      <c r="DA83" s="30">
        <f t="shared" si="92"/>
        <v>14836</v>
      </c>
      <c r="DB83" s="30">
        <f t="shared" si="93"/>
        <v>0</v>
      </c>
    </row>
    <row r="84" spans="1:106">
      <c r="A84" t="s">
        <v>2728</v>
      </c>
      <c r="B84">
        <v>6220</v>
      </c>
      <c r="C84">
        <v>14</v>
      </c>
      <c r="D84" s="30">
        <v>78</v>
      </c>
      <c r="E84" s="30" t="s">
        <v>3135</v>
      </c>
      <c r="F84" s="30" t="s">
        <v>29</v>
      </c>
      <c r="G84" s="30" t="s">
        <v>2143</v>
      </c>
      <c r="H84" s="30" t="s">
        <v>1487</v>
      </c>
      <c r="I84" s="30">
        <v>11</v>
      </c>
      <c r="J84" s="30">
        <v>133.33000000000001</v>
      </c>
      <c r="K84" s="30">
        <v>133.33000000000001</v>
      </c>
      <c r="L84" s="30">
        <v>130.80000000000001</v>
      </c>
      <c r="M84" s="30">
        <v>133.33000000000001</v>
      </c>
      <c r="N84" s="30">
        <v>0.99250000000000005</v>
      </c>
      <c r="O84" s="1635">
        <f>(P84/(24*30*L84*N84))</f>
        <v>0.48499149670780933</v>
      </c>
      <c r="P84" s="30">
        <v>45332</v>
      </c>
      <c r="Q84" s="30">
        <f t="shared" si="70"/>
        <v>56082</v>
      </c>
      <c r="R84" s="30">
        <f t="shared" si="71"/>
        <v>0</v>
      </c>
      <c r="S84" s="30">
        <v>133.33000000000001</v>
      </c>
      <c r="T84" s="30">
        <v>111.2</v>
      </c>
      <c r="U84" s="30">
        <v>133.33000000000001</v>
      </c>
      <c r="V84" s="30">
        <v>0.99050000000000005</v>
      </c>
      <c r="W84" s="1635">
        <f>(X84/(24*31*T84*V84))</f>
        <v>0.51345483024760596</v>
      </c>
      <c r="X84" s="30">
        <v>42076</v>
      </c>
      <c r="Y84" s="30">
        <f t="shared" si="72"/>
        <v>49168</v>
      </c>
      <c r="Z84" s="30">
        <f t="shared" si="73"/>
        <v>0</v>
      </c>
      <c r="AA84" s="30">
        <v>133.33000000000001</v>
      </c>
      <c r="AB84" s="30">
        <v>105.6</v>
      </c>
      <c r="AC84" s="30">
        <v>133.33000000000001</v>
      </c>
      <c r="AD84" s="30">
        <v>0.99219999999999997</v>
      </c>
      <c r="AE84" s="1635">
        <f>+(AF84/(24*30*AB84*AD84))</f>
        <v>0.58972188457171326</v>
      </c>
      <c r="AF84" s="30">
        <v>44488</v>
      </c>
      <c r="AG84" s="30">
        <f t="shared" si="74"/>
        <v>45263</v>
      </c>
      <c r="AH84" s="30">
        <f t="shared" si="75"/>
        <v>0</v>
      </c>
      <c r="AI84" s="30">
        <v>133.33000000000001</v>
      </c>
      <c r="AJ84" s="30">
        <v>124</v>
      </c>
      <c r="AK84" s="30">
        <v>133.33000000000001</v>
      </c>
      <c r="AL84" s="30">
        <v>0.99439999999999995</v>
      </c>
      <c r="AM84" s="1635">
        <f>+(AN84/(24*31*AJ84*AL84))</f>
        <v>0.41567760380782398</v>
      </c>
      <c r="AN84" s="30">
        <v>38134</v>
      </c>
      <c r="AO84" s="30">
        <f t="shared" si="76"/>
        <v>55044</v>
      </c>
      <c r="AP84" s="30">
        <f t="shared" si="77"/>
        <v>0</v>
      </c>
      <c r="AQ84" s="30">
        <v>133.33000000000001</v>
      </c>
      <c r="AR84" s="30">
        <v>129.6</v>
      </c>
      <c r="AS84" s="30">
        <v>133.33000000000001</v>
      </c>
      <c r="AT84" s="30">
        <v>0.99509999999999998</v>
      </c>
      <c r="AU84" s="1635">
        <f>(AV84/(24*31*AR84*AT84))</f>
        <v>0.60906766533153045</v>
      </c>
      <c r="AV84" s="30">
        <v>58440</v>
      </c>
      <c r="AW84" s="30">
        <f t="shared" si="78"/>
        <v>57570</v>
      </c>
      <c r="AX84" s="30">
        <f t="shared" si="79"/>
        <v>870</v>
      </c>
      <c r="AY84" s="30">
        <v>133.33000000000001</v>
      </c>
      <c r="AZ84" s="30">
        <v>124.4</v>
      </c>
      <c r="BA84" s="30">
        <v>133.33000000000001</v>
      </c>
      <c r="BB84" s="30">
        <v>0.99460000000000004</v>
      </c>
      <c r="BC84" s="1635">
        <f>+(BD84/(24*30*AZ84*BB84))</f>
        <v>0.31940520971157793</v>
      </c>
      <c r="BD84" s="30">
        <v>28454</v>
      </c>
      <c r="BE84" s="30">
        <f t="shared" si="80"/>
        <v>53451</v>
      </c>
      <c r="BF84" s="30">
        <f t="shared" si="81"/>
        <v>0</v>
      </c>
      <c r="BG84" s="30">
        <v>133.33000000000001</v>
      </c>
      <c r="BH84" s="30">
        <v>124.4</v>
      </c>
      <c r="BI84" s="30">
        <v>133.33000000000001</v>
      </c>
      <c r="BJ84" s="30">
        <v>0.99460000000000004</v>
      </c>
      <c r="BK84" s="1635">
        <f>(BL84/(24*31*BH84*BJ84))</f>
        <v>0.73928498544493049</v>
      </c>
      <c r="BL84" s="30">
        <v>68054</v>
      </c>
      <c r="BM84" s="30">
        <f t="shared" si="82"/>
        <v>55232</v>
      </c>
      <c r="BN84" s="30">
        <f t="shared" si="83"/>
        <v>12822</v>
      </c>
      <c r="BO84" s="30">
        <v>133.33000000000001</v>
      </c>
      <c r="BP84" s="30">
        <v>127.6</v>
      </c>
      <c r="BQ84" s="30">
        <v>133.33000000000001</v>
      </c>
      <c r="BR84" s="30">
        <v>0.99519999999999997</v>
      </c>
      <c r="BS84" s="1635">
        <f>+(BT84/(24*30*BP84*BR84))</f>
        <v>0.50875515606222999</v>
      </c>
      <c r="BT84" s="30">
        <v>46516</v>
      </c>
      <c r="BU84" s="30">
        <f t="shared" si="84"/>
        <v>54859</v>
      </c>
      <c r="BV84" s="30">
        <f t="shared" si="85"/>
        <v>0</v>
      </c>
      <c r="BW84" s="30">
        <v>133.33000000000001</v>
      </c>
      <c r="BX84" s="30">
        <v>140</v>
      </c>
      <c r="BY84" s="30">
        <v>133.33000000000001</v>
      </c>
      <c r="BZ84" s="30">
        <v>0.99570000000000003</v>
      </c>
      <c r="CA84" s="1635">
        <f>+(CB84/(24*31*BX84*BZ84))</f>
        <v>0.52252334809265089</v>
      </c>
      <c r="CB84" s="30">
        <v>54192</v>
      </c>
      <c r="CC84" s="30">
        <f t="shared" si="86"/>
        <v>62227</v>
      </c>
      <c r="CD84" s="30">
        <f t="shared" si="87"/>
        <v>0</v>
      </c>
      <c r="CE84" s="30">
        <v>133.33000000000001</v>
      </c>
      <c r="CF84" s="30">
        <v>134</v>
      </c>
      <c r="CG84" s="30">
        <v>133.33000000000001</v>
      </c>
      <c r="CH84" s="30">
        <v>1</v>
      </c>
      <c r="CI84" s="1635">
        <f t="shared" si="95"/>
        <v>0.45085058578077353</v>
      </c>
      <c r="CJ84" s="30">
        <v>44948</v>
      </c>
      <c r="CK84" s="30">
        <f t="shared" si="88"/>
        <v>59818</v>
      </c>
      <c r="CL84" s="30">
        <f t="shared" si="89"/>
        <v>0</v>
      </c>
      <c r="CM84" s="30">
        <v>133.33000000000001</v>
      </c>
      <c r="CN84" s="30">
        <v>128</v>
      </c>
      <c r="CO84" s="30">
        <v>133.33000000000001</v>
      </c>
      <c r="CP84" s="30">
        <v>0.99019999999999997</v>
      </c>
      <c r="CQ84" s="1635">
        <f t="shared" si="96"/>
        <v>0.67882980139894777</v>
      </c>
      <c r="CR84" s="30">
        <v>57818</v>
      </c>
      <c r="CS84" s="30">
        <f t="shared" si="90"/>
        <v>51104</v>
      </c>
      <c r="CT84" s="30">
        <f t="shared" si="91"/>
        <v>6714</v>
      </c>
      <c r="CU84" s="30">
        <v>133.33000000000001</v>
      </c>
      <c r="CV84" s="30">
        <v>120.4</v>
      </c>
      <c r="CW84" s="30">
        <v>133.33000000000001</v>
      </c>
      <c r="CX84" s="30">
        <v>0.99339999999999995</v>
      </c>
      <c r="CY84" s="1635">
        <f t="shared" si="94"/>
        <v>0.37886693480151945</v>
      </c>
      <c r="CZ84" s="30">
        <v>33714</v>
      </c>
      <c r="DA84" s="30">
        <f t="shared" si="92"/>
        <v>53392</v>
      </c>
      <c r="DB84" s="30">
        <f t="shared" si="93"/>
        <v>0</v>
      </c>
    </row>
    <row r="85" spans="1:106">
      <c r="A85" t="s">
        <v>3136</v>
      </c>
      <c r="B85">
        <v>1210</v>
      </c>
      <c r="C85">
        <v>50</v>
      </c>
      <c r="D85" s="30">
        <v>79</v>
      </c>
      <c r="E85" s="30" t="s">
        <v>3137</v>
      </c>
      <c r="F85" s="30" t="s">
        <v>3138</v>
      </c>
      <c r="G85" s="30" t="s">
        <v>2143</v>
      </c>
      <c r="H85" s="30" t="s">
        <v>1439</v>
      </c>
      <c r="I85" s="30">
        <v>11</v>
      </c>
      <c r="J85" s="30">
        <v>134</v>
      </c>
      <c r="K85" s="30">
        <v>134</v>
      </c>
      <c r="L85" s="30">
        <v>0</v>
      </c>
      <c r="M85" s="30">
        <v>0</v>
      </c>
      <c r="N85" s="30">
        <v>0</v>
      </c>
      <c r="O85" s="1635">
        <v>0</v>
      </c>
      <c r="P85" s="30">
        <v>0</v>
      </c>
      <c r="Q85" s="30">
        <f t="shared" si="70"/>
        <v>0</v>
      </c>
      <c r="R85" s="30">
        <f t="shared" si="71"/>
        <v>0</v>
      </c>
      <c r="S85" s="30">
        <v>134</v>
      </c>
      <c r="T85" s="30">
        <v>0</v>
      </c>
      <c r="U85" s="30">
        <v>0</v>
      </c>
      <c r="V85" s="30">
        <v>0</v>
      </c>
      <c r="W85" s="1635">
        <v>0</v>
      </c>
      <c r="X85" s="30">
        <v>0</v>
      </c>
      <c r="Y85" s="30">
        <f t="shared" si="72"/>
        <v>0</v>
      </c>
      <c r="Z85" s="30">
        <f t="shared" si="73"/>
        <v>0</v>
      </c>
      <c r="AA85" s="30">
        <v>134</v>
      </c>
      <c r="AB85" s="30">
        <v>0</v>
      </c>
      <c r="AC85" s="30">
        <v>0</v>
      </c>
      <c r="AD85" s="30">
        <v>0</v>
      </c>
      <c r="AE85" s="1635">
        <v>0</v>
      </c>
      <c r="AF85" s="30">
        <v>0</v>
      </c>
      <c r="AG85" s="30">
        <f t="shared" si="74"/>
        <v>0</v>
      </c>
      <c r="AH85" s="30">
        <f t="shared" si="75"/>
        <v>0</v>
      </c>
      <c r="AI85" s="30">
        <v>134</v>
      </c>
      <c r="AJ85" s="30">
        <v>0</v>
      </c>
      <c r="AK85" s="30">
        <v>0</v>
      </c>
      <c r="AL85" s="30">
        <v>0</v>
      </c>
      <c r="AM85" s="1635">
        <v>0</v>
      </c>
      <c r="AN85" s="30">
        <v>0</v>
      </c>
      <c r="AO85" s="30">
        <f t="shared" si="76"/>
        <v>0</v>
      </c>
      <c r="AP85" s="30">
        <f t="shared" si="77"/>
        <v>0</v>
      </c>
      <c r="AQ85" s="30">
        <v>134</v>
      </c>
      <c r="AR85" s="30">
        <v>0</v>
      </c>
      <c r="AS85" s="30">
        <v>0</v>
      </c>
      <c r="AT85" s="30">
        <v>0</v>
      </c>
      <c r="AU85" s="1635">
        <v>0</v>
      </c>
      <c r="AV85" s="30">
        <v>0</v>
      </c>
      <c r="AW85" s="30">
        <f t="shared" si="78"/>
        <v>0</v>
      </c>
      <c r="AX85" s="30">
        <f t="shared" si="79"/>
        <v>0</v>
      </c>
      <c r="AY85" s="30">
        <v>134</v>
      </c>
      <c r="AZ85" s="30">
        <v>0</v>
      </c>
      <c r="BA85" s="30">
        <v>0</v>
      </c>
      <c r="BB85" s="30">
        <v>0</v>
      </c>
      <c r="BC85" s="1635">
        <v>0</v>
      </c>
      <c r="BD85" s="30">
        <v>0</v>
      </c>
      <c r="BE85" s="30">
        <f t="shared" si="80"/>
        <v>0</v>
      </c>
      <c r="BF85" s="30">
        <f t="shared" si="81"/>
        <v>0</v>
      </c>
      <c r="BG85" s="30">
        <v>134</v>
      </c>
      <c r="BH85" s="30">
        <v>0</v>
      </c>
      <c r="BI85" s="30">
        <v>0</v>
      </c>
      <c r="BJ85" s="30">
        <v>0</v>
      </c>
      <c r="BK85" s="1635">
        <v>0</v>
      </c>
      <c r="BL85" s="30">
        <v>0</v>
      </c>
      <c r="BM85" s="30">
        <f t="shared" si="82"/>
        <v>0</v>
      </c>
      <c r="BN85" s="30">
        <f t="shared" si="83"/>
        <v>0</v>
      </c>
      <c r="BO85" s="30">
        <v>134</v>
      </c>
      <c r="BP85" s="30">
        <v>0</v>
      </c>
      <c r="BQ85" s="30">
        <v>0</v>
      </c>
      <c r="BR85" s="30">
        <v>0</v>
      </c>
      <c r="BS85" s="1635">
        <v>0</v>
      </c>
      <c r="BT85" s="30">
        <v>0</v>
      </c>
      <c r="BU85" s="30">
        <f t="shared" si="84"/>
        <v>0</v>
      </c>
      <c r="BV85" s="30">
        <f t="shared" si="85"/>
        <v>0</v>
      </c>
      <c r="BW85" s="30">
        <v>134</v>
      </c>
      <c r="BX85" s="30">
        <v>0</v>
      </c>
      <c r="BY85" s="30">
        <v>0</v>
      </c>
      <c r="BZ85" s="30">
        <v>0</v>
      </c>
      <c r="CA85" s="1635">
        <v>0</v>
      </c>
      <c r="CB85" s="30">
        <v>0</v>
      </c>
      <c r="CC85" s="30">
        <f t="shared" si="86"/>
        <v>0</v>
      </c>
      <c r="CD85" s="30">
        <f t="shared" si="87"/>
        <v>0</v>
      </c>
      <c r="CE85" s="30">
        <v>134</v>
      </c>
      <c r="CF85" s="30">
        <v>33</v>
      </c>
      <c r="CG85" s="30">
        <v>58.79</v>
      </c>
      <c r="CH85" s="30">
        <v>0.95950000000000002</v>
      </c>
      <c r="CI85" s="1635">
        <f t="shared" si="95"/>
        <v>0.14988765430023476</v>
      </c>
      <c r="CJ85" s="30">
        <v>3531</v>
      </c>
      <c r="CK85" s="30">
        <f t="shared" si="88"/>
        <v>14135</v>
      </c>
      <c r="CL85" s="30">
        <f t="shared" si="89"/>
        <v>0</v>
      </c>
      <c r="CM85" s="30">
        <v>134</v>
      </c>
      <c r="CN85" s="30">
        <v>45.8</v>
      </c>
      <c r="CO85" s="30">
        <v>107.2</v>
      </c>
      <c r="CP85" s="30">
        <v>0.96130000000000004</v>
      </c>
      <c r="CQ85" s="1635">
        <f t="shared" si="96"/>
        <v>0.28218944648865557</v>
      </c>
      <c r="CR85" s="30">
        <v>8349</v>
      </c>
      <c r="CS85" s="30">
        <f t="shared" si="90"/>
        <v>17752</v>
      </c>
      <c r="CT85" s="30">
        <f t="shared" si="91"/>
        <v>0</v>
      </c>
      <c r="CU85" s="30">
        <v>134</v>
      </c>
      <c r="CV85" s="30">
        <v>65.8</v>
      </c>
      <c r="CW85" s="30">
        <v>107.2</v>
      </c>
      <c r="CX85" s="30">
        <v>0.99429999999999996</v>
      </c>
      <c r="CY85" s="1635">
        <f t="shared" si="94"/>
        <v>0.22444254110047693</v>
      </c>
      <c r="CZ85" s="30">
        <v>10925</v>
      </c>
      <c r="DA85" s="30">
        <f t="shared" si="92"/>
        <v>29206</v>
      </c>
      <c r="DB85" s="30">
        <f t="shared" si="93"/>
        <v>0</v>
      </c>
    </row>
    <row r="86" spans="1:106">
      <c r="A86" t="s">
        <v>2729</v>
      </c>
      <c r="B86">
        <v>1220</v>
      </c>
      <c r="C86">
        <v>10</v>
      </c>
      <c r="D86" s="30">
        <v>80</v>
      </c>
      <c r="E86" s="30">
        <v>11115</v>
      </c>
      <c r="F86" s="30" t="s">
        <v>21</v>
      </c>
      <c r="G86" s="30" t="s">
        <v>2143</v>
      </c>
      <c r="H86" s="30" t="s">
        <v>2142</v>
      </c>
      <c r="I86" s="30">
        <v>11</v>
      </c>
      <c r="J86" s="30">
        <v>134</v>
      </c>
      <c r="K86" s="30">
        <v>134</v>
      </c>
      <c r="L86" s="30">
        <v>134</v>
      </c>
      <c r="M86" s="30">
        <v>134</v>
      </c>
      <c r="N86" s="30">
        <v>0.89149999999999996</v>
      </c>
      <c r="O86" s="1635">
        <f t="shared" ref="O86:O110" si="97">(P86/(24*30*L86*N86))</f>
        <v>0.21967885381468058</v>
      </c>
      <c r="P86" s="30">
        <v>18895</v>
      </c>
      <c r="Q86" s="30">
        <f t="shared" si="70"/>
        <v>51607</v>
      </c>
      <c r="R86" s="30">
        <f t="shared" si="71"/>
        <v>0</v>
      </c>
      <c r="S86" s="30">
        <v>134</v>
      </c>
      <c r="T86" s="30">
        <v>140</v>
      </c>
      <c r="U86" s="30">
        <v>140</v>
      </c>
      <c r="V86" s="30">
        <v>0.8962</v>
      </c>
      <c r="W86" s="1635">
        <f t="shared" ref="W86:W129" si="98">(X86/(24*31*T86*V86))</f>
        <v>0.20694562568496239</v>
      </c>
      <c r="X86" s="30">
        <v>19318</v>
      </c>
      <c r="Y86" s="30">
        <f t="shared" si="72"/>
        <v>56009</v>
      </c>
      <c r="Z86" s="30">
        <f t="shared" si="73"/>
        <v>0</v>
      </c>
      <c r="AA86" s="30">
        <v>134</v>
      </c>
      <c r="AB86" s="30">
        <v>133.4</v>
      </c>
      <c r="AC86" s="30">
        <v>133.4</v>
      </c>
      <c r="AD86" s="30">
        <v>0.9002</v>
      </c>
      <c r="AE86" s="1635">
        <f t="shared" ref="AE86:AE129" si="99">+(AF86/(24*30*AB86*AD86))</f>
        <v>0.24814251764734532</v>
      </c>
      <c r="AF86" s="30">
        <v>21455</v>
      </c>
      <c r="AG86" s="30">
        <f t="shared" si="74"/>
        <v>51877</v>
      </c>
      <c r="AH86" s="30">
        <f t="shared" si="75"/>
        <v>0</v>
      </c>
      <c r="AI86" s="30">
        <v>134</v>
      </c>
      <c r="AJ86" s="30">
        <v>130</v>
      </c>
      <c r="AK86" s="30">
        <v>130</v>
      </c>
      <c r="AL86" s="30">
        <v>0.84770000000000001</v>
      </c>
      <c r="AM86" s="1635">
        <f t="shared" ref="AM86:AM129" si="100">+(AN86/(24*31*AJ86*AL86))</f>
        <v>0.20179402388187451</v>
      </c>
      <c r="AN86" s="30">
        <v>16545</v>
      </c>
      <c r="AO86" s="30">
        <f t="shared" si="76"/>
        <v>49194</v>
      </c>
      <c r="AP86" s="30">
        <f t="shared" si="77"/>
        <v>0</v>
      </c>
      <c r="AQ86" s="30">
        <v>134</v>
      </c>
      <c r="AR86" s="30">
        <v>150</v>
      </c>
      <c r="AS86" s="30">
        <v>150</v>
      </c>
      <c r="AT86" s="30">
        <v>0.92090000000000005</v>
      </c>
      <c r="AU86" s="1635">
        <f t="shared" ref="AU86:AU131" si="101">(AV86/(24*31*AR86*AT86))</f>
        <v>0.22671447714971055</v>
      </c>
      <c r="AV86" s="30">
        <v>23300</v>
      </c>
      <c r="AW86" s="30">
        <f t="shared" si="78"/>
        <v>61663</v>
      </c>
      <c r="AX86" s="30">
        <f t="shared" si="79"/>
        <v>0</v>
      </c>
      <c r="AY86" s="30">
        <v>134</v>
      </c>
      <c r="AZ86" s="30">
        <v>150</v>
      </c>
      <c r="BA86" s="30">
        <v>150</v>
      </c>
      <c r="BB86" s="30">
        <v>0.93120000000000003</v>
      </c>
      <c r="BC86" s="1635">
        <f t="shared" ref="BC86:BC131" si="102">+(BD86/(24*30*AZ86*BB86))</f>
        <v>0.24212087947053582</v>
      </c>
      <c r="BD86" s="30">
        <v>24350</v>
      </c>
      <c r="BE86" s="30">
        <f t="shared" si="80"/>
        <v>60342</v>
      </c>
      <c r="BF86" s="30">
        <f t="shared" si="81"/>
        <v>0</v>
      </c>
      <c r="BG86" s="30">
        <v>134</v>
      </c>
      <c r="BH86" s="30">
        <v>150</v>
      </c>
      <c r="BI86" s="30">
        <v>150</v>
      </c>
      <c r="BJ86" s="30">
        <v>0.91379999999999995</v>
      </c>
      <c r="BK86" s="1635">
        <f t="shared" ref="BK86:BK112" si="103">(BL86/(24*31*BH86*BJ86))</f>
        <v>0.2078837357256437</v>
      </c>
      <c r="BL86" s="30">
        <v>21200</v>
      </c>
      <c r="BM86" s="30">
        <f t="shared" si="82"/>
        <v>61188</v>
      </c>
      <c r="BN86" s="30">
        <f t="shared" si="83"/>
        <v>0</v>
      </c>
      <c r="BO86" s="30">
        <v>134</v>
      </c>
      <c r="BP86" s="30">
        <v>145</v>
      </c>
      <c r="BQ86" s="30">
        <v>145</v>
      </c>
      <c r="BR86" s="30">
        <v>0.90580000000000005</v>
      </c>
      <c r="BS86" s="1635">
        <f t="shared" ref="BS86:BS112" si="104">+(BT86/(24*30*BP86*BR86))</f>
        <v>0.25432102525317896</v>
      </c>
      <c r="BT86" s="30">
        <v>24050</v>
      </c>
      <c r="BU86" s="30">
        <f t="shared" si="84"/>
        <v>56739</v>
      </c>
      <c r="BV86" s="30">
        <f t="shared" si="85"/>
        <v>0</v>
      </c>
      <c r="BW86" s="30">
        <v>134</v>
      </c>
      <c r="BX86" s="30">
        <v>130</v>
      </c>
      <c r="BY86" s="30">
        <v>130</v>
      </c>
      <c r="BZ86" s="30">
        <v>0.85360000000000003</v>
      </c>
      <c r="CA86" s="1635">
        <f t="shared" ref="CA86:CA112" si="105">+(CB86/(24*31*BX86*BZ86))</f>
        <v>0.20833284883833605</v>
      </c>
      <c r="CB86" s="30">
        <v>17200</v>
      </c>
      <c r="CC86" s="30">
        <f t="shared" si="86"/>
        <v>49536</v>
      </c>
      <c r="CD86" s="30">
        <f t="shared" si="87"/>
        <v>0</v>
      </c>
      <c r="CE86" s="30">
        <v>134</v>
      </c>
      <c r="CF86" s="30">
        <v>130</v>
      </c>
      <c r="CG86" s="30">
        <v>130</v>
      </c>
      <c r="CH86" s="30">
        <v>0.77239999999999998</v>
      </c>
      <c r="CI86" s="1635">
        <f t="shared" si="95"/>
        <v>0.24763565507956684</v>
      </c>
      <c r="CJ86" s="30">
        <v>18500</v>
      </c>
      <c r="CK86" s="30">
        <f t="shared" si="88"/>
        <v>44824</v>
      </c>
      <c r="CL86" s="30">
        <f t="shared" si="89"/>
        <v>0</v>
      </c>
      <c r="CM86" s="30">
        <v>134</v>
      </c>
      <c r="CN86" s="30">
        <v>160</v>
      </c>
      <c r="CO86" s="30">
        <v>160</v>
      </c>
      <c r="CP86" s="30">
        <v>0.90210000000000001</v>
      </c>
      <c r="CQ86" s="1635">
        <f t="shared" si="96"/>
        <v>0.22321016173901109</v>
      </c>
      <c r="CR86" s="30">
        <v>21650</v>
      </c>
      <c r="CS86" s="30">
        <f t="shared" si="90"/>
        <v>58196</v>
      </c>
      <c r="CT86" s="30">
        <f t="shared" si="91"/>
        <v>0</v>
      </c>
      <c r="CU86" s="30">
        <v>134</v>
      </c>
      <c r="CV86" s="30">
        <v>145</v>
      </c>
      <c r="CW86" s="30">
        <v>145</v>
      </c>
      <c r="CX86" s="30">
        <v>0.93779999999999997</v>
      </c>
      <c r="CY86" s="1635">
        <f t="shared" si="94"/>
        <v>0.20114685535210367</v>
      </c>
      <c r="CZ86" s="30">
        <v>20350</v>
      </c>
      <c r="DA86" s="30">
        <f t="shared" si="92"/>
        <v>60702</v>
      </c>
      <c r="DB86" s="30">
        <f t="shared" si="93"/>
        <v>0</v>
      </c>
    </row>
    <row r="87" spans="1:106">
      <c r="A87" t="s">
        <v>2730</v>
      </c>
      <c r="B87">
        <v>1230</v>
      </c>
      <c r="C87">
        <v>7</v>
      </c>
      <c r="D87" s="30">
        <v>81</v>
      </c>
      <c r="E87" s="30" t="s">
        <v>3139</v>
      </c>
      <c r="F87" s="30" t="s">
        <v>33</v>
      </c>
      <c r="G87" s="30" t="s">
        <v>2143</v>
      </c>
      <c r="H87" s="30" t="s">
        <v>2142</v>
      </c>
      <c r="I87" s="30">
        <v>11</v>
      </c>
      <c r="J87" s="30">
        <v>134</v>
      </c>
      <c r="K87" s="30">
        <v>134</v>
      </c>
      <c r="L87" s="30">
        <v>29.36</v>
      </c>
      <c r="M87" s="30">
        <v>107.2</v>
      </c>
      <c r="N87" s="30">
        <v>0.82769999999999999</v>
      </c>
      <c r="O87" s="1635">
        <f t="shared" si="97"/>
        <v>0.18471826861116111</v>
      </c>
      <c r="P87" s="30">
        <v>3232</v>
      </c>
      <c r="Q87" s="30">
        <f t="shared" si="70"/>
        <v>10498</v>
      </c>
      <c r="R87" s="30">
        <f t="shared" si="71"/>
        <v>0</v>
      </c>
      <c r="S87" s="30">
        <v>134</v>
      </c>
      <c r="T87" s="30">
        <v>24.88</v>
      </c>
      <c r="U87" s="30">
        <v>107.2</v>
      </c>
      <c r="V87" s="30">
        <v>0.79239999999999999</v>
      </c>
      <c r="W87" s="1635">
        <f t="shared" si="98"/>
        <v>0.27324985139135033</v>
      </c>
      <c r="X87" s="30">
        <v>4008</v>
      </c>
      <c r="Y87" s="30">
        <f t="shared" si="72"/>
        <v>8801</v>
      </c>
      <c r="Z87" s="30">
        <f t="shared" si="73"/>
        <v>0</v>
      </c>
      <c r="AA87" s="30">
        <v>134</v>
      </c>
      <c r="AB87" s="30">
        <v>133.44</v>
      </c>
      <c r="AC87" s="30">
        <v>133.44</v>
      </c>
      <c r="AD87" s="30">
        <v>0.92849999999999999</v>
      </c>
      <c r="AE87" s="1635">
        <f t="shared" si="99"/>
        <v>0.36389395035757427</v>
      </c>
      <c r="AF87" s="30">
        <v>32462</v>
      </c>
      <c r="AG87" s="30">
        <f t="shared" si="74"/>
        <v>53524</v>
      </c>
      <c r="AH87" s="30">
        <f t="shared" si="75"/>
        <v>0</v>
      </c>
      <c r="AI87" s="30">
        <v>134</v>
      </c>
      <c r="AJ87" s="30">
        <v>139.84</v>
      </c>
      <c r="AK87" s="30">
        <v>139.84</v>
      </c>
      <c r="AL87" s="30">
        <v>0.93500000000000005</v>
      </c>
      <c r="AM87" s="1635">
        <f t="shared" si="100"/>
        <v>0.49854902066049311</v>
      </c>
      <c r="AN87" s="30">
        <v>48498</v>
      </c>
      <c r="AO87" s="30">
        <f t="shared" si="76"/>
        <v>58367</v>
      </c>
      <c r="AP87" s="30">
        <f t="shared" si="77"/>
        <v>0</v>
      </c>
      <c r="AQ87" s="30">
        <v>134</v>
      </c>
      <c r="AR87" s="30">
        <v>140.80000000000001</v>
      </c>
      <c r="AS87" s="30">
        <v>140.80000000000001</v>
      </c>
      <c r="AT87" s="30">
        <v>0.9415</v>
      </c>
      <c r="AU87" s="1635">
        <f t="shared" si="101"/>
        <v>0.56594024180440405</v>
      </c>
      <c r="AV87" s="30">
        <v>55817</v>
      </c>
      <c r="AW87" s="30">
        <f t="shared" si="78"/>
        <v>59176</v>
      </c>
      <c r="AX87" s="30">
        <f t="shared" si="79"/>
        <v>0</v>
      </c>
      <c r="AY87" s="30">
        <v>134</v>
      </c>
      <c r="AZ87" s="30">
        <v>142</v>
      </c>
      <c r="BA87" s="30">
        <v>142</v>
      </c>
      <c r="BB87" s="30">
        <v>0.88880000000000003</v>
      </c>
      <c r="BC87" s="1635">
        <f t="shared" si="102"/>
        <v>0.41693209813939142</v>
      </c>
      <c r="BD87" s="30">
        <v>37887</v>
      </c>
      <c r="BE87" s="30">
        <f t="shared" si="80"/>
        <v>54523</v>
      </c>
      <c r="BF87" s="30">
        <f t="shared" si="81"/>
        <v>0</v>
      </c>
      <c r="BG87" s="30">
        <v>134</v>
      </c>
      <c r="BH87" s="30">
        <v>138.56</v>
      </c>
      <c r="BI87" s="30">
        <v>138.56</v>
      </c>
      <c r="BJ87" s="30">
        <v>0.83589999999999998</v>
      </c>
      <c r="BK87" s="1635">
        <f t="shared" si="103"/>
        <v>0.67221531771393905</v>
      </c>
      <c r="BL87" s="30">
        <v>57926</v>
      </c>
      <c r="BM87" s="30">
        <f t="shared" si="82"/>
        <v>51703</v>
      </c>
      <c r="BN87" s="30">
        <f t="shared" si="83"/>
        <v>6223</v>
      </c>
      <c r="BO87" s="30">
        <v>134</v>
      </c>
      <c r="BP87" s="30">
        <v>28.4</v>
      </c>
      <c r="BQ87" s="30">
        <v>107.2</v>
      </c>
      <c r="BR87" s="30">
        <v>0.90090000000000003</v>
      </c>
      <c r="BS87" s="1635">
        <f t="shared" si="104"/>
        <v>0.3830828361344793</v>
      </c>
      <c r="BT87" s="30">
        <v>7057</v>
      </c>
      <c r="BU87" s="30">
        <f t="shared" si="84"/>
        <v>11053</v>
      </c>
      <c r="BV87" s="30">
        <f t="shared" si="85"/>
        <v>0</v>
      </c>
      <c r="BW87" s="30">
        <v>134</v>
      </c>
      <c r="BX87" s="30">
        <v>26.32</v>
      </c>
      <c r="BY87" s="30">
        <v>107.2</v>
      </c>
      <c r="BZ87" s="30">
        <v>0.78659999999999997</v>
      </c>
      <c r="CA87" s="1635">
        <f t="shared" si="105"/>
        <v>0.35310697491144127</v>
      </c>
      <c r="CB87" s="30">
        <v>5439</v>
      </c>
      <c r="CC87" s="30">
        <f t="shared" si="86"/>
        <v>9242</v>
      </c>
      <c r="CD87" s="30">
        <f t="shared" si="87"/>
        <v>0</v>
      </c>
      <c r="CE87" s="30">
        <v>134</v>
      </c>
      <c r="CF87" s="30">
        <v>18</v>
      </c>
      <c r="CG87" s="30">
        <v>107.2</v>
      </c>
      <c r="CH87" s="30">
        <v>0.71040000000000003</v>
      </c>
      <c r="CI87" s="1635">
        <f t="shared" si="95"/>
        <v>0.34035211286555367</v>
      </c>
      <c r="CJ87" s="30">
        <v>3238</v>
      </c>
      <c r="CK87" s="30">
        <f t="shared" si="88"/>
        <v>5708</v>
      </c>
      <c r="CL87" s="30">
        <f t="shared" si="89"/>
        <v>0</v>
      </c>
      <c r="CM87" s="30">
        <v>134</v>
      </c>
      <c r="CN87" s="30">
        <v>18</v>
      </c>
      <c r="CO87" s="30">
        <v>107.2</v>
      </c>
      <c r="CP87" s="30">
        <v>0.79420000000000002</v>
      </c>
      <c r="CQ87" s="1635">
        <f t="shared" si="96"/>
        <v>0.45801638599422528</v>
      </c>
      <c r="CR87" s="30">
        <v>4400</v>
      </c>
      <c r="CS87" s="30">
        <f t="shared" si="90"/>
        <v>5764</v>
      </c>
      <c r="CT87" s="30">
        <f t="shared" si="91"/>
        <v>0</v>
      </c>
      <c r="CU87" s="30">
        <v>134</v>
      </c>
      <c r="CV87" s="30">
        <v>18</v>
      </c>
      <c r="CW87" s="30">
        <v>107.2</v>
      </c>
      <c r="CX87" s="30">
        <v>0.87080000000000002</v>
      </c>
      <c r="CY87" s="1635">
        <f t="shared" si="94"/>
        <v>0.48534724657533496</v>
      </c>
      <c r="CZ87" s="30">
        <v>5660</v>
      </c>
      <c r="DA87" s="30">
        <f t="shared" si="92"/>
        <v>6997</v>
      </c>
      <c r="DB87" s="30">
        <f t="shared" si="93"/>
        <v>0</v>
      </c>
    </row>
    <row r="88" spans="1:106">
      <c r="A88" t="s">
        <v>2731</v>
      </c>
      <c r="B88">
        <v>1240</v>
      </c>
      <c r="C88">
        <v>2</v>
      </c>
      <c r="D88" s="30">
        <v>82</v>
      </c>
      <c r="E88" s="30">
        <v>34381</v>
      </c>
      <c r="F88" s="30" t="s">
        <v>499</v>
      </c>
      <c r="G88" s="30" t="s">
        <v>2143</v>
      </c>
      <c r="H88" s="30" t="s">
        <v>1439</v>
      </c>
      <c r="I88" s="30">
        <v>11</v>
      </c>
      <c r="J88" s="30">
        <v>134</v>
      </c>
      <c r="K88" s="30">
        <v>134</v>
      </c>
      <c r="L88" s="30">
        <v>62.4</v>
      </c>
      <c r="M88" s="30">
        <v>107.2</v>
      </c>
      <c r="N88" s="30">
        <v>0.99390000000000001</v>
      </c>
      <c r="O88" s="1635">
        <f t="shared" si="97"/>
        <v>0.38706551559957336</v>
      </c>
      <c r="P88" s="30">
        <v>17284</v>
      </c>
      <c r="Q88" s="30">
        <f t="shared" si="70"/>
        <v>26792</v>
      </c>
      <c r="R88" s="30">
        <f t="shared" si="71"/>
        <v>0</v>
      </c>
      <c r="S88" s="30">
        <v>134</v>
      </c>
      <c r="T88" s="30">
        <v>60</v>
      </c>
      <c r="U88" s="30">
        <v>107.2</v>
      </c>
      <c r="V88" s="30">
        <v>0.99980000000000002</v>
      </c>
      <c r="W88" s="1635">
        <f t="shared" si="98"/>
        <v>0.37731560649047374</v>
      </c>
      <c r="X88" s="30">
        <v>16840</v>
      </c>
      <c r="Y88" s="30">
        <f t="shared" si="72"/>
        <v>26779</v>
      </c>
      <c r="Z88" s="30">
        <f t="shared" si="73"/>
        <v>0</v>
      </c>
      <c r="AA88" s="30">
        <v>134</v>
      </c>
      <c r="AB88" s="30">
        <v>54.8</v>
      </c>
      <c r="AC88" s="30">
        <v>107.2</v>
      </c>
      <c r="AD88" s="30">
        <v>1</v>
      </c>
      <c r="AE88" s="1635">
        <f t="shared" si="99"/>
        <v>0.39147404703974048</v>
      </c>
      <c r="AF88" s="30">
        <v>15446</v>
      </c>
      <c r="AG88" s="30">
        <f t="shared" si="74"/>
        <v>23674</v>
      </c>
      <c r="AH88" s="30">
        <f t="shared" si="75"/>
        <v>0</v>
      </c>
      <c r="AI88" s="30">
        <v>134</v>
      </c>
      <c r="AJ88" s="30">
        <v>46</v>
      </c>
      <c r="AK88" s="30">
        <v>107.2</v>
      </c>
      <c r="AL88" s="30">
        <v>0.99980000000000002</v>
      </c>
      <c r="AM88" s="1635">
        <f t="shared" si="100"/>
        <v>0.36712578607353075</v>
      </c>
      <c r="AN88" s="30">
        <v>12562</v>
      </c>
      <c r="AO88" s="30">
        <f t="shared" si="76"/>
        <v>20530</v>
      </c>
      <c r="AP88" s="30">
        <f t="shared" si="77"/>
        <v>0</v>
      </c>
      <c r="AQ88" s="30">
        <v>134</v>
      </c>
      <c r="AR88" s="30">
        <v>48</v>
      </c>
      <c r="AS88" s="30">
        <v>107.2</v>
      </c>
      <c r="AT88" s="30">
        <v>0.99980000000000002</v>
      </c>
      <c r="AU88" s="1635">
        <f t="shared" si="101"/>
        <v>0.46979602013592681</v>
      </c>
      <c r="AV88" s="30">
        <v>16774</v>
      </c>
      <c r="AW88" s="30">
        <f t="shared" si="78"/>
        <v>21423</v>
      </c>
      <c r="AX88" s="30">
        <f t="shared" si="79"/>
        <v>0</v>
      </c>
      <c r="AY88" s="30">
        <v>134</v>
      </c>
      <c r="AZ88" s="30">
        <v>52</v>
      </c>
      <c r="BA88" s="30">
        <v>107.2</v>
      </c>
      <c r="BB88" s="30">
        <v>0.99939999999999996</v>
      </c>
      <c r="BC88" s="1635">
        <f t="shared" si="102"/>
        <v>0.3336403551532629</v>
      </c>
      <c r="BD88" s="30">
        <v>12484</v>
      </c>
      <c r="BE88" s="30">
        <f t="shared" si="80"/>
        <v>22451</v>
      </c>
      <c r="BF88" s="30">
        <f t="shared" si="81"/>
        <v>0</v>
      </c>
      <c r="BG88" s="30">
        <v>134</v>
      </c>
      <c r="BH88" s="30">
        <v>46.4</v>
      </c>
      <c r="BI88" s="30">
        <v>107.2</v>
      </c>
      <c r="BJ88" s="30">
        <v>0.99990000000000001</v>
      </c>
      <c r="BK88" s="1635">
        <f t="shared" si="103"/>
        <v>0.40309231145583974</v>
      </c>
      <c r="BL88" s="30">
        <v>13914</v>
      </c>
      <c r="BM88" s="30">
        <f t="shared" si="82"/>
        <v>20711</v>
      </c>
      <c r="BN88" s="30">
        <f t="shared" si="83"/>
        <v>0</v>
      </c>
      <c r="BO88" s="30">
        <v>134</v>
      </c>
      <c r="BP88" s="30">
        <v>41.6</v>
      </c>
      <c r="BQ88" s="30">
        <v>107.2</v>
      </c>
      <c r="BR88" s="30">
        <v>1</v>
      </c>
      <c r="BS88" s="1635">
        <f t="shared" si="104"/>
        <v>0.35556891025641024</v>
      </c>
      <c r="BT88" s="30">
        <v>10650</v>
      </c>
      <c r="BU88" s="30">
        <f t="shared" si="84"/>
        <v>17971</v>
      </c>
      <c r="BV88" s="30">
        <f t="shared" si="85"/>
        <v>0</v>
      </c>
      <c r="BW88" s="30">
        <v>134</v>
      </c>
      <c r="BX88" s="30">
        <v>36</v>
      </c>
      <c r="BY88" s="30">
        <v>107.2</v>
      </c>
      <c r="BZ88" s="30">
        <v>0.99980000000000002</v>
      </c>
      <c r="CA88" s="1635">
        <f t="shared" si="105"/>
        <v>0.41592846645792714</v>
      </c>
      <c r="CB88" s="30">
        <v>11138</v>
      </c>
      <c r="CC88" s="30">
        <f t="shared" si="86"/>
        <v>16067</v>
      </c>
      <c r="CD88" s="30">
        <f t="shared" si="87"/>
        <v>0</v>
      </c>
      <c r="CE88" s="30">
        <v>134</v>
      </c>
      <c r="CF88" s="30">
        <v>38</v>
      </c>
      <c r="CG88" s="30">
        <v>107.2</v>
      </c>
      <c r="CH88" s="30">
        <v>1</v>
      </c>
      <c r="CI88" s="1635">
        <f t="shared" si="95"/>
        <v>0.33085738539898135</v>
      </c>
      <c r="CJ88" s="30">
        <v>9354</v>
      </c>
      <c r="CK88" s="30">
        <f t="shared" si="88"/>
        <v>16963</v>
      </c>
      <c r="CL88" s="30">
        <f t="shared" si="89"/>
        <v>0</v>
      </c>
      <c r="CM88" s="30">
        <v>134</v>
      </c>
      <c r="CN88" s="30">
        <v>36</v>
      </c>
      <c r="CO88" s="30">
        <v>107.2</v>
      </c>
      <c r="CP88" s="30">
        <v>1</v>
      </c>
      <c r="CQ88" s="1635">
        <f t="shared" si="96"/>
        <v>0.42650462962962965</v>
      </c>
      <c r="CR88" s="30">
        <v>10318</v>
      </c>
      <c r="CS88" s="30">
        <f t="shared" si="90"/>
        <v>14515</v>
      </c>
      <c r="CT88" s="30">
        <f t="shared" si="91"/>
        <v>0</v>
      </c>
      <c r="CU88" s="30">
        <v>134</v>
      </c>
      <c r="CV88" s="30">
        <v>44.4</v>
      </c>
      <c r="CW88" s="30">
        <v>107.2</v>
      </c>
      <c r="CX88" s="30">
        <v>1</v>
      </c>
      <c r="CY88" s="1635">
        <f t="shared" si="94"/>
        <v>0.41339726823597794</v>
      </c>
      <c r="CZ88" s="30">
        <v>13656</v>
      </c>
      <c r="DA88" s="30">
        <f t="shared" si="92"/>
        <v>19820</v>
      </c>
      <c r="DB88" s="30">
        <f t="shared" si="93"/>
        <v>0</v>
      </c>
    </row>
    <row r="89" spans="1:106">
      <c r="A89" t="s">
        <v>2732</v>
      </c>
      <c r="B89">
        <v>1240</v>
      </c>
      <c r="C89">
        <v>49</v>
      </c>
      <c r="D89" s="30">
        <v>83</v>
      </c>
      <c r="E89" s="30" t="s">
        <v>3140</v>
      </c>
      <c r="F89" s="30" t="s">
        <v>2254</v>
      </c>
      <c r="G89" s="30" t="s">
        <v>2143</v>
      </c>
      <c r="H89" s="30" t="s">
        <v>1051</v>
      </c>
      <c r="I89" s="30">
        <v>11</v>
      </c>
      <c r="J89" s="30">
        <v>134</v>
      </c>
      <c r="K89" s="30">
        <v>134</v>
      </c>
      <c r="L89" s="30">
        <v>31.52</v>
      </c>
      <c r="M89" s="30">
        <v>134</v>
      </c>
      <c r="N89" s="30">
        <v>0.94440000000000002</v>
      </c>
      <c r="O89" s="1635">
        <f t="shared" si="97"/>
        <v>0.35138074876261716</v>
      </c>
      <c r="P89" s="30">
        <v>7531</v>
      </c>
      <c r="Q89" s="30">
        <f t="shared" si="70"/>
        <v>12860</v>
      </c>
      <c r="R89" s="30">
        <f t="shared" si="71"/>
        <v>0</v>
      </c>
      <c r="S89" s="30">
        <v>134</v>
      </c>
      <c r="T89" s="30">
        <v>36</v>
      </c>
      <c r="U89" s="30">
        <v>134</v>
      </c>
      <c r="V89" s="30">
        <v>0.94130000000000003</v>
      </c>
      <c r="W89" s="1635">
        <f t="shared" si="98"/>
        <v>0.32381689270069441</v>
      </c>
      <c r="X89" s="30">
        <v>8164</v>
      </c>
      <c r="Y89" s="30">
        <f t="shared" si="72"/>
        <v>15127</v>
      </c>
      <c r="Z89" s="30">
        <f t="shared" si="73"/>
        <v>0</v>
      </c>
      <c r="AA89" s="30">
        <v>134</v>
      </c>
      <c r="AB89" s="30">
        <v>37.76</v>
      </c>
      <c r="AC89" s="30">
        <v>134</v>
      </c>
      <c r="AD89" s="30">
        <v>0.94610000000000005</v>
      </c>
      <c r="AE89" s="1635">
        <f t="shared" si="99"/>
        <v>0.35421302110298775</v>
      </c>
      <c r="AF89" s="30">
        <v>9111</v>
      </c>
      <c r="AG89" s="30">
        <f t="shared" si="74"/>
        <v>15433</v>
      </c>
      <c r="AH89" s="30">
        <f t="shared" si="75"/>
        <v>0</v>
      </c>
      <c r="AI89" s="30">
        <v>134</v>
      </c>
      <c r="AJ89" s="30">
        <v>39.840000000000003</v>
      </c>
      <c r="AK89" s="30">
        <v>134</v>
      </c>
      <c r="AL89" s="30">
        <v>0.93769999999999998</v>
      </c>
      <c r="AM89" s="1635">
        <f t="shared" si="100"/>
        <v>0.40983181609255998</v>
      </c>
      <c r="AN89" s="30">
        <v>11391</v>
      </c>
      <c r="AO89" s="30">
        <f t="shared" si="76"/>
        <v>16677</v>
      </c>
      <c r="AP89" s="30">
        <f t="shared" si="77"/>
        <v>0</v>
      </c>
      <c r="AQ89" s="30">
        <v>134</v>
      </c>
      <c r="AR89" s="30">
        <v>30.72</v>
      </c>
      <c r="AS89" s="30">
        <v>134</v>
      </c>
      <c r="AT89" s="30">
        <v>0.94620000000000004</v>
      </c>
      <c r="AU89" s="1635">
        <f t="shared" si="101"/>
        <v>0.3889754334258369</v>
      </c>
      <c r="AV89" s="30">
        <v>8412</v>
      </c>
      <c r="AW89" s="30">
        <f t="shared" si="78"/>
        <v>12976</v>
      </c>
      <c r="AX89" s="30">
        <f t="shared" si="79"/>
        <v>0</v>
      </c>
      <c r="AY89" s="30">
        <v>134</v>
      </c>
      <c r="AZ89" s="30">
        <v>36</v>
      </c>
      <c r="BA89" s="30">
        <v>134</v>
      </c>
      <c r="BB89" s="30">
        <v>0.9607</v>
      </c>
      <c r="BC89" s="1635">
        <f t="shared" si="102"/>
        <v>0.37351397579182871</v>
      </c>
      <c r="BD89" s="30">
        <v>9301</v>
      </c>
      <c r="BE89" s="30">
        <f t="shared" si="80"/>
        <v>14941</v>
      </c>
      <c r="BF89" s="30">
        <f t="shared" si="81"/>
        <v>0</v>
      </c>
      <c r="BG89" s="30">
        <v>134</v>
      </c>
      <c r="BH89" s="30">
        <v>38.56</v>
      </c>
      <c r="BI89" s="30">
        <v>134</v>
      </c>
      <c r="BJ89" s="30">
        <v>0.9032</v>
      </c>
      <c r="BK89" s="1635">
        <f t="shared" si="103"/>
        <v>0.32201819083785715</v>
      </c>
      <c r="BL89" s="30">
        <v>8344</v>
      </c>
      <c r="BM89" s="30">
        <f t="shared" si="82"/>
        <v>15547</v>
      </c>
      <c r="BN89" s="30">
        <f t="shared" si="83"/>
        <v>0</v>
      </c>
      <c r="BO89" s="30">
        <v>134</v>
      </c>
      <c r="BP89" s="30">
        <v>25.92</v>
      </c>
      <c r="BQ89" s="30">
        <v>134</v>
      </c>
      <c r="BR89" s="30">
        <v>0.86890000000000001</v>
      </c>
      <c r="BS89" s="1635">
        <f t="shared" si="104"/>
        <v>0.41990016309664818</v>
      </c>
      <c r="BT89" s="30">
        <v>6809</v>
      </c>
      <c r="BU89" s="30">
        <f t="shared" si="84"/>
        <v>9729</v>
      </c>
      <c r="BV89" s="30">
        <f t="shared" si="85"/>
        <v>0</v>
      </c>
      <c r="BW89" s="30">
        <v>134</v>
      </c>
      <c r="BX89" s="30">
        <v>20.48</v>
      </c>
      <c r="BY89" s="30">
        <v>134</v>
      </c>
      <c r="BZ89" s="30">
        <v>0.87519999999999998</v>
      </c>
      <c r="CA89" s="1635">
        <f t="shared" si="105"/>
        <v>0.44347702284024787</v>
      </c>
      <c r="CB89" s="30">
        <v>5914</v>
      </c>
      <c r="CC89" s="30">
        <f t="shared" si="86"/>
        <v>8001</v>
      </c>
      <c r="CD89" s="30">
        <f t="shared" si="87"/>
        <v>0</v>
      </c>
      <c r="CE89" s="30">
        <v>134</v>
      </c>
      <c r="CF89" s="30">
        <v>28</v>
      </c>
      <c r="CG89" s="30">
        <v>134</v>
      </c>
      <c r="CH89" s="30">
        <v>0.85589999999999999</v>
      </c>
      <c r="CI89" s="1635">
        <f t="shared" si="95"/>
        <v>0.27778854607998804</v>
      </c>
      <c r="CJ89" s="30">
        <v>4953</v>
      </c>
      <c r="CK89" s="30">
        <f t="shared" si="88"/>
        <v>10698</v>
      </c>
      <c r="CL89" s="30">
        <f t="shared" si="89"/>
        <v>0</v>
      </c>
      <c r="CM89" s="30">
        <v>134</v>
      </c>
      <c r="CN89" s="30">
        <v>28</v>
      </c>
      <c r="CO89" s="30">
        <v>134</v>
      </c>
      <c r="CP89" s="30">
        <v>0.89800000000000002</v>
      </c>
      <c r="CQ89" s="1635">
        <f t="shared" si="96"/>
        <v>0.35426893474539034</v>
      </c>
      <c r="CR89" s="30">
        <v>5986</v>
      </c>
      <c r="CS89" s="30">
        <f t="shared" si="90"/>
        <v>10138</v>
      </c>
      <c r="CT89" s="30">
        <f t="shared" si="91"/>
        <v>0</v>
      </c>
      <c r="CU89" s="30">
        <v>134</v>
      </c>
      <c r="CV89" s="30">
        <v>44</v>
      </c>
      <c r="CW89" s="30">
        <v>134</v>
      </c>
      <c r="CX89" s="30">
        <v>0.96120000000000005</v>
      </c>
      <c r="CY89" s="1635">
        <f t="shared" si="94"/>
        <v>0.31526248754713171</v>
      </c>
      <c r="CZ89" s="30">
        <v>9920</v>
      </c>
      <c r="DA89" s="30">
        <f t="shared" si="92"/>
        <v>18880</v>
      </c>
      <c r="DB89" s="30">
        <f t="shared" si="93"/>
        <v>0</v>
      </c>
    </row>
    <row r="90" spans="1:106">
      <c r="A90" t="s">
        <v>2733</v>
      </c>
      <c r="B90">
        <v>1260</v>
      </c>
      <c r="C90">
        <v>28</v>
      </c>
      <c r="D90" s="30">
        <v>84</v>
      </c>
      <c r="E90" s="30" t="s">
        <v>3141</v>
      </c>
      <c r="F90" s="30" t="s">
        <v>2253</v>
      </c>
      <c r="G90" s="30" t="s">
        <v>2143</v>
      </c>
      <c r="H90" s="30" t="s">
        <v>2142</v>
      </c>
      <c r="I90" s="30">
        <v>11</v>
      </c>
      <c r="J90" s="30">
        <v>134</v>
      </c>
      <c r="K90" s="30">
        <v>134</v>
      </c>
      <c r="L90" s="30">
        <v>94</v>
      </c>
      <c r="M90" s="30">
        <v>107.2</v>
      </c>
      <c r="N90" s="30">
        <v>0.71109999999999995</v>
      </c>
      <c r="O90" s="1635">
        <f t="shared" si="97"/>
        <v>0.23013989912741323</v>
      </c>
      <c r="P90" s="30">
        <v>11076</v>
      </c>
      <c r="Q90" s="30">
        <f t="shared" si="70"/>
        <v>28876</v>
      </c>
      <c r="R90" s="30">
        <f t="shared" si="71"/>
        <v>0</v>
      </c>
      <c r="S90" s="30">
        <v>134</v>
      </c>
      <c r="T90" s="30">
        <v>93.6</v>
      </c>
      <c r="U90" s="30">
        <v>107.2</v>
      </c>
      <c r="V90" s="30">
        <v>0.69230000000000003</v>
      </c>
      <c r="W90" s="1635">
        <f t="shared" si="98"/>
        <v>0.13233586572573494</v>
      </c>
      <c r="X90" s="30">
        <v>6380</v>
      </c>
      <c r="Y90" s="30">
        <f t="shared" si="72"/>
        <v>28926</v>
      </c>
      <c r="Z90" s="30">
        <f t="shared" si="73"/>
        <v>0</v>
      </c>
      <c r="AA90" s="30">
        <v>134</v>
      </c>
      <c r="AB90" s="30">
        <v>84.8</v>
      </c>
      <c r="AC90" s="30">
        <v>107.2</v>
      </c>
      <c r="AD90" s="30">
        <v>0.68899999999999995</v>
      </c>
      <c r="AE90" s="1635">
        <f t="shared" si="99"/>
        <v>0.11543329895056489</v>
      </c>
      <c r="AF90" s="30">
        <v>4856</v>
      </c>
      <c r="AG90" s="30">
        <f t="shared" si="74"/>
        <v>25241</v>
      </c>
      <c r="AH90" s="30">
        <f t="shared" si="75"/>
        <v>0</v>
      </c>
      <c r="AI90" s="30">
        <v>134</v>
      </c>
      <c r="AJ90" s="30">
        <v>2</v>
      </c>
      <c r="AK90" s="30">
        <v>107.2</v>
      </c>
      <c r="AL90" s="30">
        <v>0.95879999999999999</v>
      </c>
      <c r="AM90" s="1635">
        <f t="shared" si="100"/>
        <v>0.39111389236545679</v>
      </c>
      <c r="AN90" s="30">
        <v>558</v>
      </c>
      <c r="AO90" s="30">
        <f t="shared" si="76"/>
        <v>856</v>
      </c>
      <c r="AP90" s="30">
        <f t="shared" si="77"/>
        <v>0</v>
      </c>
      <c r="AQ90" s="30">
        <v>134</v>
      </c>
      <c r="AR90" s="30">
        <v>1.6</v>
      </c>
      <c r="AS90" s="30">
        <v>107.2</v>
      </c>
      <c r="AT90" s="30">
        <v>1</v>
      </c>
      <c r="AU90" s="1635">
        <f t="shared" si="101"/>
        <v>0.66868279569892464</v>
      </c>
      <c r="AV90" s="30">
        <v>796</v>
      </c>
      <c r="AW90" s="30">
        <f t="shared" si="78"/>
        <v>714</v>
      </c>
      <c r="AX90" s="30">
        <f t="shared" si="79"/>
        <v>82</v>
      </c>
      <c r="AY90" s="30">
        <v>134</v>
      </c>
      <c r="AZ90" s="30">
        <v>62.4</v>
      </c>
      <c r="BA90" s="30">
        <v>107.2</v>
      </c>
      <c r="BB90" s="30">
        <v>0.79400000000000004</v>
      </c>
      <c r="BC90" s="1635">
        <f t="shared" si="102"/>
        <v>3.4367890948495482E-2</v>
      </c>
      <c r="BD90" s="30">
        <v>1226</v>
      </c>
      <c r="BE90" s="30">
        <f t="shared" si="80"/>
        <v>21404</v>
      </c>
      <c r="BF90" s="30">
        <f t="shared" si="81"/>
        <v>0</v>
      </c>
      <c r="BG90" s="30">
        <v>134</v>
      </c>
      <c r="BH90" s="30">
        <v>86.4</v>
      </c>
      <c r="BI90" s="30">
        <v>107.2</v>
      </c>
      <c r="BJ90" s="30">
        <v>0.8276</v>
      </c>
      <c r="BK90" s="1635">
        <f t="shared" si="103"/>
        <v>3.4662011075867437E-2</v>
      </c>
      <c r="BL90" s="30">
        <v>1844</v>
      </c>
      <c r="BM90" s="30">
        <f t="shared" si="82"/>
        <v>31920</v>
      </c>
      <c r="BN90" s="30">
        <f t="shared" si="83"/>
        <v>0</v>
      </c>
      <c r="BO90" s="30">
        <v>134</v>
      </c>
      <c r="BP90" s="30">
        <v>72.400000000000006</v>
      </c>
      <c r="BQ90" s="30">
        <v>107.2</v>
      </c>
      <c r="BR90" s="30">
        <v>0.82130000000000003</v>
      </c>
      <c r="BS90" s="1635">
        <f t="shared" si="104"/>
        <v>2.0180915177595415E-2</v>
      </c>
      <c r="BT90" s="30">
        <v>864</v>
      </c>
      <c r="BU90" s="30">
        <f t="shared" si="84"/>
        <v>25688</v>
      </c>
      <c r="BV90" s="30">
        <f t="shared" si="85"/>
        <v>0</v>
      </c>
      <c r="BW90" s="30">
        <v>134</v>
      </c>
      <c r="BX90" s="30">
        <v>85.2</v>
      </c>
      <c r="BY90" s="30">
        <v>107.2</v>
      </c>
      <c r="BZ90" s="30">
        <v>0.75549999999999995</v>
      </c>
      <c r="CA90" s="1635">
        <f t="shared" si="105"/>
        <v>3.8964099205653566E-2</v>
      </c>
      <c r="CB90" s="30">
        <v>1866</v>
      </c>
      <c r="CC90" s="30">
        <f t="shared" si="86"/>
        <v>28734</v>
      </c>
      <c r="CD90" s="30">
        <f t="shared" si="87"/>
        <v>0</v>
      </c>
      <c r="CE90" s="30">
        <v>134</v>
      </c>
      <c r="CF90" s="30">
        <v>88.8</v>
      </c>
      <c r="CG90" s="30">
        <v>107.2</v>
      </c>
      <c r="CH90" s="30">
        <v>0.76100000000000001</v>
      </c>
      <c r="CI90" s="1635">
        <f t="shared" si="95"/>
        <v>5.1037112310479277E-2</v>
      </c>
      <c r="CJ90" s="30">
        <v>2566</v>
      </c>
      <c r="CK90" s="30">
        <f t="shared" si="88"/>
        <v>30166</v>
      </c>
      <c r="CL90" s="30">
        <f t="shared" si="89"/>
        <v>0</v>
      </c>
      <c r="CM90" s="30">
        <v>134</v>
      </c>
      <c r="CN90" s="30">
        <v>83.6</v>
      </c>
      <c r="CO90" s="30">
        <v>107.2</v>
      </c>
      <c r="CP90" s="30">
        <v>0.72130000000000005</v>
      </c>
      <c r="CQ90" s="1635">
        <f t="shared" si="96"/>
        <v>0.14002250689299658</v>
      </c>
      <c r="CR90" s="30">
        <v>5674</v>
      </c>
      <c r="CS90" s="30">
        <f t="shared" si="90"/>
        <v>24313</v>
      </c>
      <c r="CT90" s="30">
        <f t="shared" si="91"/>
        <v>0</v>
      </c>
      <c r="CU90" s="30">
        <v>134</v>
      </c>
      <c r="CV90" s="30">
        <v>95.6</v>
      </c>
      <c r="CW90" s="30">
        <v>107.2</v>
      </c>
      <c r="CX90" s="30">
        <v>0.76280000000000003</v>
      </c>
      <c r="CY90" s="1635">
        <f t="shared" si="94"/>
        <v>0.18980662864877865</v>
      </c>
      <c r="CZ90" s="30">
        <v>10298</v>
      </c>
      <c r="DA90" s="30">
        <f t="shared" si="92"/>
        <v>32553</v>
      </c>
      <c r="DB90" s="30">
        <f t="shared" si="93"/>
        <v>0</v>
      </c>
    </row>
    <row r="91" spans="1:106">
      <c r="A91" t="s">
        <v>2735</v>
      </c>
      <c r="B91">
        <v>6110</v>
      </c>
      <c r="C91">
        <v>70</v>
      </c>
      <c r="D91" s="30">
        <v>85</v>
      </c>
      <c r="E91" s="30" t="s">
        <v>3142</v>
      </c>
      <c r="F91" s="30" t="s">
        <v>3583</v>
      </c>
      <c r="G91" s="30" t="s">
        <v>2143</v>
      </c>
      <c r="H91" s="30" t="s">
        <v>1439</v>
      </c>
      <c r="I91" s="30">
        <v>11</v>
      </c>
      <c r="J91" s="30">
        <v>134</v>
      </c>
      <c r="K91" s="30">
        <v>134</v>
      </c>
      <c r="L91" s="30">
        <v>65.239999999999995</v>
      </c>
      <c r="M91" s="30">
        <v>107.2</v>
      </c>
      <c r="N91" s="30">
        <v>0.8639</v>
      </c>
      <c r="O91" s="1635">
        <f t="shared" si="97"/>
        <v>0.28738435005155394</v>
      </c>
      <c r="P91" s="30">
        <v>11662</v>
      </c>
      <c r="Q91" s="30">
        <f t="shared" si="70"/>
        <v>24348</v>
      </c>
      <c r="R91" s="30">
        <f t="shared" si="71"/>
        <v>0</v>
      </c>
      <c r="S91" s="30">
        <v>134</v>
      </c>
      <c r="T91" s="30">
        <v>47.6</v>
      </c>
      <c r="U91" s="30">
        <v>107.2</v>
      </c>
      <c r="V91" s="30">
        <v>0.84830000000000005</v>
      </c>
      <c r="W91" s="1635">
        <f t="shared" si="98"/>
        <v>0.3602951601862695</v>
      </c>
      <c r="X91" s="30">
        <v>10824</v>
      </c>
      <c r="Y91" s="30">
        <f t="shared" si="72"/>
        <v>18025</v>
      </c>
      <c r="Z91" s="30">
        <f t="shared" si="73"/>
        <v>0</v>
      </c>
      <c r="AA91" s="30">
        <v>134</v>
      </c>
      <c r="AB91" s="30">
        <v>59.4</v>
      </c>
      <c r="AC91" s="30">
        <v>107.2</v>
      </c>
      <c r="AD91" s="30">
        <v>0.86919999999999997</v>
      </c>
      <c r="AE91" s="1635">
        <f t="shared" si="99"/>
        <v>0.34771665453774164</v>
      </c>
      <c r="AF91" s="30">
        <v>12926</v>
      </c>
      <c r="AG91" s="30">
        <f t="shared" si="74"/>
        <v>22304</v>
      </c>
      <c r="AH91" s="30">
        <f t="shared" si="75"/>
        <v>0</v>
      </c>
      <c r="AI91" s="30">
        <v>134</v>
      </c>
      <c r="AJ91" s="30">
        <v>46.8</v>
      </c>
      <c r="AK91" s="30">
        <v>107.2</v>
      </c>
      <c r="AL91" s="30">
        <v>0.77259999999999995</v>
      </c>
      <c r="AM91" s="1635">
        <f t="shared" si="100"/>
        <v>0.38198877685153609</v>
      </c>
      <c r="AN91" s="30">
        <v>10276</v>
      </c>
      <c r="AO91" s="30">
        <f t="shared" si="76"/>
        <v>16141</v>
      </c>
      <c r="AP91" s="30">
        <f t="shared" si="77"/>
        <v>0</v>
      </c>
      <c r="AQ91" s="30">
        <v>134</v>
      </c>
      <c r="AR91" s="30">
        <v>37.200000000000003</v>
      </c>
      <c r="AS91" s="30">
        <v>107.2</v>
      </c>
      <c r="AT91" s="30">
        <v>0.70389999999999997</v>
      </c>
      <c r="AU91" s="1635">
        <f t="shared" si="101"/>
        <v>0.32728150813815649</v>
      </c>
      <c r="AV91" s="30">
        <v>6376</v>
      </c>
      <c r="AW91" s="30">
        <f t="shared" si="78"/>
        <v>11689</v>
      </c>
      <c r="AX91" s="30">
        <f t="shared" si="79"/>
        <v>0</v>
      </c>
      <c r="AY91" s="30">
        <v>134</v>
      </c>
      <c r="AZ91" s="30">
        <v>53.2</v>
      </c>
      <c r="BA91" s="30">
        <v>107.2</v>
      </c>
      <c r="BB91" s="30">
        <v>0.77290000000000003</v>
      </c>
      <c r="BC91" s="1635">
        <f t="shared" si="102"/>
        <v>0.30940550582909165</v>
      </c>
      <c r="BD91" s="30">
        <v>9160</v>
      </c>
      <c r="BE91" s="30">
        <f t="shared" si="80"/>
        <v>17763</v>
      </c>
      <c r="BF91" s="30">
        <f t="shared" si="81"/>
        <v>0</v>
      </c>
      <c r="BG91" s="30">
        <v>134</v>
      </c>
      <c r="BH91" s="30">
        <v>38.6</v>
      </c>
      <c r="BI91" s="30">
        <v>107.2</v>
      </c>
      <c r="BJ91" s="30">
        <v>0.73040000000000005</v>
      </c>
      <c r="BK91" s="1635">
        <f t="shared" si="103"/>
        <v>0.48770210375179468</v>
      </c>
      <c r="BL91" s="30">
        <v>10230</v>
      </c>
      <c r="BM91" s="30">
        <f t="shared" si="82"/>
        <v>12586</v>
      </c>
      <c r="BN91" s="30">
        <f t="shared" si="83"/>
        <v>0</v>
      </c>
      <c r="BO91" s="30">
        <v>134</v>
      </c>
      <c r="BP91" s="30">
        <v>48.2</v>
      </c>
      <c r="BQ91" s="30">
        <v>107.2</v>
      </c>
      <c r="BR91" s="30">
        <v>0.64470000000000005</v>
      </c>
      <c r="BS91" s="1635">
        <f t="shared" si="104"/>
        <v>0.361138804378833</v>
      </c>
      <c r="BT91" s="30">
        <v>8080</v>
      </c>
      <c r="BU91" s="30">
        <f t="shared" si="84"/>
        <v>13424</v>
      </c>
      <c r="BV91" s="30">
        <f t="shared" si="85"/>
        <v>0</v>
      </c>
      <c r="BW91" s="30">
        <v>134</v>
      </c>
      <c r="BX91" s="30">
        <v>47.4</v>
      </c>
      <c r="BY91" s="30">
        <v>107.2</v>
      </c>
      <c r="BZ91" s="30">
        <v>0.66259999999999997</v>
      </c>
      <c r="CA91" s="1635">
        <f t="shared" si="105"/>
        <v>0.34732762734126382</v>
      </c>
      <c r="CB91" s="30">
        <v>8116</v>
      </c>
      <c r="CC91" s="30">
        <f t="shared" si="86"/>
        <v>14020</v>
      </c>
      <c r="CD91" s="30">
        <f t="shared" si="87"/>
        <v>0</v>
      </c>
      <c r="CE91" s="30">
        <v>134</v>
      </c>
      <c r="CF91" s="30">
        <v>28.2</v>
      </c>
      <c r="CG91" s="30">
        <v>107.2</v>
      </c>
      <c r="CH91" s="30">
        <v>0.66110000000000002</v>
      </c>
      <c r="CI91" s="1635">
        <f t="shared" si="95"/>
        <v>0.57273013464764344</v>
      </c>
      <c r="CJ91" s="30">
        <v>7944</v>
      </c>
      <c r="CK91" s="30">
        <f t="shared" si="88"/>
        <v>8322</v>
      </c>
      <c r="CL91" s="30">
        <f t="shared" si="89"/>
        <v>0</v>
      </c>
      <c r="CM91" s="30">
        <v>134</v>
      </c>
      <c r="CN91" s="30">
        <v>38.4</v>
      </c>
      <c r="CO91" s="30">
        <v>107.2</v>
      </c>
      <c r="CP91" s="30">
        <v>0.72499999999999998</v>
      </c>
      <c r="CQ91" s="1635">
        <f t="shared" si="96"/>
        <v>0.46299859742747673</v>
      </c>
      <c r="CR91" s="30">
        <v>8662</v>
      </c>
      <c r="CS91" s="30">
        <f t="shared" si="90"/>
        <v>11225</v>
      </c>
      <c r="CT91" s="30">
        <f t="shared" si="91"/>
        <v>0</v>
      </c>
      <c r="CU91" s="30">
        <v>134</v>
      </c>
      <c r="CV91" s="30">
        <v>63.6</v>
      </c>
      <c r="CW91" s="30">
        <v>107.2</v>
      </c>
      <c r="CX91" s="30">
        <v>0.83760000000000001</v>
      </c>
      <c r="CY91" s="1635">
        <f t="shared" si="94"/>
        <v>0.352677956947263</v>
      </c>
      <c r="CZ91" s="30">
        <v>13978</v>
      </c>
      <c r="DA91" s="30">
        <f t="shared" si="92"/>
        <v>23780</v>
      </c>
      <c r="DB91" s="30">
        <f t="shared" si="93"/>
        <v>0</v>
      </c>
    </row>
    <row r="92" spans="1:106">
      <c r="A92" t="s">
        <v>2736</v>
      </c>
      <c r="B92">
        <v>6110</v>
      </c>
      <c r="C92">
        <v>81</v>
      </c>
      <c r="D92" s="30">
        <v>86</v>
      </c>
      <c r="E92" s="30" t="s">
        <v>3143</v>
      </c>
      <c r="F92" s="30" t="s">
        <v>2737</v>
      </c>
      <c r="G92" s="30" t="s">
        <v>2143</v>
      </c>
      <c r="H92" s="30" t="s">
        <v>1439</v>
      </c>
      <c r="I92" s="30">
        <v>11</v>
      </c>
      <c r="J92" s="30">
        <v>134</v>
      </c>
      <c r="K92" s="30">
        <v>134</v>
      </c>
      <c r="L92" s="30">
        <v>127.6</v>
      </c>
      <c r="M92" s="30">
        <v>127.6</v>
      </c>
      <c r="N92" s="30">
        <v>0.85470000000000002</v>
      </c>
      <c r="O92" s="1635">
        <f t="shared" si="97"/>
        <v>0.36905111356522019</v>
      </c>
      <c r="P92" s="30">
        <v>28979</v>
      </c>
      <c r="Q92" s="30">
        <f t="shared" si="70"/>
        <v>47114</v>
      </c>
      <c r="R92" s="30">
        <f t="shared" si="71"/>
        <v>0</v>
      </c>
      <c r="S92" s="30">
        <v>134</v>
      </c>
      <c r="T92" s="30">
        <v>139.68</v>
      </c>
      <c r="U92" s="30">
        <v>139.68</v>
      </c>
      <c r="V92" s="30">
        <v>0.8508</v>
      </c>
      <c r="W92" s="1635">
        <f t="shared" si="98"/>
        <v>0.32506276977579174</v>
      </c>
      <c r="X92" s="30">
        <v>28741</v>
      </c>
      <c r="Y92" s="30">
        <f t="shared" si="72"/>
        <v>53050</v>
      </c>
      <c r="Z92" s="30">
        <f t="shared" si="73"/>
        <v>0</v>
      </c>
      <c r="AA92" s="30">
        <v>134</v>
      </c>
      <c r="AB92" s="30">
        <v>140.47999999999999</v>
      </c>
      <c r="AC92" s="30">
        <v>140.47999999999999</v>
      </c>
      <c r="AD92" s="30">
        <v>0.83199999999999996</v>
      </c>
      <c r="AE92" s="1635">
        <f t="shared" si="99"/>
        <v>0.33783647609904022</v>
      </c>
      <c r="AF92" s="30">
        <v>28430</v>
      </c>
      <c r="AG92" s="30">
        <f t="shared" si="74"/>
        <v>50492</v>
      </c>
      <c r="AH92" s="30">
        <f t="shared" si="75"/>
        <v>0</v>
      </c>
      <c r="AI92" s="30">
        <v>134</v>
      </c>
      <c r="AJ92" s="30">
        <v>126.88</v>
      </c>
      <c r="AK92" s="30">
        <v>126.88</v>
      </c>
      <c r="AL92" s="30">
        <v>0.82469999999999999</v>
      </c>
      <c r="AM92" s="1635">
        <f t="shared" si="100"/>
        <v>0.29619544072326193</v>
      </c>
      <c r="AN92" s="30">
        <v>23059</v>
      </c>
      <c r="AO92" s="30">
        <f t="shared" si="76"/>
        <v>46710</v>
      </c>
      <c r="AP92" s="30">
        <f t="shared" si="77"/>
        <v>0</v>
      </c>
      <c r="AQ92" s="30">
        <v>134</v>
      </c>
      <c r="AR92" s="30">
        <v>112.08</v>
      </c>
      <c r="AS92" s="30">
        <v>112.08</v>
      </c>
      <c r="AT92" s="30">
        <v>0.82540000000000002</v>
      </c>
      <c r="AU92" s="1635">
        <f t="shared" si="101"/>
        <v>0.32116262347933849</v>
      </c>
      <c r="AV92" s="30">
        <v>22105</v>
      </c>
      <c r="AW92" s="30">
        <f t="shared" si="78"/>
        <v>41297</v>
      </c>
      <c r="AX92" s="30">
        <f t="shared" si="79"/>
        <v>0</v>
      </c>
      <c r="AY92" s="30">
        <v>134</v>
      </c>
      <c r="AZ92" s="30">
        <v>122</v>
      </c>
      <c r="BA92" s="30">
        <v>122</v>
      </c>
      <c r="BB92" s="30">
        <v>0.84209999999999996</v>
      </c>
      <c r="BC92" s="1635">
        <f t="shared" si="102"/>
        <v>0.26937924509569167</v>
      </c>
      <c r="BD92" s="30">
        <v>19926</v>
      </c>
      <c r="BE92" s="30">
        <f t="shared" si="80"/>
        <v>44382</v>
      </c>
      <c r="BF92" s="30">
        <f t="shared" si="81"/>
        <v>0</v>
      </c>
      <c r="BG92" s="30">
        <v>134</v>
      </c>
      <c r="BH92" s="30">
        <v>112.88</v>
      </c>
      <c r="BI92" s="30">
        <v>112.88</v>
      </c>
      <c r="BJ92" s="30">
        <v>0.8135</v>
      </c>
      <c r="BK92" s="1635">
        <f t="shared" si="103"/>
        <v>0.38227491066608432</v>
      </c>
      <c r="BL92" s="30">
        <v>26117</v>
      </c>
      <c r="BM92" s="30">
        <f t="shared" si="82"/>
        <v>40992</v>
      </c>
      <c r="BN92" s="30">
        <f t="shared" si="83"/>
        <v>0</v>
      </c>
      <c r="BO92" s="30">
        <v>134</v>
      </c>
      <c r="BP92" s="30">
        <v>109.12</v>
      </c>
      <c r="BQ92" s="30">
        <v>109.12</v>
      </c>
      <c r="BR92" s="30">
        <v>0.79559999999999997</v>
      </c>
      <c r="BS92" s="1635">
        <f t="shared" si="104"/>
        <v>0.2943490179614468</v>
      </c>
      <c r="BT92" s="30">
        <v>18399</v>
      </c>
      <c r="BU92" s="30">
        <f t="shared" si="84"/>
        <v>37504</v>
      </c>
      <c r="BV92" s="30">
        <f t="shared" si="85"/>
        <v>0</v>
      </c>
      <c r="BW92" s="30">
        <v>134</v>
      </c>
      <c r="BX92" s="30">
        <v>117.68</v>
      </c>
      <c r="BY92" s="30">
        <v>117.68</v>
      </c>
      <c r="BZ92" s="30">
        <v>0.79749999999999999</v>
      </c>
      <c r="CA92" s="1635">
        <f t="shared" si="105"/>
        <v>0.23629326081480412</v>
      </c>
      <c r="CB92" s="30">
        <v>16499</v>
      </c>
      <c r="CC92" s="30">
        <f t="shared" si="86"/>
        <v>41895</v>
      </c>
      <c r="CD92" s="30">
        <f t="shared" si="87"/>
        <v>0</v>
      </c>
      <c r="CE92" s="30">
        <v>134</v>
      </c>
      <c r="CF92" s="30">
        <v>100</v>
      </c>
      <c r="CG92" s="30">
        <v>107.2</v>
      </c>
      <c r="CH92" s="30">
        <v>0.81299999999999994</v>
      </c>
      <c r="CI92" s="1635">
        <f t="shared" si="95"/>
        <v>0.21698805697734397</v>
      </c>
      <c r="CJ92" s="30">
        <v>13125</v>
      </c>
      <c r="CK92" s="30">
        <f t="shared" si="88"/>
        <v>36292</v>
      </c>
      <c r="CL92" s="30">
        <f t="shared" si="89"/>
        <v>0</v>
      </c>
      <c r="CM92" s="30">
        <v>134</v>
      </c>
      <c r="CN92" s="30">
        <v>104</v>
      </c>
      <c r="CO92" s="30">
        <v>107.2</v>
      </c>
      <c r="CP92" s="30">
        <v>0.82369999999999999</v>
      </c>
      <c r="CQ92" s="1635">
        <f t="shared" si="96"/>
        <v>0.27585370398287723</v>
      </c>
      <c r="CR92" s="30">
        <v>15880</v>
      </c>
      <c r="CS92" s="30">
        <f t="shared" si="90"/>
        <v>34540</v>
      </c>
      <c r="CT92" s="30">
        <f t="shared" si="91"/>
        <v>0</v>
      </c>
      <c r="CU92" s="30">
        <v>134</v>
      </c>
      <c r="CV92" s="30">
        <v>104</v>
      </c>
      <c r="CW92" s="30">
        <v>107.2</v>
      </c>
      <c r="CX92" s="30">
        <v>0.87229999999999996</v>
      </c>
      <c r="CY92" s="1635">
        <f t="shared" si="94"/>
        <v>0.31765276039774676</v>
      </c>
      <c r="CZ92" s="30">
        <v>21440</v>
      </c>
      <c r="DA92" s="30">
        <f t="shared" si="92"/>
        <v>40497</v>
      </c>
      <c r="DB92" s="30">
        <f t="shared" si="93"/>
        <v>0</v>
      </c>
    </row>
    <row r="93" spans="1:106">
      <c r="A93" t="s">
        <v>2738</v>
      </c>
      <c r="B93">
        <v>6130</v>
      </c>
      <c r="C93">
        <v>19</v>
      </c>
      <c r="D93" s="30">
        <v>87</v>
      </c>
      <c r="E93" s="30" t="s">
        <v>3144</v>
      </c>
      <c r="F93" s="30" t="s">
        <v>1771</v>
      </c>
      <c r="G93" s="30" t="s">
        <v>2143</v>
      </c>
      <c r="H93" s="30" t="s">
        <v>2142</v>
      </c>
      <c r="I93" s="30">
        <v>11</v>
      </c>
      <c r="J93" s="30">
        <v>134</v>
      </c>
      <c r="K93" s="30">
        <v>134</v>
      </c>
      <c r="L93" s="30">
        <v>74</v>
      </c>
      <c r="M93" s="30">
        <v>107.2</v>
      </c>
      <c r="N93" s="30">
        <v>0.69440000000000002</v>
      </c>
      <c r="O93" s="1635">
        <f t="shared" si="97"/>
        <v>9.5087166659747313E-2</v>
      </c>
      <c r="P93" s="30">
        <v>3518</v>
      </c>
      <c r="Q93" s="30">
        <f t="shared" si="70"/>
        <v>22199</v>
      </c>
      <c r="R93" s="30">
        <f t="shared" si="71"/>
        <v>0</v>
      </c>
      <c r="S93" s="30">
        <v>134</v>
      </c>
      <c r="T93" s="30">
        <v>94.4</v>
      </c>
      <c r="U93" s="30">
        <v>107.2</v>
      </c>
      <c r="V93" s="30">
        <v>0.61140000000000005</v>
      </c>
      <c r="W93" s="1635">
        <f t="shared" si="98"/>
        <v>4.7926421859286271E-2</v>
      </c>
      <c r="X93" s="30">
        <v>2058</v>
      </c>
      <c r="Y93" s="30">
        <f t="shared" si="72"/>
        <v>25764</v>
      </c>
      <c r="Z93" s="30">
        <f t="shared" si="73"/>
        <v>0</v>
      </c>
      <c r="AA93" s="30">
        <v>134</v>
      </c>
      <c r="AB93" s="30">
        <v>88.8</v>
      </c>
      <c r="AC93" s="30">
        <v>107.2</v>
      </c>
      <c r="AD93" s="30">
        <v>0.57040000000000002</v>
      </c>
      <c r="AE93" s="1635">
        <f t="shared" si="99"/>
        <v>7.3980449594054074E-2</v>
      </c>
      <c r="AF93" s="30">
        <v>2698</v>
      </c>
      <c r="AG93" s="30">
        <f t="shared" si="74"/>
        <v>21881</v>
      </c>
      <c r="AH93" s="30">
        <f t="shared" si="75"/>
        <v>0</v>
      </c>
      <c r="AI93" s="30">
        <v>134</v>
      </c>
      <c r="AJ93" s="30">
        <v>84.8</v>
      </c>
      <c r="AK93" s="30">
        <v>107.2</v>
      </c>
      <c r="AL93" s="30">
        <v>0.48299999999999998</v>
      </c>
      <c r="AM93" s="1635">
        <f t="shared" si="100"/>
        <v>3.0715665556492255E-2</v>
      </c>
      <c r="AN93" s="30">
        <v>936</v>
      </c>
      <c r="AO93" s="30">
        <f t="shared" si="76"/>
        <v>18284</v>
      </c>
      <c r="AP93" s="30">
        <f t="shared" si="77"/>
        <v>0</v>
      </c>
      <c r="AQ93" s="30">
        <v>134</v>
      </c>
      <c r="AR93" s="30">
        <v>79.2</v>
      </c>
      <c r="AS93" s="30">
        <v>107.2</v>
      </c>
      <c r="AT93" s="30">
        <v>0.60880000000000001</v>
      </c>
      <c r="AU93" s="1635">
        <f t="shared" si="101"/>
        <v>5.9431191801587291E-2</v>
      </c>
      <c r="AV93" s="30">
        <v>2132</v>
      </c>
      <c r="AW93" s="30">
        <f t="shared" si="78"/>
        <v>21524</v>
      </c>
      <c r="AX93" s="30">
        <f t="shared" si="79"/>
        <v>0</v>
      </c>
      <c r="AY93" s="30">
        <v>134</v>
      </c>
      <c r="AZ93" s="30">
        <v>85.6</v>
      </c>
      <c r="BA93" s="30">
        <v>107.2</v>
      </c>
      <c r="BB93" s="30">
        <v>0.64059999999999995</v>
      </c>
      <c r="BC93" s="1635">
        <f t="shared" si="102"/>
        <v>6.8082590017341627E-2</v>
      </c>
      <c r="BD93" s="30">
        <v>2688</v>
      </c>
      <c r="BE93" s="30">
        <f t="shared" si="80"/>
        <v>23689</v>
      </c>
      <c r="BF93" s="30">
        <f t="shared" si="81"/>
        <v>0</v>
      </c>
      <c r="BG93" s="30">
        <v>134</v>
      </c>
      <c r="BH93" s="30">
        <v>84.4</v>
      </c>
      <c r="BI93" s="30">
        <v>107.2</v>
      </c>
      <c r="BJ93" s="30">
        <v>0.66080000000000005</v>
      </c>
      <c r="BK93" s="1635">
        <f t="shared" si="103"/>
        <v>6.6467423647622065E-2</v>
      </c>
      <c r="BL93" s="30">
        <v>2758</v>
      </c>
      <c r="BM93" s="30">
        <f t="shared" si="82"/>
        <v>24896</v>
      </c>
      <c r="BN93" s="30">
        <f t="shared" si="83"/>
        <v>0</v>
      </c>
      <c r="BO93" s="30">
        <v>134</v>
      </c>
      <c r="BP93" s="30">
        <v>66.400000000000006</v>
      </c>
      <c r="BQ93" s="30">
        <v>107.2</v>
      </c>
      <c r="BR93" s="30">
        <v>0.63600000000000001</v>
      </c>
      <c r="BS93" s="1635">
        <f t="shared" si="104"/>
        <v>7.4459262627028011E-2</v>
      </c>
      <c r="BT93" s="30">
        <v>2264</v>
      </c>
      <c r="BU93" s="30">
        <f t="shared" si="84"/>
        <v>18244</v>
      </c>
      <c r="BV93" s="30">
        <f t="shared" si="85"/>
        <v>0</v>
      </c>
      <c r="BW93" s="30">
        <v>134</v>
      </c>
      <c r="BX93" s="30">
        <v>54.8</v>
      </c>
      <c r="BY93" s="30">
        <v>107.2</v>
      </c>
      <c r="BZ93" s="30">
        <v>0.67769999999999997</v>
      </c>
      <c r="CA93" s="1635">
        <f t="shared" si="105"/>
        <v>9.453272845821481E-2</v>
      </c>
      <c r="CB93" s="30">
        <v>2612</v>
      </c>
      <c r="CC93" s="30">
        <f t="shared" si="86"/>
        <v>16578</v>
      </c>
      <c r="CD93" s="30">
        <f t="shared" si="87"/>
        <v>0</v>
      </c>
      <c r="CE93" s="30">
        <v>134</v>
      </c>
      <c r="CF93" s="30">
        <v>62.4</v>
      </c>
      <c r="CG93" s="30">
        <v>107.2</v>
      </c>
      <c r="CH93" s="30">
        <v>0.68049999999999999</v>
      </c>
      <c r="CI93" s="1635">
        <f t="shared" si="95"/>
        <v>0.11907843998811268</v>
      </c>
      <c r="CJ93" s="30">
        <v>3762</v>
      </c>
      <c r="CK93" s="30">
        <f t="shared" si="88"/>
        <v>18956</v>
      </c>
      <c r="CL93" s="30">
        <f t="shared" si="89"/>
        <v>0</v>
      </c>
      <c r="CM93" s="30">
        <v>134</v>
      </c>
      <c r="CN93" s="30">
        <v>75.599999999999994</v>
      </c>
      <c r="CO93" s="30">
        <v>107.2</v>
      </c>
      <c r="CP93" s="30">
        <v>0.68489999999999995</v>
      </c>
      <c r="CQ93" s="1635">
        <f t="shared" si="96"/>
        <v>0.11570590826165156</v>
      </c>
      <c r="CR93" s="30">
        <v>4026</v>
      </c>
      <c r="CS93" s="30">
        <f t="shared" si="90"/>
        <v>20877</v>
      </c>
      <c r="CT93" s="30">
        <f t="shared" si="91"/>
        <v>0</v>
      </c>
      <c r="CU93" s="30">
        <v>134</v>
      </c>
      <c r="CV93" s="30">
        <v>68.8</v>
      </c>
      <c r="CW93" s="30">
        <v>107.2</v>
      </c>
      <c r="CX93" s="30">
        <v>0.68389999999999995</v>
      </c>
      <c r="CY93" s="1635">
        <f t="shared" si="94"/>
        <v>0.12803180689893925</v>
      </c>
      <c r="CZ93" s="30">
        <v>4482</v>
      </c>
      <c r="DA93" s="30">
        <f t="shared" si="92"/>
        <v>21004</v>
      </c>
      <c r="DB93" s="30">
        <f t="shared" si="93"/>
        <v>0</v>
      </c>
    </row>
    <row r="94" spans="1:106">
      <c r="A94" t="s">
        <v>2739</v>
      </c>
      <c r="B94">
        <v>6210</v>
      </c>
      <c r="C94">
        <v>39</v>
      </c>
      <c r="D94" s="30">
        <v>88</v>
      </c>
      <c r="E94" s="30" t="s">
        <v>3145</v>
      </c>
      <c r="F94" s="30" t="s">
        <v>2251</v>
      </c>
      <c r="G94" s="30" t="s">
        <v>2143</v>
      </c>
      <c r="H94" s="30" t="s">
        <v>1439</v>
      </c>
      <c r="I94" s="30">
        <v>11</v>
      </c>
      <c r="J94" s="30">
        <v>134</v>
      </c>
      <c r="K94" s="30">
        <v>134</v>
      </c>
      <c r="L94" s="30">
        <v>32.799999999999997</v>
      </c>
      <c r="M94" s="30">
        <v>107.2</v>
      </c>
      <c r="N94" s="30">
        <v>0.96830000000000005</v>
      </c>
      <c r="O94" s="1635">
        <f t="shared" si="97"/>
        <v>0.55371467945806185</v>
      </c>
      <c r="P94" s="30">
        <v>12662</v>
      </c>
      <c r="Q94" s="30">
        <f t="shared" si="70"/>
        <v>13720</v>
      </c>
      <c r="R94" s="30">
        <f t="shared" si="71"/>
        <v>0</v>
      </c>
      <c r="S94" s="30">
        <v>134</v>
      </c>
      <c r="T94" s="30">
        <v>33.200000000000003</v>
      </c>
      <c r="U94" s="30">
        <v>107.2</v>
      </c>
      <c r="V94" s="30">
        <v>0.96160000000000001</v>
      </c>
      <c r="W94" s="1635">
        <f t="shared" si="98"/>
        <v>0.36855394849754869</v>
      </c>
      <c r="X94" s="30">
        <v>8754</v>
      </c>
      <c r="Y94" s="30">
        <f t="shared" si="72"/>
        <v>14251</v>
      </c>
      <c r="Z94" s="30">
        <f t="shared" si="73"/>
        <v>0</v>
      </c>
      <c r="AA94" s="30">
        <v>134</v>
      </c>
      <c r="AB94" s="30">
        <v>31.2</v>
      </c>
      <c r="AC94" s="30">
        <v>107.2</v>
      </c>
      <c r="AD94" s="30">
        <v>0.96040000000000003</v>
      </c>
      <c r="AE94" s="1635">
        <f t="shared" si="99"/>
        <v>0.5322969062036117</v>
      </c>
      <c r="AF94" s="30">
        <v>11484</v>
      </c>
      <c r="AG94" s="30">
        <f t="shared" si="74"/>
        <v>12945</v>
      </c>
      <c r="AH94" s="30">
        <f t="shared" si="75"/>
        <v>0</v>
      </c>
      <c r="AI94" s="30">
        <v>134</v>
      </c>
      <c r="AJ94" s="30">
        <v>31.6</v>
      </c>
      <c r="AK94" s="30">
        <v>107.2</v>
      </c>
      <c r="AL94" s="30">
        <v>0.95930000000000004</v>
      </c>
      <c r="AM94" s="1635">
        <f t="shared" si="100"/>
        <v>0.52674688741539755</v>
      </c>
      <c r="AN94" s="30">
        <v>11880</v>
      </c>
      <c r="AO94" s="30">
        <f t="shared" si="76"/>
        <v>13532</v>
      </c>
      <c r="AP94" s="30">
        <f t="shared" si="77"/>
        <v>0</v>
      </c>
      <c r="AQ94" s="30">
        <v>134</v>
      </c>
      <c r="AR94" s="30">
        <v>30</v>
      </c>
      <c r="AS94" s="30">
        <v>107.2</v>
      </c>
      <c r="AT94" s="30">
        <v>0.97040000000000004</v>
      </c>
      <c r="AU94" s="1635">
        <f t="shared" si="101"/>
        <v>0.59124641355447405</v>
      </c>
      <c r="AV94" s="30">
        <v>12806</v>
      </c>
      <c r="AW94" s="30">
        <f t="shared" si="78"/>
        <v>12996</v>
      </c>
      <c r="AX94" s="30">
        <f t="shared" si="79"/>
        <v>0</v>
      </c>
      <c r="AY94" s="30">
        <v>134</v>
      </c>
      <c r="AZ94" s="30">
        <v>30</v>
      </c>
      <c r="BA94" s="30">
        <v>107.2</v>
      </c>
      <c r="BB94" s="30">
        <v>0.9698</v>
      </c>
      <c r="BC94" s="1635">
        <f t="shared" si="102"/>
        <v>0.50363572481534946</v>
      </c>
      <c r="BD94" s="30">
        <v>10550</v>
      </c>
      <c r="BE94" s="30">
        <f t="shared" si="80"/>
        <v>12569</v>
      </c>
      <c r="BF94" s="30">
        <f t="shared" si="81"/>
        <v>0</v>
      </c>
      <c r="BG94" s="30">
        <v>134</v>
      </c>
      <c r="BH94" s="30">
        <v>28.8</v>
      </c>
      <c r="BI94" s="30">
        <v>107.2</v>
      </c>
      <c r="BJ94" s="30">
        <v>0.95679999999999998</v>
      </c>
      <c r="BK94" s="1635">
        <f t="shared" si="103"/>
        <v>0.5015231788658332</v>
      </c>
      <c r="BL94" s="30">
        <v>10282</v>
      </c>
      <c r="BM94" s="30">
        <f t="shared" si="82"/>
        <v>12301</v>
      </c>
      <c r="BN94" s="30">
        <f t="shared" si="83"/>
        <v>0</v>
      </c>
      <c r="BO94" s="30">
        <v>134</v>
      </c>
      <c r="BP94" s="30">
        <v>23.6</v>
      </c>
      <c r="BQ94" s="30">
        <v>107.2</v>
      </c>
      <c r="BR94" s="30">
        <v>0.92989999999999995</v>
      </c>
      <c r="BS94" s="1635">
        <f t="shared" si="104"/>
        <v>0.45655740477126416</v>
      </c>
      <c r="BT94" s="30">
        <v>7214</v>
      </c>
      <c r="BU94" s="30">
        <f t="shared" si="84"/>
        <v>9481</v>
      </c>
      <c r="BV94" s="30">
        <f t="shared" si="85"/>
        <v>0</v>
      </c>
      <c r="BW94" s="30">
        <v>134</v>
      </c>
      <c r="BX94" s="30">
        <v>23.2</v>
      </c>
      <c r="BY94" s="30">
        <v>107.2</v>
      </c>
      <c r="BZ94" s="30">
        <v>0.94420000000000004</v>
      </c>
      <c r="CA94" s="1635">
        <f t="shared" si="105"/>
        <v>0.44472676576553438</v>
      </c>
      <c r="CB94" s="30">
        <v>7248</v>
      </c>
      <c r="CC94" s="30">
        <f t="shared" si="86"/>
        <v>9779</v>
      </c>
      <c r="CD94" s="30">
        <f t="shared" si="87"/>
        <v>0</v>
      </c>
      <c r="CE94" s="30">
        <v>134</v>
      </c>
      <c r="CF94" s="30">
        <v>22.8</v>
      </c>
      <c r="CG94" s="30">
        <v>107.2</v>
      </c>
      <c r="CH94" s="30">
        <v>0.94930000000000003</v>
      </c>
      <c r="CI94" s="1635">
        <f t="shared" si="95"/>
        <v>0.41643985412219958</v>
      </c>
      <c r="CJ94" s="30">
        <v>6706</v>
      </c>
      <c r="CK94" s="30">
        <f t="shared" si="88"/>
        <v>9662</v>
      </c>
      <c r="CL94" s="30">
        <f t="shared" si="89"/>
        <v>0</v>
      </c>
      <c r="CM94" s="30">
        <v>134</v>
      </c>
      <c r="CN94" s="30">
        <v>22.8</v>
      </c>
      <c r="CO94" s="30">
        <v>107.2</v>
      </c>
      <c r="CP94" s="30">
        <v>0.94189999999999996</v>
      </c>
      <c r="CQ94" s="1635">
        <f t="shared" si="96"/>
        <v>0.5366071156941794</v>
      </c>
      <c r="CR94" s="30">
        <v>7744</v>
      </c>
      <c r="CS94" s="30">
        <f t="shared" si="90"/>
        <v>8659</v>
      </c>
      <c r="CT94" s="30">
        <f t="shared" si="91"/>
        <v>0</v>
      </c>
      <c r="CU94" s="30">
        <v>134</v>
      </c>
      <c r="CV94" s="30">
        <v>22.8</v>
      </c>
      <c r="CW94" s="30">
        <v>107.2</v>
      </c>
      <c r="CX94" s="30">
        <v>0.96250000000000002</v>
      </c>
      <c r="CY94" s="1635">
        <f t="shared" si="94"/>
        <v>0.57144327093393299</v>
      </c>
      <c r="CZ94" s="30">
        <v>9330</v>
      </c>
      <c r="DA94" s="30">
        <f t="shared" si="92"/>
        <v>9796</v>
      </c>
      <c r="DB94" s="30">
        <f t="shared" si="93"/>
        <v>0</v>
      </c>
    </row>
    <row r="95" spans="1:106">
      <c r="A95" t="s">
        <v>3620</v>
      </c>
      <c r="B95">
        <v>6220</v>
      </c>
      <c r="C95">
        <v>177</v>
      </c>
      <c r="D95" s="30">
        <v>89</v>
      </c>
      <c r="E95" s="30" t="s">
        <v>3621</v>
      </c>
      <c r="F95" s="30" t="s">
        <v>3622</v>
      </c>
      <c r="G95" s="30" t="s">
        <v>2143</v>
      </c>
      <c r="H95" s="30" t="s">
        <v>1439</v>
      </c>
      <c r="I95" s="30">
        <v>11</v>
      </c>
      <c r="J95" s="30">
        <v>134</v>
      </c>
      <c r="K95" s="30">
        <v>134</v>
      </c>
      <c r="L95" s="30">
        <v>38</v>
      </c>
      <c r="M95" s="30">
        <v>107.2</v>
      </c>
      <c r="N95" s="30">
        <v>0.8095</v>
      </c>
      <c r="O95" s="1635">
        <f t="shared" si="97"/>
        <v>0.42983720367420508</v>
      </c>
      <c r="P95" s="30">
        <v>9520</v>
      </c>
      <c r="Q95" s="30">
        <f t="shared" si="70"/>
        <v>13289</v>
      </c>
      <c r="R95" s="30">
        <f t="shared" si="71"/>
        <v>0</v>
      </c>
      <c r="S95" s="30">
        <v>134</v>
      </c>
      <c r="T95" s="30">
        <v>44</v>
      </c>
      <c r="U95" s="30">
        <v>107.2</v>
      </c>
      <c r="V95" s="30">
        <v>0.8972</v>
      </c>
      <c r="W95" s="1635">
        <f t="shared" si="98"/>
        <v>0.24378004078290275</v>
      </c>
      <c r="X95" s="30">
        <v>7160</v>
      </c>
      <c r="Y95" s="30">
        <f t="shared" si="72"/>
        <v>17622</v>
      </c>
      <c r="Z95" s="30">
        <f t="shared" si="73"/>
        <v>0</v>
      </c>
      <c r="AA95" s="30">
        <v>134</v>
      </c>
      <c r="AB95" s="30">
        <v>52</v>
      </c>
      <c r="AC95" s="30">
        <v>107.2</v>
      </c>
      <c r="AD95" s="30">
        <v>0.93179999999999996</v>
      </c>
      <c r="AE95" s="1635">
        <f t="shared" si="99"/>
        <v>0.25052604737086387</v>
      </c>
      <c r="AF95" s="30">
        <v>8740</v>
      </c>
      <c r="AG95" s="30">
        <f t="shared" si="74"/>
        <v>20932</v>
      </c>
      <c r="AH95" s="30">
        <f t="shared" si="75"/>
        <v>0</v>
      </c>
      <c r="AI95" s="30">
        <v>134</v>
      </c>
      <c r="AJ95" s="30">
        <v>48</v>
      </c>
      <c r="AK95" s="30">
        <v>107.2</v>
      </c>
      <c r="AL95" s="30">
        <v>0.96009999999999995</v>
      </c>
      <c r="AM95" s="1635">
        <f t="shared" si="100"/>
        <v>0.34065298604274724</v>
      </c>
      <c r="AN95" s="30">
        <v>11680</v>
      </c>
      <c r="AO95" s="30">
        <f t="shared" si="76"/>
        <v>20572</v>
      </c>
      <c r="AP95" s="30">
        <f t="shared" si="77"/>
        <v>0</v>
      </c>
      <c r="AQ95" s="30">
        <v>134</v>
      </c>
      <c r="AR95" s="30">
        <v>47.2</v>
      </c>
      <c r="AS95" s="30">
        <v>107.2</v>
      </c>
      <c r="AT95" s="30">
        <v>0.91590000000000005</v>
      </c>
      <c r="AU95" s="1635">
        <f t="shared" si="101"/>
        <v>0.43931817282322488</v>
      </c>
      <c r="AV95" s="30">
        <v>14130</v>
      </c>
      <c r="AW95" s="30">
        <f t="shared" si="78"/>
        <v>19298</v>
      </c>
      <c r="AX95" s="30">
        <f t="shared" si="79"/>
        <v>0</v>
      </c>
      <c r="AY95" s="30">
        <v>134</v>
      </c>
      <c r="AZ95" s="30">
        <v>56.6</v>
      </c>
      <c r="BA95" s="30">
        <v>107.2</v>
      </c>
      <c r="BB95" s="30">
        <v>0.94399999999999995</v>
      </c>
      <c r="BC95" s="1635">
        <f t="shared" si="102"/>
        <v>0.34073403073073671</v>
      </c>
      <c r="BD95" s="30">
        <v>13108</v>
      </c>
      <c r="BE95" s="30">
        <f t="shared" si="80"/>
        <v>23082</v>
      </c>
      <c r="BF95" s="30">
        <f t="shared" si="81"/>
        <v>0</v>
      </c>
      <c r="BG95" s="30">
        <v>134</v>
      </c>
      <c r="BH95" s="30">
        <v>43.4</v>
      </c>
      <c r="BI95" s="30">
        <v>107.2</v>
      </c>
      <c r="BJ95" s="30">
        <v>0.93220000000000003</v>
      </c>
      <c r="BK95" s="1635">
        <f t="shared" si="103"/>
        <v>0.46198775146286336</v>
      </c>
      <c r="BL95" s="30">
        <v>13906</v>
      </c>
      <c r="BM95" s="30">
        <f t="shared" si="82"/>
        <v>18060</v>
      </c>
      <c r="BN95" s="30">
        <f t="shared" si="83"/>
        <v>0</v>
      </c>
      <c r="BO95" s="30">
        <v>134</v>
      </c>
      <c r="BP95" s="30">
        <v>51.6</v>
      </c>
      <c r="BQ95" s="30">
        <v>107.2</v>
      </c>
      <c r="BR95" s="30">
        <v>0.92849999999999999</v>
      </c>
      <c r="BS95" s="1635">
        <f t="shared" si="104"/>
        <v>0.37494602215144229</v>
      </c>
      <c r="BT95" s="30">
        <v>12934</v>
      </c>
      <c r="BU95" s="30">
        <f t="shared" si="84"/>
        <v>20697</v>
      </c>
      <c r="BV95" s="30">
        <f t="shared" si="85"/>
        <v>0</v>
      </c>
      <c r="BW95" s="30">
        <v>134</v>
      </c>
      <c r="BX95" s="30">
        <v>44.4</v>
      </c>
      <c r="BY95" s="30">
        <v>107.2</v>
      </c>
      <c r="BZ95" s="30">
        <v>0.92190000000000005</v>
      </c>
      <c r="CA95" s="1635">
        <f t="shared" si="105"/>
        <v>0.50345318182778687</v>
      </c>
      <c r="CB95" s="30">
        <v>15332</v>
      </c>
      <c r="CC95" s="30">
        <f t="shared" si="86"/>
        <v>18272</v>
      </c>
      <c r="CD95" s="30">
        <f t="shared" si="87"/>
        <v>0</v>
      </c>
      <c r="CE95" s="30">
        <v>134</v>
      </c>
      <c r="CF95" s="30">
        <v>49.6</v>
      </c>
      <c r="CG95" s="30">
        <v>107.2</v>
      </c>
      <c r="CH95" s="30">
        <v>0.89980000000000004</v>
      </c>
      <c r="CI95" s="1635">
        <f t="shared" si="95"/>
        <v>0.39608755697589398</v>
      </c>
      <c r="CJ95" s="30">
        <v>13152</v>
      </c>
      <c r="CK95" s="30">
        <f t="shared" si="88"/>
        <v>19923</v>
      </c>
      <c r="CL95" s="30">
        <f t="shared" si="89"/>
        <v>0</v>
      </c>
      <c r="CM95" s="30">
        <v>134</v>
      </c>
      <c r="CN95" s="30">
        <v>46</v>
      </c>
      <c r="CO95" s="30">
        <v>107.2</v>
      </c>
      <c r="CP95" s="30">
        <v>0.89880000000000004</v>
      </c>
      <c r="CQ95" s="1635">
        <f t="shared" si="96"/>
        <v>0.49813369747194552</v>
      </c>
      <c r="CR95" s="30">
        <v>13840</v>
      </c>
      <c r="CS95" s="30">
        <f t="shared" si="90"/>
        <v>16670</v>
      </c>
      <c r="CT95" s="30">
        <f t="shared" si="91"/>
        <v>0</v>
      </c>
      <c r="CU95" s="30">
        <v>134</v>
      </c>
      <c r="CV95" s="30">
        <v>44.4</v>
      </c>
      <c r="CW95" s="30">
        <v>107.2</v>
      </c>
      <c r="CX95" s="30">
        <v>0.90720000000000001</v>
      </c>
      <c r="CY95" s="1635">
        <f t="shared" si="94"/>
        <v>0.38941431190535131</v>
      </c>
      <c r="CZ95" s="30">
        <v>11670</v>
      </c>
      <c r="DA95" s="30">
        <f t="shared" si="92"/>
        <v>17981</v>
      </c>
      <c r="DB95" s="30">
        <f t="shared" si="93"/>
        <v>0</v>
      </c>
    </row>
    <row r="96" spans="1:106">
      <c r="A96" t="s">
        <v>2740</v>
      </c>
      <c r="B96">
        <v>6220</v>
      </c>
      <c r="C96">
        <v>20</v>
      </c>
      <c r="D96" s="30">
        <v>90</v>
      </c>
      <c r="E96" s="30" t="s">
        <v>3146</v>
      </c>
      <c r="F96" s="30" t="s">
        <v>979</v>
      </c>
      <c r="G96" s="30" t="s">
        <v>2143</v>
      </c>
      <c r="H96" s="30" t="s">
        <v>1439</v>
      </c>
      <c r="I96" s="30">
        <v>11</v>
      </c>
      <c r="J96" s="30">
        <v>136</v>
      </c>
      <c r="K96" s="30">
        <v>136</v>
      </c>
      <c r="L96" s="30">
        <v>90</v>
      </c>
      <c r="M96" s="30">
        <v>108.8</v>
      </c>
      <c r="N96" s="30">
        <v>0.98129999999999995</v>
      </c>
      <c r="O96" s="1635">
        <f t="shared" si="97"/>
        <v>0.53783529784752659</v>
      </c>
      <c r="P96" s="30">
        <v>34200</v>
      </c>
      <c r="Q96" s="30">
        <f t="shared" si="70"/>
        <v>38153</v>
      </c>
      <c r="R96" s="30">
        <f t="shared" si="71"/>
        <v>0</v>
      </c>
      <c r="S96" s="30">
        <v>136</v>
      </c>
      <c r="T96" s="30">
        <v>90</v>
      </c>
      <c r="U96" s="30">
        <v>108.8</v>
      </c>
      <c r="V96" s="30">
        <v>0.98099999999999998</v>
      </c>
      <c r="W96" s="1635">
        <f t="shared" si="98"/>
        <v>0.5115108202806733</v>
      </c>
      <c r="X96" s="30">
        <v>33600</v>
      </c>
      <c r="Y96" s="30">
        <f t="shared" si="72"/>
        <v>39413</v>
      </c>
      <c r="Z96" s="30">
        <f t="shared" si="73"/>
        <v>0</v>
      </c>
      <c r="AA96" s="30">
        <v>136</v>
      </c>
      <c r="AB96" s="30">
        <v>95</v>
      </c>
      <c r="AC96" s="30">
        <v>108.8</v>
      </c>
      <c r="AD96" s="30">
        <v>0.98319999999999996</v>
      </c>
      <c r="AE96" s="1635">
        <f t="shared" si="99"/>
        <v>0.47731717413958002</v>
      </c>
      <c r="AF96" s="30">
        <v>32100</v>
      </c>
      <c r="AG96" s="30">
        <f t="shared" si="74"/>
        <v>40351</v>
      </c>
      <c r="AH96" s="30">
        <f t="shared" si="75"/>
        <v>0</v>
      </c>
      <c r="AI96" s="30">
        <v>136</v>
      </c>
      <c r="AJ96" s="30">
        <v>105</v>
      </c>
      <c r="AK96" s="30">
        <v>108.8</v>
      </c>
      <c r="AL96" s="30">
        <v>0.98240000000000005</v>
      </c>
      <c r="AM96" s="1635">
        <f t="shared" si="100"/>
        <v>0.39937409414397962</v>
      </c>
      <c r="AN96" s="30">
        <v>30650</v>
      </c>
      <c r="AO96" s="30">
        <f t="shared" si="76"/>
        <v>46047</v>
      </c>
      <c r="AP96" s="30">
        <f t="shared" si="77"/>
        <v>0</v>
      </c>
      <c r="AQ96" s="30">
        <v>136</v>
      </c>
      <c r="AR96" s="30">
        <v>100</v>
      </c>
      <c r="AS96" s="30">
        <v>108.8</v>
      </c>
      <c r="AT96" s="30">
        <v>0.98380000000000001</v>
      </c>
      <c r="AU96" s="1635">
        <f t="shared" si="101"/>
        <v>0.58132608472305103</v>
      </c>
      <c r="AV96" s="30">
        <v>42550</v>
      </c>
      <c r="AW96" s="30">
        <f t="shared" si="78"/>
        <v>43917</v>
      </c>
      <c r="AX96" s="30">
        <f t="shared" si="79"/>
        <v>0</v>
      </c>
      <c r="AY96" s="30">
        <v>136</v>
      </c>
      <c r="AZ96" s="30">
        <v>100</v>
      </c>
      <c r="BA96" s="30">
        <v>108.8</v>
      </c>
      <c r="BB96" s="30">
        <v>0.98399999999999999</v>
      </c>
      <c r="BC96" s="1635">
        <f t="shared" si="102"/>
        <v>0.26041666666666669</v>
      </c>
      <c r="BD96" s="30">
        <v>18450</v>
      </c>
      <c r="BE96" s="30">
        <f t="shared" si="80"/>
        <v>42509</v>
      </c>
      <c r="BF96" s="30">
        <f t="shared" si="81"/>
        <v>0</v>
      </c>
      <c r="BG96" s="30">
        <v>136</v>
      </c>
      <c r="BH96" s="30">
        <v>100</v>
      </c>
      <c r="BI96" s="30">
        <v>108.8</v>
      </c>
      <c r="BJ96" s="30">
        <v>0.98209999999999997</v>
      </c>
      <c r="BK96" s="1635">
        <f t="shared" si="103"/>
        <v>0.63981286534341042</v>
      </c>
      <c r="BL96" s="30">
        <v>46750</v>
      </c>
      <c r="BM96" s="30">
        <f t="shared" si="82"/>
        <v>43841</v>
      </c>
      <c r="BN96" s="30">
        <f t="shared" si="83"/>
        <v>2909</v>
      </c>
      <c r="BO96" s="30">
        <v>136</v>
      </c>
      <c r="BP96" s="30">
        <v>110</v>
      </c>
      <c r="BQ96" s="30">
        <v>110</v>
      </c>
      <c r="BR96" s="30">
        <v>0.98360000000000003</v>
      </c>
      <c r="BS96" s="1635">
        <f t="shared" si="104"/>
        <v>0.50127648999141483</v>
      </c>
      <c r="BT96" s="30">
        <v>39050</v>
      </c>
      <c r="BU96" s="30">
        <f t="shared" si="84"/>
        <v>46741</v>
      </c>
      <c r="BV96" s="30">
        <f t="shared" si="85"/>
        <v>0</v>
      </c>
      <c r="BW96" s="30">
        <v>136</v>
      </c>
      <c r="BX96" s="30">
        <v>110</v>
      </c>
      <c r="BY96" s="30">
        <v>110</v>
      </c>
      <c r="BZ96" s="30">
        <v>0.98529999999999995</v>
      </c>
      <c r="CA96" s="1635">
        <f t="shared" si="105"/>
        <v>0.54069504015975212</v>
      </c>
      <c r="CB96" s="30">
        <v>43600</v>
      </c>
      <c r="CC96" s="30">
        <f t="shared" si="86"/>
        <v>48382</v>
      </c>
      <c r="CD96" s="30">
        <f t="shared" si="87"/>
        <v>0</v>
      </c>
      <c r="CE96" s="30">
        <v>136</v>
      </c>
      <c r="CF96" s="30">
        <v>110</v>
      </c>
      <c r="CG96" s="30">
        <v>110</v>
      </c>
      <c r="CH96" s="30">
        <v>0.98240000000000005</v>
      </c>
      <c r="CI96" s="1635">
        <f t="shared" si="95"/>
        <v>0.69341127201403541</v>
      </c>
      <c r="CJ96" s="30">
        <v>55750</v>
      </c>
      <c r="CK96" s="30">
        <f t="shared" si="88"/>
        <v>48240</v>
      </c>
      <c r="CL96" s="30">
        <f t="shared" si="89"/>
        <v>7510</v>
      </c>
      <c r="CM96" s="30">
        <v>136</v>
      </c>
      <c r="CN96" s="30">
        <v>110</v>
      </c>
      <c r="CO96" s="30">
        <v>110</v>
      </c>
      <c r="CP96" s="30">
        <v>0.98250000000000004</v>
      </c>
      <c r="CQ96" s="1635">
        <f t="shared" si="96"/>
        <v>0.57967901479351858</v>
      </c>
      <c r="CR96" s="30">
        <v>42100</v>
      </c>
      <c r="CS96" s="30">
        <f t="shared" si="90"/>
        <v>43576</v>
      </c>
      <c r="CT96" s="30">
        <f t="shared" si="91"/>
        <v>0</v>
      </c>
      <c r="CU96" s="30">
        <v>136</v>
      </c>
      <c r="CV96" s="30">
        <v>95</v>
      </c>
      <c r="CW96" s="30">
        <v>108.8</v>
      </c>
      <c r="CX96" s="30">
        <v>0.98219999999999996</v>
      </c>
      <c r="CY96" s="1635">
        <f t="shared" si="94"/>
        <v>0.63452602907877942</v>
      </c>
      <c r="CZ96" s="30">
        <v>44050</v>
      </c>
      <c r="DA96" s="30">
        <f t="shared" si="92"/>
        <v>41653</v>
      </c>
      <c r="DB96" s="30">
        <f t="shared" si="93"/>
        <v>2397</v>
      </c>
    </row>
    <row r="97" spans="1:106">
      <c r="A97" t="s">
        <v>2742</v>
      </c>
      <c r="B97">
        <v>1240</v>
      </c>
      <c r="C97">
        <v>37</v>
      </c>
      <c r="D97" s="30">
        <v>91</v>
      </c>
      <c r="E97" s="30" t="s">
        <v>3148</v>
      </c>
      <c r="F97" s="30" t="s">
        <v>1084</v>
      </c>
      <c r="G97" s="30" t="s">
        <v>2143</v>
      </c>
      <c r="H97" s="30" t="s">
        <v>2142</v>
      </c>
      <c r="I97" s="30">
        <v>11</v>
      </c>
      <c r="J97" s="30">
        <v>138</v>
      </c>
      <c r="K97" s="30">
        <v>138</v>
      </c>
      <c r="L97" s="30">
        <v>96</v>
      </c>
      <c r="M97" s="30">
        <v>110.4</v>
      </c>
      <c r="N97" s="30">
        <v>0.87849999999999995</v>
      </c>
      <c r="O97" s="1635">
        <f t="shared" si="97"/>
        <v>0.10072145281308628</v>
      </c>
      <c r="P97" s="30">
        <v>6116</v>
      </c>
      <c r="Q97" s="30">
        <f t="shared" si="70"/>
        <v>36433</v>
      </c>
      <c r="R97" s="30">
        <f t="shared" si="71"/>
        <v>0</v>
      </c>
      <c r="S97" s="30">
        <v>138</v>
      </c>
      <c r="T97" s="30">
        <v>108</v>
      </c>
      <c r="U97" s="30">
        <v>110.4</v>
      </c>
      <c r="V97" s="30">
        <v>0.89149999999999996</v>
      </c>
      <c r="W97" s="1635">
        <f t="shared" si="98"/>
        <v>0.12061343995561427</v>
      </c>
      <c r="X97" s="30">
        <v>8640</v>
      </c>
      <c r="Y97" s="30">
        <f t="shared" si="72"/>
        <v>42980</v>
      </c>
      <c r="Z97" s="30">
        <f t="shared" si="73"/>
        <v>0</v>
      </c>
      <c r="AA97" s="30">
        <v>138</v>
      </c>
      <c r="AB97" s="30">
        <v>100.8</v>
      </c>
      <c r="AC97" s="30">
        <v>110.4</v>
      </c>
      <c r="AD97" s="30">
        <v>0.89300000000000002</v>
      </c>
      <c r="AE97" s="1635">
        <f t="shared" si="99"/>
        <v>0.10254532114367873</v>
      </c>
      <c r="AF97" s="30">
        <v>6646</v>
      </c>
      <c r="AG97" s="30">
        <f t="shared" si="74"/>
        <v>38886</v>
      </c>
      <c r="AH97" s="30">
        <f t="shared" si="75"/>
        <v>0</v>
      </c>
      <c r="AI97" s="30">
        <v>138</v>
      </c>
      <c r="AJ97" s="30">
        <v>98</v>
      </c>
      <c r="AK97" s="30">
        <v>110.4</v>
      </c>
      <c r="AL97" s="30">
        <v>0.9</v>
      </c>
      <c r="AM97" s="1635">
        <f t="shared" si="100"/>
        <v>5.6750298685782553E-2</v>
      </c>
      <c r="AN97" s="30">
        <v>3724</v>
      </c>
      <c r="AO97" s="30">
        <f t="shared" si="76"/>
        <v>39372</v>
      </c>
      <c r="AP97" s="30">
        <f t="shared" si="77"/>
        <v>0</v>
      </c>
      <c r="AQ97" s="30">
        <v>138</v>
      </c>
      <c r="AR97" s="30">
        <v>103.2</v>
      </c>
      <c r="AS97" s="30">
        <v>110.4</v>
      </c>
      <c r="AT97" s="30">
        <v>0.86970000000000003</v>
      </c>
      <c r="AU97" s="1635">
        <f t="shared" si="101"/>
        <v>6.0380738509912053E-2</v>
      </c>
      <c r="AV97" s="30">
        <v>4032</v>
      </c>
      <c r="AW97" s="30">
        <f t="shared" si="78"/>
        <v>40066</v>
      </c>
      <c r="AX97" s="30">
        <f t="shared" si="79"/>
        <v>0</v>
      </c>
      <c r="AY97" s="30">
        <v>138</v>
      </c>
      <c r="AZ97" s="30">
        <v>96</v>
      </c>
      <c r="BA97" s="30">
        <v>110.4</v>
      </c>
      <c r="BB97" s="30">
        <v>0.89170000000000005</v>
      </c>
      <c r="BC97" s="1635">
        <f t="shared" si="102"/>
        <v>4.0626726311373609E-2</v>
      </c>
      <c r="BD97" s="30">
        <v>2504</v>
      </c>
      <c r="BE97" s="30">
        <f t="shared" si="80"/>
        <v>36981</v>
      </c>
      <c r="BF97" s="30">
        <f t="shared" si="81"/>
        <v>0</v>
      </c>
      <c r="BG97" s="30">
        <v>138</v>
      </c>
      <c r="BH97" s="30">
        <v>107.6</v>
      </c>
      <c r="BI97" s="30">
        <v>110.4</v>
      </c>
      <c r="BJ97" s="30">
        <v>0.876</v>
      </c>
      <c r="BK97" s="1635">
        <f t="shared" si="103"/>
        <v>8.3219666334654996E-2</v>
      </c>
      <c r="BL97" s="30">
        <v>5836</v>
      </c>
      <c r="BM97" s="30">
        <f t="shared" si="82"/>
        <v>42077</v>
      </c>
      <c r="BN97" s="30">
        <f t="shared" si="83"/>
        <v>0</v>
      </c>
      <c r="BO97" s="30">
        <v>138</v>
      </c>
      <c r="BP97" s="30">
        <v>115.2</v>
      </c>
      <c r="BQ97" s="30">
        <v>115.2</v>
      </c>
      <c r="BR97" s="30">
        <v>0.85660000000000003</v>
      </c>
      <c r="BS97" s="1635">
        <f t="shared" si="104"/>
        <v>8.1689146438835125E-2</v>
      </c>
      <c r="BT97" s="30">
        <v>5804</v>
      </c>
      <c r="BU97" s="30">
        <f t="shared" si="84"/>
        <v>42630</v>
      </c>
      <c r="BV97" s="30">
        <f t="shared" si="85"/>
        <v>0</v>
      </c>
      <c r="BW97" s="30">
        <v>138</v>
      </c>
      <c r="BX97" s="30">
        <v>118</v>
      </c>
      <c r="BY97" s="30">
        <v>118</v>
      </c>
      <c r="BZ97" s="30">
        <v>0.86950000000000005</v>
      </c>
      <c r="CA97" s="1635">
        <f t="shared" si="105"/>
        <v>7.0871681331995659E-2</v>
      </c>
      <c r="CB97" s="30">
        <v>5410</v>
      </c>
      <c r="CC97" s="30">
        <f t="shared" si="86"/>
        <v>45801</v>
      </c>
      <c r="CD97" s="30">
        <f t="shared" si="87"/>
        <v>0</v>
      </c>
      <c r="CE97" s="30">
        <v>138</v>
      </c>
      <c r="CF97" s="30">
        <v>108</v>
      </c>
      <c r="CG97" s="30">
        <v>110.4</v>
      </c>
      <c r="CH97" s="30">
        <v>0.87329999999999997</v>
      </c>
      <c r="CI97" s="1635">
        <f t="shared" si="95"/>
        <v>6.583878752109748E-2</v>
      </c>
      <c r="CJ97" s="30">
        <v>4620</v>
      </c>
      <c r="CK97" s="30">
        <f t="shared" si="88"/>
        <v>42103</v>
      </c>
      <c r="CL97" s="30">
        <f t="shared" si="89"/>
        <v>0</v>
      </c>
      <c r="CM97" s="30">
        <v>138</v>
      </c>
      <c r="CN97" s="30">
        <v>108</v>
      </c>
      <c r="CO97" s="30">
        <v>110.4</v>
      </c>
      <c r="CP97" s="30">
        <v>0.87709999999999999</v>
      </c>
      <c r="CQ97" s="1635">
        <f t="shared" si="96"/>
        <v>8.2065577258067665E-2</v>
      </c>
      <c r="CR97" s="30">
        <v>5224</v>
      </c>
      <c r="CS97" s="30">
        <f t="shared" si="90"/>
        <v>38194</v>
      </c>
      <c r="CT97" s="30">
        <f t="shared" si="91"/>
        <v>0</v>
      </c>
      <c r="CU97" s="30">
        <v>138</v>
      </c>
      <c r="CV97" s="30">
        <v>116</v>
      </c>
      <c r="CW97" s="30">
        <v>116</v>
      </c>
      <c r="CX97" s="30">
        <v>0.89500000000000002</v>
      </c>
      <c r="CY97" s="1635">
        <f t="shared" si="94"/>
        <v>6.9495798145259677E-2</v>
      </c>
      <c r="CZ97" s="30">
        <v>5368</v>
      </c>
      <c r="DA97" s="30">
        <f t="shared" si="92"/>
        <v>46345</v>
      </c>
      <c r="DB97" s="30">
        <f t="shared" si="93"/>
        <v>0</v>
      </c>
    </row>
    <row r="98" spans="1:106">
      <c r="A98" t="s">
        <v>2744</v>
      </c>
      <c r="B98">
        <v>6110</v>
      </c>
      <c r="C98">
        <v>9</v>
      </c>
      <c r="D98" s="30">
        <v>92</v>
      </c>
      <c r="E98" s="30" t="s">
        <v>3149</v>
      </c>
      <c r="F98" s="30" t="s">
        <v>1481</v>
      </c>
      <c r="G98" s="30" t="s">
        <v>2143</v>
      </c>
      <c r="H98" s="30" t="s">
        <v>1439</v>
      </c>
      <c r="I98" s="30">
        <v>11</v>
      </c>
      <c r="J98" s="30">
        <v>139</v>
      </c>
      <c r="K98" s="30">
        <v>139</v>
      </c>
      <c r="L98" s="30">
        <v>56.4</v>
      </c>
      <c r="M98" s="30">
        <v>111.2</v>
      </c>
      <c r="N98" s="30">
        <v>0.92969999999999997</v>
      </c>
      <c r="O98" s="1635">
        <f t="shared" si="97"/>
        <v>0.56175284858067454</v>
      </c>
      <c r="P98" s="30">
        <v>21208</v>
      </c>
      <c r="Q98" s="30">
        <f t="shared" si="70"/>
        <v>22652</v>
      </c>
      <c r="R98" s="30">
        <f t="shared" si="71"/>
        <v>0</v>
      </c>
      <c r="S98" s="30">
        <v>139</v>
      </c>
      <c r="T98" s="30">
        <v>63</v>
      </c>
      <c r="U98" s="30">
        <v>111.2</v>
      </c>
      <c r="V98" s="30">
        <v>0.92559999999999998</v>
      </c>
      <c r="W98" s="1635">
        <f t="shared" si="98"/>
        <v>0.56457661115145708</v>
      </c>
      <c r="X98" s="30">
        <v>24494</v>
      </c>
      <c r="Y98" s="30">
        <f t="shared" si="72"/>
        <v>26031</v>
      </c>
      <c r="Z98" s="30">
        <f t="shared" si="73"/>
        <v>0</v>
      </c>
      <c r="AA98" s="30">
        <v>139</v>
      </c>
      <c r="AB98" s="30">
        <v>58.8</v>
      </c>
      <c r="AC98" s="30">
        <v>111.2</v>
      </c>
      <c r="AD98" s="30">
        <v>0.92620000000000002</v>
      </c>
      <c r="AE98" s="1635">
        <f t="shared" si="99"/>
        <v>0.7074436579017509</v>
      </c>
      <c r="AF98" s="30">
        <v>27740</v>
      </c>
      <c r="AG98" s="30">
        <f t="shared" si="74"/>
        <v>23527</v>
      </c>
      <c r="AH98" s="30">
        <f t="shared" si="75"/>
        <v>4213</v>
      </c>
      <c r="AI98" s="30">
        <v>139</v>
      </c>
      <c r="AJ98" s="30">
        <v>57.2</v>
      </c>
      <c r="AK98" s="30">
        <v>111.2</v>
      </c>
      <c r="AL98" s="30">
        <v>0.93430000000000002</v>
      </c>
      <c r="AM98" s="1635">
        <f t="shared" si="100"/>
        <v>0.49480873057606373</v>
      </c>
      <c r="AN98" s="30">
        <v>19674</v>
      </c>
      <c r="AO98" s="30">
        <f t="shared" si="76"/>
        <v>23856</v>
      </c>
      <c r="AP98" s="30">
        <f t="shared" si="77"/>
        <v>0</v>
      </c>
      <c r="AQ98" s="30">
        <v>139</v>
      </c>
      <c r="AR98" s="30">
        <v>58</v>
      </c>
      <c r="AS98" s="30">
        <v>111.2</v>
      </c>
      <c r="AT98" s="30">
        <v>0.93659999999999999</v>
      </c>
      <c r="AU98" s="1635">
        <f t="shared" si="101"/>
        <v>0.50623311022259532</v>
      </c>
      <c r="AV98" s="30">
        <v>20460</v>
      </c>
      <c r="AW98" s="30">
        <f t="shared" si="78"/>
        <v>24250</v>
      </c>
      <c r="AX98" s="30">
        <f t="shared" si="79"/>
        <v>0</v>
      </c>
      <c r="AY98" s="30">
        <v>139</v>
      </c>
      <c r="AZ98" s="30">
        <v>59.6</v>
      </c>
      <c r="BA98" s="30">
        <v>111.2</v>
      </c>
      <c r="BB98" s="30">
        <v>0.9355</v>
      </c>
      <c r="BC98" s="1635">
        <f t="shared" si="102"/>
        <v>0.5448860128552645</v>
      </c>
      <c r="BD98" s="30">
        <v>21874</v>
      </c>
      <c r="BE98" s="30">
        <f t="shared" si="80"/>
        <v>24087</v>
      </c>
      <c r="BF98" s="30">
        <f t="shared" si="81"/>
        <v>0</v>
      </c>
      <c r="BG98" s="30">
        <v>139</v>
      </c>
      <c r="BH98" s="30">
        <v>57.6</v>
      </c>
      <c r="BI98" s="30">
        <v>111.2</v>
      </c>
      <c r="BJ98" s="30">
        <v>0.93079999999999996</v>
      </c>
      <c r="BK98" s="1635">
        <f t="shared" si="103"/>
        <v>0.55022859666714419</v>
      </c>
      <c r="BL98" s="30">
        <v>21948</v>
      </c>
      <c r="BM98" s="30">
        <f t="shared" si="82"/>
        <v>23933</v>
      </c>
      <c r="BN98" s="30">
        <f t="shared" si="83"/>
        <v>0</v>
      </c>
      <c r="BO98" s="30">
        <v>139</v>
      </c>
      <c r="BP98" s="30">
        <v>55.6</v>
      </c>
      <c r="BQ98" s="30">
        <v>111.2</v>
      </c>
      <c r="BR98" s="30">
        <v>0.93169999999999997</v>
      </c>
      <c r="BS98" s="1635">
        <f t="shared" si="104"/>
        <v>0.58893531305684232</v>
      </c>
      <c r="BT98" s="30">
        <v>21966</v>
      </c>
      <c r="BU98" s="30">
        <f t="shared" si="84"/>
        <v>22379</v>
      </c>
      <c r="BV98" s="30">
        <f t="shared" si="85"/>
        <v>0</v>
      </c>
      <c r="BW98" s="30">
        <v>139</v>
      </c>
      <c r="BX98" s="30">
        <v>50.4</v>
      </c>
      <c r="BY98" s="30">
        <v>111.2</v>
      </c>
      <c r="BZ98" s="30">
        <v>0.93259999999999998</v>
      </c>
      <c r="CA98" s="1635">
        <f t="shared" si="105"/>
        <v>0.47051406457645001</v>
      </c>
      <c r="CB98" s="30">
        <v>16454</v>
      </c>
      <c r="CC98" s="30">
        <f t="shared" si="86"/>
        <v>20982</v>
      </c>
      <c r="CD98" s="30">
        <f t="shared" si="87"/>
        <v>0</v>
      </c>
      <c r="CE98" s="30">
        <v>139</v>
      </c>
      <c r="CF98" s="30">
        <v>51</v>
      </c>
      <c r="CG98" s="30">
        <v>111.2</v>
      </c>
      <c r="CH98" s="30">
        <v>0.94850000000000001</v>
      </c>
      <c r="CI98" s="1635">
        <f t="shared" si="95"/>
        <v>0.49419442418875265</v>
      </c>
      <c r="CJ98" s="30">
        <v>17786</v>
      </c>
      <c r="CK98" s="30">
        <f t="shared" si="88"/>
        <v>21594</v>
      </c>
      <c r="CL98" s="30">
        <f t="shared" si="89"/>
        <v>0</v>
      </c>
      <c r="CM98" s="30">
        <v>139</v>
      </c>
      <c r="CN98" s="30">
        <v>53</v>
      </c>
      <c r="CO98" s="30">
        <v>111.2</v>
      </c>
      <c r="CP98" s="30">
        <v>0.94679999999999997</v>
      </c>
      <c r="CQ98" s="1635">
        <f t="shared" si="96"/>
        <v>0.48788257680574204</v>
      </c>
      <c r="CR98" s="30">
        <v>16452</v>
      </c>
      <c r="CS98" s="30">
        <f t="shared" si="90"/>
        <v>20233</v>
      </c>
      <c r="CT98" s="30">
        <f t="shared" si="91"/>
        <v>0</v>
      </c>
      <c r="CU98" s="30">
        <v>139</v>
      </c>
      <c r="CV98" s="30">
        <v>51.6</v>
      </c>
      <c r="CW98" s="30">
        <v>111.2</v>
      </c>
      <c r="CX98" s="30">
        <v>0.95289999999999997</v>
      </c>
      <c r="CY98" s="1635">
        <f t="shared" si="94"/>
        <v>0.62680736472990806</v>
      </c>
      <c r="CZ98" s="30">
        <v>22930</v>
      </c>
      <c r="DA98" s="30">
        <f t="shared" si="92"/>
        <v>21949</v>
      </c>
      <c r="DB98" s="30">
        <f t="shared" si="93"/>
        <v>981</v>
      </c>
    </row>
    <row r="99" spans="1:106">
      <c r="A99" t="s">
        <v>2745</v>
      </c>
      <c r="B99">
        <v>1210</v>
      </c>
      <c r="C99">
        <v>4</v>
      </c>
      <c r="D99" s="30">
        <v>93</v>
      </c>
      <c r="E99" s="30">
        <v>63243</v>
      </c>
      <c r="F99" s="30" t="s">
        <v>1358</v>
      </c>
      <c r="G99" s="30" t="s">
        <v>2143</v>
      </c>
      <c r="H99" s="30" t="s">
        <v>2142</v>
      </c>
      <c r="I99" s="30">
        <v>11</v>
      </c>
      <c r="J99" s="30">
        <v>140</v>
      </c>
      <c r="K99" s="30">
        <v>140</v>
      </c>
      <c r="L99" s="30">
        <v>118.8</v>
      </c>
      <c r="M99" s="30">
        <v>118.8</v>
      </c>
      <c r="N99" s="30">
        <v>0.96550000000000002</v>
      </c>
      <c r="O99" s="1635">
        <f t="shared" si="97"/>
        <v>0.35839434682866411</v>
      </c>
      <c r="P99" s="30">
        <v>29598</v>
      </c>
      <c r="Q99" s="30">
        <f t="shared" si="70"/>
        <v>49551</v>
      </c>
      <c r="R99" s="30">
        <f t="shared" si="71"/>
        <v>0</v>
      </c>
      <c r="S99" s="30">
        <v>140</v>
      </c>
      <c r="T99" s="30">
        <v>128.4</v>
      </c>
      <c r="U99" s="30">
        <v>128.4</v>
      </c>
      <c r="V99" s="30">
        <v>0.96340000000000003</v>
      </c>
      <c r="W99" s="1635">
        <f t="shared" si="98"/>
        <v>0.30054366249302916</v>
      </c>
      <c r="X99" s="30">
        <v>27660</v>
      </c>
      <c r="Y99" s="30">
        <f t="shared" si="72"/>
        <v>55220</v>
      </c>
      <c r="Z99" s="30">
        <f t="shared" si="73"/>
        <v>0</v>
      </c>
      <c r="AA99" s="30">
        <v>140</v>
      </c>
      <c r="AB99" s="30">
        <v>120.12</v>
      </c>
      <c r="AC99" s="30">
        <v>120.12</v>
      </c>
      <c r="AD99" s="30">
        <v>0.96440000000000003</v>
      </c>
      <c r="AE99" s="1635">
        <f t="shared" si="99"/>
        <v>0.15890660332800521</v>
      </c>
      <c r="AF99" s="30">
        <v>13254</v>
      </c>
      <c r="AG99" s="30">
        <f t="shared" si="74"/>
        <v>50044</v>
      </c>
      <c r="AH99" s="30">
        <f t="shared" si="75"/>
        <v>0</v>
      </c>
      <c r="AI99" s="30">
        <v>140</v>
      </c>
      <c r="AJ99" s="30">
        <v>129.84</v>
      </c>
      <c r="AK99" s="30">
        <v>129.84</v>
      </c>
      <c r="AL99" s="30">
        <v>0.96150000000000002</v>
      </c>
      <c r="AM99" s="1635">
        <f t="shared" si="100"/>
        <v>0.19702455659294088</v>
      </c>
      <c r="AN99" s="30">
        <v>18300</v>
      </c>
      <c r="AO99" s="30">
        <f t="shared" si="76"/>
        <v>55729</v>
      </c>
      <c r="AP99" s="30">
        <f t="shared" si="77"/>
        <v>0</v>
      </c>
      <c r="AQ99" s="30">
        <v>140</v>
      </c>
      <c r="AR99" s="30">
        <v>141</v>
      </c>
      <c r="AS99" s="30">
        <v>141</v>
      </c>
      <c r="AT99" s="30">
        <v>0.96330000000000005</v>
      </c>
      <c r="AU99" s="1635">
        <f t="shared" si="101"/>
        <v>0.20519717417841507</v>
      </c>
      <c r="AV99" s="30">
        <v>20736</v>
      </c>
      <c r="AW99" s="30">
        <f t="shared" si="78"/>
        <v>60632</v>
      </c>
      <c r="AX99" s="30">
        <f t="shared" si="79"/>
        <v>0</v>
      </c>
      <c r="AY99" s="30">
        <v>140</v>
      </c>
      <c r="AZ99" s="30">
        <v>138</v>
      </c>
      <c r="BA99" s="30">
        <v>138</v>
      </c>
      <c r="BB99" s="30">
        <v>0.94989999999999997</v>
      </c>
      <c r="BC99" s="1635">
        <f t="shared" si="102"/>
        <v>0.27144988056205255</v>
      </c>
      <c r="BD99" s="30">
        <v>25620</v>
      </c>
      <c r="BE99" s="30">
        <f t="shared" si="80"/>
        <v>56629</v>
      </c>
      <c r="BF99" s="30">
        <f t="shared" si="81"/>
        <v>0</v>
      </c>
      <c r="BG99" s="30">
        <v>140</v>
      </c>
      <c r="BH99" s="30">
        <v>132</v>
      </c>
      <c r="BI99" s="30">
        <v>132</v>
      </c>
      <c r="BJ99" s="30">
        <v>0.9496</v>
      </c>
      <c r="BK99" s="1635">
        <f t="shared" si="103"/>
        <v>0.12127604687799812</v>
      </c>
      <c r="BL99" s="30">
        <v>11310</v>
      </c>
      <c r="BM99" s="30">
        <f t="shared" si="82"/>
        <v>55955</v>
      </c>
      <c r="BN99" s="30">
        <f t="shared" si="83"/>
        <v>0</v>
      </c>
      <c r="BO99" s="30">
        <v>140</v>
      </c>
      <c r="BP99" s="30">
        <v>12.3</v>
      </c>
      <c r="BQ99" s="30">
        <v>112</v>
      </c>
      <c r="BR99" s="30">
        <v>0.84089999999999998</v>
      </c>
      <c r="BS99" s="1635">
        <f t="shared" si="104"/>
        <v>0.27474112296123554</v>
      </c>
      <c r="BT99" s="30">
        <v>2046</v>
      </c>
      <c r="BU99" s="30">
        <f t="shared" si="84"/>
        <v>4468</v>
      </c>
      <c r="BV99" s="30">
        <f t="shared" si="85"/>
        <v>0</v>
      </c>
      <c r="BW99" s="30">
        <v>140</v>
      </c>
      <c r="BX99" s="30">
        <v>71.7</v>
      </c>
      <c r="BY99" s="30">
        <v>112</v>
      </c>
      <c r="BZ99" s="30">
        <v>0.90290000000000004</v>
      </c>
      <c r="CA99" s="1635">
        <f t="shared" si="105"/>
        <v>7.5864185379122331E-2</v>
      </c>
      <c r="CB99" s="30">
        <v>3654</v>
      </c>
      <c r="CC99" s="30">
        <f t="shared" si="86"/>
        <v>28899</v>
      </c>
      <c r="CD99" s="30">
        <f t="shared" si="87"/>
        <v>0</v>
      </c>
      <c r="CE99" s="30">
        <v>140</v>
      </c>
      <c r="CF99" s="30">
        <v>144.30000000000001</v>
      </c>
      <c r="CG99" s="30">
        <v>144.30000000000001</v>
      </c>
      <c r="CH99" s="30">
        <v>0.94840000000000002</v>
      </c>
      <c r="CI99" s="1635">
        <f t="shared" si="95"/>
        <v>0.15704266326706834</v>
      </c>
      <c r="CJ99" s="30">
        <v>15990</v>
      </c>
      <c r="CK99" s="30">
        <f t="shared" si="88"/>
        <v>61092</v>
      </c>
      <c r="CL99" s="30">
        <f t="shared" si="89"/>
        <v>0</v>
      </c>
      <c r="CM99" s="30">
        <v>140</v>
      </c>
      <c r="CN99" s="30">
        <v>156</v>
      </c>
      <c r="CO99" s="30">
        <v>156</v>
      </c>
      <c r="CP99" s="30">
        <v>0.95330000000000004</v>
      </c>
      <c r="CQ99" s="1635">
        <f t="shared" si="96"/>
        <v>0.30049127591873842</v>
      </c>
      <c r="CR99" s="30">
        <v>30030</v>
      </c>
      <c r="CS99" s="30">
        <f t="shared" si="90"/>
        <v>59962</v>
      </c>
      <c r="CT99" s="30">
        <f t="shared" si="91"/>
        <v>0</v>
      </c>
      <c r="CU99" s="30">
        <v>140</v>
      </c>
      <c r="CV99" s="30">
        <v>144.9</v>
      </c>
      <c r="CW99" s="30">
        <v>144.9</v>
      </c>
      <c r="CX99" s="30">
        <v>0.95450000000000002</v>
      </c>
      <c r="CY99" s="1635">
        <f t="shared" si="94"/>
        <v>0.27515915936970115</v>
      </c>
      <c r="CZ99" s="30">
        <v>28314</v>
      </c>
      <c r="DA99" s="30">
        <f t="shared" si="92"/>
        <v>61740</v>
      </c>
      <c r="DB99" s="30">
        <f t="shared" si="93"/>
        <v>0</v>
      </c>
    </row>
    <row r="100" spans="1:106">
      <c r="A100" t="s">
        <v>2746</v>
      </c>
      <c r="B100">
        <v>1210</v>
      </c>
      <c r="C100">
        <v>39</v>
      </c>
      <c r="D100" s="30">
        <v>94</v>
      </c>
      <c r="E100" s="30" t="s">
        <v>3150</v>
      </c>
      <c r="F100" s="30" t="s">
        <v>1698</v>
      </c>
      <c r="G100" s="30" t="s">
        <v>2143</v>
      </c>
      <c r="H100" s="30" t="s">
        <v>2223</v>
      </c>
      <c r="I100" s="30">
        <v>11</v>
      </c>
      <c r="J100" s="30">
        <v>140</v>
      </c>
      <c r="K100" s="30">
        <v>140</v>
      </c>
      <c r="L100" s="30">
        <v>106.2</v>
      </c>
      <c r="M100" s="30">
        <v>112</v>
      </c>
      <c r="N100" s="30">
        <v>0.86419999999999997</v>
      </c>
      <c r="O100" s="1635">
        <f t="shared" si="97"/>
        <v>0.23162766750448507</v>
      </c>
      <c r="P100" s="30">
        <v>15306</v>
      </c>
      <c r="Q100" s="30">
        <f t="shared" si="70"/>
        <v>39648</v>
      </c>
      <c r="R100" s="30">
        <f t="shared" si="71"/>
        <v>0</v>
      </c>
      <c r="S100" s="30">
        <v>140</v>
      </c>
      <c r="T100" s="30">
        <v>116.4</v>
      </c>
      <c r="U100" s="30">
        <v>116.4</v>
      </c>
      <c r="V100" s="30">
        <v>0.86460000000000004</v>
      </c>
      <c r="W100" s="1635">
        <f t="shared" si="98"/>
        <v>0.3361168633611813</v>
      </c>
      <c r="X100" s="30">
        <v>25167</v>
      </c>
      <c r="Y100" s="30">
        <f t="shared" si="72"/>
        <v>44925</v>
      </c>
      <c r="Z100" s="30">
        <f t="shared" si="73"/>
        <v>0</v>
      </c>
      <c r="AA100" s="30">
        <v>140</v>
      </c>
      <c r="AB100" s="30">
        <v>70.8</v>
      </c>
      <c r="AC100" s="30">
        <v>112</v>
      </c>
      <c r="AD100" s="30">
        <v>0.8609</v>
      </c>
      <c r="AE100" s="1635">
        <f t="shared" si="99"/>
        <v>0.82647380582533192</v>
      </c>
      <c r="AF100" s="30">
        <v>36270</v>
      </c>
      <c r="AG100" s="30">
        <f t="shared" si="74"/>
        <v>26331</v>
      </c>
      <c r="AH100" s="30">
        <f t="shared" si="75"/>
        <v>9939</v>
      </c>
      <c r="AI100" s="30">
        <v>140</v>
      </c>
      <c r="AJ100" s="30">
        <v>136.19999999999999</v>
      </c>
      <c r="AK100" s="30">
        <v>136.19999999999999</v>
      </c>
      <c r="AL100" s="30">
        <v>0.84509999999999996</v>
      </c>
      <c r="AM100" s="1635">
        <f t="shared" si="100"/>
        <v>0.35977713037792408</v>
      </c>
      <c r="AN100" s="30">
        <v>30810</v>
      </c>
      <c r="AO100" s="30">
        <f t="shared" si="76"/>
        <v>51382</v>
      </c>
      <c r="AP100" s="30">
        <f t="shared" si="77"/>
        <v>0</v>
      </c>
      <c r="AQ100" s="30">
        <v>140</v>
      </c>
      <c r="AR100" s="30">
        <v>150</v>
      </c>
      <c r="AS100" s="30">
        <v>150</v>
      </c>
      <c r="AT100" s="30">
        <v>0.86180000000000001</v>
      </c>
      <c r="AU100" s="1635">
        <f t="shared" si="101"/>
        <v>0.35668655502237129</v>
      </c>
      <c r="AV100" s="30">
        <v>34305</v>
      </c>
      <c r="AW100" s="30">
        <f t="shared" si="78"/>
        <v>57706</v>
      </c>
      <c r="AX100" s="30">
        <f t="shared" si="79"/>
        <v>0</v>
      </c>
      <c r="AY100" s="30">
        <v>140</v>
      </c>
      <c r="AZ100" s="30">
        <v>142.19999999999999</v>
      </c>
      <c r="BA100" s="30">
        <v>142.19999999999999</v>
      </c>
      <c r="BB100" s="30">
        <v>0.88759999999999994</v>
      </c>
      <c r="BC100" s="1635">
        <f t="shared" si="102"/>
        <v>0.3779214037569667</v>
      </c>
      <c r="BD100" s="30">
        <v>34344</v>
      </c>
      <c r="BE100" s="30">
        <f t="shared" si="80"/>
        <v>54526</v>
      </c>
      <c r="BF100" s="30">
        <f t="shared" si="81"/>
        <v>0</v>
      </c>
      <c r="BG100" s="30">
        <v>140</v>
      </c>
      <c r="BH100" s="30">
        <v>149.4</v>
      </c>
      <c r="BI100" s="30">
        <v>149.4</v>
      </c>
      <c r="BJ100" s="30">
        <v>0.87680000000000002</v>
      </c>
      <c r="BK100" s="1635">
        <f t="shared" si="103"/>
        <v>0.4194974308977531</v>
      </c>
      <c r="BL100" s="30">
        <v>40884</v>
      </c>
      <c r="BM100" s="30">
        <f t="shared" si="82"/>
        <v>58476</v>
      </c>
      <c r="BN100" s="30">
        <f t="shared" si="83"/>
        <v>0</v>
      </c>
      <c r="BO100" s="30">
        <v>140</v>
      </c>
      <c r="BP100" s="30">
        <v>71.400000000000006</v>
      </c>
      <c r="BQ100" s="30">
        <v>112</v>
      </c>
      <c r="BR100" s="30">
        <v>0.80620000000000003</v>
      </c>
      <c r="BS100" s="1635">
        <f t="shared" si="104"/>
        <v>0.5155973743172948</v>
      </c>
      <c r="BT100" s="30">
        <v>21369</v>
      </c>
      <c r="BU100" s="30">
        <f t="shared" si="84"/>
        <v>24867</v>
      </c>
      <c r="BV100" s="30">
        <f t="shared" si="85"/>
        <v>0</v>
      </c>
      <c r="BW100" s="30">
        <v>140</v>
      </c>
      <c r="BX100" s="30">
        <v>18</v>
      </c>
      <c r="BY100" s="30">
        <v>112</v>
      </c>
      <c r="BZ100" s="30">
        <v>0.7581</v>
      </c>
      <c r="CA100" s="1635">
        <f t="shared" si="105"/>
        <v>0.36020772550126495</v>
      </c>
      <c r="CB100" s="30">
        <v>3657</v>
      </c>
      <c r="CC100" s="30">
        <f t="shared" si="86"/>
        <v>6091</v>
      </c>
      <c r="CD100" s="30">
        <f t="shared" si="87"/>
        <v>0</v>
      </c>
      <c r="CE100" s="30">
        <v>140</v>
      </c>
      <c r="CF100" s="30">
        <v>11.4</v>
      </c>
      <c r="CG100" s="30">
        <v>112</v>
      </c>
      <c r="CH100" s="30">
        <v>0.83760000000000001</v>
      </c>
      <c r="CI100" s="1635">
        <f t="shared" si="95"/>
        <v>0.34627461218594746</v>
      </c>
      <c r="CJ100" s="30">
        <v>2460</v>
      </c>
      <c r="CK100" s="30">
        <f t="shared" si="88"/>
        <v>4263</v>
      </c>
      <c r="CL100" s="30">
        <f t="shared" si="89"/>
        <v>0</v>
      </c>
      <c r="CM100" s="30">
        <v>140</v>
      </c>
      <c r="CN100" s="30">
        <v>11.4</v>
      </c>
      <c r="CO100" s="30">
        <v>112</v>
      </c>
      <c r="CP100" s="30">
        <v>0.84640000000000004</v>
      </c>
      <c r="CQ100" s="1635">
        <f t="shared" si="96"/>
        <v>0.23457376309393521</v>
      </c>
      <c r="CR100" s="30">
        <v>1521</v>
      </c>
      <c r="CS100" s="30">
        <f t="shared" si="90"/>
        <v>3890</v>
      </c>
      <c r="CT100" s="30">
        <f t="shared" si="91"/>
        <v>0</v>
      </c>
      <c r="CU100" s="30">
        <v>140</v>
      </c>
      <c r="CV100" s="30">
        <v>58.2</v>
      </c>
      <c r="CW100" s="30">
        <v>112</v>
      </c>
      <c r="CX100" s="30">
        <v>0.87749999999999995</v>
      </c>
      <c r="CY100" s="1635">
        <f t="shared" si="94"/>
        <v>0.17764816567610051</v>
      </c>
      <c r="CZ100" s="30">
        <v>6750</v>
      </c>
      <c r="DA100" s="30">
        <f t="shared" si="92"/>
        <v>22798</v>
      </c>
      <c r="DB100" s="30">
        <f t="shared" si="93"/>
        <v>0</v>
      </c>
    </row>
    <row r="101" spans="1:106">
      <c r="A101" t="s">
        <v>2747</v>
      </c>
      <c r="B101">
        <v>1250</v>
      </c>
      <c r="C101">
        <v>23</v>
      </c>
      <c r="D101" s="30">
        <v>95</v>
      </c>
      <c r="E101" s="30" t="s">
        <v>3151</v>
      </c>
      <c r="F101" s="30" t="s">
        <v>1722</v>
      </c>
      <c r="G101" s="30" t="s">
        <v>2143</v>
      </c>
      <c r="H101" s="30" t="s">
        <v>2142</v>
      </c>
      <c r="I101" s="30">
        <v>11</v>
      </c>
      <c r="J101" s="30">
        <v>140</v>
      </c>
      <c r="K101" s="30">
        <v>140</v>
      </c>
      <c r="L101" s="30">
        <v>150.4</v>
      </c>
      <c r="M101" s="30">
        <v>150.4</v>
      </c>
      <c r="N101" s="30">
        <v>0.40360000000000001</v>
      </c>
      <c r="O101" s="1635">
        <f t="shared" si="97"/>
        <v>0.1360026311658431</v>
      </c>
      <c r="P101" s="30">
        <v>5944</v>
      </c>
      <c r="Q101" s="30">
        <f t="shared" si="70"/>
        <v>26223</v>
      </c>
      <c r="R101" s="30">
        <f t="shared" si="71"/>
        <v>0</v>
      </c>
      <c r="S101" s="30">
        <v>140</v>
      </c>
      <c r="T101" s="30">
        <v>158</v>
      </c>
      <c r="U101" s="30">
        <v>158</v>
      </c>
      <c r="V101" s="30">
        <v>0.3483</v>
      </c>
      <c r="W101" s="1635">
        <f t="shared" si="98"/>
        <v>9.8428654671090812E-2</v>
      </c>
      <c r="X101" s="30">
        <v>4030</v>
      </c>
      <c r="Y101" s="30">
        <f t="shared" si="72"/>
        <v>24566</v>
      </c>
      <c r="Z101" s="30">
        <f t="shared" si="73"/>
        <v>0</v>
      </c>
      <c r="AA101" s="30">
        <v>140</v>
      </c>
      <c r="AB101" s="30">
        <v>138.80000000000001</v>
      </c>
      <c r="AC101" s="30">
        <v>138.80000000000001</v>
      </c>
      <c r="AD101" s="30">
        <v>0.42530000000000001</v>
      </c>
      <c r="AE101" s="1635">
        <f t="shared" si="99"/>
        <v>0.10648715013018628</v>
      </c>
      <c r="AF101" s="30">
        <v>4526</v>
      </c>
      <c r="AG101" s="30">
        <f t="shared" si="74"/>
        <v>25502</v>
      </c>
      <c r="AH101" s="30">
        <f t="shared" si="75"/>
        <v>0</v>
      </c>
      <c r="AI101" s="30">
        <v>140</v>
      </c>
      <c r="AJ101" s="30">
        <v>138.4</v>
      </c>
      <c r="AK101" s="30">
        <v>138.4</v>
      </c>
      <c r="AL101" s="30">
        <v>0.4027</v>
      </c>
      <c r="AM101" s="1635">
        <f t="shared" si="100"/>
        <v>0.14247866308224691</v>
      </c>
      <c r="AN101" s="30">
        <v>5908</v>
      </c>
      <c r="AO101" s="30">
        <f t="shared" si="76"/>
        <v>24880</v>
      </c>
      <c r="AP101" s="30">
        <f t="shared" si="77"/>
        <v>0</v>
      </c>
      <c r="AQ101" s="30">
        <v>140</v>
      </c>
      <c r="AR101" s="30">
        <v>120</v>
      </c>
      <c r="AS101" s="30">
        <v>120</v>
      </c>
      <c r="AT101" s="30">
        <v>0.58909999999999996</v>
      </c>
      <c r="AU101" s="1635">
        <f t="shared" si="101"/>
        <v>8.4114702641597136E-2</v>
      </c>
      <c r="AV101" s="30">
        <v>4424</v>
      </c>
      <c r="AW101" s="30">
        <f t="shared" si="78"/>
        <v>31557</v>
      </c>
      <c r="AX101" s="30">
        <f t="shared" si="79"/>
        <v>0</v>
      </c>
      <c r="AY101" s="30">
        <v>140</v>
      </c>
      <c r="AZ101" s="30">
        <v>114.8</v>
      </c>
      <c r="BA101" s="30">
        <v>114.8</v>
      </c>
      <c r="BB101" s="30">
        <v>0.66420000000000001</v>
      </c>
      <c r="BC101" s="1635">
        <f t="shared" si="102"/>
        <v>7.7522605999923291E-2</v>
      </c>
      <c r="BD101" s="30">
        <v>4256</v>
      </c>
      <c r="BE101" s="30">
        <f t="shared" si="80"/>
        <v>32940</v>
      </c>
      <c r="BF101" s="30">
        <f t="shared" si="81"/>
        <v>0</v>
      </c>
      <c r="BG101" s="30">
        <v>140</v>
      </c>
      <c r="BH101" s="30">
        <v>114.8</v>
      </c>
      <c r="BI101" s="30">
        <v>114.8</v>
      </c>
      <c r="BJ101" s="30">
        <v>0.62350000000000005</v>
      </c>
      <c r="BK101" s="1635">
        <f t="shared" si="103"/>
        <v>7.222008553922693E-2</v>
      </c>
      <c r="BL101" s="30">
        <v>3846</v>
      </c>
      <c r="BM101" s="30">
        <f t="shared" si="82"/>
        <v>31952</v>
      </c>
      <c r="BN101" s="30">
        <f t="shared" si="83"/>
        <v>0</v>
      </c>
      <c r="BO101" s="30">
        <v>140</v>
      </c>
      <c r="BP101" s="30">
        <v>102.4</v>
      </c>
      <c r="BQ101" s="30">
        <v>112</v>
      </c>
      <c r="BR101" s="30">
        <v>0.58360000000000001</v>
      </c>
      <c r="BS101" s="1635">
        <f t="shared" si="104"/>
        <v>8.2272657499428831E-2</v>
      </c>
      <c r="BT101" s="30">
        <v>3540</v>
      </c>
      <c r="BU101" s="30">
        <f t="shared" si="84"/>
        <v>25817</v>
      </c>
      <c r="BV101" s="30">
        <f t="shared" si="85"/>
        <v>0</v>
      </c>
      <c r="BW101" s="30">
        <v>140</v>
      </c>
      <c r="BX101" s="30">
        <v>105.2</v>
      </c>
      <c r="BY101" s="30">
        <v>112</v>
      </c>
      <c r="BZ101" s="30">
        <v>0.56140000000000001</v>
      </c>
      <c r="CA101" s="1635">
        <f t="shared" si="105"/>
        <v>0.12922135911761073</v>
      </c>
      <c r="CB101" s="30">
        <v>5678</v>
      </c>
      <c r="CC101" s="30">
        <f t="shared" si="86"/>
        <v>26364</v>
      </c>
      <c r="CD101" s="30">
        <f t="shared" si="87"/>
        <v>0</v>
      </c>
      <c r="CE101" s="30">
        <v>140</v>
      </c>
      <c r="CF101" s="30">
        <v>107.2</v>
      </c>
      <c r="CG101" s="30">
        <v>112</v>
      </c>
      <c r="CH101" s="30">
        <v>0.6048</v>
      </c>
      <c r="CI101" s="1635">
        <f t="shared" si="95"/>
        <v>7.0692749874963795E-2</v>
      </c>
      <c r="CJ101" s="30">
        <v>3410</v>
      </c>
      <c r="CK101" s="30">
        <f t="shared" si="88"/>
        <v>28942</v>
      </c>
      <c r="CL101" s="30">
        <f t="shared" si="89"/>
        <v>0</v>
      </c>
      <c r="CM101" s="30">
        <v>140</v>
      </c>
      <c r="CN101" s="30">
        <v>138</v>
      </c>
      <c r="CO101" s="30">
        <v>138</v>
      </c>
      <c r="CP101" s="30">
        <v>0.63300000000000001</v>
      </c>
      <c r="CQ101" s="1635">
        <f t="shared" si="96"/>
        <v>9.192208604942996E-2</v>
      </c>
      <c r="CR101" s="30">
        <v>5396</v>
      </c>
      <c r="CS101" s="30">
        <f t="shared" si="90"/>
        <v>35221</v>
      </c>
      <c r="CT101" s="30">
        <f t="shared" si="91"/>
        <v>0</v>
      </c>
      <c r="CU101" s="30">
        <v>140</v>
      </c>
      <c r="CV101" s="30">
        <v>124</v>
      </c>
      <c r="CW101" s="30">
        <v>124</v>
      </c>
      <c r="CX101" s="30">
        <v>0.69710000000000005</v>
      </c>
      <c r="CY101" s="1635">
        <f t="shared" si="94"/>
        <v>0.10822299190745784</v>
      </c>
      <c r="CZ101" s="30">
        <v>6960</v>
      </c>
      <c r="DA101" s="30">
        <f t="shared" si="92"/>
        <v>38587</v>
      </c>
      <c r="DB101" s="30">
        <f t="shared" si="93"/>
        <v>0</v>
      </c>
    </row>
    <row r="102" spans="1:106">
      <c r="A102" t="s">
        <v>2748</v>
      </c>
      <c r="B102">
        <v>1260</v>
      </c>
      <c r="C102">
        <v>11</v>
      </c>
      <c r="D102" s="30">
        <v>96</v>
      </c>
      <c r="E102" s="30" t="s">
        <v>3152</v>
      </c>
      <c r="F102" s="30" t="s">
        <v>536</v>
      </c>
      <c r="G102" s="30" t="s">
        <v>2143</v>
      </c>
      <c r="H102" s="30" t="s">
        <v>2142</v>
      </c>
      <c r="I102" s="30">
        <v>11</v>
      </c>
      <c r="J102" s="30">
        <v>141</v>
      </c>
      <c r="K102" s="30">
        <v>141</v>
      </c>
      <c r="L102" s="30">
        <v>155.68</v>
      </c>
      <c r="M102" s="30">
        <v>155.68</v>
      </c>
      <c r="N102" s="30">
        <v>0.95899999999999996</v>
      </c>
      <c r="O102" s="1635">
        <f t="shared" si="97"/>
        <v>0.18200098047586064</v>
      </c>
      <c r="P102" s="30">
        <v>19564</v>
      </c>
      <c r="Q102" s="30">
        <f t="shared" si="70"/>
        <v>64496</v>
      </c>
      <c r="R102" s="30">
        <f t="shared" si="71"/>
        <v>0</v>
      </c>
      <c r="S102" s="30">
        <v>141</v>
      </c>
      <c r="T102" s="30">
        <v>131.76</v>
      </c>
      <c r="U102" s="30">
        <v>131.76</v>
      </c>
      <c r="V102" s="30">
        <v>0.92210000000000003</v>
      </c>
      <c r="W102" s="1635">
        <f t="shared" si="98"/>
        <v>7.4873098541109476E-2</v>
      </c>
      <c r="X102" s="30">
        <v>6768</v>
      </c>
      <c r="Y102" s="30">
        <f t="shared" si="72"/>
        <v>54236</v>
      </c>
      <c r="Z102" s="30">
        <f t="shared" si="73"/>
        <v>0</v>
      </c>
      <c r="AA102" s="30">
        <v>141</v>
      </c>
      <c r="AB102" s="30">
        <v>117.06</v>
      </c>
      <c r="AC102" s="30">
        <v>117.06</v>
      </c>
      <c r="AD102" s="30">
        <v>0.96479999999999999</v>
      </c>
      <c r="AE102" s="1635">
        <f t="shared" si="99"/>
        <v>5.5240987889805991E-2</v>
      </c>
      <c r="AF102" s="30">
        <v>4492</v>
      </c>
      <c r="AG102" s="30">
        <f t="shared" si="74"/>
        <v>48790</v>
      </c>
      <c r="AH102" s="30">
        <f t="shared" si="75"/>
        <v>0</v>
      </c>
      <c r="AI102" s="30">
        <v>141</v>
      </c>
      <c r="AJ102" s="30">
        <v>7.6</v>
      </c>
      <c r="AK102" s="30">
        <v>112.8</v>
      </c>
      <c r="AL102" s="30">
        <v>1</v>
      </c>
      <c r="AM102" s="1635">
        <f t="shared" si="100"/>
        <v>0.15032541029994342</v>
      </c>
      <c r="AN102" s="30">
        <v>850</v>
      </c>
      <c r="AO102" s="30">
        <f t="shared" si="76"/>
        <v>3393</v>
      </c>
      <c r="AP102" s="30">
        <f t="shared" si="77"/>
        <v>0</v>
      </c>
      <c r="AQ102" s="30">
        <v>141</v>
      </c>
      <c r="AR102" s="30">
        <v>2.2000000000000002</v>
      </c>
      <c r="AS102" s="30">
        <v>112.8</v>
      </c>
      <c r="AT102" s="30">
        <v>1</v>
      </c>
      <c r="AU102" s="1635">
        <f t="shared" si="101"/>
        <v>0.42399804496578686</v>
      </c>
      <c r="AV102" s="30">
        <v>694</v>
      </c>
      <c r="AW102" s="30">
        <f t="shared" si="78"/>
        <v>982</v>
      </c>
      <c r="AX102" s="30">
        <f t="shared" si="79"/>
        <v>0</v>
      </c>
      <c r="AY102" s="30">
        <v>141</v>
      </c>
      <c r="AZ102" s="30">
        <v>4.2</v>
      </c>
      <c r="BA102" s="30">
        <v>112.8</v>
      </c>
      <c r="BB102" s="30">
        <v>0.99819999999999998</v>
      </c>
      <c r="BC102" s="1635">
        <f t="shared" si="102"/>
        <v>0.37170080748521944</v>
      </c>
      <c r="BD102" s="30">
        <v>1122</v>
      </c>
      <c r="BE102" s="30">
        <f t="shared" si="80"/>
        <v>1811</v>
      </c>
      <c r="BF102" s="30">
        <f t="shared" si="81"/>
        <v>0</v>
      </c>
      <c r="BG102" s="30">
        <v>141</v>
      </c>
      <c r="BH102" s="30">
        <v>4</v>
      </c>
      <c r="BI102" s="30">
        <v>112.8</v>
      </c>
      <c r="BJ102" s="30">
        <v>1</v>
      </c>
      <c r="BK102" s="1635">
        <f t="shared" si="103"/>
        <v>0.30107526881720431</v>
      </c>
      <c r="BL102" s="30">
        <v>896</v>
      </c>
      <c r="BM102" s="30">
        <f t="shared" si="82"/>
        <v>1786</v>
      </c>
      <c r="BN102" s="30">
        <f t="shared" si="83"/>
        <v>0</v>
      </c>
      <c r="BO102" s="30">
        <v>141</v>
      </c>
      <c r="BP102" s="30">
        <v>4.2</v>
      </c>
      <c r="BQ102" s="30">
        <v>112.8</v>
      </c>
      <c r="BR102" s="30">
        <v>0.99219999999999997</v>
      </c>
      <c r="BS102" s="1635">
        <f t="shared" si="104"/>
        <v>0.25396505440851336</v>
      </c>
      <c r="BT102" s="30">
        <v>762</v>
      </c>
      <c r="BU102" s="30">
        <f t="shared" si="84"/>
        <v>1800</v>
      </c>
      <c r="BV102" s="30">
        <f t="shared" si="85"/>
        <v>0</v>
      </c>
      <c r="BW102" s="30">
        <v>141</v>
      </c>
      <c r="BX102" s="30">
        <v>151.6</v>
      </c>
      <c r="BY102" s="30">
        <v>151.6</v>
      </c>
      <c r="BZ102" s="30">
        <v>0.71350000000000002</v>
      </c>
      <c r="CA102" s="1635">
        <f t="shared" si="105"/>
        <v>3.3351578784212778E-2</v>
      </c>
      <c r="CB102" s="30">
        <v>2684</v>
      </c>
      <c r="CC102" s="30">
        <f t="shared" si="86"/>
        <v>48286</v>
      </c>
      <c r="CD102" s="30">
        <f t="shared" si="87"/>
        <v>0</v>
      </c>
      <c r="CE102" s="30">
        <v>141</v>
      </c>
      <c r="CF102" s="30">
        <v>174</v>
      </c>
      <c r="CG102" s="30">
        <v>174</v>
      </c>
      <c r="CH102" s="30">
        <v>0.69530000000000003</v>
      </c>
      <c r="CI102" s="1635">
        <f t="shared" si="95"/>
        <v>0.1463602847965389</v>
      </c>
      <c r="CJ102" s="30">
        <v>13174</v>
      </c>
      <c r="CK102" s="30">
        <f t="shared" si="88"/>
        <v>54006</v>
      </c>
      <c r="CL102" s="30">
        <f t="shared" si="89"/>
        <v>0</v>
      </c>
      <c r="CM102" s="30">
        <v>141</v>
      </c>
      <c r="CN102" s="30">
        <v>178</v>
      </c>
      <c r="CO102" s="30">
        <v>178</v>
      </c>
      <c r="CP102" s="30">
        <v>0.65710000000000002</v>
      </c>
      <c r="CQ102" s="1635">
        <f t="shared" si="96"/>
        <v>0.45598153730755436</v>
      </c>
      <c r="CR102" s="30">
        <v>35840</v>
      </c>
      <c r="CS102" s="30">
        <f t="shared" si="90"/>
        <v>47160</v>
      </c>
      <c r="CT102" s="30">
        <f t="shared" si="91"/>
        <v>0</v>
      </c>
      <c r="CU102" s="30">
        <v>141</v>
      </c>
      <c r="CV102" s="30">
        <v>174</v>
      </c>
      <c r="CW102" s="30">
        <v>174</v>
      </c>
      <c r="CX102" s="30">
        <v>0.70030000000000003</v>
      </c>
      <c r="CY102" s="1635">
        <f t="shared" si="94"/>
        <v>0.37481508754665643</v>
      </c>
      <c r="CZ102" s="30">
        <v>33980</v>
      </c>
      <c r="DA102" s="30">
        <f t="shared" si="92"/>
        <v>54395</v>
      </c>
      <c r="DB102" s="30">
        <f t="shared" si="93"/>
        <v>0</v>
      </c>
    </row>
    <row r="103" spans="1:106">
      <c r="A103" t="s">
        <v>2749</v>
      </c>
      <c r="B103">
        <v>6210</v>
      </c>
      <c r="C103">
        <v>34</v>
      </c>
      <c r="D103" s="30">
        <v>97</v>
      </c>
      <c r="E103" s="30" t="s">
        <v>3153</v>
      </c>
      <c r="F103" s="30" t="s">
        <v>1355</v>
      </c>
      <c r="G103" s="30" t="s">
        <v>2143</v>
      </c>
      <c r="H103" s="30" t="s">
        <v>1439</v>
      </c>
      <c r="I103" s="30">
        <v>11</v>
      </c>
      <c r="J103" s="30">
        <v>141</v>
      </c>
      <c r="K103" s="30">
        <v>141</v>
      </c>
      <c r="L103" s="30">
        <v>120.4</v>
      </c>
      <c r="M103" s="30">
        <v>120.4</v>
      </c>
      <c r="N103" s="30">
        <v>0.97470000000000001</v>
      </c>
      <c r="O103" s="1635">
        <f t="shared" si="97"/>
        <v>0.63812215762368574</v>
      </c>
      <c r="P103" s="30">
        <v>53918</v>
      </c>
      <c r="Q103" s="30">
        <f t="shared" si="70"/>
        <v>50697</v>
      </c>
      <c r="R103" s="30">
        <f t="shared" si="71"/>
        <v>3221</v>
      </c>
      <c r="S103" s="30">
        <v>141</v>
      </c>
      <c r="T103" s="30">
        <v>112</v>
      </c>
      <c r="U103" s="30">
        <v>112.8</v>
      </c>
      <c r="V103" s="30">
        <v>0.97819999999999996</v>
      </c>
      <c r="W103" s="1635">
        <f t="shared" si="98"/>
        <v>0.68228451675088364</v>
      </c>
      <c r="X103" s="30">
        <v>55614</v>
      </c>
      <c r="Y103" s="30">
        <f t="shared" si="72"/>
        <v>48907</v>
      </c>
      <c r="Z103" s="30">
        <f t="shared" si="73"/>
        <v>6707</v>
      </c>
      <c r="AA103" s="30">
        <v>141</v>
      </c>
      <c r="AB103" s="30">
        <v>114.2</v>
      </c>
      <c r="AC103" s="30">
        <v>114.2</v>
      </c>
      <c r="AD103" s="30">
        <v>0.97809999999999997</v>
      </c>
      <c r="AE103" s="1635">
        <f t="shared" si="99"/>
        <v>0.62643541744790798</v>
      </c>
      <c r="AF103" s="30">
        <v>50380</v>
      </c>
      <c r="AG103" s="30">
        <f t="shared" si="74"/>
        <v>48254</v>
      </c>
      <c r="AH103" s="30">
        <f t="shared" si="75"/>
        <v>2126</v>
      </c>
      <c r="AI103" s="30">
        <v>141</v>
      </c>
      <c r="AJ103" s="30">
        <v>102.2</v>
      </c>
      <c r="AK103" s="30">
        <v>112.8</v>
      </c>
      <c r="AL103" s="30">
        <v>0.98240000000000005</v>
      </c>
      <c r="AM103" s="1635">
        <f t="shared" si="100"/>
        <v>0.68344028651718858</v>
      </c>
      <c r="AN103" s="30">
        <v>51052</v>
      </c>
      <c r="AO103" s="30">
        <f t="shared" si="76"/>
        <v>44819</v>
      </c>
      <c r="AP103" s="30">
        <f t="shared" si="77"/>
        <v>6233</v>
      </c>
      <c r="AQ103" s="30">
        <v>141</v>
      </c>
      <c r="AR103" s="30">
        <v>101</v>
      </c>
      <c r="AS103" s="30">
        <v>112.8</v>
      </c>
      <c r="AT103" s="30">
        <v>0.98380000000000001</v>
      </c>
      <c r="AU103" s="1635">
        <f t="shared" si="101"/>
        <v>0.73892144836200602</v>
      </c>
      <c r="AV103" s="30">
        <v>54626</v>
      </c>
      <c r="AW103" s="30">
        <f t="shared" si="78"/>
        <v>44356</v>
      </c>
      <c r="AX103" s="30">
        <f t="shared" si="79"/>
        <v>10270</v>
      </c>
      <c r="AY103" s="30">
        <v>141</v>
      </c>
      <c r="AZ103" s="30">
        <v>112.2</v>
      </c>
      <c r="BA103" s="30">
        <v>112.8</v>
      </c>
      <c r="BB103" s="30">
        <v>0.98019999999999996</v>
      </c>
      <c r="BC103" s="1635">
        <f t="shared" si="102"/>
        <v>0.61054896052555596</v>
      </c>
      <c r="BD103" s="30">
        <v>48346</v>
      </c>
      <c r="BE103" s="30">
        <f t="shared" si="80"/>
        <v>47511</v>
      </c>
      <c r="BF103" s="30">
        <f t="shared" si="81"/>
        <v>835</v>
      </c>
      <c r="BG103" s="30">
        <v>141</v>
      </c>
      <c r="BH103" s="30">
        <v>104.6</v>
      </c>
      <c r="BI103" s="30">
        <v>112.8</v>
      </c>
      <c r="BJ103" s="30">
        <v>0.99039999999999995</v>
      </c>
      <c r="BK103" s="1635">
        <f t="shared" si="103"/>
        <v>0.72295529714631968</v>
      </c>
      <c r="BL103" s="30">
        <v>55722</v>
      </c>
      <c r="BM103" s="30">
        <f t="shared" si="82"/>
        <v>46245</v>
      </c>
      <c r="BN103" s="30">
        <f t="shared" si="83"/>
        <v>9477</v>
      </c>
      <c r="BO103" s="30">
        <v>141</v>
      </c>
      <c r="BP103" s="30">
        <v>102</v>
      </c>
      <c r="BQ103" s="30">
        <v>112.8</v>
      </c>
      <c r="BR103" s="30">
        <v>0.99570000000000003</v>
      </c>
      <c r="BS103" s="1635">
        <f t="shared" si="104"/>
        <v>0.53569127203401645</v>
      </c>
      <c r="BT103" s="30">
        <v>39172</v>
      </c>
      <c r="BU103" s="30">
        <f t="shared" si="84"/>
        <v>43875</v>
      </c>
      <c r="BV103" s="30">
        <f t="shared" si="85"/>
        <v>0</v>
      </c>
      <c r="BW103" s="30">
        <v>141</v>
      </c>
      <c r="BX103" s="30">
        <v>87.6</v>
      </c>
      <c r="BY103" s="30">
        <v>112.8</v>
      </c>
      <c r="BZ103" s="30">
        <v>0.99670000000000003</v>
      </c>
      <c r="CA103" s="1635">
        <f t="shared" si="105"/>
        <v>0.77962633394675351</v>
      </c>
      <c r="CB103" s="30">
        <v>50644</v>
      </c>
      <c r="CC103" s="30">
        <f t="shared" si="86"/>
        <v>38976</v>
      </c>
      <c r="CD103" s="30">
        <f t="shared" si="87"/>
        <v>11668</v>
      </c>
      <c r="CE103" s="30">
        <v>141</v>
      </c>
      <c r="CF103" s="30">
        <v>82</v>
      </c>
      <c r="CG103" s="30">
        <v>112.8</v>
      </c>
      <c r="CH103" s="30">
        <v>0.99809999999999999</v>
      </c>
      <c r="CI103" s="1635">
        <f t="shared" si="95"/>
        <v>0.82234004903047764</v>
      </c>
      <c r="CJ103" s="30">
        <v>50074</v>
      </c>
      <c r="CK103" s="30">
        <f t="shared" si="88"/>
        <v>36535</v>
      </c>
      <c r="CL103" s="30">
        <f t="shared" si="89"/>
        <v>13539</v>
      </c>
      <c r="CM103" s="30">
        <v>141</v>
      </c>
      <c r="CN103" s="30">
        <v>95</v>
      </c>
      <c r="CO103" s="30">
        <v>112.8</v>
      </c>
      <c r="CP103" s="30">
        <v>0.99809999999999999</v>
      </c>
      <c r="CQ103" s="1635">
        <f t="shared" si="96"/>
        <v>0.74157189386651678</v>
      </c>
      <c r="CR103" s="30">
        <v>47252</v>
      </c>
      <c r="CS103" s="30">
        <f t="shared" si="90"/>
        <v>38231</v>
      </c>
      <c r="CT103" s="30">
        <f t="shared" si="91"/>
        <v>9021</v>
      </c>
      <c r="CU103" s="30">
        <v>141</v>
      </c>
      <c r="CV103" s="30">
        <v>96</v>
      </c>
      <c r="CW103" s="30">
        <v>112.8</v>
      </c>
      <c r="CX103" s="30">
        <v>0.99709999999999999</v>
      </c>
      <c r="CY103" s="1635">
        <f t="shared" si="94"/>
        <v>0.74268919292471469</v>
      </c>
      <c r="CZ103" s="30">
        <v>52892</v>
      </c>
      <c r="DA103" s="30">
        <f t="shared" si="92"/>
        <v>42730</v>
      </c>
      <c r="DB103" s="30">
        <f t="shared" si="93"/>
        <v>10162</v>
      </c>
    </row>
    <row r="104" spans="1:106">
      <c r="A104" t="s">
        <v>2751</v>
      </c>
      <c r="B104">
        <v>1210</v>
      </c>
      <c r="C104">
        <v>12</v>
      </c>
      <c r="D104" s="30">
        <v>98</v>
      </c>
      <c r="E104" s="30" t="s">
        <v>3154</v>
      </c>
      <c r="F104" s="30" t="s">
        <v>1161</v>
      </c>
      <c r="G104" s="30" t="s">
        <v>2143</v>
      </c>
      <c r="H104" s="30" t="s">
        <v>2142</v>
      </c>
      <c r="I104" s="30">
        <v>11</v>
      </c>
      <c r="J104" s="30">
        <v>142</v>
      </c>
      <c r="K104" s="30">
        <v>142</v>
      </c>
      <c r="L104" s="30">
        <v>141.44</v>
      </c>
      <c r="M104" s="30">
        <v>141.44</v>
      </c>
      <c r="N104" s="30">
        <v>0.88360000000000005</v>
      </c>
      <c r="O104" s="1635">
        <f t="shared" si="97"/>
        <v>0.24402388072151474</v>
      </c>
      <c r="P104" s="30">
        <v>21958</v>
      </c>
      <c r="Q104" s="30">
        <f t="shared" si="70"/>
        <v>53990</v>
      </c>
      <c r="R104" s="30">
        <f t="shared" si="71"/>
        <v>0</v>
      </c>
      <c r="S104" s="30">
        <v>142</v>
      </c>
      <c r="T104" s="30">
        <v>71.2</v>
      </c>
      <c r="U104" s="30">
        <v>113.6</v>
      </c>
      <c r="V104" s="30">
        <v>0.9143</v>
      </c>
      <c r="W104" s="1635">
        <f t="shared" si="98"/>
        <v>0.18600941974000396</v>
      </c>
      <c r="X104" s="30">
        <v>9009</v>
      </c>
      <c r="Y104" s="30">
        <f t="shared" si="72"/>
        <v>29060</v>
      </c>
      <c r="Z104" s="30">
        <f t="shared" si="73"/>
        <v>0</v>
      </c>
      <c r="AA104" s="30">
        <v>142</v>
      </c>
      <c r="AB104" s="30">
        <v>74.16</v>
      </c>
      <c r="AC104" s="30">
        <v>113.6</v>
      </c>
      <c r="AD104" s="30">
        <v>0.90269999999999995</v>
      </c>
      <c r="AE104" s="1635">
        <f t="shared" si="99"/>
        <v>9.9938076483987129E-2</v>
      </c>
      <c r="AF104" s="30">
        <v>4817</v>
      </c>
      <c r="AG104" s="30">
        <f t="shared" si="74"/>
        <v>28920</v>
      </c>
      <c r="AH104" s="30">
        <f t="shared" si="75"/>
        <v>0</v>
      </c>
      <c r="AI104" s="30">
        <v>142</v>
      </c>
      <c r="AJ104" s="30">
        <v>141.76</v>
      </c>
      <c r="AK104" s="30">
        <v>141.76</v>
      </c>
      <c r="AL104" s="30">
        <v>0.88180000000000003</v>
      </c>
      <c r="AM104" s="1635">
        <f t="shared" si="100"/>
        <v>7.3986898671716525E-2</v>
      </c>
      <c r="AN104" s="30">
        <v>6881</v>
      </c>
      <c r="AO104" s="30">
        <f t="shared" si="76"/>
        <v>55802</v>
      </c>
      <c r="AP104" s="30">
        <f t="shared" si="77"/>
        <v>0</v>
      </c>
      <c r="AQ104" s="30">
        <v>142</v>
      </c>
      <c r="AR104" s="30">
        <v>160</v>
      </c>
      <c r="AS104" s="30">
        <v>160</v>
      </c>
      <c r="AT104" s="30">
        <v>0.84870000000000001</v>
      </c>
      <c r="AU104" s="1635">
        <f t="shared" si="101"/>
        <v>0.18065065672863367</v>
      </c>
      <c r="AV104" s="30">
        <v>18251</v>
      </c>
      <c r="AW104" s="30">
        <f t="shared" si="78"/>
        <v>60618</v>
      </c>
      <c r="AX104" s="30">
        <f t="shared" si="79"/>
        <v>0</v>
      </c>
      <c r="AY104" s="30">
        <v>142</v>
      </c>
      <c r="AZ104" s="30">
        <v>152</v>
      </c>
      <c r="BA104" s="30">
        <v>152</v>
      </c>
      <c r="BB104" s="30">
        <v>0.89639999999999997</v>
      </c>
      <c r="BC104" s="1635">
        <f t="shared" si="102"/>
        <v>0.22987295184637183</v>
      </c>
      <c r="BD104" s="30">
        <v>22551</v>
      </c>
      <c r="BE104" s="30">
        <f t="shared" si="80"/>
        <v>58861</v>
      </c>
      <c r="BF104" s="30">
        <f t="shared" si="81"/>
        <v>0</v>
      </c>
      <c r="BG104" s="30">
        <v>142</v>
      </c>
      <c r="BH104" s="30">
        <v>135.19999999999999</v>
      </c>
      <c r="BI104" s="30">
        <v>135.19999999999999</v>
      </c>
      <c r="BJ104" s="30">
        <v>0.91449999999999998</v>
      </c>
      <c r="BK104" s="1635">
        <f t="shared" si="103"/>
        <v>0.10165405795433188</v>
      </c>
      <c r="BL104" s="30">
        <v>9351</v>
      </c>
      <c r="BM104" s="30">
        <f t="shared" si="82"/>
        <v>55193</v>
      </c>
      <c r="BN104" s="30">
        <f t="shared" si="83"/>
        <v>0</v>
      </c>
      <c r="BO104" s="30">
        <v>142</v>
      </c>
      <c r="BP104" s="30">
        <v>5.2</v>
      </c>
      <c r="BQ104" s="30">
        <v>113.6</v>
      </c>
      <c r="BR104" s="30">
        <v>1</v>
      </c>
      <c r="BS104" s="1635">
        <f t="shared" si="104"/>
        <v>0.58253205128205132</v>
      </c>
      <c r="BT104" s="30">
        <v>2181</v>
      </c>
      <c r="BU104" s="30">
        <f t="shared" si="84"/>
        <v>2246</v>
      </c>
      <c r="BV104" s="30">
        <f t="shared" si="85"/>
        <v>0</v>
      </c>
      <c r="BW104" s="30">
        <v>142</v>
      </c>
      <c r="BX104" s="30">
        <v>11.44</v>
      </c>
      <c r="BY104" s="30">
        <v>113.6</v>
      </c>
      <c r="BZ104" s="30">
        <v>0.6764</v>
      </c>
      <c r="CA104" s="1635">
        <f t="shared" si="105"/>
        <v>0.3024100445696753</v>
      </c>
      <c r="CB104" s="30">
        <v>1741</v>
      </c>
      <c r="CC104" s="30">
        <f t="shared" si="86"/>
        <v>3454</v>
      </c>
      <c r="CD104" s="30">
        <f t="shared" si="87"/>
        <v>0</v>
      </c>
      <c r="CE104" s="30">
        <v>142</v>
      </c>
      <c r="CF104" s="30">
        <v>14</v>
      </c>
      <c r="CG104" s="30">
        <v>113.6</v>
      </c>
      <c r="CH104" s="30">
        <v>0.79159999999999997</v>
      </c>
      <c r="CI104" s="1635">
        <f t="shared" si="95"/>
        <v>0.24826247798504886</v>
      </c>
      <c r="CJ104" s="30">
        <v>2047</v>
      </c>
      <c r="CK104" s="30">
        <f t="shared" si="88"/>
        <v>4947</v>
      </c>
      <c r="CL104" s="30">
        <f t="shared" si="89"/>
        <v>0</v>
      </c>
      <c r="CM104" s="30">
        <v>142</v>
      </c>
      <c r="CN104" s="30">
        <v>142.4</v>
      </c>
      <c r="CO104" s="30">
        <v>142.4</v>
      </c>
      <c r="CP104" s="30">
        <v>0.87260000000000004</v>
      </c>
      <c r="CQ104" s="1635">
        <f t="shared" si="96"/>
        <v>0.28722824490734933</v>
      </c>
      <c r="CR104" s="30">
        <v>23984</v>
      </c>
      <c r="CS104" s="30">
        <f t="shared" si="90"/>
        <v>50101</v>
      </c>
      <c r="CT104" s="30">
        <f t="shared" si="91"/>
        <v>0</v>
      </c>
      <c r="CU104" s="30">
        <v>142</v>
      </c>
      <c r="CV104" s="30">
        <v>138.32</v>
      </c>
      <c r="CW104" s="30">
        <v>138.32</v>
      </c>
      <c r="CX104" s="30">
        <v>0.92579999999999996</v>
      </c>
      <c r="CY104" s="1635">
        <f t="shared" si="94"/>
        <v>0.23654894335727983</v>
      </c>
      <c r="CZ104" s="30">
        <v>22537</v>
      </c>
      <c r="DA104" s="30">
        <f t="shared" si="92"/>
        <v>57164</v>
      </c>
      <c r="DB104" s="30">
        <f t="shared" si="93"/>
        <v>0</v>
      </c>
    </row>
    <row r="105" spans="1:106">
      <c r="A105" t="s">
        <v>2752</v>
      </c>
      <c r="B105">
        <v>1260</v>
      </c>
      <c r="C105">
        <v>30</v>
      </c>
      <c r="D105" s="30">
        <v>99</v>
      </c>
      <c r="E105" s="30" t="s">
        <v>3155</v>
      </c>
      <c r="F105" s="30" t="s">
        <v>2250</v>
      </c>
      <c r="G105" s="30" t="s">
        <v>2143</v>
      </c>
      <c r="H105" s="30" t="s">
        <v>2223</v>
      </c>
      <c r="I105" s="30">
        <v>11</v>
      </c>
      <c r="J105" s="30">
        <v>142</v>
      </c>
      <c r="K105" s="30">
        <v>142</v>
      </c>
      <c r="L105" s="30">
        <v>85.36</v>
      </c>
      <c r="M105" s="30">
        <v>113.6</v>
      </c>
      <c r="N105" s="30">
        <v>0.81210000000000004</v>
      </c>
      <c r="O105" s="1635">
        <f t="shared" si="97"/>
        <v>0.21053468301725015</v>
      </c>
      <c r="P105" s="30">
        <v>10508</v>
      </c>
      <c r="Q105" s="30">
        <f t="shared" si="70"/>
        <v>29947</v>
      </c>
      <c r="R105" s="30">
        <f t="shared" si="71"/>
        <v>0</v>
      </c>
      <c r="S105" s="30">
        <v>142</v>
      </c>
      <c r="T105" s="30">
        <v>107.76</v>
      </c>
      <c r="U105" s="30">
        <v>113.6</v>
      </c>
      <c r="V105" s="30">
        <v>0.80159999999999998</v>
      </c>
      <c r="W105" s="1635">
        <f t="shared" si="98"/>
        <v>0.16182481250907513</v>
      </c>
      <c r="X105" s="30">
        <v>10400</v>
      </c>
      <c r="Y105" s="30">
        <f t="shared" si="72"/>
        <v>38560</v>
      </c>
      <c r="Z105" s="30">
        <f t="shared" si="73"/>
        <v>0</v>
      </c>
      <c r="AA105" s="30">
        <v>142</v>
      </c>
      <c r="AB105" s="30">
        <v>100.56</v>
      </c>
      <c r="AC105" s="30">
        <v>113.6</v>
      </c>
      <c r="AD105" s="30">
        <v>0.81620000000000004</v>
      </c>
      <c r="AE105" s="1635">
        <f t="shared" si="99"/>
        <v>0.25695699497878988</v>
      </c>
      <c r="AF105" s="30">
        <v>15185</v>
      </c>
      <c r="AG105" s="30">
        <f t="shared" si="74"/>
        <v>35457</v>
      </c>
      <c r="AH105" s="30">
        <f t="shared" si="75"/>
        <v>0</v>
      </c>
      <c r="AI105" s="30">
        <v>142</v>
      </c>
      <c r="AJ105" s="30">
        <v>67.92</v>
      </c>
      <c r="AK105" s="30">
        <v>113.6</v>
      </c>
      <c r="AL105" s="30">
        <v>0.81679999999999997</v>
      </c>
      <c r="AM105" s="1635">
        <f t="shared" si="100"/>
        <v>0.2163056381362414</v>
      </c>
      <c r="AN105" s="30">
        <v>8928</v>
      </c>
      <c r="AO105" s="30">
        <f t="shared" si="76"/>
        <v>24765</v>
      </c>
      <c r="AP105" s="30">
        <f t="shared" si="77"/>
        <v>0</v>
      </c>
      <c r="AQ105" s="30">
        <v>142</v>
      </c>
      <c r="AR105" s="30">
        <v>122.24</v>
      </c>
      <c r="AS105" s="30">
        <v>122.24</v>
      </c>
      <c r="AT105" s="30">
        <v>0.80510000000000004</v>
      </c>
      <c r="AU105" s="1635">
        <f t="shared" si="101"/>
        <v>0.27177967376289502</v>
      </c>
      <c r="AV105" s="30">
        <v>19900</v>
      </c>
      <c r="AW105" s="30">
        <f t="shared" si="78"/>
        <v>43933</v>
      </c>
      <c r="AX105" s="30">
        <f t="shared" si="79"/>
        <v>0</v>
      </c>
      <c r="AY105" s="30">
        <v>142</v>
      </c>
      <c r="AZ105" s="30">
        <v>154</v>
      </c>
      <c r="BA105" s="30">
        <v>154</v>
      </c>
      <c r="BB105" s="30">
        <v>0.83260000000000001</v>
      </c>
      <c r="BC105" s="1635">
        <f t="shared" si="102"/>
        <v>0.16317389605883481</v>
      </c>
      <c r="BD105" s="30">
        <v>15064</v>
      </c>
      <c r="BE105" s="30">
        <f t="shared" si="80"/>
        <v>55391</v>
      </c>
      <c r="BF105" s="30">
        <f t="shared" si="81"/>
        <v>0</v>
      </c>
      <c r="BG105" s="30">
        <v>142</v>
      </c>
      <c r="BH105" s="30">
        <v>126.64</v>
      </c>
      <c r="BI105" s="30">
        <v>126.64</v>
      </c>
      <c r="BJ105" s="30">
        <v>0.80300000000000005</v>
      </c>
      <c r="BK105" s="1635">
        <f t="shared" si="103"/>
        <v>0.67497776564978373</v>
      </c>
      <c r="BL105" s="30">
        <v>51068</v>
      </c>
      <c r="BM105" s="30">
        <f t="shared" si="82"/>
        <v>45395</v>
      </c>
      <c r="BN105" s="30">
        <f t="shared" si="83"/>
        <v>5673</v>
      </c>
      <c r="BO105" s="30">
        <v>142</v>
      </c>
      <c r="BP105" s="30">
        <v>92</v>
      </c>
      <c r="BQ105" s="30">
        <v>113.6</v>
      </c>
      <c r="BR105" s="30">
        <v>0.77880000000000005</v>
      </c>
      <c r="BS105" s="1635">
        <f t="shared" si="104"/>
        <v>0.22586774152728464</v>
      </c>
      <c r="BT105" s="30">
        <v>11652</v>
      </c>
      <c r="BU105" s="30">
        <f t="shared" si="84"/>
        <v>30953</v>
      </c>
      <c r="BV105" s="30">
        <f t="shared" si="85"/>
        <v>0</v>
      </c>
      <c r="BW105" s="30">
        <v>142</v>
      </c>
      <c r="BX105" s="30">
        <v>16.079999999999998</v>
      </c>
      <c r="BY105" s="30">
        <v>113.6</v>
      </c>
      <c r="BZ105" s="30">
        <v>0.76290000000000002</v>
      </c>
      <c r="CA105" s="1635">
        <f t="shared" si="105"/>
        <v>0.74011423705212454</v>
      </c>
      <c r="CB105" s="30">
        <v>6755</v>
      </c>
      <c r="CC105" s="30">
        <f t="shared" si="86"/>
        <v>5476</v>
      </c>
      <c r="CD105" s="30">
        <f t="shared" si="87"/>
        <v>1279</v>
      </c>
      <c r="CE105" s="30">
        <v>142</v>
      </c>
      <c r="CF105" s="30">
        <v>6</v>
      </c>
      <c r="CG105" s="30">
        <v>113.6</v>
      </c>
      <c r="CH105" s="30">
        <v>0.61480000000000001</v>
      </c>
      <c r="CI105" s="1635">
        <f t="shared" si="95"/>
        <v>8.1983125905093712E-2</v>
      </c>
      <c r="CJ105" s="30">
        <v>225</v>
      </c>
      <c r="CK105" s="30">
        <f t="shared" si="88"/>
        <v>1647</v>
      </c>
      <c r="CL105" s="30">
        <f t="shared" si="89"/>
        <v>0</v>
      </c>
      <c r="CM105" s="30">
        <v>142</v>
      </c>
      <c r="CN105" s="30">
        <v>58</v>
      </c>
      <c r="CO105" s="30">
        <v>113.6</v>
      </c>
      <c r="CP105" s="30">
        <v>0.73609999999999998</v>
      </c>
      <c r="CQ105" s="1635">
        <f t="shared" si="96"/>
        <v>3.6946370488945758E-2</v>
      </c>
      <c r="CR105" s="30">
        <v>1060</v>
      </c>
      <c r="CS105" s="30">
        <f t="shared" si="90"/>
        <v>17214</v>
      </c>
      <c r="CT105" s="30">
        <f t="shared" si="91"/>
        <v>0</v>
      </c>
      <c r="CU105" s="30">
        <v>142</v>
      </c>
      <c r="CV105" s="30">
        <v>64</v>
      </c>
      <c r="CW105" s="30">
        <v>113.6</v>
      </c>
      <c r="CX105" s="30">
        <v>0.83930000000000005</v>
      </c>
      <c r="CY105" s="1635">
        <f t="shared" si="94"/>
        <v>0.16464773511976827</v>
      </c>
      <c r="CZ105" s="30">
        <v>6580</v>
      </c>
      <c r="DA105" s="30">
        <f t="shared" si="92"/>
        <v>23978</v>
      </c>
      <c r="DB105" s="30">
        <f t="shared" si="93"/>
        <v>0</v>
      </c>
    </row>
    <row r="106" spans="1:106">
      <c r="A106" t="s">
        <v>2753</v>
      </c>
      <c r="B106">
        <v>6220</v>
      </c>
      <c r="C106">
        <v>162</v>
      </c>
      <c r="D106" s="30">
        <v>100</v>
      </c>
      <c r="E106" s="30" t="s">
        <v>3156</v>
      </c>
      <c r="F106" s="30" t="s">
        <v>1783</v>
      </c>
      <c r="G106" s="30" t="s">
        <v>2143</v>
      </c>
      <c r="H106" s="30" t="s">
        <v>2142</v>
      </c>
      <c r="I106" s="30">
        <v>11</v>
      </c>
      <c r="J106" s="30">
        <v>142</v>
      </c>
      <c r="K106" s="30">
        <v>142</v>
      </c>
      <c r="L106" s="30">
        <v>122</v>
      </c>
      <c r="M106" s="30">
        <v>122</v>
      </c>
      <c r="N106" s="30">
        <v>0.67169999999999996</v>
      </c>
      <c r="O106" s="1635">
        <f t="shared" si="97"/>
        <v>0.16857019123106884</v>
      </c>
      <c r="P106" s="30">
        <v>9946</v>
      </c>
      <c r="Q106" s="30">
        <f t="shared" si="70"/>
        <v>35401</v>
      </c>
      <c r="R106" s="30">
        <f t="shared" si="71"/>
        <v>0</v>
      </c>
      <c r="S106" s="30">
        <v>142</v>
      </c>
      <c r="T106" s="30">
        <v>132</v>
      </c>
      <c r="U106" s="30">
        <v>132</v>
      </c>
      <c r="V106" s="30">
        <v>0.67</v>
      </c>
      <c r="W106" s="1635">
        <f t="shared" si="98"/>
        <v>0.15826901659833773</v>
      </c>
      <c r="X106" s="30">
        <v>10414</v>
      </c>
      <c r="Y106" s="30">
        <f t="shared" si="72"/>
        <v>39480</v>
      </c>
      <c r="Z106" s="30">
        <f t="shared" si="73"/>
        <v>0</v>
      </c>
      <c r="AA106" s="30">
        <v>142</v>
      </c>
      <c r="AB106" s="30">
        <v>150</v>
      </c>
      <c r="AC106" s="30">
        <v>150</v>
      </c>
      <c r="AD106" s="30">
        <v>0.63</v>
      </c>
      <c r="AE106" s="1635">
        <f t="shared" si="99"/>
        <v>9.4297472075249855E-2</v>
      </c>
      <c r="AF106" s="30">
        <v>6416</v>
      </c>
      <c r="AG106" s="30">
        <f t="shared" si="74"/>
        <v>40824</v>
      </c>
      <c r="AH106" s="30">
        <f t="shared" si="75"/>
        <v>0</v>
      </c>
      <c r="AI106" s="30">
        <v>142</v>
      </c>
      <c r="AJ106" s="30">
        <v>147.6</v>
      </c>
      <c r="AK106" s="30">
        <v>147.6</v>
      </c>
      <c r="AL106" s="30">
        <v>0.49680000000000002</v>
      </c>
      <c r="AM106" s="1635">
        <f t="shared" si="100"/>
        <v>3.3910238804568019E-2</v>
      </c>
      <c r="AN106" s="30">
        <v>1850</v>
      </c>
      <c r="AO106" s="30">
        <f t="shared" si="76"/>
        <v>32733</v>
      </c>
      <c r="AP106" s="30">
        <f t="shared" si="77"/>
        <v>0</v>
      </c>
      <c r="AQ106" s="30">
        <v>142</v>
      </c>
      <c r="AR106" s="30">
        <v>126.4</v>
      </c>
      <c r="AS106" s="30">
        <v>126.4</v>
      </c>
      <c r="AT106" s="30">
        <v>0.56710000000000005</v>
      </c>
      <c r="AU106" s="1635">
        <f t="shared" si="101"/>
        <v>8.0516035620156134E-2</v>
      </c>
      <c r="AV106" s="30">
        <v>4294</v>
      </c>
      <c r="AW106" s="30">
        <f t="shared" si="78"/>
        <v>31999</v>
      </c>
      <c r="AX106" s="30">
        <f t="shared" si="79"/>
        <v>0</v>
      </c>
      <c r="AY106" s="30">
        <v>142</v>
      </c>
      <c r="AZ106" s="30">
        <v>142.4</v>
      </c>
      <c r="BA106" s="30">
        <v>142.4</v>
      </c>
      <c r="BB106" s="30">
        <v>0.60499999999999998</v>
      </c>
      <c r="BC106" s="1635">
        <f t="shared" si="102"/>
        <v>6.493690737817398E-2</v>
      </c>
      <c r="BD106" s="30">
        <v>4028</v>
      </c>
      <c r="BE106" s="30">
        <f t="shared" si="80"/>
        <v>37218</v>
      </c>
      <c r="BF106" s="30">
        <f t="shared" si="81"/>
        <v>0</v>
      </c>
      <c r="BG106" s="30">
        <v>142</v>
      </c>
      <c r="BH106" s="30">
        <v>144</v>
      </c>
      <c r="BI106" s="30">
        <v>144</v>
      </c>
      <c r="BJ106" s="30">
        <v>0.61</v>
      </c>
      <c r="BK106" s="1635">
        <f t="shared" si="103"/>
        <v>0.10209177977554498</v>
      </c>
      <c r="BL106" s="30">
        <v>6672</v>
      </c>
      <c r="BM106" s="30">
        <f t="shared" si="82"/>
        <v>39212</v>
      </c>
      <c r="BN106" s="30">
        <f t="shared" si="83"/>
        <v>0</v>
      </c>
      <c r="BO106" s="30">
        <v>142</v>
      </c>
      <c r="BP106" s="30">
        <v>127.6</v>
      </c>
      <c r="BQ106" s="30">
        <v>127.6</v>
      </c>
      <c r="BR106" s="30">
        <v>0.60240000000000005</v>
      </c>
      <c r="BS106" s="1635">
        <f t="shared" si="104"/>
        <v>0.1350470057538336</v>
      </c>
      <c r="BT106" s="30">
        <v>7474</v>
      </c>
      <c r="BU106" s="30">
        <f t="shared" si="84"/>
        <v>33206</v>
      </c>
      <c r="BV106" s="30">
        <f t="shared" si="85"/>
        <v>0</v>
      </c>
      <c r="BW106" s="30">
        <v>142</v>
      </c>
      <c r="BX106" s="30">
        <v>139.19999999999999</v>
      </c>
      <c r="BY106" s="30">
        <v>139.19999999999999</v>
      </c>
      <c r="BZ106" s="30">
        <v>0.64800000000000002</v>
      </c>
      <c r="CA106" s="1635">
        <f t="shared" si="105"/>
        <v>0.1564297645913536</v>
      </c>
      <c r="CB106" s="30">
        <v>10498</v>
      </c>
      <c r="CC106" s="30">
        <f t="shared" si="86"/>
        <v>40266</v>
      </c>
      <c r="CD106" s="30">
        <f t="shared" si="87"/>
        <v>0</v>
      </c>
      <c r="CE106" s="30">
        <v>142</v>
      </c>
      <c r="CF106" s="30">
        <v>138.4</v>
      </c>
      <c r="CG106" s="30">
        <v>138.4</v>
      </c>
      <c r="CH106" s="30">
        <v>0.6038</v>
      </c>
      <c r="CI106" s="1635">
        <f t="shared" si="95"/>
        <v>7.0834555985378689E-2</v>
      </c>
      <c r="CJ106" s="30">
        <v>4404</v>
      </c>
      <c r="CK106" s="30">
        <f t="shared" si="88"/>
        <v>37304</v>
      </c>
      <c r="CL106" s="30">
        <f t="shared" si="89"/>
        <v>0</v>
      </c>
      <c r="CM106" s="30">
        <v>142</v>
      </c>
      <c r="CN106" s="30">
        <v>142.80000000000001</v>
      </c>
      <c r="CO106" s="30">
        <v>142.80000000000001</v>
      </c>
      <c r="CP106" s="30">
        <v>0.66</v>
      </c>
      <c r="CQ106" s="1635">
        <f t="shared" si="96"/>
        <v>0.16041770243450912</v>
      </c>
      <c r="CR106" s="30">
        <v>10160</v>
      </c>
      <c r="CS106" s="30">
        <f t="shared" si="90"/>
        <v>38001</v>
      </c>
      <c r="CT106" s="30">
        <f t="shared" si="91"/>
        <v>0</v>
      </c>
      <c r="CU106" s="30">
        <v>142</v>
      </c>
      <c r="CV106" s="30">
        <v>132</v>
      </c>
      <c r="CW106" s="30">
        <v>132</v>
      </c>
      <c r="CX106" s="30">
        <v>0.66479999999999995</v>
      </c>
      <c r="CY106" s="1635">
        <f t="shared" si="94"/>
        <v>0.16940149917324718</v>
      </c>
      <c r="CZ106" s="30">
        <v>11060</v>
      </c>
      <c r="DA106" s="30">
        <f t="shared" si="92"/>
        <v>39173</v>
      </c>
      <c r="DB106" s="30">
        <f t="shared" si="93"/>
        <v>0</v>
      </c>
    </row>
    <row r="107" spans="1:106">
      <c r="A107" t="s">
        <v>2754</v>
      </c>
      <c r="B107">
        <v>1230</v>
      </c>
      <c r="C107">
        <v>16</v>
      </c>
      <c r="D107" s="30">
        <v>101</v>
      </c>
      <c r="E107" s="30" t="s">
        <v>3157</v>
      </c>
      <c r="F107" s="30" t="s">
        <v>1090</v>
      </c>
      <c r="G107" s="30" t="s">
        <v>2143</v>
      </c>
      <c r="H107" s="30" t="s">
        <v>2223</v>
      </c>
      <c r="I107" s="30">
        <v>11</v>
      </c>
      <c r="J107" s="30">
        <v>144</v>
      </c>
      <c r="K107" s="30">
        <v>144</v>
      </c>
      <c r="L107" s="30">
        <v>169.6</v>
      </c>
      <c r="M107" s="30">
        <v>172.1</v>
      </c>
      <c r="N107" s="30">
        <v>0.80840000000000001</v>
      </c>
      <c r="O107" s="1635">
        <f t="shared" si="97"/>
        <v>0.3307388672865727</v>
      </c>
      <c r="P107" s="30">
        <v>32649</v>
      </c>
      <c r="Q107" s="30">
        <f t="shared" si="70"/>
        <v>59229</v>
      </c>
      <c r="R107" s="30">
        <f t="shared" si="71"/>
        <v>0</v>
      </c>
      <c r="S107" s="30">
        <v>144</v>
      </c>
      <c r="T107" s="30">
        <v>200</v>
      </c>
      <c r="U107" s="30">
        <v>202.5</v>
      </c>
      <c r="V107" s="30">
        <v>0.81559999999999999</v>
      </c>
      <c r="W107" s="1635">
        <f t="shared" si="98"/>
        <v>0.31826460630606401</v>
      </c>
      <c r="X107" s="30">
        <v>38625</v>
      </c>
      <c r="Y107" s="30">
        <f t="shared" si="72"/>
        <v>72817</v>
      </c>
      <c r="Z107" s="30">
        <f t="shared" si="73"/>
        <v>0</v>
      </c>
      <c r="AA107" s="30">
        <v>144</v>
      </c>
      <c r="AB107" s="30">
        <v>232</v>
      </c>
      <c r="AC107" s="30">
        <v>234.5</v>
      </c>
      <c r="AD107" s="30">
        <v>0.84260000000000002</v>
      </c>
      <c r="AE107" s="1635">
        <f t="shared" si="99"/>
        <v>0.45972265420023589</v>
      </c>
      <c r="AF107" s="30">
        <v>64705</v>
      </c>
      <c r="AG107" s="30">
        <f t="shared" si="74"/>
        <v>84449</v>
      </c>
      <c r="AH107" s="30">
        <f t="shared" si="75"/>
        <v>0</v>
      </c>
      <c r="AI107" s="30">
        <v>144</v>
      </c>
      <c r="AJ107" s="30">
        <v>232</v>
      </c>
      <c r="AK107" s="30">
        <v>234.5</v>
      </c>
      <c r="AL107" s="30">
        <v>0.84789999999999999</v>
      </c>
      <c r="AM107" s="1635">
        <f t="shared" si="100"/>
        <v>0.4604783687045878</v>
      </c>
      <c r="AN107" s="30">
        <v>67393</v>
      </c>
      <c r="AO107" s="30">
        <f t="shared" si="76"/>
        <v>87813</v>
      </c>
      <c r="AP107" s="30">
        <f t="shared" si="77"/>
        <v>0</v>
      </c>
      <c r="AQ107" s="30">
        <v>144</v>
      </c>
      <c r="AR107" s="30">
        <v>196.8</v>
      </c>
      <c r="AS107" s="30">
        <v>199.3</v>
      </c>
      <c r="AT107" s="30">
        <v>0.78169999999999995</v>
      </c>
      <c r="AU107" s="1635">
        <f t="shared" si="101"/>
        <v>0.39540997442558495</v>
      </c>
      <c r="AV107" s="30">
        <v>45257</v>
      </c>
      <c r="AW107" s="30">
        <f t="shared" si="78"/>
        <v>68674</v>
      </c>
      <c r="AX107" s="30">
        <f t="shared" si="79"/>
        <v>0</v>
      </c>
      <c r="AY107" s="30">
        <v>144</v>
      </c>
      <c r="AZ107" s="30">
        <v>208</v>
      </c>
      <c r="BA107" s="30">
        <v>210.5</v>
      </c>
      <c r="BB107" s="30">
        <v>0.75049999999999994</v>
      </c>
      <c r="BC107" s="1635">
        <f t="shared" si="102"/>
        <v>0.31625106054653024</v>
      </c>
      <c r="BD107" s="30">
        <v>35545</v>
      </c>
      <c r="BE107" s="30">
        <f t="shared" si="80"/>
        <v>67437</v>
      </c>
      <c r="BF107" s="30">
        <f t="shared" si="81"/>
        <v>0</v>
      </c>
      <c r="BG107" s="30">
        <v>144</v>
      </c>
      <c r="BH107" s="30">
        <v>226.4</v>
      </c>
      <c r="BI107" s="30">
        <v>228.9</v>
      </c>
      <c r="BJ107" s="30">
        <v>0.74870000000000003</v>
      </c>
      <c r="BK107" s="1635">
        <f t="shared" si="103"/>
        <v>0.45116165054522889</v>
      </c>
      <c r="BL107" s="30">
        <v>56897</v>
      </c>
      <c r="BM107" s="30">
        <f t="shared" si="82"/>
        <v>75667</v>
      </c>
      <c r="BN107" s="30">
        <f t="shared" si="83"/>
        <v>0</v>
      </c>
      <c r="BO107" s="30">
        <v>144</v>
      </c>
      <c r="BP107" s="30">
        <v>241.6</v>
      </c>
      <c r="BQ107" s="30">
        <v>244.1</v>
      </c>
      <c r="BR107" s="30">
        <v>0.75249999999999995</v>
      </c>
      <c r="BS107" s="1635">
        <f t="shared" si="104"/>
        <v>0.57413019882217486</v>
      </c>
      <c r="BT107" s="30">
        <v>75153</v>
      </c>
      <c r="BU107" s="30">
        <f t="shared" si="84"/>
        <v>78539</v>
      </c>
      <c r="BV107" s="30">
        <f t="shared" si="85"/>
        <v>0</v>
      </c>
      <c r="BW107" s="30">
        <v>144</v>
      </c>
      <c r="BX107" s="30">
        <v>236.8</v>
      </c>
      <c r="BY107" s="30">
        <v>239.3</v>
      </c>
      <c r="BZ107" s="30">
        <v>0.7248</v>
      </c>
      <c r="CA107" s="1635">
        <f t="shared" si="105"/>
        <v>0.35153381908799419</v>
      </c>
      <c r="CB107" s="30">
        <v>44889</v>
      </c>
      <c r="CC107" s="30">
        <f t="shared" si="86"/>
        <v>76617</v>
      </c>
      <c r="CD107" s="30">
        <f t="shared" si="87"/>
        <v>0</v>
      </c>
      <c r="CE107" s="30">
        <v>144</v>
      </c>
      <c r="CF107" s="30">
        <v>25.6</v>
      </c>
      <c r="CG107" s="30">
        <v>115.2</v>
      </c>
      <c r="CH107" s="30">
        <v>0.73550000000000004</v>
      </c>
      <c r="CI107" s="1635">
        <f t="shared" si="95"/>
        <v>0.45579055740736674</v>
      </c>
      <c r="CJ107" s="30">
        <v>6385</v>
      </c>
      <c r="CK107" s="30">
        <f t="shared" si="88"/>
        <v>8405</v>
      </c>
      <c r="CL107" s="30">
        <f t="shared" si="89"/>
        <v>0</v>
      </c>
      <c r="CM107" s="30">
        <v>144</v>
      </c>
      <c r="CN107" s="30">
        <v>16</v>
      </c>
      <c r="CO107" s="30">
        <v>115.2</v>
      </c>
      <c r="CP107" s="30">
        <v>0.81030000000000002</v>
      </c>
      <c r="CQ107" s="1635">
        <f t="shared" si="96"/>
        <v>0.64471730781662284</v>
      </c>
      <c r="CR107" s="30">
        <v>5617</v>
      </c>
      <c r="CS107" s="30">
        <f t="shared" si="90"/>
        <v>5227</v>
      </c>
      <c r="CT107" s="30">
        <f t="shared" si="91"/>
        <v>390</v>
      </c>
      <c r="CU107" s="30">
        <v>144</v>
      </c>
      <c r="CV107" s="30">
        <v>122.4</v>
      </c>
      <c r="CW107" s="30">
        <v>124.9</v>
      </c>
      <c r="CX107" s="30">
        <v>0.87119999999999997</v>
      </c>
      <c r="CY107" s="1635">
        <f t="shared" si="94"/>
        <v>0.16760286904207131</v>
      </c>
      <c r="CZ107" s="30">
        <v>13297</v>
      </c>
      <c r="DA107" s="30">
        <f t="shared" si="92"/>
        <v>47602</v>
      </c>
      <c r="DB107" s="30">
        <f t="shared" si="93"/>
        <v>0</v>
      </c>
    </row>
    <row r="108" spans="1:106">
      <c r="A108" t="s">
        <v>2755</v>
      </c>
      <c r="B108">
        <v>1240</v>
      </c>
      <c r="C108">
        <v>33</v>
      </c>
      <c r="D108" s="30">
        <v>102</v>
      </c>
      <c r="E108" s="30">
        <v>74060</v>
      </c>
      <c r="F108" s="30" t="s">
        <v>483</v>
      </c>
      <c r="G108" s="30" t="s">
        <v>2143</v>
      </c>
      <c r="H108" s="30" t="s">
        <v>1439</v>
      </c>
      <c r="I108" s="30">
        <v>11</v>
      </c>
      <c r="J108" s="30">
        <v>144</v>
      </c>
      <c r="K108" s="30">
        <v>144</v>
      </c>
      <c r="L108" s="30">
        <v>110</v>
      </c>
      <c r="M108" s="30">
        <v>115.2</v>
      </c>
      <c r="N108" s="30">
        <v>0.9224</v>
      </c>
      <c r="O108" s="1635">
        <f t="shared" si="97"/>
        <v>0.28803319403926514</v>
      </c>
      <c r="P108" s="30">
        <v>21042</v>
      </c>
      <c r="Q108" s="30">
        <f t="shared" si="70"/>
        <v>43832</v>
      </c>
      <c r="R108" s="30">
        <f t="shared" si="71"/>
        <v>0</v>
      </c>
      <c r="S108" s="30">
        <v>144</v>
      </c>
      <c r="T108" s="30">
        <v>128</v>
      </c>
      <c r="U108" s="30">
        <v>128</v>
      </c>
      <c r="V108" s="30">
        <v>0.91439999999999999</v>
      </c>
      <c r="W108" s="1635">
        <f t="shared" si="98"/>
        <v>0.25808410268440907</v>
      </c>
      <c r="X108" s="30">
        <v>22474</v>
      </c>
      <c r="Y108" s="30">
        <f t="shared" si="72"/>
        <v>52248</v>
      </c>
      <c r="Z108" s="30">
        <f t="shared" si="73"/>
        <v>0</v>
      </c>
      <c r="AA108" s="30">
        <v>144</v>
      </c>
      <c r="AB108" s="30">
        <v>122</v>
      </c>
      <c r="AC108" s="30">
        <v>122</v>
      </c>
      <c r="AD108" s="30">
        <v>0.91649999999999998</v>
      </c>
      <c r="AE108" s="1635">
        <f t="shared" si="99"/>
        <v>0.31329590973818389</v>
      </c>
      <c r="AF108" s="30">
        <v>25222</v>
      </c>
      <c r="AG108" s="30">
        <f t="shared" si="74"/>
        <v>48303</v>
      </c>
      <c r="AH108" s="30">
        <f t="shared" si="75"/>
        <v>0</v>
      </c>
      <c r="AI108" s="30">
        <v>144</v>
      </c>
      <c r="AJ108" s="30">
        <v>120</v>
      </c>
      <c r="AK108" s="30">
        <v>120</v>
      </c>
      <c r="AL108" s="30">
        <v>0.90669999999999995</v>
      </c>
      <c r="AM108" s="1635">
        <f t="shared" si="100"/>
        <v>0.23567583101981152</v>
      </c>
      <c r="AN108" s="30">
        <v>19078</v>
      </c>
      <c r="AO108" s="30">
        <f t="shared" si="76"/>
        <v>48570</v>
      </c>
      <c r="AP108" s="30">
        <f t="shared" si="77"/>
        <v>0</v>
      </c>
      <c r="AQ108" s="30">
        <v>144</v>
      </c>
      <c r="AR108" s="30">
        <v>106</v>
      </c>
      <c r="AS108" s="30">
        <v>115.2</v>
      </c>
      <c r="AT108" s="30">
        <v>0.90239999999999998</v>
      </c>
      <c r="AU108" s="1635">
        <f t="shared" si="101"/>
        <v>0.32498266159608286</v>
      </c>
      <c r="AV108" s="30">
        <v>23128</v>
      </c>
      <c r="AW108" s="30">
        <f t="shared" si="78"/>
        <v>42700</v>
      </c>
      <c r="AX108" s="30">
        <f t="shared" si="79"/>
        <v>0</v>
      </c>
      <c r="AY108" s="30">
        <v>144</v>
      </c>
      <c r="AZ108" s="30">
        <v>106</v>
      </c>
      <c r="BA108" s="30">
        <v>115.2</v>
      </c>
      <c r="BB108" s="30">
        <v>0.90959999999999996</v>
      </c>
      <c r="BC108" s="1635">
        <f t="shared" si="102"/>
        <v>0.29230486273598738</v>
      </c>
      <c r="BD108" s="30">
        <v>20292</v>
      </c>
      <c r="BE108" s="30">
        <f t="shared" si="80"/>
        <v>41652</v>
      </c>
      <c r="BF108" s="30">
        <f t="shared" si="81"/>
        <v>0</v>
      </c>
      <c r="BG108" s="30">
        <v>144</v>
      </c>
      <c r="BH108" s="30">
        <v>96</v>
      </c>
      <c r="BI108" s="30">
        <v>115.2</v>
      </c>
      <c r="BJ108" s="30">
        <v>0.871</v>
      </c>
      <c r="BK108" s="1635">
        <f t="shared" si="103"/>
        <v>0.25420226205613783</v>
      </c>
      <c r="BL108" s="30">
        <v>15814</v>
      </c>
      <c r="BM108" s="30">
        <f t="shared" si="82"/>
        <v>37326</v>
      </c>
      <c r="BN108" s="30">
        <f t="shared" si="83"/>
        <v>0</v>
      </c>
      <c r="BO108" s="30">
        <v>144</v>
      </c>
      <c r="BP108" s="30">
        <v>70</v>
      </c>
      <c r="BQ108" s="30">
        <v>115.2</v>
      </c>
      <c r="BR108" s="30">
        <v>0.69159999999999999</v>
      </c>
      <c r="BS108" s="1635">
        <f t="shared" si="104"/>
        <v>0.19892909930503916</v>
      </c>
      <c r="BT108" s="30">
        <v>6934</v>
      </c>
      <c r="BU108" s="30">
        <f t="shared" si="84"/>
        <v>20914</v>
      </c>
      <c r="BV108" s="30">
        <f t="shared" si="85"/>
        <v>0</v>
      </c>
      <c r="BW108" s="30">
        <v>144</v>
      </c>
      <c r="BX108" s="30">
        <v>26</v>
      </c>
      <c r="BY108" s="30">
        <v>115.2</v>
      </c>
      <c r="BZ108" s="30">
        <v>0.88170000000000004</v>
      </c>
      <c r="CA108" s="1635">
        <f t="shared" si="105"/>
        <v>0.3025398430901729</v>
      </c>
      <c r="CB108" s="30">
        <v>5160</v>
      </c>
      <c r="CC108" s="30">
        <f t="shared" si="86"/>
        <v>10233</v>
      </c>
      <c r="CD108" s="30">
        <f t="shared" si="87"/>
        <v>0</v>
      </c>
      <c r="CE108" s="30">
        <v>144</v>
      </c>
      <c r="CF108" s="30">
        <v>50</v>
      </c>
      <c r="CG108" s="30">
        <v>115.2</v>
      </c>
      <c r="CH108" s="30">
        <v>0.74980000000000002</v>
      </c>
      <c r="CI108" s="1635">
        <f t="shared" si="95"/>
        <v>0.1654921599164795</v>
      </c>
      <c r="CJ108" s="30">
        <v>4616</v>
      </c>
      <c r="CK108" s="30">
        <f t="shared" si="88"/>
        <v>16736</v>
      </c>
      <c r="CL108" s="30">
        <f t="shared" si="89"/>
        <v>0</v>
      </c>
      <c r="CM108" s="30">
        <v>144</v>
      </c>
      <c r="CN108" s="30">
        <v>56</v>
      </c>
      <c r="CO108" s="30">
        <v>115.2</v>
      </c>
      <c r="CP108" s="30">
        <v>0.81230000000000002</v>
      </c>
      <c r="CQ108" s="1635">
        <f t="shared" si="96"/>
        <v>0.20583297950474047</v>
      </c>
      <c r="CR108" s="30">
        <v>6292</v>
      </c>
      <c r="CS108" s="30">
        <f t="shared" si="90"/>
        <v>18341</v>
      </c>
      <c r="CT108" s="30">
        <f t="shared" si="91"/>
        <v>0</v>
      </c>
      <c r="CU108" s="30">
        <v>144</v>
      </c>
      <c r="CV108" s="30">
        <v>70</v>
      </c>
      <c r="CW108" s="30">
        <v>115.2</v>
      </c>
      <c r="CX108" s="30">
        <v>0.87829999999999997</v>
      </c>
      <c r="CY108" s="1635">
        <f t="shared" si="94"/>
        <v>0.26763229412776007</v>
      </c>
      <c r="CZ108" s="30">
        <v>12242</v>
      </c>
      <c r="DA108" s="30">
        <f t="shared" si="92"/>
        <v>27445</v>
      </c>
      <c r="DB108" s="30">
        <f t="shared" si="93"/>
        <v>0</v>
      </c>
    </row>
    <row r="109" spans="1:106">
      <c r="A109" t="s">
        <v>2756</v>
      </c>
      <c r="B109">
        <v>1210</v>
      </c>
      <c r="C109">
        <v>17</v>
      </c>
      <c r="D109" s="30">
        <v>103</v>
      </c>
      <c r="E109" s="30" t="s">
        <v>3158</v>
      </c>
      <c r="F109" s="30" t="s">
        <v>1162</v>
      </c>
      <c r="G109" s="30" t="s">
        <v>2143</v>
      </c>
      <c r="H109" s="30" t="s">
        <v>2142</v>
      </c>
      <c r="I109" s="30">
        <v>11</v>
      </c>
      <c r="J109" s="30">
        <v>144.5</v>
      </c>
      <c r="K109" s="30">
        <v>144.5</v>
      </c>
      <c r="L109" s="30">
        <v>189</v>
      </c>
      <c r="M109" s="30">
        <v>189</v>
      </c>
      <c r="N109" s="30">
        <v>0.90569999999999995</v>
      </c>
      <c r="O109" s="1635">
        <f t="shared" si="97"/>
        <v>0.69586718955531301</v>
      </c>
      <c r="P109" s="30">
        <v>85764</v>
      </c>
      <c r="Q109" s="30">
        <f t="shared" si="70"/>
        <v>73949</v>
      </c>
      <c r="R109" s="30">
        <f t="shared" si="71"/>
        <v>11815</v>
      </c>
      <c r="S109" s="30">
        <v>144.5</v>
      </c>
      <c r="T109" s="30">
        <v>184.8</v>
      </c>
      <c r="U109" s="30">
        <v>184.8</v>
      </c>
      <c r="V109" s="30">
        <v>0.94140000000000001</v>
      </c>
      <c r="W109" s="1635">
        <f t="shared" si="98"/>
        <v>0.45405304687979081</v>
      </c>
      <c r="X109" s="30">
        <v>58770</v>
      </c>
      <c r="Y109" s="30">
        <f t="shared" si="72"/>
        <v>77661</v>
      </c>
      <c r="Z109" s="30">
        <f t="shared" si="73"/>
        <v>0</v>
      </c>
      <c r="AA109" s="30">
        <v>144.5</v>
      </c>
      <c r="AB109" s="30">
        <v>183</v>
      </c>
      <c r="AC109" s="30">
        <v>183</v>
      </c>
      <c r="AD109" s="30">
        <v>0.94230000000000003</v>
      </c>
      <c r="AE109" s="1635">
        <f t="shared" si="99"/>
        <v>0.36316790274233085</v>
      </c>
      <c r="AF109" s="30">
        <v>45090</v>
      </c>
      <c r="AG109" s="30">
        <f t="shared" si="74"/>
        <v>74494</v>
      </c>
      <c r="AH109" s="30">
        <f t="shared" si="75"/>
        <v>0</v>
      </c>
      <c r="AI109" s="30">
        <v>144.5</v>
      </c>
      <c r="AJ109" s="30">
        <v>171</v>
      </c>
      <c r="AK109" s="30">
        <v>171</v>
      </c>
      <c r="AL109" s="30">
        <v>0.94530000000000003</v>
      </c>
      <c r="AM109" s="1635">
        <f t="shared" si="100"/>
        <v>0.36644124219200769</v>
      </c>
      <c r="AN109" s="30">
        <v>44070</v>
      </c>
      <c r="AO109" s="30">
        <f t="shared" si="76"/>
        <v>72159</v>
      </c>
      <c r="AP109" s="30">
        <f t="shared" si="77"/>
        <v>0</v>
      </c>
      <c r="AQ109" s="30">
        <v>144.5</v>
      </c>
      <c r="AR109" s="30">
        <v>174</v>
      </c>
      <c r="AS109" s="30">
        <v>174</v>
      </c>
      <c r="AT109" s="30">
        <v>0.94210000000000005</v>
      </c>
      <c r="AU109" s="1635">
        <f t="shared" si="101"/>
        <v>0.47990948833255659</v>
      </c>
      <c r="AV109" s="30">
        <v>58530</v>
      </c>
      <c r="AW109" s="30">
        <f t="shared" si="78"/>
        <v>73176</v>
      </c>
      <c r="AX109" s="30">
        <f t="shared" si="79"/>
        <v>0</v>
      </c>
      <c r="AY109" s="30">
        <v>144.5</v>
      </c>
      <c r="AZ109" s="30">
        <v>162</v>
      </c>
      <c r="BA109" s="30">
        <v>162</v>
      </c>
      <c r="BB109" s="30">
        <v>0.94240000000000002</v>
      </c>
      <c r="BC109" s="1635">
        <f t="shared" si="102"/>
        <v>0.52291845703466144</v>
      </c>
      <c r="BD109" s="30">
        <v>57480</v>
      </c>
      <c r="BE109" s="30">
        <f t="shared" si="80"/>
        <v>65953</v>
      </c>
      <c r="BF109" s="30">
        <f t="shared" si="81"/>
        <v>0</v>
      </c>
      <c r="BG109" s="30">
        <v>144.5</v>
      </c>
      <c r="BH109" s="30">
        <v>174</v>
      </c>
      <c r="BI109" s="30">
        <v>174</v>
      </c>
      <c r="BJ109" s="30">
        <v>0.93869999999999998</v>
      </c>
      <c r="BK109" s="1635">
        <f t="shared" si="103"/>
        <v>0.43103892645889347</v>
      </c>
      <c r="BL109" s="30">
        <v>52380</v>
      </c>
      <c r="BM109" s="30">
        <f t="shared" si="82"/>
        <v>72912</v>
      </c>
      <c r="BN109" s="30">
        <f t="shared" si="83"/>
        <v>0</v>
      </c>
      <c r="BO109" s="30">
        <v>144.5</v>
      </c>
      <c r="BP109" s="30">
        <v>21.9</v>
      </c>
      <c r="BQ109" s="30">
        <v>115.6</v>
      </c>
      <c r="BR109" s="30">
        <v>0.96919999999999995</v>
      </c>
      <c r="BS109" s="1635">
        <f t="shared" si="104"/>
        <v>0.51255220926295508</v>
      </c>
      <c r="BT109" s="30">
        <v>7833</v>
      </c>
      <c r="BU109" s="30">
        <f t="shared" si="84"/>
        <v>9169</v>
      </c>
      <c r="BV109" s="30">
        <f t="shared" si="85"/>
        <v>0</v>
      </c>
      <c r="BW109" s="30">
        <v>144.5</v>
      </c>
      <c r="BX109" s="30">
        <v>24.6</v>
      </c>
      <c r="BY109" s="30">
        <v>115.6</v>
      </c>
      <c r="BZ109" s="30">
        <v>0.94640000000000002</v>
      </c>
      <c r="CA109" s="1635">
        <f t="shared" si="105"/>
        <v>0.23537370152694245</v>
      </c>
      <c r="CB109" s="30">
        <v>4077</v>
      </c>
      <c r="CC109" s="30">
        <f t="shared" si="86"/>
        <v>10393</v>
      </c>
      <c r="CD109" s="30">
        <f t="shared" si="87"/>
        <v>0</v>
      </c>
      <c r="CE109" s="30">
        <v>144.5</v>
      </c>
      <c r="CF109" s="30">
        <v>172.2</v>
      </c>
      <c r="CG109" s="30">
        <v>172.2</v>
      </c>
      <c r="CH109" s="30">
        <v>0.93210000000000004</v>
      </c>
      <c r="CI109" s="1635">
        <f t="shared" si="95"/>
        <v>0.15173633943159473</v>
      </c>
      <c r="CJ109" s="30">
        <v>18120</v>
      </c>
      <c r="CK109" s="30">
        <f t="shared" si="88"/>
        <v>71651</v>
      </c>
      <c r="CL109" s="30">
        <f t="shared" si="89"/>
        <v>0</v>
      </c>
      <c r="CM109" s="30">
        <v>144.5</v>
      </c>
      <c r="CN109" s="30">
        <v>194.7</v>
      </c>
      <c r="CO109" s="30">
        <v>194.7</v>
      </c>
      <c r="CP109" s="30">
        <v>0.91300000000000003</v>
      </c>
      <c r="CQ109" s="1635">
        <f t="shared" si="96"/>
        <v>0.49085240969882776</v>
      </c>
      <c r="CR109" s="30">
        <v>58635</v>
      </c>
      <c r="CS109" s="30">
        <f t="shared" si="90"/>
        <v>71673</v>
      </c>
      <c r="CT109" s="30">
        <f t="shared" si="91"/>
        <v>0</v>
      </c>
      <c r="CU109" s="30">
        <v>144.5</v>
      </c>
      <c r="CV109" s="30">
        <v>188.1</v>
      </c>
      <c r="CW109" s="30">
        <v>188.1</v>
      </c>
      <c r="CX109" s="30">
        <v>0.92379999999999995</v>
      </c>
      <c r="CY109" s="1635">
        <f t="shared" si="94"/>
        <v>0.46994765237970487</v>
      </c>
      <c r="CZ109" s="30">
        <v>60756</v>
      </c>
      <c r="DA109" s="30">
        <f t="shared" si="92"/>
        <v>77569</v>
      </c>
      <c r="DB109" s="30">
        <f t="shared" si="93"/>
        <v>0</v>
      </c>
    </row>
    <row r="110" spans="1:106">
      <c r="A110" t="s">
        <v>2757</v>
      </c>
      <c r="B110">
        <v>1230</v>
      </c>
      <c r="C110">
        <v>59</v>
      </c>
      <c r="D110" s="30">
        <v>104</v>
      </c>
      <c r="E110" s="30" t="s">
        <v>3159</v>
      </c>
      <c r="F110" s="30" t="s">
        <v>1180</v>
      </c>
      <c r="G110" s="30" t="s">
        <v>2143</v>
      </c>
      <c r="H110" s="30" t="s">
        <v>2223</v>
      </c>
      <c r="I110" s="30">
        <v>11</v>
      </c>
      <c r="J110" s="30">
        <v>144.9</v>
      </c>
      <c r="K110" s="30">
        <v>144.9</v>
      </c>
      <c r="L110" s="30">
        <v>103.52</v>
      </c>
      <c r="M110" s="30">
        <v>116</v>
      </c>
      <c r="N110" s="30">
        <v>0.83330000000000004</v>
      </c>
      <c r="O110" s="1635">
        <f t="shared" si="97"/>
        <v>0.36342257399724121</v>
      </c>
      <c r="P110" s="30">
        <v>22572</v>
      </c>
      <c r="Q110" s="30">
        <f t="shared" si="70"/>
        <v>37266</v>
      </c>
      <c r="R110" s="30">
        <f t="shared" si="71"/>
        <v>0</v>
      </c>
      <c r="S110" s="30">
        <v>144.9</v>
      </c>
      <c r="T110" s="30">
        <v>162.56</v>
      </c>
      <c r="U110" s="30">
        <v>162.56</v>
      </c>
      <c r="V110" s="30">
        <v>0.85540000000000005</v>
      </c>
      <c r="W110" s="1635">
        <f t="shared" si="98"/>
        <v>0.18843751459325067</v>
      </c>
      <c r="X110" s="30">
        <v>19495</v>
      </c>
      <c r="Y110" s="30">
        <f t="shared" si="72"/>
        <v>62074</v>
      </c>
      <c r="Z110" s="30">
        <f t="shared" si="73"/>
        <v>0</v>
      </c>
      <c r="AA110" s="30">
        <v>144.9</v>
      </c>
      <c r="AB110" s="30">
        <v>92</v>
      </c>
      <c r="AC110" s="30">
        <v>116</v>
      </c>
      <c r="AD110" s="30">
        <v>0.84950000000000003</v>
      </c>
      <c r="AE110" s="1635">
        <f t="shared" si="99"/>
        <v>0.32320447094482968</v>
      </c>
      <c r="AF110" s="30">
        <v>18187</v>
      </c>
      <c r="AG110" s="30">
        <f t="shared" si="74"/>
        <v>33763</v>
      </c>
      <c r="AH110" s="30">
        <f t="shared" si="75"/>
        <v>0</v>
      </c>
      <c r="AI110" s="30">
        <v>144.9</v>
      </c>
      <c r="AJ110" s="30">
        <v>110</v>
      </c>
      <c r="AK110" s="30">
        <v>116</v>
      </c>
      <c r="AL110" s="30">
        <v>0.80689999999999995</v>
      </c>
      <c r="AM110" s="1635">
        <f t="shared" si="100"/>
        <v>0.28862740195239328</v>
      </c>
      <c r="AN110" s="30">
        <v>19060</v>
      </c>
      <c r="AO110" s="30">
        <f t="shared" si="76"/>
        <v>39622</v>
      </c>
      <c r="AP110" s="30">
        <f t="shared" si="77"/>
        <v>0</v>
      </c>
      <c r="AQ110" s="30">
        <v>144.9</v>
      </c>
      <c r="AR110" s="30">
        <v>140</v>
      </c>
      <c r="AS110" s="30">
        <v>140</v>
      </c>
      <c r="AT110" s="30">
        <v>0.82320000000000004</v>
      </c>
      <c r="AU110" s="1635">
        <f t="shared" si="101"/>
        <v>0.38019925986633407</v>
      </c>
      <c r="AV110" s="30">
        <v>32600</v>
      </c>
      <c r="AW110" s="30">
        <f t="shared" si="78"/>
        <v>51447</v>
      </c>
      <c r="AX110" s="30">
        <f t="shared" si="79"/>
        <v>0</v>
      </c>
      <c r="AY110" s="30">
        <v>144.9</v>
      </c>
      <c r="AZ110" s="30">
        <v>186</v>
      </c>
      <c r="BA110" s="30">
        <v>186</v>
      </c>
      <c r="BB110" s="30">
        <v>0.8115</v>
      </c>
      <c r="BC110" s="1635">
        <f t="shared" si="102"/>
        <v>0.45069715433239771</v>
      </c>
      <c r="BD110" s="30">
        <v>48980</v>
      </c>
      <c r="BE110" s="30">
        <f t="shared" si="80"/>
        <v>65206</v>
      </c>
      <c r="BF110" s="30">
        <f t="shared" si="81"/>
        <v>0</v>
      </c>
      <c r="BG110" s="30">
        <v>144.9</v>
      </c>
      <c r="BH110" s="30">
        <v>154</v>
      </c>
      <c r="BI110" s="30">
        <v>154</v>
      </c>
      <c r="BJ110" s="30">
        <v>0.79879999999999995</v>
      </c>
      <c r="BK110" s="1635">
        <f t="shared" si="103"/>
        <v>0.45299935659668811</v>
      </c>
      <c r="BL110" s="30">
        <v>41460</v>
      </c>
      <c r="BM110" s="30">
        <f t="shared" si="82"/>
        <v>54914</v>
      </c>
      <c r="BN110" s="30">
        <f t="shared" si="83"/>
        <v>0</v>
      </c>
      <c r="BO110" s="30">
        <v>144.9</v>
      </c>
      <c r="BP110" s="30">
        <v>48</v>
      </c>
      <c r="BQ110" s="30">
        <v>116</v>
      </c>
      <c r="BR110" s="30">
        <v>0.75549999999999995</v>
      </c>
      <c r="BS110" s="1635">
        <f t="shared" si="104"/>
        <v>0.60589626688236886</v>
      </c>
      <c r="BT110" s="30">
        <v>15820</v>
      </c>
      <c r="BU110" s="30">
        <f t="shared" si="84"/>
        <v>15666</v>
      </c>
      <c r="BV110" s="30">
        <f t="shared" si="85"/>
        <v>154</v>
      </c>
      <c r="BW110" s="30">
        <v>144.9</v>
      </c>
      <c r="BX110" s="30">
        <v>10</v>
      </c>
      <c r="BY110" s="30">
        <v>116</v>
      </c>
      <c r="BZ110" s="30">
        <v>0.31540000000000001</v>
      </c>
      <c r="CA110" s="1635">
        <f t="shared" si="105"/>
        <v>0.34944531947825258</v>
      </c>
      <c r="CB110" s="30">
        <v>820</v>
      </c>
      <c r="CC110" s="30">
        <f t="shared" si="86"/>
        <v>1408</v>
      </c>
      <c r="CD110" s="30">
        <f t="shared" si="87"/>
        <v>0</v>
      </c>
      <c r="CE110" s="30">
        <v>144.9</v>
      </c>
      <c r="CF110" s="30">
        <v>0</v>
      </c>
      <c r="CG110" s="30">
        <v>116</v>
      </c>
      <c r="CH110" s="30">
        <v>0</v>
      </c>
      <c r="CI110" s="1635">
        <v>0</v>
      </c>
      <c r="CJ110" s="30">
        <v>0</v>
      </c>
      <c r="CK110" s="30">
        <f t="shared" si="88"/>
        <v>0</v>
      </c>
      <c r="CL110" s="30">
        <f t="shared" si="89"/>
        <v>0</v>
      </c>
      <c r="CM110" s="30">
        <v>144.9</v>
      </c>
      <c r="CN110" s="30">
        <v>116</v>
      </c>
      <c r="CO110" s="30">
        <v>116</v>
      </c>
      <c r="CP110" s="30">
        <v>9.0899999999999995E-2</v>
      </c>
      <c r="CQ110" s="1635">
        <f t="shared" si="96"/>
        <v>2.8225318426752361E-3</v>
      </c>
      <c r="CR110" s="30">
        <v>20</v>
      </c>
      <c r="CS110" s="30">
        <f t="shared" si="90"/>
        <v>4252</v>
      </c>
      <c r="CT110" s="30">
        <f t="shared" si="91"/>
        <v>0</v>
      </c>
      <c r="CU110" s="30">
        <v>144.9</v>
      </c>
      <c r="CV110" s="30">
        <v>0</v>
      </c>
      <c r="CW110" s="30">
        <v>116</v>
      </c>
      <c r="CX110" s="30">
        <v>0</v>
      </c>
      <c r="CY110" s="1635">
        <v>0</v>
      </c>
      <c r="CZ110" s="30">
        <v>0</v>
      </c>
      <c r="DA110" s="30">
        <f t="shared" si="92"/>
        <v>0</v>
      </c>
      <c r="DB110" s="30">
        <f t="shared" si="93"/>
        <v>0</v>
      </c>
    </row>
    <row r="111" spans="1:106">
      <c r="A111" t="s">
        <v>3785</v>
      </c>
      <c r="B111">
        <v>1220</v>
      </c>
      <c r="C111">
        <v>75</v>
      </c>
      <c r="D111" s="30">
        <v>105</v>
      </c>
      <c r="E111" s="30" t="s">
        <v>3786</v>
      </c>
      <c r="F111" s="30" t="s">
        <v>3787</v>
      </c>
      <c r="G111" s="30" t="s">
        <v>2143</v>
      </c>
      <c r="H111" s="30" t="s">
        <v>2223</v>
      </c>
      <c r="I111" s="30">
        <v>11</v>
      </c>
      <c r="J111" s="30">
        <v>145</v>
      </c>
      <c r="K111" s="30">
        <v>0</v>
      </c>
      <c r="L111" s="30">
        <v>0</v>
      </c>
      <c r="M111" s="30">
        <v>0</v>
      </c>
      <c r="N111" s="30">
        <v>0</v>
      </c>
      <c r="O111" s="1635">
        <v>0</v>
      </c>
      <c r="P111" s="30">
        <v>0</v>
      </c>
      <c r="Q111" s="30">
        <f t="shared" si="70"/>
        <v>0</v>
      </c>
      <c r="R111" s="30">
        <f t="shared" si="71"/>
        <v>0</v>
      </c>
      <c r="S111" s="30">
        <v>145</v>
      </c>
      <c r="T111" s="30">
        <v>72</v>
      </c>
      <c r="U111" s="30">
        <v>48.64</v>
      </c>
      <c r="V111" s="30">
        <v>0.72399999999999998</v>
      </c>
      <c r="W111" s="1635">
        <f t="shared" si="98"/>
        <v>8.2509884684185172E-2</v>
      </c>
      <c r="X111" s="30">
        <v>3200</v>
      </c>
      <c r="Y111" s="30">
        <f t="shared" si="72"/>
        <v>23270</v>
      </c>
      <c r="Z111" s="30">
        <f t="shared" si="73"/>
        <v>0</v>
      </c>
      <c r="AA111" s="30">
        <v>145</v>
      </c>
      <c r="AB111" s="30">
        <v>82</v>
      </c>
      <c r="AC111" s="30">
        <v>116</v>
      </c>
      <c r="AD111" s="30">
        <v>0.76649999999999996</v>
      </c>
      <c r="AE111" s="1635">
        <f t="shared" si="99"/>
        <v>0.52812824279580051</v>
      </c>
      <c r="AF111" s="30">
        <v>23900</v>
      </c>
      <c r="AG111" s="30">
        <f t="shared" si="74"/>
        <v>27152</v>
      </c>
      <c r="AH111" s="30">
        <f t="shared" si="75"/>
        <v>0</v>
      </c>
      <c r="AI111" s="30">
        <v>145</v>
      </c>
      <c r="AJ111" s="30">
        <v>84</v>
      </c>
      <c r="AK111" s="30">
        <v>116</v>
      </c>
      <c r="AL111" s="30">
        <v>0.73180000000000001</v>
      </c>
      <c r="AM111" s="1635">
        <f t="shared" si="100"/>
        <v>0.51295985867391769</v>
      </c>
      <c r="AN111" s="30">
        <v>23460</v>
      </c>
      <c r="AO111" s="30">
        <f t="shared" si="76"/>
        <v>27441</v>
      </c>
      <c r="AP111" s="30">
        <f t="shared" si="77"/>
        <v>0</v>
      </c>
      <c r="AQ111" s="30">
        <v>145</v>
      </c>
      <c r="AR111" s="30">
        <v>40</v>
      </c>
      <c r="AS111" s="30">
        <v>116</v>
      </c>
      <c r="AT111" s="30">
        <v>0.64190000000000003</v>
      </c>
      <c r="AU111" s="1635">
        <f t="shared" si="101"/>
        <v>0.14448034815994854</v>
      </c>
      <c r="AV111" s="30">
        <v>2760</v>
      </c>
      <c r="AW111" s="30">
        <f t="shared" si="78"/>
        <v>11462</v>
      </c>
      <c r="AX111" s="30">
        <f t="shared" si="79"/>
        <v>0</v>
      </c>
      <c r="AY111" s="30">
        <v>145</v>
      </c>
      <c r="AZ111" s="30">
        <v>50</v>
      </c>
      <c r="BA111" s="30">
        <v>116</v>
      </c>
      <c r="BB111" s="30">
        <v>0.66669999999999996</v>
      </c>
      <c r="BC111" s="1635">
        <f t="shared" si="102"/>
        <v>4.3331166774994587E-2</v>
      </c>
      <c r="BD111" s="30">
        <v>1040</v>
      </c>
      <c r="BE111" s="30">
        <f t="shared" si="80"/>
        <v>14401</v>
      </c>
      <c r="BF111" s="30">
        <f t="shared" si="81"/>
        <v>0</v>
      </c>
      <c r="BG111" s="30">
        <v>145</v>
      </c>
      <c r="BH111" s="30">
        <v>90</v>
      </c>
      <c r="BI111" s="30">
        <v>116</v>
      </c>
      <c r="BJ111" s="30">
        <v>0.70489999999999997</v>
      </c>
      <c r="BK111" s="1635">
        <f t="shared" si="103"/>
        <v>0.36228733733298552</v>
      </c>
      <c r="BL111" s="30">
        <v>17100</v>
      </c>
      <c r="BM111" s="30">
        <f t="shared" si="82"/>
        <v>28320</v>
      </c>
      <c r="BN111" s="30">
        <f t="shared" si="83"/>
        <v>0</v>
      </c>
      <c r="BO111" s="30">
        <v>145</v>
      </c>
      <c r="BP111" s="30">
        <v>80</v>
      </c>
      <c r="BQ111" s="30">
        <v>116</v>
      </c>
      <c r="BR111" s="30">
        <v>0.72419999999999995</v>
      </c>
      <c r="BS111" s="1635">
        <f t="shared" si="104"/>
        <v>0.48856592715333397</v>
      </c>
      <c r="BT111" s="30">
        <v>20380</v>
      </c>
      <c r="BU111" s="30">
        <f t="shared" si="84"/>
        <v>25028</v>
      </c>
      <c r="BV111" s="30">
        <f t="shared" si="85"/>
        <v>0</v>
      </c>
      <c r="BW111" s="30">
        <v>145</v>
      </c>
      <c r="BX111" s="30">
        <v>82</v>
      </c>
      <c r="BY111" s="30">
        <v>116</v>
      </c>
      <c r="BZ111" s="30">
        <v>0.67079999999999995</v>
      </c>
      <c r="CA111" s="1635">
        <f t="shared" si="105"/>
        <v>0.36750901296305943</v>
      </c>
      <c r="CB111" s="30">
        <v>15040</v>
      </c>
      <c r="CC111" s="30">
        <f t="shared" si="86"/>
        <v>24554</v>
      </c>
      <c r="CD111" s="30">
        <f t="shared" si="87"/>
        <v>0</v>
      </c>
      <c r="CE111" s="30">
        <v>145</v>
      </c>
      <c r="CF111" s="30">
        <v>12</v>
      </c>
      <c r="CG111" s="30">
        <v>116</v>
      </c>
      <c r="CH111" s="30">
        <v>0.24329999999999999</v>
      </c>
      <c r="CI111" s="1635">
        <f>(CJ111/(24*31*CF111*CH111))</f>
        <v>0.58926911478520416</v>
      </c>
      <c r="CJ111" s="30">
        <v>1280</v>
      </c>
      <c r="CK111" s="30">
        <f t="shared" si="88"/>
        <v>1303</v>
      </c>
      <c r="CL111" s="30">
        <f t="shared" si="89"/>
        <v>0</v>
      </c>
      <c r="CM111" s="30">
        <v>145</v>
      </c>
      <c r="CN111" s="30">
        <v>26</v>
      </c>
      <c r="CO111" s="30">
        <v>116</v>
      </c>
      <c r="CP111" s="30">
        <v>0.37230000000000002</v>
      </c>
      <c r="CQ111" s="1635">
        <f t="shared" si="96"/>
        <v>0.31361332731195746</v>
      </c>
      <c r="CR111" s="30">
        <v>2040</v>
      </c>
      <c r="CS111" s="30">
        <f t="shared" si="90"/>
        <v>3903</v>
      </c>
      <c r="CT111" s="30">
        <f t="shared" si="91"/>
        <v>0</v>
      </c>
      <c r="CU111" s="30">
        <v>145</v>
      </c>
      <c r="CV111" s="30">
        <v>52</v>
      </c>
      <c r="CW111" s="30">
        <v>116</v>
      </c>
      <c r="CX111" s="30">
        <v>0.68789999999999996</v>
      </c>
      <c r="CY111" s="1635">
        <f>+(CZ111/(24*31*CV111*CX111))</f>
        <v>0.30811459001040198</v>
      </c>
      <c r="CZ111" s="30">
        <v>8200</v>
      </c>
      <c r="DA111" s="30">
        <f t="shared" si="92"/>
        <v>15968</v>
      </c>
      <c r="DB111" s="30">
        <f t="shared" si="93"/>
        <v>0</v>
      </c>
    </row>
    <row r="112" spans="1:106">
      <c r="A112" t="s">
        <v>2758</v>
      </c>
      <c r="B112">
        <v>1230</v>
      </c>
      <c r="C112">
        <v>36</v>
      </c>
      <c r="D112" s="30">
        <v>106</v>
      </c>
      <c r="E112" s="30" t="s">
        <v>3160</v>
      </c>
      <c r="F112" s="30" t="s">
        <v>714</v>
      </c>
      <c r="G112" s="30" t="s">
        <v>2143</v>
      </c>
      <c r="H112" s="30" t="s">
        <v>2142</v>
      </c>
      <c r="I112" s="30">
        <v>33</v>
      </c>
      <c r="J112" s="30">
        <v>145</v>
      </c>
      <c r="K112" s="30">
        <v>145</v>
      </c>
      <c r="L112" s="30">
        <v>112.2</v>
      </c>
      <c r="M112" s="30">
        <v>116</v>
      </c>
      <c r="N112" s="30">
        <v>0.99670000000000003</v>
      </c>
      <c r="O112" s="1635">
        <f t="shared" ref="O112:O129" si="106">(P112/(24*30*L112*N112))</f>
        <v>0.35999666397626723</v>
      </c>
      <c r="P112" s="30">
        <v>28986</v>
      </c>
      <c r="Q112" s="30">
        <f t="shared" si="70"/>
        <v>48310</v>
      </c>
      <c r="R112" s="30">
        <f t="shared" si="71"/>
        <v>0</v>
      </c>
      <c r="S112" s="30">
        <v>145</v>
      </c>
      <c r="T112" s="30">
        <v>186</v>
      </c>
      <c r="U112" s="30">
        <v>186</v>
      </c>
      <c r="V112" s="30">
        <v>0.99629999999999996</v>
      </c>
      <c r="W112" s="1635">
        <f t="shared" si="98"/>
        <v>0.22381632713951785</v>
      </c>
      <c r="X112" s="30">
        <v>30858</v>
      </c>
      <c r="Y112" s="30">
        <f t="shared" si="72"/>
        <v>82723</v>
      </c>
      <c r="Z112" s="30">
        <f t="shared" si="73"/>
        <v>0</v>
      </c>
      <c r="AA112" s="30">
        <v>145</v>
      </c>
      <c r="AB112" s="30">
        <v>192</v>
      </c>
      <c r="AC112" s="30">
        <v>192</v>
      </c>
      <c r="AD112" s="30">
        <v>0.99719999999999998</v>
      </c>
      <c r="AE112" s="1635">
        <f t="shared" si="99"/>
        <v>0.24735056770067301</v>
      </c>
      <c r="AF112" s="30">
        <v>34098</v>
      </c>
      <c r="AG112" s="30">
        <f t="shared" si="74"/>
        <v>82712</v>
      </c>
      <c r="AH112" s="30">
        <f t="shared" si="75"/>
        <v>0</v>
      </c>
      <c r="AI112" s="30">
        <v>145</v>
      </c>
      <c r="AJ112" s="30">
        <v>195</v>
      </c>
      <c r="AK112" s="30">
        <v>195</v>
      </c>
      <c r="AL112" s="30">
        <v>0.99129999999999996</v>
      </c>
      <c r="AM112" s="1635">
        <f t="shared" si="100"/>
        <v>0.26083001517670229</v>
      </c>
      <c r="AN112" s="30">
        <v>37512</v>
      </c>
      <c r="AO112" s="30">
        <f t="shared" si="76"/>
        <v>86291</v>
      </c>
      <c r="AP112" s="30">
        <f t="shared" si="77"/>
        <v>0</v>
      </c>
      <c r="AQ112" s="30">
        <v>145</v>
      </c>
      <c r="AR112" s="30">
        <v>168.6</v>
      </c>
      <c r="AS112" s="30">
        <v>168.6</v>
      </c>
      <c r="AT112" s="30">
        <v>0.9919</v>
      </c>
      <c r="AU112" s="1635">
        <f t="shared" si="101"/>
        <v>0.3077582148228879</v>
      </c>
      <c r="AV112" s="30">
        <v>38292</v>
      </c>
      <c r="AW112" s="30">
        <f t="shared" si="78"/>
        <v>74653</v>
      </c>
      <c r="AX112" s="30">
        <f t="shared" si="79"/>
        <v>0</v>
      </c>
      <c r="AY112" s="30">
        <v>145</v>
      </c>
      <c r="AZ112" s="30">
        <v>153.6</v>
      </c>
      <c r="BA112" s="30">
        <v>153.6</v>
      </c>
      <c r="BB112" s="30">
        <v>0.99270000000000003</v>
      </c>
      <c r="BC112" s="1635">
        <f t="shared" si="102"/>
        <v>0.11870508881501628</v>
      </c>
      <c r="BD112" s="30">
        <v>13032</v>
      </c>
      <c r="BE112" s="30">
        <f t="shared" si="80"/>
        <v>65871</v>
      </c>
      <c r="BF112" s="30">
        <f t="shared" si="81"/>
        <v>0</v>
      </c>
      <c r="BG112" s="30">
        <v>145</v>
      </c>
      <c r="BH112" s="30">
        <v>124.2</v>
      </c>
      <c r="BI112" s="30">
        <v>124.2</v>
      </c>
      <c r="BJ112" s="30">
        <v>0.99829999999999997</v>
      </c>
      <c r="BK112" s="1635">
        <f t="shared" si="103"/>
        <v>0.22465597884904676</v>
      </c>
      <c r="BL112" s="30">
        <v>20724</v>
      </c>
      <c r="BM112" s="30">
        <f t="shared" si="82"/>
        <v>55349</v>
      </c>
      <c r="BN112" s="30">
        <f t="shared" si="83"/>
        <v>0</v>
      </c>
      <c r="BO112" s="30">
        <v>145</v>
      </c>
      <c r="BP112" s="30">
        <v>154.19999999999999</v>
      </c>
      <c r="BQ112" s="30">
        <v>154.19999999999999</v>
      </c>
      <c r="BR112" s="30">
        <v>0.99870000000000003</v>
      </c>
      <c r="BS112" s="1635">
        <f t="shared" si="104"/>
        <v>0.32635378867581905</v>
      </c>
      <c r="BT112" s="30">
        <v>36186</v>
      </c>
      <c r="BU112" s="30">
        <f t="shared" si="84"/>
        <v>66528</v>
      </c>
      <c r="BV112" s="30">
        <f t="shared" si="85"/>
        <v>0</v>
      </c>
      <c r="BW112" s="30">
        <v>145</v>
      </c>
      <c r="BX112" s="30">
        <v>198.6</v>
      </c>
      <c r="BY112" s="30">
        <v>198.6</v>
      </c>
      <c r="BZ112" s="30">
        <v>0.99819999999999998</v>
      </c>
      <c r="CA112" s="1635">
        <f t="shared" si="105"/>
        <v>0.2278082942175102</v>
      </c>
      <c r="CB112" s="30">
        <v>33600</v>
      </c>
      <c r="CC112" s="30">
        <f t="shared" si="86"/>
        <v>88495</v>
      </c>
      <c r="CD112" s="30">
        <f t="shared" si="87"/>
        <v>0</v>
      </c>
      <c r="CE112" s="30">
        <v>145</v>
      </c>
      <c r="CF112" s="30">
        <v>187.8</v>
      </c>
      <c r="CG112" s="30">
        <v>187.8</v>
      </c>
      <c r="CH112" s="30">
        <v>0.99860000000000004</v>
      </c>
      <c r="CI112" s="1635">
        <f>(CJ112/(24*31*CF112*CH112))</f>
        <v>0.24094159870126874</v>
      </c>
      <c r="CJ112" s="30">
        <v>33618</v>
      </c>
      <c r="CK112" s="30">
        <f t="shared" si="88"/>
        <v>83717</v>
      </c>
      <c r="CL112" s="30">
        <f t="shared" si="89"/>
        <v>0</v>
      </c>
      <c r="CM112" s="30">
        <v>145</v>
      </c>
      <c r="CN112" s="30">
        <v>180.6</v>
      </c>
      <c r="CO112" s="30">
        <v>180.6</v>
      </c>
      <c r="CP112" s="30">
        <v>0.99109999999999998</v>
      </c>
      <c r="CQ112" s="1635">
        <f t="shared" si="96"/>
        <v>0.23394814066677372</v>
      </c>
      <c r="CR112" s="30">
        <v>28140</v>
      </c>
      <c r="CS112" s="30">
        <f t="shared" si="90"/>
        <v>72170</v>
      </c>
      <c r="CT112" s="30">
        <f t="shared" si="91"/>
        <v>0</v>
      </c>
      <c r="CU112" s="30">
        <v>145</v>
      </c>
      <c r="CV112" s="30">
        <v>176.4</v>
      </c>
      <c r="CW112" s="30">
        <v>176.4</v>
      </c>
      <c r="CX112" s="30">
        <v>0.99850000000000005</v>
      </c>
      <c r="CY112" s="1635">
        <f>+(CZ112/(24*31*CV112*CX112))</f>
        <v>0.22059642019535777</v>
      </c>
      <c r="CZ112" s="30">
        <v>28908</v>
      </c>
      <c r="DA112" s="30">
        <f t="shared" si="92"/>
        <v>78627</v>
      </c>
      <c r="DB112" s="30">
        <f t="shared" si="93"/>
        <v>0</v>
      </c>
    </row>
    <row r="113" spans="1:106">
      <c r="A113" t="s">
        <v>2759</v>
      </c>
      <c r="B113">
        <v>4210</v>
      </c>
      <c r="C113">
        <v>11</v>
      </c>
      <c r="D113" s="30">
        <v>107</v>
      </c>
      <c r="E113" s="30" t="s">
        <v>3161</v>
      </c>
      <c r="F113" s="30" t="s">
        <v>2760</v>
      </c>
      <c r="G113" s="30" t="s">
        <v>575</v>
      </c>
      <c r="H113" s="30" t="s">
        <v>2142</v>
      </c>
      <c r="I113" s="30">
        <v>11</v>
      </c>
      <c r="J113" s="30">
        <v>145</v>
      </c>
      <c r="K113" s="30">
        <v>145</v>
      </c>
      <c r="L113" s="30">
        <v>70.88</v>
      </c>
      <c r="M113" s="30">
        <v>116</v>
      </c>
      <c r="N113" s="30">
        <v>0.89970000000000006</v>
      </c>
      <c r="O113" s="1635">
        <f t="shared" si="106"/>
        <v>0.21071577408170417</v>
      </c>
      <c r="P113" s="30">
        <v>9675</v>
      </c>
      <c r="Q113" s="30">
        <f t="shared" si="70"/>
        <v>27549</v>
      </c>
      <c r="R113" s="30">
        <f t="shared" si="71"/>
        <v>0</v>
      </c>
      <c r="S113" s="30">
        <v>145</v>
      </c>
      <c r="T113" s="30">
        <v>64.400000000000006</v>
      </c>
      <c r="U113" s="30">
        <v>116</v>
      </c>
      <c r="V113" s="30">
        <v>0.87239999999999995</v>
      </c>
      <c r="W113" s="1635">
        <f t="shared" si="98"/>
        <v>0.11830193170877377</v>
      </c>
      <c r="X113" s="30">
        <v>4945</v>
      </c>
      <c r="Y113" s="30">
        <f t="shared" si="72"/>
        <v>25080</v>
      </c>
      <c r="Z113" s="30">
        <f t="shared" si="73"/>
        <v>0</v>
      </c>
      <c r="AA113" s="30">
        <v>145</v>
      </c>
      <c r="AB113" s="30">
        <v>35.200000000000003</v>
      </c>
      <c r="AC113" s="30">
        <v>116</v>
      </c>
      <c r="AD113" s="30">
        <v>0.66369999999999996</v>
      </c>
      <c r="AE113" s="1635">
        <f t="shared" si="99"/>
        <v>7.9068711828241739E-2</v>
      </c>
      <c r="AF113" s="30">
        <v>1330</v>
      </c>
      <c r="AG113" s="30">
        <f t="shared" si="74"/>
        <v>10092</v>
      </c>
      <c r="AH113" s="30">
        <f t="shared" si="75"/>
        <v>0</v>
      </c>
      <c r="AI113" s="30">
        <v>145</v>
      </c>
      <c r="AJ113" s="30">
        <v>14</v>
      </c>
      <c r="AK113" s="30">
        <v>116</v>
      </c>
      <c r="AL113" s="30">
        <v>0.46650000000000003</v>
      </c>
      <c r="AM113" s="1635">
        <f t="shared" si="100"/>
        <v>0.1090745048840682</v>
      </c>
      <c r="AN113" s="30">
        <v>530</v>
      </c>
      <c r="AO113" s="30">
        <f t="shared" si="76"/>
        <v>2915</v>
      </c>
      <c r="AP113" s="30">
        <f t="shared" si="77"/>
        <v>0</v>
      </c>
      <c r="AQ113" s="30">
        <v>145</v>
      </c>
      <c r="AR113" s="30">
        <v>2</v>
      </c>
      <c r="AS113" s="30">
        <v>116</v>
      </c>
      <c r="AT113" s="30">
        <v>0.48080000000000001</v>
      </c>
      <c r="AU113" s="1635">
        <f t="shared" si="101"/>
        <v>0.69888000286261254</v>
      </c>
      <c r="AV113" s="30">
        <v>500</v>
      </c>
      <c r="AW113" s="30">
        <f t="shared" si="78"/>
        <v>429</v>
      </c>
      <c r="AX113" s="30">
        <f t="shared" si="79"/>
        <v>71</v>
      </c>
      <c r="AY113" s="30">
        <v>145</v>
      </c>
      <c r="AZ113" s="30">
        <v>4</v>
      </c>
      <c r="BA113" s="30">
        <v>116</v>
      </c>
      <c r="BB113" s="30">
        <v>0.42420000000000002</v>
      </c>
      <c r="BC113" s="1635">
        <f t="shared" si="102"/>
        <v>0.22918958562522918</v>
      </c>
      <c r="BD113" s="30">
        <v>280</v>
      </c>
      <c r="BE113" s="30">
        <f t="shared" si="80"/>
        <v>733</v>
      </c>
      <c r="BF113" s="30">
        <f t="shared" si="81"/>
        <v>0</v>
      </c>
      <c r="BG113" s="30">
        <v>145</v>
      </c>
      <c r="BH113" s="30">
        <v>0</v>
      </c>
      <c r="BI113" s="30">
        <v>116</v>
      </c>
      <c r="BJ113" s="30">
        <v>0</v>
      </c>
      <c r="BK113" s="1635">
        <v>0</v>
      </c>
      <c r="BL113" s="30">
        <v>0</v>
      </c>
      <c r="BM113" s="30">
        <f t="shared" si="82"/>
        <v>0</v>
      </c>
      <c r="BN113" s="30">
        <f t="shared" si="83"/>
        <v>0</v>
      </c>
      <c r="BO113" s="30">
        <v>145</v>
      </c>
      <c r="BP113" s="30">
        <v>0</v>
      </c>
      <c r="BQ113" s="30">
        <v>116</v>
      </c>
      <c r="BR113" s="30">
        <v>0</v>
      </c>
      <c r="BS113" s="1635">
        <v>0</v>
      </c>
      <c r="BT113" s="30">
        <v>0</v>
      </c>
      <c r="BU113" s="30">
        <f t="shared" si="84"/>
        <v>0</v>
      </c>
      <c r="BV113" s="30">
        <f t="shared" si="85"/>
        <v>0</v>
      </c>
      <c r="BW113" s="30">
        <v>145</v>
      </c>
      <c r="BX113" s="30">
        <v>0</v>
      </c>
      <c r="BY113" s="30">
        <v>116</v>
      </c>
      <c r="BZ113" s="30">
        <v>0</v>
      </c>
      <c r="CA113" s="1635">
        <v>0</v>
      </c>
      <c r="CB113" s="30">
        <v>0</v>
      </c>
      <c r="CC113" s="30">
        <f t="shared" si="86"/>
        <v>0</v>
      </c>
      <c r="CD113" s="30">
        <f t="shared" si="87"/>
        <v>0</v>
      </c>
      <c r="CE113" s="30">
        <v>145</v>
      </c>
      <c r="CF113" s="30">
        <v>0</v>
      </c>
      <c r="CG113" s="30">
        <v>116</v>
      </c>
      <c r="CH113" s="30">
        <v>0</v>
      </c>
      <c r="CI113" s="1635">
        <v>0</v>
      </c>
      <c r="CJ113" s="30">
        <v>0</v>
      </c>
      <c r="CK113" s="30">
        <f t="shared" si="88"/>
        <v>0</v>
      </c>
      <c r="CL113" s="30">
        <f t="shared" si="89"/>
        <v>0</v>
      </c>
      <c r="CM113" s="30">
        <v>145</v>
      </c>
      <c r="CN113" s="30">
        <v>0</v>
      </c>
      <c r="CO113" s="30">
        <v>116</v>
      </c>
      <c r="CP113" s="30">
        <v>0</v>
      </c>
      <c r="CQ113" s="1635">
        <v>0</v>
      </c>
      <c r="CR113" s="30">
        <v>0</v>
      </c>
      <c r="CS113" s="30">
        <f t="shared" si="90"/>
        <v>0</v>
      </c>
      <c r="CT113" s="30">
        <f t="shared" si="91"/>
        <v>0</v>
      </c>
      <c r="CU113" s="30">
        <v>145</v>
      </c>
      <c r="CV113" s="30">
        <v>0</v>
      </c>
      <c r="CW113" s="30">
        <v>116</v>
      </c>
      <c r="CX113" s="30">
        <v>0</v>
      </c>
      <c r="CY113" s="1635">
        <v>0</v>
      </c>
      <c r="CZ113" s="30">
        <v>0</v>
      </c>
      <c r="DA113" s="30">
        <f t="shared" si="92"/>
        <v>0</v>
      </c>
      <c r="DB113" s="30">
        <f t="shared" si="93"/>
        <v>0</v>
      </c>
    </row>
    <row r="114" spans="1:106">
      <c r="A114" t="s">
        <v>2761</v>
      </c>
      <c r="B114">
        <v>6220</v>
      </c>
      <c r="C114">
        <v>145</v>
      </c>
      <c r="D114" s="30">
        <v>108</v>
      </c>
      <c r="E114" s="30" t="s">
        <v>3162</v>
      </c>
      <c r="F114" s="30" t="s">
        <v>515</v>
      </c>
      <c r="G114" s="30" t="s">
        <v>2143</v>
      </c>
      <c r="H114" s="30" t="s">
        <v>802</v>
      </c>
      <c r="I114" s="30">
        <v>11</v>
      </c>
      <c r="J114" s="30">
        <v>145</v>
      </c>
      <c r="K114" s="30">
        <v>145</v>
      </c>
      <c r="L114" s="30">
        <v>129.62</v>
      </c>
      <c r="M114" s="30">
        <v>129.62</v>
      </c>
      <c r="N114" s="30">
        <v>0.96130000000000004</v>
      </c>
      <c r="O114" s="1635">
        <f t="shared" si="106"/>
        <v>0.6889174441301662</v>
      </c>
      <c r="P114" s="30">
        <v>61806</v>
      </c>
      <c r="Q114" s="30">
        <f t="shared" si="70"/>
        <v>53829</v>
      </c>
      <c r="R114" s="30">
        <f t="shared" si="71"/>
        <v>7977</v>
      </c>
      <c r="S114" s="30">
        <v>145</v>
      </c>
      <c r="T114" s="30">
        <v>136</v>
      </c>
      <c r="U114" s="30">
        <v>136</v>
      </c>
      <c r="V114" s="30">
        <v>0.95040000000000002</v>
      </c>
      <c r="W114" s="1635">
        <f t="shared" si="98"/>
        <v>0.57394938873235835</v>
      </c>
      <c r="X114" s="30">
        <v>55194</v>
      </c>
      <c r="Y114" s="30">
        <f t="shared" si="72"/>
        <v>57699</v>
      </c>
      <c r="Z114" s="30">
        <f t="shared" si="73"/>
        <v>0</v>
      </c>
      <c r="AA114" s="30">
        <v>145</v>
      </c>
      <c r="AB114" s="30">
        <v>134.32</v>
      </c>
      <c r="AC114" s="30">
        <v>134.32</v>
      </c>
      <c r="AD114" s="30">
        <v>0.95150000000000001</v>
      </c>
      <c r="AE114" s="1635">
        <f t="shared" si="99"/>
        <v>0.52488620467082736</v>
      </c>
      <c r="AF114" s="30">
        <v>48300</v>
      </c>
      <c r="AG114" s="30">
        <f t="shared" si="74"/>
        <v>55212</v>
      </c>
      <c r="AH114" s="30">
        <f t="shared" si="75"/>
        <v>0</v>
      </c>
      <c r="AI114" s="30">
        <v>145</v>
      </c>
      <c r="AJ114" s="30">
        <v>143.4</v>
      </c>
      <c r="AK114" s="30">
        <v>143.4</v>
      </c>
      <c r="AL114" s="30">
        <v>0.94479999999999997</v>
      </c>
      <c r="AM114" s="1635">
        <f t="shared" si="100"/>
        <v>0.38872887037161691</v>
      </c>
      <c r="AN114" s="30">
        <v>39184</v>
      </c>
      <c r="AO114" s="30">
        <f t="shared" si="76"/>
        <v>60480</v>
      </c>
      <c r="AP114" s="30">
        <f t="shared" si="77"/>
        <v>0</v>
      </c>
      <c r="AQ114" s="30">
        <v>145</v>
      </c>
      <c r="AR114" s="30">
        <v>138.6</v>
      </c>
      <c r="AS114" s="30">
        <v>138.6</v>
      </c>
      <c r="AT114" s="30">
        <v>0.94589999999999996</v>
      </c>
      <c r="AU114" s="1635">
        <f t="shared" si="101"/>
        <v>0.6329935753696706</v>
      </c>
      <c r="AV114" s="30">
        <v>61742</v>
      </c>
      <c r="AW114" s="30">
        <f t="shared" si="78"/>
        <v>58524</v>
      </c>
      <c r="AX114" s="30">
        <f t="shared" si="79"/>
        <v>3218</v>
      </c>
      <c r="AY114" s="30">
        <v>145</v>
      </c>
      <c r="AZ114" s="30">
        <v>141.4</v>
      </c>
      <c r="BA114" s="30">
        <v>141.4</v>
      </c>
      <c r="BB114" s="30">
        <v>0.9365</v>
      </c>
      <c r="BC114" s="1635">
        <f t="shared" si="102"/>
        <v>0.52517645937425717</v>
      </c>
      <c r="BD114" s="30">
        <v>50072</v>
      </c>
      <c r="BE114" s="30">
        <f t="shared" si="80"/>
        <v>57206</v>
      </c>
      <c r="BF114" s="30">
        <f t="shared" si="81"/>
        <v>0</v>
      </c>
      <c r="BG114" s="30">
        <v>145</v>
      </c>
      <c r="BH114" s="30">
        <v>140</v>
      </c>
      <c r="BI114" s="30">
        <v>140</v>
      </c>
      <c r="BJ114" s="30">
        <v>0.94169999999999998</v>
      </c>
      <c r="BK114" s="1635">
        <f t="shared" ref="BK114:BK131" si="107">(BL114/(24*31*BH114*BJ114))</f>
        <v>0.36742714706726259</v>
      </c>
      <c r="BL114" s="30">
        <v>36040</v>
      </c>
      <c r="BM114" s="30">
        <f t="shared" si="82"/>
        <v>58852</v>
      </c>
      <c r="BN114" s="30">
        <f t="shared" si="83"/>
        <v>0</v>
      </c>
      <c r="BO114" s="30">
        <v>145</v>
      </c>
      <c r="BP114" s="30">
        <v>142.4</v>
      </c>
      <c r="BQ114" s="30">
        <v>142.4</v>
      </c>
      <c r="BR114" s="30">
        <v>0.95369999999999999</v>
      </c>
      <c r="BS114" s="1635">
        <f t="shared" ref="BS114:BS131" si="108">+(BT114/(24*30*BP114*BR114))</f>
        <v>0.59256938970985862</v>
      </c>
      <c r="BT114" s="30">
        <v>57942</v>
      </c>
      <c r="BU114" s="30">
        <f t="shared" si="84"/>
        <v>58669</v>
      </c>
      <c r="BV114" s="30">
        <f t="shared" si="85"/>
        <v>0</v>
      </c>
      <c r="BW114" s="30">
        <v>145</v>
      </c>
      <c r="BX114" s="30">
        <v>138.6</v>
      </c>
      <c r="BY114" s="30">
        <v>138.6</v>
      </c>
      <c r="BZ114" s="30">
        <v>0.93740000000000001</v>
      </c>
      <c r="CA114" s="1635">
        <f t="shared" ref="CA114:CA131" si="109">+(CB114/(24*31*BX114*BZ114))</f>
        <v>0.70417706363390042</v>
      </c>
      <c r="CB114" s="30">
        <v>68068</v>
      </c>
      <c r="CC114" s="30">
        <f t="shared" si="86"/>
        <v>57998</v>
      </c>
      <c r="CD114" s="30">
        <f t="shared" si="87"/>
        <v>10070</v>
      </c>
      <c r="CE114" s="30">
        <v>145</v>
      </c>
      <c r="CF114" s="30">
        <v>143.4</v>
      </c>
      <c r="CG114" s="30">
        <v>143.4</v>
      </c>
      <c r="CH114" s="30">
        <v>0.96079999999999999</v>
      </c>
      <c r="CI114" s="1635">
        <f t="shared" ref="CI114:CI131" si="110">(CJ114/(24*31*CF114*CH114))</f>
        <v>0.49826662371670022</v>
      </c>
      <c r="CJ114" s="30">
        <v>51076</v>
      </c>
      <c r="CK114" s="30">
        <f t="shared" si="88"/>
        <v>61504</v>
      </c>
      <c r="CL114" s="30">
        <f t="shared" si="89"/>
        <v>0</v>
      </c>
      <c r="CM114" s="30">
        <v>145</v>
      </c>
      <c r="CN114" s="30">
        <v>141.19999999999999</v>
      </c>
      <c r="CO114" s="30">
        <v>141.19999999999999</v>
      </c>
      <c r="CP114" s="30">
        <v>0.91800000000000004</v>
      </c>
      <c r="CQ114" s="1635">
        <f t="shared" ref="CQ114:CQ131" si="111">+(CR114/(24*28*CN114*CP114))</f>
        <v>0.71804702890494154</v>
      </c>
      <c r="CR114" s="30">
        <v>62546</v>
      </c>
      <c r="CS114" s="30">
        <f t="shared" si="90"/>
        <v>52263</v>
      </c>
      <c r="CT114" s="30">
        <f t="shared" si="91"/>
        <v>10283</v>
      </c>
      <c r="CU114" s="30">
        <v>145</v>
      </c>
      <c r="CV114" s="30">
        <v>142.80000000000001</v>
      </c>
      <c r="CW114" s="30">
        <v>142.80000000000001</v>
      </c>
      <c r="CX114" s="30">
        <v>0.93069999999999997</v>
      </c>
      <c r="CY114" s="1635">
        <f t="shared" ref="CY114:CY131" si="112">+(CZ114/(24*31*CV114*CX114))</f>
        <v>0.47206454429068895</v>
      </c>
      <c r="CZ114" s="30">
        <v>46678</v>
      </c>
      <c r="DA114" s="30">
        <f t="shared" si="92"/>
        <v>59328</v>
      </c>
      <c r="DB114" s="30">
        <f t="shared" si="93"/>
        <v>0</v>
      </c>
    </row>
    <row r="115" spans="1:106">
      <c r="A115" t="s">
        <v>2762</v>
      </c>
      <c r="B115">
        <v>6110</v>
      </c>
      <c r="C115">
        <v>27</v>
      </c>
      <c r="D115" s="30">
        <v>109</v>
      </c>
      <c r="E115" s="30" t="s">
        <v>3163</v>
      </c>
      <c r="F115" s="30" t="s">
        <v>1082</v>
      </c>
      <c r="G115" s="30" t="s">
        <v>2143</v>
      </c>
      <c r="H115" s="30" t="s">
        <v>1439</v>
      </c>
      <c r="I115" s="30">
        <v>11</v>
      </c>
      <c r="J115" s="30">
        <v>148</v>
      </c>
      <c r="K115" s="30">
        <v>148</v>
      </c>
      <c r="L115" s="30">
        <v>146</v>
      </c>
      <c r="M115" s="30">
        <v>146</v>
      </c>
      <c r="N115" s="30">
        <v>0.83109999999999995</v>
      </c>
      <c r="O115" s="1635">
        <f t="shared" si="106"/>
        <v>0.52560954682750693</v>
      </c>
      <c r="P115" s="30">
        <v>45920</v>
      </c>
      <c r="Q115" s="30">
        <f t="shared" si="70"/>
        <v>52419</v>
      </c>
      <c r="R115" s="30">
        <f t="shared" si="71"/>
        <v>0</v>
      </c>
      <c r="S115" s="30">
        <v>148</v>
      </c>
      <c r="T115" s="30">
        <v>154</v>
      </c>
      <c r="U115" s="30">
        <v>154</v>
      </c>
      <c r="V115" s="30">
        <v>0.83320000000000005</v>
      </c>
      <c r="W115" s="1635">
        <f t="shared" si="98"/>
        <v>0.47797760754414459</v>
      </c>
      <c r="X115" s="30">
        <v>45630</v>
      </c>
      <c r="Y115" s="30">
        <f t="shared" si="72"/>
        <v>57279</v>
      </c>
      <c r="Z115" s="30">
        <f t="shared" si="73"/>
        <v>0</v>
      </c>
      <c r="AA115" s="30">
        <v>148</v>
      </c>
      <c r="AB115" s="30">
        <v>179</v>
      </c>
      <c r="AC115" s="30">
        <v>179</v>
      </c>
      <c r="AD115" s="30">
        <v>0.84279999999999999</v>
      </c>
      <c r="AE115" s="1635">
        <f t="shared" si="99"/>
        <v>0.41866114164690604</v>
      </c>
      <c r="AF115" s="30">
        <v>45475</v>
      </c>
      <c r="AG115" s="30">
        <f t="shared" si="74"/>
        <v>65172</v>
      </c>
      <c r="AH115" s="30">
        <f t="shared" si="75"/>
        <v>0</v>
      </c>
      <c r="AI115" s="30">
        <v>148</v>
      </c>
      <c r="AJ115" s="30">
        <v>137</v>
      </c>
      <c r="AK115" s="30">
        <v>137</v>
      </c>
      <c r="AL115" s="30">
        <v>0.82820000000000005</v>
      </c>
      <c r="AM115" s="1635">
        <f t="shared" si="100"/>
        <v>0.414668793485791</v>
      </c>
      <c r="AN115" s="30">
        <v>35005</v>
      </c>
      <c r="AO115" s="30">
        <f t="shared" si="76"/>
        <v>50650</v>
      </c>
      <c r="AP115" s="30">
        <f t="shared" si="77"/>
        <v>0</v>
      </c>
      <c r="AQ115" s="30">
        <v>148</v>
      </c>
      <c r="AR115" s="30">
        <v>147</v>
      </c>
      <c r="AS115" s="30">
        <v>147</v>
      </c>
      <c r="AT115" s="30">
        <v>0.8286</v>
      </c>
      <c r="AU115" s="1635">
        <f t="shared" si="101"/>
        <v>0.38671486388528403</v>
      </c>
      <c r="AV115" s="30">
        <v>35045</v>
      </c>
      <c r="AW115" s="30">
        <f t="shared" si="78"/>
        <v>54373</v>
      </c>
      <c r="AX115" s="30">
        <f t="shared" si="79"/>
        <v>0</v>
      </c>
      <c r="AY115" s="30">
        <v>148</v>
      </c>
      <c r="AZ115" s="30">
        <v>151</v>
      </c>
      <c r="BA115" s="30">
        <v>151</v>
      </c>
      <c r="BB115" s="30">
        <v>0.83350000000000002</v>
      </c>
      <c r="BC115" s="1635">
        <f t="shared" si="102"/>
        <v>0.42767384712902895</v>
      </c>
      <c r="BD115" s="30">
        <v>38755</v>
      </c>
      <c r="BE115" s="30">
        <f t="shared" si="80"/>
        <v>54371</v>
      </c>
      <c r="BF115" s="30">
        <f t="shared" si="81"/>
        <v>0</v>
      </c>
      <c r="BG115" s="30">
        <v>148</v>
      </c>
      <c r="BH115" s="30">
        <v>148</v>
      </c>
      <c r="BI115" s="30">
        <v>148</v>
      </c>
      <c r="BJ115" s="30">
        <v>0.82440000000000002</v>
      </c>
      <c r="BK115" s="1635">
        <f t="shared" si="107"/>
        <v>0.43766914540967222</v>
      </c>
      <c r="BL115" s="30">
        <v>39730</v>
      </c>
      <c r="BM115" s="30">
        <f t="shared" si="82"/>
        <v>54466</v>
      </c>
      <c r="BN115" s="30">
        <f t="shared" si="83"/>
        <v>0</v>
      </c>
      <c r="BO115" s="30">
        <v>148</v>
      </c>
      <c r="BP115" s="30">
        <v>147</v>
      </c>
      <c r="BQ115" s="30">
        <v>147</v>
      </c>
      <c r="BR115" s="30">
        <v>0.81779999999999997</v>
      </c>
      <c r="BS115" s="1635">
        <f t="shared" si="108"/>
        <v>0.39991472799005207</v>
      </c>
      <c r="BT115" s="30">
        <v>34615</v>
      </c>
      <c r="BU115" s="30">
        <f t="shared" si="84"/>
        <v>51934</v>
      </c>
      <c r="BV115" s="30">
        <f t="shared" si="85"/>
        <v>0</v>
      </c>
      <c r="BW115" s="30">
        <v>148</v>
      </c>
      <c r="BX115" s="30">
        <v>102</v>
      </c>
      <c r="BY115" s="30">
        <v>118.4</v>
      </c>
      <c r="BZ115" s="30">
        <v>0.77649999999999997</v>
      </c>
      <c r="CA115" s="1635">
        <f t="shared" si="109"/>
        <v>0.44317521371176477</v>
      </c>
      <c r="CB115" s="30">
        <v>26115</v>
      </c>
      <c r="CC115" s="30">
        <f t="shared" si="86"/>
        <v>35356</v>
      </c>
      <c r="CD115" s="30">
        <f t="shared" si="87"/>
        <v>0</v>
      </c>
      <c r="CE115" s="30">
        <v>148</v>
      </c>
      <c r="CF115" s="30">
        <v>103</v>
      </c>
      <c r="CG115" s="30">
        <v>118.4</v>
      </c>
      <c r="CH115" s="30">
        <v>0.80169999999999997</v>
      </c>
      <c r="CI115" s="1635">
        <f t="shared" si="110"/>
        <v>0.41856651754597635</v>
      </c>
      <c r="CJ115" s="30">
        <v>25715</v>
      </c>
      <c r="CK115" s="30">
        <f t="shared" si="88"/>
        <v>36862</v>
      </c>
      <c r="CL115" s="30">
        <f t="shared" si="89"/>
        <v>0</v>
      </c>
      <c r="CM115" s="30">
        <v>148</v>
      </c>
      <c r="CN115" s="30">
        <v>106</v>
      </c>
      <c r="CO115" s="30">
        <v>118.4</v>
      </c>
      <c r="CP115" s="30">
        <v>0.80100000000000005</v>
      </c>
      <c r="CQ115" s="1635">
        <f t="shared" si="111"/>
        <v>0.47724346139652479</v>
      </c>
      <c r="CR115" s="30">
        <v>27230</v>
      </c>
      <c r="CS115" s="30">
        <f t="shared" si="90"/>
        <v>34234</v>
      </c>
      <c r="CT115" s="30">
        <f t="shared" si="91"/>
        <v>0</v>
      </c>
      <c r="CU115" s="30">
        <v>148</v>
      </c>
      <c r="CV115" s="30">
        <v>131</v>
      </c>
      <c r="CW115" s="30">
        <v>131</v>
      </c>
      <c r="CX115" s="30">
        <v>0.83160000000000001</v>
      </c>
      <c r="CY115" s="1635">
        <f t="shared" si="112"/>
        <v>0.4545899696929821</v>
      </c>
      <c r="CZ115" s="30">
        <v>36845</v>
      </c>
      <c r="DA115" s="30">
        <f t="shared" si="92"/>
        <v>48631</v>
      </c>
      <c r="DB115" s="30">
        <f t="shared" si="93"/>
        <v>0</v>
      </c>
    </row>
    <row r="116" spans="1:106">
      <c r="A116" t="s">
        <v>2765</v>
      </c>
      <c r="B116">
        <v>1210</v>
      </c>
      <c r="C116">
        <v>45</v>
      </c>
      <c r="D116" s="30">
        <v>110</v>
      </c>
      <c r="E116" s="30" t="s">
        <v>3165</v>
      </c>
      <c r="F116" s="30" t="s">
        <v>1794</v>
      </c>
      <c r="G116" s="30" t="s">
        <v>2143</v>
      </c>
      <c r="H116" s="30" t="s">
        <v>1051</v>
      </c>
      <c r="I116" s="30">
        <v>11</v>
      </c>
      <c r="J116" s="30">
        <v>149</v>
      </c>
      <c r="K116" s="30">
        <v>149</v>
      </c>
      <c r="L116" s="30">
        <v>45.6</v>
      </c>
      <c r="M116" s="30">
        <v>149</v>
      </c>
      <c r="N116" s="30">
        <v>0.99780000000000002</v>
      </c>
      <c r="O116" s="1635">
        <f t="shared" si="106"/>
        <v>0.19578892276458501</v>
      </c>
      <c r="P116" s="30">
        <v>6414</v>
      </c>
      <c r="Q116" s="30">
        <f t="shared" si="70"/>
        <v>19656</v>
      </c>
      <c r="R116" s="30">
        <f t="shared" si="71"/>
        <v>0</v>
      </c>
      <c r="S116" s="30">
        <v>149</v>
      </c>
      <c r="T116" s="30">
        <v>46.4</v>
      </c>
      <c r="U116" s="30">
        <v>149</v>
      </c>
      <c r="V116" s="30">
        <v>0.99709999999999999</v>
      </c>
      <c r="W116" s="1635">
        <f t="shared" si="98"/>
        <v>0.23711932940715319</v>
      </c>
      <c r="X116" s="30">
        <v>8162</v>
      </c>
      <c r="Y116" s="30">
        <f t="shared" si="72"/>
        <v>20653</v>
      </c>
      <c r="Z116" s="30">
        <f t="shared" si="73"/>
        <v>0</v>
      </c>
      <c r="AA116" s="30">
        <v>149</v>
      </c>
      <c r="AB116" s="30">
        <v>46.4</v>
      </c>
      <c r="AC116" s="30">
        <v>149</v>
      </c>
      <c r="AD116" s="30">
        <v>0.996</v>
      </c>
      <c r="AE116" s="1635">
        <f t="shared" si="99"/>
        <v>0.20892958808413731</v>
      </c>
      <c r="AF116" s="30">
        <v>6952</v>
      </c>
      <c r="AG116" s="30">
        <f t="shared" si="74"/>
        <v>19965</v>
      </c>
      <c r="AH116" s="30">
        <f t="shared" si="75"/>
        <v>0</v>
      </c>
      <c r="AI116" s="30">
        <v>149</v>
      </c>
      <c r="AJ116" s="30">
        <v>42.4</v>
      </c>
      <c r="AK116" s="30">
        <v>149</v>
      </c>
      <c r="AL116" s="30">
        <v>0.99519999999999997</v>
      </c>
      <c r="AM116" s="1635">
        <f t="shared" si="100"/>
        <v>0.18353719684471262</v>
      </c>
      <c r="AN116" s="30">
        <v>5762</v>
      </c>
      <c r="AO116" s="30">
        <f t="shared" si="76"/>
        <v>18837</v>
      </c>
      <c r="AP116" s="30">
        <f t="shared" si="77"/>
        <v>0</v>
      </c>
      <c r="AQ116" s="30">
        <v>149</v>
      </c>
      <c r="AR116" s="30">
        <v>43.6</v>
      </c>
      <c r="AS116" s="30">
        <v>149</v>
      </c>
      <c r="AT116" s="30">
        <v>0.99560000000000004</v>
      </c>
      <c r="AU116" s="1635">
        <f t="shared" si="101"/>
        <v>0.21222658577092071</v>
      </c>
      <c r="AV116" s="30">
        <v>6854</v>
      </c>
      <c r="AW116" s="30">
        <f t="shared" si="78"/>
        <v>19377</v>
      </c>
      <c r="AX116" s="30">
        <f t="shared" si="79"/>
        <v>0</v>
      </c>
      <c r="AY116" s="30">
        <v>149</v>
      </c>
      <c r="AZ116" s="30">
        <v>47.2</v>
      </c>
      <c r="BA116" s="30">
        <v>149</v>
      </c>
      <c r="BB116" s="30">
        <v>0.99529999999999996</v>
      </c>
      <c r="BC116" s="1635">
        <f t="shared" si="102"/>
        <v>0.19967907545879951</v>
      </c>
      <c r="BD116" s="30">
        <v>6754</v>
      </c>
      <c r="BE116" s="30">
        <f t="shared" si="80"/>
        <v>20295</v>
      </c>
      <c r="BF116" s="30">
        <f t="shared" si="81"/>
        <v>0</v>
      </c>
      <c r="BG116" s="30">
        <v>149</v>
      </c>
      <c r="BH116" s="30">
        <v>44.4</v>
      </c>
      <c r="BI116" s="30">
        <v>149</v>
      </c>
      <c r="BJ116" s="30">
        <v>0.99390000000000001</v>
      </c>
      <c r="BK116" s="1635">
        <f t="shared" si="107"/>
        <v>0.18713396122040465</v>
      </c>
      <c r="BL116" s="30">
        <v>6144</v>
      </c>
      <c r="BM116" s="30">
        <f t="shared" si="82"/>
        <v>19699</v>
      </c>
      <c r="BN116" s="30">
        <f t="shared" si="83"/>
        <v>0</v>
      </c>
      <c r="BO116" s="30">
        <v>149</v>
      </c>
      <c r="BP116" s="30">
        <v>26.4</v>
      </c>
      <c r="BQ116" s="30">
        <v>149</v>
      </c>
      <c r="BR116" s="30">
        <v>0.98750000000000004</v>
      </c>
      <c r="BS116" s="1635">
        <f t="shared" si="108"/>
        <v>0.20979840600093763</v>
      </c>
      <c r="BT116" s="30">
        <v>3938</v>
      </c>
      <c r="BU116" s="30">
        <f t="shared" si="84"/>
        <v>11262</v>
      </c>
      <c r="BV116" s="30">
        <f t="shared" si="85"/>
        <v>0</v>
      </c>
      <c r="BW116" s="30">
        <v>149</v>
      </c>
      <c r="BX116" s="30">
        <v>12.4</v>
      </c>
      <c r="BY116" s="30">
        <v>149</v>
      </c>
      <c r="BZ116" s="30">
        <v>0.97299999999999998</v>
      </c>
      <c r="CA116" s="1635">
        <f t="shared" si="109"/>
        <v>0.31370770783403013</v>
      </c>
      <c r="CB116" s="30">
        <v>2816</v>
      </c>
      <c r="CC116" s="30">
        <f t="shared" si="86"/>
        <v>5386</v>
      </c>
      <c r="CD116" s="30">
        <f t="shared" si="87"/>
        <v>0</v>
      </c>
      <c r="CE116" s="30">
        <v>149</v>
      </c>
      <c r="CF116" s="30">
        <v>12.4</v>
      </c>
      <c r="CG116" s="30">
        <v>149</v>
      </c>
      <c r="CH116" s="30">
        <v>0.97760000000000002</v>
      </c>
      <c r="CI116" s="1635">
        <f t="shared" si="110"/>
        <v>0.29959153012211659</v>
      </c>
      <c r="CJ116" s="30">
        <v>2702</v>
      </c>
      <c r="CK116" s="30">
        <f t="shared" si="88"/>
        <v>5411</v>
      </c>
      <c r="CL116" s="30">
        <f t="shared" si="89"/>
        <v>0</v>
      </c>
      <c r="CM116" s="30">
        <v>149</v>
      </c>
      <c r="CN116" s="30">
        <v>16.399999999999999</v>
      </c>
      <c r="CO116" s="30">
        <v>149</v>
      </c>
      <c r="CP116" s="30">
        <v>0.97909999999999997</v>
      </c>
      <c r="CQ116" s="1635">
        <f t="shared" si="111"/>
        <v>0.26078578884042342</v>
      </c>
      <c r="CR116" s="30">
        <v>2814</v>
      </c>
      <c r="CS116" s="30">
        <f t="shared" si="90"/>
        <v>6474</v>
      </c>
      <c r="CT116" s="30">
        <f t="shared" si="91"/>
        <v>0</v>
      </c>
      <c r="CU116" s="30">
        <v>149</v>
      </c>
      <c r="CV116" s="30">
        <v>40.799999999999997</v>
      </c>
      <c r="CW116" s="30">
        <v>149</v>
      </c>
      <c r="CX116" s="30">
        <v>0.99560000000000004</v>
      </c>
      <c r="CY116" s="1635">
        <f t="shared" si="112"/>
        <v>0.17907699634241389</v>
      </c>
      <c r="CZ116" s="30">
        <v>5412</v>
      </c>
      <c r="DA116" s="30">
        <f t="shared" si="92"/>
        <v>18133</v>
      </c>
      <c r="DB116" s="30">
        <f t="shared" si="93"/>
        <v>0</v>
      </c>
    </row>
    <row r="117" spans="1:106">
      <c r="A117" t="s">
        <v>2766</v>
      </c>
      <c r="B117">
        <v>1220</v>
      </c>
      <c r="C117">
        <v>62</v>
      </c>
      <c r="D117" s="30">
        <v>111</v>
      </c>
      <c r="E117" s="30" t="s">
        <v>3166</v>
      </c>
      <c r="F117" s="30" t="s">
        <v>2249</v>
      </c>
      <c r="G117" s="30" t="s">
        <v>2143</v>
      </c>
      <c r="H117" s="30" t="s">
        <v>1051</v>
      </c>
      <c r="I117" s="30">
        <v>11</v>
      </c>
      <c r="J117" s="30">
        <v>150</v>
      </c>
      <c r="K117" s="30">
        <v>150</v>
      </c>
      <c r="L117" s="30">
        <v>29.36</v>
      </c>
      <c r="M117" s="30">
        <v>150</v>
      </c>
      <c r="N117" s="30">
        <v>0.93759999999999999</v>
      </c>
      <c r="O117" s="1635">
        <f t="shared" si="106"/>
        <v>0.34863573579298579</v>
      </c>
      <c r="P117" s="30">
        <v>6910</v>
      </c>
      <c r="Q117" s="30">
        <f t="shared" si="70"/>
        <v>11892</v>
      </c>
      <c r="R117" s="30">
        <f t="shared" si="71"/>
        <v>0</v>
      </c>
      <c r="S117" s="30">
        <v>150</v>
      </c>
      <c r="T117" s="30">
        <v>34.08</v>
      </c>
      <c r="U117" s="30">
        <v>150</v>
      </c>
      <c r="V117" s="30">
        <v>0.93859999999999999</v>
      </c>
      <c r="W117" s="1635">
        <f t="shared" si="98"/>
        <v>0.34737204558810447</v>
      </c>
      <c r="X117" s="30">
        <v>8267</v>
      </c>
      <c r="Y117" s="30">
        <f t="shared" si="72"/>
        <v>14279</v>
      </c>
      <c r="Z117" s="30">
        <f t="shared" si="73"/>
        <v>0</v>
      </c>
      <c r="AA117" s="30">
        <v>150</v>
      </c>
      <c r="AB117" s="30">
        <v>34</v>
      </c>
      <c r="AC117" s="30">
        <v>150</v>
      </c>
      <c r="AD117" s="30">
        <v>0.91649999999999998</v>
      </c>
      <c r="AE117" s="1635">
        <f t="shared" si="99"/>
        <v>0.32964995418061754</v>
      </c>
      <c r="AF117" s="30">
        <v>7396</v>
      </c>
      <c r="AG117" s="30">
        <f t="shared" si="74"/>
        <v>13462</v>
      </c>
      <c r="AH117" s="30">
        <f t="shared" si="75"/>
        <v>0</v>
      </c>
      <c r="AI117" s="30">
        <v>150</v>
      </c>
      <c r="AJ117" s="30">
        <v>33.76</v>
      </c>
      <c r="AK117" s="30">
        <v>150</v>
      </c>
      <c r="AL117" s="30">
        <v>0.89949999999999997</v>
      </c>
      <c r="AM117" s="1635">
        <f t="shared" si="100"/>
        <v>0.35847168543385227</v>
      </c>
      <c r="AN117" s="30">
        <v>8099</v>
      </c>
      <c r="AO117" s="30">
        <f t="shared" si="76"/>
        <v>13556</v>
      </c>
      <c r="AP117" s="30">
        <f t="shared" si="77"/>
        <v>0</v>
      </c>
      <c r="AQ117" s="30">
        <v>150</v>
      </c>
      <c r="AR117" s="30">
        <v>28.4</v>
      </c>
      <c r="AS117" s="30">
        <v>150</v>
      </c>
      <c r="AT117" s="30">
        <v>0.88090000000000002</v>
      </c>
      <c r="AU117" s="1635">
        <f t="shared" si="101"/>
        <v>0.30510827259449091</v>
      </c>
      <c r="AV117" s="30">
        <v>5679</v>
      </c>
      <c r="AW117" s="30">
        <f t="shared" si="78"/>
        <v>11168</v>
      </c>
      <c r="AX117" s="30">
        <f t="shared" si="79"/>
        <v>0</v>
      </c>
      <c r="AY117" s="30">
        <v>150</v>
      </c>
      <c r="AZ117" s="30">
        <v>42</v>
      </c>
      <c r="BA117" s="30">
        <v>150</v>
      </c>
      <c r="BB117" s="30">
        <v>0.90700000000000003</v>
      </c>
      <c r="BC117" s="1635">
        <f t="shared" si="102"/>
        <v>0.24581007216067854</v>
      </c>
      <c r="BD117" s="30">
        <v>6742</v>
      </c>
      <c r="BE117" s="30">
        <f t="shared" si="80"/>
        <v>16457</v>
      </c>
      <c r="BF117" s="30">
        <f t="shared" si="81"/>
        <v>0</v>
      </c>
      <c r="BG117" s="30">
        <v>150</v>
      </c>
      <c r="BH117" s="30">
        <v>34</v>
      </c>
      <c r="BI117" s="30">
        <v>150</v>
      </c>
      <c r="BJ117" s="30">
        <v>0.86760000000000004</v>
      </c>
      <c r="BK117" s="1635">
        <f t="shared" si="107"/>
        <v>0.37417739296375907</v>
      </c>
      <c r="BL117" s="30">
        <v>8212</v>
      </c>
      <c r="BM117" s="30">
        <f t="shared" si="82"/>
        <v>13168</v>
      </c>
      <c r="BN117" s="30">
        <f t="shared" si="83"/>
        <v>0</v>
      </c>
      <c r="BO117" s="30">
        <v>150</v>
      </c>
      <c r="BP117" s="30">
        <v>29.52</v>
      </c>
      <c r="BQ117" s="30">
        <v>150</v>
      </c>
      <c r="BR117" s="30">
        <v>0.79220000000000002</v>
      </c>
      <c r="BS117" s="1635">
        <f t="shared" si="108"/>
        <v>0.39453048356677844</v>
      </c>
      <c r="BT117" s="30">
        <v>6643</v>
      </c>
      <c r="BU117" s="30">
        <f t="shared" si="84"/>
        <v>10103</v>
      </c>
      <c r="BV117" s="30">
        <f t="shared" si="85"/>
        <v>0</v>
      </c>
      <c r="BW117" s="30">
        <v>150</v>
      </c>
      <c r="BX117" s="30">
        <v>29.28</v>
      </c>
      <c r="BY117" s="30">
        <v>150</v>
      </c>
      <c r="BZ117" s="30">
        <v>0.75509999999999999</v>
      </c>
      <c r="CA117" s="1635">
        <f t="shared" si="109"/>
        <v>0.36852542340344274</v>
      </c>
      <c r="CB117" s="30">
        <v>6062</v>
      </c>
      <c r="CC117" s="30">
        <f t="shared" si="86"/>
        <v>9870</v>
      </c>
      <c r="CD117" s="30">
        <f t="shared" si="87"/>
        <v>0</v>
      </c>
      <c r="CE117" s="30">
        <v>150</v>
      </c>
      <c r="CF117" s="30">
        <v>28</v>
      </c>
      <c r="CG117" s="30">
        <v>150</v>
      </c>
      <c r="CH117" s="30">
        <v>0.75170000000000003</v>
      </c>
      <c r="CI117" s="1635">
        <f t="shared" si="110"/>
        <v>0.3360917506595904</v>
      </c>
      <c r="CJ117" s="30">
        <v>5263</v>
      </c>
      <c r="CK117" s="30">
        <f t="shared" si="88"/>
        <v>9396</v>
      </c>
      <c r="CL117" s="30">
        <f t="shared" si="89"/>
        <v>0</v>
      </c>
      <c r="CM117" s="30">
        <v>150</v>
      </c>
      <c r="CN117" s="30">
        <v>26</v>
      </c>
      <c r="CO117" s="30">
        <v>150</v>
      </c>
      <c r="CP117" s="30">
        <v>0.81</v>
      </c>
      <c r="CQ117" s="1635">
        <f t="shared" si="111"/>
        <v>0.3674309229864785</v>
      </c>
      <c r="CR117" s="30">
        <v>5200</v>
      </c>
      <c r="CS117" s="30">
        <f t="shared" si="90"/>
        <v>8491</v>
      </c>
      <c r="CT117" s="30">
        <f t="shared" si="91"/>
        <v>0</v>
      </c>
      <c r="CU117" s="30">
        <v>150</v>
      </c>
      <c r="CV117" s="30">
        <v>34</v>
      </c>
      <c r="CW117" s="30">
        <v>150</v>
      </c>
      <c r="CX117" s="30">
        <v>0.875</v>
      </c>
      <c r="CY117" s="1635">
        <f t="shared" si="112"/>
        <v>0.36053130929791272</v>
      </c>
      <c r="CZ117" s="30">
        <v>7980</v>
      </c>
      <c r="DA117" s="30">
        <f t="shared" si="92"/>
        <v>13280</v>
      </c>
      <c r="DB117" s="30">
        <f t="shared" si="93"/>
        <v>0</v>
      </c>
    </row>
    <row r="118" spans="1:106">
      <c r="A118" t="s">
        <v>2768</v>
      </c>
      <c r="B118">
        <v>1230</v>
      </c>
      <c r="C118">
        <v>69</v>
      </c>
      <c r="D118" s="30">
        <v>112</v>
      </c>
      <c r="E118" s="30" t="s">
        <v>3168</v>
      </c>
      <c r="F118" s="30" t="s">
        <v>1370</v>
      </c>
      <c r="G118" s="30" t="s">
        <v>2143</v>
      </c>
      <c r="H118" s="30" t="s">
        <v>2142</v>
      </c>
      <c r="I118" s="30">
        <v>11</v>
      </c>
      <c r="J118" s="30">
        <v>150</v>
      </c>
      <c r="K118" s="30">
        <v>150</v>
      </c>
      <c r="L118" s="30">
        <v>131.6</v>
      </c>
      <c r="M118" s="30">
        <v>131.6</v>
      </c>
      <c r="N118" s="30">
        <v>0.82030000000000003</v>
      </c>
      <c r="O118" s="1635">
        <f t="shared" si="106"/>
        <v>0.11970398388444718</v>
      </c>
      <c r="P118" s="30">
        <v>9304</v>
      </c>
      <c r="Q118" s="30">
        <f t="shared" si="70"/>
        <v>46635</v>
      </c>
      <c r="R118" s="30">
        <f t="shared" si="71"/>
        <v>0</v>
      </c>
      <c r="S118" s="30">
        <v>150</v>
      </c>
      <c r="T118" s="30">
        <v>136.80000000000001</v>
      </c>
      <c r="U118" s="30">
        <v>136.80000000000001</v>
      </c>
      <c r="V118" s="30">
        <v>0.83299999999999996</v>
      </c>
      <c r="W118" s="1635">
        <f t="shared" si="98"/>
        <v>0.24736361248894953</v>
      </c>
      <c r="X118" s="30">
        <v>20972</v>
      </c>
      <c r="Y118" s="30">
        <f t="shared" si="72"/>
        <v>50869</v>
      </c>
      <c r="Z118" s="30">
        <f t="shared" si="73"/>
        <v>0</v>
      </c>
      <c r="AA118" s="30">
        <v>150</v>
      </c>
      <c r="AB118" s="30">
        <v>136</v>
      </c>
      <c r="AC118" s="30">
        <v>136</v>
      </c>
      <c r="AD118" s="30">
        <v>0.87949999999999995</v>
      </c>
      <c r="AE118" s="1635">
        <f t="shared" si="99"/>
        <v>0.44107893299445988</v>
      </c>
      <c r="AF118" s="30">
        <v>37986</v>
      </c>
      <c r="AG118" s="30">
        <f t="shared" si="74"/>
        <v>51672</v>
      </c>
      <c r="AH118" s="30">
        <f t="shared" si="75"/>
        <v>0</v>
      </c>
      <c r="AI118" s="30">
        <v>150</v>
      </c>
      <c r="AJ118" s="30">
        <v>145.6</v>
      </c>
      <c r="AK118" s="30">
        <v>145.6</v>
      </c>
      <c r="AL118" s="30">
        <v>0.87760000000000005</v>
      </c>
      <c r="AM118" s="1635">
        <f t="shared" si="100"/>
        <v>0.46817385205437662</v>
      </c>
      <c r="AN118" s="30">
        <v>44508</v>
      </c>
      <c r="AO118" s="30">
        <f t="shared" si="76"/>
        <v>57040</v>
      </c>
      <c r="AP118" s="30">
        <f t="shared" si="77"/>
        <v>0</v>
      </c>
      <c r="AQ118" s="30">
        <v>150</v>
      </c>
      <c r="AR118" s="30">
        <v>173.2</v>
      </c>
      <c r="AS118" s="30">
        <v>173.2</v>
      </c>
      <c r="AT118" s="30">
        <v>0.86850000000000005</v>
      </c>
      <c r="AU118" s="1635">
        <f t="shared" si="101"/>
        <v>0.5762556536709168</v>
      </c>
      <c r="AV118" s="30">
        <v>64492</v>
      </c>
      <c r="AW118" s="30">
        <f t="shared" si="78"/>
        <v>67149</v>
      </c>
      <c r="AX118" s="30">
        <f t="shared" si="79"/>
        <v>0</v>
      </c>
      <c r="AY118" s="30">
        <v>150</v>
      </c>
      <c r="AZ118" s="30">
        <v>165.2</v>
      </c>
      <c r="BA118" s="30">
        <v>165.2</v>
      </c>
      <c r="BB118" s="30">
        <v>0.87429999999999997</v>
      </c>
      <c r="BC118" s="1635">
        <f t="shared" si="102"/>
        <v>0.37037201151058829</v>
      </c>
      <c r="BD118" s="30">
        <v>38516</v>
      </c>
      <c r="BE118" s="30">
        <f t="shared" si="80"/>
        <v>62396</v>
      </c>
      <c r="BF118" s="30">
        <f t="shared" si="81"/>
        <v>0</v>
      </c>
      <c r="BG118" s="30">
        <v>150</v>
      </c>
      <c r="BH118" s="30">
        <v>168.4</v>
      </c>
      <c r="BI118" s="30">
        <v>168.4</v>
      </c>
      <c r="BJ118" s="30">
        <v>0.8478</v>
      </c>
      <c r="BK118" s="1635">
        <f t="shared" si="107"/>
        <v>0.58380431877610428</v>
      </c>
      <c r="BL118" s="30">
        <v>62012</v>
      </c>
      <c r="BM118" s="30">
        <f t="shared" si="82"/>
        <v>63732</v>
      </c>
      <c r="BN118" s="30">
        <f t="shared" si="83"/>
        <v>0</v>
      </c>
      <c r="BO118" s="30">
        <v>150</v>
      </c>
      <c r="BP118" s="30">
        <v>149.6</v>
      </c>
      <c r="BQ118" s="30">
        <v>149.6</v>
      </c>
      <c r="BR118" s="30">
        <v>0.81140000000000001</v>
      </c>
      <c r="BS118" s="1635">
        <f t="shared" si="108"/>
        <v>0.38177286062205373</v>
      </c>
      <c r="BT118" s="30">
        <v>33366</v>
      </c>
      <c r="BU118" s="30">
        <f t="shared" si="84"/>
        <v>52439</v>
      </c>
      <c r="BV118" s="30">
        <f t="shared" si="85"/>
        <v>0</v>
      </c>
      <c r="BW118" s="30">
        <v>150</v>
      </c>
      <c r="BX118" s="30">
        <v>153.6</v>
      </c>
      <c r="BY118" s="30">
        <v>153.6</v>
      </c>
      <c r="BZ118" s="30">
        <v>0.79159999999999997</v>
      </c>
      <c r="CA118" s="1635">
        <f t="shared" si="109"/>
        <v>0.22758530825912224</v>
      </c>
      <c r="CB118" s="30">
        <v>20588</v>
      </c>
      <c r="CC118" s="30">
        <f t="shared" si="86"/>
        <v>54278</v>
      </c>
      <c r="CD118" s="30">
        <f t="shared" si="87"/>
        <v>0</v>
      </c>
      <c r="CE118" s="30">
        <v>150</v>
      </c>
      <c r="CF118" s="30">
        <v>134.4</v>
      </c>
      <c r="CG118" s="30">
        <v>134.4</v>
      </c>
      <c r="CH118" s="30">
        <v>0.7873</v>
      </c>
      <c r="CI118" s="1635">
        <f t="shared" si="110"/>
        <v>0.25575115786198577</v>
      </c>
      <c r="CJ118" s="30">
        <v>20134</v>
      </c>
      <c r="CK118" s="30">
        <f t="shared" si="88"/>
        <v>47235</v>
      </c>
      <c r="CL118" s="30">
        <f t="shared" si="89"/>
        <v>0</v>
      </c>
      <c r="CM118" s="30">
        <v>150</v>
      </c>
      <c r="CN118" s="30">
        <v>141.6</v>
      </c>
      <c r="CO118" s="30">
        <v>141.6</v>
      </c>
      <c r="CP118" s="30">
        <v>0.82479999999999998</v>
      </c>
      <c r="CQ118" s="1635">
        <f t="shared" si="111"/>
        <v>0.28382851863942299</v>
      </c>
      <c r="CR118" s="30">
        <v>22276</v>
      </c>
      <c r="CS118" s="30">
        <f t="shared" si="90"/>
        <v>47090</v>
      </c>
      <c r="CT118" s="30">
        <f t="shared" si="91"/>
        <v>0</v>
      </c>
      <c r="CU118" s="30">
        <v>150</v>
      </c>
      <c r="CV118" s="30">
        <v>140</v>
      </c>
      <c r="CW118" s="30">
        <v>140</v>
      </c>
      <c r="CX118" s="30">
        <v>0.84619999999999995</v>
      </c>
      <c r="CY118" s="1635">
        <f t="shared" si="112"/>
        <v>0.28670234800486932</v>
      </c>
      <c r="CZ118" s="30">
        <v>25270</v>
      </c>
      <c r="DA118" s="30">
        <f t="shared" si="92"/>
        <v>52884</v>
      </c>
      <c r="DB118" s="30">
        <f t="shared" si="93"/>
        <v>0</v>
      </c>
    </row>
    <row r="119" spans="1:106">
      <c r="A119" t="s">
        <v>3623</v>
      </c>
      <c r="B119">
        <v>1230</v>
      </c>
      <c r="C119">
        <v>99</v>
      </c>
      <c r="D119" s="30">
        <v>113</v>
      </c>
      <c r="E119" s="30" t="s">
        <v>3624</v>
      </c>
      <c r="F119" s="30" t="s">
        <v>3625</v>
      </c>
      <c r="G119" s="30" t="s">
        <v>2143</v>
      </c>
      <c r="H119" s="30" t="s">
        <v>2223</v>
      </c>
      <c r="I119" s="30">
        <v>11</v>
      </c>
      <c r="J119" s="30">
        <v>150</v>
      </c>
      <c r="K119" s="30">
        <v>150</v>
      </c>
      <c r="L119" s="30">
        <v>124.8</v>
      </c>
      <c r="M119" s="30">
        <v>124.8</v>
      </c>
      <c r="N119" s="30">
        <v>0.66879999999999995</v>
      </c>
      <c r="O119" s="1635">
        <f t="shared" si="106"/>
        <v>0.39490350962390436</v>
      </c>
      <c r="P119" s="30">
        <v>23732</v>
      </c>
      <c r="Q119" s="30">
        <f t="shared" si="70"/>
        <v>36057</v>
      </c>
      <c r="R119" s="30">
        <f t="shared" si="71"/>
        <v>0</v>
      </c>
      <c r="S119" s="30">
        <v>150</v>
      </c>
      <c r="T119" s="30">
        <v>40</v>
      </c>
      <c r="U119" s="30">
        <v>120</v>
      </c>
      <c r="V119" s="30">
        <v>0.61509999999999998</v>
      </c>
      <c r="W119" s="1635">
        <f t="shared" si="98"/>
        <v>0.17229911038156223</v>
      </c>
      <c r="X119" s="30">
        <v>3154</v>
      </c>
      <c r="Y119" s="30">
        <f t="shared" si="72"/>
        <v>10983</v>
      </c>
      <c r="Z119" s="30">
        <f t="shared" si="73"/>
        <v>0</v>
      </c>
      <c r="AA119" s="30">
        <v>150</v>
      </c>
      <c r="AB119" s="30">
        <v>122.4</v>
      </c>
      <c r="AC119" s="30">
        <v>122.4</v>
      </c>
      <c r="AD119" s="30">
        <v>0.68310000000000004</v>
      </c>
      <c r="AE119" s="1635">
        <f t="shared" si="99"/>
        <v>0.11983341567187987</v>
      </c>
      <c r="AF119" s="30">
        <v>7214</v>
      </c>
      <c r="AG119" s="30">
        <f t="shared" si="74"/>
        <v>36120</v>
      </c>
      <c r="AH119" s="30">
        <f t="shared" si="75"/>
        <v>0</v>
      </c>
      <c r="AI119" s="30">
        <v>150</v>
      </c>
      <c r="AJ119" s="30">
        <v>251.6</v>
      </c>
      <c r="AK119" s="30">
        <v>251.6</v>
      </c>
      <c r="AL119" s="30">
        <v>0.66049999999999998</v>
      </c>
      <c r="AM119" s="1635">
        <f t="shared" si="100"/>
        <v>0.12871316200833402</v>
      </c>
      <c r="AN119" s="30">
        <v>15914</v>
      </c>
      <c r="AO119" s="30">
        <f t="shared" si="76"/>
        <v>74184</v>
      </c>
      <c r="AP119" s="30">
        <f t="shared" si="77"/>
        <v>0</v>
      </c>
      <c r="AQ119" s="30">
        <v>150</v>
      </c>
      <c r="AR119" s="30">
        <v>163.19999999999999</v>
      </c>
      <c r="AS119" s="30">
        <v>163.19999999999999</v>
      </c>
      <c r="AT119" s="30">
        <v>0.69110000000000005</v>
      </c>
      <c r="AU119" s="1635">
        <f t="shared" si="101"/>
        <v>0.27995356948361222</v>
      </c>
      <c r="AV119" s="30">
        <v>23492</v>
      </c>
      <c r="AW119" s="30">
        <f t="shared" si="78"/>
        <v>50348</v>
      </c>
      <c r="AX119" s="30">
        <f t="shared" si="79"/>
        <v>0</v>
      </c>
      <c r="AY119" s="30">
        <v>150</v>
      </c>
      <c r="AZ119" s="30">
        <v>165.2</v>
      </c>
      <c r="BA119" s="30">
        <v>165.2</v>
      </c>
      <c r="BB119" s="30">
        <v>0.47799999999999998</v>
      </c>
      <c r="BC119" s="1635">
        <f t="shared" si="102"/>
        <v>4.7805626753928299E-2</v>
      </c>
      <c r="BD119" s="30">
        <v>2718</v>
      </c>
      <c r="BE119" s="30">
        <f t="shared" si="80"/>
        <v>34113</v>
      </c>
      <c r="BF119" s="30">
        <f t="shared" si="81"/>
        <v>0</v>
      </c>
      <c r="BG119" s="30">
        <v>150</v>
      </c>
      <c r="BH119" s="30">
        <v>144</v>
      </c>
      <c r="BI119" s="30">
        <v>144</v>
      </c>
      <c r="BJ119" s="30">
        <v>0.39019999999999999</v>
      </c>
      <c r="BK119" s="1635">
        <f t="shared" si="107"/>
        <v>2.9996794218202595E-2</v>
      </c>
      <c r="BL119" s="30">
        <v>1254</v>
      </c>
      <c r="BM119" s="30">
        <f t="shared" si="82"/>
        <v>25083</v>
      </c>
      <c r="BN119" s="30">
        <f t="shared" si="83"/>
        <v>0</v>
      </c>
      <c r="BO119" s="30">
        <v>150</v>
      </c>
      <c r="BP119" s="30">
        <v>21.6</v>
      </c>
      <c r="BQ119" s="30">
        <v>120</v>
      </c>
      <c r="BR119" s="30">
        <v>0.41089999999999999</v>
      </c>
      <c r="BS119" s="1635">
        <f t="shared" si="108"/>
        <v>0.451307828744891</v>
      </c>
      <c r="BT119" s="30">
        <v>2884</v>
      </c>
      <c r="BU119" s="30">
        <f t="shared" si="84"/>
        <v>3834</v>
      </c>
      <c r="BV119" s="30">
        <f t="shared" si="85"/>
        <v>0</v>
      </c>
      <c r="BW119" s="30">
        <v>150</v>
      </c>
      <c r="BX119" s="30">
        <v>67.2</v>
      </c>
      <c r="BY119" s="30">
        <v>120</v>
      </c>
      <c r="BZ119" s="30">
        <v>0.3468</v>
      </c>
      <c r="CA119" s="1635">
        <f t="shared" si="109"/>
        <v>3.6565200611132075E-2</v>
      </c>
      <c r="CB119" s="30">
        <v>634</v>
      </c>
      <c r="CC119" s="30">
        <f t="shared" si="86"/>
        <v>10403</v>
      </c>
      <c r="CD119" s="30">
        <f t="shared" si="87"/>
        <v>0</v>
      </c>
      <c r="CE119" s="30">
        <v>150</v>
      </c>
      <c r="CF119" s="30">
        <v>126.8</v>
      </c>
      <c r="CG119" s="30">
        <v>126.8</v>
      </c>
      <c r="CH119" s="30">
        <v>0.57879999999999998</v>
      </c>
      <c r="CI119" s="1635">
        <f t="shared" si="110"/>
        <v>9.0983130479338162E-2</v>
      </c>
      <c r="CJ119" s="30">
        <v>4968</v>
      </c>
      <c r="CK119" s="30">
        <f t="shared" si="88"/>
        <v>32762</v>
      </c>
      <c r="CL119" s="30">
        <f t="shared" si="89"/>
        <v>0</v>
      </c>
      <c r="CM119" s="30">
        <v>150</v>
      </c>
      <c r="CN119" s="30">
        <v>24</v>
      </c>
      <c r="CO119" s="30">
        <v>120</v>
      </c>
      <c r="CP119" s="30">
        <v>0.3952</v>
      </c>
      <c r="CQ119" s="1635">
        <f t="shared" si="111"/>
        <v>0.27989645588329798</v>
      </c>
      <c r="CR119" s="30">
        <v>1784</v>
      </c>
      <c r="CS119" s="30">
        <f t="shared" si="90"/>
        <v>3824</v>
      </c>
      <c r="CT119" s="30">
        <f t="shared" si="91"/>
        <v>0</v>
      </c>
      <c r="CU119" s="30">
        <v>150</v>
      </c>
      <c r="CV119" s="30">
        <v>51.2</v>
      </c>
      <c r="CW119" s="30">
        <v>120</v>
      </c>
      <c r="CX119" s="30">
        <v>0.37990000000000002</v>
      </c>
      <c r="CY119" s="1635">
        <f t="shared" si="112"/>
        <v>0.13986154392638694</v>
      </c>
      <c r="CZ119" s="30">
        <v>2024</v>
      </c>
      <c r="DA119" s="30">
        <f t="shared" si="92"/>
        <v>8683</v>
      </c>
      <c r="DB119" s="30">
        <f t="shared" si="93"/>
        <v>0</v>
      </c>
    </row>
    <row r="120" spans="1:106">
      <c r="A120" t="s">
        <v>2769</v>
      </c>
      <c r="B120">
        <v>1260</v>
      </c>
      <c r="C120">
        <v>4</v>
      </c>
      <c r="D120" s="30">
        <v>114</v>
      </c>
      <c r="E120" s="30" t="s">
        <v>3169</v>
      </c>
      <c r="F120" s="30" t="s">
        <v>1227</v>
      </c>
      <c r="G120" s="30" t="s">
        <v>2143</v>
      </c>
      <c r="H120" s="30" t="s">
        <v>2142</v>
      </c>
      <c r="I120" s="30">
        <v>11</v>
      </c>
      <c r="J120" s="30">
        <v>150</v>
      </c>
      <c r="K120" s="30">
        <v>150</v>
      </c>
      <c r="L120" s="30">
        <v>78</v>
      </c>
      <c r="M120" s="30">
        <v>120</v>
      </c>
      <c r="N120" s="30">
        <v>0.86109999999999998</v>
      </c>
      <c r="O120" s="1635">
        <f t="shared" si="106"/>
        <v>0.60021452716842338</v>
      </c>
      <c r="P120" s="30">
        <v>29026</v>
      </c>
      <c r="Q120" s="30">
        <f t="shared" si="70"/>
        <v>29016</v>
      </c>
      <c r="R120" s="30">
        <f t="shared" si="71"/>
        <v>10</v>
      </c>
      <c r="S120" s="30">
        <v>150</v>
      </c>
      <c r="T120" s="30">
        <v>81.56</v>
      </c>
      <c r="U120" s="30">
        <v>120</v>
      </c>
      <c r="V120" s="30">
        <v>0.83879999999999999</v>
      </c>
      <c r="W120" s="1635">
        <f t="shared" si="98"/>
        <v>0.58842111994583834</v>
      </c>
      <c r="X120" s="30">
        <v>29950</v>
      </c>
      <c r="Y120" s="30">
        <f t="shared" si="72"/>
        <v>30539</v>
      </c>
      <c r="Z120" s="30">
        <f t="shared" si="73"/>
        <v>0</v>
      </c>
      <c r="AA120" s="30">
        <v>150</v>
      </c>
      <c r="AB120" s="30">
        <v>81.319999999999993</v>
      </c>
      <c r="AC120" s="30">
        <v>120</v>
      </c>
      <c r="AD120" s="30">
        <v>0.84809999999999997</v>
      </c>
      <c r="AE120" s="1635">
        <f t="shared" si="99"/>
        <v>0.57172668473366495</v>
      </c>
      <c r="AF120" s="30">
        <v>28390</v>
      </c>
      <c r="AG120" s="30">
        <f t="shared" si="74"/>
        <v>29794</v>
      </c>
      <c r="AH120" s="30">
        <f t="shared" si="75"/>
        <v>0</v>
      </c>
      <c r="AI120" s="30">
        <v>150</v>
      </c>
      <c r="AJ120" s="30">
        <v>80.2</v>
      </c>
      <c r="AK120" s="30">
        <v>120</v>
      </c>
      <c r="AL120" s="30">
        <v>0.84040000000000004</v>
      </c>
      <c r="AM120" s="1635">
        <f t="shared" si="100"/>
        <v>0.54281866587363614</v>
      </c>
      <c r="AN120" s="30">
        <v>27220</v>
      </c>
      <c r="AO120" s="30">
        <f t="shared" si="76"/>
        <v>30087</v>
      </c>
      <c r="AP120" s="30">
        <f t="shared" si="77"/>
        <v>0</v>
      </c>
      <c r="AQ120" s="30">
        <v>150</v>
      </c>
      <c r="AR120" s="30">
        <v>78.2</v>
      </c>
      <c r="AS120" s="30">
        <v>120</v>
      </c>
      <c r="AT120" s="30">
        <v>0.83599999999999997</v>
      </c>
      <c r="AU120" s="1635">
        <f t="shared" si="101"/>
        <v>0.61152385956227917</v>
      </c>
      <c r="AV120" s="30">
        <v>29744</v>
      </c>
      <c r="AW120" s="30">
        <f t="shared" si="78"/>
        <v>29183</v>
      </c>
      <c r="AX120" s="30">
        <f t="shared" si="79"/>
        <v>561</v>
      </c>
      <c r="AY120" s="30">
        <v>150</v>
      </c>
      <c r="AZ120" s="30">
        <v>59</v>
      </c>
      <c r="BA120" s="30">
        <v>120</v>
      </c>
      <c r="BB120" s="30">
        <v>0.93369999999999997</v>
      </c>
      <c r="BC120" s="1635">
        <f t="shared" si="102"/>
        <v>0.13201028570898399</v>
      </c>
      <c r="BD120" s="30">
        <v>5236</v>
      </c>
      <c r="BE120" s="30">
        <f t="shared" si="80"/>
        <v>23798</v>
      </c>
      <c r="BF120" s="30">
        <f t="shared" si="81"/>
        <v>0</v>
      </c>
      <c r="BG120" s="30">
        <v>150</v>
      </c>
      <c r="BH120" s="30">
        <v>20.2</v>
      </c>
      <c r="BI120" s="30">
        <v>120</v>
      </c>
      <c r="BJ120" s="30">
        <v>0.92879999999999996</v>
      </c>
      <c r="BK120" s="1635">
        <f t="shared" si="107"/>
        <v>0.21878750765799262</v>
      </c>
      <c r="BL120" s="30">
        <v>3054</v>
      </c>
      <c r="BM120" s="30">
        <f t="shared" si="82"/>
        <v>8375</v>
      </c>
      <c r="BN120" s="30">
        <f t="shared" si="83"/>
        <v>0</v>
      </c>
      <c r="BO120" s="30">
        <v>150</v>
      </c>
      <c r="BP120" s="30">
        <v>13.4</v>
      </c>
      <c r="BQ120" s="30">
        <v>120</v>
      </c>
      <c r="BR120" s="30">
        <v>0.97509999999999997</v>
      </c>
      <c r="BS120" s="1635">
        <f t="shared" si="108"/>
        <v>0.24129004585658861</v>
      </c>
      <c r="BT120" s="30">
        <v>2270</v>
      </c>
      <c r="BU120" s="30">
        <f t="shared" si="84"/>
        <v>5645</v>
      </c>
      <c r="BV120" s="30">
        <f t="shared" si="85"/>
        <v>0</v>
      </c>
      <c r="BW120" s="30">
        <v>150</v>
      </c>
      <c r="BX120" s="30">
        <v>10.6</v>
      </c>
      <c r="BY120" s="30">
        <v>120</v>
      </c>
      <c r="BZ120" s="30">
        <v>0.99870000000000003</v>
      </c>
      <c r="CA120" s="1635">
        <f t="shared" si="109"/>
        <v>0.19451133501346435</v>
      </c>
      <c r="CB120" s="30">
        <v>1532</v>
      </c>
      <c r="CC120" s="30">
        <f t="shared" si="86"/>
        <v>4726</v>
      </c>
      <c r="CD120" s="30">
        <f t="shared" si="87"/>
        <v>0</v>
      </c>
      <c r="CE120" s="30">
        <v>150</v>
      </c>
      <c r="CF120" s="30">
        <v>80.8</v>
      </c>
      <c r="CG120" s="30">
        <v>120</v>
      </c>
      <c r="CH120" s="30">
        <v>0.81989999999999996</v>
      </c>
      <c r="CI120" s="1635">
        <f t="shared" si="110"/>
        <v>0.64603367315946225</v>
      </c>
      <c r="CJ120" s="30">
        <v>31842</v>
      </c>
      <c r="CK120" s="30">
        <f t="shared" si="88"/>
        <v>29573</v>
      </c>
      <c r="CL120" s="30">
        <f t="shared" si="89"/>
        <v>2269</v>
      </c>
      <c r="CM120" s="30">
        <v>150</v>
      </c>
      <c r="CN120" s="30">
        <v>80</v>
      </c>
      <c r="CO120" s="30">
        <v>120</v>
      </c>
      <c r="CP120" s="30">
        <v>0.83099999999999996</v>
      </c>
      <c r="CQ120" s="1635">
        <f t="shared" si="111"/>
        <v>0.52262406165835773</v>
      </c>
      <c r="CR120" s="30">
        <v>23348</v>
      </c>
      <c r="CS120" s="30">
        <f t="shared" si="90"/>
        <v>26805</v>
      </c>
      <c r="CT120" s="30">
        <f t="shared" si="91"/>
        <v>0</v>
      </c>
      <c r="CU120" s="30">
        <v>150</v>
      </c>
      <c r="CV120" s="30">
        <v>74.400000000000006</v>
      </c>
      <c r="CW120" s="30">
        <v>120</v>
      </c>
      <c r="CX120" s="30">
        <v>0.87</v>
      </c>
      <c r="CY120" s="1635">
        <f t="shared" si="112"/>
        <v>0.67627909943744735</v>
      </c>
      <c r="CZ120" s="30">
        <v>32568</v>
      </c>
      <c r="DA120" s="30">
        <f t="shared" si="92"/>
        <v>28895</v>
      </c>
      <c r="DB120" s="30">
        <f t="shared" si="93"/>
        <v>3673</v>
      </c>
    </row>
    <row r="121" spans="1:106">
      <c r="A121" t="s">
        <v>2770</v>
      </c>
      <c r="B121">
        <v>1260</v>
      </c>
      <c r="C121">
        <v>20</v>
      </c>
      <c r="D121" s="30">
        <v>115</v>
      </c>
      <c r="E121" s="30" t="s">
        <v>3170</v>
      </c>
      <c r="F121" s="30" t="s">
        <v>1727</v>
      </c>
      <c r="G121" s="30" t="s">
        <v>2143</v>
      </c>
      <c r="H121" s="30" t="s">
        <v>2142</v>
      </c>
      <c r="I121" s="30">
        <v>11</v>
      </c>
      <c r="J121" s="30">
        <v>150</v>
      </c>
      <c r="K121" s="30">
        <v>150</v>
      </c>
      <c r="L121" s="30">
        <v>109.6</v>
      </c>
      <c r="M121" s="30">
        <v>120</v>
      </c>
      <c r="N121" s="30">
        <v>0.93179999999999996</v>
      </c>
      <c r="O121" s="1635">
        <f t="shared" si="106"/>
        <v>0.38384227685838412</v>
      </c>
      <c r="P121" s="30">
        <v>28224</v>
      </c>
      <c r="Q121" s="30">
        <f t="shared" si="70"/>
        <v>44118</v>
      </c>
      <c r="R121" s="30">
        <f t="shared" si="71"/>
        <v>0</v>
      </c>
      <c r="S121" s="30">
        <v>150</v>
      </c>
      <c r="T121" s="30">
        <v>110.4</v>
      </c>
      <c r="U121" s="30">
        <v>120</v>
      </c>
      <c r="V121" s="30">
        <v>0.90920000000000001</v>
      </c>
      <c r="W121" s="1635">
        <f t="shared" si="98"/>
        <v>0.33339802792310702</v>
      </c>
      <c r="X121" s="30">
        <v>24898</v>
      </c>
      <c r="Y121" s="30">
        <f t="shared" si="72"/>
        <v>44808</v>
      </c>
      <c r="Z121" s="30">
        <f t="shared" si="73"/>
        <v>0</v>
      </c>
      <c r="AA121" s="30">
        <v>150</v>
      </c>
      <c r="AB121" s="30">
        <v>117.2</v>
      </c>
      <c r="AC121" s="30">
        <v>120</v>
      </c>
      <c r="AD121" s="30">
        <v>0.88070000000000004</v>
      </c>
      <c r="AE121" s="1635">
        <f t="shared" si="99"/>
        <v>0.3577916762956897</v>
      </c>
      <c r="AF121" s="30">
        <v>26590</v>
      </c>
      <c r="AG121" s="30">
        <f t="shared" si="74"/>
        <v>44590</v>
      </c>
      <c r="AH121" s="30">
        <f t="shared" si="75"/>
        <v>0</v>
      </c>
      <c r="AI121" s="30">
        <v>150</v>
      </c>
      <c r="AJ121" s="30">
        <v>152</v>
      </c>
      <c r="AK121" s="30">
        <v>152</v>
      </c>
      <c r="AL121" s="30">
        <v>0.84630000000000005</v>
      </c>
      <c r="AM121" s="1635">
        <f t="shared" si="100"/>
        <v>0.25252236490529933</v>
      </c>
      <c r="AN121" s="30">
        <v>24168</v>
      </c>
      <c r="AO121" s="30">
        <f t="shared" si="76"/>
        <v>57424</v>
      </c>
      <c r="AP121" s="30">
        <f t="shared" si="77"/>
        <v>0</v>
      </c>
      <c r="AQ121" s="30">
        <v>150</v>
      </c>
      <c r="AR121" s="30">
        <v>94.8</v>
      </c>
      <c r="AS121" s="30">
        <v>120</v>
      </c>
      <c r="AT121" s="30">
        <v>0.95069999999999999</v>
      </c>
      <c r="AU121" s="1635">
        <f t="shared" si="101"/>
        <v>0.30590265126782312</v>
      </c>
      <c r="AV121" s="30">
        <v>20512</v>
      </c>
      <c r="AW121" s="30">
        <f t="shared" si="78"/>
        <v>40232</v>
      </c>
      <c r="AX121" s="30">
        <f t="shared" si="79"/>
        <v>0</v>
      </c>
      <c r="AY121" s="30">
        <v>150</v>
      </c>
      <c r="AZ121" s="30">
        <v>76.400000000000006</v>
      </c>
      <c r="BA121" s="30">
        <v>120</v>
      </c>
      <c r="BB121" s="30">
        <v>0.94399999999999995</v>
      </c>
      <c r="BC121" s="1635">
        <f t="shared" si="102"/>
        <v>9.7443453525403997E-2</v>
      </c>
      <c r="BD121" s="30">
        <v>5060</v>
      </c>
      <c r="BE121" s="30">
        <f t="shared" si="80"/>
        <v>31157</v>
      </c>
      <c r="BF121" s="30">
        <f t="shared" si="81"/>
        <v>0</v>
      </c>
      <c r="BG121" s="30">
        <v>150</v>
      </c>
      <c r="BH121" s="30">
        <v>45.2</v>
      </c>
      <c r="BI121" s="30">
        <v>120</v>
      </c>
      <c r="BJ121" s="30">
        <v>0.96099999999999997</v>
      </c>
      <c r="BK121" s="1635">
        <f t="shared" si="107"/>
        <v>4.882837157863499E-2</v>
      </c>
      <c r="BL121" s="30">
        <v>1578</v>
      </c>
      <c r="BM121" s="30">
        <f t="shared" si="82"/>
        <v>19390</v>
      </c>
      <c r="BN121" s="30">
        <f t="shared" si="83"/>
        <v>0</v>
      </c>
      <c r="BO121" s="30">
        <v>150</v>
      </c>
      <c r="BP121" s="30">
        <v>18</v>
      </c>
      <c r="BQ121" s="30">
        <v>120</v>
      </c>
      <c r="BR121" s="30">
        <v>0.81489999999999996</v>
      </c>
      <c r="BS121" s="1635">
        <f t="shared" si="108"/>
        <v>0.10339828108879527</v>
      </c>
      <c r="BT121" s="30">
        <v>1092</v>
      </c>
      <c r="BU121" s="30">
        <f t="shared" si="84"/>
        <v>6337</v>
      </c>
      <c r="BV121" s="30">
        <f t="shared" si="85"/>
        <v>0</v>
      </c>
      <c r="BW121" s="30">
        <v>150</v>
      </c>
      <c r="BX121" s="30">
        <v>106.8</v>
      </c>
      <c r="BY121" s="30">
        <v>120</v>
      </c>
      <c r="BZ121" s="30">
        <v>0.82699999999999996</v>
      </c>
      <c r="CA121" s="1635">
        <f t="shared" si="109"/>
        <v>0.15780801555881729</v>
      </c>
      <c r="CB121" s="30">
        <v>10370</v>
      </c>
      <c r="CC121" s="30">
        <f t="shared" si="86"/>
        <v>39428</v>
      </c>
      <c r="CD121" s="30">
        <f t="shared" si="87"/>
        <v>0</v>
      </c>
      <c r="CE121" s="30">
        <v>150</v>
      </c>
      <c r="CF121" s="30">
        <v>104</v>
      </c>
      <c r="CG121" s="30">
        <v>120</v>
      </c>
      <c r="CH121" s="30">
        <v>1</v>
      </c>
      <c r="CI121" s="1635">
        <f t="shared" si="110"/>
        <v>0.25310173697270472</v>
      </c>
      <c r="CJ121" s="30">
        <v>19584</v>
      </c>
      <c r="CK121" s="30">
        <f t="shared" si="88"/>
        <v>46426</v>
      </c>
      <c r="CL121" s="30">
        <f t="shared" si="89"/>
        <v>0</v>
      </c>
      <c r="CM121" s="30">
        <v>150</v>
      </c>
      <c r="CN121" s="30">
        <v>97.2</v>
      </c>
      <c r="CO121" s="30">
        <v>120</v>
      </c>
      <c r="CP121" s="30">
        <v>0.67559999999999998</v>
      </c>
      <c r="CQ121" s="1635">
        <f t="shared" si="111"/>
        <v>0.8677265210552495</v>
      </c>
      <c r="CR121" s="30">
        <v>38292</v>
      </c>
      <c r="CS121" s="30">
        <f t="shared" si="90"/>
        <v>26477</v>
      </c>
      <c r="CT121" s="30">
        <f t="shared" si="91"/>
        <v>11815</v>
      </c>
      <c r="CU121" s="30">
        <v>150</v>
      </c>
      <c r="CV121" s="30">
        <v>135.6</v>
      </c>
      <c r="CW121" s="30">
        <v>135.6</v>
      </c>
      <c r="CX121" s="30">
        <v>0.93679999999999997</v>
      </c>
      <c r="CY121" s="1635">
        <f t="shared" si="112"/>
        <v>0.34747506217611268</v>
      </c>
      <c r="CZ121" s="30">
        <v>32840</v>
      </c>
      <c r="DA121" s="30">
        <f t="shared" si="92"/>
        <v>56706</v>
      </c>
      <c r="DB121" s="30">
        <f t="shared" si="93"/>
        <v>0</v>
      </c>
    </row>
    <row r="122" spans="1:106">
      <c r="A122" t="s">
        <v>2771</v>
      </c>
      <c r="B122">
        <v>6110</v>
      </c>
      <c r="C122">
        <v>55</v>
      </c>
      <c r="D122" s="30">
        <v>116</v>
      </c>
      <c r="E122" s="30" t="s">
        <v>3171</v>
      </c>
      <c r="F122" s="30" t="s">
        <v>1096</v>
      </c>
      <c r="G122" s="30" t="s">
        <v>2143</v>
      </c>
      <c r="H122" s="30" t="s">
        <v>1439</v>
      </c>
      <c r="I122" s="30">
        <v>11</v>
      </c>
      <c r="J122" s="30">
        <v>150</v>
      </c>
      <c r="K122" s="30">
        <v>150</v>
      </c>
      <c r="L122" s="30">
        <v>138.6</v>
      </c>
      <c r="M122" s="30">
        <v>138.6</v>
      </c>
      <c r="N122" s="30">
        <v>0.91100000000000003</v>
      </c>
      <c r="O122" s="1635">
        <f t="shared" si="106"/>
        <v>0.65074982747869681</v>
      </c>
      <c r="P122" s="30">
        <v>59160</v>
      </c>
      <c r="Q122" s="30">
        <f t="shared" si="70"/>
        <v>54546</v>
      </c>
      <c r="R122" s="30">
        <f t="shared" si="71"/>
        <v>4614</v>
      </c>
      <c r="S122" s="30">
        <v>150</v>
      </c>
      <c r="T122" s="30">
        <v>138.6</v>
      </c>
      <c r="U122" s="30">
        <v>138.6</v>
      </c>
      <c r="V122" s="30">
        <v>0.90169999999999995</v>
      </c>
      <c r="W122" s="1635">
        <f t="shared" si="98"/>
        <v>0.61334543334493263</v>
      </c>
      <c r="X122" s="30">
        <v>57030</v>
      </c>
      <c r="Y122" s="30">
        <f t="shared" si="72"/>
        <v>55789</v>
      </c>
      <c r="Z122" s="30">
        <f t="shared" si="73"/>
        <v>1241</v>
      </c>
      <c r="AA122" s="30">
        <v>150</v>
      </c>
      <c r="AB122" s="30">
        <v>137.4</v>
      </c>
      <c r="AC122" s="30">
        <v>137.4</v>
      </c>
      <c r="AD122" s="30">
        <v>0.88880000000000003</v>
      </c>
      <c r="AE122" s="1635">
        <f t="shared" si="99"/>
        <v>0.65450731754398139</v>
      </c>
      <c r="AF122" s="30">
        <v>57549</v>
      </c>
      <c r="AG122" s="30">
        <f t="shared" si="74"/>
        <v>52756</v>
      </c>
      <c r="AH122" s="30">
        <f t="shared" si="75"/>
        <v>4793</v>
      </c>
      <c r="AI122" s="30">
        <v>150</v>
      </c>
      <c r="AJ122" s="30">
        <v>132.6</v>
      </c>
      <c r="AK122" s="30">
        <v>132.6</v>
      </c>
      <c r="AL122" s="30">
        <v>0.87760000000000005</v>
      </c>
      <c r="AM122" s="1635">
        <f t="shared" si="100"/>
        <v>0.60509983504859999</v>
      </c>
      <c r="AN122" s="30">
        <v>52389</v>
      </c>
      <c r="AO122" s="30">
        <f t="shared" si="76"/>
        <v>51947</v>
      </c>
      <c r="AP122" s="30">
        <f t="shared" si="77"/>
        <v>442</v>
      </c>
      <c r="AQ122" s="30">
        <v>150</v>
      </c>
      <c r="AR122" s="30">
        <v>133.19999999999999</v>
      </c>
      <c r="AS122" s="30">
        <v>133.19999999999999</v>
      </c>
      <c r="AT122" s="30">
        <v>0.88800000000000001</v>
      </c>
      <c r="AU122" s="1635">
        <f t="shared" si="101"/>
        <v>0.60223966337741419</v>
      </c>
      <c r="AV122" s="30">
        <v>52998</v>
      </c>
      <c r="AW122" s="30">
        <f t="shared" si="78"/>
        <v>52801</v>
      </c>
      <c r="AX122" s="30">
        <f t="shared" si="79"/>
        <v>197</v>
      </c>
      <c r="AY122" s="30">
        <v>150</v>
      </c>
      <c r="AZ122" s="30">
        <v>131.4</v>
      </c>
      <c r="BA122" s="30">
        <v>131.4</v>
      </c>
      <c r="BB122" s="30">
        <v>0.89159999999999995</v>
      </c>
      <c r="BC122" s="1635">
        <f t="shared" si="102"/>
        <v>0.67249939055743002</v>
      </c>
      <c r="BD122" s="30">
        <v>56727</v>
      </c>
      <c r="BE122" s="30">
        <f t="shared" si="80"/>
        <v>50611</v>
      </c>
      <c r="BF122" s="30">
        <f t="shared" si="81"/>
        <v>6116</v>
      </c>
      <c r="BG122" s="30">
        <v>150</v>
      </c>
      <c r="BH122" s="30">
        <v>132</v>
      </c>
      <c r="BI122" s="30">
        <v>132</v>
      </c>
      <c r="BJ122" s="30">
        <v>0.86509999999999998</v>
      </c>
      <c r="BK122" s="1635">
        <f t="shared" si="107"/>
        <v>0.68093428081644991</v>
      </c>
      <c r="BL122" s="30">
        <v>57852</v>
      </c>
      <c r="BM122" s="30">
        <f t="shared" si="82"/>
        <v>50976</v>
      </c>
      <c r="BN122" s="30">
        <f t="shared" si="83"/>
        <v>6876</v>
      </c>
      <c r="BO122" s="30">
        <v>150</v>
      </c>
      <c r="BP122" s="30">
        <v>119.4</v>
      </c>
      <c r="BQ122" s="30">
        <v>120</v>
      </c>
      <c r="BR122" s="30">
        <v>0.80500000000000005</v>
      </c>
      <c r="BS122" s="1635">
        <f t="shared" si="108"/>
        <v>0.69923461337051018</v>
      </c>
      <c r="BT122" s="30">
        <v>48390</v>
      </c>
      <c r="BU122" s="30">
        <f t="shared" si="84"/>
        <v>41523</v>
      </c>
      <c r="BV122" s="30">
        <f t="shared" si="85"/>
        <v>6867</v>
      </c>
      <c r="BW122" s="30">
        <v>150</v>
      </c>
      <c r="BX122" s="30">
        <v>102.6</v>
      </c>
      <c r="BY122" s="30">
        <v>120</v>
      </c>
      <c r="BZ122" s="30">
        <v>0.82620000000000005</v>
      </c>
      <c r="CA122" s="1635">
        <f t="shared" si="109"/>
        <v>0.55754565247163146</v>
      </c>
      <c r="CB122" s="30">
        <v>35163</v>
      </c>
      <c r="CC122" s="30">
        <f t="shared" si="86"/>
        <v>37840</v>
      </c>
      <c r="CD122" s="30">
        <f t="shared" si="87"/>
        <v>0</v>
      </c>
      <c r="CE122" s="30">
        <v>150</v>
      </c>
      <c r="CF122" s="30">
        <v>100.2</v>
      </c>
      <c r="CG122" s="30">
        <v>120</v>
      </c>
      <c r="CH122" s="30">
        <v>0.85760000000000003</v>
      </c>
      <c r="CI122" s="1635">
        <f t="shared" si="110"/>
        <v>0.63248975988802358</v>
      </c>
      <c r="CJ122" s="30">
        <v>40437</v>
      </c>
      <c r="CK122" s="30">
        <f t="shared" si="88"/>
        <v>38360</v>
      </c>
      <c r="CL122" s="30">
        <f t="shared" si="89"/>
        <v>2077</v>
      </c>
      <c r="CM122" s="30">
        <v>150</v>
      </c>
      <c r="CN122" s="30">
        <v>84.6</v>
      </c>
      <c r="CO122" s="30">
        <v>120</v>
      </c>
      <c r="CP122" s="30">
        <v>0.97970000000000002</v>
      </c>
      <c r="CQ122" s="1635">
        <f t="shared" si="111"/>
        <v>0.61204241095936118</v>
      </c>
      <c r="CR122" s="30">
        <v>34089</v>
      </c>
      <c r="CS122" s="30">
        <f t="shared" si="90"/>
        <v>33418</v>
      </c>
      <c r="CT122" s="30">
        <f t="shared" si="91"/>
        <v>671</v>
      </c>
      <c r="CU122" s="30">
        <v>150</v>
      </c>
      <c r="CV122" s="30">
        <v>100.8</v>
      </c>
      <c r="CW122" s="30">
        <v>120</v>
      </c>
      <c r="CX122" s="30">
        <v>0.99029999999999996</v>
      </c>
      <c r="CY122" s="1635">
        <f t="shared" si="112"/>
        <v>0.61153060519088409</v>
      </c>
      <c r="CZ122" s="30">
        <v>45417</v>
      </c>
      <c r="DA122" s="30">
        <f t="shared" si="92"/>
        <v>44561</v>
      </c>
      <c r="DB122" s="30">
        <f t="shared" si="93"/>
        <v>856</v>
      </c>
    </row>
    <row r="123" spans="1:106">
      <c r="A123" t="s">
        <v>3584</v>
      </c>
      <c r="B123">
        <v>6110</v>
      </c>
      <c r="C123">
        <v>83</v>
      </c>
      <c r="D123" s="30">
        <v>117</v>
      </c>
      <c r="E123" s="30" t="s">
        <v>3626</v>
      </c>
      <c r="F123" s="30" t="s">
        <v>3585</v>
      </c>
      <c r="G123" s="30" t="s">
        <v>2143</v>
      </c>
      <c r="H123" s="30" t="s">
        <v>1439</v>
      </c>
      <c r="I123" s="30">
        <v>11</v>
      </c>
      <c r="J123" s="30">
        <v>150</v>
      </c>
      <c r="K123" s="30">
        <v>150</v>
      </c>
      <c r="L123" s="30">
        <v>42</v>
      </c>
      <c r="M123" s="30">
        <v>120</v>
      </c>
      <c r="N123" s="30">
        <v>0.89380000000000004</v>
      </c>
      <c r="O123" s="1635">
        <f t="shared" si="106"/>
        <v>0.1940173399112759</v>
      </c>
      <c r="P123" s="30">
        <v>5244</v>
      </c>
      <c r="Q123" s="30">
        <f t="shared" si="70"/>
        <v>16217</v>
      </c>
      <c r="R123" s="30">
        <f t="shared" si="71"/>
        <v>0</v>
      </c>
      <c r="S123" s="30">
        <v>150</v>
      </c>
      <c r="T123" s="30">
        <v>30</v>
      </c>
      <c r="U123" s="30">
        <v>120</v>
      </c>
      <c r="V123" s="30">
        <v>0.91890000000000005</v>
      </c>
      <c r="W123" s="1635">
        <f t="shared" si="98"/>
        <v>0.18605696151429302</v>
      </c>
      <c r="X123" s="30">
        <v>3816</v>
      </c>
      <c r="Y123" s="30">
        <f t="shared" si="72"/>
        <v>12306</v>
      </c>
      <c r="Z123" s="30">
        <f t="shared" si="73"/>
        <v>0</v>
      </c>
      <c r="AA123" s="30">
        <v>150</v>
      </c>
      <c r="AB123" s="30">
        <v>44.8</v>
      </c>
      <c r="AC123" s="30">
        <v>120</v>
      </c>
      <c r="AD123" s="30">
        <v>0.89319999999999999</v>
      </c>
      <c r="AE123" s="1635">
        <f t="shared" si="99"/>
        <v>0.14803343293952903</v>
      </c>
      <c r="AF123" s="30">
        <v>4265</v>
      </c>
      <c r="AG123" s="30">
        <f t="shared" si="74"/>
        <v>17287</v>
      </c>
      <c r="AH123" s="30">
        <f t="shared" si="75"/>
        <v>0</v>
      </c>
      <c r="AI123" s="30">
        <v>150</v>
      </c>
      <c r="AJ123" s="30">
        <v>24.64</v>
      </c>
      <c r="AK123" s="30">
        <v>120</v>
      </c>
      <c r="AL123" s="30">
        <v>0.88800000000000001</v>
      </c>
      <c r="AM123" s="1635">
        <f t="shared" si="100"/>
        <v>0.18999987497971368</v>
      </c>
      <c r="AN123" s="30">
        <v>3093</v>
      </c>
      <c r="AO123" s="30">
        <f t="shared" si="76"/>
        <v>9767</v>
      </c>
      <c r="AP123" s="30">
        <f t="shared" si="77"/>
        <v>0</v>
      </c>
      <c r="AQ123" s="30">
        <v>150</v>
      </c>
      <c r="AR123" s="30">
        <v>23.92</v>
      </c>
      <c r="AS123" s="30">
        <v>120</v>
      </c>
      <c r="AT123" s="30">
        <v>0.91049999999999998</v>
      </c>
      <c r="AU123" s="1635">
        <f t="shared" si="101"/>
        <v>0.19976924966862375</v>
      </c>
      <c r="AV123" s="30">
        <v>3237</v>
      </c>
      <c r="AW123" s="30">
        <f t="shared" si="78"/>
        <v>9722</v>
      </c>
      <c r="AX123" s="30">
        <f t="shared" si="79"/>
        <v>0</v>
      </c>
      <c r="AY123" s="30">
        <v>150</v>
      </c>
      <c r="AZ123" s="30">
        <v>32</v>
      </c>
      <c r="BA123" s="30">
        <v>120</v>
      </c>
      <c r="BB123" s="30">
        <v>0.93600000000000005</v>
      </c>
      <c r="BC123" s="1635">
        <f t="shared" si="102"/>
        <v>0.15047223706077872</v>
      </c>
      <c r="BD123" s="30">
        <v>3245</v>
      </c>
      <c r="BE123" s="30">
        <f t="shared" si="80"/>
        <v>12939</v>
      </c>
      <c r="BF123" s="30">
        <f t="shared" si="81"/>
        <v>0</v>
      </c>
      <c r="BG123" s="30">
        <v>150</v>
      </c>
      <c r="BH123" s="30">
        <v>26</v>
      </c>
      <c r="BI123" s="30">
        <v>120</v>
      </c>
      <c r="BJ123" s="30">
        <v>0.9194</v>
      </c>
      <c r="BK123" s="1635">
        <f t="shared" si="107"/>
        <v>0.19229824607806043</v>
      </c>
      <c r="BL123" s="30">
        <v>3420</v>
      </c>
      <c r="BM123" s="30">
        <f t="shared" si="82"/>
        <v>10671</v>
      </c>
      <c r="BN123" s="30">
        <f t="shared" si="83"/>
        <v>0</v>
      </c>
      <c r="BO123" s="30">
        <v>150</v>
      </c>
      <c r="BP123" s="30">
        <v>24</v>
      </c>
      <c r="BQ123" s="30">
        <v>120</v>
      </c>
      <c r="BR123" s="30">
        <v>0.83040000000000003</v>
      </c>
      <c r="BS123" s="1635">
        <f t="shared" si="108"/>
        <v>0.19791889673874261</v>
      </c>
      <c r="BT123" s="30">
        <v>2840</v>
      </c>
      <c r="BU123" s="30">
        <f t="shared" si="84"/>
        <v>8610</v>
      </c>
      <c r="BV123" s="30">
        <f t="shared" si="85"/>
        <v>0</v>
      </c>
      <c r="BW123" s="30">
        <v>150</v>
      </c>
      <c r="BX123" s="30">
        <v>24</v>
      </c>
      <c r="BY123" s="30">
        <v>120</v>
      </c>
      <c r="BZ123" s="30">
        <v>0.84399999999999997</v>
      </c>
      <c r="CA123" s="1635">
        <f t="shared" si="109"/>
        <v>0.1579247991302723</v>
      </c>
      <c r="CB123" s="30">
        <v>2380</v>
      </c>
      <c r="CC123" s="30">
        <f t="shared" si="86"/>
        <v>9042</v>
      </c>
      <c r="CD123" s="30">
        <f t="shared" si="87"/>
        <v>0</v>
      </c>
      <c r="CE123" s="30">
        <v>150</v>
      </c>
      <c r="CF123" s="30">
        <v>14</v>
      </c>
      <c r="CG123" s="30">
        <v>120</v>
      </c>
      <c r="CH123" s="30">
        <v>0.85599999999999998</v>
      </c>
      <c r="CI123" s="1635">
        <f t="shared" si="110"/>
        <v>0.26401689708141324</v>
      </c>
      <c r="CJ123" s="30">
        <v>2354</v>
      </c>
      <c r="CK123" s="30">
        <f t="shared" si="88"/>
        <v>5350</v>
      </c>
      <c r="CL123" s="30">
        <f t="shared" si="89"/>
        <v>0</v>
      </c>
      <c r="CM123" s="30">
        <v>150</v>
      </c>
      <c r="CN123" s="30">
        <v>28</v>
      </c>
      <c r="CO123" s="30">
        <v>120</v>
      </c>
      <c r="CP123" s="30">
        <v>0.88519999999999999</v>
      </c>
      <c r="CQ123" s="1635">
        <f t="shared" si="111"/>
        <v>0.1684685962048624</v>
      </c>
      <c r="CR123" s="30">
        <v>2806</v>
      </c>
      <c r="CS123" s="30">
        <f t="shared" si="90"/>
        <v>9994</v>
      </c>
      <c r="CT123" s="30">
        <f t="shared" si="91"/>
        <v>0</v>
      </c>
      <c r="CU123" s="30">
        <v>150</v>
      </c>
      <c r="CV123" s="30">
        <v>34</v>
      </c>
      <c r="CW123" s="30">
        <v>120</v>
      </c>
      <c r="CX123" s="30">
        <v>0.91439999999999999</v>
      </c>
      <c r="CY123" s="1635">
        <f t="shared" si="112"/>
        <v>0.20319348917564936</v>
      </c>
      <c r="CZ123" s="30">
        <v>4700</v>
      </c>
      <c r="DA123" s="30">
        <f t="shared" si="92"/>
        <v>13878</v>
      </c>
      <c r="DB123" s="30">
        <f t="shared" si="93"/>
        <v>0</v>
      </c>
    </row>
    <row r="124" spans="1:106">
      <c r="A124" t="s">
        <v>2772</v>
      </c>
      <c r="B124">
        <v>1220</v>
      </c>
      <c r="C124">
        <v>52</v>
      </c>
      <c r="D124" s="30">
        <v>118</v>
      </c>
      <c r="E124" s="30">
        <v>40116</v>
      </c>
      <c r="F124" s="30" t="s">
        <v>1352</v>
      </c>
      <c r="G124" s="30" t="s">
        <v>2143</v>
      </c>
      <c r="H124" s="30" t="s">
        <v>1439</v>
      </c>
      <c r="I124" s="30">
        <v>11</v>
      </c>
      <c r="J124" s="30">
        <v>151</v>
      </c>
      <c r="K124" s="30">
        <v>151</v>
      </c>
      <c r="L124" s="30">
        <v>224.4</v>
      </c>
      <c r="M124" s="30">
        <v>224.4</v>
      </c>
      <c r="N124" s="30">
        <v>0.95660000000000001</v>
      </c>
      <c r="O124" s="1635">
        <f t="shared" si="106"/>
        <v>0.12070709762289006</v>
      </c>
      <c r="P124" s="30">
        <v>18656</v>
      </c>
      <c r="Q124" s="30">
        <f t="shared" si="70"/>
        <v>92734</v>
      </c>
      <c r="R124" s="30">
        <f t="shared" si="71"/>
        <v>0</v>
      </c>
      <c r="S124" s="30">
        <v>151</v>
      </c>
      <c r="T124" s="30">
        <v>238</v>
      </c>
      <c r="U124" s="30">
        <v>238</v>
      </c>
      <c r="V124" s="30">
        <v>0.9637</v>
      </c>
      <c r="W124" s="1635">
        <f t="shared" si="98"/>
        <v>0.10368937849184266</v>
      </c>
      <c r="X124" s="30">
        <v>17694</v>
      </c>
      <c r="Y124" s="30">
        <f t="shared" si="72"/>
        <v>102387</v>
      </c>
      <c r="Z124" s="30">
        <f t="shared" si="73"/>
        <v>0</v>
      </c>
      <c r="AA124" s="30">
        <v>151</v>
      </c>
      <c r="AB124" s="30">
        <v>221.2</v>
      </c>
      <c r="AC124" s="30">
        <v>221.2</v>
      </c>
      <c r="AD124" s="30">
        <v>0.96489999999999998</v>
      </c>
      <c r="AE124" s="1635">
        <f t="shared" si="99"/>
        <v>0.12271445019772059</v>
      </c>
      <c r="AF124" s="30">
        <v>18858</v>
      </c>
      <c r="AG124" s="30">
        <f t="shared" si="74"/>
        <v>92204</v>
      </c>
      <c r="AH124" s="30">
        <f t="shared" si="75"/>
        <v>0</v>
      </c>
      <c r="AI124" s="30">
        <v>151</v>
      </c>
      <c r="AJ124" s="30">
        <v>212</v>
      </c>
      <c r="AK124" s="30">
        <v>212</v>
      </c>
      <c r="AL124" s="30">
        <v>0.95620000000000005</v>
      </c>
      <c r="AM124" s="1635">
        <f t="shared" si="100"/>
        <v>0.10968076746270583</v>
      </c>
      <c r="AN124" s="30">
        <v>16542</v>
      </c>
      <c r="AO124" s="30">
        <f t="shared" si="76"/>
        <v>90492</v>
      </c>
      <c r="AP124" s="30">
        <f t="shared" si="77"/>
        <v>0</v>
      </c>
      <c r="AQ124" s="30">
        <v>151</v>
      </c>
      <c r="AR124" s="30">
        <v>217.2</v>
      </c>
      <c r="AS124" s="30">
        <v>217.2</v>
      </c>
      <c r="AT124" s="30">
        <v>0.95679999999999998</v>
      </c>
      <c r="AU124" s="1635">
        <f t="shared" si="101"/>
        <v>0.12499367930130872</v>
      </c>
      <c r="AV124" s="30">
        <v>19326</v>
      </c>
      <c r="AW124" s="30">
        <f t="shared" si="78"/>
        <v>92769</v>
      </c>
      <c r="AX124" s="30">
        <f t="shared" si="79"/>
        <v>0</v>
      </c>
      <c r="AY124" s="30">
        <v>151</v>
      </c>
      <c r="AZ124" s="30">
        <v>212.8</v>
      </c>
      <c r="BA124" s="30">
        <v>212.8</v>
      </c>
      <c r="BB124" s="30">
        <v>0.95530000000000004</v>
      </c>
      <c r="BC124" s="1635">
        <f t="shared" si="102"/>
        <v>0.10962835313273588</v>
      </c>
      <c r="BD124" s="30">
        <v>16046</v>
      </c>
      <c r="BE124" s="30">
        <f t="shared" si="80"/>
        <v>87820</v>
      </c>
      <c r="BF124" s="30">
        <f t="shared" si="81"/>
        <v>0</v>
      </c>
      <c r="BG124" s="30">
        <v>151</v>
      </c>
      <c r="BH124" s="30">
        <v>215.2</v>
      </c>
      <c r="BI124" s="30">
        <v>215.2</v>
      </c>
      <c r="BJ124" s="30">
        <v>0.94369999999999998</v>
      </c>
      <c r="BK124" s="1635">
        <f t="shared" si="107"/>
        <v>0.11240634423058783</v>
      </c>
      <c r="BL124" s="30">
        <v>16984</v>
      </c>
      <c r="BM124" s="30">
        <f t="shared" si="82"/>
        <v>90657</v>
      </c>
      <c r="BN124" s="30">
        <f t="shared" si="83"/>
        <v>0</v>
      </c>
      <c r="BO124" s="30">
        <v>151</v>
      </c>
      <c r="BP124" s="30">
        <v>224.4</v>
      </c>
      <c r="BQ124" s="30">
        <v>224.4</v>
      </c>
      <c r="BR124" s="30">
        <v>0.9325</v>
      </c>
      <c r="BS124" s="1635">
        <f t="shared" si="108"/>
        <v>0.11315382707907547</v>
      </c>
      <c r="BT124" s="30">
        <v>17048</v>
      </c>
      <c r="BU124" s="30">
        <f t="shared" si="84"/>
        <v>90397</v>
      </c>
      <c r="BV124" s="30">
        <f t="shared" si="85"/>
        <v>0</v>
      </c>
      <c r="BW124" s="30">
        <v>151</v>
      </c>
      <c r="BX124" s="30">
        <v>283.60000000000002</v>
      </c>
      <c r="BY124" s="30">
        <v>283.60000000000002</v>
      </c>
      <c r="BZ124" s="30">
        <v>0.91639999999999999</v>
      </c>
      <c r="CA124" s="1635">
        <f t="shared" si="109"/>
        <v>8.5405932267383217E-2</v>
      </c>
      <c r="CB124" s="30">
        <v>16514</v>
      </c>
      <c r="CC124" s="30">
        <f t="shared" si="86"/>
        <v>116015</v>
      </c>
      <c r="CD124" s="30">
        <f t="shared" si="87"/>
        <v>0</v>
      </c>
      <c r="CE124" s="30">
        <v>151</v>
      </c>
      <c r="CF124" s="30">
        <v>225.6</v>
      </c>
      <c r="CG124" s="30">
        <v>225.6</v>
      </c>
      <c r="CH124" s="30">
        <v>0.92310000000000003</v>
      </c>
      <c r="CI124" s="1635">
        <f t="shared" si="110"/>
        <v>9.6489578850795385E-2</v>
      </c>
      <c r="CJ124" s="30">
        <v>14950</v>
      </c>
      <c r="CK124" s="30">
        <f t="shared" si="88"/>
        <v>92963</v>
      </c>
      <c r="CL124" s="30">
        <f t="shared" si="89"/>
        <v>0</v>
      </c>
      <c r="CM124" s="30">
        <v>151</v>
      </c>
      <c r="CN124" s="30">
        <v>220</v>
      </c>
      <c r="CO124" s="30">
        <v>220</v>
      </c>
      <c r="CP124" s="30">
        <v>0.93200000000000005</v>
      </c>
      <c r="CQ124" s="1635">
        <f t="shared" si="111"/>
        <v>0.10324640488267098</v>
      </c>
      <c r="CR124" s="30">
        <v>14226</v>
      </c>
      <c r="CS124" s="30">
        <f t="shared" si="90"/>
        <v>82672</v>
      </c>
      <c r="CT124" s="30">
        <f t="shared" si="91"/>
        <v>0</v>
      </c>
      <c r="CU124" s="30">
        <v>151</v>
      </c>
      <c r="CV124" s="30">
        <v>218.4</v>
      </c>
      <c r="CW124" s="30">
        <v>218.4</v>
      </c>
      <c r="CX124" s="30">
        <v>0.95109999999999995</v>
      </c>
      <c r="CY124" s="1635">
        <f t="shared" si="112"/>
        <v>0.11359882018983027</v>
      </c>
      <c r="CZ124" s="30">
        <v>17556</v>
      </c>
      <c r="DA124" s="30">
        <f t="shared" si="92"/>
        <v>92726</v>
      </c>
      <c r="DB124" s="30">
        <f t="shared" si="93"/>
        <v>0</v>
      </c>
    </row>
    <row r="125" spans="1:106">
      <c r="A125" t="s">
        <v>2773</v>
      </c>
      <c r="B125">
        <v>6110</v>
      </c>
      <c r="C125">
        <v>63</v>
      </c>
      <c r="D125" s="30">
        <v>119</v>
      </c>
      <c r="E125" s="30" t="s">
        <v>3172</v>
      </c>
      <c r="F125" s="30" t="s">
        <v>1379</v>
      </c>
      <c r="G125" s="30" t="s">
        <v>2143</v>
      </c>
      <c r="H125" s="30" t="s">
        <v>2142</v>
      </c>
      <c r="I125" s="30">
        <v>11</v>
      </c>
      <c r="J125" s="30">
        <v>151.19999999999999</v>
      </c>
      <c r="K125" s="30">
        <v>151.19999999999999</v>
      </c>
      <c r="L125" s="30">
        <v>99.2</v>
      </c>
      <c r="M125" s="30">
        <v>120.96</v>
      </c>
      <c r="N125" s="30">
        <v>0.66090000000000004</v>
      </c>
      <c r="O125" s="1635">
        <f t="shared" si="106"/>
        <v>0.25529550368754239</v>
      </c>
      <c r="P125" s="30">
        <v>12051</v>
      </c>
      <c r="Q125" s="30">
        <f t="shared" si="70"/>
        <v>28322</v>
      </c>
      <c r="R125" s="30">
        <f t="shared" si="71"/>
        <v>0</v>
      </c>
      <c r="S125" s="30">
        <v>151.19999999999999</v>
      </c>
      <c r="T125" s="30">
        <v>95.4</v>
      </c>
      <c r="U125" s="30">
        <v>120.96</v>
      </c>
      <c r="V125" s="30">
        <v>0.67090000000000005</v>
      </c>
      <c r="W125" s="1635">
        <f t="shared" si="98"/>
        <v>0.32491319937158758</v>
      </c>
      <c r="X125" s="30">
        <v>15472</v>
      </c>
      <c r="Y125" s="30">
        <f t="shared" si="72"/>
        <v>28571</v>
      </c>
      <c r="Z125" s="30">
        <f t="shared" si="73"/>
        <v>0</v>
      </c>
      <c r="AA125" s="30">
        <v>151.19999999999999</v>
      </c>
      <c r="AB125" s="30">
        <v>98.2</v>
      </c>
      <c r="AC125" s="30">
        <v>120.96</v>
      </c>
      <c r="AD125" s="30">
        <v>0.6321</v>
      </c>
      <c r="AE125" s="1635">
        <f t="shared" si="99"/>
        <v>0.29880069090846473</v>
      </c>
      <c r="AF125" s="30">
        <v>13354</v>
      </c>
      <c r="AG125" s="30">
        <f t="shared" si="74"/>
        <v>26815</v>
      </c>
      <c r="AH125" s="30">
        <f t="shared" si="75"/>
        <v>0</v>
      </c>
      <c r="AI125" s="30">
        <v>151.19999999999999</v>
      </c>
      <c r="AJ125" s="30">
        <v>96.4</v>
      </c>
      <c r="AK125" s="30">
        <v>120.96</v>
      </c>
      <c r="AL125" s="30">
        <v>0.64939999999999998</v>
      </c>
      <c r="AM125" s="1635">
        <f t="shared" si="100"/>
        <v>0.29955337279165783</v>
      </c>
      <c r="AN125" s="30">
        <v>13952</v>
      </c>
      <c r="AO125" s="30">
        <f t="shared" si="76"/>
        <v>27946</v>
      </c>
      <c r="AP125" s="30">
        <f t="shared" si="77"/>
        <v>0</v>
      </c>
      <c r="AQ125" s="30">
        <v>151.19999999999999</v>
      </c>
      <c r="AR125" s="30">
        <v>93.6</v>
      </c>
      <c r="AS125" s="30">
        <v>120.96</v>
      </c>
      <c r="AT125" s="30">
        <v>0.69840000000000002</v>
      </c>
      <c r="AU125" s="1635">
        <f t="shared" si="101"/>
        <v>0.2941886521404683</v>
      </c>
      <c r="AV125" s="30">
        <v>14308</v>
      </c>
      <c r="AW125" s="30">
        <f t="shared" si="78"/>
        <v>29181</v>
      </c>
      <c r="AX125" s="30">
        <f t="shared" si="79"/>
        <v>0</v>
      </c>
      <c r="AY125" s="30">
        <v>151.19999999999999</v>
      </c>
      <c r="AZ125" s="30">
        <v>66.400000000000006</v>
      </c>
      <c r="BA125" s="30">
        <v>120.96</v>
      </c>
      <c r="BB125" s="30">
        <v>0.90659999999999996</v>
      </c>
      <c r="BC125" s="1635">
        <f t="shared" si="102"/>
        <v>0.20937766065364477</v>
      </c>
      <c r="BD125" s="30">
        <v>9075</v>
      </c>
      <c r="BE125" s="30">
        <f t="shared" si="80"/>
        <v>26006</v>
      </c>
      <c r="BF125" s="30">
        <f t="shared" si="81"/>
        <v>0</v>
      </c>
      <c r="BG125" s="30">
        <v>151.19999999999999</v>
      </c>
      <c r="BH125" s="30">
        <v>81</v>
      </c>
      <c r="BI125" s="30">
        <v>120.96</v>
      </c>
      <c r="BJ125" s="30">
        <v>0.93</v>
      </c>
      <c r="BK125" s="1635">
        <f t="shared" si="107"/>
        <v>0.26514162059697188</v>
      </c>
      <c r="BL125" s="30">
        <v>14860</v>
      </c>
      <c r="BM125" s="30">
        <f t="shared" si="82"/>
        <v>33627</v>
      </c>
      <c r="BN125" s="30">
        <f t="shared" si="83"/>
        <v>0</v>
      </c>
      <c r="BO125" s="30">
        <v>151.19999999999999</v>
      </c>
      <c r="BP125" s="30">
        <v>62.2</v>
      </c>
      <c r="BQ125" s="30">
        <v>120.96</v>
      </c>
      <c r="BR125" s="30">
        <v>0.95330000000000004</v>
      </c>
      <c r="BS125" s="1635">
        <f t="shared" si="108"/>
        <v>0.36633994390482849</v>
      </c>
      <c r="BT125" s="30">
        <v>15640</v>
      </c>
      <c r="BU125" s="30">
        <f t="shared" si="84"/>
        <v>25616</v>
      </c>
      <c r="BV125" s="30">
        <f t="shared" si="85"/>
        <v>0</v>
      </c>
      <c r="BW125" s="30">
        <v>151.19999999999999</v>
      </c>
      <c r="BX125" s="30">
        <v>63.8</v>
      </c>
      <c r="BY125" s="30">
        <v>120.96</v>
      </c>
      <c r="BZ125" s="30">
        <v>0.92510000000000003</v>
      </c>
      <c r="CA125" s="1635">
        <f t="shared" si="109"/>
        <v>0.26840100738854911</v>
      </c>
      <c r="CB125" s="30">
        <v>11786</v>
      </c>
      <c r="CC125" s="30">
        <f t="shared" si="86"/>
        <v>26347</v>
      </c>
      <c r="CD125" s="30">
        <f t="shared" si="87"/>
        <v>0</v>
      </c>
      <c r="CE125" s="30">
        <v>151.19999999999999</v>
      </c>
      <c r="CF125" s="30">
        <v>84.2</v>
      </c>
      <c r="CG125" s="30">
        <v>120.96</v>
      </c>
      <c r="CH125" s="30">
        <v>0.8639</v>
      </c>
      <c r="CI125" s="1635">
        <f t="shared" si="110"/>
        <v>0.25663889510459215</v>
      </c>
      <c r="CJ125" s="30">
        <v>13889</v>
      </c>
      <c r="CK125" s="30">
        <f t="shared" si="88"/>
        <v>32471</v>
      </c>
      <c r="CL125" s="30">
        <f t="shared" si="89"/>
        <v>0</v>
      </c>
      <c r="CM125" s="30">
        <v>151.19999999999999</v>
      </c>
      <c r="CN125" s="30">
        <v>95.2</v>
      </c>
      <c r="CO125" s="30">
        <v>120.96</v>
      </c>
      <c r="CP125" s="30">
        <v>0.72770000000000001</v>
      </c>
      <c r="CQ125" s="1635">
        <f t="shared" si="111"/>
        <v>0.3606765985217778</v>
      </c>
      <c r="CR125" s="30">
        <v>16791</v>
      </c>
      <c r="CS125" s="30">
        <f t="shared" si="90"/>
        <v>27933</v>
      </c>
      <c r="CT125" s="30">
        <f t="shared" si="91"/>
        <v>0</v>
      </c>
      <c r="CU125" s="30">
        <v>151.19999999999999</v>
      </c>
      <c r="CV125" s="30">
        <v>68.599999999999994</v>
      </c>
      <c r="CW125" s="30">
        <v>120.96</v>
      </c>
      <c r="CX125" s="30">
        <v>0.96530000000000005</v>
      </c>
      <c r="CY125" s="1635">
        <f t="shared" si="112"/>
        <v>0.38989296499761511</v>
      </c>
      <c r="CZ125" s="30">
        <v>19209</v>
      </c>
      <c r="DA125" s="30">
        <f t="shared" si="92"/>
        <v>29560</v>
      </c>
      <c r="DB125" s="30">
        <f t="shared" si="93"/>
        <v>0</v>
      </c>
    </row>
    <row r="126" spans="1:106">
      <c r="A126" t="s">
        <v>2774</v>
      </c>
      <c r="B126">
        <v>1240</v>
      </c>
      <c r="C126">
        <v>24</v>
      </c>
      <c r="D126" s="30">
        <v>120</v>
      </c>
      <c r="E126" s="30" t="s">
        <v>3173</v>
      </c>
      <c r="F126" s="30" t="s">
        <v>46</v>
      </c>
      <c r="G126" s="30" t="s">
        <v>2143</v>
      </c>
      <c r="H126" s="30" t="s">
        <v>1439</v>
      </c>
      <c r="I126" s="30">
        <v>11</v>
      </c>
      <c r="J126" s="30">
        <v>152</v>
      </c>
      <c r="K126" s="30">
        <v>152</v>
      </c>
      <c r="L126" s="30">
        <v>82.62</v>
      </c>
      <c r="M126" s="30">
        <v>121.6</v>
      </c>
      <c r="N126" s="30">
        <v>0.94730000000000003</v>
      </c>
      <c r="O126" s="1635">
        <f t="shared" si="106"/>
        <v>0.65616748156222604</v>
      </c>
      <c r="P126" s="30">
        <v>36976</v>
      </c>
      <c r="Q126" s="30">
        <f t="shared" si="70"/>
        <v>33811</v>
      </c>
      <c r="R126" s="30">
        <f t="shared" si="71"/>
        <v>3165</v>
      </c>
      <c r="S126" s="30">
        <v>152</v>
      </c>
      <c r="T126" s="30">
        <v>84</v>
      </c>
      <c r="U126" s="30">
        <v>121.6</v>
      </c>
      <c r="V126" s="30">
        <v>0.93159999999999998</v>
      </c>
      <c r="W126" s="1635">
        <f t="shared" si="98"/>
        <v>0.49531723057325905</v>
      </c>
      <c r="X126" s="30">
        <v>28838</v>
      </c>
      <c r="Y126" s="30">
        <f t="shared" si="72"/>
        <v>34933</v>
      </c>
      <c r="Z126" s="30">
        <f t="shared" si="73"/>
        <v>0</v>
      </c>
      <c r="AA126" s="30">
        <v>152</v>
      </c>
      <c r="AB126" s="30">
        <v>83.38</v>
      </c>
      <c r="AC126" s="30">
        <v>121.6</v>
      </c>
      <c r="AD126" s="30">
        <v>0.9446</v>
      </c>
      <c r="AE126" s="1635">
        <f t="shared" si="99"/>
        <v>0.51721336002435014</v>
      </c>
      <c r="AF126" s="30">
        <v>29330</v>
      </c>
      <c r="AG126" s="30">
        <f t="shared" si="74"/>
        <v>34025</v>
      </c>
      <c r="AH126" s="30">
        <f t="shared" si="75"/>
        <v>0</v>
      </c>
      <c r="AI126" s="30">
        <v>152</v>
      </c>
      <c r="AJ126" s="30">
        <v>86</v>
      </c>
      <c r="AK126" s="30">
        <v>121.6</v>
      </c>
      <c r="AL126" s="30">
        <v>0.93459999999999999</v>
      </c>
      <c r="AM126" s="1635">
        <f t="shared" si="100"/>
        <v>0.39067251298165862</v>
      </c>
      <c r="AN126" s="30">
        <v>23362</v>
      </c>
      <c r="AO126" s="30">
        <f t="shared" si="76"/>
        <v>35880</v>
      </c>
      <c r="AP126" s="30">
        <f t="shared" si="77"/>
        <v>0</v>
      </c>
      <c r="AQ126" s="30">
        <v>152</v>
      </c>
      <c r="AR126" s="30">
        <v>86</v>
      </c>
      <c r="AS126" s="30">
        <v>121.6</v>
      </c>
      <c r="AT126" s="30">
        <v>0.93840000000000001</v>
      </c>
      <c r="AU126" s="1635">
        <f t="shared" si="101"/>
        <v>0.46460357629901933</v>
      </c>
      <c r="AV126" s="30">
        <v>27896</v>
      </c>
      <c r="AW126" s="30">
        <f t="shared" si="78"/>
        <v>36026</v>
      </c>
      <c r="AX126" s="30">
        <f t="shared" si="79"/>
        <v>0</v>
      </c>
      <c r="AY126" s="30">
        <v>152</v>
      </c>
      <c r="AZ126" s="30">
        <v>84</v>
      </c>
      <c r="BA126" s="30">
        <v>121.6</v>
      </c>
      <c r="BB126" s="30">
        <v>0.93910000000000005</v>
      </c>
      <c r="BC126" s="1635">
        <f t="shared" si="102"/>
        <v>0.50467660413353099</v>
      </c>
      <c r="BD126" s="30">
        <v>28664</v>
      </c>
      <c r="BE126" s="30">
        <f t="shared" si="80"/>
        <v>34078</v>
      </c>
      <c r="BF126" s="30">
        <f t="shared" si="81"/>
        <v>0</v>
      </c>
      <c r="BG126" s="30">
        <v>152</v>
      </c>
      <c r="BH126" s="30">
        <v>87.12</v>
      </c>
      <c r="BI126" s="30">
        <v>121.6</v>
      </c>
      <c r="BJ126" s="30">
        <v>0.92610000000000003</v>
      </c>
      <c r="BK126" s="1635">
        <f t="shared" si="107"/>
        <v>0.48634551718939589</v>
      </c>
      <c r="BL126" s="30">
        <v>29194</v>
      </c>
      <c r="BM126" s="30">
        <f t="shared" si="82"/>
        <v>36016</v>
      </c>
      <c r="BN126" s="30">
        <f t="shared" si="83"/>
        <v>0</v>
      </c>
      <c r="BO126" s="30">
        <v>152</v>
      </c>
      <c r="BP126" s="30">
        <v>82</v>
      </c>
      <c r="BQ126" s="30">
        <v>121.6</v>
      </c>
      <c r="BR126" s="30">
        <v>0.91200000000000003</v>
      </c>
      <c r="BS126" s="1635">
        <f t="shared" si="108"/>
        <v>0.32058996576807869</v>
      </c>
      <c r="BT126" s="30">
        <v>17262</v>
      </c>
      <c r="BU126" s="30">
        <f t="shared" si="84"/>
        <v>32307</v>
      </c>
      <c r="BV126" s="30">
        <f t="shared" si="85"/>
        <v>0</v>
      </c>
      <c r="BW126" s="30">
        <v>152</v>
      </c>
      <c r="BX126" s="30">
        <v>16</v>
      </c>
      <c r="BY126" s="30">
        <v>121.6</v>
      </c>
      <c r="BZ126" s="30">
        <v>0.99060000000000004</v>
      </c>
      <c r="CA126" s="1635">
        <f t="shared" si="109"/>
        <v>0.46420899465730558</v>
      </c>
      <c r="CB126" s="30">
        <v>5474</v>
      </c>
      <c r="CC126" s="30">
        <f t="shared" si="86"/>
        <v>7075</v>
      </c>
      <c r="CD126" s="30">
        <f t="shared" si="87"/>
        <v>0</v>
      </c>
      <c r="CE126" s="30">
        <v>152</v>
      </c>
      <c r="CF126" s="30">
        <v>68</v>
      </c>
      <c r="CG126" s="30">
        <v>121.6</v>
      </c>
      <c r="CH126" s="30">
        <v>0.76400000000000001</v>
      </c>
      <c r="CI126" s="1635">
        <f t="shared" si="110"/>
        <v>0.10772971576740813</v>
      </c>
      <c r="CJ126" s="30">
        <v>4164</v>
      </c>
      <c r="CK126" s="30">
        <f t="shared" si="88"/>
        <v>23191</v>
      </c>
      <c r="CL126" s="30">
        <f t="shared" si="89"/>
        <v>0</v>
      </c>
      <c r="CM126" s="30">
        <v>152</v>
      </c>
      <c r="CN126" s="30">
        <v>142</v>
      </c>
      <c r="CO126" s="30">
        <v>142</v>
      </c>
      <c r="CP126" s="30">
        <v>0.91639999999999999</v>
      </c>
      <c r="CQ126" s="1635">
        <f t="shared" si="111"/>
        <v>0.21167214987875749</v>
      </c>
      <c r="CR126" s="30">
        <v>18510</v>
      </c>
      <c r="CS126" s="30">
        <f t="shared" si="90"/>
        <v>52468</v>
      </c>
      <c r="CT126" s="30">
        <f t="shared" si="91"/>
        <v>0</v>
      </c>
      <c r="CU126" s="30">
        <v>152</v>
      </c>
      <c r="CV126" s="30">
        <v>140</v>
      </c>
      <c r="CW126" s="30">
        <v>140</v>
      </c>
      <c r="CX126" s="30">
        <v>0.94569999999999999</v>
      </c>
      <c r="CY126" s="1635">
        <f t="shared" si="112"/>
        <v>0.52328779939663839</v>
      </c>
      <c r="CZ126" s="30">
        <v>51546</v>
      </c>
      <c r="DA126" s="30">
        <f t="shared" si="92"/>
        <v>59102</v>
      </c>
      <c r="DB126" s="30">
        <f t="shared" si="93"/>
        <v>0</v>
      </c>
    </row>
    <row r="127" spans="1:106">
      <c r="A127" t="s">
        <v>2775</v>
      </c>
      <c r="B127">
        <v>6150</v>
      </c>
      <c r="C127">
        <v>1</v>
      </c>
      <c r="D127" s="30">
        <v>121</v>
      </c>
      <c r="E127" s="30" t="s">
        <v>3174</v>
      </c>
      <c r="F127" s="30" t="s">
        <v>657</v>
      </c>
      <c r="G127" s="30" t="s">
        <v>2143</v>
      </c>
      <c r="H127" s="30" t="s">
        <v>2142</v>
      </c>
      <c r="I127" s="30">
        <v>11</v>
      </c>
      <c r="J127" s="30">
        <v>152</v>
      </c>
      <c r="K127" s="30">
        <v>152</v>
      </c>
      <c r="L127" s="30">
        <v>191.2</v>
      </c>
      <c r="M127" s="30">
        <v>191.2</v>
      </c>
      <c r="N127" s="30">
        <v>0.97399999999999998</v>
      </c>
      <c r="O127" s="1635">
        <f t="shared" si="106"/>
        <v>0.27806297056810403</v>
      </c>
      <c r="P127" s="30">
        <v>37284</v>
      </c>
      <c r="Q127" s="30">
        <f t="shared" si="70"/>
        <v>80451</v>
      </c>
      <c r="R127" s="30">
        <f t="shared" si="71"/>
        <v>0</v>
      </c>
      <c r="S127" s="30">
        <v>152</v>
      </c>
      <c r="T127" s="30">
        <v>234.8</v>
      </c>
      <c r="U127" s="30">
        <v>234.8</v>
      </c>
      <c r="V127" s="30">
        <v>0.97009999999999996</v>
      </c>
      <c r="W127" s="1635">
        <f t="shared" si="98"/>
        <v>0.16843304496897377</v>
      </c>
      <c r="X127" s="30">
        <v>28544</v>
      </c>
      <c r="Y127" s="30">
        <f t="shared" si="72"/>
        <v>101681</v>
      </c>
      <c r="Z127" s="30">
        <f t="shared" si="73"/>
        <v>0</v>
      </c>
      <c r="AA127" s="30">
        <v>152</v>
      </c>
      <c r="AB127" s="30">
        <v>244.4</v>
      </c>
      <c r="AC127" s="30">
        <v>244.4</v>
      </c>
      <c r="AD127" s="30">
        <v>0.94779999999999998</v>
      </c>
      <c r="AE127" s="1635">
        <f t="shared" si="99"/>
        <v>0.1470897987130427</v>
      </c>
      <c r="AF127" s="30">
        <v>24532</v>
      </c>
      <c r="AG127" s="30">
        <f t="shared" si="74"/>
        <v>100069</v>
      </c>
      <c r="AH127" s="30">
        <f t="shared" si="75"/>
        <v>0</v>
      </c>
      <c r="AI127" s="30">
        <v>152</v>
      </c>
      <c r="AJ127" s="30">
        <v>217.2</v>
      </c>
      <c r="AK127" s="30">
        <v>217.2</v>
      </c>
      <c r="AL127" s="30">
        <v>0.97529999999999994</v>
      </c>
      <c r="AM127" s="1635">
        <f t="shared" si="100"/>
        <v>0.1800192593248002</v>
      </c>
      <c r="AN127" s="30">
        <v>28372</v>
      </c>
      <c r="AO127" s="30">
        <f t="shared" si="76"/>
        <v>94563</v>
      </c>
      <c r="AP127" s="30">
        <f t="shared" si="77"/>
        <v>0</v>
      </c>
      <c r="AQ127" s="30">
        <v>152</v>
      </c>
      <c r="AR127" s="30">
        <v>246</v>
      </c>
      <c r="AS127" s="30">
        <v>246</v>
      </c>
      <c r="AT127" s="30">
        <v>0.96660000000000001</v>
      </c>
      <c r="AU127" s="1635">
        <f t="shared" si="101"/>
        <v>0.22999135366362838</v>
      </c>
      <c r="AV127" s="30">
        <v>40688</v>
      </c>
      <c r="AW127" s="30">
        <f t="shared" si="78"/>
        <v>106147</v>
      </c>
      <c r="AX127" s="30">
        <f t="shared" si="79"/>
        <v>0</v>
      </c>
      <c r="AY127" s="30">
        <v>152</v>
      </c>
      <c r="AZ127" s="30">
        <v>176.8</v>
      </c>
      <c r="BA127" s="30">
        <v>176.8</v>
      </c>
      <c r="BB127" s="30">
        <v>0.96530000000000005</v>
      </c>
      <c r="BC127" s="1635">
        <f t="shared" si="102"/>
        <v>0.2155293980145748</v>
      </c>
      <c r="BD127" s="30">
        <v>26484</v>
      </c>
      <c r="BE127" s="30">
        <f t="shared" si="80"/>
        <v>73727</v>
      </c>
      <c r="BF127" s="30">
        <f t="shared" si="81"/>
        <v>0</v>
      </c>
      <c r="BG127" s="30">
        <v>152</v>
      </c>
      <c r="BH127" s="30">
        <v>228.4</v>
      </c>
      <c r="BI127" s="30">
        <v>228.4</v>
      </c>
      <c r="BJ127" s="30">
        <v>0.95099999999999996</v>
      </c>
      <c r="BK127" s="1635">
        <f t="shared" si="107"/>
        <v>0.21727312749919789</v>
      </c>
      <c r="BL127" s="30">
        <v>35112</v>
      </c>
      <c r="BM127" s="30">
        <f t="shared" si="82"/>
        <v>96962</v>
      </c>
      <c r="BN127" s="30">
        <f t="shared" si="83"/>
        <v>0</v>
      </c>
      <c r="BO127" s="30">
        <v>152</v>
      </c>
      <c r="BP127" s="30">
        <v>231.2</v>
      </c>
      <c r="BQ127" s="30">
        <v>231.2</v>
      </c>
      <c r="BR127" s="30">
        <v>0.94920000000000004</v>
      </c>
      <c r="BS127" s="1635">
        <f t="shared" si="108"/>
        <v>0.22517900097745153</v>
      </c>
      <c r="BT127" s="30">
        <v>35580</v>
      </c>
      <c r="BU127" s="30">
        <f t="shared" si="84"/>
        <v>94805</v>
      </c>
      <c r="BV127" s="30">
        <f t="shared" si="85"/>
        <v>0</v>
      </c>
      <c r="BW127" s="30">
        <v>152</v>
      </c>
      <c r="BX127" s="30">
        <v>218.8</v>
      </c>
      <c r="BY127" s="30">
        <v>218.8</v>
      </c>
      <c r="BZ127" s="30">
        <v>0.94440000000000002</v>
      </c>
      <c r="CA127" s="1635">
        <f t="shared" si="109"/>
        <v>0.25050698575832292</v>
      </c>
      <c r="CB127" s="30">
        <v>38512</v>
      </c>
      <c r="CC127" s="30">
        <f t="shared" si="86"/>
        <v>92242</v>
      </c>
      <c r="CD127" s="30">
        <f t="shared" si="87"/>
        <v>0</v>
      </c>
      <c r="CE127" s="30">
        <v>152</v>
      </c>
      <c r="CF127" s="30">
        <v>220.4</v>
      </c>
      <c r="CG127" s="30">
        <v>220.4</v>
      </c>
      <c r="CH127" s="30">
        <v>0.94979999999999998</v>
      </c>
      <c r="CI127" s="1635">
        <f t="shared" si="110"/>
        <v>0.22711348703408457</v>
      </c>
      <c r="CJ127" s="30">
        <v>35372</v>
      </c>
      <c r="CK127" s="30">
        <f t="shared" si="88"/>
        <v>93448</v>
      </c>
      <c r="CL127" s="30">
        <f t="shared" si="89"/>
        <v>0</v>
      </c>
      <c r="CM127" s="30">
        <v>152</v>
      </c>
      <c r="CN127" s="30">
        <v>225.6</v>
      </c>
      <c r="CO127" s="30">
        <v>225.6</v>
      </c>
      <c r="CP127" s="30">
        <v>0.94499999999999995</v>
      </c>
      <c r="CQ127" s="1635">
        <f t="shared" si="111"/>
        <v>0.31142283548565214</v>
      </c>
      <c r="CR127" s="30">
        <v>44616</v>
      </c>
      <c r="CS127" s="30">
        <f t="shared" si="90"/>
        <v>85959</v>
      </c>
      <c r="CT127" s="30">
        <f t="shared" si="91"/>
        <v>0</v>
      </c>
      <c r="CU127" s="30">
        <v>152</v>
      </c>
      <c r="CV127" s="30">
        <v>250</v>
      </c>
      <c r="CW127" s="30">
        <v>250</v>
      </c>
      <c r="CX127" s="30">
        <v>0.94699999999999995</v>
      </c>
      <c r="CY127" s="1635">
        <f t="shared" si="112"/>
        <v>0.22204812026660309</v>
      </c>
      <c r="CZ127" s="30">
        <v>39112</v>
      </c>
      <c r="DA127" s="30">
        <f t="shared" si="92"/>
        <v>105685</v>
      </c>
      <c r="DB127" s="30">
        <f t="shared" si="93"/>
        <v>0</v>
      </c>
    </row>
    <row r="128" spans="1:106">
      <c r="A128" t="s">
        <v>2776</v>
      </c>
      <c r="B128">
        <v>1210</v>
      </c>
      <c r="C128">
        <v>19</v>
      </c>
      <c r="D128" s="30">
        <v>122</v>
      </c>
      <c r="E128" s="30" t="s">
        <v>3175</v>
      </c>
      <c r="F128" s="30" t="s">
        <v>1361</v>
      </c>
      <c r="G128" s="30" t="s">
        <v>2143</v>
      </c>
      <c r="H128" s="30" t="s">
        <v>2142</v>
      </c>
      <c r="I128" s="30">
        <v>11</v>
      </c>
      <c r="J128" s="30">
        <v>153</v>
      </c>
      <c r="K128" s="30">
        <v>153</v>
      </c>
      <c r="L128" s="30">
        <v>69.2</v>
      </c>
      <c r="M128" s="30">
        <v>122.4</v>
      </c>
      <c r="N128" s="30">
        <v>0.96589999999999998</v>
      </c>
      <c r="O128" s="1635">
        <f t="shared" si="106"/>
        <v>9.4129867000357671E-3</v>
      </c>
      <c r="P128" s="30">
        <v>453</v>
      </c>
      <c r="Q128" s="30">
        <f t="shared" si="70"/>
        <v>28875</v>
      </c>
      <c r="R128" s="30">
        <f t="shared" si="71"/>
        <v>0</v>
      </c>
      <c r="S128" s="30">
        <v>153</v>
      </c>
      <c r="T128" s="30">
        <v>94</v>
      </c>
      <c r="U128" s="30">
        <v>122.4</v>
      </c>
      <c r="V128" s="30">
        <v>0.91049999999999998</v>
      </c>
      <c r="W128" s="1635">
        <f t="shared" si="98"/>
        <v>1.9332023467034928E-2</v>
      </c>
      <c r="X128" s="30">
        <v>1231</v>
      </c>
      <c r="Y128" s="30">
        <f t="shared" si="72"/>
        <v>38206</v>
      </c>
      <c r="Z128" s="30">
        <f t="shared" si="73"/>
        <v>0</v>
      </c>
      <c r="AA128" s="30">
        <v>153</v>
      </c>
      <c r="AB128" s="30">
        <v>94</v>
      </c>
      <c r="AC128" s="30">
        <v>122.4</v>
      </c>
      <c r="AD128" s="30">
        <v>0.89139999999999997</v>
      </c>
      <c r="AE128" s="1635">
        <f t="shared" si="99"/>
        <v>0.48156842558071322</v>
      </c>
      <c r="AF128" s="30">
        <v>29053</v>
      </c>
      <c r="AG128" s="30">
        <f t="shared" si="74"/>
        <v>36198</v>
      </c>
      <c r="AH128" s="30">
        <f t="shared" si="75"/>
        <v>0</v>
      </c>
      <c r="AI128" s="30">
        <v>153</v>
      </c>
      <c r="AJ128" s="30">
        <v>81.5</v>
      </c>
      <c r="AK128" s="30">
        <v>122.4</v>
      </c>
      <c r="AL128" s="30">
        <v>0.89980000000000004</v>
      </c>
      <c r="AM128" s="1635">
        <f t="shared" si="100"/>
        <v>0.67329208808501406</v>
      </c>
      <c r="AN128" s="30">
        <v>36735</v>
      </c>
      <c r="AO128" s="30">
        <f t="shared" si="76"/>
        <v>32736</v>
      </c>
      <c r="AP128" s="30">
        <f t="shared" si="77"/>
        <v>3999</v>
      </c>
      <c r="AQ128" s="30">
        <v>153</v>
      </c>
      <c r="AR128" s="30">
        <v>80</v>
      </c>
      <c r="AS128" s="30">
        <v>122.4</v>
      </c>
      <c r="AT128" s="30">
        <v>0.90449999999999997</v>
      </c>
      <c r="AU128" s="1635">
        <f t="shared" si="101"/>
        <v>0.47477665436259564</v>
      </c>
      <c r="AV128" s="30">
        <v>25560</v>
      </c>
      <c r="AW128" s="30">
        <f t="shared" si="78"/>
        <v>32302</v>
      </c>
      <c r="AX128" s="30">
        <f t="shared" si="79"/>
        <v>0</v>
      </c>
      <c r="AY128" s="30">
        <v>153</v>
      </c>
      <c r="AZ128" s="30">
        <v>75</v>
      </c>
      <c r="BA128" s="30">
        <v>122.4</v>
      </c>
      <c r="BB128" s="30">
        <v>0.90459999999999996</v>
      </c>
      <c r="BC128" s="1635">
        <f t="shared" si="102"/>
        <v>0.67535477108769171</v>
      </c>
      <c r="BD128" s="30">
        <v>32990</v>
      </c>
      <c r="BE128" s="30">
        <f t="shared" si="80"/>
        <v>29309</v>
      </c>
      <c r="BF128" s="30">
        <f t="shared" si="81"/>
        <v>3681</v>
      </c>
      <c r="BG128" s="30">
        <v>153</v>
      </c>
      <c r="BH128" s="30">
        <v>77</v>
      </c>
      <c r="BI128" s="30">
        <v>122.4</v>
      </c>
      <c r="BJ128" s="30">
        <v>0.90480000000000005</v>
      </c>
      <c r="BK128" s="1635">
        <f t="shared" si="107"/>
        <v>0.51548994819295146</v>
      </c>
      <c r="BL128" s="30">
        <v>26720</v>
      </c>
      <c r="BM128" s="30">
        <f t="shared" si="82"/>
        <v>31101</v>
      </c>
      <c r="BN128" s="30">
        <f t="shared" si="83"/>
        <v>0</v>
      </c>
      <c r="BO128" s="30">
        <v>153</v>
      </c>
      <c r="BP128" s="30">
        <v>31</v>
      </c>
      <c r="BQ128" s="30">
        <v>122.4</v>
      </c>
      <c r="BR128" s="30">
        <v>0.9073</v>
      </c>
      <c r="BS128" s="1635">
        <f t="shared" si="108"/>
        <v>1.0922951907013088</v>
      </c>
      <c r="BT128" s="30">
        <v>22120</v>
      </c>
      <c r="BU128" s="30">
        <f t="shared" si="84"/>
        <v>12151</v>
      </c>
      <c r="BV128" s="30">
        <f t="shared" si="85"/>
        <v>9969</v>
      </c>
      <c r="BW128" s="30">
        <v>153</v>
      </c>
      <c r="BX128" s="30">
        <v>66</v>
      </c>
      <c r="BY128" s="30">
        <v>122.4</v>
      </c>
      <c r="BZ128" s="30">
        <v>0.90310000000000001</v>
      </c>
      <c r="CA128" s="1635">
        <f t="shared" si="109"/>
        <v>0.36576162357967684</v>
      </c>
      <c r="CB128" s="30">
        <v>16220</v>
      </c>
      <c r="CC128" s="30">
        <f t="shared" si="86"/>
        <v>26607</v>
      </c>
      <c r="CD128" s="30">
        <f t="shared" si="87"/>
        <v>0</v>
      </c>
      <c r="CE128" s="30">
        <v>153</v>
      </c>
      <c r="CF128" s="30">
        <v>66</v>
      </c>
      <c r="CG128" s="30">
        <v>122.4</v>
      </c>
      <c r="CH128" s="30">
        <v>0.87450000000000006</v>
      </c>
      <c r="CI128" s="1635">
        <f t="shared" si="110"/>
        <v>0.25802576568913088</v>
      </c>
      <c r="CJ128" s="30">
        <v>11080</v>
      </c>
      <c r="CK128" s="30">
        <f t="shared" si="88"/>
        <v>25765</v>
      </c>
      <c r="CL128" s="30">
        <f t="shared" si="89"/>
        <v>0</v>
      </c>
      <c r="CM128" s="30">
        <v>153</v>
      </c>
      <c r="CN128" s="30">
        <v>68</v>
      </c>
      <c r="CO128" s="30">
        <v>122.4</v>
      </c>
      <c r="CP128" s="30">
        <v>0.91349999999999998</v>
      </c>
      <c r="CQ128" s="1635">
        <f t="shared" si="111"/>
        <v>0.23989480849811187</v>
      </c>
      <c r="CR128" s="30">
        <v>10014</v>
      </c>
      <c r="CS128" s="30">
        <f t="shared" si="90"/>
        <v>25046</v>
      </c>
      <c r="CT128" s="30">
        <f t="shared" si="91"/>
        <v>0</v>
      </c>
      <c r="CU128" s="30">
        <v>153</v>
      </c>
      <c r="CV128" s="30">
        <v>8</v>
      </c>
      <c r="CW128" s="30">
        <v>122.4</v>
      </c>
      <c r="CX128" s="30">
        <v>0.97</v>
      </c>
      <c r="CY128" s="1635">
        <f t="shared" si="112"/>
        <v>5.3001330229464585E-2</v>
      </c>
      <c r="CZ128" s="30">
        <v>306</v>
      </c>
      <c r="DA128" s="30">
        <f t="shared" si="92"/>
        <v>3464</v>
      </c>
      <c r="DB128" s="30">
        <f t="shared" si="93"/>
        <v>0</v>
      </c>
    </row>
    <row r="129" spans="1:106">
      <c r="A129" t="s">
        <v>2777</v>
      </c>
      <c r="B129">
        <v>6220</v>
      </c>
      <c r="C129">
        <v>157</v>
      </c>
      <c r="D129" s="30">
        <v>123</v>
      </c>
      <c r="E129" s="30" t="s">
        <v>3176</v>
      </c>
      <c r="F129" s="30" t="s">
        <v>1709</v>
      </c>
      <c r="G129" s="30" t="s">
        <v>2143</v>
      </c>
      <c r="H129" s="30" t="s">
        <v>1439</v>
      </c>
      <c r="I129" s="30">
        <v>11</v>
      </c>
      <c r="J129" s="30">
        <v>154</v>
      </c>
      <c r="K129" s="30">
        <v>154</v>
      </c>
      <c r="L129" s="30">
        <v>126.4</v>
      </c>
      <c r="M129" s="30">
        <v>126.4</v>
      </c>
      <c r="N129" s="30">
        <v>0.98770000000000002</v>
      </c>
      <c r="O129" s="1635">
        <f t="shared" si="106"/>
        <v>0.60052107874820915</v>
      </c>
      <c r="P129" s="30">
        <v>53980</v>
      </c>
      <c r="Q129" s="30">
        <f t="shared" si="70"/>
        <v>53933</v>
      </c>
      <c r="R129" s="30">
        <f t="shared" si="71"/>
        <v>47</v>
      </c>
      <c r="S129" s="30">
        <v>154</v>
      </c>
      <c r="T129" s="30">
        <v>153.19999999999999</v>
      </c>
      <c r="U129" s="30">
        <v>153.19999999999999</v>
      </c>
      <c r="V129" s="30">
        <v>0.98480000000000001</v>
      </c>
      <c r="W129" s="1635">
        <f t="shared" si="98"/>
        <v>0.33917665361240656</v>
      </c>
      <c r="X129" s="30">
        <v>38072</v>
      </c>
      <c r="Y129" s="30">
        <f t="shared" si="72"/>
        <v>67349</v>
      </c>
      <c r="Z129" s="30">
        <f t="shared" si="73"/>
        <v>0</v>
      </c>
      <c r="AA129" s="30">
        <v>154</v>
      </c>
      <c r="AB129" s="30">
        <v>132</v>
      </c>
      <c r="AC129" s="30">
        <v>132</v>
      </c>
      <c r="AD129" s="30">
        <v>0.98540000000000005</v>
      </c>
      <c r="AE129" s="1635">
        <f t="shared" si="99"/>
        <v>0.43452162515487047</v>
      </c>
      <c r="AF129" s="30">
        <v>40694</v>
      </c>
      <c r="AG129" s="30">
        <f t="shared" si="74"/>
        <v>56191</v>
      </c>
      <c r="AH129" s="30">
        <f t="shared" si="75"/>
        <v>0</v>
      </c>
      <c r="AI129" s="30">
        <v>154</v>
      </c>
      <c r="AJ129" s="30">
        <v>157.19999999999999</v>
      </c>
      <c r="AK129" s="30">
        <v>157.19999999999999</v>
      </c>
      <c r="AL129" s="30">
        <v>0.98909999999999998</v>
      </c>
      <c r="AM129" s="1635">
        <f t="shared" si="100"/>
        <v>0.45856756758603395</v>
      </c>
      <c r="AN129" s="30">
        <v>53048</v>
      </c>
      <c r="AO129" s="30">
        <f t="shared" si="76"/>
        <v>69409</v>
      </c>
      <c r="AP129" s="30">
        <f t="shared" si="77"/>
        <v>0</v>
      </c>
      <c r="AQ129" s="30">
        <v>154</v>
      </c>
      <c r="AR129" s="30">
        <v>150.6</v>
      </c>
      <c r="AS129" s="30">
        <v>150.6</v>
      </c>
      <c r="AT129" s="30">
        <v>0.99119999999999997</v>
      </c>
      <c r="AU129" s="1635">
        <f t="shared" si="101"/>
        <v>0.5321068934303258</v>
      </c>
      <c r="AV129" s="30">
        <v>59096</v>
      </c>
      <c r="AW129" s="30">
        <f t="shared" si="78"/>
        <v>66636</v>
      </c>
      <c r="AX129" s="30">
        <f t="shared" si="79"/>
        <v>0</v>
      </c>
      <c r="AY129" s="30">
        <v>154</v>
      </c>
      <c r="AZ129" s="30">
        <v>143.6</v>
      </c>
      <c r="BA129" s="30">
        <v>143.6</v>
      </c>
      <c r="BB129" s="30">
        <v>0.9899</v>
      </c>
      <c r="BC129" s="1635">
        <f t="shared" si="102"/>
        <v>0.45454838217591609</v>
      </c>
      <c r="BD129" s="30">
        <v>46522</v>
      </c>
      <c r="BE129" s="30">
        <f t="shared" si="80"/>
        <v>61409</v>
      </c>
      <c r="BF129" s="30">
        <f t="shared" si="81"/>
        <v>0</v>
      </c>
      <c r="BG129" s="30">
        <v>154</v>
      </c>
      <c r="BH129" s="30">
        <v>135.80000000000001</v>
      </c>
      <c r="BI129" s="30">
        <v>135.80000000000001</v>
      </c>
      <c r="BJ129" s="30">
        <v>0.98760000000000003</v>
      </c>
      <c r="BK129" s="1635">
        <f t="shared" si="107"/>
        <v>0.44059890394546541</v>
      </c>
      <c r="BL129" s="30">
        <v>43964</v>
      </c>
      <c r="BM129" s="30">
        <f t="shared" si="82"/>
        <v>59869</v>
      </c>
      <c r="BN129" s="30">
        <f t="shared" si="83"/>
        <v>0</v>
      </c>
      <c r="BO129" s="30">
        <v>154</v>
      </c>
      <c r="BP129" s="30">
        <v>146.19999999999999</v>
      </c>
      <c r="BQ129" s="30">
        <v>146.19999999999999</v>
      </c>
      <c r="BR129" s="30">
        <v>0.98939999999999995</v>
      </c>
      <c r="BS129" s="1635">
        <f t="shared" si="108"/>
        <v>0.39088529014023804</v>
      </c>
      <c r="BT129" s="30">
        <v>40710</v>
      </c>
      <c r="BU129" s="30">
        <f t="shared" si="84"/>
        <v>62489</v>
      </c>
      <c r="BV129" s="30">
        <f t="shared" si="85"/>
        <v>0</v>
      </c>
      <c r="BW129" s="30">
        <v>154</v>
      </c>
      <c r="BX129" s="30">
        <v>160.6</v>
      </c>
      <c r="BY129" s="30">
        <v>160.6</v>
      </c>
      <c r="BZ129" s="30">
        <v>0.99280000000000002</v>
      </c>
      <c r="CA129" s="1635">
        <f t="shared" si="109"/>
        <v>0.43344593560411704</v>
      </c>
      <c r="CB129" s="30">
        <v>51418</v>
      </c>
      <c r="CC129" s="30">
        <f t="shared" si="86"/>
        <v>71176</v>
      </c>
      <c r="CD129" s="30">
        <f t="shared" si="87"/>
        <v>0</v>
      </c>
      <c r="CE129" s="30">
        <v>154</v>
      </c>
      <c r="CF129" s="30">
        <v>141.6</v>
      </c>
      <c r="CG129" s="30">
        <v>141.6</v>
      </c>
      <c r="CH129" s="30">
        <v>0.99429999999999996</v>
      </c>
      <c r="CI129" s="1635">
        <f t="shared" si="110"/>
        <v>0.56527021469676841</v>
      </c>
      <c r="CJ129" s="30">
        <v>59212</v>
      </c>
      <c r="CK129" s="30">
        <f t="shared" si="88"/>
        <v>62850</v>
      </c>
      <c r="CL129" s="30">
        <f t="shared" si="89"/>
        <v>0</v>
      </c>
      <c r="CM129" s="30">
        <v>154</v>
      </c>
      <c r="CN129" s="30">
        <v>134.4</v>
      </c>
      <c r="CO129" s="30">
        <v>134.4</v>
      </c>
      <c r="CP129" s="30">
        <v>0.99309999999999998</v>
      </c>
      <c r="CQ129" s="1635">
        <f t="shared" si="111"/>
        <v>0.4061158687117985</v>
      </c>
      <c r="CR129" s="30">
        <v>36426</v>
      </c>
      <c r="CS129" s="30">
        <f t="shared" si="90"/>
        <v>53816</v>
      </c>
      <c r="CT129" s="30">
        <f t="shared" si="91"/>
        <v>0</v>
      </c>
      <c r="CU129" s="30">
        <v>154</v>
      </c>
      <c r="CV129" s="30">
        <v>146</v>
      </c>
      <c r="CW129" s="30">
        <v>146</v>
      </c>
      <c r="CX129" s="30">
        <v>0.98799999999999999</v>
      </c>
      <c r="CY129" s="1635">
        <f t="shared" si="112"/>
        <v>0.40100442308735912</v>
      </c>
      <c r="CZ129" s="30">
        <v>43036</v>
      </c>
      <c r="DA129" s="30">
        <f t="shared" si="92"/>
        <v>64392</v>
      </c>
      <c r="DB129" s="30">
        <f t="shared" si="93"/>
        <v>0</v>
      </c>
    </row>
    <row r="130" spans="1:106">
      <c r="A130" t="s">
        <v>3788</v>
      </c>
      <c r="B130">
        <v>1220</v>
      </c>
      <c r="C130">
        <v>78</v>
      </c>
      <c r="D130" s="30">
        <v>124</v>
      </c>
      <c r="E130" s="30" t="s">
        <v>3789</v>
      </c>
      <c r="F130" s="30" t="s">
        <v>3790</v>
      </c>
      <c r="G130" s="30" t="s">
        <v>2143</v>
      </c>
      <c r="H130" s="30" t="s">
        <v>2223</v>
      </c>
      <c r="I130" s="30">
        <v>11</v>
      </c>
      <c r="J130" s="30">
        <v>156</v>
      </c>
      <c r="K130" s="30">
        <v>0</v>
      </c>
      <c r="L130" s="30">
        <v>0</v>
      </c>
      <c r="M130" s="30">
        <v>0</v>
      </c>
      <c r="N130" s="30">
        <v>0</v>
      </c>
      <c r="O130" s="1635">
        <v>0</v>
      </c>
      <c r="P130" s="30">
        <v>0</v>
      </c>
      <c r="Q130" s="30">
        <f t="shared" si="70"/>
        <v>0</v>
      </c>
      <c r="R130" s="30">
        <f t="shared" si="71"/>
        <v>0</v>
      </c>
      <c r="S130" s="30">
        <v>0</v>
      </c>
      <c r="T130" s="30">
        <v>0</v>
      </c>
      <c r="U130" s="30">
        <v>0</v>
      </c>
      <c r="V130" s="30">
        <v>0</v>
      </c>
      <c r="W130" s="1635">
        <v>0</v>
      </c>
      <c r="X130" s="30">
        <v>0</v>
      </c>
      <c r="Y130" s="30">
        <f t="shared" si="72"/>
        <v>0</v>
      </c>
      <c r="Z130" s="30">
        <f t="shared" si="73"/>
        <v>0</v>
      </c>
      <c r="AA130" s="30">
        <v>0</v>
      </c>
      <c r="AB130" s="30">
        <v>0</v>
      </c>
      <c r="AC130" s="30">
        <v>0</v>
      </c>
      <c r="AD130" s="30">
        <v>0</v>
      </c>
      <c r="AE130" s="1635">
        <v>0</v>
      </c>
      <c r="AF130" s="30">
        <v>0</v>
      </c>
      <c r="AG130" s="30">
        <f t="shared" si="74"/>
        <v>0</v>
      </c>
      <c r="AH130" s="30">
        <f t="shared" si="75"/>
        <v>0</v>
      </c>
      <c r="AI130" s="30">
        <v>0</v>
      </c>
      <c r="AJ130" s="30">
        <v>0</v>
      </c>
      <c r="AK130" s="30">
        <v>0</v>
      </c>
      <c r="AL130" s="30">
        <v>0</v>
      </c>
      <c r="AM130" s="1635">
        <v>0</v>
      </c>
      <c r="AN130" s="30">
        <v>0</v>
      </c>
      <c r="AO130" s="30">
        <f t="shared" si="76"/>
        <v>0</v>
      </c>
      <c r="AP130" s="30">
        <f t="shared" si="77"/>
        <v>0</v>
      </c>
      <c r="AQ130" s="30">
        <v>156</v>
      </c>
      <c r="AR130" s="30">
        <v>110</v>
      </c>
      <c r="AS130" s="30">
        <v>108.7</v>
      </c>
      <c r="AT130" s="30">
        <v>0.82699999999999996</v>
      </c>
      <c r="AU130" s="1635">
        <f t="shared" si="101"/>
        <v>0.14124944889074859</v>
      </c>
      <c r="AV130" s="30">
        <v>9560</v>
      </c>
      <c r="AW130" s="30">
        <f t="shared" si="78"/>
        <v>40609</v>
      </c>
      <c r="AX130" s="30">
        <f t="shared" si="79"/>
        <v>0</v>
      </c>
      <c r="AY130" s="30">
        <v>156</v>
      </c>
      <c r="AZ130" s="30">
        <v>116</v>
      </c>
      <c r="BA130" s="30">
        <v>124.8</v>
      </c>
      <c r="BB130" s="30">
        <v>0.86040000000000005</v>
      </c>
      <c r="BC130" s="1635">
        <f t="shared" si="102"/>
        <v>0.25048493884159728</v>
      </c>
      <c r="BD130" s="30">
        <v>18000</v>
      </c>
      <c r="BE130" s="30">
        <f t="shared" si="80"/>
        <v>43116</v>
      </c>
      <c r="BF130" s="30">
        <f t="shared" si="81"/>
        <v>0</v>
      </c>
      <c r="BG130" s="30">
        <v>156</v>
      </c>
      <c r="BH130" s="30">
        <v>126</v>
      </c>
      <c r="BI130" s="30">
        <v>126</v>
      </c>
      <c r="BJ130" s="30">
        <v>0.85580000000000001</v>
      </c>
      <c r="BK130" s="1635">
        <f t="shared" si="107"/>
        <v>0.42180778560246179</v>
      </c>
      <c r="BL130" s="30">
        <v>33840</v>
      </c>
      <c r="BM130" s="30">
        <f t="shared" si="82"/>
        <v>48136</v>
      </c>
      <c r="BN130" s="30">
        <f t="shared" si="83"/>
        <v>0</v>
      </c>
      <c r="BO130" s="30">
        <v>156</v>
      </c>
      <c r="BP130" s="30">
        <v>126</v>
      </c>
      <c r="BQ130" s="30">
        <v>126</v>
      </c>
      <c r="BR130" s="30">
        <v>0.85309999999999997</v>
      </c>
      <c r="BS130" s="1635">
        <f t="shared" si="108"/>
        <v>0.45171908572057046</v>
      </c>
      <c r="BT130" s="30">
        <v>34960</v>
      </c>
      <c r="BU130" s="30">
        <f t="shared" si="84"/>
        <v>46436</v>
      </c>
      <c r="BV130" s="30">
        <f t="shared" si="85"/>
        <v>0</v>
      </c>
      <c r="BW130" s="30">
        <v>156</v>
      </c>
      <c r="BX130" s="30">
        <v>54</v>
      </c>
      <c r="BY130" s="30">
        <v>124.8</v>
      </c>
      <c r="BZ130" s="30">
        <v>0.85340000000000005</v>
      </c>
      <c r="CA130" s="1635">
        <f t="shared" si="109"/>
        <v>0.13241479696973346</v>
      </c>
      <c r="CB130" s="30">
        <v>4540</v>
      </c>
      <c r="CC130" s="30">
        <f t="shared" si="86"/>
        <v>20572</v>
      </c>
      <c r="CD130" s="30">
        <f t="shared" si="87"/>
        <v>0</v>
      </c>
      <c r="CE130" s="30">
        <v>156</v>
      </c>
      <c r="CF130" s="30">
        <v>6</v>
      </c>
      <c r="CG130" s="30">
        <v>124.8</v>
      </c>
      <c r="CH130" s="30">
        <v>0.84750000000000003</v>
      </c>
      <c r="CI130" s="1635">
        <f t="shared" si="110"/>
        <v>0.2643237013776551</v>
      </c>
      <c r="CJ130" s="30">
        <v>1000</v>
      </c>
      <c r="CK130" s="30">
        <f t="shared" si="88"/>
        <v>2270</v>
      </c>
      <c r="CL130" s="30">
        <f t="shared" si="89"/>
        <v>0</v>
      </c>
      <c r="CM130" s="30">
        <v>156</v>
      </c>
      <c r="CN130" s="30">
        <v>4</v>
      </c>
      <c r="CO130" s="30">
        <v>124.8</v>
      </c>
      <c r="CP130" s="30">
        <v>0.79169999999999996</v>
      </c>
      <c r="CQ130" s="1635">
        <f t="shared" si="111"/>
        <v>0.35712782018200739</v>
      </c>
      <c r="CR130" s="30">
        <v>760</v>
      </c>
      <c r="CS130" s="30">
        <f t="shared" si="90"/>
        <v>1277</v>
      </c>
      <c r="CT130" s="30">
        <f t="shared" si="91"/>
        <v>0</v>
      </c>
      <c r="CU130" s="30">
        <v>156</v>
      </c>
      <c r="CV130" s="30">
        <v>94</v>
      </c>
      <c r="CW130" s="30">
        <v>124.8</v>
      </c>
      <c r="CX130" s="30">
        <v>0.86919999999999997</v>
      </c>
      <c r="CY130" s="1635">
        <f t="shared" si="112"/>
        <v>0.12239183010055713</v>
      </c>
      <c r="CZ130" s="30">
        <v>7440</v>
      </c>
      <c r="DA130" s="30">
        <f t="shared" si="92"/>
        <v>36473</v>
      </c>
      <c r="DB130" s="30">
        <f t="shared" si="93"/>
        <v>0</v>
      </c>
    </row>
    <row r="131" spans="1:106">
      <c r="A131" t="s">
        <v>2778</v>
      </c>
      <c r="B131">
        <v>1240</v>
      </c>
      <c r="C131">
        <v>44</v>
      </c>
      <c r="D131" s="30">
        <v>125</v>
      </c>
      <c r="E131" s="30" t="s">
        <v>3177</v>
      </c>
      <c r="F131" s="30" t="s">
        <v>1721</v>
      </c>
      <c r="G131" s="30" t="s">
        <v>2143</v>
      </c>
      <c r="H131" s="30" t="s">
        <v>2142</v>
      </c>
      <c r="I131" s="30">
        <v>11</v>
      </c>
      <c r="J131" s="30">
        <v>156</v>
      </c>
      <c r="K131" s="30">
        <v>156</v>
      </c>
      <c r="L131" s="30">
        <v>123</v>
      </c>
      <c r="M131" s="30">
        <v>124.8</v>
      </c>
      <c r="N131" s="30">
        <v>0.98050000000000004</v>
      </c>
      <c r="O131" s="1635">
        <f t="shared" ref="O131:O141" si="113">(P131/(24*30*L131*N131))</f>
        <v>9.1969558145351973E-2</v>
      </c>
      <c r="P131" s="30">
        <v>7986</v>
      </c>
      <c r="Q131" s="30">
        <f t="shared" si="70"/>
        <v>52100</v>
      </c>
      <c r="R131" s="30">
        <f t="shared" si="71"/>
        <v>0</v>
      </c>
      <c r="S131" s="30">
        <v>156</v>
      </c>
      <c r="T131" s="30">
        <v>111</v>
      </c>
      <c r="U131" s="30">
        <v>124.8</v>
      </c>
      <c r="V131" s="30">
        <v>0.97729999999999995</v>
      </c>
      <c r="W131" s="1635">
        <f>(X131/(24*31*T131*V131))</f>
        <v>9.1141864229667038E-2</v>
      </c>
      <c r="X131" s="30">
        <v>7356</v>
      </c>
      <c r="Y131" s="30">
        <f t="shared" si="72"/>
        <v>48426</v>
      </c>
      <c r="Z131" s="30">
        <f t="shared" si="73"/>
        <v>0</v>
      </c>
      <c r="AA131" s="30">
        <v>156</v>
      </c>
      <c r="AB131" s="30">
        <v>126</v>
      </c>
      <c r="AC131" s="30">
        <v>126</v>
      </c>
      <c r="AD131" s="30">
        <v>0.97050000000000003</v>
      </c>
      <c r="AE131" s="1635">
        <f>+(AF131/(24*30*AB131*AD131))</f>
        <v>9.3021924552063651E-2</v>
      </c>
      <c r="AF131" s="30">
        <v>8190</v>
      </c>
      <c r="AG131" s="30">
        <f t="shared" si="74"/>
        <v>52826</v>
      </c>
      <c r="AH131" s="30">
        <f t="shared" si="75"/>
        <v>0</v>
      </c>
      <c r="AI131" s="30">
        <v>156</v>
      </c>
      <c r="AJ131" s="30">
        <v>114</v>
      </c>
      <c r="AK131" s="30">
        <v>124.8</v>
      </c>
      <c r="AL131" s="30">
        <v>0.71240000000000003</v>
      </c>
      <c r="AM131" s="1635">
        <f>+(AN131/(24*31*AJ131*AL131))</f>
        <v>0.10783987553967601</v>
      </c>
      <c r="AN131" s="30">
        <v>6516</v>
      </c>
      <c r="AO131" s="30">
        <f t="shared" si="76"/>
        <v>36254</v>
      </c>
      <c r="AP131" s="30">
        <f t="shared" si="77"/>
        <v>0</v>
      </c>
      <c r="AQ131" s="30">
        <v>156</v>
      </c>
      <c r="AR131" s="30">
        <v>125.4</v>
      </c>
      <c r="AS131" s="30">
        <v>125.4</v>
      </c>
      <c r="AT131" s="30">
        <v>1</v>
      </c>
      <c r="AU131" s="1635">
        <f t="shared" si="101"/>
        <v>0.14858903122909914</v>
      </c>
      <c r="AV131" s="30">
        <v>13863</v>
      </c>
      <c r="AW131" s="30">
        <f t="shared" si="78"/>
        <v>55979</v>
      </c>
      <c r="AX131" s="30">
        <f t="shared" si="79"/>
        <v>0</v>
      </c>
      <c r="AY131" s="30">
        <v>156</v>
      </c>
      <c r="AZ131" s="30">
        <v>111</v>
      </c>
      <c r="BA131" s="30">
        <v>124.8</v>
      </c>
      <c r="BB131" s="30">
        <v>0.98129999999999995</v>
      </c>
      <c r="BC131" s="1635">
        <f t="shared" si="102"/>
        <v>0.1143378168752672</v>
      </c>
      <c r="BD131" s="30">
        <v>8967</v>
      </c>
      <c r="BE131" s="30">
        <f t="shared" si="80"/>
        <v>47055</v>
      </c>
      <c r="BF131" s="30">
        <f t="shared" si="81"/>
        <v>0</v>
      </c>
      <c r="BG131" s="30">
        <v>156</v>
      </c>
      <c r="BH131" s="30">
        <v>108</v>
      </c>
      <c r="BI131" s="30">
        <v>124.8</v>
      </c>
      <c r="BJ131" s="30">
        <v>0.97319999999999995</v>
      </c>
      <c r="BK131" s="1635">
        <f t="shared" si="107"/>
        <v>0.10856976528920101</v>
      </c>
      <c r="BL131" s="30">
        <v>8490</v>
      </c>
      <c r="BM131" s="30">
        <f t="shared" si="82"/>
        <v>46919</v>
      </c>
      <c r="BN131" s="30">
        <f t="shared" si="83"/>
        <v>0</v>
      </c>
      <c r="BO131" s="30">
        <v>156</v>
      </c>
      <c r="BP131" s="30">
        <v>120</v>
      </c>
      <c r="BQ131" s="30">
        <v>124.8</v>
      </c>
      <c r="BR131" s="30">
        <v>0.97099999999999997</v>
      </c>
      <c r="BS131" s="1635">
        <f t="shared" si="108"/>
        <v>0.13513416866918412</v>
      </c>
      <c r="BT131" s="30">
        <v>11337</v>
      </c>
      <c r="BU131" s="30">
        <f t="shared" si="84"/>
        <v>50337</v>
      </c>
      <c r="BV131" s="30">
        <f t="shared" si="85"/>
        <v>0</v>
      </c>
      <c r="BW131" s="30">
        <v>156</v>
      </c>
      <c r="BX131" s="30">
        <v>111</v>
      </c>
      <c r="BY131" s="30">
        <v>124.8</v>
      </c>
      <c r="BZ131" s="30">
        <v>0.96640000000000004</v>
      </c>
      <c r="CA131" s="1635">
        <f t="shared" si="109"/>
        <v>0.14054774572692752</v>
      </c>
      <c r="CB131" s="30">
        <v>11217</v>
      </c>
      <c r="CC131" s="30">
        <f t="shared" si="86"/>
        <v>47886</v>
      </c>
      <c r="CD131" s="30">
        <f t="shared" si="87"/>
        <v>0</v>
      </c>
      <c r="CE131" s="30">
        <v>156</v>
      </c>
      <c r="CF131" s="30">
        <v>135</v>
      </c>
      <c r="CG131" s="30">
        <v>135</v>
      </c>
      <c r="CH131" s="30">
        <v>0.96560000000000001</v>
      </c>
      <c r="CI131" s="1635">
        <f t="shared" si="110"/>
        <v>0.13378376238172587</v>
      </c>
      <c r="CJ131" s="30">
        <v>12975</v>
      </c>
      <c r="CK131" s="30">
        <f t="shared" si="88"/>
        <v>58191</v>
      </c>
      <c r="CL131" s="30">
        <f t="shared" si="89"/>
        <v>0</v>
      </c>
      <c r="CM131" s="30">
        <v>156</v>
      </c>
      <c r="CN131" s="30">
        <v>135</v>
      </c>
      <c r="CO131" s="30">
        <v>135</v>
      </c>
      <c r="CP131" s="30">
        <v>0.95650000000000002</v>
      </c>
      <c r="CQ131" s="1635">
        <f t="shared" si="111"/>
        <v>0.14219749583053293</v>
      </c>
      <c r="CR131" s="30">
        <v>12339</v>
      </c>
      <c r="CS131" s="30">
        <f t="shared" si="90"/>
        <v>52064</v>
      </c>
      <c r="CT131" s="30">
        <f t="shared" si="91"/>
        <v>0</v>
      </c>
      <c r="CU131" s="30">
        <v>156</v>
      </c>
      <c r="CV131" s="30">
        <v>132</v>
      </c>
      <c r="CW131" s="30">
        <v>132</v>
      </c>
      <c r="CX131" s="30">
        <v>0.94820000000000004</v>
      </c>
      <c r="CY131" s="1635">
        <f t="shared" si="112"/>
        <v>6.7235228636117236E-2</v>
      </c>
      <c r="CZ131" s="30">
        <v>6261</v>
      </c>
      <c r="DA131" s="30">
        <f t="shared" si="92"/>
        <v>55872</v>
      </c>
      <c r="DB131" s="30">
        <f t="shared" si="93"/>
        <v>0</v>
      </c>
    </row>
    <row r="132" spans="1:106">
      <c r="A132" t="s">
        <v>2779</v>
      </c>
      <c r="B132">
        <v>6110</v>
      </c>
      <c r="C132">
        <v>72</v>
      </c>
      <c r="D132" s="30">
        <v>126</v>
      </c>
      <c r="E132" s="30" t="s">
        <v>3178</v>
      </c>
      <c r="F132" s="30" t="s">
        <v>1767</v>
      </c>
      <c r="G132" s="30" t="s">
        <v>2145</v>
      </c>
      <c r="H132" s="30" t="s">
        <v>1439</v>
      </c>
      <c r="I132" s="30">
        <v>11</v>
      </c>
      <c r="J132" s="30">
        <v>156</v>
      </c>
      <c r="K132" s="30">
        <v>156</v>
      </c>
      <c r="L132" s="30">
        <v>56.4</v>
      </c>
      <c r="M132" s="30">
        <v>124.8</v>
      </c>
      <c r="N132" s="30">
        <v>0.78259999999999996</v>
      </c>
      <c r="O132" s="1635">
        <f t="shared" si="113"/>
        <v>0.34701265527589131</v>
      </c>
      <c r="P132" s="30">
        <v>11028</v>
      </c>
      <c r="Q132" s="30">
        <f t="shared" si="70"/>
        <v>19068</v>
      </c>
      <c r="R132" s="30">
        <f t="shared" si="71"/>
        <v>0</v>
      </c>
      <c r="S132" s="30">
        <v>156</v>
      </c>
      <c r="T132" s="30">
        <v>0</v>
      </c>
      <c r="U132" s="30">
        <v>0</v>
      </c>
      <c r="V132" s="30">
        <v>0</v>
      </c>
      <c r="W132" s="1635">
        <v>0</v>
      </c>
      <c r="X132" s="30">
        <v>0</v>
      </c>
      <c r="Y132" s="30">
        <f t="shared" si="72"/>
        <v>0</v>
      </c>
      <c r="Z132" s="30">
        <f t="shared" si="73"/>
        <v>0</v>
      </c>
      <c r="AA132" s="30">
        <v>156</v>
      </c>
      <c r="AB132" s="30">
        <v>0</v>
      </c>
      <c r="AC132" s="30">
        <v>0</v>
      </c>
      <c r="AD132" s="30">
        <v>0</v>
      </c>
      <c r="AE132" s="1635">
        <v>0</v>
      </c>
      <c r="AF132" s="30">
        <v>0</v>
      </c>
      <c r="AG132" s="30">
        <f t="shared" si="74"/>
        <v>0</v>
      </c>
      <c r="AH132" s="30">
        <f t="shared" si="75"/>
        <v>0</v>
      </c>
      <c r="AI132" s="30">
        <v>156</v>
      </c>
      <c r="AJ132" s="30">
        <v>0</v>
      </c>
      <c r="AK132" s="30">
        <v>0</v>
      </c>
      <c r="AL132" s="30">
        <v>0</v>
      </c>
      <c r="AM132" s="1635">
        <v>0</v>
      </c>
      <c r="AN132" s="30">
        <v>0</v>
      </c>
      <c r="AO132" s="30">
        <f t="shared" si="76"/>
        <v>0</v>
      </c>
      <c r="AP132" s="30">
        <f t="shared" si="77"/>
        <v>0</v>
      </c>
      <c r="AQ132" s="30">
        <v>156</v>
      </c>
      <c r="AR132" s="30">
        <v>0</v>
      </c>
      <c r="AS132" s="30">
        <v>0</v>
      </c>
      <c r="AT132" s="30">
        <v>0</v>
      </c>
      <c r="AU132" s="1635">
        <v>0</v>
      </c>
      <c r="AV132" s="30">
        <v>0</v>
      </c>
      <c r="AW132" s="30">
        <f t="shared" si="78"/>
        <v>0</v>
      </c>
      <c r="AX132" s="30">
        <f t="shared" si="79"/>
        <v>0</v>
      </c>
      <c r="AY132" s="30">
        <v>156</v>
      </c>
      <c r="AZ132" s="30">
        <v>0</v>
      </c>
      <c r="BA132" s="30">
        <v>0</v>
      </c>
      <c r="BB132" s="30">
        <v>0</v>
      </c>
      <c r="BC132" s="1635">
        <v>0</v>
      </c>
      <c r="BD132" s="30">
        <v>0</v>
      </c>
      <c r="BE132" s="30">
        <f t="shared" si="80"/>
        <v>0</v>
      </c>
      <c r="BF132" s="30">
        <f t="shared" si="81"/>
        <v>0</v>
      </c>
      <c r="BG132" s="30">
        <v>156</v>
      </c>
      <c r="BH132" s="30">
        <v>0</v>
      </c>
      <c r="BI132" s="30">
        <v>0</v>
      </c>
      <c r="BJ132" s="30">
        <v>0</v>
      </c>
      <c r="BK132" s="1635">
        <v>0</v>
      </c>
      <c r="BL132" s="30">
        <v>0</v>
      </c>
      <c r="BM132" s="30">
        <f t="shared" si="82"/>
        <v>0</v>
      </c>
      <c r="BN132" s="30">
        <f t="shared" si="83"/>
        <v>0</v>
      </c>
      <c r="BO132" s="30">
        <v>156</v>
      </c>
      <c r="BP132" s="30">
        <v>0</v>
      </c>
      <c r="BQ132" s="30">
        <v>0</v>
      </c>
      <c r="BR132" s="30">
        <v>0</v>
      </c>
      <c r="BS132" s="1635">
        <v>0</v>
      </c>
      <c r="BT132" s="30">
        <v>0</v>
      </c>
      <c r="BU132" s="30">
        <f t="shared" si="84"/>
        <v>0</v>
      </c>
      <c r="BV132" s="30">
        <f t="shared" si="85"/>
        <v>0</v>
      </c>
      <c r="BW132" s="30">
        <v>156</v>
      </c>
      <c r="BX132" s="30">
        <v>0</v>
      </c>
      <c r="BY132" s="30">
        <v>0</v>
      </c>
      <c r="BZ132" s="30">
        <v>0</v>
      </c>
      <c r="CA132" s="1635">
        <v>0</v>
      </c>
      <c r="CB132" s="30">
        <v>0</v>
      </c>
      <c r="CC132" s="30">
        <f t="shared" si="86"/>
        <v>0</v>
      </c>
      <c r="CD132" s="30">
        <f t="shared" si="87"/>
        <v>0</v>
      </c>
      <c r="CE132" s="30">
        <v>156</v>
      </c>
      <c r="CF132" s="30">
        <v>0</v>
      </c>
      <c r="CG132" s="30">
        <v>0</v>
      </c>
      <c r="CH132" s="30">
        <v>0</v>
      </c>
      <c r="CI132" s="1635">
        <v>0</v>
      </c>
      <c r="CJ132" s="30">
        <v>0</v>
      </c>
      <c r="CK132" s="30">
        <f t="shared" si="88"/>
        <v>0</v>
      </c>
      <c r="CL132" s="30">
        <f t="shared" si="89"/>
        <v>0</v>
      </c>
      <c r="CM132" s="30">
        <v>156</v>
      </c>
      <c r="CN132" s="30">
        <v>0</v>
      </c>
      <c r="CO132" s="30">
        <v>0</v>
      </c>
      <c r="CP132" s="30">
        <v>0</v>
      </c>
      <c r="CQ132" s="1635">
        <v>0</v>
      </c>
      <c r="CR132" s="30">
        <v>0</v>
      </c>
      <c r="CS132" s="30">
        <f t="shared" si="90"/>
        <v>0</v>
      </c>
      <c r="CT132" s="30">
        <f t="shared" si="91"/>
        <v>0</v>
      </c>
      <c r="CU132" s="30">
        <v>156</v>
      </c>
      <c r="CV132" s="30">
        <v>0</v>
      </c>
      <c r="CW132" s="30">
        <v>0</v>
      </c>
      <c r="CX132" s="30">
        <v>0</v>
      </c>
      <c r="CY132" s="1635">
        <v>0</v>
      </c>
      <c r="CZ132" s="30">
        <v>0</v>
      </c>
      <c r="DA132" s="30">
        <f t="shared" si="92"/>
        <v>0</v>
      </c>
      <c r="DB132" s="30">
        <f t="shared" si="93"/>
        <v>0</v>
      </c>
    </row>
    <row r="133" spans="1:106">
      <c r="A133" t="s">
        <v>2780</v>
      </c>
      <c r="B133">
        <v>1210</v>
      </c>
      <c r="C133">
        <v>20</v>
      </c>
      <c r="D133" s="30">
        <v>127</v>
      </c>
      <c r="E133" s="30" t="s">
        <v>3179</v>
      </c>
      <c r="F133" s="30" t="s">
        <v>548</v>
      </c>
      <c r="G133" s="30" t="s">
        <v>2143</v>
      </c>
      <c r="H133" s="30" t="s">
        <v>1051</v>
      </c>
      <c r="I133" s="30">
        <v>11</v>
      </c>
      <c r="J133" s="30">
        <v>157</v>
      </c>
      <c r="K133" s="30">
        <v>157</v>
      </c>
      <c r="L133" s="30">
        <v>34.799999999999997</v>
      </c>
      <c r="M133" s="30">
        <v>157</v>
      </c>
      <c r="N133" s="30">
        <v>0.97729999999999995</v>
      </c>
      <c r="O133" s="1635">
        <f t="shared" si="113"/>
        <v>0.50336443133981756</v>
      </c>
      <c r="P133" s="30">
        <v>12326</v>
      </c>
      <c r="Q133" s="30">
        <f t="shared" si="70"/>
        <v>14692</v>
      </c>
      <c r="R133" s="30">
        <f t="shared" si="71"/>
        <v>0</v>
      </c>
      <c r="S133" s="30">
        <v>157</v>
      </c>
      <c r="T133" s="30">
        <v>19.899999999999999</v>
      </c>
      <c r="U133" s="30">
        <v>157</v>
      </c>
      <c r="V133" s="30">
        <v>0.97160000000000002</v>
      </c>
      <c r="W133" s="1635">
        <f t="shared" ref="W133:W141" si="114">(X133/(24*31*T133*V133))</f>
        <v>0.33166213987817594</v>
      </c>
      <c r="X133" s="30">
        <v>4771</v>
      </c>
      <c r="Y133" s="30">
        <f t="shared" si="72"/>
        <v>8631</v>
      </c>
      <c r="Z133" s="30">
        <f t="shared" si="73"/>
        <v>0</v>
      </c>
      <c r="AA133" s="30">
        <v>157</v>
      </c>
      <c r="AB133" s="30">
        <v>17.100000000000001</v>
      </c>
      <c r="AC133" s="30">
        <v>157</v>
      </c>
      <c r="AD133" s="30">
        <v>0.97350000000000003</v>
      </c>
      <c r="AE133" s="1635">
        <f t="shared" ref="AE133:AE141" si="115">+(AF133/(24*30*AB133*AD133))</f>
        <v>0.41632834773879468</v>
      </c>
      <c r="AF133" s="30">
        <v>4990</v>
      </c>
      <c r="AG133" s="30">
        <f t="shared" si="74"/>
        <v>7191</v>
      </c>
      <c r="AH133" s="30">
        <f t="shared" si="75"/>
        <v>0</v>
      </c>
      <c r="AI133" s="30">
        <v>157</v>
      </c>
      <c r="AJ133" s="30">
        <v>37</v>
      </c>
      <c r="AK133" s="30">
        <v>157</v>
      </c>
      <c r="AL133" s="30">
        <v>0.97750000000000004</v>
      </c>
      <c r="AM133" s="1635">
        <f t="shared" ref="AM133:AM141" si="116">+(AN133/(24*31*AJ133*AL133))</f>
        <v>0.38627027324329521</v>
      </c>
      <c r="AN133" s="30">
        <v>10394</v>
      </c>
      <c r="AO133" s="30">
        <f t="shared" si="76"/>
        <v>16145</v>
      </c>
      <c r="AP133" s="30">
        <f t="shared" si="77"/>
        <v>0</v>
      </c>
      <c r="AQ133" s="30">
        <v>157</v>
      </c>
      <c r="AR133" s="30">
        <v>37.9</v>
      </c>
      <c r="AS133" s="30">
        <v>157</v>
      </c>
      <c r="AT133" s="30">
        <v>0.97819999999999996</v>
      </c>
      <c r="AU133" s="1635">
        <f t="shared" ref="AU133:AU141" si="117">(AV133/(24*31*AR133*AT133))</f>
        <v>0.53486051530944023</v>
      </c>
      <c r="AV133" s="30">
        <v>14753</v>
      </c>
      <c r="AW133" s="30">
        <f t="shared" si="78"/>
        <v>16550</v>
      </c>
      <c r="AX133" s="30">
        <f t="shared" si="79"/>
        <v>0</v>
      </c>
      <c r="AY133" s="30">
        <v>157</v>
      </c>
      <c r="AZ133" s="30">
        <v>44.2</v>
      </c>
      <c r="BA133" s="30">
        <v>157</v>
      </c>
      <c r="BB133" s="30">
        <v>0.98280000000000001</v>
      </c>
      <c r="BC133" s="1635">
        <f t="shared" ref="BC133:BC141" si="118">+(BD133/(24*30*AZ133*BB133))</f>
        <v>0.46197436531775393</v>
      </c>
      <c r="BD133" s="30">
        <v>14449</v>
      </c>
      <c r="BE133" s="30">
        <f t="shared" si="80"/>
        <v>18766</v>
      </c>
      <c r="BF133" s="30">
        <f t="shared" si="81"/>
        <v>0</v>
      </c>
      <c r="BG133" s="30">
        <v>157</v>
      </c>
      <c r="BH133" s="30">
        <v>27.5</v>
      </c>
      <c r="BI133" s="30">
        <v>157</v>
      </c>
      <c r="BJ133" s="30">
        <v>0.97019999999999995</v>
      </c>
      <c r="BK133" s="1635">
        <f t="shared" ref="BK133:BK141" si="119">(BL133/(24*31*BH133*BJ133))</f>
        <v>0.28039889791041867</v>
      </c>
      <c r="BL133" s="30">
        <v>5566</v>
      </c>
      <c r="BM133" s="30">
        <f t="shared" si="82"/>
        <v>11910</v>
      </c>
      <c r="BN133" s="30">
        <f t="shared" si="83"/>
        <v>0</v>
      </c>
      <c r="BO133" s="30">
        <v>157</v>
      </c>
      <c r="BP133" s="30">
        <v>34.299999999999997</v>
      </c>
      <c r="BQ133" s="30">
        <v>157</v>
      </c>
      <c r="BR133" s="30">
        <v>0.96970000000000001</v>
      </c>
      <c r="BS133" s="1635">
        <f t="shared" ref="BS133:BS141" si="120">+(BT133/(24*30*BP133*BR133))</f>
        <v>0.4911534092661014</v>
      </c>
      <c r="BT133" s="30">
        <v>11762</v>
      </c>
      <c r="BU133" s="30">
        <f t="shared" si="84"/>
        <v>14369</v>
      </c>
      <c r="BV133" s="30">
        <f t="shared" si="85"/>
        <v>0</v>
      </c>
      <c r="BW133" s="30">
        <v>157</v>
      </c>
      <c r="BX133" s="30">
        <v>36.4</v>
      </c>
      <c r="BY133" s="30">
        <v>157</v>
      </c>
      <c r="BZ133" s="30">
        <v>0.96260000000000001</v>
      </c>
      <c r="CA133" s="1635">
        <f t="shared" ref="CA133:CA141" si="121">+(CB133/(24*31*BX133*BZ133))</f>
        <v>0.34547113442980149</v>
      </c>
      <c r="CB133" s="30">
        <v>9006</v>
      </c>
      <c r="CC133" s="30">
        <f t="shared" si="86"/>
        <v>15641</v>
      </c>
      <c r="CD133" s="30">
        <f t="shared" si="87"/>
        <v>0</v>
      </c>
      <c r="CE133" s="30">
        <v>157</v>
      </c>
      <c r="CF133" s="30">
        <v>29.1</v>
      </c>
      <c r="CG133" s="30">
        <v>157</v>
      </c>
      <c r="CH133" s="30">
        <v>0.96760000000000002</v>
      </c>
      <c r="CI133" s="1635">
        <f t="shared" ref="CI133:CI141" si="122">(CJ133/(24*31*CF133*CH133))</f>
        <v>0.42207412260862021</v>
      </c>
      <c r="CJ133" s="30">
        <v>8842</v>
      </c>
      <c r="CK133" s="30">
        <f t="shared" si="88"/>
        <v>12569</v>
      </c>
      <c r="CL133" s="30">
        <f t="shared" si="89"/>
        <v>0</v>
      </c>
      <c r="CM133" s="30">
        <v>157</v>
      </c>
      <c r="CN133" s="30">
        <v>31.7</v>
      </c>
      <c r="CO133" s="30">
        <v>157</v>
      </c>
      <c r="CP133" s="30">
        <v>0.97560000000000002</v>
      </c>
      <c r="CQ133" s="1635">
        <f t="shared" ref="CQ133:CQ142" si="123">+(CR133/(24*28*CN133*CP133))</f>
        <v>0.48848505609887105</v>
      </c>
      <c r="CR133" s="30">
        <v>10152</v>
      </c>
      <c r="CS133" s="30">
        <f t="shared" si="90"/>
        <v>12470</v>
      </c>
      <c r="CT133" s="30">
        <f t="shared" si="91"/>
        <v>0</v>
      </c>
      <c r="CU133" s="30">
        <v>157</v>
      </c>
      <c r="CV133" s="30">
        <v>36.4</v>
      </c>
      <c r="CW133" s="30">
        <v>157</v>
      </c>
      <c r="CX133" s="30">
        <v>0.98629999999999995</v>
      </c>
      <c r="CY133" s="1635">
        <f t="shared" ref="CY133:CY142" si="124">+(CZ133/(24*31*CV133*CX133))</f>
        <v>0.54712398090876802</v>
      </c>
      <c r="CZ133" s="30">
        <v>14614</v>
      </c>
      <c r="DA133" s="30">
        <f t="shared" si="92"/>
        <v>16026</v>
      </c>
      <c r="DB133" s="30">
        <f t="shared" si="93"/>
        <v>0</v>
      </c>
    </row>
    <row r="134" spans="1:106">
      <c r="A134" t="s">
        <v>2781</v>
      </c>
      <c r="B134">
        <v>1210</v>
      </c>
      <c r="C134">
        <v>31</v>
      </c>
      <c r="D134" s="30">
        <v>128</v>
      </c>
      <c r="E134" s="30" t="s">
        <v>3180</v>
      </c>
      <c r="F134" s="30" t="s">
        <v>1364</v>
      </c>
      <c r="G134" s="30" t="s">
        <v>2143</v>
      </c>
      <c r="H134" s="30" t="s">
        <v>2142</v>
      </c>
      <c r="I134" s="30">
        <v>11</v>
      </c>
      <c r="J134" s="30">
        <v>159</v>
      </c>
      <c r="K134" s="30">
        <v>159</v>
      </c>
      <c r="L134" s="30">
        <v>80.8</v>
      </c>
      <c r="M134" s="30">
        <v>127.2</v>
      </c>
      <c r="N134" s="30">
        <v>0.84050000000000002</v>
      </c>
      <c r="O134" s="1635">
        <f t="shared" si="113"/>
        <v>0.23036212009065274</v>
      </c>
      <c r="P134" s="30">
        <v>11264</v>
      </c>
      <c r="Q134" s="30">
        <f t="shared" si="70"/>
        <v>29338</v>
      </c>
      <c r="R134" s="30">
        <f t="shared" si="71"/>
        <v>0</v>
      </c>
      <c r="S134" s="30">
        <v>159</v>
      </c>
      <c r="T134" s="30">
        <v>88</v>
      </c>
      <c r="U134" s="30">
        <v>127.2</v>
      </c>
      <c r="V134" s="30">
        <v>0.84840000000000004</v>
      </c>
      <c r="W134" s="1635">
        <f t="shared" si="114"/>
        <v>0.40913509553720345</v>
      </c>
      <c r="X134" s="30">
        <v>22726</v>
      </c>
      <c r="Y134" s="30">
        <f t="shared" si="72"/>
        <v>33328</v>
      </c>
      <c r="Z134" s="30">
        <f t="shared" si="73"/>
        <v>0</v>
      </c>
      <c r="AA134" s="30">
        <v>159</v>
      </c>
      <c r="AB134" s="30">
        <v>92.8</v>
      </c>
      <c r="AC134" s="30">
        <v>127.2</v>
      </c>
      <c r="AD134" s="30">
        <v>0.84650000000000003</v>
      </c>
      <c r="AE134" s="1635">
        <f t="shared" si="115"/>
        <v>0.54211702231184078</v>
      </c>
      <c r="AF134" s="30">
        <v>30662</v>
      </c>
      <c r="AG134" s="30">
        <f t="shared" si="74"/>
        <v>33936</v>
      </c>
      <c r="AH134" s="30">
        <f t="shared" si="75"/>
        <v>0</v>
      </c>
      <c r="AI134" s="30">
        <v>159</v>
      </c>
      <c r="AJ134" s="30">
        <v>90</v>
      </c>
      <c r="AK134" s="30">
        <v>127.2</v>
      </c>
      <c r="AL134" s="30">
        <v>0.84930000000000005</v>
      </c>
      <c r="AM134" s="1635">
        <f t="shared" si="116"/>
        <v>0.64354776109807765</v>
      </c>
      <c r="AN134" s="30">
        <v>36598</v>
      </c>
      <c r="AO134" s="30">
        <f t="shared" si="76"/>
        <v>34121</v>
      </c>
      <c r="AP134" s="30">
        <f t="shared" si="77"/>
        <v>2477</v>
      </c>
      <c r="AQ134" s="30">
        <v>159</v>
      </c>
      <c r="AR134" s="30">
        <v>89.2</v>
      </c>
      <c r="AS134" s="30">
        <v>127.2</v>
      </c>
      <c r="AT134" s="30">
        <v>0.84750000000000003</v>
      </c>
      <c r="AU134" s="1635">
        <f t="shared" si="117"/>
        <v>0.51454223662798249</v>
      </c>
      <c r="AV134" s="30">
        <v>28940</v>
      </c>
      <c r="AW134" s="30">
        <f t="shared" si="78"/>
        <v>33747</v>
      </c>
      <c r="AX134" s="30">
        <f t="shared" si="79"/>
        <v>0</v>
      </c>
      <c r="AY134" s="30">
        <v>159</v>
      </c>
      <c r="AZ134" s="30">
        <v>87.2</v>
      </c>
      <c r="BA134" s="30">
        <v>127.2</v>
      </c>
      <c r="BB134" s="30">
        <v>0.85009999999999997</v>
      </c>
      <c r="BC134" s="1635">
        <f t="shared" si="118"/>
        <v>0.67761261162415265</v>
      </c>
      <c r="BD134" s="30">
        <v>36166</v>
      </c>
      <c r="BE134" s="30">
        <f t="shared" si="80"/>
        <v>32024</v>
      </c>
      <c r="BF134" s="30">
        <f t="shared" si="81"/>
        <v>4142</v>
      </c>
      <c r="BG134" s="30">
        <v>159</v>
      </c>
      <c r="BH134" s="30">
        <v>98.8</v>
      </c>
      <c r="BI134" s="30">
        <v>127.2</v>
      </c>
      <c r="BJ134" s="30">
        <v>0.82769999999999999</v>
      </c>
      <c r="BK134" s="1635">
        <f t="shared" si="119"/>
        <v>0.49889952960687362</v>
      </c>
      <c r="BL134" s="30">
        <v>30354</v>
      </c>
      <c r="BM134" s="30">
        <f t="shared" si="82"/>
        <v>36505</v>
      </c>
      <c r="BN134" s="30">
        <f t="shared" si="83"/>
        <v>0</v>
      </c>
      <c r="BO134" s="30">
        <v>159</v>
      </c>
      <c r="BP134" s="30">
        <v>81.2</v>
      </c>
      <c r="BQ134" s="30">
        <v>127.2</v>
      </c>
      <c r="BR134" s="30">
        <v>0.84440000000000004</v>
      </c>
      <c r="BS134" s="1635">
        <f t="shared" si="120"/>
        <v>0.46196850650941695</v>
      </c>
      <c r="BT134" s="30">
        <v>22806</v>
      </c>
      <c r="BU134" s="30">
        <f t="shared" si="84"/>
        <v>29620</v>
      </c>
      <c r="BV134" s="30">
        <f t="shared" si="85"/>
        <v>0</v>
      </c>
      <c r="BW134" s="30">
        <v>159</v>
      </c>
      <c r="BX134" s="30">
        <v>88.8</v>
      </c>
      <c r="BY134" s="30">
        <v>127.2</v>
      </c>
      <c r="BZ134" s="30">
        <v>0.80889999999999995</v>
      </c>
      <c r="CA134" s="1635">
        <f t="shared" si="121"/>
        <v>0.36899983661615354</v>
      </c>
      <c r="CB134" s="30">
        <v>19720</v>
      </c>
      <c r="CC134" s="30">
        <f t="shared" si="86"/>
        <v>32065</v>
      </c>
      <c r="CD134" s="30">
        <f t="shared" si="87"/>
        <v>0</v>
      </c>
      <c r="CE134" s="30">
        <v>159</v>
      </c>
      <c r="CF134" s="30">
        <v>13.6</v>
      </c>
      <c r="CG134" s="30">
        <v>127.2</v>
      </c>
      <c r="CH134" s="30">
        <v>0.67100000000000004</v>
      </c>
      <c r="CI134" s="1635">
        <f t="shared" si="122"/>
        <v>0.42418775115449769</v>
      </c>
      <c r="CJ134" s="30">
        <v>2880</v>
      </c>
      <c r="CK134" s="30">
        <f t="shared" si="88"/>
        <v>4074</v>
      </c>
      <c r="CL134" s="30">
        <f t="shared" si="89"/>
        <v>0</v>
      </c>
      <c r="CM134" s="30">
        <v>159</v>
      </c>
      <c r="CN134" s="30">
        <v>14.4</v>
      </c>
      <c r="CO134" s="30">
        <v>127.2</v>
      </c>
      <c r="CP134" s="30">
        <v>0.65800000000000003</v>
      </c>
      <c r="CQ134" s="1635">
        <f t="shared" si="123"/>
        <v>5.5596263328026238E-2</v>
      </c>
      <c r="CR134" s="30">
        <v>354</v>
      </c>
      <c r="CS134" s="30">
        <f t="shared" si="90"/>
        <v>3820</v>
      </c>
      <c r="CT134" s="30">
        <f t="shared" si="91"/>
        <v>0</v>
      </c>
      <c r="CU134" s="30">
        <v>159</v>
      </c>
      <c r="CV134" s="30">
        <v>0.8</v>
      </c>
      <c r="CW134" s="30">
        <v>127.2</v>
      </c>
      <c r="CX134" s="30">
        <v>1</v>
      </c>
      <c r="CY134" s="1635">
        <f t="shared" si="124"/>
        <v>0.36962365591397844</v>
      </c>
      <c r="CZ134" s="30">
        <v>220</v>
      </c>
      <c r="DA134" s="30">
        <f t="shared" si="92"/>
        <v>357</v>
      </c>
      <c r="DB134" s="30">
        <f t="shared" si="93"/>
        <v>0</v>
      </c>
    </row>
    <row r="135" spans="1:106">
      <c r="A135" t="s">
        <v>2782</v>
      </c>
      <c r="B135">
        <v>1230</v>
      </c>
      <c r="C135">
        <v>33</v>
      </c>
      <c r="D135" s="30">
        <v>129</v>
      </c>
      <c r="E135" s="30" t="s">
        <v>3181</v>
      </c>
      <c r="F135" s="30" t="s">
        <v>712</v>
      </c>
      <c r="G135" s="30" t="s">
        <v>2143</v>
      </c>
      <c r="H135" s="30" t="s">
        <v>2142</v>
      </c>
      <c r="I135" s="30">
        <v>11</v>
      </c>
      <c r="J135" s="30">
        <v>159</v>
      </c>
      <c r="K135" s="30">
        <v>159</v>
      </c>
      <c r="L135" s="30">
        <v>64</v>
      </c>
      <c r="M135" s="30">
        <v>127.2</v>
      </c>
      <c r="N135" s="30">
        <v>0.86029999999999995</v>
      </c>
      <c r="O135" s="1635">
        <f t="shared" si="113"/>
        <v>4.3513769421519632E-2</v>
      </c>
      <c r="P135" s="30">
        <v>1725</v>
      </c>
      <c r="Q135" s="30">
        <f t="shared" ref="Q135:Q198" si="125">+ROUND(24*30*L135*N135*0.6,0)</f>
        <v>23786</v>
      </c>
      <c r="R135" s="30">
        <f t="shared" ref="R135:R198" si="126">+MAX((P135-Q135),0)</f>
        <v>0</v>
      </c>
      <c r="S135" s="30">
        <v>159</v>
      </c>
      <c r="T135" s="30">
        <v>10</v>
      </c>
      <c r="U135" s="30">
        <v>127.2</v>
      </c>
      <c r="V135" s="30">
        <v>0.84219999999999995</v>
      </c>
      <c r="W135" s="1635">
        <f t="shared" si="114"/>
        <v>0.26412519182989763</v>
      </c>
      <c r="X135" s="30">
        <v>1655</v>
      </c>
      <c r="Y135" s="30">
        <f t="shared" ref="Y135:Y198" si="127">+ROUND(24*31*T135*V135*0.6,0)</f>
        <v>3760</v>
      </c>
      <c r="Z135" s="30">
        <f t="shared" ref="Z135:Z198" si="128">+MAX((X135-Y135),0)</f>
        <v>0</v>
      </c>
      <c r="AA135" s="30">
        <v>159</v>
      </c>
      <c r="AB135" s="30">
        <v>10</v>
      </c>
      <c r="AC135" s="30">
        <v>127.2</v>
      </c>
      <c r="AD135" s="30">
        <v>0.81489999999999996</v>
      </c>
      <c r="AE135" s="1635">
        <f t="shared" si="115"/>
        <v>0.25139417242742806</v>
      </c>
      <c r="AF135" s="30">
        <v>1475</v>
      </c>
      <c r="AG135" s="30">
        <f t="shared" ref="AG135:AG198" si="129">+ROUND(24*30*AB135*AD135*0.6,0)</f>
        <v>3520</v>
      </c>
      <c r="AH135" s="30">
        <f t="shared" ref="AH135:AH198" si="130">+MAX((AF135-AG135),0)</f>
        <v>0</v>
      </c>
      <c r="AI135" s="30">
        <v>159</v>
      </c>
      <c r="AJ135" s="30">
        <v>11</v>
      </c>
      <c r="AK135" s="30">
        <v>127.2</v>
      </c>
      <c r="AL135" s="30">
        <v>0.83</v>
      </c>
      <c r="AM135" s="1635">
        <f t="shared" si="116"/>
        <v>0.21567207245403905</v>
      </c>
      <c r="AN135" s="30">
        <v>1465</v>
      </c>
      <c r="AO135" s="30">
        <f t="shared" ref="AO135:AO198" si="131">+ROUND(24*31*AJ135*AL135*0.6,0)</f>
        <v>4076</v>
      </c>
      <c r="AP135" s="30">
        <f t="shared" ref="AP135:AP198" si="132">+MAX((AN135-AO135),0)</f>
        <v>0</v>
      </c>
      <c r="AQ135" s="30">
        <v>159</v>
      </c>
      <c r="AR135" s="30">
        <v>11</v>
      </c>
      <c r="AS135" s="30">
        <v>127.2</v>
      </c>
      <c r="AT135" s="30">
        <v>0.83609999999999995</v>
      </c>
      <c r="AU135" s="1635">
        <f t="shared" si="117"/>
        <v>0.29447688220562279</v>
      </c>
      <c r="AV135" s="30">
        <v>2015</v>
      </c>
      <c r="AW135" s="30">
        <f t="shared" ref="AW135:AW198" si="133">+ROUND(24*31*AR135*AT135*0.6,0)</f>
        <v>4106</v>
      </c>
      <c r="AX135" s="30">
        <f t="shared" ref="AX135:AX198" si="134">+MAX((AV135-AW135),0)</f>
        <v>0</v>
      </c>
      <c r="AY135" s="30">
        <v>159</v>
      </c>
      <c r="AZ135" s="30">
        <v>10</v>
      </c>
      <c r="BA135" s="30">
        <v>127.2</v>
      </c>
      <c r="BB135" s="30">
        <v>0.73350000000000004</v>
      </c>
      <c r="BC135" s="1635">
        <f t="shared" si="118"/>
        <v>0.27361205786563658</v>
      </c>
      <c r="BD135" s="30">
        <v>1445</v>
      </c>
      <c r="BE135" s="30">
        <f t="shared" ref="BE135:BE198" si="135">+ROUND(24*30*AZ135*BB135*0.6,0)</f>
        <v>3169</v>
      </c>
      <c r="BF135" s="30">
        <f t="shared" ref="BF135:BF198" si="136">+MAX((BD135-BE135),0)</f>
        <v>0</v>
      </c>
      <c r="BG135" s="30">
        <v>159</v>
      </c>
      <c r="BH135" s="30">
        <v>10</v>
      </c>
      <c r="BI135" s="30">
        <v>127.2</v>
      </c>
      <c r="BJ135" s="30">
        <v>0.73550000000000004</v>
      </c>
      <c r="BK135" s="1635">
        <f t="shared" si="119"/>
        <v>0.32528526421204212</v>
      </c>
      <c r="BL135" s="30">
        <v>1780</v>
      </c>
      <c r="BM135" s="30">
        <f t="shared" ref="BM135:BM198" si="137">+ROUND(24*31*BH135*BJ135*0.6,0)</f>
        <v>3283</v>
      </c>
      <c r="BN135" s="30">
        <f t="shared" ref="BN135:BN198" si="138">+MAX((BL135-BM135),0)</f>
        <v>0</v>
      </c>
      <c r="BO135" s="30">
        <v>159</v>
      </c>
      <c r="BP135" s="30">
        <v>11</v>
      </c>
      <c r="BQ135" s="30">
        <v>127.2</v>
      </c>
      <c r="BR135" s="30">
        <v>0.71709999999999996</v>
      </c>
      <c r="BS135" s="1635">
        <f t="shared" si="120"/>
        <v>0.28347905213056518</v>
      </c>
      <c r="BT135" s="30">
        <v>1610</v>
      </c>
      <c r="BU135" s="30">
        <f t="shared" ref="BU135:BU198" si="139">+ROUND(24*30*BP135*BR135*0.6,0)</f>
        <v>3408</v>
      </c>
      <c r="BV135" s="30">
        <f t="shared" ref="BV135:BV198" si="140">+MAX((BT135-BU135),0)</f>
        <v>0</v>
      </c>
      <c r="BW135" s="30">
        <v>159</v>
      </c>
      <c r="BX135" s="30">
        <v>10</v>
      </c>
      <c r="BY135" s="30">
        <v>127.2</v>
      </c>
      <c r="BZ135" s="30">
        <v>0.67210000000000003</v>
      </c>
      <c r="CA135" s="1635">
        <f t="shared" si="121"/>
        <v>0.28897549487803437</v>
      </c>
      <c r="CB135" s="30">
        <v>1445</v>
      </c>
      <c r="CC135" s="30">
        <f t="shared" ref="CC135:CC198" si="141">+ROUND(24*31*BX135*BZ135*0.6,0)</f>
        <v>3000</v>
      </c>
      <c r="CD135" s="30">
        <f t="shared" ref="CD135:CD198" si="142">+MAX((CB135-CC135),0)</f>
        <v>0</v>
      </c>
      <c r="CE135" s="30">
        <v>159</v>
      </c>
      <c r="CF135" s="30">
        <v>10</v>
      </c>
      <c r="CG135" s="30">
        <v>127.2</v>
      </c>
      <c r="CH135" s="30">
        <v>0.77949999999999997</v>
      </c>
      <c r="CI135" s="1635">
        <f t="shared" si="122"/>
        <v>0.25605743963251881</v>
      </c>
      <c r="CJ135" s="30">
        <v>1485</v>
      </c>
      <c r="CK135" s="30">
        <f t="shared" ref="CK135:CK198" si="143">+ROUND(24*31*CF135*CH135*0.6,0)</f>
        <v>3480</v>
      </c>
      <c r="CL135" s="30">
        <f t="shared" ref="CL135:CL198" si="144">+MAX((CJ135-CK135),0)</f>
        <v>0</v>
      </c>
      <c r="CM135" s="30">
        <v>159</v>
      </c>
      <c r="CN135" s="30">
        <v>11</v>
      </c>
      <c r="CO135" s="30">
        <v>127.2</v>
      </c>
      <c r="CP135" s="30">
        <v>0.87690000000000001</v>
      </c>
      <c r="CQ135" s="1635">
        <f t="shared" si="123"/>
        <v>0.36253991950194486</v>
      </c>
      <c r="CR135" s="30">
        <v>2350</v>
      </c>
      <c r="CS135" s="30">
        <f t="shared" ref="CS135:CS198" si="145">+ROUND(24*28*CN135*CP135*0.6,0)</f>
        <v>3889</v>
      </c>
      <c r="CT135" s="30">
        <f t="shared" ref="CT135:CT198" si="146">+MAX((CR135-CS135),0)</f>
        <v>0</v>
      </c>
      <c r="CU135" s="30">
        <v>159</v>
      </c>
      <c r="CV135" s="30">
        <v>12</v>
      </c>
      <c r="CW135" s="30">
        <v>127.2</v>
      </c>
      <c r="CX135" s="30">
        <v>0.80400000000000005</v>
      </c>
      <c r="CY135" s="1635">
        <f t="shared" si="124"/>
        <v>0.19712704399151199</v>
      </c>
      <c r="CZ135" s="30">
        <v>1415</v>
      </c>
      <c r="DA135" s="30">
        <f t="shared" ref="DA135:DA198" si="147">+ROUND(24*31*CV135*CX135*0.6,0)</f>
        <v>4307</v>
      </c>
      <c r="DB135" s="30">
        <f t="shared" ref="DB135:DB198" si="148">+MAX((CZ135-DA135),0)</f>
        <v>0</v>
      </c>
    </row>
    <row r="136" spans="1:106">
      <c r="A136" t="s">
        <v>2783</v>
      </c>
      <c r="B136">
        <v>1210</v>
      </c>
      <c r="C136">
        <v>28</v>
      </c>
      <c r="D136" s="30">
        <v>130</v>
      </c>
      <c r="E136" s="30">
        <v>53209</v>
      </c>
      <c r="F136" s="30" t="s">
        <v>1362</v>
      </c>
      <c r="G136" s="30" t="s">
        <v>2143</v>
      </c>
      <c r="H136" s="30" t="s">
        <v>2142</v>
      </c>
      <c r="I136" s="30">
        <v>11</v>
      </c>
      <c r="J136" s="30">
        <v>160</v>
      </c>
      <c r="K136" s="30">
        <v>160</v>
      </c>
      <c r="L136" s="30">
        <v>136.80000000000001</v>
      </c>
      <c r="M136" s="30">
        <v>136.80000000000001</v>
      </c>
      <c r="N136" s="30">
        <v>0.93940000000000001</v>
      </c>
      <c r="O136" s="1635">
        <f t="shared" si="113"/>
        <v>0.5020364705438044</v>
      </c>
      <c r="P136" s="30">
        <v>46452</v>
      </c>
      <c r="Q136" s="30">
        <f t="shared" si="125"/>
        <v>55516</v>
      </c>
      <c r="R136" s="30">
        <f t="shared" si="126"/>
        <v>0</v>
      </c>
      <c r="S136" s="30">
        <v>160</v>
      </c>
      <c r="T136" s="30">
        <v>126.4</v>
      </c>
      <c r="U136" s="30">
        <v>128</v>
      </c>
      <c r="V136" s="30">
        <v>0.94179999999999997</v>
      </c>
      <c r="W136" s="1635">
        <f t="shared" si="114"/>
        <v>0.45271236198559628</v>
      </c>
      <c r="X136" s="30">
        <v>40096</v>
      </c>
      <c r="Y136" s="30">
        <f t="shared" si="127"/>
        <v>53141</v>
      </c>
      <c r="Z136" s="30">
        <f t="shared" si="128"/>
        <v>0</v>
      </c>
      <c r="AA136" s="30">
        <v>160</v>
      </c>
      <c r="AB136" s="30">
        <v>123.2</v>
      </c>
      <c r="AC136" s="30">
        <v>128</v>
      </c>
      <c r="AD136" s="30">
        <v>0.94130000000000003</v>
      </c>
      <c r="AE136" s="1635">
        <f t="shared" si="115"/>
        <v>0.2456133936533384</v>
      </c>
      <c r="AF136" s="30">
        <v>20508</v>
      </c>
      <c r="AG136" s="30">
        <f t="shared" si="129"/>
        <v>50098</v>
      </c>
      <c r="AH136" s="30">
        <f t="shared" si="130"/>
        <v>0</v>
      </c>
      <c r="AI136" s="30">
        <v>160</v>
      </c>
      <c r="AJ136" s="30">
        <v>128.80000000000001</v>
      </c>
      <c r="AK136" s="30">
        <v>128.80000000000001</v>
      </c>
      <c r="AL136" s="30">
        <v>0.93789999999999996</v>
      </c>
      <c r="AM136" s="1635">
        <f t="shared" si="116"/>
        <v>0.31109414154135079</v>
      </c>
      <c r="AN136" s="30">
        <v>27960</v>
      </c>
      <c r="AO136" s="30">
        <f t="shared" si="131"/>
        <v>53926</v>
      </c>
      <c r="AP136" s="30">
        <f t="shared" si="132"/>
        <v>0</v>
      </c>
      <c r="AQ136" s="30">
        <v>160</v>
      </c>
      <c r="AR136" s="30">
        <v>124</v>
      </c>
      <c r="AS136" s="30">
        <v>128</v>
      </c>
      <c r="AT136" s="30">
        <v>0.93969999999999998</v>
      </c>
      <c r="AU136" s="1635">
        <f t="shared" si="117"/>
        <v>0.34711006394576671</v>
      </c>
      <c r="AV136" s="30">
        <v>30092</v>
      </c>
      <c r="AW136" s="30">
        <f t="shared" si="133"/>
        <v>52016</v>
      </c>
      <c r="AX136" s="30">
        <f t="shared" si="134"/>
        <v>0</v>
      </c>
      <c r="AY136" s="30">
        <v>160</v>
      </c>
      <c r="AZ136" s="30">
        <v>124</v>
      </c>
      <c r="BA136" s="30">
        <v>128</v>
      </c>
      <c r="BB136" s="30">
        <v>0.8982</v>
      </c>
      <c r="BC136" s="1635">
        <f t="shared" si="118"/>
        <v>0.4518196089510762</v>
      </c>
      <c r="BD136" s="30">
        <v>36232</v>
      </c>
      <c r="BE136" s="30">
        <f t="shared" si="135"/>
        <v>48115</v>
      </c>
      <c r="BF136" s="30">
        <f t="shared" si="136"/>
        <v>0</v>
      </c>
      <c r="BG136" s="30">
        <v>160</v>
      </c>
      <c r="BH136" s="30">
        <v>119.2</v>
      </c>
      <c r="BI136" s="30">
        <v>128</v>
      </c>
      <c r="BJ136" s="30">
        <v>0.89139999999999997</v>
      </c>
      <c r="BK136" s="1635">
        <f t="shared" si="119"/>
        <v>0.3284858616042069</v>
      </c>
      <c r="BL136" s="30">
        <v>25968</v>
      </c>
      <c r="BM136" s="30">
        <f t="shared" si="137"/>
        <v>47432</v>
      </c>
      <c r="BN136" s="30">
        <f t="shared" si="138"/>
        <v>0</v>
      </c>
      <c r="BO136" s="30">
        <v>160</v>
      </c>
      <c r="BP136" s="30">
        <v>119.2</v>
      </c>
      <c r="BQ136" s="30">
        <v>128</v>
      </c>
      <c r="BR136" s="30">
        <v>1</v>
      </c>
      <c r="BS136" s="1635">
        <f t="shared" si="120"/>
        <v>0.42034862043251303</v>
      </c>
      <c r="BT136" s="30">
        <v>36076</v>
      </c>
      <c r="BU136" s="30">
        <f t="shared" si="139"/>
        <v>51494</v>
      </c>
      <c r="BV136" s="30">
        <f t="shared" si="140"/>
        <v>0</v>
      </c>
      <c r="BW136" s="30">
        <v>160</v>
      </c>
      <c r="BX136" s="30">
        <v>110.4</v>
      </c>
      <c r="BY136" s="30">
        <v>128</v>
      </c>
      <c r="BZ136" s="30">
        <v>0.68820000000000003</v>
      </c>
      <c r="CA136" s="1635">
        <f t="shared" si="121"/>
        <v>0.56093452634646135</v>
      </c>
      <c r="CB136" s="30">
        <v>31708</v>
      </c>
      <c r="CC136" s="30">
        <f t="shared" si="141"/>
        <v>33916</v>
      </c>
      <c r="CD136" s="30">
        <f t="shared" si="142"/>
        <v>0</v>
      </c>
      <c r="CE136" s="30">
        <v>160</v>
      </c>
      <c r="CF136" s="30">
        <v>108</v>
      </c>
      <c r="CG136" s="30">
        <v>128</v>
      </c>
      <c r="CH136" s="30">
        <v>0.94699999999999995</v>
      </c>
      <c r="CI136" s="1635">
        <f t="shared" si="122"/>
        <v>0.32060622805589933</v>
      </c>
      <c r="CJ136" s="30">
        <v>24396</v>
      </c>
      <c r="CK136" s="30">
        <f t="shared" si="143"/>
        <v>45656</v>
      </c>
      <c r="CL136" s="30">
        <f t="shared" si="144"/>
        <v>0</v>
      </c>
      <c r="CM136" s="30">
        <v>160</v>
      </c>
      <c r="CN136" s="30">
        <v>112</v>
      </c>
      <c r="CO136" s="30">
        <v>128</v>
      </c>
      <c r="CP136" s="30">
        <v>0.94630000000000003</v>
      </c>
      <c r="CQ136" s="1635">
        <f t="shared" si="123"/>
        <v>0.37117576080416315</v>
      </c>
      <c r="CR136" s="30">
        <v>26436</v>
      </c>
      <c r="CS136" s="30">
        <f t="shared" si="145"/>
        <v>42733</v>
      </c>
      <c r="CT136" s="30">
        <f t="shared" si="146"/>
        <v>0</v>
      </c>
      <c r="CU136" s="30">
        <v>160</v>
      </c>
      <c r="CV136" s="30">
        <v>123.2</v>
      </c>
      <c r="CW136" s="30">
        <v>128</v>
      </c>
      <c r="CX136" s="30">
        <v>0.96550000000000002</v>
      </c>
      <c r="CY136" s="1635">
        <f t="shared" si="124"/>
        <v>0.23123555139391824</v>
      </c>
      <c r="CZ136" s="30">
        <v>20464</v>
      </c>
      <c r="DA136" s="30">
        <f t="shared" si="147"/>
        <v>53099</v>
      </c>
      <c r="DB136" s="30">
        <f t="shared" si="148"/>
        <v>0</v>
      </c>
    </row>
    <row r="137" spans="1:106">
      <c r="A137" t="s">
        <v>2784</v>
      </c>
      <c r="B137">
        <v>1210</v>
      </c>
      <c r="C137">
        <v>32</v>
      </c>
      <c r="D137" s="30">
        <v>131</v>
      </c>
      <c r="E137" s="30" t="s">
        <v>3182</v>
      </c>
      <c r="F137" s="30" t="s">
        <v>1365</v>
      </c>
      <c r="G137" s="30" t="s">
        <v>2143</v>
      </c>
      <c r="H137" s="30" t="s">
        <v>2142</v>
      </c>
      <c r="I137" s="30">
        <v>11</v>
      </c>
      <c r="J137" s="30">
        <v>160</v>
      </c>
      <c r="K137" s="30">
        <v>160</v>
      </c>
      <c r="L137" s="30">
        <v>23.8</v>
      </c>
      <c r="M137" s="30">
        <v>128</v>
      </c>
      <c r="N137" s="30">
        <v>0.9778</v>
      </c>
      <c r="O137" s="1635">
        <f t="shared" si="113"/>
        <v>0.15278491569805805</v>
      </c>
      <c r="P137" s="30">
        <v>2560</v>
      </c>
      <c r="Q137" s="30">
        <f t="shared" si="125"/>
        <v>10053</v>
      </c>
      <c r="R137" s="30">
        <f t="shared" si="126"/>
        <v>0</v>
      </c>
      <c r="S137" s="30">
        <v>160</v>
      </c>
      <c r="T137" s="30">
        <v>21.4</v>
      </c>
      <c r="U137" s="30">
        <v>128</v>
      </c>
      <c r="V137" s="30">
        <v>0.96260000000000001</v>
      </c>
      <c r="W137" s="1635">
        <f t="shared" si="114"/>
        <v>0.16794844081522001</v>
      </c>
      <c r="X137" s="30">
        <v>2574</v>
      </c>
      <c r="Y137" s="30">
        <f t="shared" si="127"/>
        <v>9196</v>
      </c>
      <c r="Z137" s="30">
        <f t="shared" si="128"/>
        <v>0</v>
      </c>
      <c r="AA137" s="30">
        <v>160</v>
      </c>
      <c r="AB137" s="30">
        <v>22.6</v>
      </c>
      <c r="AC137" s="30">
        <v>128</v>
      </c>
      <c r="AD137" s="30">
        <v>0.92849999999999999</v>
      </c>
      <c r="AE137" s="1635">
        <f t="shared" si="115"/>
        <v>0.1477309010155308</v>
      </c>
      <c r="AF137" s="30">
        <v>2232</v>
      </c>
      <c r="AG137" s="30">
        <f t="shared" si="129"/>
        <v>9065</v>
      </c>
      <c r="AH137" s="30">
        <f t="shared" si="130"/>
        <v>0</v>
      </c>
      <c r="AI137" s="30">
        <v>160</v>
      </c>
      <c r="AJ137" s="30">
        <v>20.399999999999999</v>
      </c>
      <c r="AK137" s="30">
        <v>128</v>
      </c>
      <c r="AL137" s="30">
        <v>0.92369999999999997</v>
      </c>
      <c r="AM137" s="1635">
        <f t="shared" si="116"/>
        <v>0.13823554405435831</v>
      </c>
      <c r="AN137" s="30">
        <v>1938</v>
      </c>
      <c r="AO137" s="30">
        <f t="shared" si="131"/>
        <v>8412</v>
      </c>
      <c r="AP137" s="30">
        <f t="shared" si="132"/>
        <v>0</v>
      </c>
      <c r="AQ137" s="30">
        <v>160</v>
      </c>
      <c r="AR137" s="30">
        <v>22.8</v>
      </c>
      <c r="AS137" s="30">
        <v>128</v>
      </c>
      <c r="AT137" s="30">
        <v>0.85870000000000002</v>
      </c>
      <c r="AU137" s="1635">
        <f t="shared" si="117"/>
        <v>0.14265805474453283</v>
      </c>
      <c r="AV137" s="30">
        <v>2078</v>
      </c>
      <c r="AW137" s="30">
        <f t="shared" si="133"/>
        <v>8740</v>
      </c>
      <c r="AX137" s="30">
        <f t="shared" si="134"/>
        <v>0</v>
      </c>
      <c r="AY137" s="30">
        <v>160</v>
      </c>
      <c r="AZ137" s="30">
        <v>25.8</v>
      </c>
      <c r="BA137" s="30">
        <v>128</v>
      </c>
      <c r="BB137" s="30">
        <v>0.79279999999999995</v>
      </c>
      <c r="BC137" s="1635">
        <f t="shared" si="118"/>
        <v>0.1548171267505743</v>
      </c>
      <c r="BD137" s="30">
        <v>2280</v>
      </c>
      <c r="BE137" s="30">
        <f t="shared" si="135"/>
        <v>8836</v>
      </c>
      <c r="BF137" s="30">
        <f t="shared" si="136"/>
        <v>0</v>
      </c>
      <c r="BG137" s="30">
        <v>160</v>
      </c>
      <c r="BH137" s="30">
        <v>25.8</v>
      </c>
      <c r="BI137" s="30">
        <v>128</v>
      </c>
      <c r="BJ137" s="30">
        <v>0.79279999999999995</v>
      </c>
      <c r="BK137" s="1635">
        <f t="shared" si="119"/>
        <v>0.14982302588765253</v>
      </c>
      <c r="BL137" s="30">
        <v>2280</v>
      </c>
      <c r="BM137" s="30">
        <f t="shared" si="137"/>
        <v>9131</v>
      </c>
      <c r="BN137" s="30">
        <f t="shared" si="138"/>
        <v>0</v>
      </c>
      <c r="BO137" s="30">
        <v>160</v>
      </c>
      <c r="BP137" s="30">
        <v>26</v>
      </c>
      <c r="BQ137" s="30">
        <v>128</v>
      </c>
      <c r="BR137" s="30">
        <v>0.71160000000000001</v>
      </c>
      <c r="BS137" s="1635">
        <f t="shared" si="120"/>
        <v>0.18729611372950328</v>
      </c>
      <c r="BT137" s="30">
        <v>2495</v>
      </c>
      <c r="BU137" s="30">
        <f t="shared" si="139"/>
        <v>7993</v>
      </c>
      <c r="BV137" s="30">
        <f t="shared" si="140"/>
        <v>0</v>
      </c>
      <c r="BW137" s="30">
        <v>160</v>
      </c>
      <c r="BX137" s="30">
        <v>33.6</v>
      </c>
      <c r="BY137" s="30">
        <v>128</v>
      </c>
      <c r="BZ137" s="30">
        <v>0.74619999999999997</v>
      </c>
      <c r="CA137" s="1635">
        <f t="shared" si="121"/>
        <v>0.14152607723474306</v>
      </c>
      <c r="CB137" s="30">
        <v>2640</v>
      </c>
      <c r="CC137" s="30">
        <f t="shared" si="141"/>
        <v>11192</v>
      </c>
      <c r="CD137" s="30">
        <f t="shared" si="142"/>
        <v>0</v>
      </c>
      <c r="CE137" s="30">
        <v>160</v>
      </c>
      <c r="CF137" s="30">
        <v>26</v>
      </c>
      <c r="CG137" s="30">
        <v>128</v>
      </c>
      <c r="CH137" s="30">
        <v>0.76180000000000003</v>
      </c>
      <c r="CI137" s="1635">
        <f t="shared" si="122"/>
        <v>0.19136471215164294</v>
      </c>
      <c r="CJ137" s="30">
        <v>2820</v>
      </c>
      <c r="CK137" s="30">
        <f t="shared" si="143"/>
        <v>8842</v>
      </c>
      <c r="CL137" s="30">
        <f t="shared" si="144"/>
        <v>0</v>
      </c>
      <c r="CM137" s="30">
        <v>160</v>
      </c>
      <c r="CN137" s="30">
        <v>26</v>
      </c>
      <c r="CO137" s="30">
        <v>128</v>
      </c>
      <c r="CP137" s="30">
        <v>0.625</v>
      </c>
      <c r="CQ137" s="1635">
        <f t="shared" si="123"/>
        <v>0.21062271062271062</v>
      </c>
      <c r="CR137" s="30">
        <v>2300</v>
      </c>
      <c r="CS137" s="30">
        <f t="shared" si="145"/>
        <v>6552</v>
      </c>
      <c r="CT137" s="30">
        <f t="shared" si="146"/>
        <v>0</v>
      </c>
      <c r="CU137" s="30">
        <v>160</v>
      </c>
      <c r="CV137" s="30">
        <v>75.599999999999994</v>
      </c>
      <c r="CW137" s="30">
        <v>128</v>
      </c>
      <c r="CX137" s="30">
        <v>0.97</v>
      </c>
      <c r="CY137" s="1635">
        <f t="shared" si="124"/>
        <v>5.1430553869307893E-2</v>
      </c>
      <c r="CZ137" s="30">
        <v>2806</v>
      </c>
      <c r="DA137" s="30">
        <f t="shared" si="147"/>
        <v>32735</v>
      </c>
      <c r="DB137" s="30">
        <f t="shared" si="148"/>
        <v>0</v>
      </c>
    </row>
    <row r="138" spans="1:106">
      <c r="A138" t="s">
        <v>2787</v>
      </c>
      <c r="B138">
        <v>1230</v>
      </c>
      <c r="C138">
        <v>48</v>
      </c>
      <c r="D138" s="30">
        <v>132</v>
      </c>
      <c r="E138" s="30" t="s">
        <v>3183</v>
      </c>
      <c r="F138" s="30" t="s">
        <v>411</v>
      </c>
      <c r="G138" s="30" t="s">
        <v>2143</v>
      </c>
      <c r="H138" s="30" t="s">
        <v>2142</v>
      </c>
      <c r="I138" s="30">
        <v>11</v>
      </c>
      <c r="J138" s="30">
        <v>160</v>
      </c>
      <c r="K138" s="30">
        <v>160</v>
      </c>
      <c r="L138" s="30">
        <v>114</v>
      </c>
      <c r="M138" s="30">
        <v>128</v>
      </c>
      <c r="N138" s="30">
        <v>0.41220000000000001</v>
      </c>
      <c r="O138" s="1635">
        <f t="shared" si="113"/>
        <v>0.45517183978329562</v>
      </c>
      <c r="P138" s="30">
        <v>15400</v>
      </c>
      <c r="Q138" s="30">
        <f t="shared" si="125"/>
        <v>20300</v>
      </c>
      <c r="R138" s="30">
        <f t="shared" si="126"/>
        <v>0</v>
      </c>
      <c r="S138" s="30">
        <v>160</v>
      </c>
      <c r="T138" s="30">
        <v>92</v>
      </c>
      <c r="U138" s="30">
        <v>128</v>
      </c>
      <c r="V138" s="30">
        <v>4.7399999999999998E-2</v>
      </c>
      <c r="W138" s="1635">
        <f t="shared" si="114"/>
        <v>0.30205565517227778</v>
      </c>
      <c r="X138" s="30">
        <v>980</v>
      </c>
      <c r="Y138" s="30">
        <f t="shared" si="127"/>
        <v>1947</v>
      </c>
      <c r="Z138" s="30">
        <f t="shared" si="128"/>
        <v>0</v>
      </c>
      <c r="AA138" s="30">
        <v>160</v>
      </c>
      <c r="AB138" s="30">
        <v>198</v>
      </c>
      <c r="AC138" s="30">
        <v>198</v>
      </c>
      <c r="AD138" s="30">
        <v>0.90910000000000002</v>
      </c>
      <c r="AE138" s="1635">
        <f t="shared" si="115"/>
        <v>0.38718748614982984</v>
      </c>
      <c r="AF138" s="30">
        <v>50180</v>
      </c>
      <c r="AG138" s="30">
        <f t="shared" si="129"/>
        <v>77761</v>
      </c>
      <c r="AH138" s="30">
        <f t="shared" si="130"/>
        <v>0</v>
      </c>
      <c r="AI138" s="30">
        <v>160</v>
      </c>
      <c r="AJ138" s="30">
        <v>198</v>
      </c>
      <c r="AK138" s="30">
        <v>198</v>
      </c>
      <c r="AL138" s="30">
        <v>0.95420000000000005</v>
      </c>
      <c r="AM138" s="1635">
        <f t="shared" si="116"/>
        <v>0.66645271883911239</v>
      </c>
      <c r="AN138" s="30">
        <v>93680</v>
      </c>
      <c r="AO138" s="30">
        <f t="shared" si="131"/>
        <v>84339</v>
      </c>
      <c r="AP138" s="30">
        <f t="shared" si="132"/>
        <v>9341</v>
      </c>
      <c r="AQ138" s="30">
        <v>160</v>
      </c>
      <c r="AR138" s="30">
        <v>194</v>
      </c>
      <c r="AS138" s="30">
        <v>194</v>
      </c>
      <c r="AT138" s="30">
        <v>0.94789999999999996</v>
      </c>
      <c r="AU138" s="1635">
        <f t="shared" si="117"/>
        <v>0.6139628555279093</v>
      </c>
      <c r="AV138" s="30">
        <v>84000</v>
      </c>
      <c r="AW138" s="30">
        <f t="shared" si="133"/>
        <v>82090</v>
      </c>
      <c r="AX138" s="30">
        <f t="shared" si="134"/>
        <v>1910</v>
      </c>
      <c r="AY138" s="30">
        <v>160</v>
      </c>
      <c r="AZ138" s="30">
        <v>198</v>
      </c>
      <c r="BA138" s="30">
        <v>198</v>
      </c>
      <c r="BB138" s="30">
        <v>0.93940000000000001</v>
      </c>
      <c r="BC138" s="1635">
        <f t="shared" si="118"/>
        <v>0.53718291423209452</v>
      </c>
      <c r="BD138" s="30">
        <v>71940</v>
      </c>
      <c r="BE138" s="30">
        <f t="shared" si="135"/>
        <v>80353</v>
      </c>
      <c r="BF138" s="30">
        <f t="shared" si="136"/>
        <v>0</v>
      </c>
      <c r="BG138" s="30">
        <v>160</v>
      </c>
      <c r="BH138" s="30">
        <v>188</v>
      </c>
      <c r="BI138" s="30">
        <v>188</v>
      </c>
      <c r="BJ138" s="30">
        <v>0.91020000000000001</v>
      </c>
      <c r="BK138" s="1635">
        <f t="shared" si="119"/>
        <v>0.55407408680924264</v>
      </c>
      <c r="BL138" s="30">
        <v>70540</v>
      </c>
      <c r="BM138" s="30">
        <f t="shared" si="137"/>
        <v>76387</v>
      </c>
      <c r="BN138" s="30">
        <f t="shared" si="138"/>
        <v>0</v>
      </c>
      <c r="BO138" s="30">
        <v>160</v>
      </c>
      <c r="BP138" s="30">
        <v>148</v>
      </c>
      <c r="BQ138" s="30">
        <v>148</v>
      </c>
      <c r="BR138" s="30">
        <v>0.878</v>
      </c>
      <c r="BS138" s="1635">
        <f t="shared" si="120"/>
        <v>0.41684623119702852</v>
      </c>
      <c r="BT138" s="30">
        <v>39000</v>
      </c>
      <c r="BU138" s="30">
        <f t="shared" si="139"/>
        <v>56136</v>
      </c>
      <c r="BV138" s="30">
        <f t="shared" si="140"/>
        <v>0</v>
      </c>
      <c r="BW138" s="30">
        <v>160</v>
      </c>
      <c r="BX138" s="30">
        <v>138</v>
      </c>
      <c r="BY138" s="30">
        <v>138</v>
      </c>
      <c r="BZ138" s="30">
        <v>0.83889999999999998</v>
      </c>
      <c r="CA138" s="1635">
        <f t="shared" si="121"/>
        <v>0.35434173958258042</v>
      </c>
      <c r="CB138" s="30">
        <v>30520</v>
      </c>
      <c r="CC138" s="30">
        <f t="shared" si="141"/>
        <v>51679</v>
      </c>
      <c r="CD138" s="30">
        <f t="shared" si="142"/>
        <v>0</v>
      </c>
      <c r="CE138" s="30">
        <v>160</v>
      </c>
      <c r="CF138" s="30">
        <v>130</v>
      </c>
      <c r="CG138" s="30">
        <v>130</v>
      </c>
      <c r="CH138" s="30">
        <v>0.74170000000000003</v>
      </c>
      <c r="CI138" s="1635">
        <f t="shared" si="122"/>
        <v>0.31615385619047648</v>
      </c>
      <c r="CJ138" s="30">
        <v>22680</v>
      </c>
      <c r="CK138" s="30">
        <f t="shared" si="143"/>
        <v>43042</v>
      </c>
      <c r="CL138" s="30">
        <f t="shared" si="144"/>
        <v>0</v>
      </c>
      <c r="CM138" s="30">
        <v>160</v>
      </c>
      <c r="CN138" s="30">
        <v>144</v>
      </c>
      <c r="CO138" s="30">
        <v>144</v>
      </c>
      <c r="CP138" s="30">
        <v>0.83740000000000003</v>
      </c>
      <c r="CQ138" s="1635">
        <f t="shared" si="123"/>
        <v>0.34578281794367299</v>
      </c>
      <c r="CR138" s="30">
        <v>28020</v>
      </c>
      <c r="CS138" s="30">
        <f t="shared" si="145"/>
        <v>48620</v>
      </c>
      <c r="CT138" s="30">
        <f t="shared" si="146"/>
        <v>0</v>
      </c>
      <c r="CU138" s="30">
        <v>160</v>
      </c>
      <c r="CV138" s="30">
        <v>94</v>
      </c>
      <c r="CW138" s="30">
        <v>128</v>
      </c>
      <c r="CX138" s="30">
        <v>0.85829999999999995</v>
      </c>
      <c r="CY138" s="1635">
        <f t="shared" si="124"/>
        <v>0.50444749431933489</v>
      </c>
      <c r="CZ138" s="30">
        <v>30280</v>
      </c>
      <c r="DA138" s="30">
        <f t="shared" si="147"/>
        <v>36016</v>
      </c>
      <c r="DB138" s="30">
        <f t="shared" si="148"/>
        <v>0</v>
      </c>
    </row>
    <row r="139" spans="1:106">
      <c r="A139" t="s">
        <v>2788</v>
      </c>
      <c r="B139">
        <v>1240</v>
      </c>
      <c r="C139">
        <v>3</v>
      </c>
      <c r="D139" s="30">
        <v>133</v>
      </c>
      <c r="E139" s="30">
        <v>21020</v>
      </c>
      <c r="F139" s="30" t="s">
        <v>500</v>
      </c>
      <c r="G139" s="30" t="s">
        <v>2143</v>
      </c>
      <c r="H139" s="30" t="s">
        <v>1439</v>
      </c>
      <c r="I139" s="30">
        <v>11</v>
      </c>
      <c r="J139" s="30">
        <v>160</v>
      </c>
      <c r="K139" s="30">
        <v>160</v>
      </c>
      <c r="L139" s="30">
        <v>99</v>
      </c>
      <c r="M139" s="30">
        <v>128</v>
      </c>
      <c r="N139" s="30">
        <v>0.97840000000000005</v>
      </c>
      <c r="O139" s="1635">
        <f t="shared" si="113"/>
        <v>0.74074762341319988</v>
      </c>
      <c r="P139" s="30">
        <v>51660</v>
      </c>
      <c r="Q139" s="30">
        <f t="shared" si="125"/>
        <v>41844</v>
      </c>
      <c r="R139" s="30">
        <f t="shared" si="126"/>
        <v>9816</v>
      </c>
      <c r="S139" s="30">
        <v>160</v>
      </c>
      <c r="T139" s="30">
        <v>96</v>
      </c>
      <c r="U139" s="30">
        <v>128</v>
      </c>
      <c r="V139" s="30">
        <v>0.97499999999999998</v>
      </c>
      <c r="W139" s="1635">
        <f t="shared" si="114"/>
        <v>0.77823442238764828</v>
      </c>
      <c r="X139" s="30">
        <v>54195</v>
      </c>
      <c r="Y139" s="30">
        <f t="shared" si="127"/>
        <v>41783</v>
      </c>
      <c r="Z139" s="30">
        <f t="shared" si="128"/>
        <v>12412</v>
      </c>
      <c r="AA139" s="30">
        <v>160</v>
      </c>
      <c r="AB139" s="30">
        <v>106.44</v>
      </c>
      <c r="AC139" s="30">
        <v>128</v>
      </c>
      <c r="AD139" s="30">
        <v>0.98209999999999997</v>
      </c>
      <c r="AE139" s="1635">
        <f t="shared" si="115"/>
        <v>0.78086758786274479</v>
      </c>
      <c r="AF139" s="30">
        <v>58772</v>
      </c>
      <c r="AG139" s="30">
        <f t="shared" si="129"/>
        <v>45159</v>
      </c>
      <c r="AH139" s="30">
        <f t="shared" si="130"/>
        <v>13613</v>
      </c>
      <c r="AI139" s="30">
        <v>160</v>
      </c>
      <c r="AJ139" s="30">
        <v>90.84</v>
      </c>
      <c r="AK139" s="30">
        <v>128</v>
      </c>
      <c r="AL139" s="30">
        <v>0.9839</v>
      </c>
      <c r="AM139" s="1635">
        <f t="shared" si="116"/>
        <v>0.7277037290764975</v>
      </c>
      <c r="AN139" s="30">
        <v>48390</v>
      </c>
      <c r="AO139" s="30">
        <f t="shared" si="131"/>
        <v>39898</v>
      </c>
      <c r="AP139" s="30">
        <f t="shared" si="132"/>
        <v>8492</v>
      </c>
      <c r="AQ139" s="30">
        <v>160</v>
      </c>
      <c r="AR139" s="30">
        <v>87.12</v>
      </c>
      <c r="AS139" s="30">
        <v>128</v>
      </c>
      <c r="AT139" s="30">
        <v>0.9859</v>
      </c>
      <c r="AU139" s="1635">
        <f t="shared" si="117"/>
        <v>0.73179254846035036</v>
      </c>
      <c r="AV139" s="30">
        <v>46764</v>
      </c>
      <c r="AW139" s="30">
        <f t="shared" si="133"/>
        <v>38342</v>
      </c>
      <c r="AX139" s="30">
        <f t="shared" si="134"/>
        <v>8422</v>
      </c>
      <c r="AY139" s="30">
        <v>160</v>
      </c>
      <c r="AZ139" s="30">
        <v>99</v>
      </c>
      <c r="BA139" s="30">
        <v>128</v>
      </c>
      <c r="BB139" s="30">
        <v>0.9778</v>
      </c>
      <c r="BC139" s="1635">
        <f t="shared" si="118"/>
        <v>0.62527274976992031</v>
      </c>
      <c r="BD139" s="30">
        <v>43580</v>
      </c>
      <c r="BE139" s="30">
        <f t="shared" si="135"/>
        <v>41819</v>
      </c>
      <c r="BF139" s="30">
        <f t="shared" si="136"/>
        <v>1761</v>
      </c>
      <c r="BG139" s="30">
        <v>160</v>
      </c>
      <c r="BH139" s="30">
        <v>84.6</v>
      </c>
      <c r="BI139" s="30">
        <v>128</v>
      </c>
      <c r="BJ139" s="30">
        <v>0.98060000000000003</v>
      </c>
      <c r="BK139" s="1635">
        <f t="shared" si="119"/>
        <v>0.87271306307359342</v>
      </c>
      <c r="BL139" s="30">
        <v>53865</v>
      </c>
      <c r="BM139" s="30">
        <f t="shared" si="137"/>
        <v>37033</v>
      </c>
      <c r="BN139" s="30">
        <f t="shared" si="138"/>
        <v>16832</v>
      </c>
      <c r="BO139" s="30">
        <v>160</v>
      </c>
      <c r="BP139" s="30">
        <v>75</v>
      </c>
      <c r="BQ139" s="30">
        <v>128</v>
      </c>
      <c r="BR139" s="30">
        <v>0.97829999999999995</v>
      </c>
      <c r="BS139" s="1635">
        <f t="shared" si="120"/>
        <v>0.64982338978045817</v>
      </c>
      <c r="BT139" s="30">
        <v>34329</v>
      </c>
      <c r="BU139" s="30">
        <f t="shared" si="139"/>
        <v>31697</v>
      </c>
      <c r="BV139" s="30">
        <f t="shared" si="140"/>
        <v>2632</v>
      </c>
      <c r="BW139" s="30">
        <v>160</v>
      </c>
      <c r="BX139" s="30">
        <v>63</v>
      </c>
      <c r="BY139" s="30">
        <v>128</v>
      </c>
      <c r="BZ139" s="30">
        <v>0.99080000000000001</v>
      </c>
      <c r="CA139" s="1635">
        <f t="shared" si="121"/>
        <v>0.74146045306528197</v>
      </c>
      <c r="CB139" s="30">
        <v>34434</v>
      </c>
      <c r="CC139" s="30">
        <f t="shared" si="141"/>
        <v>27864</v>
      </c>
      <c r="CD139" s="30">
        <f t="shared" si="142"/>
        <v>6570</v>
      </c>
      <c r="CE139" s="30">
        <v>160</v>
      </c>
      <c r="CF139" s="30">
        <v>60</v>
      </c>
      <c r="CG139" s="30">
        <v>128</v>
      </c>
      <c r="CH139" s="30">
        <v>0.99399999999999999</v>
      </c>
      <c r="CI139" s="1635">
        <f t="shared" si="122"/>
        <v>0.72606336946409644</v>
      </c>
      <c r="CJ139" s="30">
        <v>32217</v>
      </c>
      <c r="CK139" s="30">
        <f t="shared" si="143"/>
        <v>26623</v>
      </c>
      <c r="CL139" s="30">
        <f t="shared" si="144"/>
        <v>5594</v>
      </c>
      <c r="CM139" s="30">
        <v>160</v>
      </c>
      <c r="CN139" s="30">
        <v>87</v>
      </c>
      <c r="CO139" s="30">
        <v>128</v>
      </c>
      <c r="CP139" s="30">
        <v>0.9899</v>
      </c>
      <c r="CQ139" s="1635">
        <f t="shared" si="123"/>
        <v>0.64563213248555906</v>
      </c>
      <c r="CR139" s="30">
        <v>37365</v>
      </c>
      <c r="CS139" s="30">
        <f t="shared" si="145"/>
        <v>34724</v>
      </c>
      <c r="CT139" s="30">
        <f t="shared" si="146"/>
        <v>2641</v>
      </c>
      <c r="CU139" s="30">
        <v>160</v>
      </c>
      <c r="CV139" s="30">
        <v>147</v>
      </c>
      <c r="CW139" s="30">
        <v>147</v>
      </c>
      <c r="CX139" s="30">
        <v>0.98919999999999997</v>
      </c>
      <c r="CY139" s="1635">
        <f t="shared" si="124"/>
        <v>0.40191585027890864</v>
      </c>
      <c r="CZ139" s="30">
        <v>43482</v>
      </c>
      <c r="DA139" s="30">
        <f t="shared" si="147"/>
        <v>64912</v>
      </c>
      <c r="DB139" s="30">
        <f t="shared" si="148"/>
        <v>0</v>
      </c>
    </row>
    <row r="140" spans="1:106">
      <c r="A140" t="s">
        <v>2789</v>
      </c>
      <c r="B140">
        <v>6220</v>
      </c>
      <c r="C140">
        <v>8</v>
      </c>
      <c r="D140" s="30">
        <v>134</v>
      </c>
      <c r="E140" s="30" t="s">
        <v>3184</v>
      </c>
      <c r="F140" s="30" t="s">
        <v>1290</v>
      </c>
      <c r="G140" s="30" t="s">
        <v>2143</v>
      </c>
      <c r="H140" s="30" t="s">
        <v>1487</v>
      </c>
      <c r="I140" s="30">
        <v>11</v>
      </c>
      <c r="J140" s="30">
        <v>160</v>
      </c>
      <c r="K140" s="30">
        <v>160</v>
      </c>
      <c r="L140" s="30">
        <v>88</v>
      </c>
      <c r="M140" s="30">
        <v>160</v>
      </c>
      <c r="N140" s="30">
        <v>0.92310000000000003</v>
      </c>
      <c r="O140" s="1635">
        <f t="shared" si="113"/>
        <v>0.33750734514465419</v>
      </c>
      <c r="P140" s="30">
        <v>19740</v>
      </c>
      <c r="Q140" s="30">
        <f t="shared" si="125"/>
        <v>35093</v>
      </c>
      <c r="R140" s="30">
        <f t="shared" si="126"/>
        <v>0</v>
      </c>
      <c r="S140" s="30">
        <v>160</v>
      </c>
      <c r="T140" s="30">
        <v>84</v>
      </c>
      <c r="U140" s="30">
        <v>160</v>
      </c>
      <c r="V140" s="30">
        <v>0.92559999999999998</v>
      </c>
      <c r="W140" s="1635">
        <f t="shared" si="114"/>
        <v>0.38170117909153795</v>
      </c>
      <c r="X140" s="30">
        <v>22080</v>
      </c>
      <c r="Y140" s="30">
        <f t="shared" si="127"/>
        <v>34708</v>
      </c>
      <c r="Z140" s="30">
        <f t="shared" si="128"/>
        <v>0</v>
      </c>
      <c r="AA140" s="30">
        <v>160</v>
      </c>
      <c r="AB140" s="30">
        <v>86</v>
      </c>
      <c r="AC140" s="30">
        <v>160</v>
      </c>
      <c r="AD140" s="30">
        <v>0.93330000000000002</v>
      </c>
      <c r="AE140" s="1635">
        <f t="shared" si="115"/>
        <v>0.35822846386263518</v>
      </c>
      <c r="AF140" s="30">
        <v>20702</v>
      </c>
      <c r="AG140" s="30">
        <f t="shared" si="129"/>
        <v>34674</v>
      </c>
      <c r="AH140" s="30">
        <f t="shared" si="130"/>
        <v>0</v>
      </c>
      <c r="AI140" s="30">
        <v>160</v>
      </c>
      <c r="AJ140" s="30">
        <v>81.599999999999994</v>
      </c>
      <c r="AK140" s="30">
        <v>160</v>
      </c>
      <c r="AL140" s="30">
        <v>0.93110000000000004</v>
      </c>
      <c r="AM140" s="1635">
        <f t="shared" si="116"/>
        <v>0.25831696125315495</v>
      </c>
      <c r="AN140" s="30">
        <v>14602</v>
      </c>
      <c r="AO140" s="30">
        <f t="shared" si="131"/>
        <v>33916</v>
      </c>
      <c r="AP140" s="30">
        <f t="shared" si="132"/>
        <v>0</v>
      </c>
      <c r="AQ140" s="30">
        <v>160</v>
      </c>
      <c r="AR140" s="30">
        <v>70</v>
      </c>
      <c r="AS140" s="30">
        <v>160</v>
      </c>
      <c r="AT140" s="30">
        <v>0.94550000000000001</v>
      </c>
      <c r="AU140" s="1635">
        <f t="shared" si="117"/>
        <v>0.2974921225206959</v>
      </c>
      <c r="AV140" s="30">
        <v>14649</v>
      </c>
      <c r="AW140" s="30">
        <f t="shared" si="133"/>
        <v>29545</v>
      </c>
      <c r="AX140" s="30">
        <f t="shared" si="134"/>
        <v>0</v>
      </c>
      <c r="AY140" s="30">
        <v>160</v>
      </c>
      <c r="AZ140" s="30">
        <v>78</v>
      </c>
      <c r="BA140" s="30">
        <v>160</v>
      </c>
      <c r="BB140" s="30">
        <v>0.97740000000000005</v>
      </c>
      <c r="BC140" s="1635">
        <f t="shared" si="118"/>
        <v>0.32664864105420682</v>
      </c>
      <c r="BD140" s="30">
        <v>17930</v>
      </c>
      <c r="BE140" s="30">
        <f t="shared" si="135"/>
        <v>32934</v>
      </c>
      <c r="BF140" s="30">
        <f t="shared" si="136"/>
        <v>0</v>
      </c>
      <c r="BG140" s="30">
        <v>160</v>
      </c>
      <c r="BH140" s="30">
        <v>76</v>
      </c>
      <c r="BI140" s="30">
        <v>160</v>
      </c>
      <c r="BJ140" s="30">
        <v>0.97009999999999996</v>
      </c>
      <c r="BK140" s="1635">
        <f t="shared" si="119"/>
        <v>0.41268229630175407</v>
      </c>
      <c r="BL140" s="30">
        <v>22637</v>
      </c>
      <c r="BM140" s="30">
        <f t="shared" si="137"/>
        <v>32912</v>
      </c>
      <c r="BN140" s="30">
        <f t="shared" si="138"/>
        <v>0</v>
      </c>
      <c r="BO140" s="30">
        <v>160</v>
      </c>
      <c r="BP140" s="30">
        <v>75.599999999999994</v>
      </c>
      <c r="BQ140" s="30">
        <v>160</v>
      </c>
      <c r="BR140" s="30">
        <v>0.96489999999999998</v>
      </c>
      <c r="BS140" s="1635">
        <f t="shared" si="120"/>
        <v>0.43424173803257426</v>
      </c>
      <c r="BT140" s="30">
        <v>22807</v>
      </c>
      <c r="BU140" s="30">
        <f t="shared" si="139"/>
        <v>31513</v>
      </c>
      <c r="BV140" s="30">
        <f t="shared" si="140"/>
        <v>0</v>
      </c>
      <c r="BW140" s="30">
        <v>160</v>
      </c>
      <c r="BX140" s="30">
        <v>77.2</v>
      </c>
      <c r="BY140" s="30">
        <v>160</v>
      </c>
      <c r="BZ140" s="30">
        <v>0.96960000000000002</v>
      </c>
      <c r="CA140" s="1635">
        <f t="shared" si="121"/>
        <v>0.37656183145056937</v>
      </c>
      <c r="CB140" s="30">
        <v>20971</v>
      </c>
      <c r="CC140" s="30">
        <f t="shared" si="141"/>
        <v>33414</v>
      </c>
      <c r="CD140" s="30">
        <f t="shared" si="142"/>
        <v>0</v>
      </c>
      <c r="CE140" s="30">
        <v>160</v>
      </c>
      <c r="CF140" s="30">
        <v>72.400000000000006</v>
      </c>
      <c r="CG140" s="30">
        <v>160</v>
      </c>
      <c r="CH140" s="30">
        <v>0.97260000000000002</v>
      </c>
      <c r="CI140" s="1635">
        <f t="shared" si="122"/>
        <v>0.56516853229812725</v>
      </c>
      <c r="CJ140" s="30">
        <v>29609</v>
      </c>
      <c r="CK140" s="30">
        <f t="shared" si="143"/>
        <v>31434</v>
      </c>
      <c r="CL140" s="30">
        <f t="shared" si="144"/>
        <v>0</v>
      </c>
      <c r="CM140" s="30">
        <v>160</v>
      </c>
      <c r="CN140" s="30">
        <v>74.8</v>
      </c>
      <c r="CO140" s="30">
        <v>160</v>
      </c>
      <c r="CP140" s="30">
        <v>0.9698</v>
      </c>
      <c r="CQ140" s="1635">
        <f t="shared" si="123"/>
        <v>0.44457592557261377</v>
      </c>
      <c r="CR140" s="30">
        <v>21672</v>
      </c>
      <c r="CS140" s="30">
        <f t="shared" si="145"/>
        <v>29249</v>
      </c>
      <c r="CT140" s="30">
        <f t="shared" si="146"/>
        <v>0</v>
      </c>
      <c r="CU140" s="30">
        <v>160</v>
      </c>
      <c r="CV140" s="30">
        <v>77.2</v>
      </c>
      <c r="CW140" s="30">
        <v>160</v>
      </c>
      <c r="CX140" s="30">
        <v>0.97399999999999998</v>
      </c>
      <c r="CY140" s="1635">
        <f t="shared" si="124"/>
        <v>0.42918345076049946</v>
      </c>
      <c r="CZ140" s="30">
        <v>24010</v>
      </c>
      <c r="DA140" s="30">
        <f t="shared" si="147"/>
        <v>33566</v>
      </c>
      <c r="DB140" s="30">
        <f t="shared" si="148"/>
        <v>0</v>
      </c>
    </row>
    <row r="141" spans="1:106">
      <c r="A141" t="s">
        <v>2790</v>
      </c>
      <c r="B141">
        <v>1230</v>
      </c>
      <c r="C141">
        <v>68</v>
      </c>
      <c r="D141" s="30">
        <v>135</v>
      </c>
      <c r="E141" s="30" t="s">
        <v>3185</v>
      </c>
      <c r="F141" s="30" t="s">
        <v>1369</v>
      </c>
      <c r="G141" s="30" t="s">
        <v>2143</v>
      </c>
      <c r="H141" s="30" t="s">
        <v>2142</v>
      </c>
      <c r="I141" s="30">
        <v>11</v>
      </c>
      <c r="J141" s="30">
        <v>161</v>
      </c>
      <c r="K141" s="30">
        <v>161</v>
      </c>
      <c r="L141" s="30">
        <v>124.8</v>
      </c>
      <c r="M141" s="30">
        <v>128.80000000000001</v>
      </c>
      <c r="N141" s="30">
        <v>0.4541</v>
      </c>
      <c r="O141" s="1635">
        <f t="shared" si="113"/>
        <v>2.8624918517012769E-2</v>
      </c>
      <c r="P141" s="30">
        <v>1168</v>
      </c>
      <c r="Q141" s="30">
        <f t="shared" si="125"/>
        <v>24482</v>
      </c>
      <c r="R141" s="30">
        <f t="shared" si="126"/>
        <v>0</v>
      </c>
      <c r="S141" s="30">
        <v>161</v>
      </c>
      <c r="T141" s="30">
        <v>15.2</v>
      </c>
      <c r="U141" s="30">
        <v>128.80000000000001</v>
      </c>
      <c r="V141" s="30">
        <v>0.31850000000000001</v>
      </c>
      <c r="W141" s="1635">
        <f t="shared" si="114"/>
        <v>0.15103337926524929</v>
      </c>
      <c r="X141" s="30">
        <v>544</v>
      </c>
      <c r="Y141" s="30">
        <f t="shared" si="127"/>
        <v>2161</v>
      </c>
      <c r="Z141" s="30">
        <f t="shared" si="128"/>
        <v>0</v>
      </c>
      <c r="AA141" s="30">
        <v>161</v>
      </c>
      <c r="AB141" s="30">
        <v>135.19999999999999</v>
      </c>
      <c r="AC141" s="30">
        <v>135.19999999999999</v>
      </c>
      <c r="AD141" s="30">
        <v>0.82440000000000002</v>
      </c>
      <c r="AE141" s="1635">
        <f t="shared" si="115"/>
        <v>0.30135677739529493</v>
      </c>
      <c r="AF141" s="30">
        <v>24184</v>
      </c>
      <c r="AG141" s="30">
        <f t="shared" si="129"/>
        <v>48150</v>
      </c>
      <c r="AH141" s="30">
        <f t="shared" si="130"/>
        <v>0</v>
      </c>
      <c r="AI141" s="30">
        <v>161</v>
      </c>
      <c r="AJ141" s="30">
        <v>133.6</v>
      </c>
      <c r="AK141" s="30">
        <v>133.6</v>
      </c>
      <c r="AL141" s="30">
        <v>0.81310000000000004</v>
      </c>
      <c r="AM141" s="1635">
        <f t="shared" si="116"/>
        <v>0.37520026221197711</v>
      </c>
      <c r="AN141" s="30">
        <v>30324</v>
      </c>
      <c r="AO141" s="30">
        <f t="shared" si="131"/>
        <v>48493</v>
      </c>
      <c r="AP141" s="30">
        <f t="shared" si="132"/>
        <v>0</v>
      </c>
      <c r="AQ141" s="30">
        <v>161</v>
      </c>
      <c r="AR141" s="30">
        <v>130.4</v>
      </c>
      <c r="AS141" s="30">
        <v>130.4</v>
      </c>
      <c r="AT141" s="30">
        <v>0.83040000000000003</v>
      </c>
      <c r="AU141" s="1635">
        <f t="shared" si="117"/>
        <v>0.49079349454548638</v>
      </c>
      <c r="AV141" s="30">
        <v>39540</v>
      </c>
      <c r="AW141" s="30">
        <f t="shared" si="133"/>
        <v>48338</v>
      </c>
      <c r="AX141" s="30">
        <f t="shared" si="134"/>
        <v>0</v>
      </c>
      <c r="AY141" s="30">
        <v>161</v>
      </c>
      <c r="AZ141" s="30">
        <v>148.80000000000001</v>
      </c>
      <c r="BA141" s="30">
        <v>148.80000000000001</v>
      </c>
      <c r="BB141" s="30">
        <v>0.8417</v>
      </c>
      <c r="BC141" s="1635">
        <f t="shared" si="118"/>
        <v>0.24130489739644789</v>
      </c>
      <c r="BD141" s="30">
        <v>21760</v>
      </c>
      <c r="BE141" s="30">
        <f t="shared" si="135"/>
        <v>54106</v>
      </c>
      <c r="BF141" s="30">
        <f t="shared" si="136"/>
        <v>0</v>
      </c>
      <c r="BG141" s="30">
        <v>161</v>
      </c>
      <c r="BH141" s="30">
        <v>138.4</v>
      </c>
      <c r="BI141" s="30">
        <v>138.4</v>
      </c>
      <c r="BJ141" s="30">
        <v>0.78039999999999998</v>
      </c>
      <c r="BK141" s="1635">
        <f t="shared" si="119"/>
        <v>0.41225784724698489</v>
      </c>
      <c r="BL141" s="30">
        <v>33128</v>
      </c>
      <c r="BM141" s="30">
        <f t="shared" si="137"/>
        <v>48214</v>
      </c>
      <c r="BN141" s="30">
        <f t="shared" si="138"/>
        <v>0</v>
      </c>
      <c r="BO141" s="30">
        <v>161</v>
      </c>
      <c r="BP141" s="30">
        <v>160</v>
      </c>
      <c r="BQ141" s="30">
        <v>160</v>
      </c>
      <c r="BR141" s="30">
        <v>0.62880000000000003</v>
      </c>
      <c r="BS141" s="1635">
        <f t="shared" si="120"/>
        <v>0.24357462185467907</v>
      </c>
      <c r="BT141" s="30">
        <v>17644</v>
      </c>
      <c r="BU141" s="30">
        <f t="shared" si="139"/>
        <v>43463</v>
      </c>
      <c r="BV141" s="30">
        <f t="shared" si="140"/>
        <v>0</v>
      </c>
      <c r="BW141" s="30">
        <v>161</v>
      </c>
      <c r="BX141" s="30">
        <v>164.8</v>
      </c>
      <c r="BY141" s="30">
        <v>164.8</v>
      </c>
      <c r="BZ141" s="30">
        <v>0.5373</v>
      </c>
      <c r="CA141" s="1635">
        <f t="shared" si="121"/>
        <v>0.25373792207490919</v>
      </c>
      <c r="CB141" s="30">
        <v>16716</v>
      </c>
      <c r="CC141" s="30">
        <f t="shared" si="141"/>
        <v>39527</v>
      </c>
      <c r="CD141" s="30">
        <f t="shared" si="142"/>
        <v>0</v>
      </c>
      <c r="CE141" s="30">
        <v>161</v>
      </c>
      <c r="CF141" s="30">
        <v>158.4</v>
      </c>
      <c r="CG141" s="30">
        <v>158.4</v>
      </c>
      <c r="CH141" s="30">
        <v>0.46460000000000001</v>
      </c>
      <c r="CI141" s="1635">
        <f t="shared" si="122"/>
        <v>0.12258706001502441</v>
      </c>
      <c r="CJ141" s="30">
        <v>6712</v>
      </c>
      <c r="CK141" s="30">
        <f t="shared" si="143"/>
        <v>32852</v>
      </c>
      <c r="CL141" s="30">
        <f t="shared" si="144"/>
        <v>0</v>
      </c>
      <c r="CM141" s="30">
        <v>161</v>
      </c>
      <c r="CN141" s="30">
        <v>138.4</v>
      </c>
      <c r="CO141" s="30">
        <v>138.4</v>
      </c>
      <c r="CP141" s="30">
        <v>0.57840000000000003</v>
      </c>
      <c r="CQ141" s="1635">
        <f t="shared" si="123"/>
        <v>0.21177092268162712</v>
      </c>
      <c r="CR141" s="30">
        <v>11392</v>
      </c>
      <c r="CS141" s="30">
        <f t="shared" si="145"/>
        <v>32276</v>
      </c>
      <c r="CT141" s="30">
        <f t="shared" si="146"/>
        <v>0</v>
      </c>
      <c r="CU141" s="30">
        <v>161</v>
      </c>
      <c r="CV141" s="30">
        <v>133.6</v>
      </c>
      <c r="CW141" s="30">
        <v>133.6</v>
      </c>
      <c r="CX141" s="30">
        <v>0.65910000000000002</v>
      </c>
      <c r="CY141" s="1635">
        <f t="shared" si="124"/>
        <v>0.16656112747952737</v>
      </c>
      <c r="CZ141" s="30">
        <v>10912</v>
      </c>
      <c r="DA141" s="30">
        <f t="shared" si="147"/>
        <v>39308</v>
      </c>
      <c r="DB141" s="30">
        <f t="shared" si="148"/>
        <v>0</v>
      </c>
    </row>
    <row r="142" spans="1:106">
      <c r="A142" t="s">
        <v>2791</v>
      </c>
      <c r="B142">
        <v>1260</v>
      </c>
      <c r="C142">
        <v>18</v>
      </c>
      <c r="D142" s="30">
        <v>136</v>
      </c>
      <c r="E142" s="30" t="s">
        <v>3186</v>
      </c>
      <c r="F142" s="30" t="s">
        <v>1378</v>
      </c>
      <c r="G142" s="30" t="s">
        <v>2143</v>
      </c>
      <c r="H142" s="30" t="s">
        <v>2142</v>
      </c>
      <c r="I142" s="30">
        <v>11</v>
      </c>
      <c r="J142" s="30">
        <v>161</v>
      </c>
      <c r="K142" s="30">
        <v>161</v>
      </c>
      <c r="L142" s="30">
        <v>0</v>
      </c>
      <c r="M142" s="30">
        <v>128.80000000000001</v>
      </c>
      <c r="N142" s="30">
        <v>0</v>
      </c>
      <c r="O142" s="1635">
        <v>0</v>
      </c>
      <c r="P142" s="30">
        <v>0</v>
      </c>
      <c r="Q142" s="30">
        <f t="shared" si="125"/>
        <v>0</v>
      </c>
      <c r="R142" s="30">
        <f t="shared" si="126"/>
        <v>0</v>
      </c>
      <c r="S142" s="30">
        <v>161</v>
      </c>
      <c r="T142" s="30">
        <v>0</v>
      </c>
      <c r="U142" s="30">
        <v>128.80000000000001</v>
      </c>
      <c r="V142" s="30">
        <v>0</v>
      </c>
      <c r="W142" s="1635">
        <v>0</v>
      </c>
      <c r="X142" s="30">
        <v>0</v>
      </c>
      <c r="Y142" s="30">
        <f t="shared" si="127"/>
        <v>0</v>
      </c>
      <c r="Z142" s="30">
        <f t="shared" si="128"/>
        <v>0</v>
      </c>
      <c r="AA142" s="30">
        <v>161</v>
      </c>
      <c r="AB142" s="30">
        <v>0</v>
      </c>
      <c r="AC142" s="30">
        <v>128.80000000000001</v>
      </c>
      <c r="AD142" s="30">
        <v>0</v>
      </c>
      <c r="AE142" s="1635">
        <v>0</v>
      </c>
      <c r="AF142" s="30">
        <v>0</v>
      </c>
      <c r="AG142" s="30">
        <f t="shared" si="129"/>
        <v>0</v>
      </c>
      <c r="AH142" s="30">
        <f t="shared" si="130"/>
        <v>0</v>
      </c>
      <c r="AI142" s="30">
        <v>161</v>
      </c>
      <c r="AJ142" s="30">
        <v>0</v>
      </c>
      <c r="AK142" s="30">
        <v>128.80000000000001</v>
      </c>
      <c r="AL142" s="30">
        <v>0</v>
      </c>
      <c r="AM142" s="1635">
        <v>0</v>
      </c>
      <c r="AN142" s="30">
        <v>0</v>
      </c>
      <c r="AO142" s="30">
        <f t="shared" si="131"/>
        <v>0</v>
      </c>
      <c r="AP142" s="30">
        <f t="shared" si="132"/>
        <v>0</v>
      </c>
      <c r="AQ142" s="30">
        <v>161</v>
      </c>
      <c r="AR142" s="30">
        <v>0</v>
      </c>
      <c r="AS142" s="30">
        <v>128.80000000000001</v>
      </c>
      <c r="AT142" s="30">
        <v>0</v>
      </c>
      <c r="AU142" s="1635">
        <v>0</v>
      </c>
      <c r="AV142" s="30">
        <v>0</v>
      </c>
      <c r="AW142" s="30">
        <f t="shared" si="133"/>
        <v>0</v>
      </c>
      <c r="AX142" s="30">
        <f t="shared" si="134"/>
        <v>0</v>
      </c>
      <c r="AY142" s="30">
        <v>161</v>
      </c>
      <c r="AZ142" s="30">
        <v>0</v>
      </c>
      <c r="BA142" s="30">
        <v>128.80000000000001</v>
      </c>
      <c r="BB142" s="30">
        <v>0</v>
      </c>
      <c r="BC142" s="1635">
        <v>0</v>
      </c>
      <c r="BD142" s="30">
        <v>0</v>
      </c>
      <c r="BE142" s="30">
        <f t="shared" si="135"/>
        <v>0</v>
      </c>
      <c r="BF142" s="30">
        <f t="shared" si="136"/>
        <v>0</v>
      </c>
      <c r="BG142" s="30">
        <v>161</v>
      </c>
      <c r="BH142" s="30">
        <v>0</v>
      </c>
      <c r="BI142" s="30">
        <v>128.80000000000001</v>
      </c>
      <c r="BJ142" s="30">
        <v>0</v>
      </c>
      <c r="BK142" s="1635">
        <v>0</v>
      </c>
      <c r="BL142" s="30">
        <v>0</v>
      </c>
      <c r="BM142" s="30">
        <f t="shared" si="137"/>
        <v>0</v>
      </c>
      <c r="BN142" s="30">
        <f t="shared" si="138"/>
        <v>0</v>
      </c>
      <c r="BO142" s="30">
        <v>161</v>
      </c>
      <c r="BP142" s="30">
        <v>0</v>
      </c>
      <c r="BQ142" s="30">
        <v>128.80000000000001</v>
      </c>
      <c r="BR142" s="30">
        <v>0</v>
      </c>
      <c r="BS142" s="1635">
        <v>0</v>
      </c>
      <c r="BT142" s="30">
        <v>0</v>
      </c>
      <c r="BU142" s="30">
        <f t="shared" si="139"/>
        <v>0</v>
      </c>
      <c r="BV142" s="30">
        <f t="shared" si="140"/>
        <v>0</v>
      </c>
      <c r="BW142" s="30">
        <v>161</v>
      </c>
      <c r="BX142" s="30">
        <v>0</v>
      </c>
      <c r="BY142" s="30">
        <v>128.80000000000001</v>
      </c>
      <c r="BZ142" s="30">
        <v>0</v>
      </c>
      <c r="CA142" s="1635">
        <v>0</v>
      </c>
      <c r="CB142" s="30">
        <v>0</v>
      </c>
      <c r="CC142" s="30">
        <f t="shared" si="141"/>
        <v>0</v>
      </c>
      <c r="CD142" s="30">
        <f t="shared" si="142"/>
        <v>0</v>
      </c>
      <c r="CE142" s="30">
        <v>161</v>
      </c>
      <c r="CF142" s="30">
        <v>0</v>
      </c>
      <c r="CG142" s="30">
        <v>128.80000000000001</v>
      </c>
      <c r="CH142" s="30">
        <v>0</v>
      </c>
      <c r="CI142" s="1635">
        <v>0</v>
      </c>
      <c r="CJ142" s="30">
        <v>0</v>
      </c>
      <c r="CK142" s="30">
        <f t="shared" si="143"/>
        <v>0</v>
      </c>
      <c r="CL142" s="30">
        <f t="shared" si="144"/>
        <v>0</v>
      </c>
      <c r="CM142" s="30">
        <v>161</v>
      </c>
      <c r="CN142" s="30">
        <v>11.6</v>
      </c>
      <c r="CO142" s="30">
        <v>128.80000000000001</v>
      </c>
      <c r="CP142" s="30">
        <v>0.98699999999999999</v>
      </c>
      <c r="CQ142" s="1635">
        <f t="shared" si="123"/>
        <v>3.9512014147796558E-2</v>
      </c>
      <c r="CR142" s="30">
        <v>304</v>
      </c>
      <c r="CS142" s="30">
        <f t="shared" si="145"/>
        <v>4616</v>
      </c>
      <c r="CT142" s="30">
        <f t="shared" si="146"/>
        <v>0</v>
      </c>
      <c r="CU142" s="30">
        <v>161</v>
      </c>
      <c r="CV142" s="30">
        <v>137.6</v>
      </c>
      <c r="CW142" s="30">
        <v>137.6</v>
      </c>
      <c r="CX142" s="30">
        <v>0.6663</v>
      </c>
      <c r="CY142" s="1635">
        <f t="shared" si="124"/>
        <v>0.25326898661480618</v>
      </c>
      <c r="CZ142" s="30">
        <v>17276</v>
      </c>
      <c r="DA142" s="30">
        <f t="shared" si="147"/>
        <v>40927</v>
      </c>
      <c r="DB142" s="30">
        <f t="shared" si="148"/>
        <v>0</v>
      </c>
    </row>
    <row r="143" spans="1:106">
      <c r="A143" t="s">
        <v>2792</v>
      </c>
      <c r="B143">
        <v>6110</v>
      </c>
      <c r="C143">
        <v>77</v>
      </c>
      <c r="D143" s="30">
        <v>137</v>
      </c>
      <c r="E143" s="30" t="s">
        <v>3187</v>
      </c>
      <c r="F143" s="30" t="s">
        <v>2248</v>
      </c>
      <c r="G143" s="30" t="s">
        <v>575</v>
      </c>
      <c r="H143" s="30" t="s">
        <v>2142</v>
      </c>
      <c r="I143" s="30">
        <v>11</v>
      </c>
      <c r="J143" s="30">
        <v>161</v>
      </c>
      <c r="K143" s="30">
        <v>161</v>
      </c>
      <c r="L143" s="30">
        <v>0</v>
      </c>
      <c r="M143" s="30">
        <v>128.80000000000001</v>
      </c>
      <c r="N143" s="30">
        <v>0</v>
      </c>
      <c r="O143" s="1635">
        <v>0</v>
      </c>
      <c r="P143" s="30">
        <v>0</v>
      </c>
      <c r="Q143" s="30">
        <f t="shared" si="125"/>
        <v>0</v>
      </c>
      <c r="R143" s="30">
        <f t="shared" si="126"/>
        <v>0</v>
      </c>
      <c r="S143" s="30">
        <v>161</v>
      </c>
      <c r="T143" s="30">
        <v>0</v>
      </c>
      <c r="U143" s="30">
        <v>128.80000000000001</v>
      </c>
      <c r="V143" s="30">
        <v>0</v>
      </c>
      <c r="W143" s="1635">
        <v>0</v>
      </c>
      <c r="X143" s="30">
        <v>0</v>
      </c>
      <c r="Y143" s="30">
        <f t="shared" si="127"/>
        <v>0</v>
      </c>
      <c r="Z143" s="30">
        <f t="shared" si="128"/>
        <v>0</v>
      </c>
      <c r="AA143" s="30">
        <v>161</v>
      </c>
      <c r="AB143" s="30">
        <v>0</v>
      </c>
      <c r="AC143" s="30">
        <v>128.80000000000001</v>
      </c>
      <c r="AD143" s="30">
        <v>0</v>
      </c>
      <c r="AE143" s="1635">
        <v>0</v>
      </c>
      <c r="AF143" s="30">
        <v>0</v>
      </c>
      <c r="AG143" s="30">
        <f t="shared" si="129"/>
        <v>0</v>
      </c>
      <c r="AH143" s="30">
        <f t="shared" si="130"/>
        <v>0</v>
      </c>
      <c r="AI143" s="30">
        <v>161</v>
      </c>
      <c r="AJ143" s="30">
        <v>0</v>
      </c>
      <c r="AK143" s="30">
        <v>128.80000000000001</v>
      </c>
      <c r="AL143" s="30">
        <v>0</v>
      </c>
      <c r="AM143" s="1635">
        <v>0</v>
      </c>
      <c r="AN143" s="30">
        <v>0</v>
      </c>
      <c r="AO143" s="30">
        <f t="shared" si="131"/>
        <v>0</v>
      </c>
      <c r="AP143" s="30">
        <f t="shared" si="132"/>
        <v>0</v>
      </c>
      <c r="AQ143" s="30">
        <v>161</v>
      </c>
      <c r="AR143" s="30">
        <v>0</v>
      </c>
      <c r="AS143" s="30">
        <v>128.80000000000001</v>
      </c>
      <c r="AT143" s="30">
        <v>0</v>
      </c>
      <c r="AU143" s="1635">
        <v>0</v>
      </c>
      <c r="AV143" s="30">
        <v>0</v>
      </c>
      <c r="AW143" s="30">
        <f t="shared" si="133"/>
        <v>0</v>
      </c>
      <c r="AX143" s="30">
        <f t="shared" si="134"/>
        <v>0</v>
      </c>
      <c r="AY143" s="30">
        <v>161</v>
      </c>
      <c r="AZ143" s="30">
        <v>0</v>
      </c>
      <c r="BA143" s="30">
        <v>128.80000000000001</v>
      </c>
      <c r="BB143" s="30">
        <v>0</v>
      </c>
      <c r="BC143" s="1635">
        <v>0</v>
      </c>
      <c r="BD143" s="30">
        <v>0</v>
      </c>
      <c r="BE143" s="30">
        <f t="shared" si="135"/>
        <v>0</v>
      </c>
      <c r="BF143" s="30">
        <f t="shared" si="136"/>
        <v>0</v>
      </c>
      <c r="BG143" s="30">
        <v>161</v>
      </c>
      <c r="BH143" s="30">
        <v>0</v>
      </c>
      <c r="BI143" s="30">
        <v>128.80000000000001</v>
      </c>
      <c r="BJ143" s="30">
        <v>0</v>
      </c>
      <c r="BK143" s="1635">
        <v>0</v>
      </c>
      <c r="BL143" s="30">
        <v>0</v>
      </c>
      <c r="BM143" s="30">
        <f t="shared" si="137"/>
        <v>0</v>
      </c>
      <c r="BN143" s="30">
        <f t="shared" si="138"/>
        <v>0</v>
      </c>
      <c r="BO143" s="30">
        <v>161</v>
      </c>
      <c r="BP143" s="30">
        <v>0</v>
      </c>
      <c r="BQ143" s="30">
        <v>128.80000000000001</v>
      </c>
      <c r="BR143" s="30">
        <v>0</v>
      </c>
      <c r="BS143" s="1635">
        <v>0</v>
      </c>
      <c r="BT143" s="30">
        <v>0</v>
      </c>
      <c r="BU143" s="30">
        <f t="shared" si="139"/>
        <v>0</v>
      </c>
      <c r="BV143" s="30">
        <f t="shared" si="140"/>
        <v>0</v>
      </c>
      <c r="BW143" s="30">
        <v>161</v>
      </c>
      <c r="BX143" s="30">
        <v>0</v>
      </c>
      <c r="BY143" s="30">
        <v>128.80000000000001</v>
      </c>
      <c r="BZ143" s="30">
        <v>0</v>
      </c>
      <c r="CA143" s="1635">
        <v>0</v>
      </c>
      <c r="CB143" s="30">
        <v>0</v>
      </c>
      <c r="CC143" s="30">
        <f t="shared" si="141"/>
        <v>0</v>
      </c>
      <c r="CD143" s="30">
        <f t="shared" si="142"/>
        <v>0</v>
      </c>
      <c r="CE143" s="30">
        <v>161</v>
      </c>
      <c r="CF143" s="30">
        <v>0</v>
      </c>
      <c r="CG143" s="30">
        <v>128.80000000000001</v>
      </c>
      <c r="CH143" s="30">
        <v>0</v>
      </c>
      <c r="CI143" s="1635">
        <v>0</v>
      </c>
      <c r="CJ143" s="30">
        <v>0</v>
      </c>
      <c r="CK143" s="30">
        <f t="shared" si="143"/>
        <v>0</v>
      </c>
      <c r="CL143" s="30">
        <f t="shared" si="144"/>
        <v>0</v>
      </c>
      <c r="CM143" s="30">
        <v>161</v>
      </c>
      <c r="CN143" s="30">
        <v>0</v>
      </c>
      <c r="CO143" s="30">
        <v>128.80000000000001</v>
      </c>
      <c r="CP143" s="30">
        <v>0</v>
      </c>
      <c r="CQ143" s="1635">
        <v>0</v>
      </c>
      <c r="CR143" s="30">
        <v>0</v>
      </c>
      <c r="CS143" s="30">
        <f t="shared" si="145"/>
        <v>0</v>
      </c>
      <c r="CT143" s="30">
        <f t="shared" si="146"/>
        <v>0</v>
      </c>
      <c r="CU143" s="30">
        <v>161</v>
      </c>
      <c r="CV143" s="30">
        <v>0</v>
      </c>
      <c r="CW143" s="30">
        <v>128.80000000000001</v>
      </c>
      <c r="CX143" s="30">
        <v>0</v>
      </c>
      <c r="CY143" s="1635">
        <v>0</v>
      </c>
      <c r="CZ143" s="30">
        <v>0</v>
      </c>
      <c r="DA143" s="30">
        <f t="shared" si="147"/>
        <v>0</v>
      </c>
      <c r="DB143" s="30">
        <f t="shared" si="148"/>
        <v>0</v>
      </c>
    </row>
    <row r="144" spans="1:106">
      <c r="A144" t="s">
        <v>2793</v>
      </c>
      <c r="B144">
        <v>1210</v>
      </c>
      <c r="C144">
        <v>25</v>
      </c>
      <c r="D144" s="30">
        <v>138</v>
      </c>
      <c r="E144" s="30" t="s">
        <v>3188</v>
      </c>
      <c r="F144" s="30" t="s">
        <v>1773</v>
      </c>
      <c r="G144" s="30" t="s">
        <v>2143</v>
      </c>
      <c r="H144" s="30" t="s">
        <v>2142</v>
      </c>
      <c r="I144" s="30">
        <v>11</v>
      </c>
      <c r="J144" s="30">
        <v>162</v>
      </c>
      <c r="K144" s="30">
        <v>162</v>
      </c>
      <c r="L144" s="30">
        <v>125.6</v>
      </c>
      <c r="M144" s="30">
        <v>129.6</v>
      </c>
      <c r="N144" s="30">
        <v>0.97729999999999995</v>
      </c>
      <c r="O144" s="1635">
        <f>(P144/(24*30*L144*N144))</f>
        <v>0.44118981416006042</v>
      </c>
      <c r="P144" s="30">
        <v>38992</v>
      </c>
      <c r="Q144" s="30">
        <f t="shared" si="125"/>
        <v>53028</v>
      </c>
      <c r="R144" s="30">
        <f t="shared" si="126"/>
        <v>0</v>
      </c>
      <c r="S144" s="30">
        <v>162</v>
      </c>
      <c r="T144" s="30">
        <v>144.80000000000001</v>
      </c>
      <c r="U144" s="30">
        <v>144.80000000000001</v>
      </c>
      <c r="V144" s="30">
        <v>0.97099999999999997</v>
      </c>
      <c r="W144" s="1635">
        <f>(X144/(24*31*T144*V144))</f>
        <v>0.39515521807092302</v>
      </c>
      <c r="X144" s="30">
        <v>41336</v>
      </c>
      <c r="Y144" s="30">
        <f t="shared" si="127"/>
        <v>62764</v>
      </c>
      <c r="Z144" s="30">
        <f t="shared" si="128"/>
        <v>0</v>
      </c>
      <c r="AA144" s="30">
        <v>162</v>
      </c>
      <c r="AB144" s="30">
        <v>140</v>
      </c>
      <c r="AC144" s="30">
        <v>140</v>
      </c>
      <c r="AD144" s="30">
        <v>0.9748</v>
      </c>
      <c r="AE144" s="1635">
        <f>+(AF144/(24*30*AB144*AD144))</f>
        <v>0.36210113918361764</v>
      </c>
      <c r="AF144" s="30">
        <v>35580</v>
      </c>
      <c r="AG144" s="30">
        <f t="shared" si="129"/>
        <v>58956</v>
      </c>
      <c r="AH144" s="30">
        <f t="shared" si="130"/>
        <v>0</v>
      </c>
      <c r="AI144" s="30">
        <v>162</v>
      </c>
      <c r="AJ144" s="30">
        <v>132.80000000000001</v>
      </c>
      <c r="AK144" s="30">
        <v>132.80000000000001</v>
      </c>
      <c r="AL144" s="30">
        <v>0.97699999999999998</v>
      </c>
      <c r="AM144" s="1635">
        <f>+(AN144/(24*31*AJ144*AL144))</f>
        <v>0.35735771693105167</v>
      </c>
      <c r="AN144" s="30">
        <v>34496</v>
      </c>
      <c r="AO144" s="30">
        <f t="shared" si="131"/>
        <v>57918</v>
      </c>
      <c r="AP144" s="30">
        <f t="shared" si="132"/>
        <v>0</v>
      </c>
      <c r="AQ144" s="30">
        <v>162</v>
      </c>
      <c r="AR144" s="30">
        <v>140.80000000000001</v>
      </c>
      <c r="AS144" s="30">
        <v>140.80000000000001</v>
      </c>
      <c r="AT144" s="30">
        <v>0.97850000000000004</v>
      </c>
      <c r="AU144" s="1635">
        <f>(AV144/(24*31*AR144*AT144))</f>
        <v>0.38582299248106022</v>
      </c>
      <c r="AV144" s="30">
        <v>39548</v>
      </c>
      <c r="AW144" s="30">
        <f t="shared" si="133"/>
        <v>61502</v>
      </c>
      <c r="AX144" s="30">
        <f t="shared" si="134"/>
        <v>0</v>
      </c>
      <c r="AY144" s="30">
        <v>162</v>
      </c>
      <c r="AZ144" s="30">
        <v>123.2</v>
      </c>
      <c r="BA144" s="30">
        <v>129.6</v>
      </c>
      <c r="BB144" s="30">
        <v>0.97770000000000001</v>
      </c>
      <c r="BC144" s="1635">
        <f>+(BD144/(24*30*AZ144*BB144))</f>
        <v>0.4081825576148988</v>
      </c>
      <c r="BD144" s="30">
        <v>35400</v>
      </c>
      <c r="BE144" s="30">
        <f t="shared" si="135"/>
        <v>52036</v>
      </c>
      <c r="BF144" s="30">
        <f t="shared" si="136"/>
        <v>0</v>
      </c>
      <c r="BG144" s="30">
        <v>162</v>
      </c>
      <c r="BH144" s="30">
        <v>132</v>
      </c>
      <c r="BI144" s="30">
        <v>132</v>
      </c>
      <c r="BJ144" s="30">
        <v>0.96599999999999997</v>
      </c>
      <c r="BK144" s="1635">
        <f>(BL144/(24*31*BH144*BJ144))</f>
        <v>0.31125048656605458</v>
      </c>
      <c r="BL144" s="30">
        <v>29528</v>
      </c>
      <c r="BM144" s="30">
        <f t="shared" si="137"/>
        <v>56921</v>
      </c>
      <c r="BN144" s="30">
        <f t="shared" si="138"/>
        <v>0</v>
      </c>
      <c r="BO144" s="30">
        <v>162</v>
      </c>
      <c r="BP144" s="30">
        <v>12.8</v>
      </c>
      <c r="BQ144" s="30">
        <v>129.6</v>
      </c>
      <c r="BR144" s="30">
        <v>0.78290000000000004</v>
      </c>
      <c r="BS144" s="1635">
        <f>+(BT144/(24*30*BP144*BR144))</f>
        <v>0.46790068264713813</v>
      </c>
      <c r="BT144" s="30">
        <v>3376</v>
      </c>
      <c r="BU144" s="30">
        <f t="shared" si="139"/>
        <v>4329</v>
      </c>
      <c r="BV144" s="30">
        <f t="shared" si="140"/>
        <v>0</v>
      </c>
      <c r="BW144" s="30">
        <v>162</v>
      </c>
      <c r="BX144" s="30">
        <v>32.799999999999997</v>
      </c>
      <c r="BY144" s="30">
        <v>129.6</v>
      </c>
      <c r="BZ144" s="30">
        <v>0.96619999999999995</v>
      </c>
      <c r="CA144" s="1635">
        <f>+(CB144/(24*31*BX144*BZ144))</f>
        <v>0.10653831473377937</v>
      </c>
      <c r="CB144" s="30">
        <v>2512</v>
      </c>
      <c r="CC144" s="30">
        <f t="shared" si="141"/>
        <v>14147</v>
      </c>
      <c r="CD144" s="30">
        <f t="shared" si="142"/>
        <v>0</v>
      </c>
      <c r="CE144" s="30">
        <v>162</v>
      </c>
      <c r="CF144" s="30">
        <v>145.6</v>
      </c>
      <c r="CG144" s="30">
        <v>145.6</v>
      </c>
      <c r="CH144" s="30">
        <v>0.92169999999999996</v>
      </c>
      <c r="CI144" s="1635">
        <f>(CJ144/(24*31*CF144*CH144))</f>
        <v>0.3244647279862713</v>
      </c>
      <c r="CJ144" s="30">
        <v>32396</v>
      </c>
      <c r="CK144" s="30">
        <f t="shared" si="143"/>
        <v>59907</v>
      </c>
      <c r="CL144" s="30">
        <f t="shared" si="144"/>
        <v>0</v>
      </c>
      <c r="CM144" s="30">
        <v>162</v>
      </c>
      <c r="CN144" s="30">
        <v>129.6</v>
      </c>
      <c r="CO144" s="30">
        <v>129.6</v>
      </c>
      <c r="CP144" s="30">
        <v>0.99170000000000003</v>
      </c>
      <c r="CQ144" s="1635">
        <f>+(CR144/(24*28*CN144*CP144))</f>
        <v>0.48165796095837665</v>
      </c>
      <c r="CR144" s="30">
        <v>41600</v>
      </c>
      <c r="CS144" s="30">
        <f t="shared" si="145"/>
        <v>51821</v>
      </c>
      <c r="CT144" s="30">
        <f t="shared" si="146"/>
        <v>0</v>
      </c>
      <c r="CU144" s="30">
        <v>162</v>
      </c>
      <c r="CV144" s="30">
        <v>135.19999999999999</v>
      </c>
      <c r="CW144" s="30">
        <v>135.19999999999999</v>
      </c>
      <c r="CX144" s="30">
        <v>0.9849</v>
      </c>
      <c r="CY144" s="1635">
        <f>+(CZ144/(24*31*CV144*CX144))</f>
        <v>0.48959366603686666</v>
      </c>
      <c r="CZ144" s="30">
        <v>48504</v>
      </c>
      <c r="DA144" s="30">
        <f t="shared" si="147"/>
        <v>59442</v>
      </c>
      <c r="DB144" s="30">
        <f t="shared" si="148"/>
        <v>0</v>
      </c>
    </row>
    <row r="145" spans="1:106">
      <c r="A145" t="s">
        <v>2794</v>
      </c>
      <c r="B145">
        <v>1230</v>
      </c>
      <c r="C145">
        <v>30</v>
      </c>
      <c r="D145" s="30">
        <v>139</v>
      </c>
      <c r="E145" s="30" t="s">
        <v>3189</v>
      </c>
      <c r="F145" s="30" t="s">
        <v>711</v>
      </c>
      <c r="G145" s="30" t="s">
        <v>575</v>
      </c>
      <c r="H145" s="30" t="s">
        <v>2142</v>
      </c>
      <c r="I145" s="30">
        <v>11</v>
      </c>
      <c r="J145" s="30">
        <v>165</v>
      </c>
      <c r="K145" s="30">
        <v>165</v>
      </c>
      <c r="L145" s="30">
        <v>30.5</v>
      </c>
      <c r="M145" s="30">
        <v>132</v>
      </c>
      <c r="N145" s="30">
        <v>0.52159999999999995</v>
      </c>
      <c r="O145" s="1635">
        <f>(P145/(24*30*L145*N145))</f>
        <v>0.18420971761261412</v>
      </c>
      <c r="P145" s="30">
        <v>2110</v>
      </c>
      <c r="Q145" s="30">
        <f t="shared" si="125"/>
        <v>6873</v>
      </c>
      <c r="R145" s="30">
        <f t="shared" si="126"/>
        <v>0</v>
      </c>
      <c r="S145" s="30">
        <v>165</v>
      </c>
      <c r="T145" s="30">
        <v>125</v>
      </c>
      <c r="U145" s="30">
        <v>132</v>
      </c>
      <c r="V145" s="30">
        <v>0.59850000000000003</v>
      </c>
      <c r="W145" s="1635">
        <f>(X145/(24*31*T145*V145))</f>
        <v>0.25565706380646958</v>
      </c>
      <c r="X145" s="30">
        <v>14230</v>
      </c>
      <c r="Y145" s="30">
        <f t="shared" si="127"/>
        <v>33396</v>
      </c>
      <c r="Z145" s="30">
        <f t="shared" si="128"/>
        <v>0</v>
      </c>
      <c r="AA145" s="30">
        <v>165</v>
      </c>
      <c r="AB145" s="30">
        <v>83.5</v>
      </c>
      <c r="AC145" s="30">
        <v>132</v>
      </c>
      <c r="AD145" s="30">
        <v>0.58099999999999996</v>
      </c>
      <c r="AE145" s="1635">
        <f>+(AF145/(24*30*AB145*AD145))</f>
        <v>0.10263466182952512</v>
      </c>
      <c r="AF145" s="30">
        <v>3585</v>
      </c>
      <c r="AG145" s="30">
        <f t="shared" si="129"/>
        <v>20958</v>
      </c>
      <c r="AH145" s="30">
        <f t="shared" si="130"/>
        <v>0</v>
      </c>
      <c r="AI145" s="30">
        <v>165</v>
      </c>
      <c r="AJ145" s="30">
        <v>0</v>
      </c>
      <c r="AK145" s="30">
        <v>132</v>
      </c>
      <c r="AL145" s="30">
        <v>0</v>
      </c>
      <c r="AM145" s="1635">
        <v>0</v>
      </c>
      <c r="AN145" s="30">
        <v>0</v>
      </c>
      <c r="AO145" s="30">
        <f t="shared" si="131"/>
        <v>0</v>
      </c>
      <c r="AP145" s="30">
        <f t="shared" si="132"/>
        <v>0</v>
      </c>
      <c r="AQ145" s="30">
        <v>165</v>
      </c>
      <c r="AR145" s="30">
        <v>0</v>
      </c>
      <c r="AS145" s="30">
        <v>132</v>
      </c>
      <c r="AT145" s="30">
        <v>0</v>
      </c>
      <c r="AU145" s="1635">
        <v>0</v>
      </c>
      <c r="AV145" s="30">
        <v>0</v>
      </c>
      <c r="AW145" s="30">
        <f t="shared" si="133"/>
        <v>0</v>
      </c>
      <c r="AX145" s="30">
        <f t="shared" si="134"/>
        <v>0</v>
      </c>
      <c r="AY145" s="30">
        <v>165</v>
      </c>
      <c r="AZ145" s="30">
        <v>0</v>
      </c>
      <c r="BA145" s="30">
        <v>132</v>
      </c>
      <c r="BB145" s="30">
        <v>0</v>
      </c>
      <c r="BC145" s="1635">
        <v>0</v>
      </c>
      <c r="BD145" s="30">
        <v>0</v>
      </c>
      <c r="BE145" s="30">
        <f t="shared" si="135"/>
        <v>0</v>
      </c>
      <c r="BF145" s="30">
        <f t="shared" si="136"/>
        <v>0</v>
      </c>
      <c r="BG145" s="30">
        <v>165</v>
      </c>
      <c r="BH145" s="30">
        <v>0</v>
      </c>
      <c r="BI145" s="30">
        <v>132</v>
      </c>
      <c r="BJ145" s="30">
        <v>0</v>
      </c>
      <c r="BK145" s="1635">
        <v>0</v>
      </c>
      <c r="BL145" s="30">
        <v>0</v>
      </c>
      <c r="BM145" s="30">
        <f t="shared" si="137"/>
        <v>0</v>
      </c>
      <c r="BN145" s="30">
        <f t="shared" si="138"/>
        <v>0</v>
      </c>
      <c r="BO145" s="30">
        <v>165</v>
      </c>
      <c r="BP145" s="30">
        <v>0</v>
      </c>
      <c r="BQ145" s="30">
        <v>132</v>
      </c>
      <c r="BR145" s="30">
        <v>0</v>
      </c>
      <c r="BS145" s="1635">
        <v>0</v>
      </c>
      <c r="BT145" s="30">
        <v>0</v>
      </c>
      <c r="BU145" s="30">
        <f t="shared" si="139"/>
        <v>0</v>
      </c>
      <c r="BV145" s="30">
        <f t="shared" si="140"/>
        <v>0</v>
      </c>
      <c r="BW145" s="30">
        <v>165</v>
      </c>
      <c r="BX145" s="30">
        <v>0</v>
      </c>
      <c r="BY145" s="30">
        <v>132</v>
      </c>
      <c r="BZ145" s="30">
        <v>0</v>
      </c>
      <c r="CA145" s="1635">
        <v>0</v>
      </c>
      <c r="CB145" s="30">
        <v>0</v>
      </c>
      <c r="CC145" s="30">
        <f t="shared" si="141"/>
        <v>0</v>
      </c>
      <c r="CD145" s="30">
        <f t="shared" si="142"/>
        <v>0</v>
      </c>
      <c r="CE145" s="30">
        <v>165</v>
      </c>
      <c r="CF145" s="30">
        <v>0</v>
      </c>
      <c r="CG145" s="30">
        <v>132</v>
      </c>
      <c r="CH145" s="30">
        <v>0</v>
      </c>
      <c r="CI145" s="1635">
        <v>0</v>
      </c>
      <c r="CJ145" s="30">
        <v>0</v>
      </c>
      <c r="CK145" s="30">
        <f t="shared" si="143"/>
        <v>0</v>
      </c>
      <c r="CL145" s="30">
        <f t="shared" si="144"/>
        <v>0</v>
      </c>
      <c r="CM145" s="30">
        <v>165</v>
      </c>
      <c r="CN145" s="30">
        <v>0</v>
      </c>
      <c r="CO145" s="30">
        <v>132</v>
      </c>
      <c r="CP145" s="30">
        <v>0</v>
      </c>
      <c r="CQ145" s="1635">
        <v>0</v>
      </c>
      <c r="CR145" s="30">
        <v>0</v>
      </c>
      <c r="CS145" s="30">
        <f t="shared" si="145"/>
        <v>0</v>
      </c>
      <c r="CT145" s="30">
        <f t="shared" si="146"/>
        <v>0</v>
      </c>
      <c r="CU145" s="30">
        <v>165</v>
      </c>
      <c r="CV145" s="30">
        <v>0</v>
      </c>
      <c r="CW145" s="30">
        <v>132</v>
      </c>
      <c r="CX145" s="30">
        <v>0</v>
      </c>
      <c r="CY145" s="1635">
        <v>0</v>
      </c>
      <c r="CZ145" s="30">
        <v>0</v>
      </c>
      <c r="DA145" s="30">
        <f t="shared" si="147"/>
        <v>0</v>
      </c>
      <c r="DB145" s="30">
        <f t="shared" si="148"/>
        <v>0</v>
      </c>
    </row>
    <row r="146" spans="1:106">
      <c r="A146" t="s">
        <v>2795</v>
      </c>
      <c r="B146">
        <v>1210</v>
      </c>
      <c r="C146">
        <v>27</v>
      </c>
      <c r="D146" s="30">
        <v>140</v>
      </c>
      <c r="E146" s="30" t="s">
        <v>3190</v>
      </c>
      <c r="F146" s="30" t="s">
        <v>1350</v>
      </c>
      <c r="G146" s="30" t="s">
        <v>2143</v>
      </c>
      <c r="H146" s="30" t="s">
        <v>1439</v>
      </c>
      <c r="I146" s="30">
        <v>11</v>
      </c>
      <c r="J146" s="30">
        <v>167</v>
      </c>
      <c r="K146" s="30">
        <v>167</v>
      </c>
      <c r="L146" s="30">
        <v>0</v>
      </c>
      <c r="M146" s="30">
        <v>133.6</v>
      </c>
      <c r="N146" s="30">
        <v>0</v>
      </c>
      <c r="O146" s="1635">
        <v>0</v>
      </c>
      <c r="P146" s="30">
        <v>0</v>
      </c>
      <c r="Q146" s="30">
        <f t="shared" si="125"/>
        <v>0</v>
      </c>
      <c r="R146" s="30">
        <f t="shared" si="126"/>
        <v>0</v>
      </c>
      <c r="S146" s="30">
        <v>167</v>
      </c>
      <c r="T146" s="30">
        <v>0</v>
      </c>
      <c r="U146" s="30">
        <v>133.6</v>
      </c>
      <c r="V146" s="30">
        <v>0</v>
      </c>
      <c r="W146" s="1635">
        <v>0</v>
      </c>
      <c r="X146" s="30">
        <v>0</v>
      </c>
      <c r="Y146" s="30">
        <f t="shared" si="127"/>
        <v>0</v>
      </c>
      <c r="Z146" s="30">
        <f t="shared" si="128"/>
        <v>0</v>
      </c>
      <c r="AA146" s="30">
        <v>167</v>
      </c>
      <c r="AB146" s="30">
        <v>0</v>
      </c>
      <c r="AC146" s="30">
        <v>133.6</v>
      </c>
      <c r="AD146" s="30">
        <v>0</v>
      </c>
      <c r="AE146" s="1635">
        <v>0</v>
      </c>
      <c r="AF146" s="30">
        <v>0</v>
      </c>
      <c r="AG146" s="30">
        <f t="shared" si="129"/>
        <v>0</v>
      </c>
      <c r="AH146" s="30">
        <f t="shared" si="130"/>
        <v>0</v>
      </c>
      <c r="AI146" s="30">
        <v>167</v>
      </c>
      <c r="AJ146" s="30">
        <v>0</v>
      </c>
      <c r="AK146" s="30">
        <v>133.6</v>
      </c>
      <c r="AL146" s="30">
        <v>0</v>
      </c>
      <c r="AM146" s="1635">
        <v>0</v>
      </c>
      <c r="AN146" s="30">
        <v>0</v>
      </c>
      <c r="AO146" s="30">
        <f t="shared" si="131"/>
        <v>0</v>
      </c>
      <c r="AP146" s="30">
        <f t="shared" si="132"/>
        <v>0</v>
      </c>
      <c r="AQ146" s="30">
        <v>167</v>
      </c>
      <c r="AR146" s="30">
        <v>0</v>
      </c>
      <c r="AS146" s="30">
        <v>133.6</v>
      </c>
      <c r="AT146" s="30">
        <v>0</v>
      </c>
      <c r="AU146" s="1635">
        <v>0</v>
      </c>
      <c r="AV146" s="30">
        <v>0</v>
      </c>
      <c r="AW146" s="30">
        <f t="shared" si="133"/>
        <v>0</v>
      </c>
      <c r="AX146" s="30">
        <f t="shared" si="134"/>
        <v>0</v>
      </c>
      <c r="AY146" s="30">
        <v>167</v>
      </c>
      <c r="AZ146" s="30">
        <v>0</v>
      </c>
      <c r="BA146" s="30">
        <v>133.6</v>
      </c>
      <c r="BB146" s="30">
        <v>0</v>
      </c>
      <c r="BC146" s="1635">
        <v>0</v>
      </c>
      <c r="BD146" s="30">
        <v>0</v>
      </c>
      <c r="BE146" s="30">
        <f t="shared" si="135"/>
        <v>0</v>
      </c>
      <c r="BF146" s="30">
        <f t="shared" si="136"/>
        <v>0</v>
      </c>
      <c r="BG146" s="30">
        <v>167</v>
      </c>
      <c r="BH146" s="30">
        <v>0</v>
      </c>
      <c r="BI146" s="30">
        <v>133.6</v>
      </c>
      <c r="BJ146" s="30">
        <v>0</v>
      </c>
      <c r="BK146" s="1635">
        <v>0</v>
      </c>
      <c r="BL146" s="30">
        <v>0</v>
      </c>
      <c r="BM146" s="30">
        <f t="shared" si="137"/>
        <v>0</v>
      </c>
      <c r="BN146" s="30">
        <f t="shared" si="138"/>
        <v>0</v>
      </c>
      <c r="BO146" s="30">
        <v>167</v>
      </c>
      <c r="BP146" s="30">
        <v>0</v>
      </c>
      <c r="BQ146" s="30">
        <v>133.6</v>
      </c>
      <c r="BR146" s="30">
        <v>0</v>
      </c>
      <c r="BS146" s="1635">
        <v>0</v>
      </c>
      <c r="BT146" s="30">
        <v>0</v>
      </c>
      <c r="BU146" s="30">
        <f t="shared" si="139"/>
        <v>0</v>
      </c>
      <c r="BV146" s="30">
        <f t="shared" si="140"/>
        <v>0</v>
      </c>
      <c r="BW146" s="30">
        <v>167</v>
      </c>
      <c r="BX146" s="30">
        <v>0</v>
      </c>
      <c r="BY146" s="30">
        <v>133.6</v>
      </c>
      <c r="BZ146" s="30">
        <v>0</v>
      </c>
      <c r="CA146" s="1635">
        <v>0</v>
      </c>
      <c r="CB146" s="30">
        <v>0</v>
      </c>
      <c r="CC146" s="30">
        <f t="shared" si="141"/>
        <v>0</v>
      </c>
      <c r="CD146" s="30">
        <f t="shared" si="142"/>
        <v>0</v>
      </c>
      <c r="CE146" s="30">
        <v>167</v>
      </c>
      <c r="CF146" s="30">
        <v>0</v>
      </c>
      <c r="CG146" s="30">
        <v>133.6</v>
      </c>
      <c r="CH146" s="30">
        <v>0</v>
      </c>
      <c r="CI146" s="1635">
        <v>0</v>
      </c>
      <c r="CJ146" s="30">
        <v>0</v>
      </c>
      <c r="CK146" s="30">
        <f t="shared" si="143"/>
        <v>0</v>
      </c>
      <c r="CL146" s="30">
        <f t="shared" si="144"/>
        <v>0</v>
      </c>
      <c r="CM146" s="30">
        <v>167</v>
      </c>
      <c r="CN146" s="30">
        <v>0</v>
      </c>
      <c r="CO146" s="30">
        <v>133.6</v>
      </c>
      <c r="CP146" s="30">
        <v>0</v>
      </c>
      <c r="CQ146" s="1635">
        <v>0</v>
      </c>
      <c r="CR146" s="30">
        <v>0</v>
      </c>
      <c r="CS146" s="30">
        <f t="shared" si="145"/>
        <v>0</v>
      </c>
      <c r="CT146" s="30">
        <f t="shared" si="146"/>
        <v>0</v>
      </c>
      <c r="CU146" s="30">
        <v>167</v>
      </c>
      <c r="CV146" s="30">
        <v>0</v>
      </c>
      <c r="CW146" s="30">
        <v>133.6</v>
      </c>
      <c r="CX146" s="30">
        <v>0</v>
      </c>
      <c r="CY146" s="1635">
        <v>0</v>
      </c>
      <c r="CZ146" s="30">
        <v>0</v>
      </c>
      <c r="DA146" s="30">
        <f t="shared" si="147"/>
        <v>0</v>
      </c>
      <c r="DB146" s="30">
        <f t="shared" si="148"/>
        <v>0</v>
      </c>
    </row>
    <row r="147" spans="1:106">
      <c r="A147" t="s">
        <v>3791</v>
      </c>
      <c r="B147">
        <v>1210</v>
      </c>
      <c r="C147">
        <v>58</v>
      </c>
      <c r="D147" s="30">
        <v>141</v>
      </c>
      <c r="E147" s="30" t="s">
        <v>3792</v>
      </c>
      <c r="F147" s="30" t="s">
        <v>3793</v>
      </c>
      <c r="G147" s="30" t="s">
        <v>2143</v>
      </c>
      <c r="H147" s="30" t="s">
        <v>1439</v>
      </c>
      <c r="I147" s="30">
        <v>11</v>
      </c>
      <c r="J147" s="30">
        <v>167</v>
      </c>
      <c r="K147" s="30">
        <v>0</v>
      </c>
      <c r="L147" s="30">
        <v>0</v>
      </c>
      <c r="M147" s="30">
        <v>0</v>
      </c>
      <c r="N147" s="30">
        <v>0</v>
      </c>
      <c r="O147" s="1635">
        <v>0</v>
      </c>
      <c r="P147" s="30">
        <v>0</v>
      </c>
      <c r="Q147" s="30">
        <f t="shared" si="125"/>
        <v>0</v>
      </c>
      <c r="R147" s="30">
        <f t="shared" si="126"/>
        <v>0</v>
      </c>
      <c r="S147" s="30">
        <v>0</v>
      </c>
      <c r="T147" s="30">
        <v>0</v>
      </c>
      <c r="U147" s="30">
        <v>0</v>
      </c>
      <c r="V147" s="30">
        <v>0</v>
      </c>
      <c r="W147" s="1635">
        <v>0</v>
      </c>
      <c r="X147" s="30">
        <v>0</v>
      </c>
      <c r="Y147" s="30">
        <f t="shared" si="127"/>
        <v>0</v>
      </c>
      <c r="Z147" s="30">
        <f t="shared" si="128"/>
        <v>0</v>
      </c>
      <c r="AA147" s="30">
        <v>0</v>
      </c>
      <c r="AB147" s="30">
        <v>0</v>
      </c>
      <c r="AC147" s="30">
        <v>0</v>
      </c>
      <c r="AD147" s="30">
        <v>0</v>
      </c>
      <c r="AE147" s="1635">
        <v>0</v>
      </c>
      <c r="AF147" s="30">
        <v>0</v>
      </c>
      <c r="AG147" s="30">
        <f t="shared" si="129"/>
        <v>0</v>
      </c>
      <c r="AH147" s="30">
        <f t="shared" si="130"/>
        <v>0</v>
      </c>
      <c r="AI147" s="30">
        <v>167</v>
      </c>
      <c r="AJ147" s="30">
        <v>102</v>
      </c>
      <c r="AK147" s="30">
        <v>124.98</v>
      </c>
      <c r="AL147" s="30">
        <v>0.91990000000000005</v>
      </c>
      <c r="AM147" s="1635">
        <f t="shared" ref="AM147:AM183" si="149">+(AN147/(24*31*AJ147*AL147))</f>
        <v>7.5634544606813472E-2</v>
      </c>
      <c r="AN147" s="30">
        <v>5280</v>
      </c>
      <c r="AO147" s="30">
        <f t="shared" si="131"/>
        <v>41886</v>
      </c>
      <c r="AP147" s="30">
        <f t="shared" si="132"/>
        <v>0</v>
      </c>
      <c r="AQ147" s="30">
        <v>167</v>
      </c>
      <c r="AR147" s="30">
        <v>116</v>
      </c>
      <c r="AS147" s="30">
        <v>133.6</v>
      </c>
      <c r="AT147" s="30">
        <v>0.9395</v>
      </c>
      <c r="AU147" s="1635">
        <f t="shared" ref="AU147:AU183" si="150">(AV147/(24*31*AR147*AT147))</f>
        <v>0.260475094733016</v>
      </c>
      <c r="AV147" s="30">
        <v>21120</v>
      </c>
      <c r="AW147" s="30">
        <f t="shared" si="133"/>
        <v>48650</v>
      </c>
      <c r="AX147" s="30">
        <f t="shared" si="134"/>
        <v>0</v>
      </c>
      <c r="AY147" s="30">
        <v>167</v>
      </c>
      <c r="AZ147" s="30">
        <v>172</v>
      </c>
      <c r="BA147" s="30">
        <v>172</v>
      </c>
      <c r="BB147" s="30">
        <v>0.93669999999999998</v>
      </c>
      <c r="BC147" s="1635">
        <f t="shared" ref="BC147:BC183" si="151">+(BD147/(24*30*AZ147*BB147))</f>
        <v>0.20413629794409921</v>
      </c>
      <c r="BD147" s="30">
        <v>23680</v>
      </c>
      <c r="BE147" s="30">
        <f t="shared" si="135"/>
        <v>69601</v>
      </c>
      <c r="BF147" s="30">
        <f t="shared" si="136"/>
        <v>0</v>
      </c>
      <c r="BG147" s="30">
        <v>167</v>
      </c>
      <c r="BH147" s="30">
        <v>172</v>
      </c>
      <c r="BI147" s="30">
        <v>172</v>
      </c>
      <c r="BJ147" s="30">
        <v>0.94079999999999997</v>
      </c>
      <c r="BK147" s="1635">
        <f>(BL147/(24*31*BH147*BJ147))</f>
        <v>0.22194111453033327</v>
      </c>
      <c r="BL147" s="30">
        <v>26720</v>
      </c>
      <c r="BM147" s="30">
        <f t="shared" si="137"/>
        <v>72235</v>
      </c>
      <c r="BN147" s="30">
        <f t="shared" si="138"/>
        <v>0</v>
      </c>
      <c r="BO147" s="30">
        <v>167</v>
      </c>
      <c r="BP147" s="30">
        <v>144.80000000000001</v>
      </c>
      <c r="BQ147" s="30">
        <v>144.80000000000001</v>
      </c>
      <c r="BR147" s="30">
        <v>0.95289999999999997</v>
      </c>
      <c r="BS147" s="1635">
        <f>+(BT147/(24*30*BP147*BR147))</f>
        <v>0.24673477448344977</v>
      </c>
      <c r="BT147" s="30">
        <v>24512</v>
      </c>
      <c r="BU147" s="30">
        <f t="shared" si="139"/>
        <v>59607</v>
      </c>
      <c r="BV147" s="30">
        <f t="shared" si="140"/>
        <v>0</v>
      </c>
      <c r="BW147" s="30">
        <v>167</v>
      </c>
      <c r="BX147" s="30">
        <v>151.19999999999999</v>
      </c>
      <c r="BY147" s="30">
        <v>151.19999999999999</v>
      </c>
      <c r="BZ147" s="30">
        <v>0.95489999999999997</v>
      </c>
      <c r="CA147" s="1635">
        <f>+(CB147/(24*31*BX147*BZ147))</f>
        <v>0.1884576227777171</v>
      </c>
      <c r="CB147" s="30">
        <v>20244</v>
      </c>
      <c r="CC147" s="30">
        <f t="shared" si="141"/>
        <v>64452</v>
      </c>
      <c r="CD147" s="30">
        <f t="shared" si="142"/>
        <v>0</v>
      </c>
      <c r="CE147" s="30">
        <v>167</v>
      </c>
      <c r="CF147" s="30">
        <v>146</v>
      </c>
      <c r="CG147" s="30">
        <v>146</v>
      </c>
      <c r="CH147" s="30">
        <v>0.97050000000000003</v>
      </c>
      <c r="CI147" s="1635">
        <f>(CJ147/(24*31*CF147*CH147))</f>
        <v>0.17230193795475893</v>
      </c>
      <c r="CJ147" s="30">
        <v>18164</v>
      </c>
      <c r="CK147" s="30">
        <f t="shared" si="143"/>
        <v>63252</v>
      </c>
      <c r="CL147" s="30">
        <f t="shared" si="144"/>
        <v>0</v>
      </c>
      <c r="CM147" s="30">
        <v>167</v>
      </c>
      <c r="CN147" s="30">
        <v>157</v>
      </c>
      <c r="CO147" s="30">
        <v>157</v>
      </c>
      <c r="CP147" s="30">
        <v>0.96779999999999999</v>
      </c>
      <c r="CQ147" s="1635">
        <f>+(CR147/(24*28*CN147*CP147))</f>
        <v>8.7026549714266155E-2</v>
      </c>
      <c r="CR147" s="30">
        <v>8886</v>
      </c>
      <c r="CS147" s="30">
        <f t="shared" si="145"/>
        <v>61264</v>
      </c>
      <c r="CT147" s="30">
        <f t="shared" si="146"/>
        <v>0</v>
      </c>
      <c r="CU147" s="30">
        <v>167</v>
      </c>
      <c r="CV147" s="30">
        <v>157.6</v>
      </c>
      <c r="CW147" s="30">
        <v>157.6</v>
      </c>
      <c r="CX147" s="30">
        <v>0.96360000000000001</v>
      </c>
      <c r="CY147" s="1635">
        <f>+(CZ147/(24*31*CV147*CX147))</f>
        <v>0.22600962236816893</v>
      </c>
      <c r="CZ147" s="30">
        <v>25536</v>
      </c>
      <c r="DA147" s="30">
        <f t="shared" si="147"/>
        <v>67792</v>
      </c>
      <c r="DB147" s="30">
        <f t="shared" si="148"/>
        <v>0</v>
      </c>
    </row>
    <row r="148" spans="1:106">
      <c r="A148" t="s">
        <v>2796</v>
      </c>
      <c r="B148">
        <v>1220</v>
      </c>
      <c r="C148">
        <v>15</v>
      </c>
      <c r="D148" s="30">
        <v>142</v>
      </c>
      <c r="E148" s="30" t="s">
        <v>3191</v>
      </c>
      <c r="F148" s="30" t="s">
        <v>1052</v>
      </c>
      <c r="G148" s="30" t="s">
        <v>2145</v>
      </c>
      <c r="H148" s="30" t="s">
        <v>1051</v>
      </c>
      <c r="I148" s="30">
        <v>11</v>
      </c>
      <c r="J148" s="30">
        <v>167</v>
      </c>
      <c r="K148" s="30">
        <v>167</v>
      </c>
      <c r="L148" s="30">
        <v>81</v>
      </c>
      <c r="M148" s="30">
        <v>167</v>
      </c>
      <c r="N148" s="30">
        <v>0.98380000000000001</v>
      </c>
      <c r="O148" s="1635">
        <f t="shared" ref="O148:O159" si="152">(P148/(24*30*L148*N148))</f>
        <v>0.43389814863616372</v>
      </c>
      <c r="P148" s="30">
        <v>24895</v>
      </c>
      <c r="Q148" s="30">
        <f t="shared" si="125"/>
        <v>34425</v>
      </c>
      <c r="R148" s="30">
        <f t="shared" si="126"/>
        <v>0</v>
      </c>
      <c r="S148" s="30">
        <v>167</v>
      </c>
      <c r="T148" s="30">
        <v>79</v>
      </c>
      <c r="U148" s="30">
        <v>167</v>
      </c>
      <c r="V148" s="30">
        <v>0.9849</v>
      </c>
      <c r="W148" s="1635">
        <f t="shared" ref="W148:W159" si="153">(X148/(24*31*T148*V148))</f>
        <v>0.46062703485210038</v>
      </c>
      <c r="X148" s="30">
        <v>26665</v>
      </c>
      <c r="Y148" s="30">
        <f t="shared" si="127"/>
        <v>34733</v>
      </c>
      <c r="Z148" s="30">
        <f t="shared" si="128"/>
        <v>0</v>
      </c>
      <c r="AA148" s="30">
        <v>167</v>
      </c>
      <c r="AB148" s="30">
        <v>81</v>
      </c>
      <c r="AC148" s="30">
        <v>167</v>
      </c>
      <c r="AD148" s="30">
        <v>0.9859</v>
      </c>
      <c r="AE148" s="1635">
        <f t="shared" ref="AE148:AE159" si="154">+(AF148/(24*30*AB148*AD148))</f>
        <v>0.53158659179478662</v>
      </c>
      <c r="AF148" s="30">
        <v>30565</v>
      </c>
      <c r="AG148" s="30">
        <f t="shared" si="129"/>
        <v>34499</v>
      </c>
      <c r="AH148" s="30">
        <f t="shared" si="130"/>
        <v>0</v>
      </c>
      <c r="AI148" s="30">
        <v>167</v>
      </c>
      <c r="AJ148" s="30">
        <v>81</v>
      </c>
      <c r="AK148" s="30">
        <v>167</v>
      </c>
      <c r="AL148" s="30">
        <v>0.98240000000000005</v>
      </c>
      <c r="AM148" s="1635">
        <f t="shared" si="149"/>
        <v>0.44651186786824182</v>
      </c>
      <c r="AN148" s="30">
        <v>26435</v>
      </c>
      <c r="AO148" s="30">
        <f t="shared" si="131"/>
        <v>35522</v>
      </c>
      <c r="AP148" s="30">
        <f t="shared" si="132"/>
        <v>0</v>
      </c>
      <c r="AQ148" s="30">
        <v>167</v>
      </c>
      <c r="AR148" s="30">
        <v>94</v>
      </c>
      <c r="AS148" s="30">
        <v>167</v>
      </c>
      <c r="AT148" s="30">
        <v>0.99009999999999998</v>
      </c>
      <c r="AU148" s="1635">
        <f t="shared" si="150"/>
        <v>0.44690029091714217</v>
      </c>
      <c r="AV148" s="30">
        <v>30945</v>
      </c>
      <c r="AW148" s="30">
        <f t="shared" si="133"/>
        <v>41546</v>
      </c>
      <c r="AX148" s="30">
        <f t="shared" si="134"/>
        <v>0</v>
      </c>
      <c r="AY148" s="30">
        <v>167</v>
      </c>
      <c r="AZ148" s="30">
        <v>112</v>
      </c>
      <c r="BA148" s="30">
        <v>167</v>
      </c>
      <c r="BB148" s="30">
        <v>0.99390000000000001</v>
      </c>
      <c r="BC148" s="1635">
        <f t="shared" si="151"/>
        <v>0.49414773371534609</v>
      </c>
      <c r="BD148" s="30">
        <v>39605</v>
      </c>
      <c r="BE148" s="30">
        <f t="shared" si="135"/>
        <v>48089</v>
      </c>
      <c r="BF148" s="30">
        <f t="shared" si="136"/>
        <v>0</v>
      </c>
      <c r="BG148" s="30">
        <v>167</v>
      </c>
      <c r="BH148" s="30">
        <v>0</v>
      </c>
      <c r="BI148" s="30">
        <v>167</v>
      </c>
      <c r="BJ148" s="30">
        <v>0</v>
      </c>
      <c r="BK148" s="1635">
        <v>0</v>
      </c>
      <c r="BL148" s="30">
        <v>0</v>
      </c>
      <c r="BM148" s="30">
        <f t="shared" si="137"/>
        <v>0</v>
      </c>
      <c r="BN148" s="30">
        <f t="shared" si="138"/>
        <v>0</v>
      </c>
      <c r="BO148" s="30">
        <v>167</v>
      </c>
      <c r="BP148" s="30">
        <v>0</v>
      </c>
      <c r="BQ148" s="30">
        <v>167</v>
      </c>
      <c r="BR148" s="30">
        <v>0</v>
      </c>
      <c r="BS148" s="1635">
        <v>0</v>
      </c>
      <c r="BT148" s="30">
        <v>0</v>
      </c>
      <c r="BU148" s="30">
        <f t="shared" si="139"/>
        <v>0</v>
      </c>
      <c r="BV148" s="30">
        <f t="shared" si="140"/>
        <v>0</v>
      </c>
      <c r="BW148" s="30">
        <v>167</v>
      </c>
      <c r="BX148" s="30">
        <v>0</v>
      </c>
      <c r="BY148" s="30">
        <v>167</v>
      </c>
      <c r="BZ148" s="30">
        <v>0</v>
      </c>
      <c r="CA148" s="1635">
        <v>0</v>
      </c>
      <c r="CB148" s="30">
        <v>0</v>
      </c>
      <c r="CC148" s="30">
        <f t="shared" si="141"/>
        <v>0</v>
      </c>
      <c r="CD148" s="30">
        <f t="shared" si="142"/>
        <v>0</v>
      </c>
      <c r="CE148" s="30">
        <v>167</v>
      </c>
      <c r="CF148" s="30">
        <v>0</v>
      </c>
      <c r="CG148" s="30">
        <v>167</v>
      </c>
      <c r="CH148" s="30">
        <v>0</v>
      </c>
      <c r="CI148" s="1635">
        <v>0</v>
      </c>
      <c r="CJ148" s="30">
        <v>0</v>
      </c>
      <c r="CK148" s="30">
        <f t="shared" si="143"/>
        <v>0</v>
      </c>
      <c r="CL148" s="30">
        <f t="shared" si="144"/>
        <v>0</v>
      </c>
      <c r="CM148" s="30">
        <v>167</v>
      </c>
      <c r="CN148" s="30">
        <v>0</v>
      </c>
      <c r="CO148" s="30">
        <v>167</v>
      </c>
      <c r="CP148" s="30">
        <v>0</v>
      </c>
      <c r="CQ148" s="1635">
        <v>0</v>
      </c>
      <c r="CR148" s="30">
        <v>0</v>
      </c>
      <c r="CS148" s="30">
        <f t="shared" si="145"/>
        <v>0</v>
      </c>
      <c r="CT148" s="30">
        <f t="shared" si="146"/>
        <v>0</v>
      </c>
      <c r="CU148" s="30">
        <v>167</v>
      </c>
      <c r="CV148" s="30">
        <v>0</v>
      </c>
      <c r="CW148" s="30">
        <v>167</v>
      </c>
      <c r="CX148" s="30">
        <v>0</v>
      </c>
      <c r="CY148" s="1635">
        <v>0</v>
      </c>
      <c r="CZ148" s="30">
        <v>0</v>
      </c>
      <c r="DA148" s="30">
        <f t="shared" si="147"/>
        <v>0</v>
      </c>
      <c r="DB148" s="30">
        <f t="shared" si="148"/>
        <v>0</v>
      </c>
    </row>
    <row r="149" spans="1:106">
      <c r="A149" t="s">
        <v>2797</v>
      </c>
      <c r="B149">
        <v>1220</v>
      </c>
      <c r="C149">
        <v>44</v>
      </c>
      <c r="D149" s="30">
        <v>143</v>
      </c>
      <c r="E149" s="30" t="s">
        <v>3192</v>
      </c>
      <c r="F149" s="30" t="s">
        <v>1441</v>
      </c>
      <c r="G149" s="30" t="s">
        <v>2143</v>
      </c>
      <c r="H149" s="30" t="s">
        <v>2142</v>
      </c>
      <c r="I149" s="30">
        <v>11</v>
      </c>
      <c r="J149" s="30">
        <v>167</v>
      </c>
      <c r="K149" s="30">
        <v>167</v>
      </c>
      <c r="L149" s="30">
        <v>148.38</v>
      </c>
      <c r="M149" s="30">
        <v>148.38</v>
      </c>
      <c r="N149" s="30">
        <v>0.95250000000000001</v>
      </c>
      <c r="O149" s="1635">
        <f t="shared" si="152"/>
        <v>0.30983007656010475</v>
      </c>
      <c r="P149" s="30">
        <v>31528</v>
      </c>
      <c r="Q149" s="30">
        <f t="shared" si="125"/>
        <v>61055</v>
      </c>
      <c r="R149" s="30">
        <f t="shared" si="126"/>
        <v>0</v>
      </c>
      <c r="S149" s="30">
        <v>167</v>
      </c>
      <c r="T149" s="30">
        <v>144.32</v>
      </c>
      <c r="U149" s="30">
        <v>144.32</v>
      </c>
      <c r="V149" s="30">
        <v>0.93079999999999996</v>
      </c>
      <c r="W149" s="1635">
        <f t="shared" si="153"/>
        <v>0.28309911964239926</v>
      </c>
      <c r="X149" s="30">
        <v>28294</v>
      </c>
      <c r="Y149" s="30">
        <f t="shared" si="127"/>
        <v>59966</v>
      </c>
      <c r="Z149" s="30">
        <f t="shared" si="128"/>
        <v>0</v>
      </c>
      <c r="AA149" s="30">
        <v>167</v>
      </c>
      <c r="AB149" s="30">
        <v>152.62</v>
      </c>
      <c r="AC149" s="30">
        <v>152.62</v>
      </c>
      <c r="AD149" s="30">
        <v>0.89900000000000002</v>
      </c>
      <c r="AE149" s="1635">
        <f t="shared" si="154"/>
        <v>0.23616258908927459</v>
      </c>
      <c r="AF149" s="30">
        <v>23330</v>
      </c>
      <c r="AG149" s="30">
        <f t="shared" si="129"/>
        <v>59273</v>
      </c>
      <c r="AH149" s="30">
        <f t="shared" si="130"/>
        <v>0</v>
      </c>
      <c r="AI149" s="30">
        <v>167</v>
      </c>
      <c r="AJ149" s="30">
        <v>129</v>
      </c>
      <c r="AK149" s="30">
        <v>133.6</v>
      </c>
      <c r="AL149" s="30">
        <v>0.90839999999999999</v>
      </c>
      <c r="AM149" s="1635">
        <f t="shared" si="149"/>
        <v>0.2213923141727748</v>
      </c>
      <c r="AN149" s="30">
        <v>19302</v>
      </c>
      <c r="AO149" s="30">
        <f t="shared" si="131"/>
        <v>52311</v>
      </c>
      <c r="AP149" s="30">
        <f t="shared" si="132"/>
        <v>0</v>
      </c>
      <c r="AQ149" s="30">
        <v>167</v>
      </c>
      <c r="AR149" s="30">
        <v>131.56</v>
      </c>
      <c r="AS149" s="30">
        <v>133.6</v>
      </c>
      <c r="AT149" s="30">
        <v>0.95989999999999998</v>
      </c>
      <c r="AU149" s="1635">
        <f t="shared" si="150"/>
        <v>0.34460948495209015</v>
      </c>
      <c r="AV149" s="30">
        <v>32378</v>
      </c>
      <c r="AW149" s="30">
        <f t="shared" si="133"/>
        <v>56373</v>
      </c>
      <c r="AX149" s="30">
        <f t="shared" si="134"/>
        <v>0</v>
      </c>
      <c r="AY149" s="30">
        <v>167</v>
      </c>
      <c r="AZ149" s="30">
        <v>134.6</v>
      </c>
      <c r="BA149" s="30">
        <v>134.6</v>
      </c>
      <c r="BB149" s="30">
        <v>0.9355</v>
      </c>
      <c r="BC149" s="1635">
        <f t="shared" si="151"/>
        <v>0.21627780341168307</v>
      </c>
      <c r="BD149" s="30">
        <v>19608</v>
      </c>
      <c r="BE149" s="30">
        <f t="shared" si="135"/>
        <v>54397</v>
      </c>
      <c r="BF149" s="30">
        <f t="shared" si="136"/>
        <v>0</v>
      </c>
      <c r="BG149" s="30">
        <v>167</v>
      </c>
      <c r="BH149" s="30">
        <v>145.18</v>
      </c>
      <c r="BI149" s="30">
        <v>145.18</v>
      </c>
      <c r="BJ149" s="30">
        <v>0.92869999999999997</v>
      </c>
      <c r="BK149" s="1635">
        <f t="shared" ref="BK149:BK183" si="155">(BL149/(24*31*BH149*BJ149))</f>
        <v>0.28245724342724959</v>
      </c>
      <c r="BL149" s="30">
        <v>28334</v>
      </c>
      <c r="BM149" s="30">
        <f t="shared" si="137"/>
        <v>60188</v>
      </c>
      <c r="BN149" s="30">
        <f t="shared" si="138"/>
        <v>0</v>
      </c>
      <c r="BO149" s="30">
        <v>167</v>
      </c>
      <c r="BP149" s="30">
        <v>131.68</v>
      </c>
      <c r="BQ149" s="30">
        <v>133.6</v>
      </c>
      <c r="BR149" s="30">
        <v>0.89410000000000001</v>
      </c>
      <c r="BS149" s="1635">
        <f t="shared" ref="BS149:BS183" si="156">+(BT149/(24*30*BP149*BR149))</f>
        <v>0.3571577574223242</v>
      </c>
      <c r="BT149" s="30">
        <v>30276</v>
      </c>
      <c r="BU149" s="30">
        <f t="shared" si="139"/>
        <v>50862</v>
      </c>
      <c r="BV149" s="30">
        <f t="shared" si="140"/>
        <v>0</v>
      </c>
      <c r="BW149" s="30">
        <v>167</v>
      </c>
      <c r="BX149" s="30">
        <v>109.74</v>
      </c>
      <c r="BY149" s="30">
        <v>133.6</v>
      </c>
      <c r="BZ149" s="30">
        <v>0.8911</v>
      </c>
      <c r="CA149" s="1635">
        <f>+(CB149/(24*31*BX149*BZ149))</f>
        <v>0.36165087933687173</v>
      </c>
      <c r="CB149" s="30">
        <v>26312</v>
      </c>
      <c r="CC149" s="30">
        <f t="shared" si="141"/>
        <v>43653</v>
      </c>
      <c r="CD149" s="30">
        <f t="shared" si="142"/>
        <v>0</v>
      </c>
      <c r="CE149" s="30">
        <v>167</v>
      </c>
      <c r="CF149" s="30">
        <v>131.80000000000001</v>
      </c>
      <c r="CG149" s="30">
        <v>133.6</v>
      </c>
      <c r="CH149" s="30">
        <v>0.9516</v>
      </c>
      <c r="CI149" s="1635">
        <f>(CJ149/(24*31*CF149*CH149))</f>
        <v>0.17337323463137855</v>
      </c>
      <c r="CJ149" s="30">
        <v>16178</v>
      </c>
      <c r="CK149" s="30">
        <f t="shared" si="143"/>
        <v>55988</v>
      </c>
      <c r="CL149" s="30">
        <f t="shared" si="144"/>
        <v>0</v>
      </c>
      <c r="CM149" s="30">
        <v>167</v>
      </c>
      <c r="CN149" s="30">
        <v>123.8</v>
      </c>
      <c r="CO149" s="30">
        <v>133.6</v>
      </c>
      <c r="CP149" s="30">
        <v>0.93420000000000003</v>
      </c>
      <c r="CQ149" s="1635">
        <f>+(CR149/(24*28*CN149*CP149))</f>
        <v>0.30028514948097473</v>
      </c>
      <c r="CR149" s="30">
        <v>23338</v>
      </c>
      <c r="CS149" s="30">
        <f t="shared" si="145"/>
        <v>46632</v>
      </c>
      <c r="CT149" s="30">
        <f t="shared" si="146"/>
        <v>0</v>
      </c>
      <c r="CU149" s="30">
        <v>167</v>
      </c>
      <c r="CV149" s="30">
        <v>97.06</v>
      </c>
      <c r="CW149" s="30">
        <v>133.6</v>
      </c>
      <c r="CX149" s="30">
        <v>0.94569999999999999</v>
      </c>
      <c r="CY149" s="1635">
        <f>+(CZ149/(24*31*CV149*CX149))</f>
        <v>0.22913541883643176</v>
      </c>
      <c r="CZ149" s="30">
        <v>15648</v>
      </c>
      <c r="DA149" s="30">
        <f t="shared" si="147"/>
        <v>40975</v>
      </c>
      <c r="DB149" s="30">
        <f t="shared" si="148"/>
        <v>0</v>
      </c>
    </row>
    <row r="150" spans="1:106">
      <c r="A150" t="s">
        <v>3586</v>
      </c>
      <c r="B150">
        <v>1230</v>
      </c>
      <c r="C150">
        <v>97</v>
      </c>
      <c r="D150" s="30">
        <v>144</v>
      </c>
      <c r="E150" s="30" t="s">
        <v>3627</v>
      </c>
      <c r="F150" s="30" t="s">
        <v>3587</v>
      </c>
      <c r="G150" s="30" t="s">
        <v>2143</v>
      </c>
      <c r="H150" s="30" t="s">
        <v>2223</v>
      </c>
      <c r="I150" s="30">
        <v>11</v>
      </c>
      <c r="J150" s="30">
        <v>167</v>
      </c>
      <c r="K150" s="30">
        <v>167</v>
      </c>
      <c r="L150" s="30">
        <v>162</v>
      </c>
      <c r="M150" s="30">
        <v>162</v>
      </c>
      <c r="N150" s="30">
        <v>0.81779999999999997</v>
      </c>
      <c r="O150" s="1635">
        <f t="shared" si="152"/>
        <v>0.40361389803886838</v>
      </c>
      <c r="P150" s="30">
        <v>38500</v>
      </c>
      <c r="Q150" s="30">
        <f t="shared" si="125"/>
        <v>57233</v>
      </c>
      <c r="R150" s="30">
        <f t="shared" si="126"/>
        <v>0</v>
      </c>
      <c r="S150" s="30">
        <v>167</v>
      </c>
      <c r="T150" s="30">
        <v>152</v>
      </c>
      <c r="U150" s="30">
        <v>152</v>
      </c>
      <c r="V150" s="30">
        <v>0.81659999999999999</v>
      </c>
      <c r="W150" s="1635">
        <f t="shared" si="153"/>
        <v>0.17260859519248375</v>
      </c>
      <c r="X150" s="30">
        <v>15940</v>
      </c>
      <c r="Y150" s="30">
        <f t="shared" si="127"/>
        <v>55409</v>
      </c>
      <c r="Z150" s="30">
        <f t="shared" si="128"/>
        <v>0</v>
      </c>
      <c r="AA150" s="30">
        <v>167</v>
      </c>
      <c r="AB150" s="30">
        <v>128</v>
      </c>
      <c r="AC150" s="30">
        <v>133.6</v>
      </c>
      <c r="AD150" s="30">
        <v>0.80730000000000002</v>
      </c>
      <c r="AE150" s="1635">
        <f t="shared" si="154"/>
        <v>0.17231004927260968</v>
      </c>
      <c r="AF150" s="30">
        <v>12820</v>
      </c>
      <c r="AG150" s="30">
        <f t="shared" si="129"/>
        <v>44640</v>
      </c>
      <c r="AH150" s="30">
        <f t="shared" si="130"/>
        <v>0</v>
      </c>
      <c r="AI150" s="30">
        <v>167</v>
      </c>
      <c r="AJ150" s="30">
        <v>116</v>
      </c>
      <c r="AK150" s="30">
        <v>133.6</v>
      </c>
      <c r="AL150" s="30">
        <v>0.80769999999999997</v>
      </c>
      <c r="AM150" s="1635">
        <f t="shared" si="149"/>
        <v>0.19883014197470592</v>
      </c>
      <c r="AN150" s="30">
        <v>13860</v>
      </c>
      <c r="AO150" s="30">
        <f t="shared" si="131"/>
        <v>41825</v>
      </c>
      <c r="AP150" s="30">
        <f t="shared" si="132"/>
        <v>0</v>
      </c>
      <c r="AQ150" s="30">
        <v>167</v>
      </c>
      <c r="AR150" s="30">
        <v>120</v>
      </c>
      <c r="AS150" s="30">
        <v>133.6</v>
      </c>
      <c r="AT150" s="30">
        <v>0.81569999999999998</v>
      </c>
      <c r="AU150" s="1635">
        <f t="shared" si="150"/>
        <v>0.28451496021404316</v>
      </c>
      <c r="AV150" s="30">
        <v>20720</v>
      </c>
      <c r="AW150" s="30">
        <f t="shared" si="133"/>
        <v>43695</v>
      </c>
      <c r="AX150" s="30">
        <f t="shared" si="134"/>
        <v>0</v>
      </c>
      <c r="AY150" s="30">
        <v>167</v>
      </c>
      <c r="AZ150" s="30">
        <v>122</v>
      </c>
      <c r="BA150" s="30">
        <v>133.6</v>
      </c>
      <c r="BB150" s="30">
        <v>0.81969999999999998</v>
      </c>
      <c r="BC150" s="1635">
        <f t="shared" si="151"/>
        <v>0.27526841865154361</v>
      </c>
      <c r="BD150" s="30">
        <v>19820</v>
      </c>
      <c r="BE150" s="30">
        <f t="shared" si="135"/>
        <v>43201</v>
      </c>
      <c r="BF150" s="30">
        <f t="shared" si="136"/>
        <v>0</v>
      </c>
      <c r="BG150" s="30">
        <v>167</v>
      </c>
      <c r="BH150" s="30">
        <v>126</v>
      </c>
      <c r="BI150" s="30">
        <v>133.6</v>
      </c>
      <c r="BJ150" s="30">
        <v>0.80030000000000001</v>
      </c>
      <c r="BK150" s="1635">
        <f t="shared" si="155"/>
        <v>0.16981385863216467</v>
      </c>
      <c r="BL150" s="30">
        <v>12740</v>
      </c>
      <c r="BM150" s="30">
        <f t="shared" si="137"/>
        <v>45014</v>
      </c>
      <c r="BN150" s="30">
        <f t="shared" si="138"/>
        <v>0</v>
      </c>
      <c r="BO150" s="30">
        <v>167</v>
      </c>
      <c r="BP150" s="30">
        <v>146</v>
      </c>
      <c r="BQ150" s="30">
        <v>146</v>
      </c>
      <c r="BR150" s="30">
        <v>0.79879999999999995</v>
      </c>
      <c r="BS150" s="1635">
        <f t="shared" si="156"/>
        <v>0.29320045517286586</v>
      </c>
      <c r="BT150" s="30">
        <v>24620</v>
      </c>
      <c r="BU150" s="30">
        <f t="shared" si="139"/>
        <v>50382</v>
      </c>
      <c r="BV150" s="30">
        <f t="shared" si="140"/>
        <v>0</v>
      </c>
      <c r="BW150" s="30">
        <v>167</v>
      </c>
      <c r="BX150" s="30">
        <v>18</v>
      </c>
      <c r="BY150" s="30">
        <v>133.6</v>
      </c>
      <c r="BZ150" s="30">
        <v>0.8</v>
      </c>
      <c r="CA150" s="1635">
        <f>+(CB150/(24*31*BX150*BZ150))</f>
        <v>0.11947431302270012</v>
      </c>
      <c r="CB150" s="30">
        <v>1280</v>
      </c>
      <c r="CC150" s="30">
        <f t="shared" si="141"/>
        <v>6428</v>
      </c>
      <c r="CD150" s="30">
        <f t="shared" si="142"/>
        <v>0</v>
      </c>
      <c r="CE150" s="30">
        <v>167</v>
      </c>
      <c r="CF150" s="30">
        <v>12</v>
      </c>
      <c r="CG150" s="30">
        <v>133.6</v>
      </c>
      <c r="CH150" s="30">
        <v>0.79049999999999998</v>
      </c>
      <c r="CI150" s="1635">
        <f>(CJ150/(24*31*CF150*CH150))</f>
        <v>0.23520796918605574</v>
      </c>
      <c r="CJ150" s="30">
        <v>1660</v>
      </c>
      <c r="CK150" s="30">
        <f t="shared" si="143"/>
        <v>4235</v>
      </c>
      <c r="CL150" s="30">
        <f t="shared" si="144"/>
        <v>0</v>
      </c>
      <c r="CM150" s="30">
        <v>167</v>
      </c>
      <c r="CN150" s="30">
        <v>126</v>
      </c>
      <c r="CO150" s="30">
        <v>133.6</v>
      </c>
      <c r="CP150" s="30">
        <v>0.80559999999999998</v>
      </c>
      <c r="CQ150" s="1635">
        <f>+(CR150/(24*28*CN150*CP150))</f>
        <v>0.11053811903223167</v>
      </c>
      <c r="CR150" s="30">
        <v>7540</v>
      </c>
      <c r="CS150" s="30">
        <f t="shared" si="145"/>
        <v>40927</v>
      </c>
      <c r="CT150" s="30">
        <f t="shared" si="146"/>
        <v>0</v>
      </c>
      <c r="CU150" s="30">
        <v>167</v>
      </c>
      <c r="CV150" s="30">
        <v>148</v>
      </c>
      <c r="CW150" s="30">
        <v>148</v>
      </c>
      <c r="CX150" s="30">
        <v>0.80569999999999997</v>
      </c>
      <c r="CY150" s="1635">
        <f>+(CZ150/(24*31*CV150*CX150))</f>
        <v>0.31606033399705102</v>
      </c>
      <c r="CZ150" s="30">
        <v>28040</v>
      </c>
      <c r="DA150" s="30">
        <f t="shared" si="147"/>
        <v>53230</v>
      </c>
      <c r="DB150" s="30">
        <f t="shared" si="148"/>
        <v>0</v>
      </c>
    </row>
    <row r="151" spans="1:106">
      <c r="A151" t="s">
        <v>2798</v>
      </c>
      <c r="B151">
        <v>1240</v>
      </c>
      <c r="C151">
        <v>46</v>
      </c>
      <c r="D151" s="30">
        <v>145</v>
      </c>
      <c r="E151" s="30" t="s">
        <v>3193</v>
      </c>
      <c r="F151" s="30" t="s">
        <v>2229</v>
      </c>
      <c r="G151" s="30" t="s">
        <v>2143</v>
      </c>
      <c r="H151" s="30" t="s">
        <v>2223</v>
      </c>
      <c r="I151" s="30">
        <v>11</v>
      </c>
      <c r="J151" s="30">
        <v>167</v>
      </c>
      <c r="K151" s="30">
        <v>167</v>
      </c>
      <c r="L151" s="30">
        <v>88</v>
      </c>
      <c r="M151" s="30">
        <v>133.6</v>
      </c>
      <c r="N151" s="30">
        <v>1</v>
      </c>
      <c r="O151" s="1635">
        <f t="shared" si="152"/>
        <v>0.52392676767676771</v>
      </c>
      <c r="P151" s="30">
        <v>33196</v>
      </c>
      <c r="Q151" s="30">
        <f t="shared" si="125"/>
        <v>38016</v>
      </c>
      <c r="R151" s="30">
        <f t="shared" si="126"/>
        <v>0</v>
      </c>
      <c r="S151" s="30">
        <v>167</v>
      </c>
      <c r="T151" s="30">
        <v>84</v>
      </c>
      <c r="U151" s="30">
        <v>133.6</v>
      </c>
      <c r="V151" s="30">
        <v>0.9627</v>
      </c>
      <c r="W151" s="1635">
        <f t="shared" si="153"/>
        <v>0.26234565685102984</v>
      </c>
      <c r="X151" s="30">
        <v>15784</v>
      </c>
      <c r="Y151" s="30">
        <f t="shared" si="127"/>
        <v>36099</v>
      </c>
      <c r="Z151" s="30">
        <f t="shared" si="128"/>
        <v>0</v>
      </c>
      <c r="AA151" s="30">
        <v>167</v>
      </c>
      <c r="AB151" s="30">
        <v>88</v>
      </c>
      <c r="AC151" s="30">
        <v>133.6</v>
      </c>
      <c r="AD151" s="30">
        <v>0.9859</v>
      </c>
      <c r="AE151" s="1635">
        <f t="shared" si="154"/>
        <v>0.32785507985832563</v>
      </c>
      <c r="AF151" s="30">
        <v>20480</v>
      </c>
      <c r="AG151" s="30">
        <f t="shared" si="129"/>
        <v>37480</v>
      </c>
      <c r="AH151" s="30">
        <f t="shared" si="130"/>
        <v>0</v>
      </c>
      <c r="AI151" s="30">
        <v>167</v>
      </c>
      <c r="AJ151" s="30">
        <v>88</v>
      </c>
      <c r="AK151" s="30">
        <v>133.6</v>
      </c>
      <c r="AL151" s="30">
        <v>0.98350000000000004</v>
      </c>
      <c r="AM151" s="1635">
        <f t="shared" si="149"/>
        <v>0.30712027038510797</v>
      </c>
      <c r="AN151" s="30">
        <v>19776</v>
      </c>
      <c r="AO151" s="30">
        <f t="shared" si="131"/>
        <v>38635</v>
      </c>
      <c r="AP151" s="30">
        <f t="shared" si="132"/>
        <v>0</v>
      </c>
      <c r="AQ151" s="30">
        <v>167</v>
      </c>
      <c r="AR151" s="30">
        <v>80</v>
      </c>
      <c r="AS151" s="30">
        <v>133.6</v>
      </c>
      <c r="AT151" s="30">
        <v>0.98799999999999999</v>
      </c>
      <c r="AU151" s="1635">
        <f t="shared" si="150"/>
        <v>0.38064298463279789</v>
      </c>
      <c r="AV151" s="30">
        <v>22384</v>
      </c>
      <c r="AW151" s="30">
        <f t="shared" si="133"/>
        <v>35283</v>
      </c>
      <c r="AX151" s="30">
        <f t="shared" si="134"/>
        <v>0</v>
      </c>
      <c r="AY151" s="30">
        <v>167</v>
      </c>
      <c r="AZ151" s="30">
        <v>80</v>
      </c>
      <c r="BA151" s="30">
        <v>133.6</v>
      </c>
      <c r="BB151" s="30">
        <v>0.99409999999999998</v>
      </c>
      <c r="BC151" s="1635">
        <f t="shared" si="151"/>
        <v>0.49563256546960405</v>
      </c>
      <c r="BD151" s="30">
        <v>28380</v>
      </c>
      <c r="BE151" s="30">
        <f t="shared" si="135"/>
        <v>34356</v>
      </c>
      <c r="BF151" s="30">
        <f t="shared" si="136"/>
        <v>0</v>
      </c>
      <c r="BG151" s="30">
        <v>167</v>
      </c>
      <c r="BH151" s="30">
        <v>80</v>
      </c>
      <c r="BI151" s="30">
        <v>133.6</v>
      </c>
      <c r="BJ151" s="30">
        <v>1</v>
      </c>
      <c r="BK151" s="1635">
        <f t="shared" si="155"/>
        <v>0.49086021505376343</v>
      </c>
      <c r="BL151" s="30">
        <v>29216</v>
      </c>
      <c r="BM151" s="30">
        <f t="shared" si="137"/>
        <v>35712</v>
      </c>
      <c r="BN151" s="30">
        <f t="shared" si="138"/>
        <v>0</v>
      </c>
      <c r="BO151" s="30">
        <v>167</v>
      </c>
      <c r="BP151" s="30">
        <v>72</v>
      </c>
      <c r="BQ151" s="30">
        <v>133.6</v>
      </c>
      <c r="BR151" s="30">
        <v>0.9708</v>
      </c>
      <c r="BS151" s="1635">
        <f t="shared" si="156"/>
        <v>0.44159837629141296</v>
      </c>
      <c r="BT151" s="30">
        <v>22224</v>
      </c>
      <c r="BU151" s="30">
        <f t="shared" si="139"/>
        <v>30196</v>
      </c>
      <c r="BV151" s="30">
        <f t="shared" si="140"/>
        <v>0</v>
      </c>
      <c r="BW151" s="30">
        <v>167</v>
      </c>
      <c r="BX151" s="30">
        <v>92</v>
      </c>
      <c r="BY151" s="30">
        <v>133.6</v>
      </c>
      <c r="BZ151" s="30">
        <v>0.99309999999999998</v>
      </c>
      <c r="CA151" s="1635">
        <f>+(CB151/(24*31*BX151*BZ151))</f>
        <v>0.30534437031129569</v>
      </c>
      <c r="CB151" s="30">
        <v>20756</v>
      </c>
      <c r="CC151" s="30">
        <f t="shared" si="141"/>
        <v>40785</v>
      </c>
      <c r="CD151" s="30">
        <f t="shared" si="142"/>
        <v>0</v>
      </c>
      <c r="CE151" s="30">
        <v>167</v>
      </c>
      <c r="CF151" s="30">
        <v>96</v>
      </c>
      <c r="CG151" s="30">
        <v>133.6</v>
      </c>
      <c r="CH151" s="30">
        <v>0.99519999999999997</v>
      </c>
      <c r="CI151" s="1635">
        <f>(CJ151/(24*31*CF151*CH151))</f>
        <v>0.63144716503013754</v>
      </c>
      <c r="CJ151" s="30">
        <v>44884</v>
      </c>
      <c r="CK151" s="30">
        <f t="shared" si="143"/>
        <v>42649</v>
      </c>
      <c r="CL151" s="30">
        <f t="shared" si="144"/>
        <v>2235</v>
      </c>
      <c r="CM151" s="30">
        <v>167</v>
      </c>
      <c r="CN151" s="30">
        <v>88</v>
      </c>
      <c r="CO151" s="30">
        <v>133.6</v>
      </c>
      <c r="CP151" s="30">
        <v>0.99539999999999995</v>
      </c>
      <c r="CQ151" s="1635">
        <f>+(CR151/(24*28*CN151*CP151))</f>
        <v>0.52561860315024878</v>
      </c>
      <c r="CR151" s="30">
        <v>30940</v>
      </c>
      <c r="CS151" s="30">
        <f t="shared" si="145"/>
        <v>35318</v>
      </c>
      <c r="CT151" s="30">
        <f t="shared" si="146"/>
        <v>0</v>
      </c>
      <c r="CU151" s="30">
        <v>167</v>
      </c>
      <c r="CV151" s="30">
        <v>84</v>
      </c>
      <c r="CW151" s="30">
        <v>133.6</v>
      </c>
      <c r="CX151" s="30">
        <v>0.99019999999999997</v>
      </c>
      <c r="CY151" s="1635">
        <f>+(CZ151/(24*31*CV151*CX151))</f>
        <v>0.50527168297446057</v>
      </c>
      <c r="CZ151" s="30">
        <v>31268</v>
      </c>
      <c r="DA151" s="30">
        <f t="shared" si="147"/>
        <v>37130</v>
      </c>
      <c r="DB151" s="30">
        <f t="shared" si="148"/>
        <v>0</v>
      </c>
    </row>
    <row r="152" spans="1:106">
      <c r="A152" t="s">
        <v>3194</v>
      </c>
      <c r="B152">
        <v>1240</v>
      </c>
      <c r="C152">
        <v>50</v>
      </c>
      <c r="D152" s="30">
        <v>146</v>
      </c>
      <c r="E152" s="30" t="s">
        <v>3195</v>
      </c>
      <c r="F152" s="30" t="s">
        <v>3196</v>
      </c>
      <c r="G152" s="30" t="s">
        <v>2143</v>
      </c>
      <c r="H152" s="30" t="s">
        <v>2142</v>
      </c>
      <c r="I152" s="30">
        <v>11</v>
      </c>
      <c r="J152" s="30">
        <v>167</v>
      </c>
      <c r="K152" s="30">
        <v>167</v>
      </c>
      <c r="L152" s="30">
        <v>189.6</v>
      </c>
      <c r="M152" s="30">
        <v>189.6</v>
      </c>
      <c r="N152" s="30">
        <v>0.94599999999999995</v>
      </c>
      <c r="O152" s="1635">
        <f t="shared" si="152"/>
        <v>3.215106615165491E-2</v>
      </c>
      <c r="P152" s="30">
        <v>4152</v>
      </c>
      <c r="Q152" s="30">
        <f t="shared" si="125"/>
        <v>77484</v>
      </c>
      <c r="R152" s="30">
        <f t="shared" si="126"/>
        <v>0</v>
      </c>
      <c r="S152" s="30">
        <v>167</v>
      </c>
      <c r="T152" s="30">
        <v>75</v>
      </c>
      <c r="U152" s="30">
        <v>133.6</v>
      </c>
      <c r="V152" s="30">
        <v>0.89219999999999999</v>
      </c>
      <c r="W152" s="1635">
        <f t="shared" si="153"/>
        <v>0.12768967852812788</v>
      </c>
      <c r="X152" s="30">
        <v>6357</v>
      </c>
      <c r="Y152" s="30">
        <f t="shared" si="127"/>
        <v>29871</v>
      </c>
      <c r="Z152" s="30">
        <f t="shared" si="128"/>
        <v>0</v>
      </c>
      <c r="AA152" s="30">
        <v>167</v>
      </c>
      <c r="AB152" s="30">
        <v>81</v>
      </c>
      <c r="AC152" s="30">
        <v>133.6</v>
      </c>
      <c r="AD152" s="30">
        <v>0.94189999999999996</v>
      </c>
      <c r="AE152" s="1635">
        <f t="shared" si="154"/>
        <v>0.15761417361020999</v>
      </c>
      <c r="AF152" s="30">
        <v>8658</v>
      </c>
      <c r="AG152" s="30">
        <f t="shared" si="129"/>
        <v>32959</v>
      </c>
      <c r="AH152" s="30">
        <f t="shared" si="130"/>
        <v>0</v>
      </c>
      <c r="AI152" s="30">
        <v>167</v>
      </c>
      <c r="AJ152" s="30">
        <v>24</v>
      </c>
      <c r="AK152" s="30">
        <v>133.6</v>
      </c>
      <c r="AL152" s="30">
        <v>0.74709999999999999</v>
      </c>
      <c r="AM152" s="1635">
        <f t="shared" si="149"/>
        <v>0.34204839357343014</v>
      </c>
      <c r="AN152" s="30">
        <v>4563</v>
      </c>
      <c r="AO152" s="30">
        <f t="shared" si="131"/>
        <v>8004</v>
      </c>
      <c r="AP152" s="30">
        <f t="shared" si="132"/>
        <v>0</v>
      </c>
      <c r="AQ152" s="30">
        <v>167</v>
      </c>
      <c r="AR152" s="30">
        <v>72</v>
      </c>
      <c r="AS152" s="30">
        <v>133.6</v>
      </c>
      <c r="AT152" s="30">
        <v>0.81810000000000005</v>
      </c>
      <c r="AU152" s="1635">
        <f t="shared" si="150"/>
        <v>0.11548471653218685</v>
      </c>
      <c r="AV152" s="30">
        <v>5061</v>
      </c>
      <c r="AW152" s="30">
        <f t="shared" si="133"/>
        <v>26294</v>
      </c>
      <c r="AX152" s="30">
        <f t="shared" si="134"/>
        <v>0</v>
      </c>
      <c r="AY152" s="30">
        <v>167</v>
      </c>
      <c r="AZ152" s="30">
        <v>78</v>
      </c>
      <c r="BA152" s="30">
        <v>133.6</v>
      </c>
      <c r="BB152" s="30">
        <v>0.90429999999999999</v>
      </c>
      <c r="BC152" s="1635">
        <f t="shared" si="151"/>
        <v>0.13946897586176588</v>
      </c>
      <c r="BD152" s="30">
        <v>7083</v>
      </c>
      <c r="BE152" s="30">
        <f t="shared" si="135"/>
        <v>30471</v>
      </c>
      <c r="BF152" s="30">
        <f t="shared" si="136"/>
        <v>0</v>
      </c>
      <c r="BG152" s="30">
        <v>167</v>
      </c>
      <c r="BH152" s="30">
        <v>51</v>
      </c>
      <c r="BI152" s="30">
        <v>133.6</v>
      </c>
      <c r="BJ152" s="30">
        <v>0.64929999999999999</v>
      </c>
      <c r="BK152" s="1635">
        <f t="shared" si="155"/>
        <v>0.26801110094430503</v>
      </c>
      <c r="BL152" s="30">
        <v>6603</v>
      </c>
      <c r="BM152" s="30">
        <f t="shared" si="137"/>
        <v>14782</v>
      </c>
      <c r="BN152" s="30">
        <f t="shared" si="138"/>
        <v>0</v>
      </c>
      <c r="BO152" s="30">
        <v>167</v>
      </c>
      <c r="BP152" s="30">
        <v>78</v>
      </c>
      <c r="BQ152" s="30">
        <v>133.6</v>
      </c>
      <c r="BR152" s="30">
        <v>0.84640000000000004</v>
      </c>
      <c r="BS152" s="1635">
        <f t="shared" si="156"/>
        <v>0.18776103517360607</v>
      </c>
      <c r="BT152" s="30">
        <v>8925</v>
      </c>
      <c r="BU152" s="30">
        <f t="shared" si="139"/>
        <v>28520</v>
      </c>
      <c r="BV152" s="30">
        <f t="shared" si="140"/>
        <v>0</v>
      </c>
      <c r="BW152" s="30">
        <v>167</v>
      </c>
      <c r="BX152" s="30">
        <v>78</v>
      </c>
      <c r="BY152" s="30">
        <v>133.6</v>
      </c>
      <c r="BZ152" s="30">
        <v>0.83109999999999995</v>
      </c>
      <c r="CA152" s="1635">
        <f>+(CB152/(24*31*BX152*BZ152))</f>
        <v>0.14480495071705321</v>
      </c>
      <c r="CB152" s="30">
        <v>6984</v>
      </c>
      <c r="CC152" s="30">
        <f t="shared" si="141"/>
        <v>28938</v>
      </c>
      <c r="CD152" s="30">
        <f t="shared" si="142"/>
        <v>0</v>
      </c>
      <c r="CE152" s="30">
        <v>167</v>
      </c>
      <c r="CF152" s="30">
        <v>81</v>
      </c>
      <c r="CG152" s="30">
        <v>133.6</v>
      </c>
      <c r="CH152" s="30">
        <v>0.94550000000000001</v>
      </c>
      <c r="CI152" s="1635">
        <f>(CJ152/(24*31*CF152*CH152))</f>
        <v>0.11788427060542286</v>
      </c>
      <c r="CJ152" s="30">
        <v>6717</v>
      </c>
      <c r="CK152" s="30">
        <f t="shared" si="143"/>
        <v>34188</v>
      </c>
      <c r="CL152" s="30">
        <f t="shared" si="144"/>
        <v>0</v>
      </c>
      <c r="CM152" s="30">
        <v>167</v>
      </c>
      <c r="CN152" s="30">
        <v>72</v>
      </c>
      <c r="CO152" s="30">
        <v>133.6</v>
      </c>
      <c r="CP152" s="30">
        <v>0.99560000000000004</v>
      </c>
      <c r="CQ152" s="1635">
        <f>+(CR152/(24*28*CN152*CP152))</f>
        <v>0.12580154266072305</v>
      </c>
      <c r="CR152" s="30">
        <v>6060</v>
      </c>
      <c r="CS152" s="30">
        <f t="shared" si="145"/>
        <v>28903</v>
      </c>
      <c r="CT152" s="30">
        <f t="shared" si="146"/>
        <v>0</v>
      </c>
      <c r="CU152" s="30">
        <v>167</v>
      </c>
      <c r="CV152" s="30">
        <v>78</v>
      </c>
      <c r="CW152" s="30">
        <v>133.6</v>
      </c>
      <c r="CX152" s="30">
        <v>1</v>
      </c>
      <c r="CY152" s="1635">
        <f>+(CZ152/(24*31*CV152*CX152))</f>
        <v>9.5843672456575685E-2</v>
      </c>
      <c r="CZ152" s="30">
        <v>5562</v>
      </c>
      <c r="DA152" s="30">
        <f t="shared" si="147"/>
        <v>34819</v>
      </c>
      <c r="DB152" s="30">
        <f t="shared" si="148"/>
        <v>0</v>
      </c>
    </row>
    <row r="153" spans="1:106">
      <c r="A153" t="s">
        <v>3588</v>
      </c>
      <c r="B153">
        <v>1240</v>
      </c>
      <c r="C153">
        <v>51</v>
      </c>
      <c r="D153" s="30">
        <v>147</v>
      </c>
      <c r="E153" s="30" t="s">
        <v>3628</v>
      </c>
      <c r="F153" s="30" t="s">
        <v>3589</v>
      </c>
      <c r="G153" s="30" t="s">
        <v>2143</v>
      </c>
      <c r="H153" s="30" t="s">
        <v>1439</v>
      </c>
      <c r="I153" s="30">
        <v>11</v>
      </c>
      <c r="J153" s="30">
        <v>167</v>
      </c>
      <c r="K153" s="30">
        <v>167</v>
      </c>
      <c r="L153" s="30">
        <v>87.96</v>
      </c>
      <c r="M153" s="30">
        <v>133.6</v>
      </c>
      <c r="N153" s="30">
        <v>0.95920000000000005</v>
      </c>
      <c r="O153" s="1635">
        <f t="shared" si="152"/>
        <v>0.31384117594331995</v>
      </c>
      <c r="P153" s="30">
        <v>19065</v>
      </c>
      <c r="Q153" s="30">
        <f t="shared" si="125"/>
        <v>36448</v>
      </c>
      <c r="R153" s="30">
        <f t="shared" si="126"/>
        <v>0</v>
      </c>
      <c r="S153" s="30">
        <v>167</v>
      </c>
      <c r="T153" s="30">
        <v>90.96</v>
      </c>
      <c r="U153" s="30">
        <v>133.6</v>
      </c>
      <c r="V153" s="30">
        <v>0.95489999999999997</v>
      </c>
      <c r="W153" s="1635">
        <f t="shared" si="153"/>
        <v>0.28033739373989675</v>
      </c>
      <c r="X153" s="30">
        <v>18116</v>
      </c>
      <c r="Y153" s="30">
        <f t="shared" si="127"/>
        <v>38773</v>
      </c>
      <c r="Z153" s="30">
        <f t="shared" si="128"/>
        <v>0</v>
      </c>
      <c r="AA153" s="30">
        <v>167</v>
      </c>
      <c r="AB153" s="30">
        <v>92.28</v>
      </c>
      <c r="AC153" s="30">
        <v>133.6</v>
      </c>
      <c r="AD153" s="30">
        <v>0.95850000000000002</v>
      </c>
      <c r="AE153" s="1635">
        <f t="shared" si="154"/>
        <v>0.30538151572792688</v>
      </c>
      <c r="AF153" s="30">
        <v>19448</v>
      </c>
      <c r="AG153" s="30">
        <f t="shared" si="129"/>
        <v>38211</v>
      </c>
      <c r="AH153" s="30">
        <f t="shared" si="130"/>
        <v>0</v>
      </c>
      <c r="AI153" s="30">
        <v>167</v>
      </c>
      <c r="AJ153" s="30">
        <v>74.16</v>
      </c>
      <c r="AK153" s="30">
        <v>133.6</v>
      </c>
      <c r="AL153" s="30">
        <v>0.94779999999999998</v>
      </c>
      <c r="AM153" s="1635">
        <f t="shared" si="149"/>
        <v>0.30456123088709791</v>
      </c>
      <c r="AN153" s="30">
        <v>15927</v>
      </c>
      <c r="AO153" s="30">
        <f t="shared" si="131"/>
        <v>31377</v>
      </c>
      <c r="AP153" s="30">
        <f t="shared" si="132"/>
        <v>0</v>
      </c>
      <c r="AQ153" s="30">
        <v>167</v>
      </c>
      <c r="AR153" s="30">
        <v>75.239999999999995</v>
      </c>
      <c r="AS153" s="30">
        <v>133.6</v>
      </c>
      <c r="AT153" s="30">
        <v>0.94299999999999995</v>
      </c>
      <c r="AU153" s="1635">
        <f t="shared" si="150"/>
        <v>0.30910561794908437</v>
      </c>
      <c r="AV153" s="30">
        <v>16317</v>
      </c>
      <c r="AW153" s="30">
        <f t="shared" si="133"/>
        <v>31673</v>
      </c>
      <c r="AX153" s="30">
        <f t="shared" si="134"/>
        <v>0</v>
      </c>
      <c r="AY153" s="30">
        <v>167</v>
      </c>
      <c r="AZ153" s="30">
        <v>111</v>
      </c>
      <c r="BA153" s="30">
        <v>133.6</v>
      </c>
      <c r="BB153" s="30">
        <v>0.95199999999999996</v>
      </c>
      <c r="BC153" s="1635">
        <f t="shared" si="151"/>
        <v>0.24973765782589313</v>
      </c>
      <c r="BD153" s="30">
        <v>19001</v>
      </c>
      <c r="BE153" s="30">
        <f t="shared" si="135"/>
        <v>45650</v>
      </c>
      <c r="BF153" s="30">
        <f t="shared" si="136"/>
        <v>0</v>
      </c>
      <c r="BG153" s="30">
        <v>167</v>
      </c>
      <c r="BH153" s="30">
        <v>100.8</v>
      </c>
      <c r="BI153" s="30">
        <v>133.6</v>
      </c>
      <c r="BJ153" s="30">
        <v>0.94230000000000003</v>
      </c>
      <c r="BK153" s="1635">
        <f t="shared" si="155"/>
        <v>0.31731487110056361</v>
      </c>
      <c r="BL153" s="30">
        <v>22424</v>
      </c>
      <c r="BM153" s="30">
        <f t="shared" si="137"/>
        <v>42401</v>
      </c>
      <c r="BN153" s="30">
        <f t="shared" si="138"/>
        <v>0</v>
      </c>
      <c r="BO153" s="30">
        <v>167</v>
      </c>
      <c r="BP153" s="30">
        <v>63.24</v>
      </c>
      <c r="BQ153" s="30">
        <v>133.6</v>
      </c>
      <c r="BR153" s="30">
        <v>0.9103</v>
      </c>
      <c r="BS153" s="1635">
        <f t="shared" si="156"/>
        <v>0.25605264346230316</v>
      </c>
      <c r="BT153" s="30">
        <v>10613</v>
      </c>
      <c r="BU153" s="30">
        <f t="shared" si="139"/>
        <v>24869</v>
      </c>
      <c r="BV153" s="30">
        <f t="shared" si="140"/>
        <v>0</v>
      </c>
      <c r="BW153" s="30">
        <v>167</v>
      </c>
      <c r="BX153" s="30">
        <v>85.68</v>
      </c>
      <c r="BY153" s="30">
        <v>133.6</v>
      </c>
      <c r="BZ153" s="30">
        <v>0.93400000000000005</v>
      </c>
      <c r="CA153" s="1635">
        <f>+(CB153/(24*31*BX153*BZ153))</f>
        <v>0.22618905728117497</v>
      </c>
      <c r="CB153" s="30">
        <v>13467</v>
      </c>
      <c r="CC153" s="30">
        <f t="shared" si="141"/>
        <v>35723</v>
      </c>
      <c r="CD153" s="30">
        <f t="shared" si="142"/>
        <v>0</v>
      </c>
      <c r="CE153" s="30">
        <v>167</v>
      </c>
      <c r="CF153" s="30">
        <v>87</v>
      </c>
      <c r="CG153" s="30">
        <v>133.6</v>
      </c>
      <c r="CH153" s="30">
        <v>0.94820000000000004</v>
      </c>
      <c r="CI153" s="1635">
        <f>(CJ153/(24*31*CF153*CH153))</f>
        <v>0.24728273472043941</v>
      </c>
      <c r="CJ153" s="30">
        <v>15177</v>
      </c>
      <c r="CK153" s="30">
        <f t="shared" si="143"/>
        <v>36825</v>
      </c>
      <c r="CL153" s="30">
        <f t="shared" si="144"/>
        <v>0</v>
      </c>
      <c r="CM153" s="30">
        <v>167</v>
      </c>
      <c r="CN153" s="30">
        <v>63</v>
      </c>
      <c r="CO153" s="30">
        <v>133.6</v>
      </c>
      <c r="CP153" s="30">
        <v>0.93610000000000004</v>
      </c>
      <c r="CQ153" s="1635">
        <f>+(CR153/(24*28*CN153*CP153))</f>
        <v>0.28841255549330086</v>
      </c>
      <c r="CR153" s="30">
        <v>11430</v>
      </c>
      <c r="CS153" s="30">
        <f t="shared" si="145"/>
        <v>23778</v>
      </c>
      <c r="CT153" s="30">
        <f t="shared" si="146"/>
        <v>0</v>
      </c>
      <c r="CU153" s="30">
        <v>167</v>
      </c>
      <c r="CV153" s="30">
        <v>63</v>
      </c>
      <c r="CW153" s="30">
        <v>133.6</v>
      </c>
      <c r="CX153" s="30">
        <v>0.94569999999999999</v>
      </c>
      <c r="CY153" s="1635">
        <f>+(CZ153/(24*31*CV153*CX153))</f>
        <v>0.35328474409271365</v>
      </c>
      <c r="CZ153" s="30">
        <v>15660</v>
      </c>
      <c r="DA153" s="30">
        <f t="shared" si="147"/>
        <v>26596</v>
      </c>
      <c r="DB153" s="30">
        <f t="shared" si="148"/>
        <v>0</v>
      </c>
    </row>
    <row r="154" spans="1:106">
      <c r="A154" t="s">
        <v>3590</v>
      </c>
      <c r="B154">
        <v>1250</v>
      </c>
      <c r="C154">
        <v>29</v>
      </c>
      <c r="D154" s="30">
        <v>148</v>
      </c>
      <c r="E154" s="30" t="s">
        <v>3629</v>
      </c>
      <c r="F154" s="30" t="s">
        <v>3591</v>
      </c>
      <c r="G154" s="30" t="s">
        <v>575</v>
      </c>
      <c r="H154" s="30" t="s">
        <v>2142</v>
      </c>
      <c r="I154" s="30">
        <v>33</v>
      </c>
      <c r="J154" s="30">
        <v>167</v>
      </c>
      <c r="K154" s="30">
        <v>167</v>
      </c>
      <c r="L154" s="30">
        <v>144</v>
      </c>
      <c r="M154" s="30">
        <v>144</v>
      </c>
      <c r="N154" s="30">
        <v>0.75119999999999998</v>
      </c>
      <c r="O154" s="1635">
        <f t="shared" si="152"/>
        <v>0.11863734074862936</v>
      </c>
      <c r="P154" s="30">
        <v>9240</v>
      </c>
      <c r="Q154" s="30">
        <f t="shared" si="125"/>
        <v>46731</v>
      </c>
      <c r="R154" s="30">
        <f t="shared" si="126"/>
        <v>0</v>
      </c>
      <c r="S154" s="30">
        <v>167</v>
      </c>
      <c r="T154" s="30">
        <v>246</v>
      </c>
      <c r="U154" s="30">
        <v>246</v>
      </c>
      <c r="V154" s="30">
        <v>0.64659999999999995</v>
      </c>
      <c r="W154" s="1635">
        <f t="shared" si="153"/>
        <v>5.0750647194966608E-2</v>
      </c>
      <c r="X154" s="30">
        <v>6006</v>
      </c>
      <c r="Y154" s="30">
        <f t="shared" si="127"/>
        <v>71006</v>
      </c>
      <c r="Z154" s="30">
        <f t="shared" si="128"/>
        <v>0</v>
      </c>
      <c r="AA154" s="30">
        <v>167</v>
      </c>
      <c r="AB154" s="30">
        <v>22.2</v>
      </c>
      <c r="AC154" s="30">
        <v>133.6</v>
      </c>
      <c r="AD154" s="30">
        <v>0.72260000000000002</v>
      </c>
      <c r="AE154" s="1635">
        <f t="shared" si="154"/>
        <v>1.5735012621256741</v>
      </c>
      <c r="AF154" s="30">
        <v>18174</v>
      </c>
      <c r="AG154" s="30">
        <f t="shared" si="129"/>
        <v>6930</v>
      </c>
      <c r="AH154" s="30">
        <f t="shared" si="130"/>
        <v>11244</v>
      </c>
      <c r="AI154" s="30">
        <v>167</v>
      </c>
      <c r="AJ154" s="30">
        <v>210</v>
      </c>
      <c r="AK154" s="30">
        <v>210</v>
      </c>
      <c r="AL154" s="30">
        <v>0.71940000000000004</v>
      </c>
      <c r="AM154" s="1635">
        <f t="shared" si="149"/>
        <v>0.21352492497801759</v>
      </c>
      <c r="AN154" s="30">
        <v>24000</v>
      </c>
      <c r="AO154" s="30">
        <f t="shared" si="131"/>
        <v>67439</v>
      </c>
      <c r="AP154" s="30">
        <f t="shared" si="132"/>
        <v>0</v>
      </c>
      <c r="AQ154" s="30">
        <v>167</v>
      </c>
      <c r="AR154" s="30">
        <v>57</v>
      </c>
      <c r="AS154" s="30">
        <v>133.6</v>
      </c>
      <c r="AT154" s="30">
        <v>0.62560000000000004</v>
      </c>
      <c r="AU154" s="1635">
        <f t="shared" si="150"/>
        <v>0.15491636235213063</v>
      </c>
      <c r="AV154" s="30">
        <v>4110</v>
      </c>
      <c r="AW154" s="30">
        <f t="shared" si="133"/>
        <v>15918</v>
      </c>
      <c r="AX154" s="30">
        <f t="shared" si="134"/>
        <v>0</v>
      </c>
      <c r="AY154" s="30">
        <v>167</v>
      </c>
      <c r="AZ154" s="30">
        <v>108</v>
      </c>
      <c r="BA154" s="30">
        <v>133.6</v>
      </c>
      <c r="BB154" s="30">
        <v>0.68459999999999999</v>
      </c>
      <c r="BC154" s="1635">
        <f t="shared" si="151"/>
        <v>0.17244457428506507</v>
      </c>
      <c r="BD154" s="30">
        <v>9180</v>
      </c>
      <c r="BE154" s="30">
        <f t="shared" si="135"/>
        <v>31941</v>
      </c>
      <c r="BF154" s="30">
        <f t="shared" si="136"/>
        <v>0</v>
      </c>
      <c r="BG154" s="30">
        <v>167</v>
      </c>
      <c r="BH154" s="30">
        <v>99</v>
      </c>
      <c r="BI154" s="30">
        <v>133.6</v>
      </c>
      <c r="BJ154" s="30">
        <v>0.65939999999999999</v>
      </c>
      <c r="BK154" s="1635">
        <f t="shared" si="155"/>
        <v>0.18653963589241995</v>
      </c>
      <c r="BL154" s="30">
        <v>9060</v>
      </c>
      <c r="BM154" s="30">
        <f t="shared" si="137"/>
        <v>29141</v>
      </c>
      <c r="BN154" s="30">
        <f t="shared" si="138"/>
        <v>0</v>
      </c>
      <c r="BO154" s="30">
        <v>167</v>
      </c>
      <c r="BP154" s="30">
        <v>78</v>
      </c>
      <c r="BQ154" s="30">
        <v>133.6</v>
      </c>
      <c r="BR154" s="30">
        <v>0.65400000000000003</v>
      </c>
      <c r="BS154" s="1635">
        <f t="shared" si="156"/>
        <v>0.14048981938890195</v>
      </c>
      <c r="BT154" s="30">
        <v>5160</v>
      </c>
      <c r="BU154" s="30">
        <f t="shared" si="139"/>
        <v>22037</v>
      </c>
      <c r="BV154" s="30">
        <f t="shared" si="140"/>
        <v>0</v>
      </c>
      <c r="BW154" s="30">
        <v>167</v>
      </c>
      <c r="BX154" s="30">
        <v>0</v>
      </c>
      <c r="BY154" s="30">
        <v>133.6</v>
      </c>
      <c r="BZ154" s="30">
        <v>0</v>
      </c>
      <c r="CA154" s="1635">
        <v>0</v>
      </c>
      <c r="CB154" s="30">
        <v>0</v>
      </c>
      <c r="CC154" s="30">
        <f t="shared" si="141"/>
        <v>0</v>
      </c>
      <c r="CD154" s="30">
        <f t="shared" si="142"/>
        <v>0</v>
      </c>
      <c r="CE154" s="30">
        <v>167</v>
      </c>
      <c r="CF154" s="30">
        <v>0</v>
      </c>
      <c r="CG154" s="30">
        <v>133.6</v>
      </c>
      <c r="CH154" s="30">
        <v>0</v>
      </c>
      <c r="CI154" s="1635">
        <v>0</v>
      </c>
      <c r="CJ154" s="30">
        <v>0</v>
      </c>
      <c r="CK154" s="30">
        <f t="shared" si="143"/>
        <v>0</v>
      </c>
      <c r="CL154" s="30">
        <f t="shared" si="144"/>
        <v>0</v>
      </c>
      <c r="CM154" s="30">
        <v>167</v>
      </c>
      <c r="CN154" s="30">
        <v>0</v>
      </c>
      <c r="CO154" s="30">
        <v>133.6</v>
      </c>
      <c r="CP154" s="30">
        <v>0</v>
      </c>
      <c r="CQ154" s="1635">
        <v>0</v>
      </c>
      <c r="CR154" s="30">
        <v>0</v>
      </c>
      <c r="CS154" s="30">
        <f t="shared" si="145"/>
        <v>0</v>
      </c>
      <c r="CT154" s="30">
        <f t="shared" si="146"/>
        <v>0</v>
      </c>
      <c r="CU154" s="30">
        <v>167</v>
      </c>
      <c r="CV154" s="30">
        <v>0</v>
      </c>
      <c r="CW154" s="30">
        <v>133.6</v>
      </c>
      <c r="CX154" s="30">
        <v>0</v>
      </c>
      <c r="CY154" s="1635">
        <v>0</v>
      </c>
      <c r="CZ154" s="30">
        <v>0</v>
      </c>
      <c r="DA154" s="30">
        <f t="shared" si="147"/>
        <v>0</v>
      </c>
      <c r="DB154" s="30">
        <f t="shared" si="148"/>
        <v>0</v>
      </c>
    </row>
    <row r="155" spans="1:106">
      <c r="A155" t="s">
        <v>2799</v>
      </c>
      <c r="B155">
        <v>1260</v>
      </c>
      <c r="C155">
        <v>13</v>
      </c>
      <c r="D155" s="30">
        <v>149</v>
      </c>
      <c r="E155" s="30" t="s">
        <v>3197</v>
      </c>
      <c r="F155" s="30" t="s">
        <v>537</v>
      </c>
      <c r="G155" s="30" t="s">
        <v>2143</v>
      </c>
      <c r="H155" s="30" t="s">
        <v>2142</v>
      </c>
      <c r="I155" s="30">
        <v>11</v>
      </c>
      <c r="J155" s="30">
        <v>167</v>
      </c>
      <c r="K155" s="30">
        <v>167</v>
      </c>
      <c r="L155" s="30">
        <v>51.6</v>
      </c>
      <c r="M155" s="30">
        <v>133.6</v>
      </c>
      <c r="N155" s="30">
        <v>0.96660000000000001</v>
      </c>
      <c r="O155" s="1635">
        <f t="shared" si="152"/>
        <v>7.2428812251686958E-2</v>
      </c>
      <c r="P155" s="30">
        <v>2601</v>
      </c>
      <c r="Q155" s="30">
        <f t="shared" si="125"/>
        <v>21547</v>
      </c>
      <c r="R155" s="30">
        <f t="shared" si="126"/>
        <v>0</v>
      </c>
      <c r="S155" s="30">
        <v>167</v>
      </c>
      <c r="T155" s="30">
        <v>12</v>
      </c>
      <c r="U155" s="30">
        <v>133.6</v>
      </c>
      <c r="V155" s="30">
        <v>1</v>
      </c>
      <c r="W155" s="1635">
        <f t="shared" si="153"/>
        <v>0.18951612903225806</v>
      </c>
      <c r="X155" s="30">
        <v>1692</v>
      </c>
      <c r="Y155" s="30">
        <f t="shared" si="127"/>
        <v>5357</v>
      </c>
      <c r="Z155" s="30">
        <f t="shared" si="128"/>
        <v>0</v>
      </c>
      <c r="AA155" s="30">
        <v>167</v>
      </c>
      <c r="AB155" s="30">
        <v>23.4</v>
      </c>
      <c r="AC155" s="30">
        <v>133.6</v>
      </c>
      <c r="AD155" s="30">
        <v>1</v>
      </c>
      <c r="AE155" s="1635">
        <f t="shared" si="154"/>
        <v>9.2592592592592587E-2</v>
      </c>
      <c r="AF155" s="30">
        <v>1560</v>
      </c>
      <c r="AG155" s="30">
        <f t="shared" si="129"/>
        <v>10109</v>
      </c>
      <c r="AH155" s="30">
        <f t="shared" si="130"/>
        <v>0</v>
      </c>
      <c r="AI155" s="30">
        <v>167</v>
      </c>
      <c r="AJ155" s="30">
        <v>15.6</v>
      </c>
      <c r="AK155" s="30">
        <v>133.6</v>
      </c>
      <c r="AL155" s="30">
        <v>1</v>
      </c>
      <c r="AM155" s="1635">
        <f t="shared" si="149"/>
        <v>0.16904466501240695</v>
      </c>
      <c r="AN155" s="30">
        <v>1962</v>
      </c>
      <c r="AO155" s="30">
        <f t="shared" si="131"/>
        <v>6964</v>
      </c>
      <c r="AP155" s="30">
        <f t="shared" si="132"/>
        <v>0</v>
      </c>
      <c r="AQ155" s="30">
        <v>167</v>
      </c>
      <c r="AR155" s="30">
        <v>15</v>
      </c>
      <c r="AS155" s="30">
        <v>133.6</v>
      </c>
      <c r="AT155" s="30">
        <v>1</v>
      </c>
      <c r="AU155" s="1635">
        <f t="shared" si="150"/>
        <v>0.14005376344086021</v>
      </c>
      <c r="AV155" s="30">
        <v>1563</v>
      </c>
      <c r="AW155" s="30">
        <f t="shared" si="133"/>
        <v>6696</v>
      </c>
      <c r="AX155" s="30">
        <f t="shared" si="134"/>
        <v>0</v>
      </c>
      <c r="AY155" s="30">
        <v>167</v>
      </c>
      <c r="AZ155" s="30">
        <v>9</v>
      </c>
      <c r="BA155" s="30">
        <v>133.6</v>
      </c>
      <c r="BB155" s="30">
        <v>0.99670000000000003</v>
      </c>
      <c r="BC155" s="1635">
        <f t="shared" si="151"/>
        <v>0.14213571452459783</v>
      </c>
      <c r="BD155" s="30">
        <v>918</v>
      </c>
      <c r="BE155" s="30">
        <f t="shared" si="135"/>
        <v>3875</v>
      </c>
      <c r="BF155" s="30">
        <f t="shared" si="136"/>
        <v>0</v>
      </c>
      <c r="BG155" s="30">
        <v>167</v>
      </c>
      <c r="BH155" s="30">
        <v>10.8</v>
      </c>
      <c r="BI155" s="30">
        <v>133.6</v>
      </c>
      <c r="BJ155" s="30">
        <v>1</v>
      </c>
      <c r="BK155" s="1635">
        <f t="shared" si="155"/>
        <v>0.24193548387096772</v>
      </c>
      <c r="BL155" s="30">
        <v>1944</v>
      </c>
      <c r="BM155" s="30">
        <f t="shared" si="137"/>
        <v>4821</v>
      </c>
      <c r="BN155" s="30">
        <f t="shared" si="138"/>
        <v>0</v>
      </c>
      <c r="BO155" s="30">
        <v>167</v>
      </c>
      <c r="BP155" s="30">
        <v>5.4</v>
      </c>
      <c r="BQ155" s="30">
        <v>133.6</v>
      </c>
      <c r="BR155" s="30">
        <v>1</v>
      </c>
      <c r="BS155" s="1635">
        <f t="shared" si="156"/>
        <v>0.2214506172839506</v>
      </c>
      <c r="BT155" s="30">
        <v>861</v>
      </c>
      <c r="BU155" s="30">
        <f t="shared" si="139"/>
        <v>2333</v>
      </c>
      <c r="BV155" s="30">
        <f t="shared" si="140"/>
        <v>0</v>
      </c>
      <c r="BW155" s="30">
        <v>167</v>
      </c>
      <c r="BX155" s="30">
        <v>12</v>
      </c>
      <c r="BY155" s="30">
        <v>133.6</v>
      </c>
      <c r="BZ155" s="30">
        <v>0.99850000000000005</v>
      </c>
      <c r="CA155" s="1635">
        <f t="shared" ref="CA155:CA183" si="157">+(CB155/(24*31*BX155*BZ155))</f>
        <v>0.22143430199062034</v>
      </c>
      <c r="CB155" s="30">
        <v>1974</v>
      </c>
      <c r="CC155" s="30">
        <f t="shared" si="141"/>
        <v>5349</v>
      </c>
      <c r="CD155" s="30">
        <f t="shared" si="142"/>
        <v>0</v>
      </c>
      <c r="CE155" s="30">
        <v>167</v>
      </c>
      <c r="CF155" s="30">
        <v>15</v>
      </c>
      <c r="CG155" s="30">
        <v>133.6</v>
      </c>
      <c r="CH155" s="30">
        <v>1</v>
      </c>
      <c r="CI155" s="1635">
        <f t="shared" ref="CI155:CI183" si="158">(CJ155/(24*31*CF155*CH155))</f>
        <v>0.17311827956989248</v>
      </c>
      <c r="CJ155" s="30">
        <v>1932</v>
      </c>
      <c r="CK155" s="30">
        <f t="shared" si="143"/>
        <v>6696</v>
      </c>
      <c r="CL155" s="30">
        <f t="shared" si="144"/>
        <v>0</v>
      </c>
      <c r="CM155" s="30">
        <v>167</v>
      </c>
      <c r="CN155" s="30">
        <v>10.8</v>
      </c>
      <c r="CO155" s="30">
        <v>133.6</v>
      </c>
      <c r="CP155" s="30">
        <v>1</v>
      </c>
      <c r="CQ155" s="1635">
        <f t="shared" ref="CQ155:CQ183" si="159">+(CR155/(24*28*CN155*CP155))</f>
        <v>0.16162367724867724</v>
      </c>
      <c r="CR155" s="30">
        <v>1173</v>
      </c>
      <c r="CS155" s="30">
        <f t="shared" si="145"/>
        <v>4355</v>
      </c>
      <c r="CT155" s="30">
        <f t="shared" si="146"/>
        <v>0</v>
      </c>
      <c r="CU155" s="30">
        <v>167</v>
      </c>
      <c r="CV155" s="30">
        <v>14.4</v>
      </c>
      <c r="CW155" s="30">
        <v>133.6</v>
      </c>
      <c r="CX155" s="30">
        <v>1</v>
      </c>
      <c r="CY155" s="1635">
        <f t="shared" ref="CY155:CY183" si="160">+(CZ155/(24*31*CV155*CX155))</f>
        <v>0.12096774193548386</v>
      </c>
      <c r="CZ155" s="30">
        <v>1296</v>
      </c>
      <c r="DA155" s="30">
        <f t="shared" si="147"/>
        <v>6428</v>
      </c>
      <c r="DB155" s="30">
        <f t="shared" si="148"/>
        <v>0</v>
      </c>
    </row>
    <row r="156" spans="1:106">
      <c r="A156" t="s">
        <v>2800</v>
      </c>
      <c r="B156">
        <v>1260</v>
      </c>
      <c r="C156">
        <v>21</v>
      </c>
      <c r="D156" s="30">
        <v>150</v>
      </c>
      <c r="E156" s="30" t="s">
        <v>3198</v>
      </c>
      <c r="F156" s="30" t="s">
        <v>1728</v>
      </c>
      <c r="G156" s="30" t="s">
        <v>2143</v>
      </c>
      <c r="H156" s="30" t="s">
        <v>2142</v>
      </c>
      <c r="I156" s="30">
        <v>11</v>
      </c>
      <c r="J156" s="30">
        <v>167</v>
      </c>
      <c r="K156" s="30">
        <v>167</v>
      </c>
      <c r="L156" s="30">
        <v>78</v>
      </c>
      <c r="M156" s="30">
        <v>133.6</v>
      </c>
      <c r="N156" s="30">
        <v>0.5786</v>
      </c>
      <c r="O156" s="1635">
        <f t="shared" si="152"/>
        <v>0.15972092968290688</v>
      </c>
      <c r="P156" s="30">
        <v>5190</v>
      </c>
      <c r="Q156" s="30">
        <f t="shared" si="125"/>
        <v>19497</v>
      </c>
      <c r="R156" s="30">
        <f t="shared" si="126"/>
        <v>0</v>
      </c>
      <c r="S156" s="30">
        <v>167</v>
      </c>
      <c r="T156" s="30">
        <v>102</v>
      </c>
      <c r="U156" s="30">
        <v>133.6</v>
      </c>
      <c r="V156" s="30">
        <v>0.55000000000000004</v>
      </c>
      <c r="W156" s="1635">
        <f t="shared" si="153"/>
        <v>9.4876660341555979E-2</v>
      </c>
      <c r="X156" s="30">
        <v>3960</v>
      </c>
      <c r="Y156" s="30">
        <f t="shared" si="127"/>
        <v>25043</v>
      </c>
      <c r="Z156" s="30">
        <f t="shared" si="128"/>
        <v>0</v>
      </c>
      <c r="AA156" s="30">
        <v>167</v>
      </c>
      <c r="AB156" s="30">
        <v>78</v>
      </c>
      <c r="AC156" s="30">
        <v>133.6</v>
      </c>
      <c r="AD156" s="30">
        <v>0.64429999999999998</v>
      </c>
      <c r="AE156" s="1635">
        <f t="shared" si="154"/>
        <v>0.1351430227730088</v>
      </c>
      <c r="AF156" s="30">
        <v>4890</v>
      </c>
      <c r="AG156" s="30">
        <f t="shared" si="129"/>
        <v>21710</v>
      </c>
      <c r="AH156" s="30">
        <f t="shared" si="130"/>
        <v>0</v>
      </c>
      <c r="AI156" s="30">
        <v>167</v>
      </c>
      <c r="AJ156" s="30">
        <v>72</v>
      </c>
      <c r="AK156" s="30">
        <v>133.6</v>
      </c>
      <c r="AL156" s="30">
        <v>0.29199999999999998</v>
      </c>
      <c r="AM156" s="1635">
        <f t="shared" si="149"/>
        <v>7.6717238670398188E-2</v>
      </c>
      <c r="AN156" s="30">
        <v>1200</v>
      </c>
      <c r="AO156" s="30">
        <f t="shared" si="131"/>
        <v>9385</v>
      </c>
      <c r="AP156" s="30">
        <f t="shared" si="132"/>
        <v>0</v>
      </c>
      <c r="AQ156" s="30">
        <v>167</v>
      </c>
      <c r="AR156" s="30">
        <v>72</v>
      </c>
      <c r="AS156" s="30">
        <v>133.6</v>
      </c>
      <c r="AT156" s="30">
        <v>0.4304</v>
      </c>
      <c r="AU156" s="1635">
        <f t="shared" si="150"/>
        <v>0.1288186533157453</v>
      </c>
      <c r="AV156" s="30">
        <v>2970</v>
      </c>
      <c r="AW156" s="30">
        <f t="shared" si="133"/>
        <v>13833</v>
      </c>
      <c r="AX156" s="30">
        <f t="shared" si="134"/>
        <v>0</v>
      </c>
      <c r="AY156" s="30">
        <v>167</v>
      </c>
      <c r="AZ156" s="30">
        <v>72</v>
      </c>
      <c r="BA156" s="30">
        <v>133.6</v>
      </c>
      <c r="BB156" s="30">
        <v>0.39489999999999997</v>
      </c>
      <c r="BC156" s="1635">
        <f t="shared" si="151"/>
        <v>9.0857507292047696E-2</v>
      </c>
      <c r="BD156" s="30">
        <v>1860</v>
      </c>
      <c r="BE156" s="30">
        <f t="shared" si="135"/>
        <v>12283</v>
      </c>
      <c r="BF156" s="30">
        <f t="shared" si="136"/>
        <v>0</v>
      </c>
      <c r="BG156" s="30">
        <v>167</v>
      </c>
      <c r="BH156" s="30">
        <v>75</v>
      </c>
      <c r="BI156" s="30">
        <v>133.6</v>
      </c>
      <c r="BJ156" s="30">
        <v>0.44800000000000001</v>
      </c>
      <c r="BK156" s="1635">
        <f t="shared" si="155"/>
        <v>0.13440860215053763</v>
      </c>
      <c r="BL156" s="30">
        <v>3360</v>
      </c>
      <c r="BM156" s="30">
        <f t="shared" si="137"/>
        <v>14999</v>
      </c>
      <c r="BN156" s="30">
        <f t="shared" si="138"/>
        <v>0</v>
      </c>
      <c r="BO156" s="30">
        <v>167</v>
      </c>
      <c r="BP156" s="30">
        <v>66</v>
      </c>
      <c r="BQ156" s="30">
        <v>133.6</v>
      </c>
      <c r="BR156" s="30">
        <v>0.38059999999999999</v>
      </c>
      <c r="BS156" s="1635">
        <f t="shared" si="156"/>
        <v>8.4595296103441131E-2</v>
      </c>
      <c r="BT156" s="30">
        <v>1530</v>
      </c>
      <c r="BU156" s="30">
        <f t="shared" si="139"/>
        <v>10852</v>
      </c>
      <c r="BV156" s="30">
        <f t="shared" si="140"/>
        <v>0</v>
      </c>
      <c r="BW156" s="30">
        <v>167</v>
      </c>
      <c r="BX156" s="30">
        <v>81</v>
      </c>
      <c r="BY156" s="30">
        <v>133.6</v>
      </c>
      <c r="BZ156" s="30">
        <v>0.36670000000000003</v>
      </c>
      <c r="CA156" s="1635">
        <f t="shared" si="157"/>
        <v>0.1045305211202153</v>
      </c>
      <c r="CB156" s="30">
        <v>2310</v>
      </c>
      <c r="CC156" s="30">
        <f t="shared" si="141"/>
        <v>13259</v>
      </c>
      <c r="CD156" s="30">
        <f t="shared" si="142"/>
        <v>0</v>
      </c>
      <c r="CE156" s="30">
        <v>167</v>
      </c>
      <c r="CF156" s="30">
        <v>90</v>
      </c>
      <c r="CG156" s="30">
        <v>133.6</v>
      </c>
      <c r="CH156" s="30">
        <v>0.31519999999999998</v>
      </c>
      <c r="CI156" s="1635">
        <f t="shared" si="158"/>
        <v>0.21463302585375618</v>
      </c>
      <c r="CJ156" s="30">
        <v>4530</v>
      </c>
      <c r="CK156" s="30">
        <f t="shared" si="143"/>
        <v>12663</v>
      </c>
      <c r="CL156" s="30">
        <f t="shared" si="144"/>
        <v>0</v>
      </c>
      <c r="CM156" s="30">
        <v>167</v>
      </c>
      <c r="CN156" s="30">
        <v>69</v>
      </c>
      <c r="CO156" s="30">
        <v>133.6</v>
      </c>
      <c r="CP156" s="30">
        <v>0.39739999999999998</v>
      </c>
      <c r="CQ156" s="1635">
        <f t="shared" si="159"/>
        <v>0.3435243159209812</v>
      </c>
      <c r="CR156" s="30">
        <v>6330</v>
      </c>
      <c r="CS156" s="30">
        <f t="shared" si="145"/>
        <v>11056</v>
      </c>
      <c r="CT156" s="30">
        <f t="shared" si="146"/>
        <v>0</v>
      </c>
      <c r="CU156" s="30">
        <v>167</v>
      </c>
      <c r="CV156" s="30">
        <v>78</v>
      </c>
      <c r="CW156" s="30">
        <v>133.6</v>
      </c>
      <c r="CX156" s="30">
        <v>0.54790000000000005</v>
      </c>
      <c r="CY156" s="1635">
        <f t="shared" si="160"/>
        <v>0.35099049517739056</v>
      </c>
      <c r="CZ156" s="30">
        <v>11160</v>
      </c>
      <c r="DA156" s="30">
        <f t="shared" si="147"/>
        <v>19077</v>
      </c>
      <c r="DB156" s="30">
        <f t="shared" si="148"/>
        <v>0</v>
      </c>
    </row>
    <row r="157" spans="1:106">
      <c r="A157" t="s">
        <v>2801</v>
      </c>
      <c r="B157">
        <v>1270</v>
      </c>
      <c r="C157">
        <v>11</v>
      </c>
      <c r="D157" s="30">
        <v>151</v>
      </c>
      <c r="E157" s="30">
        <v>35077</v>
      </c>
      <c r="F157" s="30" t="s">
        <v>2247</v>
      </c>
      <c r="G157" s="30" t="s">
        <v>2143</v>
      </c>
      <c r="H157" s="30" t="s">
        <v>2223</v>
      </c>
      <c r="I157" s="30">
        <v>11</v>
      </c>
      <c r="J157" s="30">
        <v>167</v>
      </c>
      <c r="K157" s="30">
        <v>167</v>
      </c>
      <c r="L157" s="30">
        <v>42.08</v>
      </c>
      <c r="M157" s="30">
        <v>133.6</v>
      </c>
      <c r="N157" s="30">
        <v>0.79320000000000002</v>
      </c>
      <c r="O157" s="1635">
        <f t="shared" si="152"/>
        <v>0.20435205105245027</v>
      </c>
      <c r="P157" s="30">
        <v>4911</v>
      </c>
      <c r="Q157" s="30">
        <f t="shared" si="125"/>
        <v>14419</v>
      </c>
      <c r="R157" s="30">
        <f t="shared" si="126"/>
        <v>0</v>
      </c>
      <c r="S157" s="30">
        <v>167</v>
      </c>
      <c r="T157" s="30">
        <v>131.76</v>
      </c>
      <c r="U157" s="30">
        <v>133.6</v>
      </c>
      <c r="V157" s="30">
        <v>0.79459999999999997</v>
      </c>
      <c r="W157" s="1635">
        <f t="shared" si="153"/>
        <v>0.11683797786050482</v>
      </c>
      <c r="X157" s="30">
        <v>9101</v>
      </c>
      <c r="Y157" s="30">
        <f t="shared" si="127"/>
        <v>46737</v>
      </c>
      <c r="Z157" s="30">
        <f t="shared" si="128"/>
        <v>0</v>
      </c>
      <c r="AA157" s="30">
        <v>167</v>
      </c>
      <c r="AB157" s="30">
        <v>104</v>
      </c>
      <c r="AC157" s="30">
        <v>133.6</v>
      </c>
      <c r="AD157" s="30">
        <v>0.8347</v>
      </c>
      <c r="AE157" s="1635">
        <f t="shared" si="154"/>
        <v>0.29786086715222931</v>
      </c>
      <c r="AF157" s="30">
        <v>18617</v>
      </c>
      <c r="AG157" s="30">
        <f t="shared" si="129"/>
        <v>37501</v>
      </c>
      <c r="AH157" s="30">
        <f t="shared" si="130"/>
        <v>0</v>
      </c>
      <c r="AI157" s="30">
        <v>167</v>
      </c>
      <c r="AJ157" s="30">
        <v>103.12</v>
      </c>
      <c r="AK157" s="30">
        <v>133.6</v>
      </c>
      <c r="AL157" s="30">
        <v>0.81489999999999996</v>
      </c>
      <c r="AM157" s="1635">
        <f t="shared" si="149"/>
        <v>0.34956718168335088</v>
      </c>
      <c r="AN157" s="30">
        <v>21855</v>
      </c>
      <c r="AO157" s="30">
        <f t="shared" si="131"/>
        <v>37512</v>
      </c>
      <c r="AP157" s="30">
        <f t="shared" si="132"/>
        <v>0</v>
      </c>
      <c r="AQ157" s="30">
        <v>167</v>
      </c>
      <c r="AR157" s="30">
        <v>107.92</v>
      </c>
      <c r="AS157" s="30">
        <v>133.6</v>
      </c>
      <c r="AT157" s="30">
        <v>0.82689999999999997</v>
      </c>
      <c r="AU157" s="1635">
        <f t="shared" si="150"/>
        <v>0.39511188647093753</v>
      </c>
      <c r="AV157" s="30">
        <v>26233</v>
      </c>
      <c r="AW157" s="30">
        <f t="shared" si="133"/>
        <v>39836</v>
      </c>
      <c r="AX157" s="30">
        <f t="shared" si="134"/>
        <v>0</v>
      </c>
      <c r="AY157" s="30">
        <v>167</v>
      </c>
      <c r="AZ157" s="30">
        <v>106</v>
      </c>
      <c r="BA157" s="30">
        <v>133.6</v>
      </c>
      <c r="BB157" s="30">
        <v>0.8286</v>
      </c>
      <c r="BC157" s="1635">
        <f t="shared" si="151"/>
        <v>0.24181375369330502</v>
      </c>
      <c r="BD157" s="30">
        <v>15292</v>
      </c>
      <c r="BE157" s="30">
        <f t="shared" si="135"/>
        <v>37943</v>
      </c>
      <c r="BF157" s="30">
        <f t="shared" si="136"/>
        <v>0</v>
      </c>
      <c r="BG157" s="30">
        <v>167</v>
      </c>
      <c r="BH157" s="30">
        <v>34.32</v>
      </c>
      <c r="BI157" s="30">
        <v>133.6</v>
      </c>
      <c r="BJ157" s="30">
        <v>0.81869999999999998</v>
      </c>
      <c r="BK157" s="1635">
        <f t="shared" si="155"/>
        <v>0.57125769309128449</v>
      </c>
      <c r="BL157" s="30">
        <v>11942</v>
      </c>
      <c r="BM157" s="30">
        <f t="shared" si="137"/>
        <v>12543</v>
      </c>
      <c r="BN157" s="30">
        <f t="shared" si="138"/>
        <v>0</v>
      </c>
      <c r="BO157" s="30">
        <v>167</v>
      </c>
      <c r="BP157" s="30">
        <v>38</v>
      </c>
      <c r="BQ157" s="30">
        <v>133.6</v>
      </c>
      <c r="BR157" s="30">
        <v>0.83589999999999998</v>
      </c>
      <c r="BS157" s="1635">
        <f t="shared" si="156"/>
        <v>0.29724238818124388</v>
      </c>
      <c r="BT157" s="30">
        <v>6798</v>
      </c>
      <c r="BU157" s="30">
        <f t="shared" si="139"/>
        <v>13722</v>
      </c>
      <c r="BV157" s="30">
        <f t="shared" si="140"/>
        <v>0</v>
      </c>
      <c r="BW157" s="30">
        <v>167</v>
      </c>
      <c r="BX157" s="30">
        <v>30.72</v>
      </c>
      <c r="BY157" s="30">
        <v>133.6</v>
      </c>
      <c r="BZ157" s="30">
        <v>0.6</v>
      </c>
      <c r="CA157" s="1635">
        <f t="shared" si="157"/>
        <v>0.15685378864247312</v>
      </c>
      <c r="CB157" s="30">
        <v>2151</v>
      </c>
      <c r="CC157" s="30">
        <f t="shared" si="141"/>
        <v>8228</v>
      </c>
      <c r="CD157" s="30">
        <f t="shared" si="142"/>
        <v>0</v>
      </c>
      <c r="CE157" s="30">
        <v>167</v>
      </c>
      <c r="CF157" s="30">
        <v>10</v>
      </c>
      <c r="CG157" s="30">
        <v>133.6</v>
      </c>
      <c r="CH157" s="30">
        <v>0.35310000000000002</v>
      </c>
      <c r="CI157" s="1635">
        <f t="shared" si="158"/>
        <v>0.16330017083710177</v>
      </c>
      <c r="CJ157" s="30">
        <v>429</v>
      </c>
      <c r="CK157" s="30">
        <f t="shared" si="143"/>
        <v>1576</v>
      </c>
      <c r="CL157" s="30">
        <f t="shared" si="144"/>
        <v>0</v>
      </c>
      <c r="CM157" s="30">
        <v>167</v>
      </c>
      <c r="CN157" s="30">
        <v>8</v>
      </c>
      <c r="CO157" s="30">
        <v>133.6</v>
      </c>
      <c r="CP157" s="30">
        <v>0.59179999999999999</v>
      </c>
      <c r="CQ157" s="1635">
        <f t="shared" si="159"/>
        <v>0.18230298202417161</v>
      </c>
      <c r="CR157" s="30">
        <v>580</v>
      </c>
      <c r="CS157" s="30">
        <f t="shared" si="145"/>
        <v>1909</v>
      </c>
      <c r="CT157" s="30">
        <f t="shared" si="146"/>
        <v>0</v>
      </c>
      <c r="CU157" s="30">
        <v>167</v>
      </c>
      <c r="CV157" s="30">
        <v>100.48</v>
      </c>
      <c r="CW157" s="30">
        <v>133.6</v>
      </c>
      <c r="CX157" s="30">
        <v>1</v>
      </c>
      <c r="CY157" s="1635">
        <f t="shared" si="160"/>
        <v>0.204368493596329</v>
      </c>
      <c r="CZ157" s="30">
        <v>15278</v>
      </c>
      <c r="DA157" s="30">
        <f t="shared" si="147"/>
        <v>44854</v>
      </c>
      <c r="DB157" s="30">
        <f t="shared" si="148"/>
        <v>0</v>
      </c>
    </row>
    <row r="158" spans="1:106">
      <c r="A158" t="s">
        <v>2802</v>
      </c>
      <c r="B158">
        <v>6130</v>
      </c>
      <c r="C158">
        <v>2</v>
      </c>
      <c r="D158" s="30">
        <v>152</v>
      </c>
      <c r="E158" s="30" t="s">
        <v>3199</v>
      </c>
      <c r="F158" s="30" t="s">
        <v>797</v>
      </c>
      <c r="G158" s="30" t="s">
        <v>2143</v>
      </c>
      <c r="H158" s="30" t="s">
        <v>2142</v>
      </c>
      <c r="I158" s="30">
        <v>11</v>
      </c>
      <c r="J158" s="30">
        <v>167</v>
      </c>
      <c r="K158" s="30">
        <v>167</v>
      </c>
      <c r="L158" s="30">
        <v>110.96</v>
      </c>
      <c r="M158" s="30">
        <v>133.6</v>
      </c>
      <c r="N158" s="30">
        <v>0.94199999999999995</v>
      </c>
      <c r="O158" s="1635">
        <f t="shared" si="152"/>
        <v>0.43169113391239688</v>
      </c>
      <c r="P158" s="30">
        <v>32488</v>
      </c>
      <c r="Q158" s="30">
        <f t="shared" si="125"/>
        <v>45155</v>
      </c>
      <c r="R158" s="30">
        <f t="shared" si="126"/>
        <v>0</v>
      </c>
      <c r="S158" s="30">
        <v>167</v>
      </c>
      <c r="T158" s="30">
        <v>104</v>
      </c>
      <c r="U158" s="30">
        <v>133.6</v>
      </c>
      <c r="V158" s="30">
        <v>0.91700000000000004</v>
      </c>
      <c r="W158" s="1635">
        <f t="shared" si="153"/>
        <v>0.14231797505621688</v>
      </c>
      <c r="X158" s="30">
        <v>10098</v>
      </c>
      <c r="Y158" s="30">
        <f t="shared" si="127"/>
        <v>42572</v>
      </c>
      <c r="Z158" s="30">
        <f t="shared" si="128"/>
        <v>0</v>
      </c>
      <c r="AA158" s="30">
        <v>167</v>
      </c>
      <c r="AB158" s="30">
        <v>113.28</v>
      </c>
      <c r="AC158" s="30">
        <v>133.6</v>
      </c>
      <c r="AD158" s="30">
        <v>0.92120000000000002</v>
      </c>
      <c r="AE158" s="1635">
        <f t="shared" si="154"/>
        <v>0.35888950508480028</v>
      </c>
      <c r="AF158" s="30">
        <v>26965</v>
      </c>
      <c r="AG158" s="30">
        <f t="shared" si="129"/>
        <v>45081</v>
      </c>
      <c r="AH158" s="30">
        <f t="shared" si="130"/>
        <v>0</v>
      </c>
      <c r="AI158" s="30">
        <v>167</v>
      </c>
      <c r="AJ158" s="30">
        <v>100.16</v>
      </c>
      <c r="AK158" s="30">
        <v>133.6</v>
      </c>
      <c r="AL158" s="30">
        <v>0.91769999999999996</v>
      </c>
      <c r="AM158" s="1635">
        <f t="shared" si="149"/>
        <v>0.33859208537514646</v>
      </c>
      <c r="AN158" s="30">
        <v>23155</v>
      </c>
      <c r="AO158" s="30">
        <f t="shared" si="131"/>
        <v>41032</v>
      </c>
      <c r="AP158" s="30">
        <f t="shared" si="132"/>
        <v>0</v>
      </c>
      <c r="AQ158" s="30">
        <v>167</v>
      </c>
      <c r="AR158" s="30">
        <v>109.6</v>
      </c>
      <c r="AS158" s="30">
        <v>133.6</v>
      </c>
      <c r="AT158" s="30">
        <v>0.91490000000000005</v>
      </c>
      <c r="AU158" s="1635">
        <f t="shared" si="150"/>
        <v>0.28935778696084768</v>
      </c>
      <c r="AV158" s="30">
        <v>21587</v>
      </c>
      <c r="AW158" s="30">
        <f t="shared" si="133"/>
        <v>44762</v>
      </c>
      <c r="AX158" s="30">
        <f t="shared" si="134"/>
        <v>0</v>
      </c>
      <c r="AY158" s="30">
        <v>167</v>
      </c>
      <c r="AZ158" s="30">
        <v>132</v>
      </c>
      <c r="BA158" s="30">
        <v>133.6</v>
      </c>
      <c r="BB158" s="30">
        <v>0.90439999999999998</v>
      </c>
      <c r="BC158" s="1635">
        <f t="shared" si="151"/>
        <v>0.21887243733218967</v>
      </c>
      <c r="BD158" s="30">
        <v>18813</v>
      </c>
      <c r="BE158" s="30">
        <f t="shared" si="135"/>
        <v>51573</v>
      </c>
      <c r="BF158" s="30">
        <f t="shared" si="136"/>
        <v>0</v>
      </c>
      <c r="BG158" s="30">
        <v>167</v>
      </c>
      <c r="BH158" s="30">
        <v>22</v>
      </c>
      <c r="BI158" s="30">
        <v>133.6</v>
      </c>
      <c r="BJ158" s="30">
        <v>0.57750000000000001</v>
      </c>
      <c r="BK158" s="1635">
        <f t="shared" si="155"/>
        <v>0.22851049244011121</v>
      </c>
      <c r="BL158" s="30">
        <v>2160</v>
      </c>
      <c r="BM158" s="30">
        <f t="shared" si="137"/>
        <v>5672</v>
      </c>
      <c r="BN158" s="30">
        <f t="shared" si="138"/>
        <v>0</v>
      </c>
      <c r="BO158" s="30">
        <v>167</v>
      </c>
      <c r="BP158" s="30">
        <v>18</v>
      </c>
      <c r="BQ158" s="30">
        <v>133.6</v>
      </c>
      <c r="BR158" s="30">
        <v>0.32469999999999999</v>
      </c>
      <c r="BS158" s="1635">
        <f t="shared" si="156"/>
        <v>0.29942168839612632</v>
      </c>
      <c r="BT158" s="30">
        <v>1260</v>
      </c>
      <c r="BU158" s="30">
        <f t="shared" si="139"/>
        <v>2525</v>
      </c>
      <c r="BV158" s="30">
        <f t="shared" si="140"/>
        <v>0</v>
      </c>
      <c r="BW158" s="30">
        <v>167</v>
      </c>
      <c r="BX158" s="30">
        <v>20</v>
      </c>
      <c r="BY158" s="30">
        <v>133.6</v>
      </c>
      <c r="BZ158" s="30">
        <v>0.31730000000000003</v>
      </c>
      <c r="CA158" s="1635">
        <f t="shared" si="157"/>
        <v>0.36429687314674558</v>
      </c>
      <c r="CB158" s="30">
        <v>1720</v>
      </c>
      <c r="CC158" s="30">
        <f t="shared" si="141"/>
        <v>2833</v>
      </c>
      <c r="CD158" s="30">
        <f t="shared" si="142"/>
        <v>0</v>
      </c>
      <c r="CE158" s="30">
        <v>167</v>
      </c>
      <c r="CF158" s="30">
        <v>124</v>
      </c>
      <c r="CG158" s="30">
        <v>133.6</v>
      </c>
      <c r="CH158" s="30">
        <v>0.82730000000000004</v>
      </c>
      <c r="CI158" s="1635">
        <f t="shared" si="158"/>
        <v>0.22850138436201092</v>
      </c>
      <c r="CJ158" s="30">
        <v>17440</v>
      </c>
      <c r="CK158" s="30">
        <f t="shared" si="143"/>
        <v>45794</v>
      </c>
      <c r="CL158" s="30">
        <f t="shared" si="144"/>
        <v>0</v>
      </c>
      <c r="CM158" s="30">
        <v>167</v>
      </c>
      <c r="CN158" s="30">
        <v>96</v>
      </c>
      <c r="CO158" s="30">
        <v>133.6</v>
      </c>
      <c r="CP158" s="30">
        <v>0.93510000000000004</v>
      </c>
      <c r="CQ158" s="1635">
        <f t="shared" si="159"/>
        <v>0.42038836352278763</v>
      </c>
      <c r="CR158" s="30">
        <v>25360</v>
      </c>
      <c r="CS158" s="30">
        <f t="shared" si="145"/>
        <v>36195</v>
      </c>
      <c r="CT158" s="30">
        <f t="shared" si="146"/>
        <v>0</v>
      </c>
      <c r="CU158" s="30">
        <v>167</v>
      </c>
      <c r="CV158" s="30">
        <v>104</v>
      </c>
      <c r="CW158" s="30">
        <v>133.6</v>
      </c>
      <c r="CX158" s="30">
        <v>0.93730000000000002</v>
      </c>
      <c r="CY158" s="1635">
        <f t="shared" si="160"/>
        <v>0.35849941894414178</v>
      </c>
      <c r="CZ158" s="30">
        <v>26000</v>
      </c>
      <c r="DA158" s="30">
        <f t="shared" si="147"/>
        <v>43515</v>
      </c>
      <c r="DB158" s="30">
        <f t="shared" si="148"/>
        <v>0</v>
      </c>
    </row>
    <row r="159" spans="1:106">
      <c r="A159" t="s">
        <v>2803</v>
      </c>
      <c r="B159">
        <v>6130</v>
      </c>
      <c r="C159">
        <v>14</v>
      </c>
      <c r="D159" s="30">
        <v>153</v>
      </c>
      <c r="E159" s="30" t="s">
        <v>3200</v>
      </c>
      <c r="F159" s="30" t="s">
        <v>545</v>
      </c>
      <c r="G159" s="30" t="s">
        <v>2143</v>
      </c>
      <c r="H159" s="30" t="s">
        <v>2142</v>
      </c>
      <c r="I159" s="30">
        <v>11</v>
      </c>
      <c r="J159" s="30">
        <v>167</v>
      </c>
      <c r="K159" s="30">
        <v>167</v>
      </c>
      <c r="L159" s="30">
        <v>114</v>
      </c>
      <c r="M159" s="30">
        <v>133.6</v>
      </c>
      <c r="N159" s="30">
        <v>0.87860000000000005</v>
      </c>
      <c r="O159" s="1635">
        <f t="shared" si="152"/>
        <v>0.30506622932372029</v>
      </c>
      <c r="P159" s="30">
        <v>22000</v>
      </c>
      <c r="Q159" s="30">
        <f t="shared" si="125"/>
        <v>43269</v>
      </c>
      <c r="R159" s="30">
        <f t="shared" si="126"/>
        <v>0</v>
      </c>
      <c r="S159" s="30">
        <v>167</v>
      </c>
      <c r="T159" s="30">
        <v>102</v>
      </c>
      <c r="U159" s="30">
        <v>133.6</v>
      </c>
      <c r="V159" s="30">
        <v>0.92700000000000005</v>
      </c>
      <c r="W159" s="1635">
        <f t="shared" si="153"/>
        <v>0.22744015424081498</v>
      </c>
      <c r="X159" s="30">
        <v>16000</v>
      </c>
      <c r="Y159" s="30">
        <f t="shared" si="127"/>
        <v>42209</v>
      </c>
      <c r="Z159" s="30">
        <f t="shared" si="128"/>
        <v>0</v>
      </c>
      <c r="AA159" s="30">
        <v>167</v>
      </c>
      <c r="AB159" s="30">
        <v>106</v>
      </c>
      <c r="AC159" s="30">
        <v>133.6</v>
      </c>
      <c r="AD159" s="30">
        <v>0.93799999999999994</v>
      </c>
      <c r="AE159" s="1635">
        <f t="shared" si="154"/>
        <v>0.12683661655782189</v>
      </c>
      <c r="AF159" s="30">
        <v>9080</v>
      </c>
      <c r="AG159" s="30">
        <f t="shared" si="129"/>
        <v>42953</v>
      </c>
      <c r="AH159" s="30">
        <f t="shared" si="130"/>
        <v>0</v>
      </c>
      <c r="AI159" s="30">
        <v>167</v>
      </c>
      <c r="AJ159" s="30">
        <v>104</v>
      </c>
      <c r="AK159" s="30">
        <v>133.6</v>
      </c>
      <c r="AL159" s="30">
        <v>0.95650000000000002</v>
      </c>
      <c r="AM159" s="1635">
        <f t="shared" si="149"/>
        <v>0.11890261961927813</v>
      </c>
      <c r="AN159" s="30">
        <v>8800</v>
      </c>
      <c r="AO159" s="30">
        <f t="shared" si="131"/>
        <v>44406</v>
      </c>
      <c r="AP159" s="30">
        <f t="shared" si="132"/>
        <v>0</v>
      </c>
      <c r="AQ159" s="30">
        <v>167</v>
      </c>
      <c r="AR159" s="30">
        <v>104</v>
      </c>
      <c r="AS159" s="30">
        <v>133.6</v>
      </c>
      <c r="AT159" s="30">
        <v>0.96889999999999998</v>
      </c>
      <c r="AU159" s="1635">
        <f t="shared" si="150"/>
        <v>0.17447070390381561</v>
      </c>
      <c r="AV159" s="30">
        <v>13080</v>
      </c>
      <c r="AW159" s="30">
        <f t="shared" si="133"/>
        <v>44982</v>
      </c>
      <c r="AX159" s="30">
        <f t="shared" si="134"/>
        <v>0</v>
      </c>
      <c r="AY159" s="30">
        <v>167</v>
      </c>
      <c r="AZ159" s="30">
        <v>84</v>
      </c>
      <c r="BA159" s="30">
        <v>133.6</v>
      </c>
      <c r="BB159" s="30">
        <v>0.94030000000000002</v>
      </c>
      <c r="BC159" s="1635">
        <f t="shared" si="151"/>
        <v>8.8624197951008538E-2</v>
      </c>
      <c r="BD159" s="30">
        <v>5040</v>
      </c>
      <c r="BE159" s="30">
        <f t="shared" si="135"/>
        <v>34122</v>
      </c>
      <c r="BF159" s="30">
        <f t="shared" si="136"/>
        <v>0</v>
      </c>
      <c r="BG159" s="30">
        <v>167</v>
      </c>
      <c r="BH159" s="30">
        <v>133.6</v>
      </c>
      <c r="BI159" s="30">
        <v>133.6</v>
      </c>
      <c r="BJ159" s="30">
        <v>0.42220000000000002</v>
      </c>
      <c r="BK159" s="1635">
        <f t="shared" si="155"/>
        <v>9.054948277982932E-3</v>
      </c>
      <c r="BL159" s="30">
        <v>380</v>
      </c>
      <c r="BM159" s="30">
        <f t="shared" si="137"/>
        <v>25180</v>
      </c>
      <c r="BN159" s="30">
        <f t="shared" si="138"/>
        <v>0</v>
      </c>
      <c r="BO159" s="30">
        <v>167</v>
      </c>
      <c r="BP159" s="30">
        <v>12</v>
      </c>
      <c r="BQ159" s="30">
        <v>133.6</v>
      </c>
      <c r="BR159" s="30">
        <v>0.46429999999999999</v>
      </c>
      <c r="BS159" s="1635">
        <f t="shared" si="156"/>
        <v>0.12962564114836353</v>
      </c>
      <c r="BT159" s="30">
        <v>520</v>
      </c>
      <c r="BU159" s="30">
        <f t="shared" si="139"/>
        <v>2407</v>
      </c>
      <c r="BV159" s="30">
        <f t="shared" si="140"/>
        <v>0</v>
      </c>
      <c r="BW159" s="30">
        <v>167</v>
      </c>
      <c r="BX159" s="30">
        <v>6</v>
      </c>
      <c r="BY159" s="30">
        <v>133.6</v>
      </c>
      <c r="BZ159" s="30">
        <v>0.52310000000000001</v>
      </c>
      <c r="CA159" s="1635">
        <f t="shared" si="157"/>
        <v>0.29120579067853691</v>
      </c>
      <c r="CB159" s="30">
        <v>680</v>
      </c>
      <c r="CC159" s="30">
        <f t="shared" si="141"/>
        <v>1401</v>
      </c>
      <c r="CD159" s="30">
        <f t="shared" si="142"/>
        <v>0</v>
      </c>
      <c r="CE159" s="30">
        <v>167</v>
      </c>
      <c r="CF159" s="30">
        <v>92</v>
      </c>
      <c r="CG159" s="30">
        <v>133.6</v>
      </c>
      <c r="CH159" s="30">
        <v>0.96389999999999998</v>
      </c>
      <c r="CI159" s="1635">
        <f t="shared" si="158"/>
        <v>0.23462712184764822</v>
      </c>
      <c r="CJ159" s="30">
        <v>15480</v>
      </c>
      <c r="CK159" s="30">
        <f t="shared" si="143"/>
        <v>39586</v>
      </c>
      <c r="CL159" s="30">
        <f t="shared" si="144"/>
        <v>0</v>
      </c>
      <c r="CM159" s="30">
        <v>167</v>
      </c>
      <c r="CN159" s="30">
        <v>92</v>
      </c>
      <c r="CO159" s="30">
        <v>133.6</v>
      </c>
      <c r="CP159" s="30">
        <v>0.97289999999999999</v>
      </c>
      <c r="CQ159" s="1635">
        <f t="shared" si="159"/>
        <v>0.3704161237443625</v>
      </c>
      <c r="CR159" s="30">
        <v>22280</v>
      </c>
      <c r="CS159" s="30">
        <f t="shared" si="145"/>
        <v>36089</v>
      </c>
      <c r="CT159" s="30">
        <f t="shared" si="146"/>
        <v>0</v>
      </c>
      <c r="CU159" s="30">
        <v>167</v>
      </c>
      <c r="CV159" s="30">
        <v>102</v>
      </c>
      <c r="CW159" s="30">
        <v>133.6</v>
      </c>
      <c r="CX159" s="30">
        <v>0.88959999999999995</v>
      </c>
      <c r="CY159" s="1635">
        <f t="shared" si="160"/>
        <v>0.34602299185319674</v>
      </c>
      <c r="CZ159" s="30">
        <v>23360</v>
      </c>
      <c r="DA159" s="30">
        <f t="shared" si="147"/>
        <v>40506</v>
      </c>
      <c r="DB159" s="30">
        <f t="shared" si="148"/>
        <v>0</v>
      </c>
    </row>
    <row r="160" spans="1:106">
      <c r="A160" t="s">
        <v>3794</v>
      </c>
      <c r="B160">
        <v>6130</v>
      </c>
      <c r="C160">
        <v>26</v>
      </c>
      <c r="D160" s="30">
        <v>154</v>
      </c>
      <c r="E160" s="30" t="s">
        <v>3795</v>
      </c>
      <c r="F160" s="30" t="s">
        <v>3796</v>
      </c>
      <c r="G160" s="30" t="s">
        <v>2143</v>
      </c>
      <c r="H160" s="30" t="s">
        <v>802</v>
      </c>
      <c r="I160" s="30">
        <v>11</v>
      </c>
      <c r="J160" s="30">
        <v>167</v>
      </c>
      <c r="K160" s="30">
        <v>0</v>
      </c>
      <c r="L160" s="30">
        <v>0</v>
      </c>
      <c r="M160" s="30">
        <v>0</v>
      </c>
      <c r="N160" s="30">
        <v>0</v>
      </c>
      <c r="O160" s="1635">
        <v>0</v>
      </c>
      <c r="P160" s="30">
        <v>0</v>
      </c>
      <c r="Q160" s="30">
        <f t="shared" si="125"/>
        <v>0</v>
      </c>
      <c r="R160" s="30">
        <f t="shared" si="126"/>
        <v>0</v>
      </c>
      <c r="S160" s="30">
        <v>0</v>
      </c>
      <c r="T160" s="30">
        <v>0</v>
      </c>
      <c r="U160" s="30">
        <v>0</v>
      </c>
      <c r="V160" s="30">
        <v>0</v>
      </c>
      <c r="W160" s="1635">
        <v>0</v>
      </c>
      <c r="X160" s="30">
        <v>0</v>
      </c>
      <c r="Y160" s="30">
        <f t="shared" si="127"/>
        <v>0</v>
      </c>
      <c r="Z160" s="30">
        <f t="shared" si="128"/>
        <v>0</v>
      </c>
      <c r="AA160" s="30">
        <v>0</v>
      </c>
      <c r="AB160" s="30">
        <v>0</v>
      </c>
      <c r="AC160" s="30">
        <v>0</v>
      </c>
      <c r="AD160" s="30">
        <v>0</v>
      </c>
      <c r="AE160" s="1635">
        <v>0</v>
      </c>
      <c r="AF160" s="30">
        <v>0</v>
      </c>
      <c r="AG160" s="30">
        <f t="shared" si="129"/>
        <v>0</v>
      </c>
      <c r="AH160" s="30">
        <f t="shared" si="130"/>
        <v>0</v>
      </c>
      <c r="AI160" s="30">
        <v>167</v>
      </c>
      <c r="AJ160" s="30">
        <v>136</v>
      </c>
      <c r="AK160" s="30">
        <v>52.65</v>
      </c>
      <c r="AL160" s="30">
        <v>0.69230000000000003</v>
      </c>
      <c r="AM160" s="1635">
        <f t="shared" si="149"/>
        <v>1.0278419074991619E-2</v>
      </c>
      <c r="AN160" s="30">
        <v>720</v>
      </c>
      <c r="AO160" s="30">
        <f t="shared" si="131"/>
        <v>42030</v>
      </c>
      <c r="AP160" s="30">
        <f t="shared" si="132"/>
        <v>0</v>
      </c>
      <c r="AQ160" s="30">
        <v>167</v>
      </c>
      <c r="AR160" s="30">
        <v>137.6</v>
      </c>
      <c r="AS160" s="30">
        <v>137.6</v>
      </c>
      <c r="AT160" s="30">
        <v>0.74970000000000003</v>
      </c>
      <c r="AU160" s="1635">
        <f t="shared" si="150"/>
        <v>3.4970644088259631E-2</v>
      </c>
      <c r="AV160" s="30">
        <v>2684</v>
      </c>
      <c r="AW160" s="30">
        <f t="shared" si="133"/>
        <v>46050</v>
      </c>
      <c r="AX160" s="30">
        <f t="shared" si="134"/>
        <v>0</v>
      </c>
      <c r="AY160" s="30">
        <v>167</v>
      </c>
      <c r="AZ160" s="30">
        <v>8</v>
      </c>
      <c r="BA160" s="30">
        <v>133.6</v>
      </c>
      <c r="BB160" s="30">
        <v>0.3639</v>
      </c>
      <c r="BC160" s="1635">
        <f t="shared" si="151"/>
        <v>0.23854233458520352</v>
      </c>
      <c r="BD160" s="30">
        <v>500</v>
      </c>
      <c r="BE160" s="30">
        <f t="shared" si="135"/>
        <v>1258</v>
      </c>
      <c r="BF160" s="30">
        <f t="shared" si="136"/>
        <v>0</v>
      </c>
      <c r="BG160" s="30">
        <v>167</v>
      </c>
      <c r="BH160" s="30">
        <v>124</v>
      </c>
      <c r="BI160" s="30">
        <v>133.6</v>
      </c>
      <c r="BJ160" s="30">
        <v>0.5948</v>
      </c>
      <c r="BK160" s="1635">
        <f t="shared" si="155"/>
        <v>3.2365131871292446E-2</v>
      </c>
      <c r="BL160" s="30">
        <v>1776</v>
      </c>
      <c r="BM160" s="30">
        <f t="shared" si="137"/>
        <v>32924</v>
      </c>
      <c r="BN160" s="30">
        <f t="shared" si="138"/>
        <v>0</v>
      </c>
      <c r="BO160" s="30">
        <v>167</v>
      </c>
      <c r="BP160" s="30">
        <v>131.4</v>
      </c>
      <c r="BQ160" s="30">
        <v>133.6</v>
      </c>
      <c r="BR160" s="30">
        <v>0.49390000000000001</v>
      </c>
      <c r="BS160" s="1635">
        <f t="shared" si="156"/>
        <v>4.2587896367477576E-2</v>
      </c>
      <c r="BT160" s="30">
        <v>1990</v>
      </c>
      <c r="BU160" s="30">
        <f t="shared" si="139"/>
        <v>28036</v>
      </c>
      <c r="BV160" s="30">
        <f t="shared" si="140"/>
        <v>0</v>
      </c>
      <c r="BW160" s="30">
        <v>167</v>
      </c>
      <c r="BX160" s="30">
        <v>136.6</v>
      </c>
      <c r="BY160" s="30">
        <v>136.6</v>
      </c>
      <c r="BZ160" s="30">
        <v>0.80940000000000001</v>
      </c>
      <c r="CA160" s="1635">
        <f t="shared" si="157"/>
        <v>6.8903773504409516E-2</v>
      </c>
      <c r="CB160" s="30">
        <v>5668</v>
      </c>
      <c r="CC160" s="30">
        <f t="shared" si="141"/>
        <v>49356</v>
      </c>
      <c r="CD160" s="30">
        <f t="shared" si="142"/>
        <v>0</v>
      </c>
      <c r="CE160" s="30">
        <v>167</v>
      </c>
      <c r="CF160" s="30">
        <v>128.19999999999999</v>
      </c>
      <c r="CG160" s="30">
        <v>133.6</v>
      </c>
      <c r="CH160" s="30">
        <v>0.87160000000000004</v>
      </c>
      <c r="CI160" s="1635">
        <f t="shared" si="158"/>
        <v>8.1338654514366643E-2</v>
      </c>
      <c r="CJ160" s="30">
        <v>6762</v>
      </c>
      <c r="CK160" s="30">
        <f t="shared" si="143"/>
        <v>49880</v>
      </c>
      <c r="CL160" s="30">
        <f t="shared" si="144"/>
        <v>0</v>
      </c>
      <c r="CM160" s="30">
        <v>167</v>
      </c>
      <c r="CN160" s="30">
        <v>122</v>
      </c>
      <c r="CO160" s="30">
        <v>133.6</v>
      </c>
      <c r="CP160" s="30">
        <v>0.89759999999999995</v>
      </c>
      <c r="CQ160" s="1635">
        <f t="shared" si="159"/>
        <v>0.12629632702559415</v>
      </c>
      <c r="CR160" s="30">
        <v>9294</v>
      </c>
      <c r="CS160" s="30">
        <f t="shared" si="145"/>
        <v>44153</v>
      </c>
      <c r="CT160" s="30">
        <f t="shared" si="146"/>
        <v>0</v>
      </c>
      <c r="CU160" s="30">
        <v>167</v>
      </c>
      <c r="CV160" s="30">
        <v>121.8</v>
      </c>
      <c r="CW160" s="30">
        <v>133.6</v>
      </c>
      <c r="CX160" s="30">
        <v>0.9163</v>
      </c>
      <c r="CY160" s="1635">
        <f t="shared" si="160"/>
        <v>0.14136314373873246</v>
      </c>
      <c r="CZ160" s="30">
        <v>11738</v>
      </c>
      <c r="DA160" s="30">
        <f t="shared" si="147"/>
        <v>49821</v>
      </c>
      <c r="DB160" s="30">
        <f t="shared" si="148"/>
        <v>0</v>
      </c>
    </row>
    <row r="161" spans="1:106">
      <c r="A161" t="s">
        <v>2804</v>
      </c>
      <c r="B161">
        <v>6150</v>
      </c>
      <c r="C161">
        <v>15</v>
      </c>
      <c r="D161" s="30">
        <v>155</v>
      </c>
      <c r="E161" s="30" t="s">
        <v>3201</v>
      </c>
      <c r="F161" s="30" t="s">
        <v>1383</v>
      </c>
      <c r="G161" s="30" t="s">
        <v>2143</v>
      </c>
      <c r="H161" s="30" t="s">
        <v>2142</v>
      </c>
      <c r="I161" s="30">
        <v>11</v>
      </c>
      <c r="J161" s="30">
        <v>167</v>
      </c>
      <c r="K161" s="30">
        <v>167</v>
      </c>
      <c r="L161" s="30">
        <v>158.68</v>
      </c>
      <c r="M161" s="30">
        <v>158.68</v>
      </c>
      <c r="N161" s="30">
        <v>0.97819999999999996</v>
      </c>
      <c r="O161" s="1635">
        <f t="shared" ref="O161:O182" si="161">(P161/(24*30*L161*N161))</f>
        <v>0.20252515108616073</v>
      </c>
      <c r="P161" s="30">
        <v>22634</v>
      </c>
      <c r="Q161" s="30">
        <f t="shared" si="125"/>
        <v>67055</v>
      </c>
      <c r="R161" s="30">
        <f t="shared" si="126"/>
        <v>0</v>
      </c>
      <c r="S161" s="30">
        <v>167</v>
      </c>
      <c r="T161" s="30">
        <v>158.88</v>
      </c>
      <c r="U161" s="30">
        <v>158.88</v>
      </c>
      <c r="V161" s="30">
        <v>0.97460000000000002</v>
      </c>
      <c r="W161" s="1635">
        <f t="shared" ref="W161:W183" si="162">(X161/(24*31*T161*V161))</f>
        <v>0.10574260895668984</v>
      </c>
      <c r="X161" s="30">
        <v>12182</v>
      </c>
      <c r="Y161" s="30">
        <f t="shared" si="127"/>
        <v>69123</v>
      </c>
      <c r="Z161" s="30">
        <f t="shared" si="128"/>
        <v>0</v>
      </c>
      <c r="AA161" s="30">
        <v>167</v>
      </c>
      <c r="AB161" s="30">
        <v>138.6</v>
      </c>
      <c r="AC161" s="30">
        <v>138.6</v>
      </c>
      <c r="AD161" s="30">
        <v>0.98150000000000004</v>
      </c>
      <c r="AE161" s="1635">
        <f t="shared" ref="AE161:AE183" si="163">+(AF161/(24*30*AB161*AD161))</f>
        <v>7.1468062638040564E-2</v>
      </c>
      <c r="AF161" s="30">
        <v>7000</v>
      </c>
      <c r="AG161" s="30">
        <f t="shared" si="129"/>
        <v>58768</v>
      </c>
      <c r="AH161" s="30">
        <f t="shared" si="130"/>
        <v>0</v>
      </c>
      <c r="AI161" s="30">
        <v>167</v>
      </c>
      <c r="AJ161" s="30">
        <v>157.4</v>
      </c>
      <c r="AK161" s="30">
        <v>157.4</v>
      </c>
      <c r="AL161" s="30">
        <v>0.98270000000000002</v>
      </c>
      <c r="AM161" s="1635">
        <f t="shared" si="149"/>
        <v>6.9169470021866186E-2</v>
      </c>
      <c r="AN161" s="30">
        <v>7960</v>
      </c>
      <c r="AO161" s="30">
        <f t="shared" si="131"/>
        <v>69048</v>
      </c>
      <c r="AP161" s="30">
        <f t="shared" si="132"/>
        <v>0</v>
      </c>
      <c r="AQ161" s="30">
        <v>167</v>
      </c>
      <c r="AR161" s="30">
        <v>157</v>
      </c>
      <c r="AS161" s="30">
        <v>157</v>
      </c>
      <c r="AT161" s="30">
        <v>0.9788</v>
      </c>
      <c r="AU161" s="1635">
        <f t="shared" si="150"/>
        <v>4.7563374006298086E-2</v>
      </c>
      <c r="AV161" s="30">
        <v>5438</v>
      </c>
      <c r="AW161" s="30">
        <f t="shared" si="133"/>
        <v>68599</v>
      </c>
      <c r="AX161" s="30">
        <f t="shared" si="134"/>
        <v>0</v>
      </c>
      <c r="AY161" s="30">
        <v>167</v>
      </c>
      <c r="AZ161" s="30">
        <v>203</v>
      </c>
      <c r="BA161" s="30">
        <v>203</v>
      </c>
      <c r="BB161" s="30">
        <v>0.87339999999999995</v>
      </c>
      <c r="BC161" s="1635">
        <f t="shared" si="151"/>
        <v>4.6264909897325429E-2</v>
      </c>
      <c r="BD161" s="30">
        <v>5906</v>
      </c>
      <c r="BE161" s="30">
        <f t="shared" si="135"/>
        <v>76594</v>
      </c>
      <c r="BF161" s="30">
        <f t="shared" si="136"/>
        <v>0</v>
      </c>
      <c r="BG161" s="30">
        <v>167</v>
      </c>
      <c r="BH161" s="30">
        <v>182.82</v>
      </c>
      <c r="BI161" s="30">
        <v>182.82</v>
      </c>
      <c r="BJ161" s="30">
        <v>0.7601</v>
      </c>
      <c r="BK161" s="1635">
        <f t="shared" si="155"/>
        <v>6.4108427906213863E-2</v>
      </c>
      <c r="BL161" s="30">
        <v>6628</v>
      </c>
      <c r="BM161" s="30">
        <f t="shared" si="137"/>
        <v>62032</v>
      </c>
      <c r="BN161" s="30">
        <f t="shared" si="138"/>
        <v>0</v>
      </c>
      <c r="BO161" s="30">
        <v>167</v>
      </c>
      <c r="BP161" s="30">
        <v>180.18</v>
      </c>
      <c r="BQ161" s="30">
        <v>180.18</v>
      </c>
      <c r="BR161" s="30">
        <v>0.92059999999999997</v>
      </c>
      <c r="BS161" s="1635">
        <f t="shared" si="156"/>
        <v>8.9542688572306933E-2</v>
      </c>
      <c r="BT161" s="30">
        <v>10694</v>
      </c>
      <c r="BU161" s="30">
        <f t="shared" si="139"/>
        <v>71657</v>
      </c>
      <c r="BV161" s="30">
        <f t="shared" si="140"/>
        <v>0</v>
      </c>
      <c r="BW161" s="30">
        <v>167</v>
      </c>
      <c r="BX161" s="30">
        <v>155</v>
      </c>
      <c r="BY161" s="30">
        <v>155</v>
      </c>
      <c r="BZ161" s="30">
        <v>0.95660000000000001</v>
      </c>
      <c r="CA161" s="1635">
        <f t="shared" si="157"/>
        <v>6.7134954275348976E-2</v>
      </c>
      <c r="CB161" s="30">
        <v>7406</v>
      </c>
      <c r="CC161" s="30">
        <f t="shared" si="141"/>
        <v>66189</v>
      </c>
      <c r="CD161" s="30">
        <f t="shared" si="142"/>
        <v>0</v>
      </c>
      <c r="CE161" s="30">
        <v>167</v>
      </c>
      <c r="CF161" s="30">
        <v>159.6</v>
      </c>
      <c r="CG161" s="30">
        <v>159.6</v>
      </c>
      <c r="CH161" s="30">
        <v>0.9698</v>
      </c>
      <c r="CI161" s="1635">
        <f t="shared" si="158"/>
        <v>6.3079440585733351E-2</v>
      </c>
      <c r="CJ161" s="30">
        <v>7264</v>
      </c>
      <c r="CK161" s="30">
        <f t="shared" si="143"/>
        <v>69094</v>
      </c>
      <c r="CL161" s="30">
        <f t="shared" si="144"/>
        <v>0</v>
      </c>
      <c r="CM161" s="30">
        <v>167</v>
      </c>
      <c r="CN161" s="30">
        <v>155.19999999999999</v>
      </c>
      <c r="CO161" s="30">
        <v>155.19999999999999</v>
      </c>
      <c r="CP161" s="30">
        <v>0.96579999999999999</v>
      </c>
      <c r="CQ161" s="1635">
        <f t="shared" si="159"/>
        <v>0.11555926988728812</v>
      </c>
      <c r="CR161" s="30">
        <v>11640</v>
      </c>
      <c r="CS161" s="30">
        <f t="shared" si="145"/>
        <v>60437</v>
      </c>
      <c r="CT161" s="30">
        <f t="shared" si="146"/>
        <v>0</v>
      </c>
      <c r="CU161" s="30">
        <v>167</v>
      </c>
      <c r="CV161" s="30">
        <v>167.32</v>
      </c>
      <c r="CW161" s="30">
        <v>167.32</v>
      </c>
      <c r="CX161" s="30">
        <v>0.97119999999999995</v>
      </c>
      <c r="CY161" s="1635">
        <f t="shared" si="160"/>
        <v>9.4672593906457547E-2</v>
      </c>
      <c r="CZ161" s="30">
        <v>11446</v>
      </c>
      <c r="DA161" s="30">
        <f t="shared" si="147"/>
        <v>72541</v>
      </c>
      <c r="DB161" s="30">
        <f t="shared" si="148"/>
        <v>0</v>
      </c>
    </row>
    <row r="162" spans="1:106">
      <c r="A162" t="s">
        <v>2805</v>
      </c>
      <c r="B162">
        <v>6210</v>
      </c>
      <c r="C162">
        <v>37</v>
      </c>
      <c r="D162" s="30">
        <v>156</v>
      </c>
      <c r="E162" s="30" t="s">
        <v>3202</v>
      </c>
      <c r="F162" s="30" t="s">
        <v>1763</v>
      </c>
      <c r="G162" s="30" t="s">
        <v>2143</v>
      </c>
      <c r="H162" s="30" t="s">
        <v>1487</v>
      </c>
      <c r="I162" s="30">
        <v>11</v>
      </c>
      <c r="J162" s="30">
        <v>167</v>
      </c>
      <c r="K162" s="30">
        <v>167</v>
      </c>
      <c r="L162" s="30">
        <v>72</v>
      </c>
      <c r="M162" s="30">
        <v>167</v>
      </c>
      <c r="N162" s="30">
        <v>0.98729999999999996</v>
      </c>
      <c r="O162" s="1635">
        <f t="shared" si="161"/>
        <v>0.45563220805463961</v>
      </c>
      <c r="P162" s="30">
        <v>23320</v>
      </c>
      <c r="Q162" s="30">
        <f t="shared" si="125"/>
        <v>30709</v>
      </c>
      <c r="R162" s="30">
        <f t="shared" si="126"/>
        <v>0</v>
      </c>
      <c r="S162" s="30">
        <v>167</v>
      </c>
      <c r="T162" s="30">
        <v>74</v>
      </c>
      <c r="U162" s="30">
        <v>167</v>
      </c>
      <c r="V162" s="30">
        <v>0.97499999999999998</v>
      </c>
      <c r="W162" s="1635">
        <f t="shared" si="162"/>
        <v>0.39307297371813504</v>
      </c>
      <c r="X162" s="30">
        <v>21100</v>
      </c>
      <c r="Y162" s="30">
        <f t="shared" si="127"/>
        <v>32208</v>
      </c>
      <c r="Z162" s="30">
        <f t="shared" si="128"/>
        <v>0</v>
      </c>
      <c r="AA162" s="30">
        <v>167</v>
      </c>
      <c r="AB162" s="30">
        <v>72.8</v>
      </c>
      <c r="AC162" s="30">
        <v>167</v>
      </c>
      <c r="AD162" s="30">
        <v>0.9758</v>
      </c>
      <c r="AE162" s="1635">
        <f t="shared" si="163"/>
        <v>0.44107699364924208</v>
      </c>
      <c r="AF162" s="30">
        <v>22560</v>
      </c>
      <c r="AG162" s="30">
        <f t="shared" si="129"/>
        <v>30689</v>
      </c>
      <c r="AH162" s="30">
        <f t="shared" si="130"/>
        <v>0</v>
      </c>
      <c r="AI162" s="30">
        <v>167</v>
      </c>
      <c r="AJ162" s="30">
        <v>81.599999999999994</v>
      </c>
      <c r="AK162" s="30">
        <v>167</v>
      </c>
      <c r="AL162" s="30">
        <v>0.97760000000000002</v>
      </c>
      <c r="AM162" s="1635">
        <f t="shared" si="149"/>
        <v>0.39190916806333259</v>
      </c>
      <c r="AN162" s="30">
        <v>23260</v>
      </c>
      <c r="AO162" s="30">
        <f t="shared" si="131"/>
        <v>35610</v>
      </c>
      <c r="AP162" s="30">
        <f t="shared" si="132"/>
        <v>0</v>
      </c>
      <c r="AQ162" s="30">
        <v>167</v>
      </c>
      <c r="AR162" s="30">
        <v>76</v>
      </c>
      <c r="AS162" s="30">
        <v>167</v>
      </c>
      <c r="AT162" s="30">
        <v>0.98650000000000004</v>
      </c>
      <c r="AU162" s="1635">
        <f t="shared" si="150"/>
        <v>0.45521157011850127</v>
      </c>
      <c r="AV162" s="30">
        <v>25392</v>
      </c>
      <c r="AW162" s="30">
        <f t="shared" si="133"/>
        <v>33468</v>
      </c>
      <c r="AX162" s="30">
        <f t="shared" si="134"/>
        <v>0</v>
      </c>
      <c r="AY162" s="30">
        <v>167</v>
      </c>
      <c r="AZ162" s="30">
        <v>74.8</v>
      </c>
      <c r="BA162" s="30">
        <v>167</v>
      </c>
      <c r="BB162" s="30">
        <v>0.98519999999999996</v>
      </c>
      <c r="BC162" s="1635">
        <f t="shared" si="151"/>
        <v>0.43551574593345749</v>
      </c>
      <c r="BD162" s="30">
        <v>23108</v>
      </c>
      <c r="BE162" s="30">
        <f t="shared" si="135"/>
        <v>31835</v>
      </c>
      <c r="BF162" s="30">
        <f t="shared" si="136"/>
        <v>0</v>
      </c>
      <c r="BG162" s="30">
        <v>167</v>
      </c>
      <c r="BH162" s="30">
        <v>76</v>
      </c>
      <c r="BI162" s="30">
        <v>167</v>
      </c>
      <c r="BJ162" s="30">
        <v>0.9839</v>
      </c>
      <c r="BK162" s="1635">
        <f t="shared" si="155"/>
        <v>0.46302918987780228</v>
      </c>
      <c r="BL162" s="30">
        <v>25760</v>
      </c>
      <c r="BM162" s="30">
        <f t="shared" si="137"/>
        <v>33380</v>
      </c>
      <c r="BN162" s="30">
        <f t="shared" si="138"/>
        <v>0</v>
      </c>
      <c r="BO162" s="30">
        <v>167</v>
      </c>
      <c r="BP162" s="30">
        <v>81.400000000000006</v>
      </c>
      <c r="BQ162" s="30">
        <v>167</v>
      </c>
      <c r="BR162" s="30">
        <v>0.98119999999999996</v>
      </c>
      <c r="BS162" s="1635">
        <f t="shared" si="156"/>
        <v>0.47483600785679864</v>
      </c>
      <c r="BT162" s="30">
        <v>27306</v>
      </c>
      <c r="BU162" s="30">
        <f t="shared" si="139"/>
        <v>34504</v>
      </c>
      <c r="BV162" s="30">
        <f t="shared" si="140"/>
        <v>0</v>
      </c>
      <c r="BW162" s="30">
        <v>167</v>
      </c>
      <c r="BX162" s="30">
        <v>81.400000000000006</v>
      </c>
      <c r="BY162" s="30">
        <v>167</v>
      </c>
      <c r="BZ162" s="30">
        <v>0.98799999999999999</v>
      </c>
      <c r="CA162" s="1635">
        <f t="shared" si="157"/>
        <v>0.56625852466259929</v>
      </c>
      <c r="CB162" s="30">
        <v>33882</v>
      </c>
      <c r="CC162" s="30">
        <f t="shared" si="141"/>
        <v>35901</v>
      </c>
      <c r="CD162" s="30">
        <f t="shared" si="142"/>
        <v>0</v>
      </c>
      <c r="CE162" s="30">
        <v>167</v>
      </c>
      <c r="CF162" s="30">
        <v>84.4</v>
      </c>
      <c r="CG162" s="30">
        <v>167</v>
      </c>
      <c r="CH162" s="30">
        <v>0.9899</v>
      </c>
      <c r="CI162" s="1635">
        <f t="shared" si="158"/>
        <v>0.49620825847351885</v>
      </c>
      <c r="CJ162" s="30">
        <v>30844</v>
      </c>
      <c r="CK162" s="30">
        <f t="shared" si="143"/>
        <v>37296</v>
      </c>
      <c r="CL162" s="30">
        <f t="shared" si="144"/>
        <v>0</v>
      </c>
      <c r="CM162" s="30">
        <v>167</v>
      </c>
      <c r="CN162" s="30">
        <v>82.4</v>
      </c>
      <c r="CO162" s="30">
        <v>167</v>
      </c>
      <c r="CP162" s="30">
        <v>0.98480000000000001</v>
      </c>
      <c r="CQ162" s="1635">
        <f t="shared" si="159"/>
        <v>0.56210091495211723</v>
      </c>
      <c r="CR162" s="30">
        <v>30652</v>
      </c>
      <c r="CS162" s="30">
        <f t="shared" si="145"/>
        <v>32719</v>
      </c>
      <c r="CT162" s="30">
        <f t="shared" si="146"/>
        <v>0</v>
      </c>
      <c r="CU162" s="30">
        <v>167</v>
      </c>
      <c r="CV162" s="30">
        <v>76</v>
      </c>
      <c r="CW162" s="30">
        <v>167</v>
      </c>
      <c r="CX162" s="30">
        <v>0.98640000000000005</v>
      </c>
      <c r="CY162" s="1635">
        <f t="shared" si="160"/>
        <v>0.31942625708503786</v>
      </c>
      <c r="CZ162" s="30">
        <v>17816</v>
      </c>
      <c r="DA162" s="30">
        <f t="shared" si="147"/>
        <v>33465</v>
      </c>
      <c r="DB162" s="30">
        <f t="shared" si="148"/>
        <v>0</v>
      </c>
    </row>
    <row r="163" spans="1:106">
      <c r="A163" t="s">
        <v>2806</v>
      </c>
      <c r="B163">
        <v>6220</v>
      </c>
      <c r="C163">
        <v>169</v>
      </c>
      <c r="D163" s="30">
        <v>157</v>
      </c>
      <c r="E163" s="30" t="s">
        <v>3203</v>
      </c>
      <c r="F163" s="30" t="s">
        <v>2246</v>
      </c>
      <c r="G163" s="30" t="s">
        <v>2143</v>
      </c>
      <c r="H163" s="30" t="s">
        <v>2142</v>
      </c>
      <c r="I163" s="30">
        <v>11</v>
      </c>
      <c r="J163" s="30">
        <v>167</v>
      </c>
      <c r="K163" s="30">
        <v>167</v>
      </c>
      <c r="L163" s="30">
        <v>166</v>
      </c>
      <c r="M163" s="30">
        <v>166</v>
      </c>
      <c r="N163" s="30">
        <v>0.91400000000000003</v>
      </c>
      <c r="O163" s="1635">
        <f t="shared" si="161"/>
        <v>0.21237393044094688</v>
      </c>
      <c r="P163" s="30">
        <v>23200</v>
      </c>
      <c r="Q163" s="30">
        <f t="shared" si="125"/>
        <v>65545</v>
      </c>
      <c r="R163" s="30">
        <f t="shared" si="126"/>
        <v>0</v>
      </c>
      <c r="S163" s="30">
        <v>167</v>
      </c>
      <c r="T163" s="30">
        <v>154.4</v>
      </c>
      <c r="U163" s="30">
        <v>154.4</v>
      </c>
      <c r="V163" s="30">
        <v>0.91639999999999999</v>
      </c>
      <c r="W163" s="1635">
        <f t="shared" si="162"/>
        <v>0.22939072558728221</v>
      </c>
      <c r="X163" s="30">
        <v>24148</v>
      </c>
      <c r="Y163" s="30">
        <f t="shared" si="127"/>
        <v>63162</v>
      </c>
      <c r="Z163" s="30">
        <f t="shared" si="128"/>
        <v>0</v>
      </c>
      <c r="AA163" s="30">
        <v>167</v>
      </c>
      <c r="AB163" s="30">
        <v>144</v>
      </c>
      <c r="AC163" s="30">
        <v>144</v>
      </c>
      <c r="AD163" s="30">
        <v>0.91839999999999999</v>
      </c>
      <c r="AE163" s="1635">
        <f t="shared" si="163"/>
        <v>0.23820697966404267</v>
      </c>
      <c r="AF163" s="30">
        <v>22682</v>
      </c>
      <c r="AG163" s="30">
        <f t="shared" si="129"/>
        <v>57132</v>
      </c>
      <c r="AH163" s="30">
        <f t="shared" si="130"/>
        <v>0</v>
      </c>
      <c r="AI163" s="30">
        <v>167</v>
      </c>
      <c r="AJ163" s="30">
        <v>164.4</v>
      </c>
      <c r="AK163" s="30">
        <v>164.4</v>
      </c>
      <c r="AL163" s="30">
        <v>0.91979999999999995</v>
      </c>
      <c r="AM163" s="1635">
        <f t="shared" si="149"/>
        <v>0.15053680386071877</v>
      </c>
      <c r="AN163" s="30">
        <v>16936</v>
      </c>
      <c r="AO163" s="30">
        <f t="shared" si="131"/>
        <v>67502</v>
      </c>
      <c r="AP163" s="30">
        <f t="shared" si="132"/>
        <v>0</v>
      </c>
      <c r="AQ163" s="30">
        <v>167</v>
      </c>
      <c r="AR163" s="30">
        <v>163.19999999999999</v>
      </c>
      <c r="AS163" s="30">
        <v>163.19999999999999</v>
      </c>
      <c r="AT163" s="30">
        <v>0.92869999999999997</v>
      </c>
      <c r="AU163" s="1635">
        <f t="shared" si="150"/>
        <v>0.19188833783396711</v>
      </c>
      <c r="AV163" s="30">
        <v>21638</v>
      </c>
      <c r="AW163" s="30">
        <f t="shared" si="133"/>
        <v>67658</v>
      </c>
      <c r="AX163" s="30">
        <f t="shared" si="134"/>
        <v>0</v>
      </c>
      <c r="AY163" s="30">
        <v>167</v>
      </c>
      <c r="AZ163" s="30">
        <v>159.19999999999999</v>
      </c>
      <c r="BA163" s="30">
        <v>159.19999999999999</v>
      </c>
      <c r="BB163" s="30">
        <v>0.92259999999999998</v>
      </c>
      <c r="BC163" s="1635">
        <f t="shared" si="151"/>
        <v>0.20054447636210779</v>
      </c>
      <c r="BD163" s="30">
        <v>21208</v>
      </c>
      <c r="BE163" s="30">
        <f t="shared" si="135"/>
        <v>63451</v>
      </c>
      <c r="BF163" s="30">
        <f t="shared" si="136"/>
        <v>0</v>
      </c>
      <c r="BG163" s="30">
        <v>167</v>
      </c>
      <c r="BH163" s="30">
        <v>166.4</v>
      </c>
      <c r="BI163" s="30">
        <v>166.4</v>
      </c>
      <c r="BJ163" s="30">
        <v>0.88990000000000002</v>
      </c>
      <c r="BK163" s="1635">
        <f t="shared" si="155"/>
        <v>0.18425894220882058</v>
      </c>
      <c r="BL163" s="30">
        <v>20300</v>
      </c>
      <c r="BM163" s="30">
        <f t="shared" si="137"/>
        <v>66103</v>
      </c>
      <c r="BN163" s="30">
        <f t="shared" si="138"/>
        <v>0</v>
      </c>
      <c r="BO163" s="30">
        <v>167</v>
      </c>
      <c r="BP163" s="30">
        <v>173.2</v>
      </c>
      <c r="BQ163" s="30">
        <v>173.2</v>
      </c>
      <c r="BR163" s="30">
        <v>0.86519999999999997</v>
      </c>
      <c r="BS163" s="1635">
        <f t="shared" si="156"/>
        <v>0.20479378200403336</v>
      </c>
      <c r="BT163" s="30">
        <v>22096</v>
      </c>
      <c r="BU163" s="30">
        <f t="shared" si="139"/>
        <v>64736</v>
      </c>
      <c r="BV163" s="30">
        <f t="shared" si="140"/>
        <v>0</v>
      </c>
      <c r="BW163" s="30">
        <v>167</v>
      </c>
      <c r="BX163" s="30">
        <v>190.4</v>
      </c>
      <c r="BY163" s="30">
        <v>190.4</v>
      </c>
      <c r="BZ163" s="30">
        <v>0.85950000000000004</v>
      </c>
      <c r="CA163" s="1635">
        <f t="shared" si="157"/>
        <v>0.25037225008414293</v>
      </c>
      <c r="CB163" s="30">
        <v>30484</v>
      </c>
      <c r="CC163" s="30">
        <f t="shared" si="141"/>
        <v>73053</v>
      </c>
      <c r="CD163" s="30">
        <f t="shared" si="142"/>
        <v>0</v>
      </c>
      <c r="CE163" s="30">
        <v>167</v>
      </c>
      <c r="CF163" s="30">
        <v>186</v>
      </c>
      <c r="CG163" s="30">
        <v>186</v>
      </c>
      <c r="CH163" s="30">
        <v>0.85160000000000002</v>
      </c>
      <c r="CI163" s="1635">
        <f t="shared" si="158"/>
        <v>0.19262130668755109</v>
      </c>
      <c r="CJ163" s="30">
        <v>22700</v>
      </c>
      <c r="CK163" s="30">
        <f t="shared" si="143"/>
        <v>70709</v>
      </c>
      <c r="CL163" s="30">
        <f t="shared" si="144"/>
        <v>0</v>
      </c>
      <c r="CM163" s="30">
        <v>167</v>
      </c>
      <c r="CN163" s="30">
        <v>192.8</v>
      </c>
      <c r="CO163" s="30">
        <v>192.8</v>
      </c>
      <c r="CP163" s="30">
        <v>0.89629999999999999</v>
      </c>
      <c r="CQ163" s="1635">
        <f t="shared" si="159"/>
        <v>0.24645630349786163</v>
      </c>
      <c r="CR163" s="30">
        <v>28620</v>
      </c>
      <c r="CS163" s="30">
        <f t="shared" si="145"/>
        <v>69676</v>
      </c>
      <c r="CT163" s="30">
        <f t="shared" si="146"/>
        <v>0</v>
      </c>
      <c r="CU163" s="30">
        <v>167</v>
      </c>
      <c r="CV163" s="30">
        <v>181.2</v>
      </c>
      <c r="CW163" s="30">
        <v>181.2</v>
      </c>
      <c r="CX163" s="30">
        <v>0.6835</v>
      </c>
      <c r="CY163" s="1635">
        <f t="shared" si="160"/>
        <v>0.30139601703709251</v>
      </c>
      <c r="CZ163" s="30">
        <v>27772</v>
      </c>
      <c r="DA163" s="30">
        <f t="shared" si="147"/>
        <v>55287</v>
      </c>
      <c r="DB163" s="30">
        <f t="shared" si="148"/>
        <v>0</v>
      </c>
    </row>
    <row r="164" spans="1:106">
      <c r="A164" t="s">
        <v>2807</v>
      </c>
      <c r="B164">
        <v>1240</v>
      </c>
      <c r="C164">
        <v>9</v>
      </c>
      <c r="D164" s="30">
        <v>158</v>
      </c>
      <c r="E164" s="30">
        <v>20866</v>
      </c>
      <c r="F164" s="30" t="s">
        <v>547</v>
      </c>
      <c r="G164" s="30" t="s">
        <v>2143</v>
      </c>
      <c r="H164" s="30" t="s">
        <v>802</v>
      </c>
      <c r="I164" s="30">
        <v>11</v>
      </c>
      <c r="J164" s="30">
        <v>167.55</v>
      </c>
      <c r="K164" s="30">
        <v>167.55</v>
      </c>
      <c r="L164" s="30">
        <v>125.16</v>
      </c>
      <c r="M164" s="30">
        <v>134.04</v>
      </c>
      <c r="N164" s="30">
        <v>0.87549999999999994</v>
      </c>
      <c r="O164" s="1635">
        <f t="shared" si="161"/>
        <v>0.59607692254808575</v>
      </c>
      <c r="P164" s="30">
        <v>47028</v>
      </c>
      <c r="Q164" s="30">
        <f t="shared" si="125"/>
        <v>47338</v>
      </c>
      <c r="R164" s="30">
        <f t="shared" si="126"/>
        <v>0</v>
      </c>
      <c r="S164" s="30">
        <v>167.55</v>
      </c>
      <c r="T164" s="30">
        <v>135.12</v>
      </c>
      <c r="U164" s="30">
        <v>135.12</v>
      </c>
      <c r="V164" s="30">
        <v>0.86609999999999998</v>
      </c>
      <c r="W164" s="1635">
        <f t="shared" si="162"/>
        <v>0.52300254833661841</v>
      </c>
      <c r="X164" s="30">
        <v>45537</v>
      </c>
      <c r="Y164" s="30">
        <f t="shared" si="127"/>
        <v>52241</v>
      </c>
      <c r="Z164" s="30">
        <f t="shared" si="128"/>
        <v>0</v>
      </c>
      <c r="AA164" s="30">
        <v>167.55</v>
      </c>
      <c r="AB164" s="30">
        <v>123.36</v>
      </c>
      <c r="AC164" s="30">
        <v>134.04</v>
      </c>
      <c r="AD164" s="30">
        <v>0.86129999999999995</v>
      </c>
      <c r="AE164" s="1635">
        <f t="shared" si="163"/>
        <v>0.57739886670941032</v>
      </c>
      <c r="AF164" s="30">
        <v>44171</v>
      </c>
      <c r="AG164" s="30">
        <f t="shared" si="129"/>
        <v>45900</v>
      </c>
      <c r="AH164" s="30">
        <f t="shared" si="130"/>
        <v>0</v>
      </c>
      <c r="AI164" s="30">
        <v>167.55</v>
      </c>
      <c r="AJ164" s="30">
        <v>125.88</v>
      </c>
      <c r="AK164" s="30">
        <v>134.04</v>
      </c>
      <c r="AL164" s="30">
        <v>0.85170000000000001</v>
      </c>
      <c r="AM164" s="1635">
        <f t="shared" si="149"/>
        <v>0.56392642311551444</v>
      </c>
      <c r="AN164" s="30">
        <v>44982</v>
      </c>
      <c r="AO164" s="30">
        <f t="shared" si="131"/>
        <v>47859</v>
      </c>
      <c r="AP164" s="30">
        <f t="shared" si="132"/>
        <v>0</v>
      </c>
      <c r="AQ164" s="30">
        <v>167.55</v>
      </c>
      <c r="AR164" s="30">
        <v>135.84</v>
      </c>
      <c r="AS164" s="30">
        <v>135.84</v>
      </c>
      <c r="AT164" s="30">
        <v>0.85329999999999995</v>
      </c>
      <c r="AU164" s="1635">
        <f t="shared" si="150"/>
        <v>0.51716902382122043</v>
      </c>
      <c r="AV164" s="30">
        <v>44600</v>
      </c>
      <c r="AW164" s="30">
        <f t="shared" si="133"/>
        <v>51743</v>
      </c>
      <c r="AX164" s="30">
        <f t="shared" si="134"/>
        <v>0</v>
      </c>
      <c r="AY164" s="30">
        <v>167.55</v>
      </c>
      <c r="AZ164" s="30">
        <v>132</v>
      </c>
      <c r="BA164" s="30">
        <v>134.04</v>
      </c>
      <c r="BB164" s="30">
        <v>0.86450000000000005</v>
      </c>
      <c r="BC164" s="1635">
        <f t="shared" si="151"/>
        <v>0.51268176268176269</v>
      </c>
      <c r="BD164" s="30">
        <v>42123</v>
      </c>
      <c r="BE164" s="30">
        <f t="shared" si="135"/>
        <v>49297</v>
      </c>
      <c r="BF164" s="30">
        <f t="shared" si="136"/>
        <v>0</v>
      </c>
      <c r="BG164" s="30">
        <v>167.55</v>
      </c>
      <c r="BH164" s="30">
        <v>132</v>
      </c>
      <c r="BI164" s="30">
        <v>134.04</v>
      </c>
      <c r="BJ164" s="30">
        <v>0.86699999999999999</v>
      </c>
      <c r="BK164" s="1635">
        <f t="shared" si="155"/>
        <v>0.49640421403452994</v>
      </c>
      <c r="BL164" s="30">
        <v>42267</v>
      </c>
      <c r="BM164" s="30">
        <f t="shared" si="137"/>
        <v>51088</v>
      </c>
      <c r="BN164" s="30">
        <f t="shared" si="138"/>
        <v>0</v>
      </c>
      <c r="BO164" s="30">
        <v>167.55</v>
      </c>
      <c r="BP164" s="30">
        <v>135</v>
      </c>
      <c r="BQ164" s="30">
        <v>135</v>
      </c>
      <c r="BR164" s="30">
        <v>0.85329999999999995</v>
      </c>
      <c r="BS164" s="1635">
        <f t="shared" si="156"/>
        <v>0.55322618215699981</v>
      </c>
      <c r="BT164" s="30">
        <v>45885</v>
      </c>
      <c r="BU164" s="30">
        <f t="shared" si="139"/>
        <v>49764</v>
      </c>
      <c r="BV164" s="30">
        <f t="shared" si="140"/>
        <v>0</v>
      </c>
      <c r="BW164" s="30">
        <v>167.55</v>
      </c>
      <c r="BX164" s="30">
        <v>126</v>
      </c>
      <c r="BY164" s="30">
        <v>134.04</v>
      </c>
      <c r="BZ164" s="30">
        <v>0.85060000000000002</v>
      </c>
      <c r="CA164" s="1635">
        <f t="shared" si="157"/>
        <v>0.54113032949603723</v>
      </c>
      <c r="CB164" s="30">
        <v>43149</v>
      </c>
      <c r="CC164" s="30">
        <f t="shared" si="141"/>
        <v>47843</v>
      </c>
      <c r="CD164" s="30">
        <f t="shared" si="142"/>
        <v>0</v>
      </c>
      <c r="CE164" s="30">
        <v>167.55</v>
      </c>
      <c r="CF164" s="30">
        <v>132</v>
      </c>
      <c r="CG164" s="30">
        <v>134.04</v>
      </c>
      <c r="CH164" s="30">
        <v>0.85460000000000003</v>
      </c>
      <c r="CI164" s="1635">
        <f t="shared" si="158"/>
        <v>0.51508094084134182</v>
      </c>
      <c r="CJ164" s="30">
        <v>43230</v>
      </c>
      <c r="CK164" s="30">
        <f t="shared" si="143"/>
        <v>50357</v>
      </c>
      <c r="CL164" s="30">
        <f t="shared" si="144"/>
        <v>0</v>
      </c>
      <c r="CM164" s="30">
        <v>167.55</v>
      </c>
      <c r="CN164" s="30">
        <v>126</v>
      </c>
      <c r="CO164" s="30">
        <v>134.04</v>
      </c>
      <c r="CP164" s="30">
        <v>0.86280000000000001</v>
      </c>
      <c r="CQ164" s="1635">
        <f t="shared" si="159"/>
        <v>0.5997946621083915</v>
      </c>
      <c r="CR164" s="30">
        <v>43818</v>
      </c>
      <c r="CS164" s="30">
        <f t="shared" si="145"/>
        <v>43833</v>
      </c>
      <c r="CT164" s="30">
        <f t="shared" si="146"/>
        <v>0</v>
      </c>
      <c r="CU164" s="30">
        <v>167.55</v>
      </c>
      <c r="CV164" s="30">
        <v>126</v>
      </c>
      <c r="CW164" s="30">
        <v>134.04</v>
      </c>
      <c r="CX164" s="30">
        <v>0.87639999999999996</v>
      </c>
      <c r="CY164" s="1635">
        <f t="shared" si="160"/>
        <v>0.55667643057772775</v>
      </c>
      <c r="CZ164" s="30">
        <v>45735</v>
      </c>
      <c r="DA164" s="30">
        <f t="shared" si="147"/>
        <v>49294</v>
      </c>
      <c r="DB164" s="30">
        <f t="shared" si="148"/>
        <v>0</v>
      </c>
    </row>
    <row r="165" spans="1:106">
      <c r="A165" t="s">
        <v>2808</v>
      </c>
      <c r="B165">
        <v>6210</v>
      </c>
      <c r="C165">
        <v>1</v>
      </c>
      <c r="D165" s="30">
        <v>159</v>
      </c>
      <c r="E165" s="30" t="s">
        <v>3204</v>
      </c>
      <c r="F165" s="30" t="s">
        <v>1231</v>
      </c>
      <c r="G165" s="30" t="s">
        <v>2143</v>
      </c>
      <c r="H165" s="30" t="s">
        <v>2142</v>
      </c>
      <c r="I165" s="30">
        <v>11</v>
      </c>
      <c r="J165" s="30">
        <v>170</v>
      </c>
      <c r="K165" s="30">
        <v>170</v>
      </c>
      <c r="L165" s="30">
        <v>138.6</v>
      </c>
      <c r="M165" s="30">
        <v>138.6</v>
      </c>
      <c r="N165" s="30">
        <v>0.92079999999999995</v>
      </c>
      <c r="O165" s="1635">
        <f t="shared" si="161"/>
        <v>5.4653209518544014E-2</v>
      </c>
      <c r="P165" s="30">
        <v>5022</v>
      </c>
      <c r="Q165" s="30">
        <f t="shared" si="125"/>
        <v>55133</v>
      </c>
      <c r="R165" s="30">
        <f t="shared" si="126"/>
        <v>0</v>
      </c>
      <c r="S165" s="30">
        <v>170</v>
      </c>
      <c r="T165" s="30">
        <v>141</v>
      </c>
      <c r="U165" s="30">
        <v>141</v>
      </c>
      <c r="V165" s="30">
        <v>0.76739999999999997</v>
      </c>
      <c r="W165" s="1635">
        <f t="shared" si="162"/>
        <v>2.8396341012956065E-2</v>
      </c>
      <c r="X165" s="30">
        <v>2286</v>
      </c>
      <c r="Y165" s="30">
        <f t="shared" si="127"/>
        <v>48302</v>
      </c>
      <c r="Z165" s="30">
        <f t="shared" si="128"/>
        <v>0</v>
      </c>
      <c r="AA165" s="30">
        <v>170</v>
      </c>
      <c r="AB165" s="30">
        <v>141</v>
      </c>
      <c r="AC165" s="30">
        <v>141</v>
      </c>
      <c r="AD165" s="30">
        <v>0.8125</v>
      </c>
      <c r="AE165" s="1635">
        <f t="shared" si="163"/>
        <v>7.5941080196399349E-2</v>
      </c>
      <c r="AF165" s="30">
        <v>6264</v>
      </c>
      <c r="AG165" s="30">
        <f t="shared" si="129"/>
        <v>49491</v>
      </c>
      <c r="AH165" s="30">
        <f t="shared" si="130"/>
        <v>0</v>
      </c>
      <c r="AI165" s="30">
        <v>170</v>
      </c>
      <c r="AJ165" s="30">
        <v>141</v>
      </c>
      <c r="AK165" s="30">
        <v>141</v>
      </c>
      <c r="AL165" s="30">
        <v>0.84099999999999997</v>
      </c>
      <c r="AM165" s="1635">
        <f t="shared" si="149"/>
        <v>4.5871734333765596E-2</v>
      </c>
      <c r="AN165" s="30">
        <v>4047</v>
      </c>
      <c r="AO165" s="30">
        <f t="shared" si="131"/>
        <v>52935</v>
      </c>
      <c r="AP165" s="30">
        <f t="shared" si="132"/>
        <v>0</v>
      </c>
      <c r="AQ165" s="30">
        <v>170</v>
      </c>
      <c r="AR165" s="30">
        <v>118.2</v>
      </c>
      <c r="AS165" s="30">
        <v>136</v>
      </c>
      <c r="AT165" s="30">
        <v>0.4501</v>
      </c>
      <c r="AU165" s="1635">
        <f t="shared" si="150"/>
        <v>9.2238537413121005E-2</v>
      </c>
      <c r="AV165" s="30">
        <v>3651</v>
      </c>
      <c r="AW165" s="30">
        <f t="shared" si="133"/>
        <v>23749</v>
      </c>
      <c r="AX165" s="30">
        <f t="shared" si="134"/>
        <v>0</v>
      </c>
      <c r="AY165" s="30">
        <v>170</v>
      </c>
      <c r="AZ165" s="30">
        <v>109.2</v>
      </c>
      <c r="BA165" s="30">
        <v>136</v>
      </c>
      <c r="BB165" s="30">
        <v>0.97</v>
      </c>
      <c r="BC165" s="1635">
        <f t="shared" si="151"/>
        <v>4.5708873028460661E-2</v>
      </c>
      <c r="BD165" s="30">
        <v>3486</v>
      </c>
      <c r="BE165" s="30">
        <f t="shared" si="135"/>
        <v>45759</v>
      </c>
      <c r="BF165" s="30">
        <f t="shared" si="136"/>
        <v>0</v>
      </c>
      <c r="BG165" s="30">
        <v>170</v>
      </c>
      <c r="BH165" s="30">
        <v>124.8</v>
      </c>
      <c r="BI165" s="30">
        <v>136</v>
      </c>
      <c r="BJ165" s="30">
        <v>0.97650000000000003</v>
      </c>
      <c r="BK165" s="1635">
        <f t="shared" si="155"/>
        <v>3.298805002759217E-2</v>
      </c>
      <c r="BL165" s="30">
        <v>2991</v>
      </c>
      <c r="BM165" s="30">
        <f t="shared" si="137"/>
        <v>54402</v>
      </c>
      <c r="BN165" s="30">
        <f t="shared" si="138"/>
        <v>0</v>
      </c>
      <c r="BO165" s="30">
        <v>170</v>
      </c>
      <c r="BP165" s="30">
        <v>148.19999999999999</v>
      </c>
      <c r="BQ165" s="30">
        <v>148.19999999999999</v>
      </c>
      <c r="BR165" s="30">
        <v>0.9839</v>
      </c>
      <c r="BS165" s="1635">
        <f t="shared" si="156"/>
        <v>4.0148185151154009E-2</v>
      </c>
      <c r="BT165" s="30">
        <v>4215</v>
      </c>
      <c r="BU165" s="30">
        <f t="shared" si="139"/>
        <v>62992</v>
      </c>
      <c r="BV165" s="30">
        <f t="shared" si="140"/>
        <v>0</v>
      </c>
      <c r="BW165" s="30">
        <v>170</v>
      </c>
      <c r="BX165" s="30">
        <v>166.2</v>
      </c>
      <c r="BY165" s="30">
        <v>166.2</v>
      </c>
      <c r="BZ165" s="30">
        <v>0.97</v>
      </c>
      <c r="CA165" s="1635">
        <f t="shared" si="157"/>
        <v>3.509160534765051E-2</v>
      </c>
      <c r="CB165" s="30">
        <v>4209</v>
      </c>
      <c r="CC165" s="30">
        <f t="shared" si="141"/>
        <v>71966</v>
      </c>
      <c r="CD165" s="30">
        <f t="shared" si="142"/>
        <v>0</v>
      </c>
      <c r="CE165" s="30">
        <v>170</v>
      </c>
      <c r="CF165" s="30">
        <v>156.6</v>
      </c>
      <c r="CG165" s="30">
        <v>156.6</v>
      </c>
      <c r="CH165" s="30">
        <v>0.97</v>
      </c>
      <c r="CI165" s="1635">
        <f t="shared" si="158"/>
        <v>2.7076030768564286E-2</v>
      </c>
      <c r="CJ165" s="30">
        <v>3060</v>
      </c>
      <c r="CK165" s="30">
        <f t="shared" si="143"/>
        <v>67809</v>
      </c>
      <c r="CL165" s="30">
        <f t="shared" si="144"/>
        <v>0</v>
      </c>
      <c r="CM165" s="30">
        <v>170</v>
      </c>
      <c r="CN165" s="30">
        <v>153</v>
      </c>
      <c r="CO165" s="30">
        <v>153</v>
      </c>
      <c r="CP165" s="30">
        <v>0.97</v>
      </c>
      <c r="CQ165" s="1635">
        <f t="shared" si="159"/>
        <v>3.3630290604214193E-2</v>
      </c>
      <c r="CR165" s="30">
        <v>3354</v>
      </c>
      <c r="CS165" s="30">
        <f t="shared" si="145"/>
        <v>59839</v>
      </c>
      <c r="CT165" s="30">
        <f t="shared" si="146"/>
        <v>0</v>
      </c>
      <c r="CU165" s="30">
        <v>170</v>
      </c>
      <c r="CV165" s="30">
        <v>133.80000000000001</v>
      </c>
      <c r="CW165" s="30">
        <v>136</v>
      </c>
      <c r="CX165" s="30">
        <v>0.97</v>
      </c>
      <c r="CY165" s="1635">
        <f t="shared" si="160"/>
        <v>3.6256954997382781E-2</v>
      </c>
      <c r="CZ165" s="30">
        <v>3501</v>
      </c>
      <c r="DA165" s="30">
        <f t="shared" si="147"/>
        <v>57936</v>
      </c>
      <c r="DB165" s="30">
        <f t="shared" si="148"/>
        <v>0</v>
      </c>
    </row>
    <row r="166" spans="1:106">
      <c r="A166" t="s">
        <v>2809</v>
      </c>
      <c r="B166">
        <v>6220</v>
      </c>
      <c r="C166">
        <v>17</v>
      </c>
      <c r="D166" s="30">
        <v>160</v>
      </c>
      <c r="E166" s="30" t="s">
        <v>3205</v>
      </c>
      <c r="F166" s="30" t="s">
        <v>32</v>
      </c>
      <c r="G166" s="30" t="s">
        <v>2143</v>
      </c>
      <c r="H166" s="30" t="s">
        <v>1487</v>
      </c>
      <c r="I166" s="30">
        <v>11</v>
      </c>
      <c r="J166" s="30">
        <v>170</v>
      </c>
      <c r="K166" s="30">
        <v>170</v>
      </c>
      <c r="L166" s="30">
        <v>25.4</v>
      </c>
      <c r="M166" s="30">
        <v>170</v>
      </c>
      <c r="N166" s="30">
        <v>0.94299999999999995</v>
      </c>
      <c r="O166" s="1635">
        <f t="shared" si="161"/>
        <v>0.35510539973595562</v>
      </c>
      <c r="P166" s="30">
        <v>6124</v>
      </c>
      <c r="Q166" s="30">
        <f t="shared" si="125"/>
        <v>10347</v>
      </c>
      <c r="R166" s="30">
        <f t="shared" si="126"/>
        <v>0</v>
      </c>
      <c r="S166" s="30">
        <v>170</v>
      </c>
      <c r="T166" s="30">
        <v>29.6</v>
      </c>
      <c r="U166" s="30">
        <v>170</v>
      </c>
      <c r="V166" s="30">
        <v>0.9476</v>
      </c>
      <c r="W166" s="1635">
        <f t="shared" si="162"/>
        <v>0.32441353852661198</v>
      </c>
      <c r="X166" s="30">
        <v>6770</v>
      </c>
      <c r="Y166" s="30">
        <f t="shared" si="127"/>
        <v>12521</v>
      </c>
      <c r="Z166" s="30">
        <f t="shared" si="128"/>
        <v>0</v>
      </c>
      <c r="AA166" s="30">
        <v>170</v>
      </c>
      <c r="AB166" s="30">
        <v>21.4</v>
      </c>
      <c r="AC166" s="30">
        <v>170</v>
      </c>
      <c r="AD166" s="30">
        <v>0.95099999999999996</v>
      </c>
      <c r="AE166" s="1635">
        <f t="shared" si="163"/>
        <v>0.40537751702585578</v>
      </c>
      <c r="AF166" s="30">
        <v>5940</v>
      </c>
      <c r="AG166" s="30">
        <f t="shared" si="129"/>
        <v>8792</v>
      </c>
      <c r="AH166" s="30">
        <f t="shared" si="130"/>
        <v>0</v>
      </c>
      <c r="AI166" s="30">
        <v>170</v>
      </c>
      <c r="AJ166" s="30">
        <v>23</v>
      </c>
      <c r="AK166" s="30">
        <v>170</v>
      </c>
      <c r="AL166" s="30">
        <v>0.94799999999999995</v>
      </c>
      <c r="AM166" s="1635">
        <f t="shared" si="149"/>
        <v>0.31043924070358997</v>
      </c>
      <c r="AN166" s="30">
        <v>5036</v>
      </c>
      <c r="AO166" s="30">
        <f t="shared" si="131"/>
        <v>9733</v>
      </c>
      <c r="AP166" s="30">
        <f t="shared" si="132"/>
        <v>0</v>
      </c>
      <c r="AQ166" s="30">
        <v>170</v>
      </c>
      <c r="AR166" s="30">
        <v>23</v>
      </c>
      <c r="AS166" s="30">
        <v>170</v>
      </c>
      <c r="AT166" s="30">
        <v>0.94350000000000001</v>
      </c>
      <c r="AU166" s="1635">
        <f t="shared" si="150"/>
        <v>0.51334231682387776</v>
      </c>
      <c r="AV166" s="30">
        <v>8288</v>
      </c>
      <c r="AW166" s="30">
        <f t="shared" si="133"/>
        <v>9687</v>
      </c>
      <c r="AX166" s="30">
        <f t="shared" si="134"/>
        <v>0</v>
      </c>
      <c r="AY166" s="30">
        <v>170</v>
      </c>
      <c r="AZ166" s="30">
        <v>66.599999999999994</v>
      </c>
      <c r="BA166" s="30">
        <v>170</v>
      </c>
      <c r="BB166" s="30">
        <v>0.93840000000000001</v>
      </c>
      <c r="BC166" s="1635">
        <f t="shared" si="151"/>
        <v>0.12853859827431866</v>
      </c>
      <c r="BD166" s="30">
        <v>5784</v>
      </c>
      <c r="BE166" s="30">
        <f t="shared" si="135"/>
        <v>26999</v>
      </c>
      <c r="BF166" s="30">
        <f t="shared" si="136"/>
        <v>0</v>
      </c>
      <c r="BG166" s="30">
        <v>170</v>
      </c>
      <c r="BH166" s="30">
        <v>27</v>
      </c>
      <c r="BI166" s="30">
        <v>170</v>
      </c>
      <c r="BJ166" s="30">
        <v>0.93830000000000002</v>
      </c>
      <c r="BK166" s="1635">
        <f t="shared" si="155"/>
        <v>0.35482797146249351</v>
      </c>
      <c r="BL166" s="30">
        <v>6688</v>
      </c>
      <c r="BM166" s="30">
        <f t="shared" si="137"/>
        <v>11309</v>
      </c>
      <c r="BN166" s="30">
        <f t="shared" si="138"/>
        <v>0</v>
      </c>
      <c r="BO166" s="30">
        <v>170</v>
      </c>
      <c r="BP166" s="30">
        <v>24.8</v>
      </c>
      <c r="BQ166" s="30">
        <v>170</v>
      </c>
      <c r="BR166" s="30">
        <v>0.94479999999999997</v>
      </c>
      <c r="BS166" s="1635">
        <f t="shared" si="156"/>
        <v>0.45013888509525068</v>
      </c>
      <c r="BT166" s="30">
        <v>7594</v>
      </c>
      <c r="BU166" s="30">
        <f t="shared" si="139"/>
        <v>10122</v>
      </c>
      <c r="BV166" s="30">
        <f t="shared" si="140"/>
        <v>0</v>
      </c>
      <c r="BW166" s="30">
        <v>170</v>
      </c>
      <c r="BX166" s="30">
        <v>33.4</v>
      </c>
      <c r="BY166" s="30">
        <v>170</v>
      </c>
      <c r="BZ166" s="30">
        <v>0.95330000000000004</v>
      </c>
      <c r="CA166" s="1635">
        <f t="shared" si="157"/>
        <v>0.34623484223372503</v>
      </c>
      <c r="CB166" s="30">
        <v>8202</v>
      </c>
      <c r="CC166" s="30">
        <f t="shared" si="141"/>
        <v>14213</v>
      </c>
      <c r="CD166" s="30">
        <f t="shared" si="142"/>
        <v>0</v>
      </c>
      <c r="CE166" s="30">
        <v>170</v>
      </c>
      <c r="CF166" s="30">
        <v>31.8</v>
      </c>
      <c r="CG166" s="30">
        <v>170</v>
      </c>
      <c r="CH166" s="30">
        <v>0.94569999999999999</v>
      </c>
      <c r="CI166" s="1635">
        <f t="shared" si="158"/>
        <v>0.54928588401460554</v>
      </c>
      <c r="CJ166" s="30">
        <v>12290</v>
      </c>
      <c r="CK166" s="30">
        <f t="shared" si="143"/>
        <v>13425</v>
      </c>
      <c r="CL166" s="30">
        <f t="shared" si="144"/>
        <v>0</v>
      </c>
      <c r="CM166" s="30">
        <v>170</v>
      </c>
      <c r="CN166" s="30">
        <v>28.8</v>
      </c>
      <c r="CO166" s="30">
        <v>170</v>
      </c>
      <c r="CP166" s="30">
        <v>0.97609999999999997</v>
      </c>
      <c r="CQ166" s="1635">
        <f t="shared" si="159"/>
        <v>0.45312465274559321</v>
      </c>
      <c r="CR166" s="30">
        <v>8560</v>
      </c>
      <c r="CS166" s="30">
        <f t="shared" si="145"/>
        <v>11335</v>
      </c>
      <c r="CT166" s="30">
        <f t="shared" si="146"/>
        <v>0</v>
      </c>
      <c r="CU166" s="30">
        <v>170</v>
      </c>
      <c r="CV166" s="30">
        <v>39</v>
      </c>
      <c r="CW166" s="30">
        <v>170</v>
      </c>
      <c r="CX166" s="30">
        <v>0.95250000000000001</v>
      </c>
      <c r="CY166" s="1635">
        <f t="shared" si="160"/>
        <v>0.38744123072291725</v>
      </c>
      <c r="CZ166" s="30">
        <v>10708</v>
      </c>
      <c r="DA166" s="30">
        <f t="shared" si="147"/>
        <v>16583</v>
      </c>
      <c r="DB166" s="30">
        <f t="shared" si="148"/>
        <v>0</v>
      </c>
    </row>
    <row r="167" spans="1:106">
      <c r="A167" t="s">
        <v>2810</v>
      </c>
      <c r="B167">
        <v>6110</v>
      </c>
      <c r="C167">
        <v>76</v>
      </c>
      <c r="D167" s="30">
        <v>161</v>
      </c>
      <c r="E167" s="30" t="s">
        <v>3206</v>
      </c>
      <c r="F167" s="30" t="s">
        <v>2245</v>
      </c>
      <c r="G167" s="30" t="s">
        <v>2143</v>
      </c>
      <c r="H167" s="30" t="s">
        <v>2142</v>
      </c>
      <c r="I167" s="30">
        <v>11</v>
      </c>
      <c r="J167" s="30">
        <v>172</v>
      </c>
      <c r="K167" s="30">
        <v>172</v>
      </c>
      <c r="L167" s="30">
        <v>3.2</v>
      </c>
      <c r="M167" s="30">
        <v>137.6</v>
      </c>
      <c r="N167" s="30">
        <v>0.5161</v>
      </c>
      <c r="O167" s="1635">
        <f t="shared" si="161"/>
        <v>0.80901903162608457</v>
      </c>
      <c r="P167" s="30">
        <v>962</v>
      </c>
      <c r="Q167" s="30">
        <f t="shared" si="125"/>
        <v>713</v>
      </c>
      <c r="R167" s="30">
        <f t="shared" si="126"/>
        <v>249</v>
      </c>
      <c r="S167" s="30">
        <v>172</v>
      </c>
      <c r="T167" s="30">
        <v>3.84</v>
      </c>
      <c r="U167" s="30">
        <v>137.6</v>
      </c>
      <c r="V167" s="30">
        <v>0.42699999999999999</v>
      </c>
      <c r="W167" s="1635">
        <f t="shared" si="162"/>
        <v>0.2590329715528023</v>
      </c>
      <c r="X167" s="30">
        <v>316</v>
      </c>
      <c r="Y167" s="30">
        <f t="shared" si="127"/>
        <v>732</v>
      </c>
      <c r="Z167" s="30">
        <f t="shared" si="128"/>
        <v>0</v>
      </c>
      <c r="AA167" s="30">
        <v>172</v>
      </c>
      <c r="AB167" s="30">
        <v>2.08</v>
      </c>
      <c r="AC167" s="30">
        <v>137.6</v>
      </c>
      <c r="AD167" s="30">
        <v>0.32740000000000002</v>
      </c>
      <c r="AE167" s="1635">
        <f t="shared" si="163"/>
        <v>0.4486918430107189</v>
      </c>
      <c r="AF167" s="30">
        <v>220</v>
      </c>
      <c r="AG167" s="30">
        <f t="shared" si="129"/>
        <v>294</v>
      </c>
      <c r="AH167" s="30">
        <f t="shared" si="130"/>
        <v>0</v>
      </c>
      <c r="AI167" s="30">
        <v>172</v>
      </c>
      <c r="AJ167" s="30">
        <v>3.36</v>
      </c>
      <c r="AK167" s="30">
        <v>137.6</v>
      </c>
      <c r="AL167" s="30">
        <v>0.45710000000000001</v>
      </c>
      <c r="AM167" s="1635">
        <f t="shared" si="149"/>
        <v>0.54083531352569691</v>
      </c>
      <c r="AN167" s="30">
        <v>618</v>
      </c>
      <c r="AO167" s="30">
        <f t="shared" si="131"/>
        <v>686</v>
      </c>
      <c r="AP167" s="30">
        <f t="shared" si="132"/>
        <v>0</v>
      </c>
      <c r="AQ167" s="30">
        <v>172</v>
      </c>
      <c r="AR167" s="30">
        <v>3.52</v>
      </c>
      <c r="AS167" s="30">
        <v>137.6</v>
      </c>
      <c r="AT167" s="30">
        <v>0.46500000000000002</v>
      </c>
      <c r="AU167" s="1635">
        <f t="shared" si="150"/>
        <v>0.65364887165095276</v>
      </c>
      <c r="AV167" s="30">
        <v>796</v>
      </c>
      <c r="AW167" s="30">
        <f t="shared" si="133"/>
        <v>731</v>
      </c>
      <c r="AX167" s="30">
        <f t="shared" si="134"/>
        <v>65</v>
      </c>
      <c r="AY167" s="30">
        <v>172</v>
      </c>
      <c r="AZ167" s="30">
        <v>4</v>
      </c>
      <c r="BA167" s="30">
        <v>137.6</v>
      </c>
      <c r="BB167" s="30">
        <v>0.44379999999999997</v>
      </c>
      <c r="BC167" s="1635">
        <f t="shared" si="151"/>
        <v>0.50698512843623256</v>
      </c>
      <c r="BD167" s="30">
        <v>648</v>
      </c>
      <c r="BE167" s="30">
        <f t="shared" si="135"/>
        <v>767</v>
      </c>
      <c r="BF167" s="30">
        <f t="shared" si="136"/>
        <v>0</v>
      </c>
      <c r="BG167" s="30">
        <v>172</v>
      </c>
      <c r="BH167" s="30">
        <v>17.12</v>
      </c>
      <c r="BI167" s="30">
        <v>137.6</v>
      </c>
      <c r="BJ167" s="30">
        <v>0.47399999999999998</v>
      </c>
      <c r="BK167" s="1635">
        <f t="shared" si="155"/>
        <v>0.15105663319887702</v>
      </c>
      <c r="BL167" s="30">
        <v>912</v>
      </c>
      <c r="BM167" s="30">
        <f t="shared" si="137"/>
        <v>3622</v>
      </c>
      <c r="BN167" s="30">
        <f t="shared" si="138"/>
        <v>0</v>
      </c>
      <c r="BO167" s="30">
        <v>172</v>
      </c>
      <c r="BP167" s="30">
        <v>3.36</v>
      </c>
      <c r="BQ167" s="30">
        <v>137.6</v>
      </c>
      <c r="BR167" s="30">
        <v>0.4536</v>
      </c>
      <c r="BS167" s="1635">
        <f t="shared" si="156"/>
        <v>0.72173931300915439</v>
      </c>
      <c r="BT167" s="30">
        <v>792</v>
      </c>
      <c r="BU167" s="30">
        <f t="shared" si="139"/>
        <v>658</v>
      </c>
      <c r="BV167" s="30">
        <f t="shared" si="140"/>
        <v>134</v>
      </c>
      <c r="BW167" s="30">
        <v>172</v>
      </c>
      <c r="BX167" s="30">
        <v>5.92</v>
      </c>
      <c r="BY167" s="30">
        <v>137.6</v>
      </c>
      <c r="BZ167" s="30">
        <v>0.45629999999999998</v>
      </c>
      <c r="CA167" s="1635">
        <f t="shared" si="157"/>
        <v>0.44681858164074878</v>
      </c>
      <c r="CB167" s="30">
        <v>898</v>
      </c>
      <c r="CC167" s="30">
        <f t="shared" si="141"/>
        <v>1206</v>
      </c>
      <c r="CD167" s="30">
        <f t="shared" si="142"/>
        <v>0</v>
      </c>
      <c r="CE167" s="30">
        <v>172</v>
      </c>
      <c r="CF167" s="30">
        <v>4</v>
      </c>
      <c r="CG167" s="30">
        <v>137.6</v>
      </c>
      <c r="CH167" s="30">
        <v>0.47320000000000001</v>
      </c>
      <c r="CI167" s="1635">
        <f t="shared" si="158"/>
        <v>0.5382593006662485</v>
      </c>
      <c r="CJ167" s="30">
        <v>758</v>
      </c>
      <c r="CK167" s="30">
        <f t="shared" si="143"/>
        <v>845</v>
      </c>
      <c r="CL167" s="30">
        <f t="shared" si="144"/>
        <v>0</v>
      </c>
      <c r="CM167" s="30">
        <v>172</v>
      </c>
      <c r="CN167" s="30">
        <v>4</v>
      </c>
      <c r="CO167" s="30">
        <v>137.6</v>
      </c>
      <c r="CP167" s="30">
        <v>0.51160000000000005</v>
      </c>
      <c r="CQ167" s="1635">
        <f t="shared" si="159"/>
        <v>0.63991585688223684</v>
      </c>
      <c r="CR167" s="30">
        <v>880</v>
      </c>
      <c r="CS167" s="30">
        <f t="shared" si="145"/>
        <v>825</v>
      </c>
      <c r="CT167" s="30">
        <f t="shared" si="146"/>
        <v>55</v>
      </c>
      <c r="CU167" s="30">
        <v>172</v>
      </c>
      <c r="CV167" s="30">
        <v>6.72</v>
      </c>
      <c r="CW167" s="30">
        <v>137.6</v>
      </c>
      <c r="CX167" s="30">
        <v>0.63039999999999996</v>
      </c>
      <c r="CY167" s="1635">
        <f t="shared" si="160"/>
        <v>0.40802103720424915</v>
      </c>
      <c r="CZ167" s="30">
        <v>1286</v>
      </c>
      <c r="DA167" s="30">
        <f t="shared" si="147"/>
        <v>1891</v>
      </c>
      <c r="DB167" s="30">
        <f t="shared" si="148"/>
        <v>0</v>
      </c>
    </row>
    <row r="168" spans="1:106">
      <c r="A168" t="s">
        <v>2743</v>
      </c>
      <c r="B168">
        <v>1220</v>
      </c>
      <c r="C168">
        <v>55</v>
      </c>
      <c r="D168" s="30">
        <v>162</v>
      </c>
      <c r="E168" s="30" t="s">
        <v>3207</v>
      </c>
      <c r="F168" s="30" t="s">
        <v>1712</v>
      </c>
      <c r="G168" s="30" t="s">
        <v>2143</v>
      </c>
      <c r="H168" s="30" t="s">
        <v>2142</v>
      </c>
      <c r="I168" s="30">
        <v>11</v>
      </c>
      <c r="J168" s="30">
        <v>173</v>
      </c>
      <c r="K168" s="30">
        <v>173</v>
      </c>
      <c r="L168" s="30">
        <v>176.4</v>
      </c>
      <c r="M168" s="30">
        <v>176.4</v>
      </c>
      <c r="N168" s="30">
        <v>0.89629999999999999</v>
      </c>
      <c r="O168" s="1635">
        <f t="shared" si="161"/>
        <v>0.47992190789564121</v>
      </c>
      <c r="P168" s="30">
        <v>54633</v>
      </c>
      <c r="Q168" s="30">
        <f t="shared" si="125"/>
        <v>68302</v>
      </c>
      <c r="R168" s="30">
        <f t="shared" si="126"/>
        <v>0</v>
      </c>
      <c r="S168" s="30">
        <v>173</v>
      </c>
      <c r="T168" s="30">
        <v>196.2</v>
      </c>
      <c r="U168" s="30">
        <v>196.2</v>
      </c>
      <c r="V168" s="30">
        <v>0.8629</v>
      </c>
      <c r="W168" s="1635">
        <f t="shared" si="162"/>
        <v>0.41834732972736371</v>
      </c>
      <c r="X168" s="30">
        <v>52695</v>
      </c>
      <c r="Y168" s="30">
        <f t="shared" si="127"/>
        <v>75576</v>
      </c>
      <c r="Z168" s="30">
        <f t="shared" si="128"/>
        <v>0</v>
      </c>
      <c r="AA168" s="30">
        <v>173</v>
      </c>
      <c r="AB168" s="30">
        <v>166.8</v>
      </c>
      <c r="AC168" s="30">
        <v>166.8</v>
      </c>
      <c r="AD168" s="30">
        <v>0.88549999999999995</v>
      </c>
      <c r="AE168" s="1635">
        <f t="shared" si="163"/>
        <v>0.41028724169168335</v>
      </c>
      <c r="AF168" s="30">
        <v>43632</v>
      </c>
      <c r="AG168" s="30">
        <f t="shared" si="129"/>
        <v>63807</v>
      </c>
      <c r="AH168" s="30">
        <f t="shared" si="130"/>
        <v>0</v>
      </c>
      <c r="AI168" s="30">
        <v>173</v>
      </c>
      <c r="AJ168" s="30">
        <v>169.8</v>
      </c>
      <c r="AK168" s="30">
        <v>169.8</v>
      </c>
      <c r="AL168" s="30">
        <v>0.81699999999999995</v>
      </c>
      <c r="AM168" s="1635">
        <f t="shared" si="149"/>
        <v>0.24877778864466907</v>
      </c>
      <c r="AN168" s="30">
        <v>25677</v>
      </c>
      <c r="AO168" s="30">
        <f t="shared" si="131"/>
        <v>61928</v>
      </c>
      <c r="AP168" s="30">
        <f t="shared" si="132"/>
        <v>0</v>
      </c>
      <c r="AQ168" s="30">
        <v>173</v>
      </c>
      <c r="AR168" s="30">
        <v>190.2</v>
      </c>
      <c r="AS168" s="30">
        <v>190.2</v>
      </c>
      <c r="AT168" s="30">
        <v>0.81630000000000003</v>
      </c>
      <c r="AU168" s="1635">
        <f t="shared" si="150"/>
        <v>0.28375871335590463</v>
      </c>
      <c r="AV168" s="30">
        <v>32778</v>
      </c>
      <c r="AW168" s="30">
        <f t="shared" si="133"/>
        <v>69308</v>
      </c>
      <c r="AX168" s="30">
        <f t="shared" si="134"/>
        <v>0</v>
      </c>
      <c r="AY168" s="30">
        <v>173</v>
      </c>
      <c r="AZ168" s="30">
        <v>165</v>
      </c>
      <c r="BA168" s="30">
        <v>165</v>
      </c>
      <c r="BB168" s="30">
        <v>0.83650000000000002</v>
      </c>
      <c r="BC168" s="1635">
        <f t="shared" si="151"/>
        <v>0.28334752184124568</v>
      </c>
      <c r="BD168" s="30">
        <v>28158</v>
      </c>
      <c r="BE168" s="30">
        <f t="shared" si="135"/>
        <v>59626</v>
      </c>
      <c r="BF168" s="30">
        <f t="shared" si="136"/>
        <v>0</v>
      </c>
      <c r="BG168" s="30">
        <v>173</v>
      </c>
      <c r="BH168" s="30">
        <v>170.4</v>
      </c>
      <c r="BI168" s="30">
        <v>170.4</v>
      </c>
      <c r="BJ168" s="30">
        <v>0.83230000000000004</v>
      </c>
      <c r="BK168" s="1635">
        <f t="shared" si="155"/>
        <v>0.26631728477341887</v>
      </c>
      <c r="BL168" s="30">
        <v>28101</v>
      </c>
      <c r="BM168" s="30">
        <f t="shared" si="137"/>
        <v>63310</v>
      </c>
      <c r="BN168" s="30">
        <f t="shared" si="138"/>
        <v>0</v>
      </c>
      <c r="BO168" s="30">
        <v>173</v>
      </c>
      <c r="BP168" s="30">
        <v>163.80000000000001</v>
      </c>
      <c r="BQ168" s="30">
        <v>163.80000000000001</v>
      </c>
      <c r="BR168" s="30">
        <v>0.96889999999999998</v>
      </c>
      <c r="BS168" s="1635">
        <f t="shared" si="156"/>
        <v>0.41625757643922573</v>
      </c>
      <c r="BT168" s="30">
        <v>47565</v>
      </c>
      <c r="BU168" s="30">
        <f t="shared" si="139"/>
        <v>68561</v>
      </c>
      <c r="BV168" s="30">
        <f t="shared" si="140"/>
        <v>0</v>
      </c>
      <c r="BW168" s="30">
        <v>173</v>
      </c>
      <c r="BX168" s="30">
        <v>152.4</v>
      </c>
      <c r="BY168" s="30">
        <v>152.4</v>
      </c>
      <c r="BZ168" s="30">
        <v>0.99380000000000002</v>
      </c>
      <c r="CA168" s="1635">
        <f t="shared" si="157"/>
        <v>0.32616390616828994</v>
      </c>
      <c r="CB168" s="30">
        <v>36753</v>
      </c>
      <c r="CC168" s="30">
        <f t="shared" si="141"/>
        <v>67610</v>
      </c>
      <c r="CD168" s="30">
        <f t="shared" si="142"/>
        <v>0</v>
      </c>
      <c r="CE168" s="30">
        <v>173</v>
      </c>
      <c r="CF168" s="30">
        <v>159.6</v>
      </c>
      <c r="CG168" s="30">
        <v>159.6</v>
      </c>
      <c r="CH168" s="30">
        <v>0.99450000000000005</v>
      </c>
      <c r="CI168" s="1635">
        <f t="shared" si="158"/>
        <v>0.36968627800546305</v>
      </c>
      <c r="CJ168" s="30">
        <v>43656</v>
      </c>
      <c r="CK168" s="30">
        <f t="shared" si="143"/>
        <v>70854</v>
      </c>
      <c r="CL168" s="30">
        <f t="shared" si="144"/>
        <v>0</v>
      </c>
      <c r="CM168" s="30">
        <v>173</v>
      </c>
      <c r="CN168" s="30">
        <v>155.4</v>
      </c>
      <c r="CO168" s="30">
        <v>155.4</v>
      </c>
      <c r="CP168" s="30">
        <v>0.99490000000000001</v>
      </c>
      <c r="CQ168" s="1635">
        <f t="shared" si="159"/>
        <v>0.46953588138631863</v>
      </c>
      <c r="CR168" s="30">
        <v>48783</v>
      </c>
      <c r="CS168" s="30">
        <f t="shared" si="145"/>
        <v>62338</v>
      </c>
      <c r="CT168" s="30">
        <f t="shared" si="146"/>
        <v>0</v>
      </c>
      <c r="CU168" s="30">
        <v>173</v>
      </c>
      <c r="CV168" s="30">
        <v>171.6</v>
      </c>
      <c r="CW168" s="30">
        <v>171.6</v>
      </c>
      <c r="CX168" s="30">
        <v>0.98899999999999999</v>
      </c>
      <c r="CY168" s="1635">
        <f t="shared" si="160"/>
        <v>0.56680330009531876</v>
      </c>
      <c r="CZ168" s="30">
        <v>71568</v>
      </c>
      <c r="DA168" s="30">
        <f t="shared" si="147"/>
        <v>75760</v>
      </c>
      <c r="DB168" s="30">
        <f t="shared" si="148"/>
        <v>0</v>
      </c>
    </row>
    <row r="169" spans="1:106">
      <c r="A169" t="s">
        <v>2812</v>
      </c>
      <c r="B169">
        <v>1220</v>
      </c>
      <c r="C169">
        <v>53</v>
      </c>
      <c r="D169" s="30">
        <v>163</v>
      </c>
      <c r="E169" s="30" t="s">
        <v>3208</v>
      </c>
      <c r="F169" s="30" t="s">
        <v>1368</v>
      </c>
      <c r="G169" s="30" t="s">
        <v>2143</v>
      </c>
      <c r="H169" s="30" t="s">
        <v>2142</v>
      </c>
      <c r="I169" s="30">
        <v>11</v>
      </c>
      <c r="J169" s="30">
        <v>174</v>
      </c>
      <c r="K169" s="30">
        <v>174</v>
      </c>
      <c r="L169" s="30">
        <v>104.4</v>
      </c>
      <c r="M169" s="30">
        <v>139.19999999999999</v>
      </c>
      <c r="N169" s="30">
        <v>0.99980000000000002</v>
      </c>
      <c r="O169" s="1635">
        <f t="shared" si="161"/>
        <v>0.43476660423613028</v>
      </c>
      <c r="P169" s="30">
        <v>32674</v>
      </c>
      <c r="Q169" s="30">
        <f t="shared" si="125"/>
        <v>45092</v>
      </c>
      <c r="R169" s="30">
        <f t="shared" si="126"/>
        <v>0</v>
      </c>
      <c r="S169" s="30">
        <v>174</v>
      </c>
      <c r="T169" s="30">
        <v>246.2</v>
      </c>
      <c r="U169" s="30">
        <v>246.2</v>
      </c>
      <c r="V169" s="30">
        <v>0.9587</v>
      </c>
      <c r="W169" s="1635">
        <f t="shared" si="162"/>
        <v>0.49919205348735562</v>
      </c>
      <c r="X169" s="30">
        <v>87662</v>
      </c>
      <c r="Y169" s="30">
        <f t="shared" si="127"/>
        <v>105365</v>
      </c>
      <c r="Z169" s="30">
        <f t="shared" si="128"/>
        <v>0</v>
      </c>
      <c r="AA169" s="30">
        <v>174</v>
      </c>
      <c r="AB169" s="30">
        <v>231</v>
      </c>
      <c r="AC169" s="30">
        <v>231</v>
      </c>
      <c r="AD169" s="30">
        <v>0.97860000000000003</v>
      </c>
      <c r="AE169" s="1635">
        <f t="shared" si="163"/>
        <v>0.65461727529988312</v>
      </c>
      <c r="AF169" s="30">
        <v>106546</v>
      </c>
      <c r="AG169" s="30">
        <f t="shared" si="129"/>
        <v>97656</v>
      </c>
      <c r="AH169" s="30">
        <f t="shared" si="130"/>
        <v>8890</v>
      </c>
      <c r="AI169" s="30">
        <v>174</v>
      </c>
      <c r="AJ169" s="30">
        <v>235.2</v>
      </c>
      <c r="AK169" s="30">
        <v>235.2</v>
      </c>
      <c r="AL169" s="30">
        <v>0.99099999999999999</v>
      </c>
      <c r="AM169" s="1635">
        <f t="shared" si="149"/>
        <v>0.6329711718243064</v>
      </c>
      <c r="AN169" s="30">
        <v>109766</v>
      </c>
      <c r="AO169" s="30">
        <f t="shared" si="131"/>
        <v>104048</v>
      </c>
      <c r="AP169" s="30">
        <f t="shared" si="132"/>
        <v>5718</v>
      </c>
      <c r="AQ169" s="30">
        <v>174</v>
      </c>
      <c r="AR169" s="30">
        <v>244.4</v>
      </c>
      <c r="AS169" s="30">
        <v>244.4</v>
      </c>
      <c r="AT169" s="30">
        <v>0.96740000000000004</v>
      </c>
      <c r="AU169" s="1635">
        <f t="shared" si="150"/>
        <v>0.58073119641753324</v>
      </c>
      <c r="AV169" s="30">
        <v>102154</v>
      </c>
      <c r="AW169" s="30">
        <f t="shared" si="133"/>
        <v>105543</v>
      </c>
      <c r="AX169" s="30">
        <f t="shared" si="134"/>
        <v>0</v>
      </c>
      <c r="AY169" s="30">
        <v>174</v>
      </c>
      <c r="AZ169" s="30">
        <v>243.8</v>
      </c>
      <c r="BA169" s="30">
        <v>243.8</v>
      </c>
      <c r="BB169" s="30">
        <v>0.96189999999999998</v>
      </c>
      <c r="BC169" s="1635">
        <f t="shared" si="151"/>
        <v>0.64007835341761288</v>
      </c>
      <c r="BD169" s="30">
        <v>108076</v>
      </c>
      <c r="BE169" s="30">
        <f t="shared" si="135"/>
        <v>101309</v>
      </c>
      <c r="BF169" s="30">
        <f t="shared" si="136"/>
        <v>6767</v>
      </c>
      <c r="BG169" s="30">
        <v>174</v>
      </c>
      <c r="BH169" s="30">
        <v>240.6</v>
      </c>
      <c r="BI169" s="30">
        <v>240.6</v>
      </c>
      <c r="BJ169" s="30">
        <v>0.95840000000000003</v>
      </c>
      <c r="BK169" s="1635">
        <f t="shared" si="155"/>
        <v>0.86097125918039197</v>
      </c>
      <c r="BL169" s="30">
        <v>147708</v>
      </c>
      <c r="BM169" s="30">
        <f t="shared" si="137"/>
        <v>102936</v>
      </c>
      <c r="BN169" s="30">
        <f t="shared" si="138"/>
        <v>44772</v>
      </c>
      <c r="BO169" s="30">
        <v>174</v>
      </c>
      <c r="BP169" s="30">
        <v>221.2</v>
      </c>
      <c r="BQ169" s="30">
        <v>221.2</v>
      </c>
      <c r="BR169" s="30">
        <v>0.96009999999999995</v>
      </c>
      <c r="BS169" s="1635">
        <f t="shared" si="156"/>
        <v>0.56212383860875115</v>
      </c>
      <c r="BT169" s="30">
        <v>85954</v>
      </c>
      <c r="BU169" s="30">
        <f t="shared" si="139"/>
        <v>91746</v>
      </c>
      <c r="BV169" s="30">
        <f t="shared" si="140"/>
        <v>0</v>
      </c>
      <c r="BW169" s="30">
        <v>174</v>
      </c>
      <c r="BX169" s="30">
        <v>178.2</v>
      </c>
      <c r="BY169" s="30">
        <v>178.2</v>
      </c>
      <c r="BZ169" s="30">
        <v>0.97350000000000003</v>
      </c>
      <c r="CA169" s="1635">
        <f t="shared" si="157"/>
        <v>0.3457883009734678</v>
      </c>
      <c r="CB169" s="30">
        <v>44630</v>
      </c>
      <c r="CC169" s="30">
        <f t="shared" si="141"/>
        <v>77440</v>
      </c>
      <c r="CD169" s="30">
        <f t="shared" si="142"/>
        <v>0</v>
      </c>
      <c r="CE169" s="30">
        <v>174</v>
      </c>
      <c r="CF169" s="30">
        <v>90.6</v>
      </c>
      <c r="CG169" s="30">
        <v>139.19999999999999</v>
      </c>
      <c r="CH169" s="30">
        <v>0.99929999999999997</v>
      </c>
      <c r="CI169" s="1635">
        <f t="shared" si="158"/>
        <v>0.29076941957829977</v>
      </c>
      <c r="CJ169" s="30">
        <v>19586</v>
      </c>
      <c r="CK169" s="30">
        <f t="shared" si="143"/>
        <v>40416</v>
      </c>
      <c r="CL169" s="30">
        <f t="shared" si="144"/>
        <v>0</v>
      </c>
      <c r="CM169" s="30">
        <v>174</v>
      </c>
      <c r="CN169" s="30">
        <v>146.6</v>
      </c>
      <c r="CO169" s="30">
        <v>146.6</v>
      </c>
      <c r="CP169" s="30">
        <v>0.99990000000000001</v>
      </c>
      <c r="CQ169" s="1635">
        <f t="shared" si="159"/>
        <v>0.21970380628006281</v>
      </c>
      <c r="CR169" s="30">
        <v>21642</v>
      </c>
      <c r="CS169" s="30">
        <f t="shared" si="145"/>
        <v>59103</v>
      </c>
      <c r="CT169" s="30">
        <f t="shared" si="146"/>
        <v>0</v>
      </c>
      <c r="CU169" s="30">
        <v>174</v>
      </c>
      <c r="CV169" s="30">
        <v>158.4</v>
      </c>
      <c r="CW169" s="30">
        <v>158.4</v>
      </c>
      <c r="CX169" s="30">
        <v>1</v>
      </c>
      <c r="CY169" s="1635">
        <f t="shared" si="160"/>
        <v>0.41625936787227108</v>
      </c>
      <c r="CZ169" s="30">
        <v>49056</v>
      </c>
      <c r="DA169" s="30">
        <f t="shared" si="147"/>
        <v>70710</v>
      </c>
      <c r="DB169" s="30">
        <f t="shared" si="148"/>
        <v>0</v>
      </c>
    </row>
    <row r="170" spans="1:106">
      <c r="A170" t="s">
        <v>2678</v>
      </c>
      <c r="B170">
        <v>1220</v>
      </c>
      <c r="C170">
        <v>59</v>
      </c>
      <c r="D170" s="30">
        <v>164</v>
      </c>
      <c r="E170" s="30" t="s">
        <v>3209</v>
      </c>
      <c r="F170" s="30" t="s">
        <v>1772</v>
      </c>
      <c r="G170" s="30" t="s">
        <v>2143</v>
      </c>
      <c r="H170" s="30" t="s">
        <v>2142</v>
      </c>
      <c r="I170" s="30">
        <v>11</v>
      </c>
      <c r="J170" s="30">
        <v>174</v>
      </c>
      <c r="K170" s="30">
        <v>174</v>
      </c>
      <c r="L170" s="30">
        <v>88.8</v>
      </c>
      <c r="M170" s="30">
        <v>139.19999999999999</v>
      </c>
      <c r="N170" s="30">
        <v>0.96409999999999996</v>
      </c>
      <c r="O170" s="1635">
        <f t="shared" si="161"/>
        <v>3.8351285628539025E-2</v>
      </c>
      <c r="P170" s="30">
        <v>2364</v>
      </c>
      <c r="Q170" s="30">
        <f t="shared" si="125"/>
        <v>36984</v>
      </c>
      <c r="R170" s="30">
        <f t="shared" si="126"/>
        <v>0</v>
      </c>
      <c r="S170" s="30">
        <v>174</v>
      </c>
      <c r="T170" s="30">
        <v>103.2</v>
      </c>
      <c r="U170" s="30">
        <v>139.19999999999999</v>
      </c>
      <c r="V170" s="30">
        <v>0.97640000000000005</v>
      </c>
      <c r="W170" s="1635">
        <f t="shared" si="162"/>
        <v>0.3494788417847326</v>
      </c>
      <c r="X170" s="30">
        <v>26200</v>
      </c>
      <c r="Y170" s="30">
        <f t="shared" si="127"/>
        <v>44981</v>
      </c>
      <c r="Z170" s="30">
        <f t="shared" si="128"/>
        <v>0</v>
      </c>
      <c r="AA170" s="30">
        <v>174</v>
      </c>
      <c r="AB170" s="30">
        <v>188</v>
      </c>
      <c r="AC170" s="30">
        <v>188</v>
      </c>
      <c r="AD170" s="30">
        <v>0.96419999999999995</v>
      </c>
      <c r="AE170" s="1635">
        <f t="shared" si="163"/>
        <v>0.5392213832018411</v>
      </c>
      <c r="AF170" s="30">
        <v>70376</v>
      </c>
      <c r="AG170" s="30">
        <f t="shared" si="129"/>
        <v>78308</v>
      </c>
      <c r="AH170" s="30">
        <f t="shared" si="130"/>
        <v>0</v>
      </c>
      <c r="AI170" s="30">
        <v>174</v>
      </c>
      <c r="AJ170" s="30">
        <v>200</v>
      </c>
      <c r="AK170" s="30">
        <v>200</v>
      </c>
      <c r="AL170" s="30">
        <v>0.98050000000000004</v>
      </c>
      <c r="AM170" s="1635">
        <f t="shared" si="149"/>
        <v>0.69930855992937557</v>
      </c>
      <c r="AN170" s="30">
        <v>102028</v>
      </c>
      <c r="AO170" s="30">
        <f t="shared" si="131"/>
        <v>87539</v>
      </c>
      <c r="AP170" s="30">
        <f t="shared" si="132"/>
        <v>14489</v>
      </c>
      <c r="AQ170" s="30">
        <v>174</v>
      </c>
      <c r="AR170" s="30">
        <v>200.8</v>
      </c>
      <c r="AS170" s="30">
        <v>200.8</v>
      </c>
      <c r="AT170" s="30">
        <v>0.98729999999999996</v>
      </c>
      <c r="AU170" s="1635">
        <f t="shared" si="150"/>
        <v>0.52106511293435187</v>
      </c>
      <c r="AV170" s="30">
        <v>76856</v>
      </c>
      <c r="AW170" s="30">
        <f t="shared" si="133"/>
        <v>88499</v>
      </c>
      <c r="AX170" s="30">
        <f t="shared" si="134"/>
        <v>0</v>
      </c>
      <c r="AY170" s="30">
        <v>174</v>
      </c>
      <c r="AZ170" s="30">
        <v>204</v>
      </c>
      <c r="BA170" s="30">
        <v>204</v>
      </c>
      <c r="BB170" s="30">
        <v>0.97570000000000001</v>
      </c>
      <c r="BC170" s="1635">
        <f t="shared" si="151"/>
        <v>0.58895764015466912</v>
      </c>
      <c r="BD170" s="30">
        <v>84404</v>
      </c>
      <c r="BE170" s="30">
        <f t="shared" si="135"/>
        <v>85986</v>
      </c>
      <c r="BF170" s="30">
        <f t="shared" si="136"/>
        <v>0</v>
      </c>
      <c r="BG170" s="30">
        <v>174</v>
      </c>
      <c r="BH170" s="30">
        <v>188</v>
      </c>
      <c r="BI170" s="30">
        <v>188</v>
      </c>
      <c r="BJ170" s="30">
        <v>0.98280000000000001</v>
      </c>
      <c r="BK170" s="1635">
        <f t="shared" si="155"/>
        <v>0.73024495353481855</v>
      </c>
      <c r="BL170" s="30">
        <v>100384</v>
      </c>
      <c r="BM170" s="30">
        <f t="shared" si="137"/>
        <v>82480</v>
      </c>
      <c r="BN170" s="30">
        <f t="shared" si="138"/>
        <v>17904</v>
      </c>
      <c r="BO170" s="30">
        <v>174</v>
      </c>
      <c r="BP170" s="30">
        <v>164.8</v>
      </c>
      <c r="BQ170" s="30">
        <v>164.8</v>
      </c>
      <c r="BR170" s="30">
        <v>0.99050000000000005</v>
      </c>
      <c r="BS170" s="1635">
        <f t="shared" si="156"/>
        <v>0.65822182361343207</v>
      </c>
      <c r="BT170" s="30">
        <v>77360</v>
      </c>
      <c r="BU170" s="30">
        <f t="shared" si="139"/>
        <v>70517</v>
      </c>
      <c r="BV170" s="30">
        <f t="shared" si="140"/>
        <v>6843</v>
      </c>
      <c r="BW170" s="30">
        <v>174</v>
      </c>
      <c r="BX170" s="30">
        <v>163.19999999999999</v>
      </c>
      <c r="BY170" s="30">
        <v>163.19999999999999</v>
      </c>
      <c r="BZ170" s="30">
        <v>0.98640000000000005</v>
      </c>
      <c r="CA170" s="1635">
        <f t="shared" si="157"/>
        <v>0.39799789684512238</v>
      </c>
      <c r="CB170" s="30">
        <v>47668</v>
      </c>
      <c r="CC170" s="30">
        <f t="shared" si="141"/>
        <v>71862</v>
      </c>
      <c r="CD170" s="30">
        <f t="shared" si="142"/>
        <v>0</v>
      </c>
      <c r="CE170" s="30">
        <v>174</v>
      </c>
      <c r="CF170" s="30">
        <v>130.4</v>
      </c>
      <c r="CG170" s="30">
        <v>139.19999999999999</v>
      </c>
      <c r="CH170" s="30">
        <v>0.97809999999999997</v>
      </c>
      <c r="CI170" s="1635">
        <f t="shared" si="158"/>
        <v>0.31437542137181879</v>
      </c>
      <c r="CJ170" s="30">
        <v>29832</v>
      </c>
      <c r="CK170" s="30">
        <f t="shared" si="143"/>
        <v>56936</v>
      </c>
      <c r="CL170" s="30">
        <f t="shared" si="144"/>
        <v>0</v>
      </c>
      <c r="CM170" s="30">
        <v>174</v>
      </c>
      <c r="CN170" s="30">
        <v>80</v>
      </c>
      <c r="CO170" s="30">
        <v>139.19999999999999</v>
      </c>
      <c r="CP170" s="30">
        <v>0.98329999999999995</v>
      </c>
      <c r="CQ170" s="1635">
        <f t="shared" si="159"/>
        <v>0.62698856619836996</v>
      </c>
      <c r="CR170" s="30">
        <v>33144</v>
      </c>
      <c r="CS170" s="30">
        <f t="shared" si="145"/>
        <v>31717</v>
      </c>
      <c r="CT170" s="30">
        <f t="shared" si="146"/>
        <v>1427</v>
      </c>
      <c r="CU170" s="30">
        <v>174</v>
      </c>
      <c r="CV170" s="30">
        <v>81.599999999999994</v>
      </c>
      <c r="CW170" s="30">
        <v>139.19999999999999</v>
      </c>
      <c r="CX170" s="30">
        <v>0.99219999999999997</v>
      </c>
      <c r="CY170" s="1635">
        <f t="shared" si="160"/>
        <v>0.47280021783234133</v>
      </c>
      <c r="CZ170" s="30">
        <v>28480</v>
      </c>
      <c r="DA170" s="30">
        <f t="shared" si="147"/>
        <v>36142</v>
      </c>
      <c r="DB170" s="30">
        <f t="shared" si="148"/>
        <v>0</v>
      </c>
    </row>
    <row r="171" spans="1:106">
      <c r="A171" t="s">
        <v>2813</v>
      </c>
      <c r="B171">
        <v>1210</v>
      </c>
      <c r="C171">
        <v>10</v>
      </c>
      <c r="D171" s="30">
        <v>165</v>
      </c>
      <c r="E171" s="30" t="s">
        <v>3210</v>
      </c>
      <c r="F171" s="30" t="s">
        <v>531</v>
      </c>
      <c r="G171" s="30" t="s">
        <v>2143</v>
      </c>
      <c r="H171" s="30" t="s">
        <v>2142</v>
      </c>
      <c r="I171" s="30">
        <v>11</v>
      </c>
      <c r="J171" s="30">
        <v>175</v>
      </c>
      <c r="K171" s="30">
        <v>175</v>
      </c>
      <c r="L171" s="30">
        <v>154.4</v>
      </c>
      <c r="M171" s="30">
        <v>154.4</v>
      </c>
      <c r="N171" s="30">
        <v>0.74760000000000004</v>
      </c>
      <c r="O171" s="1635">
        <f t="shared" si="161"/>
        <v>0.40914846141311761</v>
      </c>
      <c r="P171" s="30">
        <v>34004</v>
      </c>
      <c r="Q171" s="30">
        <f t="shared" si="125"/>
        <v>49866</v>
      </c>
      <c r="R171" s="30">
        <f t="shared" si="126"/>
        <v>0</v>
      </c>
      <c r="S171" s="30">
        <v>175</v>
      </c>
      <c r="T171" s="30">
        <v>167.2</v>
      </c>
      <c r="U171" s="30">
        <v>167.2</v>
      </c>
      <c r="V171" s="30">
        <v>0.77429999999999999</v>
      </c>
      <c r="W171" s="1635">
        <f t="shared" si="162"/>
        <v>0.37875656663928542</v>
      </c>
      <c r="X171" s="30">
        <v>36482</v>
      </c>
      <c r="Y171" s="30">
        <f t="shared" si="127"/>
        <v>57792</v>
      </c>
      <c r="Z171" s="30">
        <f t="shared" si="128"/>
        <v>0</v>
      </c>
      <c r="AA171" s="30">
        <v>175</v>
      </c>
      <c r="AB171" s="30">
        <v>177.6</v>
      </c>
      <c r="AC171" s="30">
        <v>177.6</v>
      </c>
      <c r="AD171" s="30">
        <v>0.95350000000000001</v>
      </c>
      <c r="AE171" s="1635">
        <f t="shared" si="163"/>
        <v>0.19959655512880473</v>
      </c>
      <c r="AF171" s="30">
        <v>24336</v>
      </c>
      <c r="AG171" s="30">
        <f t="shared" si="129"/>
        <v>73156</v>
      </c>
      <c r="AH171" s="30">
        <f t="shared" si="130"/>
        <v>0</v>
      </c>
      <c r="AI171" s="30">
        <v>175</v>
      </c>
      <c r="AJ171" s="30">
        <v>105.6</v>
      </c>
      <c r="AK171" s="30">
        <v>140</v>
      </c>
      <c r="AL171" s="30">
        <v>0.95389999999999997</v>
      </c>
      <c r="AM171" s="1635">
        <f t="shared" si="149"/>
        <v>0.34308059680976982</v>
      </c>
      <c r="AN171" s="30">
        <v>25712</v>
      </c>
      <c r="AO171" s="30">
        <f t="shared" si="131"/>
        <v>44967</v>
      </c>
      <c r="AP171" s="30">
        <f t="shared" si="132"/>
        <v>0</v>
      </c>
      <c r="AQ171" s="30">
        <v>175</v>
      </c>
      <c r="AR171" s="30">
        <v>114</v>
      </c>
      <c r="AS171" s="30">
        <v>140</v>
      </c>
      <c r="AT171" s="30">
        <v>0.95220000000000005</v>
      </c>
      <c r="AU171" s="1635">
        <f t="shared" si="150"/>
        <v>0.38691561923081169</v>
      </c>
      <c r="AV171" s="30">
        <v>31248</v>
      </c>
      <c r="AW171" s="30">
        <f t="shared" si="133"/>
        <v>48457</v>
      </c>
      <c r="AX171" s="30">
        <f t="shared" si="134"/>
        <v>0</v>
      </c>
      <c r="AY171" s="30">
        <v>175</v>
      </c>
      <c r="AZ171" s="30">
        <v>103.2</v>
      </c>
      <c r="BA171" s="30">
        <v>140</v>
      </c>
      <c r="BB171" s="30">
        <v>0.93799999999999994</v>
      </c>
      <c r="BC171" s="1635">
        <f t="shared" si="151"/>
        <v>0.16069523185108051</v>
      </c>
      <c r="BD171" s="30">
        <v>11200</v>
      </c>
      <c r="BE171" s="30">
        <f t="shared" si="135"/>
        <v>41818</v>
      </c>
      <c r="BF171" s="30">
        <f t="shared" si="136"/>
        <v>0</v>
      </c>
      <c r="BG171" s="30">
        <v>175</v>
      </c>
      <c r="BH171" s="30">
        <v>27.2</v>
      </c>
      <c r="BI171" s="30">
        <v>140</v>
      </c>
      <c r="BJ171" s="30">
        <v>0.82330000000000003</v>
      </c>
      <c r="BK171" s="1635">
        <f t="shared" si="155"/>
        <v>0.1918257105877344</v>
      </c>
      <c r="BL171" s="30">
        <v>3196</v>
      </c>
      <c r="BM171" s="30">
        <f t="shared" si="137"/>
        <v>9997</v>
      </c>
      <c r="BN171" s="30">
        <f t="shared" si="138"/>
        <v>0</v>
      </c>
      <c r="BO171" s="30">
        <v>175</v>
      </c>
      <c r="BP171" s="30">
        <v>28.8</v>
      </c>
      <c r="BQ171" s="30">
        <v>140</v>
      </c>
      <c r="BR171" s="30">
        <v>0.70550000000000002</v>
      </c>
      <c r="BS171" s="1635">
        <f t="shared" si="156"/>
        <v>0.17977684157107734</v>
      </c>
      <c r="BT171" s="30">
        <v>2630</v>
      </c>
      <c r="BU171" s="30">
        <f t="shared" si="139"/>
        <v>8778</v>
      </c>
      <c r="BV171" s="30">
        <f t="shared" si="140"/>
        <v>0</v>
      </c>
      <c r="BW171" s="30">
        <v>175</v>
      </c>
      <c r="BX171" s="30">
        <v>73.2</v>
      </c>
      <c r="BY171" s="30">
        <v>140</v>
      </c>
      <c r="BZ171" s="30">
        <v>0.74980000000000002</v>
      </c>
      <c r="CA171" s="1635">
        <f t="shared" si="157"/>
        <v>8.615220203813756E-2</v>
      </c>
      <c r="CB171" s="30">
        <v>3518</v>
      </c>
      <c r="CC171" s="30">
        <f t="shared" si="141"/>
        <v>24501</v>
      </c>
      <c r="CD171" s="30">
        <f t="shared" si="142"/>
        <v>0</v>
      </c>
      <c r="CE171" s="30">
        <v>175</v>
      </c>
      <c r="CF171" s="30">
        <v>121.2</v>
      </c>
      <c r="CG171" s="30">
        <v>140</v>
      </c>
      <c r="CH171" s="30">
        <v>0.92659999999999998</v>
      </c>
      <c r="CI171" s="1635">
        <f t="shared" si="158"/>
        <v>0.29686149581794968</v>
      </c>
      <c r="CJ171" s="30">
        <v>24804</v>
      </c>
      <c r="CK171" s="30">
        <f t="shared" si="143"/>
        <v>50132</v>
      </c>
      <c r="CL171" s="30">
        <f t="shared" si="144"/>
        <v>0</v>
      </c>
      <c r="CM171" s="30">
        <v>175</v>
      </c>
      <c r="CN171" s="30">
        <v>100.4</v>
      </c>
      <c r="CO171" s="30">
        <v>140</v>
      </c>
      <c r="CP171" s="30">
        <v>0.94769999999999999</v>
      </c>
      <c r="CQ171" s="1635">
        <f t="shared" si="159"/>
        <v>0.46055546276883153</v>
      </c>
      <c r="CR171" s="30">
        <v>29448</v>
      </c>
      <c r="CS171" s="30">
        <f t="shared" si="145"/>
        <v>38364</v>
      </c>
      <c r="CT171" s="30">
        <f t="shared" si="146"/>
        <v>0</v>
      </c>
      <c r="CU171" s="30">
        <v>175</v>
      </c>
      <c r="CV171" s="30">
        <v>120</v>
      </c>
      <c r="CW171" s="30">
        <v>140</v>
      </c>
      <c r="CX171" s="30">
        <v>0.95050000000000001</v>
      </c>
      <c r="CY171" s="1635">
        <f t="shared" si="160"/>
        <v>0.54944200279422828</v>
      </c>
      <c r="CZ171" s="30">
        <v>46626</v>
      </c>
      <c r="DA171" s="30">
        <f t="shared" si="147"/>
        <v>50916</v>
      </c>
      <c r="DB171" s="30">
        <f t="shared" si="148"/>
        <v>0</v>
      </c>
    </row>
    <row r="172" spans="1:106">
      <c r="A172" t="s">
        <v>2814</v>
      </c>
      <c r="B172">
        <v>4210</v>
      </c>
      <c r="C172">
        <v>4</v>
      </c>
      <c r="D172" s="30">
        <v>166</v>
      </c>
      <c r="E172" s="30" t="s">
        <v>3211</v>
      </c>
      <c r="F172" s="30" t="s">
        <v>539</v>
      </c>
      <c r="G172" s="30" t="s">
        <v>2143</v>
      </c>
      <c r="H172" s="30" t="s">
        <v>2142</v>
      </c>
      <c r="I172" s="30">
        <v>11</v>
      </c>
      <c r="J172" s="30">
        <v>175</v>
      </c>
      <c r="K172" s="30">
        <v>175</v>
      </c>
      <c r="L172" s="30">
        <v>125.94</v>
      </c>
      <c r="M172" s="30">
        <v>140</v>
      </c>
      <c r="N172" s="30">
        <v>0.98829999999999996</v>
      </c>
      <c r="O172" s="1635">
        <f t="shared" si="161"/>
        <v>0.48143252408766357</v>
      </c>
      <c r="P172" s="30">
        <v>43144</v>
      </c>
      <c r="Q172" s="30">
        <f t="shared" si="125"/>
        <v>53770</v>
      </c>
      <c r="R172" s="30">
        <f t="shared" si="126"/>
        <v>0</v>
      </c>
      <c r="S172" s="30">
        <v>175</v>
      </c>
      <c r="T172" s="30">
        <v>134.6</v>
      </c>
      <c r="U172" s="30">
        <v>140</v>
      </c>
      <c r="V172" s="30">
        <v>0.98080000000000001</v>
      </c>
      <c r="W172" s="1635">
        <f t="shared" si="162"/>
        <v>0.36165873368916462</v>
      </c>
      <c r="X172" s="30">
        <v>35522</v>
      </c>
      <c r="Y172" s="30">
        <f t="shared" si="127"/>
        <v>58932</v>
      </c>
      <c r="Z172" s="30">
        <f t="shared" si="128"/>
        <v>0</v>
      </c>
      <c r="AA172" s="30">
        <v>175</v>
      </c>
      <c r="AB172" s="30">
        <v>174.76</v>
      </c>
      <c r="AC172" s="30">
        <v>174.76</v>
      </c>
      <c r="AD172" s="30">
        <v>0.94810000000000005</v>
      </c>
      <c r="AE172" s="1635">
        <f t="shared" si="163"/>
        <v>0.25549728152099532</v>
      </c>
      <c r="AF172" s="30">
        <v>30480</v>
      </c>
      <c r="AG172" s="30">
        <f t="shared" si="129"/>
        <v>71578</v>
      </c>
      <c r="AH172" s="30">
        <f t="shared" si="130"/>
        <v>0</v>
      </c>
      <c r="AI172" s="30">
        <v>175</v>
      </c>
      <c r="AJ172" s="30">
        <v>174</v>
      </c>
      <c r="AK172" s="30">
        <v>174</v>
      </c>
      <c r="AL172" s="30">
        <v>0.92900000000000005</v>
      </c>
      <c r="AM172" s="1635">
        <f t="shared" si="149"/>
        <v>0.25094661253004874</v>
      </c>
      <c r="AN172" s="30">
        <v>30180</v>
      </c>
      <c r="AO172" s="30">
        <f t="shared" si="131"/>
        <v>72159</v>
      </c>
      <c r="AP172" s="30">
        <f t="shared" si="132"/>
        <v>0</v>
      </c>
      <c r="AQ172" s="30">
        <v>175</v>
      </c>
      <c r="AR172" s="30">
        <v>127.8</v>
      </c>
      <c r="AS172" s="30">
        <v>140</v>
      </c>
      <c r="AT172" s="30">
        <v>0.98050000000000004</v>
      </c>
      <c r="AU172" s="1635">
        <f t="shared" si="150"/>
        <v>0.35754939186484025</v>
      </c>
      <c r="AV172" s="30">
        <v>33334</v>
      </c>
      <c r="AW172" s="30">
        <f t="shared" si="133"/>
        <v>55937</v>
      </c>
      <c r="AX172" s="30">
        <f t="shared" si="134"/>
        <v>0</v>
      </c>
      <c r="AY172" s="30">
        <v>175</v>
      </c>
      <c r="AZ172" s="30">
        <v>123.4</v>
      </c>
      <c r="BA172" s="30">
        <v>140</v>
      </c>
      <c r="BB172" s="30">
        <v>0.98070000000000002</v>
      </c>
      <c r="BC172" s="1635">
        <f t="shared" si="151"/>
        <v>0.36798817942640888</v>
      </c>
      <c r="BD172" s="30">
        <v>32064</v>
      </c>
      <c r="BE172" s="30">
        <f t="shared" si="135"/>
        <v>52280</v>
      </c>
      <c r="BF172" s="30">
        <f t="shared" si="136"/>
        <v>0</v>
      </c>
      <c r="BG172" s="30">
        <v>175</v>
      </c>
      <c r="BH172" s="30">
        <v>115.2</v>
      </c>
      <c r="BI172" s="30">
        <v>140</v>
      </c>
      <c r="BJ172" s="30">
        <v>0.96709999999999996</v>
      </c>
      <c r="BK172" s="1635">
        <f t="shared" si="155"/>
        <v>0.1147317767081794</v>
      </c>
      <c r="BL172" s="30">
        <v>9510</v>
      </c>
      <c r="BM172" s="30">
        <f t="shared" si="137"/>
        <v>49733</v>
      </c>
      <c r="BN172" s="30">
        <f t="shared" si="138"/>
        <v>0</v>
      </c>
      <c r="BO172" s="30">
        <v>175</v>
      </c>
      <c r="BP172" s="30">
        <v>15</v>
      </c>
      <c r="BQ172" s="30">
        <v>140</v>
      </c>
      <c r="BR172" s="30">
        <v>0.94359999999999999</v>
      </c>
      <c r="BS172" s="1635">
        <f t="shared" si="156"/>
        <v>0.2003752374672256</v>
      </c>
      <c r="BT172" s="30">
        <v>2042</v>
      </c>
      <c r="BU172" s="30">
        <f t="shared" si="139"/>
        <v>6115</v>
      </c>
      <c r="BV172" s="30">
        <f t="shared" si="140"/>
        <v>0</v>
      </c>
      <c r="BW172" s="30">
        <v>175</v>
      </c>
      <c r="BX172" s="30">
        <v>29.56</v>
      </c>
      <c r="BY172" s="30">
        <v>140</v>
      </c>
      <c r="BZ172" s="30">
        <v>0.91379999999999995</v>
      </c>
      <c r="CA172" s="1635">
        <f t="shared" si="157"/>
        <v>0.12877624372669416</v>
      </c>
      <c r="CB172" s="30">
        <v>2588</v>
      </c>
      <c r="CC172" s="30">
        <f t="shared" si="141"/>
        <v>12058</v>
      </c>
      <c r="CD172" s="30">
        <f t="shared" si="142"/>
        <v>0</v>
      </c>
      <c r="CE172" s="30">
        <v>175</v>
      </c>
      <c r="CF172" s="30">
        <v>125.8</v>
      </c>
      <c r="CG172" s="30">
        <v>140</v>
      </c>
      <c r="CH172" s="30">
        <v>0.97119999999999995</v>
      </c>
      <c r="CI172" s="1635">
        <f t="shared" si="158"/>
        <v>8.2398549620773587E-2</v>
      </c>
      <c r="CJ172" s="30">
        <v>7490</v>
      </c>
      <c r="CK172" s="30">
        <f t="shared" si="143"/>
        <v>54540</v>
      </c>
      <c r="CL172" s="30">
        <f t="shared" si="144"/>
        <v>0</v>
      </c>
      <c r="CM172" s="30">
        <v>175</v>
      </c>
      <c r="CN172" s="30">
        <v>131.6</v>
      </c>
      <c r="CO172" s="30">
        <v>140</v>
      </c>
      <c r="CP172" s="30">
        <v>0.97629999999999995</v>
      </c>
      <c r="CQ172" s="1635">
        <f t="shared" si="159"/>
        <v>0.15249141667210384</v>
      </c>
      <c r="CR172" s="30">
        <v>13166</v>
      </c>
      <c r="CS172" s="30">
        <f t="shared" si="145"/>
        <v>51804</v>
      </c>
      <c r="CT172" s="30">
        <f t="shared" si="146"/>
        <v>0</v>
      </c>
      <c r="CU172" s="30">
        <v>175</v>
      </c>
      <c r="CV172" s="30">
        <v>135.82</v>
      </c>
      <c r="CW172" s="30">
        <v>140</v>
      </c>
      <c r="CX172" s="30">
        <v>0.98380000000000001</v>
      </c>
      <c r="CY172" s="1635">
        <f t="shared" si="160"/>
        <v>0.39558179334642823</v>
      </c>
      <c r="CZ172" s="30">
        <v>39326</v>
      </c>
      <c r="DA172" s="30">
        <f t="shared" si="147"/>
        <v>59648</v>
      </c>
      <c r="DB172" s="30">
        <f t="shared" si="148"/>
        <v>0</v>
      </c>
    </row>
    <row r="173" spans="1:106">
      <c r="A173" t="s">
        <v>2815</v>
      </c>
      <c r="B173">
        <v>1220</v>
      </c>
      <c r="C173">
        <v>14</v>
      </c>
      <c r="D173" s="30">
        <v>167</v>
      </c>
      <c r="E173" s="30">
        <v>15832</v>
      </c>
      <c r="F173" s="30" t="s">
        <v>904</v>
      </c>
      <c r="G173" s="30" t="s">
        <v>2143</v>
      </c>
      <c r="H173" s="30" t="s">
        <v>1439</v>
      </c>
      <c r="I173" s="30">
        <v>11</v>
      </c>
      <c r="J173" s="30">
        <v>177</v>
      </c>
      <c r="K173" s="30">
        <v>177</v>
      </c>
      <c r="L173" s="30">
        <v>129.6</v>
      </c>
      <c r="M173" s="30">
        <v>141.6</v>
      </c>
      <c r="N173" s="30">
        <v>0.99909999999999999</v>
      </c>
      <c r="O173" s="1635">
        <f t="shared" si="161"/>
        <v>0.66840420438751535</v>
      </c>
      <c r="P173" s="30">
        <v>62314</v>
      </c>
      <c r="Q173" s="30">
        <f t="shared" si="125"/>
        <v>55937</v>
      </c>
      <c r="R173" s="30">
        <f t="shared" si="126"/>
        <v>6377</v>
      </c>
      <c r="S173" s="30">
        <v>177</v>
      </c>
      <c r="T173" s="30">
        <v>129.6</v>
      </c>
      <c r="U173" s="30">
        <v>141.6</v>
      </c>
      <c r="V173" s="30">
        <v>0.99980000000000002</v>
      </c>
      <c r="W173" s="1635">
        <f t="shared" si="162"/>
        <v>0.65796628727046358</v>
      </c>
      <c r="X173" s="30">
        <v>63430</v>
      </c>
      <c r="Y173" s="30">
        <f t="shared" si="127"/>
        <v>57842</v>
      </c>
      <c r="Z173" s="30">
        <f t="shared" si="128"/>
        <v>5588</v>
      </c>
      <c r="AA173" s="30">
        <v>177</v>
      </c>
      <c r="AB173" s="30">
        <v>128.80000000000001</v>
      </c>
      <c r="AC173" s="30">
        <v>141.6</v>
      </c>
      <c r="AD173" s="30">
        <v>0.99980000000000002</v>
      </c>
      <c r="AE173" s="1635">
        <f t="shared" si="163"/>
        <v>0.65202395206439479</v>
      </c>
      <c r="AF173" s="30">
        <v>60454</v>
      </c>
      <c r="AG173" s="30">
        <f t="shared" si="129"/>
        <v>55630</v>
      </c>
      <c r="AH173" s="30">
        <f t="shared" si="130"/>
        <v>4824</v>
      </c>
      <c r="AI173" s="30">
        <v>177</v>
      </c>
      <c r="AJ173" s="30">
        <v>113.6</v>
      </c>
      <c r="AK173" s="30">
        <v>141.6</v>
      </c>
      <c r="AL173" s="30">
        <v>0.99950000000000006</v>
      </c>
      <c r="AM173" s="1635">
        <f t="shared" si="149"/>
        <v>0.68031043387815371</v>
      </c>
      <c r="AN173" s="30">
        <v>57470</v>
      </c>
      <c r="AO173" s="30">
        <f t="shared" si="131"/>
        <v>50686</v>
      </c>
      <c r="AP173" s="30">
        <f t="shared" si="132"/>
        <v>6784</v>
      </c>
      <c r="AQ173" s="30">
        <v>177</v>
      </c>
      <c r="AR173" s="30">
        <v>134</v>
      </c>
      <c r="AS173" s="30">
        <v>141.6</v>
      </c>
      <c r="AT173" s="30">
        <v>0.99919999999999998</v>
      </c>
      <c r="AU173" s="1635">
        <f t="shared" si="150"/>
        <v>0.62763860582929509</v>
      </c>
      <c r="AV173" s="30">
        <v>62523</v>
      </c>
      <c r="AW173" s="30">
        <f t="shared" si="133"/>
        <v>59770</v>
      </c>
      <c r="AX173" s="30">
        <f t="shared" si="134"/>
        <v>2753</v>
      </c>
      <c r="AY173" s="30">
        <v>177</v>
      </c>
      <c r="AZ173" s="30">
        <v>122</v>
      </c>
      <c r="BA173" s="30">
        <v>141.6</v>
      </c>
      <c r="BB173" s="30">
        <v>0.999</v>
      </c>
      <c r="BC173" s="1635">
        <f t="shared" si="151"/>
        <v>0.60589961546245696</v>
      </c>
      <c r="BD173" s="30">
        <v>53169</v>
      </c>
      <c r="BE173" s="30">
        <f t="shared" si="135"/>
        <v>52651</v>
      </c>
      <c r="BF173" s="30">
        <f t="shared" si="136"/>
        <v>518</v>
      </c>
      <c r="BG173" s="30">
        <v>177</v>
      </c>
      <c r="BH173" s="30">
        <v>102</v>
      </c>
      <c r="BI173" s="30">
        <v>141.6</v>
      </c>
      <c r="BJ173" s="30">
        <v>0.99890000000000001</v>
      </c>
      <c r="BK173" s="1635">
        <f t="shared" si="155"/>
        <v>0.74269974433398989</v>
      </c>
      <c r="BL173" s="30">
        <v>56300</v>
      </c>
      <c r="BM173" s="30">
        <f t="shared" si="137"/>
        <v>45483</v>
      </c>
      <c r="BN173" s="30">
        <f t="shared" si="138"/>
        <v>10817</v>
      </c>
      <c r="BO173" s="30">
        <v>177</v>
      </c>
      <c r="BP173" s="30">
        <v>112</v>
      </c>
      <c r="BQ173" s="30">
        <v>141.6</v>
      </c>
      <c r="BR173" s="30">
        <v>0.99650000000000005</v>
      </c>
      <c r="BS173" s="1635">
        <f t="shared" si="156"/>
        <v>0.70061684148487957</v>
      </c>
      <c r="BT173" s="30">
        <v>56300</v>
      </c>
      <c r="BU173" s="30">
        <f t="shared" si="139"/>
        <v>48215</v>
      </c>
      <c r="BV173" s="30">
        <f t="shared" si="140"/>
        <v>8085</v>
      </c>
      <c r="BW173" s="30">
        <v>177</v>
      </c>
      <c r="BX173" s="30">
        <v>112</v>
      </c>
      <c r="BY173" s="30">
        <v>141.6</v>
      </c>
      <c r="BZ173" s="30">
        <v>0.99419999999999997</v>
      </c>
      <c r="CA173" s="1635">
        <f t="shared" si="157"/>
        <v>0.62502491408695782</v>
      </c>
      <c r="CB173" s="30">
        <v>51780</v>
      </c>
      <c r="CC173" s="30">
        <f t="shared" si="141"/>
        <v>49707</v>
      </c>
      <c r="CD173" s="30">
        <f t="shared" si="142"/>
        <v>2073</v>
      </c>
      <c r="CE173" s="30">
        <v>177</v>
      </c>
      <c r="CF173" s="30">
        <v>88</v>
      </c>
      <c r="CG173" s="30">
        <v>141.6</v>
      </c>
      <c r="CH173" s="30">
        <v>0.99219999999999997</v>
      </c>
      <c r="CI173" s="1635">
        <f t="shared" si="158"/>
        <v>0.82048827383404832</v>
      </c>
      <c r="CJ173" s="30">
        <v>53300</v>
      </c>
      <c r="CK173" s="30">
        <f t="shared" si="143"/>
        <v>38977</v>
      </c>
      <c r="CL173" s="30">
        <f t="shared" si="144"/>
        <v>14323</v>
      </c>
      <c r="CM173" s="30">
        <v>177</v>
      </c>
      <c r="CN173" s="30">
        <v>100</v>
      </c>
      <c r="CO173" s="30">
        <v>141.6</v>
      </c>
      <c r="CP173" s="30">
        <v>0.99639999999999995</v>
      </c>
      <c r="CQ173" s="1635">
        <f t="shared" si="159"/>
        <v>0.66698447745216105</v>
      </c>
      <c r="CR173" s="30">
        <v>44660</v>
      </c>
      <c r="CS173" s="30">
        <f t="shared" si="145"/>
        <v>40175</v>
      </c>
      <c r="CT173" s="30">
        <f t="shared" si="146"/>
        <v>4485</v>
      </c>
      <c r="CU173" s="30">
        <v>177</v>
      </c>
      <c r="CV173" s="30">
        <v>116</v>
      </c>
      <c r="CW173" s="30">
        <v>141.6</v>
      </c>
      <c r="CX173" s="30">
        <v>0.99729999999999996</v>
      </c>
      <c r="CY173" s="1635">
        <f t="shared" si="160"/>
        <v>0.7768007361068805</v>
      </c>
      <c r="CZ173" s="30">
        <v>66860</v>
      </c>
      <c r="DA173" s="30">
        <f t="shared" si="147"/>
        <v>51643</v>
      </c>
      <c r="DB173" s="30">
        <f t="shared" si="148"/>
        <v>15217</v>
      </c>
    </row>
    <row r="174" spans="1:106">
      <c r="A174" t="s">
        <v>3592</v>
      </c>
      <c r="B174">
        <v>1210</v>
      </c>
      <c r="C174">
        <v>54</v>
      </c>
      <c r="D174" s="30">
        <v>168</v>
      </c>
      <c r="E174" s="30" t="s">
        <v>3630</v>
      </c>
      <c r="F174" s="30" t="s">
        <v>3593</v>
      </c>
      <c r="G174" s="30" t="s">
        <v>2143</v>
      </c>
      <c r="H174" s="30" t="s">
        <v>1439</v>
      </c>
      <c r="I174" s="30">
        <v>11</v>
      </c>
      <c r="J174" s="30">
        <v>178</v>
      </c>
      <c r="K174" s="30">
        <v>178</v>
      </c>
      <c r="L174" s="30">
        <v>93.48</v>
      </c>
      <c r="M174" s="30">
        <v>142.4</v>
      </c>
      <c r="N174" s="30">
        <v>0.89870000000000005</v>
      </c>
      <c r="O174" s="1635">
        <f t="shared" si="161"/>
        <v>0.22197959110612714</v>
      </c>
      <c r="P174" s="30">
        <v>13427</v>
      </c>
      <c r="Q174" s="30">
        <f t="shared" si="125"/>
        <v>36293</v>
      </c>
      <c r="R174" s="30">
        <f t="shared" si="126"/>
        <v>0</v>
      </c>
      <c r="S174" s="30">
        <v>178</v>
      </c>
      <c r="T174" s="30">
        <v>90.96</v>
      </c>
      <c r="U174" s="30">
        <v>142.4</v>
      </c>
      <c r="V174" s="30">
        <v>0.90069999999999995</v>
      </c>
      <c r="W174" s="1635">
        <f t="shared" si="162"/>
        <v>0.29141557934173945</v>
      </c>
      <c r="X174" s="30">
        <v>17763</v>
      </c>
      <c r="Y174" s="30">
        <f t="shared" si="127"/>
        <v>36573</v>
      </c>
      <c r="Z174" s="30">
        <f t="shared" si="128"/>
        <v>0</v>
      </c>
      <c r="AA174" s="30">
        <v>178</v>
      </c>
      <c r="AB174" s="30">
        <v>105.12</v>
      </c>
      <c r="AC174" s="30">
        <v>142.4</v>
      </c>
      <c r="AD174" s="30">
        <v>0.90990000000000004</v>
      </c>
      <c r="AE174" s="1635">
        <f t="shared" si="163"/>
        <v>0.26362387508940816</v>
      </c>
      <c r="AF174" s="30">
        <v>18155</v>
      </c>
      <c r="AG174" s="30">
        <f t="shared" si="129"/>
        <v>41320</v>
      </c>
      <c r="AH174" s="30">
        <f t="shared" si="130"/>
        <v>0</v>
      </c>
      <c r="AI174" s="30">
        <v>178</v>
      </c>
      <c r="AJ174" s="30">
        <v>87.36</v>
      </c>
      <c r="AK174" s="30">
        <v>142.4</v>
      </c>
      <c r="AL174" s="30">
        <v>0.91910000000000003</v>
      </c>
      <c r="AM174" s="1635">
        <f t="shared" si="149"/>
        <v>0.1846573324939258</v>
      </c>
      <c r="AN174" s="30">
        <v>11031</v>
      </c>
      <c r="AO174" s="30">
        <f t="shared" si="131"/>
        <v>35843</v>
      </c>
      <c r="AP174" s="30">
        <f t="shared" si="132"/>
        <v>0</v>
      </c>
      <c r="AQ174" s="30">
        <v>178</v>
      </c>
      <c r="AR174" s="30">
        <v>94.2</v>
      </c>
      <c r="AS174" s="30">
        <v>142.4</v>
      </c>
      <c r="AT174" s="30">
        <v>0.92069999999999996</v>
      </c>
      <c r="AU174" s="1635">
        <f t="shared" si="150"/>
        <v>0.2166377434900065</v>
      </c>
      <c r="AV174" s="30">
        <v>13979</v>
      </c>
      <c r="AW174" s="30">
        <f t="shared" si="133"/>
        <v>38716</v>
      </c>
      <c r="AX174" s="30">
        <f t="shared" si="134"/>
        <v>0</v>
      </c>
      <c r="AY174" s="30">
        <v>178</v>
      </c>
      <c r="AZ174" s="30">
        <v>78</v>
      </c>
      <c r="BA174" s="30">
        <v>142.4</v>
      </c>
      <c r="BB174" s="30">
        <v>0.93830000000000002</v>
      </c>
      <c r="BC174" s="1635">
        <f t="shared" si="151"/>
        <v>0.25340199724724932</v>
      </c>
      <c r="BD174" s="30">
        <v>13353</v>
      </c>
      <c r="BE174" s="30">
        <f t="shared" si="135"/>
        <v>31617</v>
      </c>
      <c r="BF174" s="30">
        <f t="shared" si="136"/>
        <v>0</v>
      </c>
      <c r="BG174" s="30">
        <v>178</v>
      </c>
      <c r="BH174" s="30">
        <v>81.599999999999994</v>
      </c>
      <c r="BI174" s="30">
        <v>142.4</v>
      </c>
      <c r="BJ174" s="30">
        <v>0.93149999999999999</v>
      </c>
      <c r="BK174" s="1635">
        <f t="shared" si="155"/>
        <v>0.28167127441191131</v>
      </c>
      <c r="BL174" s="30">
        <v>15929</v>
      </c>
      <c r="BM174" s="30">
        <f t="shared" si="137"/>
        <v>33931</v>
      </c>
      <c r="BN174" s="30">
        <f t="shared" si="138"/>
        <v>0</v>
      </c>
      <c r="BO174" s="30">
        <v>178</v>
      </c>
      <c r="BP174" s="30">
        <v>57.84</v>
      </c>
      <c r="BQ174" s="30">
        <v>142.4</v>
      </c>
      <c r="BR174" s="30">
        <v>0.94530000000000003</v>
      </c>
      <c r="BS174" s="1635">
        <f t="shared" si="156"/>
        <v>0.22272558203762724</v>
      </c>
      <c r="BT174" s="30">
        <v>8768</v>
      </c>
      <c r="BU174" s="30">
        <f t="shared" si="139"/>
        <v>23620</v>
      </c>
      <c r="BV174" s="30">
        <f t="shared" si="140"/>
        <v>0</v>
      </c>
      <c r="BW174" s="30">
        <v>178</v>
      </c>
      <c r="BX174" s="30">
        <v>73.319999999999993</v>
      </c>
      <c r="BY174" s="30">
        <v>142.4</v>
      </c>
      <c r="BZ174" s="30">
        <v>0.95809999999999995</v>
      </c>
      <c r="CA174" s="1635">
        <f t="shared" si="157"/>
        <v>0.11956506180124378</v>
      </c>
      <c r="CB174" s="30">
        <v>6249</v>
      </c>
      <c r="CC174" s="30">
        <f t="shared" si="141"/>
        <v>31359</v>
      </c>
      <c r="CD174" s="30">
        <f t="shared" si="142"/>
        <v>0</v>
      </c>
      <c r="CE174" s="30">
        <v>178</v>
      </c>
      <c r="CF174" s="30">
        <v>25.5</v>
      </c>
      <c r="CG174" s="30">
        <v>142.4</v>
      </c>
      <c r="CH174" s="30">
        <v>0.96650000000000003</v>
      </c>
      <c r="CI174" s="1635">
        <f t="shared" si="158"/>
        <v>0.28058884719049576</v>
      </c>
      <c r="CJ174" s="30">
        <v>5145</v>
      </c>
      <c r="CK174" s="30">
        <f t="shared" si="143"/>
        <v>11002</v>
      </c>
      <c r="CL174" s="30">
        <f t="shared" si="144"/>
        <v>0</v>
      </c>
      <c r="CM174" s="30">
        <v>178</v>
      </c>
      <c r="CN174" s="30">
        <v>87.6</v>
      </c>
      <c r="CO174" s="30">
        <v>142.4</v>
      </c>
      <c r="CP174" s="30">
        <v>0.94450000000000001</v>
      </c>
      <c r="CQ174" s="1635">
        <f t="shared" si="159"/>
        <v>0.10559339147887123</v>
      </c>
      <c r="CR174" s="30">
        <v>5871</v>
      </c>
      <c r="CS174" s="30">
        <f t="shared" si="145"/>
        <v>33360</v>
      </c>
      <c r="CT174" s="30">
        <f t="shared" si="146"/>
        <v>0</v>
      </c>
      <c r="CU174" s="30">
        <v>178</v>
      </c>
      <c r="CV174" s="30">
        <v>75.3</v>
      </c>
      <c r="CW174" s="30">
        <v>142.4</v>
      </c>
      <c r="CX174" s="30">
        <v>0.95630000000000004</v>
      </c>
      <c r="CY174" s="1635">
        <f t="shared" si="160"/>
        <v>0.23389646732855077</v>
      </c>
      <c r="CZ174" s="30">
        <v>12531</v>
      </c>
      <c r="DA174" s="30">
        <f t="shared" si="147"/>
        <v>32145</v>
      </c>
      <c r="DB174" s="30">
        <f t="shared" si="148"/>
        <v>0</v>
      </c>
    </row>
    <row r="175" spans="1:106">
      <c r="A175" t="s">
        <v>2816</v>
      </c>
      <c r="B175">
        <v>1230</v>
      </c>
      <c r="C175">
        <v>58</v>
      </c>
      <c r="D175" s="30">
        <v>169</v>
      </c>
      <c r="E175" s="30" t="s">
        <v>3212</v>
      </c>
      <c r="F175" s="30" t="s">
        <v>1505</v>
      </c>
      <c r="G175" s="30" t="s">
        <v>2143</v>
      </c>
      <c r="H175" s="30" t="s">
        <v>2142</v>
      </c>
      <c r="I175" s="30">
        <v>11</v>
      </c>
      <c r="J175" s="30">
        <v>178</v>
      </c>
      <c r="K175" s="30">
        <v>178</v>
      </c>
      <c r="L175" s="30">
        <v>174</v>
      </c>
      <c r="M175" s="30">
        <v>174</v>
      </c>
      <c r="N175" s="30">
        <v>0.87350000000000005</v>
      </c>
      <c r="O175" s="1635">
        <f t="shared" si="161"/>
        <v>0.28401178155436685</v>
      </c>
      <c r="P175" s="30">
        <v>31080</v>
      </c>
      <c r="Q175" s="30">
        <f t="shared" si="125"/>
        <v>65659</v>
      </c>
      <c r="R175" s="30">
        <f t="shared" si="126"/>
        <v>0</v>
      </c>
      <c r="S175" s="30">
        <v>178</v>
      </c>
      <c r="T175" s="30">
        <v>176</v>
      </c>
      <c r="U175" s="30">
        <v>176</v>
      </c>
      <c r="V175" s="30">
        <v>0.82750000000000001</v>
      </c>
      <c r="W175" s="1635">
        <f t="shared" si="162"/>
        <v>0.20358787170014145</v>
      </c>
      <c r="X175" s="30">
        <v>22060</v>
      </c>
      <c r="Y175" s="30">
        <f t="shared" si="127"/>
        <v>65014</v>
      </c>
      <c r="Z175" s="30">
        <f t="shared" si="128"/>
        <v>0</v>
      </c>
      <c r="AA175" s="30">
        <v>178</v>
      </c>
      <c r="AB175" s="30">
        <v>196</v>
      </c>
      <c r="AC175" s="30">
        <v>196</v>
      </c>
      <c r="AD175" s="30">
        <v>0.87450000000000006</v>
      </c>
      <c r="AE175" s="1635">
        <f t="shared" si="163"/>
        <v>0.29122569553836397</v>
      </c>
      <c r="AF175" s="30">
        <v>35940</v>
      </c>
      <c r="AG175" s="30">
        <f t="shared" si="129"/>
        <v>74046</v>
      </c>
      <c r="AH175" s="30">
        <f t="shared" si="130"/>
        <v>0</v>
      </c>
      <c r="AI175" s="30">
        <v>178</v>
      </c>
      <c r="AJ175" s="30">
        <v>210</v>
      </c>
      <c r="AK175" s="30">
        <v>210</v>
      </c>
      <c r="AL175" s="30">
        <v>0.81120000000000003</v>
      </c>
      <c r="AM175" s="1635">
        <f t="shared" si="149"/>
        <v>0.20813955367305242</v>
      </c>
      <c r="AN175" s="30">
        <v>26380</v>
      </c>
      <c r="AO175" s="30">
        <f t="shared" si="131"/>
        <v>76045</v>
      </c>
      <c r="AP175" s="30">
        <f t="shared" si="132"/>
        <v>0</v>
      </c>
      <c r="AQ175" s="30">
        <v>178</v>
      </c>
      <c r="AR175" s="30">
        <v>214</v>
      </c>
      <c r="AS175" s="30">
        <v>214</v>
      </c>
      <c r="AT175" s="30">
        <v>0.76019999999999999</v>
      </c>
      <c r="AU175" s="1635">
        <f t="shared" si="150"/>
        <v>0.15400376340252453</v>
      </c>
      <c r="AV175" s="30">
        <v>18640</v>
      </c>
      <c r="AW175" s="30">
        <f t="shared" si="133"/>
        <v>72622</v>
      </c>
      <c r="AX175" s="30">
        <f t="shared" si="134"/>
        <v>0</v>
      </c>
      <c r="AY175" s="30">
        <v>178</v>
      </c>
      <c r="AZ175" s="30">
        <v>230</v>
      </c>
      <c r="BA175" s="30">
        <v>230</v>
      </c>
      <c r="BB175" s="30">
        <v>0.78820000000000001</v>
      </c>
      <c r="BC175" s="1635">
        <f t="shared" si="151"/>
        <v>0.18479088291429013</v>
      </c>
      <c r="BD175" s="30">
        <v>24120</v>
      </c>
      <c r="BE175" s="30">
        <f t="shared" si="135"/>
        <v>78316</v>
      </c>
      <c r="BF175" s="30">
        <f t="shared" si="136"/>
        <v>0</v>
      </c>
      <c r="BG175" s="30">
        <v>178</v>
      </c>
      <c r="BH175" s="30">
        <v>200</v>
      </c>
      <c r="BI175" s="30">
        <v>200</v>
      </c>
      <c r="BJ175" s="30">
        <v>0.54139999999999999</v>
      </c>
      <c r="BK175" s="1635">
        <f t="shared" si="155"/>
        <v>0.12015841049290768</v>
      </c>
      <c r="BL175" s="30">
        <v>9680</v>
      </c>
      <c r="BM175" s="30">
        <f t="shared" si="137"/>
        <v>48336</v>
      </c>
      <c r="BN175" s="30">
        <f t="shared" si="138"/>
        <v>0</v>
      </c>
      <c r="BO175" s="30">
        <v>178</v>
      </c>
      <c r="BP175" s="30">
        <v>214</v>
      </c>
      <c r="BQ175" s="30">
        <v>214</v>
      </c>
      <c r="BR175" s="30">
        <v>0.63800000000000001</v>
      </c>
      <c r="BS175" s="1635">
        <f t="shared" si="156"/>
        <v>0.14770652057148995</v>
      </c>
      <c r="BT175" s="30">
        <v>14520</v>
      </c>
      <c r="BU175" s="30">
        <f t="shared" si="139"/>
        <v>58982</v>
      </c>
      <c r="BV175" s="30">
        <f t="shared" si="140"/>
        <v>0</v>
      </c>
      <c r="BW175" s="30">
        <v>178</v>
      </c>
      <c r="BX175" s="30">
        <v>230</v>
      </c>
      <c r="BY175" s="30">
        <v>230</v>
      </c>
      <c r="BZ175" s="30">
        <v>0.59</v>
      </c>
      <c r="CA175" s="1635">
        <f t="shared" si="157"/>
        <v>0.17590985808353343</v>
      </c>
      <c r="CB175" s="30">
        <v>17760</v>
      </c>
      <c r="CC175" s="30">
        <f t="shared" si="141"/>
        <v>60576</v>
      </c>
      <c r="CD175" s="30">
        <f t="shared" si="142"/>
        <v>0</v>
      </c>
      <c r="CE175" s="30">
        <v>178</v>
      </c>
      <c r="CF175" s="30">
        <v>284</v>
      </c>
      <c r="CG175" s="30">
        <v>284</v>
      </c>
      <c r="CH175" s="30">
        <v>0.89600000000000002</v>
      </c>
      <c r="CI175" s="1635">
        <f t="shared" si="158"/>
        <v>0.27572187155189198</v>
      </c>
      <c r="CJ175" s="30">
        <v>52200</v>
      </c>
      <c r="CK175" s="30">
        <f t="shared" si="143"/>
        <v>113593</v>
      </c>
      <c r="CL175" s="30">
        <f t="shared" si="144"/>
        <v>0</v>
      </c>
      <c r="CM175" s="30">
        <v>178</v>
      </c>
      <c r="CN175" s="30">
        <v>232</v>
      </c>
      <c r="CO175" s="30">
        <v>232</v>
      </c>
      <c r="CP175" s="30">
        <v>0.9355</v>
      </c>
      <c r="CQ175" s="1635">
        <f t="shared" si="159"/>
        <v>0.34199944007533528</v>
      </c>
      <c r="CR175" s="30">
        <v>49880</v>
      </c>
      <c r="CS175" s="30">
        <f t="shared" si="145"/>
        <v>87509</v>
      </c>
      <c r="CT175" s="30">
        <f t="shared" si="146"/>
        <v>0</v>
      </c>
      <c r="CU175" s="30">
        <v>178</v>
      </c>
      <c r="CV175" s="30">
        <v>154</v>
      </c>
      <c r="CW175" s="30">
        <v>154</v>
      </c>
      <c r="CX175" s="30">
        <v>0.95489999999999997</v>
      </c>
      <c r="CY175" s="1635">
        <f t="shared" si="160"/>
        <v>0.44475470883910884</v>
      </c>
      <c r="CZ175" s="30">
        <v>48660</v>
      </c>
      <c r="DA175" s="30">
        <f t="shared" si="147"/>
        <v>65645</v>
      </c>
      <c r="DB175" s="30">
        <f t="shared" si="148"/>
        <v>0</v>
      </c>
    </row>
    <row r="176" spans="1:106">
      <c r="A176" t="s">
        <v>3631</v>
      </c>
      <c r="B176">
        <v>1230</v>
      </c>
      <c r="C176">
        <v>100</v>
      </c>
      <c r="D176" s="30">
        <v>170</v>
      </c>
      <c r="E176" s="30" t="s">
        <v>3632</v>
      </c>
      <c r="F176" s="30" t="s">
        <v>3633</v>
      </c>
      <c r="G176" s="30" t="s">
        <v>2143</v>
      </c>
      <c r="H176" s="30" t="s">
        <v>2223</v>
      </c>
      <c r="I176" s="30">
        <v>11</v>
      </c>
      <c r="J176" s="30">
        <v>178</v>
      </c>
      <c r="K176" s="30">
        <v>178</v>
      </c>
      <c r="L176" s="30">
        <v>80</v>
      </c>
      <c r="M176" s="30">
        <v>142.4</v>
      </c>
      <c r="N176" s="30">
        <v>0.75</v>
      </c>
      <c r="O176" s="1635">
        <f t="shared" si="161"/>
        <v>0.20833333333333334</v>
      </c>
      <c r="P176" s="30">
        <v>9000</v>
      </c>
      <c r="Q176" s="30">
        <f t="shared" si="125"/>
        <v>25920</v>
      </c>
      <c r="R176" s="30">
        <f t="shared" si="126"/>
        <v>0</v>
      </c>
      <c r="S176" s="30">
        <v>178</v>
      </c>
      <c r="T176" s="30">
        <v>104</v>
      </c>
      <c r="U176" s="30">
        <v>142.4</v>
      </c>
      <c r="V176" s="30">
        <v>0.80979999999999996</v>
      </c>
      <c r="W176" s="1635">
        <f t="shared" si="162"/>
        <v>9.5117891029267002E-2</v>
      </c>
      <c r="X176" s="30">
        <v>5960</v>
      </c>
      <c r="Y176" s="30">
        <f t="shared" si="127"/>
        <v>37595</v>
      </c>
      <c r="Z176" s="30">
        <f t="shared" si="128"/>
        <v>0</v>
      </c>
      <c r="AA176" s="30">
        <v>178</v>
      </c>
      <c r="AB176" s="30">
        <v>112</v>
      </c>
      <c r="AC176" s="30">
        <v>142.4</v>
      </c>
      <c r="AD176" s="30">
        <v>0.8276</v>
      </c>
      <c r="AE176" s="1635">
        <f t="shared" si="163"/>
        <v>0.12946212801215218</v>
      </c>
      <c r="AF176" s="30">
        <v>8640</v>
      </c>
      <c r="AG176" s="30">
        <f t="shared" si="129"/>
        <v>40043</v>
      </c>
      <c r="AH176" s="30">
        <f t="shared" si="130"/>
        <v>0</v>
      </c>
      <c r="AI176" s="30">
        <v>178</v>
      </c>
      <c r="AJ176" s="30">
        <v>272</v>
      </c>
      <c r="AK176" s="30">
        <v>272</v>
      </c>
      <c r="AL176" s="30">
        <v>0.71140000000000003</v>
      </c>
      <c r="AM176" s="1635">
        <f t="shared" si="149"/>
        <v>0.16920826933982167</v>
      </c>
      <c r="AN176" s="30">
        <v>24360</v>
      </c>
      <c r="AO176" s="30">
        <f t="shared" si="131"/>
        <v>86379</v>
      </c>
      <c r="AP176" s="30">
        <f t="shared" si="132"/>
        <v>0</v>
      </c>
      <c r="AQ176" s="30">
        <v>178</v>
      </c>
      <c r="AR176" s="30">
        <v>72</v>
      </c>
      <c r="AS176" s="30">
        <v>142.4</v>
      </c>
      <c r="AT176" s="30">
        <v>0.7137</v>
      </c>
      <c r="AU176" s="1635">
        <f t="shared" si="150"/>
        <v>0.17995640535155197</v>
      </c>
      <c r="AV176" s="30">
        <v>6880</v>
      </c>
      <c r="AW176" s="30">
        <f t="shared" si="133"/>
        <v>22939</v>
      </c>
      <c r="AX176" s="30">
        <f t="shared" si="134"/>
        <v>0</v>
      </c>
      <c r="AY176" s="30">
        <v>178</v>
      </c>
      <c r="AZ176" s="30">
        <v>180</v>
      </c>
      <c r="BA176" s="30">
        <v>180</v>
      </c>
      <c r="BB176" s="30">
        <v>0.75980000000000003</v>
      </c>
      <c r="BC176" s="1635">
        <f t="shared" si="151"/>
        <v>5.5245207478251263E-2</v>
      </c>
      <c r="BD176" s="30">
        <v>5440</v>
      </c>
      <c r="BE176" s="30">
        <f t="shared" si="135"/>
        <v>59082</v>
      </c>
      <c r="BF176" s="30">
        <f t="shared" si="136"/>
        <v>0</v>
      </c>
      <c r="BG176" s="30">
        <v>178</v>
      </c>
      <c r="BH176" s="30">
        <v>92</v>
      </c>
      <c r="BI176" s="30">
        <v>142.4</v>
      </c>
      <c r="BJ176" s="30">
        <v>0.76029999999999998</v>
      </c>
      <c r="BK176" s="1635">
        <f t="shared" si="155"/>
        <v>0.14142691269292398</v>
      </c>
      <c r="BL176" s="30">
        <v>7360</v>
      </c>
      <c r="BM176" s="30">
        <f t="shared" si="137"/>
        <v>31225</v>
      </c>
      <c r="BN176" s="30">
        <f t="shared" si="138"/>
        <v>0</v>
      </c>
      <c r="BO176" s="30">
        <v>178</v>
      </c>
      <c r="BP176" s="30">
        <v>504</v>
      </c>
      <c r="BQ176" s="30">
        <v>504</v>
      </c>
      <c r="BR176" s="30">
        <v>0.74390000000000001</v>
      </c>
      <c r="BS176" s="1635">
        <f t="shared" si="156"/>
        <v>0.11706026179297675</v>
      </c>
      <c r="BT176" s="30">
        <v>31600</v>
      </c>
      <c r="BU176" s="30">
        <f t="shared" si="139"/>
        <v>161968</v>
      </c>
      <c r="BV176" s="30">
        <f t="shared" si="140"/>
        <v>0</v>
      </c>
      <c r="BW176" s="30">
        <v>178</v>
      </c>
      <c r="BX176" s="30">
        <v>96</v>
      </c>
      <c r="BY176" s="30">
        <v>142.4</v>
      </c>
      <c r="BZ176" s="30">
        <v>0.6835</v>
      </c>
      <c r="CA176" s="1635">
        <f t="shared" si="157"/>
        <v>7.7839656207638844E-2</v>
      </c>
      <c r="CB176" s="30">
        <v>3800</v>
      </c>
      <c r="CC176" s="30">
        <f t="shared" si="141"/>
        <v>29291</v>
      </c>
      <c r="CD176" s="30">
        <f t="shared" si="142"/>
        <v>0</v>
      </c>
      <c r="CE176" s="30">
        <v>178</v>
      </c>
      <c r="CF176" s="30">
        <v>4</v>
      </c>
      <c r="CG176" s="30">
        <v>142.4</v>
      </c>
      <c r="CH176" s="30">
        <v>0.4118</v>
      </c>
      <c r="CI176" s="1635">
        <f t="shared" si="158"/>
        <v>0.91390016032419952</v>
      </c>
      <c r="CJ176" s="30">
        <v>1120</v>
      </c>
      <c r="CK176" s="30">
        <f t="shared" si="143"/>
        <v>735</v>
      </c>
      <c r="CL176" s="30">
        <f t="shared" si="144"/>
        <v>385</v>
      </c>
      <c r="CM176" s="30">
        <v>178</v>
      </c>
      <c r="CN176" s="30">
        <v>4</v>
      </c>
      <c r="CO176" s="30">
        <v>142.4</v>
      </c>
      <c r="CP176" s="30">
        <v>0.5</v>
      </c>
      <c r="CQ176" s="1635">
        <f t="shared" si="159"/>
        <v>0.44642857142857145</v>
      </c>
      <c r="CR176" s="30">
        <v>600</v>
      </c>
      <c r="CS176" s="30">
        <f t="shared" si="145"/>
        <v>806</v>
      </c>
      <c r="CT176" s="30">
        <f t="shared" si="146"/>
        <v>0</v>
      </c>
      <c r="CU176" s="30">
        <v>178</v>
      </c>
      <c r="CV176" s="30">
        <v>68</v>
      </c>
      <c r="CW176" s="30">
        <v>142.4</v>
      </c>
      <c r="CX176" s="30">
        <v>0.76849999999999996</v>
      </c>
      <c r="CY176" s="1635">
        <f t="shared" si="160"/>
        <v>0.1604940253012658</v>
      </c>
      <c r="CZ176" s="30">
        <v>6240</v>
      </c>
      <c r="DA176" s="30">
        <f t="shared" si="147"/>
        <v>23328</v>
      </c>
      <c r="DB176" s="30">
        <f t="shared" si="148"/>
        <v>0</v>
      </c>
    </row>
    <row r="177" spans="1:106">
      <c r="A177" t="s">
        <v>3634</v>
      </c>
      <c r="B177">
        <v>1230</v>
      </c>
      <c r="C177">
        <v>102</v>
      </c>
      <c r="D177" s="30">
        <v>171</v>
      </c>
      <c r="E177" s="30" t="s">
        <v>3635</v>
      </c>
      <c r="F177" s="30" t="s">
        <v>3636</v>
      </c>
      <c r="G177" s="30" t="s">
        <v>2143</v>
      </c>
      <c r="H177" s="30" t="s">
        <v>2223</v>
      </c>
      <c r="I177" s="30">
        <v>11</v>
      </c>
      <c r="J177" s="30">
        <v>178</v>
      </c>
      <c r="K177" s="30">
        <v>178</v>
      </c>
      <c r="L177" s="30">
        <v>184.56</v>
      </c>
      <c r="M177" s="30">
        <v>184.56</v>
      </c>
      <c r="N177" s="30">
        <v>0.78420000000000001</v>
      </c>
      <c r="O177" s="1635">
        <f t="shared" si="161"/>
        <v>0.39651844734940689</v>
      </c>
      <c r="P177" s="30">
        <v>41320</v>
      </c>
      <c r="Q177" s="30">
        <f t="shared" si="125"/>
        <v>62524</v>
      </c>
      <c r="R177" s="30">
        <f t="shared" si="126"/>
        <v>0</v>
      </c>
      <c r="S177" s="30">
        <v>178</v>
      </c>
      <c r="T177" s="30">
        <v>185.36</v>
      </c>
      <c r="U177" s="30">
        <v>185.36</v>
      </c>
      <c r="V177" s="30">
        <v>0.80349999999999999</v>
      </c>
      <c r="W177" s="1635">
        <f t="shared" si="162"/>
        <v>0.3284933228223556</v>
      </c>
      <c r="X177" s="30">
        <v>36400</v>
      </c>
      <c r="Y177" s="30">
        <f t="shared" si="127"/>
        <v>66485</v>
      </c>
      <c r="Z177" s="30">
        <f t="shared" si="128"/>
        <v>0</v>
      </c>
      <c r="AA177" s="30">
        <v>178</v>
      </c>
      <c r="AB177" s="30">
        <v>147.76</v>
      </c>
      <c r="AC177" s="30">
        <v>147.76</v>
      </c>
      <c r="AD177" s="30">
        <v>0.82540000000000002</v>
      </c>
      <c r="AE177" s="1635">
        <f t="shared" si="163"/>
        <v>0.39283927038829619</v>
      </c>
      <c r="AF177" s="30">
        <v>34496</v>
      </c>
      <c r="AG177" s="30">
        <f t="shared" si="129"/>
        <v>52687</v>
      </c>
      <c r="AH177" s="30">
        <f t="shared" si="130"/>
        <v>0</v>
      </c>
      <c r="AI177" s="30">
        <v>178</v>
      </c>
      <c r="AJ177" s="30">
        <v>93.44</v>
      </c>
      <c r="AK177" s="30">
        <v>142.4</v>
      </c>
      <c r="AL177" s="30">
        <v>0.82179999999999997</v>
      </c>
      <c r="AM177" s="1635">
        <f t="shared" si="149"/>
        <v>0.17654160133920271</v>
      </c>
      <c r="AN177" s="30">
        <v>10086</v>
      </c>
      <c r="AO177" s="30">
        <f t="shared" si="131"/>
        <v>34279</v>
      </c>
      <c r="AP177" s="30">
        <f t="shared" si="132"/>
        <v>0</v>
      </c>
      <c r="AQ177" s="30">
        <v>178</v>
      </c>
      <c r="AR177" s="30">
        <v>138.16</v>
      </c>
      <c r="AS177" s="30">
        <v>142.4</v>
      </c>
      <c r="AT177" s="30">
        <v>0.82420000000000004</v>
      </c>
      <c r="AU177" s="1635">
        <f t="shared" si="150"/>
        <v>0.26731468026541588</v>
      </c>
      <c r="AV177" s="30">
        <v>22647</v>
      </c>
      <c r="AW177" s="30">
        <f t="shared" si="133"/>
        <v>50832</v>
      </c>
      <c r="AX177" s="30">
        <f t="shared" si="134"/>
        <v>0</v>
      </c>
      <c r="AY177" s="30">
        <v>178</v>
      </c>
      <c r="AZ177" s="30">
        <v>140</v>
      </c>
      <c r="BA177" s="30">
        <v>142.4</v>
      </c>
      <c r="BB177" s="30">
        <v>0.82299999999999995</v>
      </c>
      <c r="BC177" s="1635">
        <f t="shared" si="151"/>
        <v>0.29204999132095122</v>
      </c>
      <c r="BD177" s="30">
        <v>24228</v>
      </c>
      <c r="BE177" s="30">
        <f t="shared" si="135"/>
        <v>49775</v>
      </c>
      <c r="BF177" s="30">
        <f t="shared" si="136"/>
        <v>0</v>
      </c>
      <c r="BG177" s="30">
        <v>178</v>
      </c>
      <c r="BH177" s="30">
        <v>172</v>
      </c>
      <c r="BI177" s="30">
        <v>172</v>
      </c>
      <c r="BJ177" s="30">
        <v>0.80920000000000003</v>
      </c>
      <c r="BK177" s="1635">
        <f t="shared" si="155"/>
        <v>0.51452556663634519</v>
      </c>
      <c r="BL177" s="30">
        <v>53280</v>
      </c>
      <c r="BM177" s="30">
        <f t="shared" si="137"/>
        <v>62131</v>
      </c>
      <c r="BN177" s="30">
        <f t="shared" si="138"/>
        <v>0</v>
      </c>
      <c r="BO177" s="30">
        <v>178</v>
      </c>
      <c r="BP177" s="30">
        <v>86</v>
      </c>
      <c r="BQ177" s="30">
        <v>142.4</v>
      </c>
      <c r="BR177" s="30">
        <v>0.75380000000000003</v>
      </c>
      <c r="BS177" s="1635">
        <f t="shared" si="156"/>
        <v>0.25323888679784695</v>
      </c>
      <c r="BT177" s="30">
        <v>11820</v>
      </c>
      <c r="BU177" s="30">
        <f t="shared" si="139"/>
        <v>28005</v>
      </c>
      <c r="BV177" s="30">
        <f t="shared" si="140"/>
        <v>0</v>
      </c>
      <c r="BW177" s="30">
        <v>178</v>
      </c>
      <c r="BX177" s="30">
        <v>24</v>
      </c>
      <c r="BY177" s="30">
        <v>142.4</v>
      </c>
      <c r="BZ177" s="30">
        <v>0.52200000000000002</v>
      </c>
      <c r="CA177" s="1635">
        <f t="shared" si="157"/>
        <v>0.1780956893118554</v>
      </c>
      <c r="CB177" s="30">
        <v>1660</v>
      </c>
      <c r="CC177" s="30">
        <f t="shared" si="141"/>
        <v>5592</v>
      </c>
      <c r="CD177" s="30">
        <f t="shared" si="142"/>
        <v>0</v>
      </c>
      <c r="CE177" s="30">
        <v>178</v>
      </c>
      <c r="CF177" s="30">
        <v>28</v>
      </c>
      <c r="CG177" s="30">
        <v>142.4</v>
      </c>
      <c r="CH177" s="30">
        <v>0.67010000000000003</v>
      </c>
      <c r="CI177" s="1635">
        <f t="shared" si="158"/>
        <v>0.37823641426377652</v>
      </c>
      <c r="CJ177" s="30">
        <v>5280</v>
      </c>
      <c r="CK177" s="30">
        <f t="shared" si="143"/>
        <v>8376</v>
      </c>
      <c r="CL177" s="30">
        <f t="shared" si="144"/>
        <v>0</v>
      </c>
      <c r="CM177" s="30">
        <v>178</v>
      </c>
      <c r="CN177" s="30">
        <v>118</v>
      </c>
      <c r="CO177" s="30">
        <v>142.4</v>
      </c>
      <c r="CP177" s="30">
        <v>0.75729999999999997</v>
      </c>
      <c r="CQ177" s="1635">
        <f t="shared" si="159"/>
        <v>0.33571542075213684</v>
      </c>
      <c r="CR177" s="30">
        <v>20160</v>
      </c>
      <c r="CS177" s="30">
        <f t="shared" si="145"/>
        <v>36031</v>
      </c>
      <c r="CT177" s="30">
        <f t="shared" si="146"/>
        <v>0</v>
      </c>
      <c r="CU177" s="30">
        <v>178</v>
      </c>
      <c r="CV177" s="30">
        <v>166</v>
      </c>
      <c r="CW177" s="30">
        <v>166</v>
      </c>
      <c r="CX177" s="30">
        <v>0.75290000000000001</v>
      </c>
      <c r="CY177" s="1635">
        <f t="shared" si="160"/>
        <v>0.34607300103889865</v>
      </c>
      <c r="CZ177" s="30">
        <v>32180</v>
      </c>
      <c r="DA177" s="30">
        <f t="shared" si="147"/>
        <v>55792</v>
      </c>
      <c r="DB177" s="30">
        <f t="shared" si="148"/>
        <v>0</v>
      </c>
    </row>
    <row r="178" spans="1:106">
      <c r="A178" t="s">
        <v>3745</v>
      </c>
      <c r="B178">
        <v>1230</v>
      </c>
      <c r="C178">
        <v>103</v>
      </c>
      <c r="D178" s="30">
        <v>172</v>
      </c>
      <c r="E178" s="30" t="s">
        <v>3746</v>
      </c>
      <c r="F178" s="30" t="s">
        <v>3747</v>
      </c>
      <c r="G178" s="30" t="s">
        <v>2143</v>
      </c>
      <c r="H178" s="30" t="s">
        <v>2223</v>
      </c>
      <c r="I178" s="30">
        <v>11</v>
      </c>
      <c r="J178" s="30">
        <v>178</v>
      </c>
      <c r="K178" s="30">
        <v>178</v>
      </c>
      <c r="L178" s="30">
        <v>54</v>
      </c>
      <c r="M178" s="30">
        <v>142.4</v>
      </c>
      <c r="N178" s="30">
        <v>0.81510000000000005</v>
      </c>
      <c r="O178" s="1635">
        <f t="shared" si="161"/>
        <v>0.15019995526818136</v>
      </c>
      <c r="P178" s="30">
        <v>4760</v>
      </c>
      <c r="Q178" s="30">
        <f t="shared" si="125"/>
        <v>19015</v>
      </c>
      <c r="R178" s="30">
        <f t="shared" si="126"/>
        <v>0</v>
      </c>
      <c r="S178" s="30">
        <v>178</v>
      </c>
      <c r="T178" s="30">
        <v>76</v>
      </c>
      <c r="U178" s="30">
        <v>142.4</v>
      </c>
      <c r="V178" s="30">
        <v>0.85119999999999996</v>
      </c>
      <c r="W178" s="1635">
        <f t="shared" si="162"/>
        <v>0.22813094387071245</v>
      </c>
      <c r="X178" s="30">
        <v>10980</v>
      </c>
      <c r="Y178" s="30">
        <f t="shared" si="127"/>
        <v>28878</v>
      </c>
      <c r="Z178" s="30">
        <f t="shared" si="128"/>
        <v>0</v>
      </c>
      <c r="AA178" s="30">
        <v>178</v>
      </c>
      <c r="AB178" s="30">
        <v>124</v>
      </c>
      <c r="AC178" s="30">
        <v>142.4</v>
      </c>
      <c r="AD178" s="30">
        <v>0.83079999999999998</v>
      </c>
      <c r="AE178" s="1635">
        <f t="shared" si="163"/>
        <v>0.31385735215700894</v>
      </c>
      <c r="AF178" s="30">
        <v>23280</v>
      </c>
      <c r="AG178" s="30">
        <f t="shared" si="129"/>
        <v>44504</v>
      </c>
      <c r="AH178" s="30">
        <f t="shared" si="130"/>
        <v>0</v>
      </c>
      <c r="AI178" s="30">
        <v>178</v>
      </c>
      <c r="AJ178" s="30">
        <v>132</v>
      </c>
      <c r="AK178" s="30">
        <v>142.4</v>
      </c>
      <c r="AL178" s="30">
        <v>0.83789999999999998</v>
      </c>
      <c r="AM178" s="1635">
        <f t="shared" si="149"/>
        <v>0.48123380648241187</v>
      </c>
      <c r="AN178" s="30">
        <v>39600</v>
      </c>
      <c r="AO178" s="30">
        <f t="shared" si="131"/>
        <v>49373</v>
      </c>
      <c r="AP178" s="30">
        <f t="shared" si="132"/>
        <v>0</v>
      </c>
      <c r="AQ178" s="30">
        <v>178</v>
      </c>
      <c r="AR178" s="30">
        <v>104</v>
      </c>
      <c r="AS178" s="30">
        <v>142.4</v>
      </c>
      <c r="AT178" s="30">
        <v>0.80740000000000001</v>
      </c>
      <c r="AU178" s="1635">
        <f t="shared" si="150"/>
        <v>0.2442640275548775</v>
      </c>
      <c r="AV178" s="30">
        <v>15260</v>
      </c>
      <c r="AW178" s="30">
        <f t="shared" si="133"/>
        <v>37484</v>
      </c>
      <c r="AX178" s="30">
        <f t="shared" si="134"/>
        <v>0</v>
      </c>
      <c r="AY178" s="30">
        <v>178</v>
      </c>
      <c r="AZ178" s="30">
        <v>108</v>
      </c>
      <c r="BA178" s="30">
        <v>142.4</v>
      </c>
      <c r="BB178" s="30">
        <v>0.78849999999999998</v>
      </c>
      <c r="BC178" s="1635">
        <f t="shared" si="151"/>
        <v>0.42209122389492998</v>
      </c>
      <c r="BD178" s="30">
        <v>25880</v>
      </c>
      <c r="BE178" s="30">
        <f t="shared" si="135"/>
        <v>36788</v>
      </c>
      <c r="BF178" s="30">
        <f t="shared" si="136"/>
        <v>0</v>
      </c>
      <c r="BG178" s="30">
        <v>178</v>
      </c>
      <c r="BH178" s="30">
        <v>114</v>
      </c>
      <c r="BI178" s="30">
        <v>142.4</v>
      </c>
      <c r="BJ178" s="30">
        <v>0.80859999999999999</v>
      </c>
      <c r="BK178" s="1635">
        <f t="shared" si="155"/>
        <v>0.41876744446362141</v>
      </c>
      <c r="BL178" s="30">
        <v>28720</v>
      </c>
      <c r="BM178" s="30">
        <f t="shared" si="137"/>
        <v>41149</v>
      </c>
      <c r="BN178" s="30">
        <f t="shared" si="138"/>
        <v>0</v>
      </c>
      <c r="BO178" s="30">
        <v>178</v>
      </c>
      <c r="BP178" s="30">
        <v>106</v>
      </c>
      <c r="BQ178" s="30">
        <v>142.4</v>
      </c>
      <c r="BR178" s="30">
        <v>0.78390000000000004</v>
      </c>
      <c r="BS178" s="1635">
        <f t="shared" si="156"/>
        <v>0.26075075356967781</v>
      </c>
      <c r="BT178" s="30">
        <v>15600</v>
      </c>
      <c r="BU178" s="30">
        <f t="shared" si="139"/>
        <v>35896</v>
      </c>
      <c r="BV178" s="30">
        <f t="shared" si="140"/>
        <v>0</v>
      </c>
      <c r="BW178" s="30">
        <v>178</v>
      </c>
      <c r="BX178" s="30">
        <v>16</v>
      </c>
      <c r="BY178" s="30">
        <v>142.4</v>
      </c>
      <c r="BZ178" s="30">
        <v>0.42420000000000002</v>
      </c>
      <c r="CA178" s="1635">
        <f t="shared" si="157"/>
        <v>0.38814365307498488</v>
      </c>
      <c r="CB178" s="30">
        <v>1960</v>
      </c>
      <c r="CC178" s="30">
        <f t="shared" si="141"/>
        <v>3030</v>
      </c>
      <c r="CD178" s="30">
        <f t="shared" si="142"/>
        <v>0</v>
      </c>
      <c r="CE178" s="30">
        <v>178</v>
      </c>
      <c r="CF178" s="30">
        <v>14</v>
      </c>
      <c r="CG178" s="30">
        <v>142.4</v>
      </c>
      <c r="CH178" s="30">
        <v>0.43790000000000001</v>
      </c>
      <c r="CI178" s="1635">
        <f t="shared" si="158"/>
        <v>0.29378450213962815</v>
      </c>
      <c r="CJ178" s="30">
        <v>1340</v>
      </c>
      <c r="CK178" s="30">
        <f t="shared" si="143"/>
        <v>2737</v>
      </c>
      <c r="CL178" s="30">
        <f t="shared" si="144"/>
        <v>0</v>
      </c>
      <c r="CM178" s="30">
        <v>178</v>
      </c>
      <c r="CN178" s="30">
        <v>12</v>
      </c>
      <c r="CO178" s="30">
        <v>142.4</v>
      </c>
      <c r="CP178" s="30">
        <v>0.4093</v>
      </c>
      <c r="CQ178" s="1635">
        <f t="shared" si="159"/>
        <v>0.47870153843767332</v>
      </c>
      <c r="CR178" s="30">
        <v>1580</v>
      </c>
      <c r="CS178" s="30">
        <f t="shared" si="145"/>
        <v>1980</v>
      </c>
      <c r="CT178" s="30">
        <f t="shared" si="146"/>
        <v>0</v>
      </c>
      <c r="CU178" s="30">
        <v>178</v>
      </c>
      <c r="CV178" s="30">
        <v>4</v>
      </c>
      <c r="CW178" s="30">
        <v>142.4</v>
      </c>
      <c r="CX178" s="30">
        <v>0.48110000000000003</v>
      </c>
      <c r="CY178" s="1635">
        <f t="shared" si="160"/>
        <v>0.71241308560355632</v>
      </c>
      <c r="CZ178" s="30">
        <v>1020</v>
      </c>
      <c r="DA178" s="30">
        <f t="shared" si="147"/>
        <v>859</v>
      </c>
      <c r="DB178" s="30">
        <f t="shared" si="148"/>
        <v>161</v>
      </c>
    </row>
    <row r="179" spans="1:106">
      <c r="A179" t="s">
        <v>3797</v>
      </c>
      <c r="B179">
        <v>1230</v>
      </c>
      <c r="C179">
        <v>104</v>
      </c>
      <c r="D179" s="30">
        <v>173</v>
      </c>
      <c r="E179" s="30" t="s">
        <v>3798</v>
      </c>
      <c r="F179" s="30" t="s">
        <v>3799</v>
      </c>
      <c r="G179" s="30" t="s">
        <v>2143</v>
      </c>
      <c r="H179" s="30" t="s">
        <v>1439</v>
      </c>
      <c r="I179" s="30">
        <v>11</v>
      </c>
      <c r="J179" s="30">
        <v>178</v>
      </c>
      <c r="K179" s="30">
        <v>178</v>
      </c>
      <c r="L179" s="30">
        <v>23.73</v>
      </c>
      <c r="M179" s="30">
        <v>23.73</v>
      </c>
      <c r="N179" s="30">
        <v>1</v>
      </c>
      <c r="O179" s="1635">
        <f t="shared" si="161"/>
        <v>1.17057639181533E-3</v>
      </c>
      <c r="P179" s="30">
        <v>20</v>
      </c>
      <c r="Q179" s="30">
        <f t="shared" si="125"/>
        <v>10251</v>
      </c>
      <c r="R179" s="30">
        <f t="shared" si="126"/>
        <v>0</v>
      </c>
      <c r="S179" s="30">
        <v>178</v>
      </c>
      <c r="T179" s="30">
        <v>104</v>
      </c>
      <c r="U179" s="30">
        <v>142.4</v>
      </c>
      <c r="V179" s="30">
        <v>0.79500000000000004</v>
      </c>
      <c r="W179" s="1635">
        <f t="shared" si="162"/>
        <v>9.3312212910508702E-2</v>
      </c>
      <c r="X179" s="30">
        <v>5740</v>
      </c>
      <c r="Y179" s="30">
        <f t="shared" si="127"/>
        <v>36908</v>
      </c>
      <c r="Z179" s="30">
        <f t="shared" si="128"/>
        <v>0</v>
      </c>
      <c r="AA179" s="30">
        <v>178</v>
      </c>
      <c r="AB179" s="30">
        <v>116</v>
      </c>
      <c r="AC179" s="30">
        <v>142.4</v>
      </c>
      <c r="AD179" s="30">
        <v>0.81459999999999999</v>
      </c>
      <c r="AE179" s="1635">
        <f t="shared" si="163"/>
        <v>0.33717745023060941</v>
      </c>
      <c r="AF179" s="30">
        <v>22940</v>
      </c>
      <c r="AG179" s="30">
        <f t="shared" si="129"/>
        <v>40821</v>
      </c>
      <c r="AH179" s="30">
        <f t="shared" si="130"/>
        <v>0</v>
      </c>
      <c r="AI179" s="30">
        <v>178</v>
      </c>
      <c r="AJ179" s="30">
        <v>112</v>
      </c>
      <c r="AK179" s="30">
        <v>142.4</v>
      </c>
      <c r="AL179" s="30">
        <v>0.79359999999999997</v>
      </c>
      <c r="AM179" s="1635">
        <f t="shared" si="149"/>
        <v>0.30697529157995146</v>
      </c>
      <c r="AN179" s="30">
        <v>20300</v>
      </c>
      <c r="AO179" s="30">
        <f t="shared" si="131"/>
        <v>39677</v>
      </c>
      <c r="AP179" s="30">
        <f t="shared" si="132"/>
        <v>0</v>
      </c>
      <c r="AQ179" s="30">
        <v>178</v>
      </c>
      <c r="AR179" s="30">
        <v>108</v>
      </c>
      <c r="AS179" s="30">
        <v>142.4</v>
      </c>
      <c r="AT179" s="30">
        <v>0.79320000000000002</v>
      </c>
      <c r="AU179" s="1635">
        <f t="shared" si="150"/>
        <v>0.18419960745588798</v>
      </c>
      <c r="AV179" s="30">
        <v>11740</v>
      </c>
      <c r="AW179" s="30">
        <f t="shared" si="133"/>
        <v>38241</v>
      </c>
      <c r="AX179" s="30">
        <f t="shared" si="134"/>
        <v>0</v>
      </c>
      <c r="AY179" s="30">
        <v>178</v>
      </c>
      <c r="AZ179" s="30">
        <v>6</v>
      </c>
      <c r="BA179" s="30">
        <v>142.4</v>
      </c>
      <c r="BB179" s="30">
        <v>0.6875</v>
      </c>
      <c r="BC179" s="1635">
        <f t="shared" si="151"/>
        <v>0.29629629629629628</v>
      </c>
      <c r="BD179" s="30">
        <v>880</v>
      </c>
      <c r="BE179" s="30">
        <f t="shared" si="135"/>
        <v>1782</v>
      </c>
      <c r="BF179" s="30">
        <f t="shared" si="136"/>
        <v>0</v>
      </c>
      <c r="BG179" s="30">
        <v>178</v>
      </c>
      <c r="BH179" s="30">
        <v>6</v>
      </c>
      <c r="BI179" s="30">
        <v>142.4</v>
      </c>
      <c r="BJ179" s="30">
        <v>0.6875</v>
      </c>
      <c r="BK179" s="1635">
        <f t="shared" si="155"/>
        <v>0.14336917562724014</v>
      </c>
      <c r="BL179" s="30">
        <v>440</v>
      </c>
      <c r="BM179" s="30">
        <f t="shared" si="137"/>
        <v>1841</v>
      </c>
      <c r="BN179" s="30">
        <f t="shared" si="138"/>
        <v>0</v>
      </c>
      <c r="BO179" s="30">
        <v>178</v>
      </c>
      <c r="BP179" s="30">
        <v>4</v>
      </c>
      <c r="BQ179" s="30">
        <v>142.4</v>
      </c>
      <c r="BR179" s="30">
        <v>0.63890000000000002</v>
      </c>
      <c r="BS179" s="1635">
        <f t="shared" si="156"/>
        <v>0.49999130449905216</v>
      </c>
      <c r="BT179" s="30">
        <v>920</v>
      </c>
      <c r="BU179" s="30">
        <f t="shared" si="139"/>
        <v>1104</v>
      </c>
      <c r="BV179" s="30">
        <f t="shared" si="140"/>
        <v>0</v>
      </c>
      <c r="BW179" s="30">
        <v>178</v>
      </c>
      <c r="BX179" s="30">
        <v>4</v>
      </c>
      <c r="BY179" s="30">
        <v>142.4</v>
      </c>
      <c r="BZ179" s="30">
        <v>0.82609999999999995</v>
      </c>
      <c r="CA179" s="1635">
        <f t="shared" si="157"/>
        <v>0.15456745193440355</v>
      </c>
      <c r="CB179" s="30">
        <v>380</v>
      </c>
      <c r="CC179" s="30">
        <f t="shared" si="141"/>
        <v>1475</v>
      </c>
      <c r="CD179" s="30">
        <f t="shared" si="142"/>
        <v>0</v>
      </c>
      <c r="CE179" s="30">
        <v>178</v>
      </c>
      <c r="CF179" s="30">
        <v>4</v>
      </c>
      <c r="CG179" s="30">
        <v>142.4</v>
      </c>
      <c r="CH179" s="30">
        <v>0.60529999999999995</v>
      </c>
      <c r="CI179" s="1635">
        <f t="shared" si="158"/>
        <v>0.51072160077025708</v>
      </c>
      <c r="CJ179" s="30">
        <v>920</v>
      </c>
      <c r="CK179" s="30">
        <f t="shared" si="143"/>
        <v>1081</v>
      </c>
      <c r="CL179" s="30">
        <f t="shared" si="144"/>
        <v>0</v>
      </c>
      <c r="CM179" s="30">
        <v>178</v>
      </c>
      <c r="CN179" s="30">
        <v>100</v>
      </c>
      <c r="CO179" s="30">
        <v>142.4</v>
      </c>
      <c r="CP179" s="30">
        <v>0.75380000000000003</v>
      </c>
      <c r="CQ179" s="1635">
        <f t="shared" si="159"/>
        <v>0.2380794450972217</v>
      </c>
      <c r="CR179" s="30">
        <v>12060</v>
      </c>
      <c r="CS179" s="30">
        <f t="shared" si="145"/>
        <v>30393</v>
      </c>
      <c r="CT179" s="30">
        <f t="shared" si="146"/>
        <v>0</v>
      </c>
      <c r="CU179" s="30">
        <v>178</v>
      </c>
      <c r="CV179" s="30">
        <v>122</v>
      </c>
      <c r="CW179" s="30">
        <v>142.4</v>
      </c>
      <c r="CX179" s="30">
        <v>0.7571</v>
      </c>
      <c r="CY179" s="1635">
        <f t="shared" si="160"/>
        <v>0.45081193062220337</v>
      </c>
      <c r="CZ179" s="30">
        <v>30980</v>
      </c>
      <c r="DA179" s="30">
        <f t="shared" si="147"/>
        <v>41232</v>
      </c>
      <c r="DB179" s="30">
        <f t="shared" si="148"/>
        <v>0</v>
      </c>
    </row>
    <row r="180" spans="1:106">
      <c r="A180" t="s">
        <v>2817</v>
      </c>
      <c r="B180">
        <v>1260</v>
      </c>
      <c r="C180">
        <v>7</v>
      </c>
      <c r="D180" s="30">
        <v>174</v>
      </c>
      <c r="E180" s="30" t="s">
        <v>3213</v>
      </c>
      <c r="F180" s="30" t="s">
        <v>452</v>
      </c>
      <c r="G180" s="30" t="s">
        <v>2143</v>
      </c>
      <c r="H180" s="30" t="s">
        <v>2142</v>
      </c>
      <c r="I180" s="30">
        <v>11</v>
      </c>
      <c r="J180" s="30">
        <v>178</v>
      </c>
      <c r="K180" s="30">
        <v>178</v>
      </c>
      <c r="L180" s="30">
        <v>128.32</v>
      </c>
      <c r="M180" s="30">
        <v>142.4</v>
      </c>
      <c r="N180" s="30">
        <v>0.98519999999999996</v>
      </c>
      <c r="O180" s="1635">
        <f t="shared" si="161"/>
        <v>0.43373642291618364</v>
      </c>
      <c r="P180" s="30">
        <v>39480</v>
      </c>
      <c r="Q180" s="30">
        <f t="shared" si="125"/>
        <v>54614</v>
      </c>
      <c r="R180" s="30">
        <f t="shared" si="126"/>
        <v>0</v>
      </c>
      <c r="S180" s="30">
        <v>178</v>
      </c>
      <c r="T180" s="30">
        <v>107.2</v>
      </c>
      <c r="U180" s="30">
        <v>142.4</v>
      </c>
      <c r="V180" s="30">
        <v>0.99870000000000003</v>
      </c>
      <c r="W180" s="1635">
        <f t="shared" si="162"/>
        <v>0.34632668914782605</v>
      </c>
      <c r="X180" s="30">
        <v>27586</v>
      </c>
      <c r="Y180" s="30">
        <f t="shared" si="127"/>
        <v>47792</v>
      </c>
      <c r="Z180" s="30">
        <f t="shared" si="128"/>
        <v>0</v>
      </c>
      <c r="AA180" s="30">
        <v>178</v>
      </c>
      <c r="AB180" s="30">
        <v>118.8</v>
      </c>
      <c r="AC180" s="30">
        <v>142.4</v>
      </c>
      <c r="AD180" s="30">
        <v>0.99109999999999998</v>
      </c>
      <c r="AE180" s="1635">
        <f t="shared" si="163"/>
        <v>0.35996576036262584</v>
      </c>
      <c r="AF180" s="30">
        <v>30516</v>
      </c>
      <c r="AG180" s="30">
        <f t="shared" si="129"/>
        <v>50865</v>
      </c>
      <c r="AH180" s="30">
        <f t="shared" si="130"/>
        <v>0</v>
      </c>
      <c r="AI180" s="30">
        <v>178</v>
      </c>
      <c r="AJ180" s="30">
        <v>141.4</v>
      </c>
      <c r="AK180" s="30">
        <v>142.4</v>
      </c>
      <c r="AL180" s="30">
        <v>0.98499999999999999</v>
      </c>
      <c r="AM180" s="1635">
        <f t="shared" si="149"/>
        <v>0.29713315433159726</v>
      </c>
      <c r="AN180" s="30">
        <v>30790</v>
      </c>
      <c r="AO180" s="30">
        <f t="shared" si="131"/>
        <v>62174</v>
      </c>
      <c r="AP180" s="30">
        <f t="shared" si="132"/>
        <v>0</v>
      </c>
      <c r="AQ180" s="30">
        <v>178</v>
      </c>
      <c r="AR180" s="30">
        <v>143</v>
      </c>
      <c r="AS180" s="30">
        <v>143</v>
      </c>
      <c r="AT180" s="30">
        <v>0.98419999999999996</v>
      </c>
      <c r="AU180" s="1635">
        <f t="shared" si="150"/>
        <v>0.30921295776983382</v>
      </c>
      <c r="AV180" s="30">
        <v>32378</v>
      </c>
      <c r="AW180" s="30">
        <f t="shared" si="133"/>
        <v>62827</v>
      </c>
      <c r="AX180" s="30">
        <f t="shared" si="134"/>
        <v>0</v>
      </c>
      <c r="AY180" s="30">
        <v>178</v>
      </c>
      <c r="AZ180" s="30">
        <v>143</v>
      </c>
      <c r="BA180" s="30">
        <v>143</v>
      </c>
      <c r="BB180" s="30">
        <v>0.97970000000000002</v>
      </c>
      <c r="BC180" s="1635">
        <f t="shared" si="151"/>
        <v>0.18951141743833386</v>
      </c>
      <c r="BD180" s="30">
        <v>19116</v>
      </c>
      <c r="BE180" s="30">
        <f t="shared" si="135"/>
        <v>60522</v>
      </c>
      <c r="BF180" s="30">
        <f t="shared" si="136"/>
        <v>0</v>
      </c>
      <c r="BG180" s="30">
        <v>178</v>
      </c>
      <c r="BH180" s="30">
        <v>129.19999999999999</v>
      </c>
      <c r="BI180" s="30">
        <v>142.4</v>
      </c>
      <c r="BJ180" s="30">
        <v>0.97899999999999998</v>
      </c>
      <c r="BK180" s="1635">
        <f t="shared" si="155"/>
        <v>0.18655523100867752</v>
      </c>
      <c r="BL180" s="30">
        <v>17556</v>
      </c>
      <c r="BM180" s="30">
        <f t="shared" si="137"/>
        <v>56464</v>
      </c>
      <c r="BN180" s="30">
        <f t="shared" si="138"/>
        <v>0</v>
      </c>
      <c r="BO180" s="30">
        <v>178</v>
      </c>
      <c r="BP180" s="30">
        <v>93.5</v>
      </c>
      <c r="BQ180" s="30">
        <v>142.4</v>
      </c>
      <c r="BR180" s="30">
        <v>0.98750000000000004</v>
      </c>
      <c r="BS180" s="1635">
        <f t="shared" si="156"/>
        <v>0.10911798551411359</v>
      </c>
      <c r="BT180" s="30">
        <v>7254</v>
      </c>
      <c r="BU180" s="30">
        <f t="shared" si="139"/>
        <v>39887</v>
      </c>
      <c r="BV180" s="30">
        <f t="shared" si="140"/>
        <v>0</v>
      </c>
      <c r="BW180" s="30">
        <v>178</v>
      </c>
      <c r="BX180" s="30">
        <v>122</v>
      </c>
      <c r="BY180" s="30">
        <v>142.4</v>
      </c>
      <c r="BZ180" s="30">
        <v>0.96630000000000005</v>
      </c>
      <c r="CA180" s="1635">
        <f t="shared" si="157"/>
        <v>0.27162512216061674</v>
      </c>
      <c r="CB180" s="30">
        <v>23824</v>
      </c>
      <c r="CC180" s="30">
        <f t="shared" si="141"/>
        <v>52625</v>
      </c>
      <c r="CD180" s="30">
        <f t="shared" si="142"/>
        <v>0</v>
      </c>
      <c r="CE180" s="30">
        <v>178</v>
      </c>
      <c r="CF180" s="30">
        <v>156</v>
      </c>
      <c r="CG180" s="30">
        <v>156</v>
      </c>
      <c r="CH180" s="30">
        <v>0.94589999999999996</v>
      </c>
      <c r="CI180" s="1635">
        <f t="shared" si="158"/>
        <v>0.25431539708776957</v>
      </c>
      <c r="CJ180" s="30">
        <v>27920</v>
      </c>
      <c r="CK180" s="30">
        <f t="shared" si="143"/>
        <v>65871</v>
      </c>
      <c r="CL180" s="30">
        <f t="shared" si="144"/>
        <v>0</v>
      </c>
      <c r="CM180" s="30">
        <v>178</v>
      </c>
      <c r="CN180" s="30">
        <v>172.4</v>
      </c>
      <c r="CO180" s="30">
        <v>172.4</v>
      </c>
      <c r="CP180" s="30">
        <v>0.93820000000000003</v>
      </c>
      <c r="CQ180" s="1635">
        <f t="shared" si="159"/>
        <v>0.41837063504350069</v>
      </c>
      <c r="CR180" s="30">
        <v>45474</v>
      </c>
      <c r="CS180" s="30">
        <f t="shared" si="145"/>
        <v>65216</v>
      </c>
      <c r="CT180" s="30">
        <f t="shared" si="146"/>
        <v>0</v>
      </c>
      <c r="CU180" s="30">
        <v>178</v>
      </c>
      <c r="CV180" s="30">
        <v>151.32</v>
      </c>
      <c r="CW180" s="30">
        <v>151.32</v>
      </c>
      <c r="CX180" s="30">
        <v>0.93379999999999996</v>
      </c>
      <c r="CY180" s="1635">
        <f t="shared" si="160"/>
        <v>0.50874568928146069</v>
      </c>
      <c r="CZ180" s="30">
        <v>53484</v>
      </c>
      <c r="DA180" s="30">
        <f t="shared" si="147"/>
        <v>63077</v>
      </c>
      <c r="DB180" s="30">
        <f t="shared" si="148"/>
        <v>0</v>
      </c>
    </row>
    <row r="181" spans="1:106">
      <c r="A181" t="s">
        <v>2818</v>
      </c>
      <c r="B181">
        <v>1260</v>
      </c>
      <c r="C181">
        <v>29</v>
      </c>
      <c r="D181" s="30">
        <v>175</v>
      </c>
      <c r="E181" s="30" t="s">
        <v>3214</v>
      </c>
      <c r="F181" s="30" t="s">
        <v>2244</v>
      </c>
      <c r="G181" s="30" t="s">
        <v>2143</v>
      </c>
      <c r="H181" s="30" t="s">
        <v>2142</v>
      </c>
      <c r="I181" s="30">
        <v>11</v>
      </c>
      <c r="J181" s="30">
        <v>178</v>
      </c>
      <c r="K181" s="30">
        <v>178</v>
      </c>
      <c r="L181" s="30">
        <v>10</v>
      </c>
      <c r="M181" s="30">
        <v>142.4</v>
      </c>
      <c r="N181" s="30">
        <v>0.2263</v>
      </c>
      <c r="O181" s="1635">
        <f t="shared" si="161"/>
        <v>0.30011783767859773</v>
      </c>
      <c r="P181" s="30">
        <v>489</v>
      </c>
      <c r="Q181" s="30">
        <f t="shared" si="125"/>
        <v>978</v>
      </c>
      <c r="R181" s="30">
        <f t="shared" si="126"/>
        <v>0</v>
      </c>
      <c r="S181" s="30">
        <v>178</v>
      </c>
      <c r="T181" s="30">
        <v>7.6</v>
      </c>
      <c r="U181" s="30">
        <v>142.4</v>
      </c>
      <c r="V181" s="30">
        <v>0.22589999999999999</v>
      </c>
      <c r="W181" s="1635">
        <f t="shared" si="162"/>
        <v>0.40944816596031774</v>
      </c>
      <c r="X181" s="30">
        <v>523</v>
      </c>
      <c r="Y181" s="30">
        <f t="shared" si="127"/>
        <v>766</v>
      </c>
      <c r="Z181" s="30">
        <f t="shared" si="128"/>
        <v>0</v>
      </c>
      <c r="AA181" s="30">
        <v>178</v>
      </c>
      <c r="AB181" s="30">
        <v>138.72</v>
      </c>
      <c r="AC181" s="30">
        <v>142.4</v>
      </c>
      <c r="AD181" s="30">
        <v>0.44450000000000001</v>
      </c>
      <c r="AE181" s="1635">
        <f t="shared" si="163"/>
        <v>8.4692412295060582E-2</v>
      </c>
      <c r="AF181" s="30">
        <v>3760</v>
      </c>
      <c r="AG181" s="30">
        <f t="shared" si="129"/>
        <v>26638</v>
      </c>
      <c r="AH181" s="30">
        <f t="shared" si="130"/>
        <v>0</v>
      </c>
      <c r="AI181" s="30">
        <v>178</v>
      </c>
      <c r="AJ181" s="30">
        <v>138.72</v>
      </c>
      <c r="AK181" s="30">
        <v>142.4</v>
      </c>
      <c r="AL181" s="30">
        <v>0.3992</v>
      </c>
      <c r="AM181" s="1635">
        <f t="shared" si="149"/>
        <v>4.5290706053995107E-2</v>
      </c>
      <c r="AN181" s="30">
        <v>1866</v>
      </c>
      <c r="AO181" s="30">
        <f t="shared" si="131"/>
        <v>24720</v>
      </c>
      <c r="AP181" s="30">
        <f t="shared" si="132"/>
        <v>0</v>
      </c>
      <c r="AQ181" s="30">
        <v>178</v>
      </c>
      <c r="AR181" s="30">
        <v>122.96</v>
      </c>
      <c r="AS181" s="30">
        <v>142.4</v>
      </c>
      <c r="AT181" s="30">
        <v>0.2944</v>
      </c>
      <c r="AU181" s="1635">
        <f t="shared" si="150"/>
        <v>3.0483761942066097E-2</v>
      </c>
      <c r="AV181" s="30">
        <v>821</v>
      </c>
      <c r="AW181" s="30">
        <f t="shared" si="133"/>
        <v>16159</v>
      </c>
      <c r="AX181" s="30">
        <f t="shared" si="134"/>
        <v>0</v>
      </c>
      <c r="AY181" s="30">
        <v>178</v>
      </c>
      <c r="AZ181" s="30">
        <v>6</v>
      </c>
      <c r="BA181" s="30">
        <v>142.4</v>
      </c>
      <c r="BB181" s="30">
        <v>0.31929999999999997</v>
      </c>
      <c r="BC181" s="1635">
        <f t="shared" si="151"/>
        <v>0.533574601848952</v>
      </c>
      <c r="BD181" s="30">
        <v>736</v>
      </c>
      <c r="BE181" s="30">
        <f t="shared" si="135"/>
        <v>828</v>
      </c>
      <c r="BF181" s="30">
        <f t="shared" si="136"/>
        <v>0</v>
      </c>
      <c r="BG181" s="30">
        <v>178</v>
      </c>
      <c r="BH181" s="30">
        <v>9.44</v>
      </c>
      <c r="BI181" s="30">
        <v>142.4</v>
      </c>
      <c r="BJ181" s="30">
        <v>0.26569999999999999</v>
      </c>
      <c r="BK181" s="1635">
        <f t="shared" si="155"/>
        <v>0.46192427045031131</v>
      </c>
      <c r="BL181" s="30">
        <v>862</v>
      </c>
      <c r="BM181" s="30">
        <f t="shared" si="137"/>
        <v>1120</v>
      </c>
      <c r="BN181" s="30">
        <f t="shared" si="138"/>
        <v>0</v>
      </c>
      <c r="BO181" s="30">
        <v>178</v>
      </c>
      <c r="BP181" s="30">
        <v>9.44</v>
      </c>
      <c r="BQ181" s="30">
        <v>142.4</v>
      </c>
      <c r="BR181" s="30">
        <v>0.22170000000000001</v>
      </c>
      <c r="BS181" s="1635">
        <f t="shared" si="156"/>
        <v>0.49374504662227425</v>
      </c>
      <c r="BT181" s="30">
        <v>744</v>
      </c>
      <c r="BU181" s="30">
        <f t="shared" si="139"/>
        <v>904</v>
      </c>
      <c r="BV181" s="30">
        <f t="shared" si="140"/>
        <v>0</v>
      </c>
      <c r="BW181" s="30">
        <v>178</v>
      </c>
      <c r="BX181" s="30">
        <v>8</v>
      </c>
      <c r="BY181" s="30">
        <v>142.4</v>
      </c>
      <c r="BZ181" s="30">
        <v>0.19339999999999999</v>
      </c>
      <c r="CA181" s="1635">
        <f t="shared" si="157"/>
        <v>0.13204567946536788</v>
      </c>
      <c r="CB181" s="30">
        <v>152</v>
      </c>
      <c r="CC181" s="30">
        <f t="shared" si="141"/>
        <v>691</v>
      </c>
      <c r="CD181" s="30">
        <f t="shared" si="142"/>
        <v>0</v>
      </c>
      <c r="CE181" s="30">
        <v>178</v>
      </c>
      <c r="CF181" s="30">
        <v>8</v>
      </c>
      <c r="CG181" s="30">
        <v>142.4</v>
      </c>
      <c r="CH181" s="30">
        <v>0.42820000000000003</v>
      </c>
      <c r="CI181" s="1635">
        <f t="shared" si="158"/>
        <v>0.57363783379287137</v>
      </c>
      <c r="CJ181" s="30">
        <v>1462</v>
      </c>
      <c r="CK181" s="30">
        <f t="shared" si="143"/>
        <v>1529</v>
      </c>
      <c r="CL181" s="30">
        <f t="shared" si="144"/>
        <v>0</v>
      </c>
      <c r="CM181" s="30">
        <v>178</v>
      </c>
      <c r="CN181" s="30">
        <v>150</v>
      </c>
      <c r="CO181" s="30">
        <v>150</v>
      </c>
      <c r="CP181" s="30">
        <v>0.48609999999999998</v>
      </c>
      <c r="CQ181" s="1635">
        <f t="shared" si="159"/>
        <v>0.21388243976188845</v>
      </c>
      <c r="CR181" s="30">
        <v>10480</v>
      </c>
      <c r="CS181" s="30">
        <f t="shared" si="145"/>
        <v>29399</v>
      </c>
      <c r="CT181" s="30">
        <f t="shared" si="146"/>
        <v>0</v>
      </c>
      <c r="CU181" s="30">
        <v>178</v>
      </c>
      <c r="CV181" s="30">
        <v>144</v>
      </c>
      <c r="CW181" s="30">
        <v>144</v>
      </c>
      <c r="CX181" s="30">
        <v>0.59630000000000005</v>
      </c>
      <c r="CY181" s="1635">
        <f t="shared" si="160"/>
        <v>0.30523503059788648</v>
      </c>
      <c r="CZ181" s="30">
        <v>19500</v>
      </c>
      <c r="DA181" s="30">
        <f t="shared" si="147"/>
        <v>38331</v>
      </c>
      <c r="DB181" s="30">
        <f t="shared" si="148"/>
        <v>0</v>
      </c>
    </row>
    <row r="182" spans="1:106">
      <c r="A182" t="s">
        <v>2819</v>
      </c>
      <c r="B182">
        <v>1270</v>
      </c>
      <c r="C182">
        <v>10</v>
      </c>
      <c r="D182" s="30">
        <v>176</v>
      </c>
      <c r="E182" s="30">
        <v>34953</v>
      </c>
      <c r="F182" s="30" t="s">
        <v>2243</v>
      </c>
      <c r="G182" s="30" t="s">
        <v>2143</v>
      </c>
      <c r="H182" s="30" t="s">
        <v>2223</v>
      </c>
      <c r="I182" s="30">
        <v>11</v>
      </c>
      <c r="J182" s="30">
        <v>178</v>
      </c>
      <c r="K182" s="30">
        <v>178</v>
      </c>
      <c r="L182" s="30">
        <v>196.68</v>
      </c>
      <c r="M182" s="30">
        <v>196.68</v>
      </c>
      <c r="N182" s="30">
        <v>0.82950000000000002</v>
      </c>
      <c r="O182" s="1635">
        <f t="shared" si="161"/>
        <v>0.40443480182386532</v>
      </c>
      <c r="P182" s="30">
        <v>47507</v>
      </c>
      <c r="Q182" s="30">
        <f t="shared" si="125"/>
        <v>70479</v>
      </c>
      <c r="R182" s="30">
        <f t="shared" si="126"/>
        <v>0</v>
      </c>
      <c r="S182" s="30">
        <v>178</v>
      </c>
      <c r="T182" s="30">
        <v>224.88</v>
      </c>
      <c r="U182" s="30">
        <v>224.88</v>
      </c>
      <c r="V182" s="30">
        <v>0.81930000000000003</v>
      </c>
      <c r="W182" s="1635">
        <f t="shared" si="162"/>
        <v>0.32057007586741926</v>
      </c>
      <c r="X182" s="30">
        <v>43943</v>
      </c>
      <c r="Y182" s="30">
        <f t="shared" si="127"/>
        <v>82247</v>
      </c>
      <c r="Z182" s="30">
        <f t="shared" si="128"/>
        <v>0</v>
      </c>
      <c r="AA182" s="30">
        <v>178</v>
      </c>
      <c r="AB182" s="30">
        <v>193.2</v>
      </c>
      <c r="AC182" s="30">
        <v>193.2</v>
      </c>
      <c r="AD182" s="30">
        <v>0.8075</v>
      </c>
      <c r="AE182" s="1635">
        <f t="shared" si="163"/>
        <v>0.24077136575453981</v>
      </c>
      <c r="AF182" s="30">
        <v>27045</v>
      </c>
      <c r="AG182" s="30">
        <f t="shared" si="129"/>
        <v>67396</v>
      </c>
      <c r="AH182" s="30">
        <f t="shared" si="130"/>
        <v>0</v>
      </c>
      <c r="AI182" s="30">
        <v>178</v>
      </c>
      <c r="AJ182" s="30">
        <v>195.12</v>
      </c>
      <c r="AK182" s="30">
        <v>195.12</v>
      </c>
      <c r="AL182" s="30">
        <v>0.71209999999999996</v>
      </c>
      <c r="AM182" s="1635">
        <f t="shared" si="149"/>
        <v>0.10308097155743587</v>
      </c>
      <c r="AN182" s="30">
        <v>10656</v>
      </c>
      <c r="AO182" s="30">
        <f t="shared" si="131"/>
        <v>62025</v>
      </c>
      <c r="AP182" s="30">
        <f t="shared" si="132"/>
        <v>0</v>
      </c>
      <c r="AQ182" s="30">
        <v>178</v>
      </c>
      <c r="AR182" s="30">
        <v>190.44</v>
      </c>
      <c r="AS182" s="30">
        <v>190.44</v>
      </c>
      <c r="AT182" s="30">
        <v>0.76090000000000002</v>
      </c>
      <c r="AU182" s="1635">
        <f t="shared" si="150"/>
        <v>0.4195161564182372</v>
      </c>
      <c r="AV182" s="30">
        <v>45228</v>
      </c>
      <c r="AW182" s="30">
        <f t="shared" si="133"/>
        <v>64686</v>
      </c>
      <c r="AX182" s="30">
        <f t="shared" si="134"/>
        <v>0</v>
      </c>
      <c r="AY182" s="30">
        <v>178</v>
      </c>
      <c r="AZ182" s="30">
        <v>195</v>
      </c>
      <c r="BA182" s="30">
        <v>195</v>
      </c>
      <c r="BB182" s="30">
        <v>0.79630000000000001</v>
      </c>
      <c r="BC182" s="1635">
        <f t="shared" si="151"/>
        <v>0.36611636511171863</v>
      </c>
      <c r="BD182" s="30">
        <v>40932</v>
      </c>
      <c r="BE182" s="30">
        <f t="shared" si="135"/>
        <v>67080</v>
      </c>
      <c r="BF182" s="30">
        <f t="shared" si="136"/>
        <v>0</v>
      </c>
      <c r="BG182" s="30">
        <v>178</v>
      </c>
      <c r="BH182" s="30">
        <v>165.72</v>
      </c>
      <c r="BI182" s="30">
        <v>165.72</v>
      </c>
      <c r="BJ182" s="30">
        <v>0.77559999999999996</v>
      </c>
      <c r="BK182" s="1635">
        <f t="shared" si="155"/>
        <v>0.31147738834163774</v>
      </c>
      <c r="BL182" s="30">
        <v>29786</v>
      </c>
      <c r="BM182" s="30">
        <f t="shared" si="137"/>
        <v>57377</v>
      </c>
      <c r="BN182" s="30">
        <f t="shared" si="138"/>
        <v>0</v>
      </c>
      <c r="BO182" s="30">
        <v>178</v>
      </c>
      <c r="BP182" s="30">
        <v>12</v>
      </c>
      <c r="BQ182" s="30">
        <v>142.4</v>
      </c>
      <c r="BR182" s="30">
        <v>0.36880000000000002</v>
      </c>
      <c r="BS182" s="1635">
        <f t="shared" si="156"/>
        <v>0.24635705390857232</v>
      </c>
      <c r="BT182" s="30">
        <v>785</v>
      </c>
      <c r="BU182" s="30">
        <f t="shared" si="139"/>
        <v>1912</v>
      </c>
      <c r="BV182" s="30">
        <f t="shared" si="140"/>
        <v>0</v>
      </c>
      <c r="BW182" s="30">
        <v>178</v>
      </c>
      <c r="BX182" s="30">
        <v>7.2</v>
      </c>
      <c r="BY182" s="30">
        <v>142.4</v>
      </c>
      <c r="BZ182" s="30">
        <v>0.38200000000000001</v>
      </c>
      <c r="CA182" s="1635">
        <f t="shared" si="157"/>
        <v>0.50285940813301055</v>
      </c>
      <c r="CB182" s="30">
        <v>1029</v>
      </c>
      <c r="CC182" s="30">
        <f t="shared" si="141"/>
        <v>1228</v>
      </c>
      <c r="CD182" s="30">
        <f t="shared" si="142"/>
        <v>0</v>
      </c>
      <c r="CE182" s="30">
        <v>178</v>
      </c>
      <c r="CF182" s="30">
        <v>6</v>
      </c>
      <c r="CG182" s="30">
        <v>142.4</v>
      </c>
      <c r="CH182" s="30">
        <v>0.35599999999999998</v>
      </c>
      <c r="CI182" s="1635">
        <f t="shared" si="158"/>
        <v>0.4851546454029238</v>
      </c>
      <c r="CJ182" s="30">
        <v>771</v>
      </c>
      <c r="CK182" s="30">
        <f t="shared" si="143"/>
        <v>954</v>
      </c>
      <c r="CL182" s="30">
        <f t="shared" si="144"/>
        <v>0</v>
      </c>
      <c r="CM182" s="30">
        <v>178</v>
      </c>
      <c r="CN182" s="30">
        <v>87</v>
      </c>
      <c r="CO182" s="30">
        <v>142.4</v>
      </c>
      <c r="CP182" s="30">
        <v>0.72819999999999996</v>
      </c>
      <c r="CQ182" s="1635">
        <f t="shared" si="159"/>
        <v>0.10006228101863064</v>
      </c>
      <c r="CR182" s="30">
        <v>4260</v>
      </c>
      <c r="CS182" s="30">
        <f t="shared" si="145"/>
        <v>25544</v>
      </c>
      <c r="CT182" s="30">
        <f t="shared" si="146"/>
        <v>0</v>
      </c>
      <c r="CU182" s="30">
        <v>178</v>
      </c>
      <c r="CV182" s="30">
        <v>135</v>
      </c>
      <c r="CW182" s="30">
        <v>142.4</v>
      </c>
      <c r="CX182" s="30">
        <v>0.97589999999999999</v>
      </c>
      <c r="CY182" s="1635">
        <f t="shared" si="160"/>
        <v>0.1597949042656823</v>
      </c>
      <c r="CZ182" s="30">
        <v>15663</v>
      </c>
      <c r="DA182" s="30">
        <f t="shared" si="147"/>
        <v>58812</v>
      </c>
      <c r="DB182" s="30">
        <f t="shared" si="148"/>
        <v>0</v>
      </c>
    </row>
    <row r="183" spans="1:106">
      <c r="A183" t="s">
        <v>3800</v>
      </c>
      <c r="B183">
        <v>1270</v>
      </c>
      <c r="C183">
        <v>12</v>
      </c>
      <c r="D183" s="30">
        <v>177</v>
      </c>
      <c r="E183" s="30">
        <v>44693</v>
      </c>
      <c r="F183" s="30" t="s">
        <v>3801</v>
      </c>
      <c r="G183" s="30" t="s">
        <v>2143</v>
      </c>
      <c r="H183" s="30" t="s">
        <v>2223</v>
      </c>
      <c r="I183" s="30">
        <v>11</v>
      </c>
      <c r="J183" s="30">
        <v>178</v>
      </c>
      <c r="K183" s="30">
        <v>0</v>
      </c>
      <c r="L183" s="30">
        <v>0</v>
      </c>
      <c r="M183" s="30">
        <v>0</v>
      </c>
      <c r="N183" s="30">
        <v>0</v>
      </c>
      <c r="O183" s="1635">
        <v>0</v>
      </c>
      <c r="P183" s="30">
        <v>0</v>
      </c>
      <c r="Q183" s="30">
        <f t="shared" si="125"/>
        <v>0</v>
      </c>
      <c r="R183" s="30">
        <f t="shared" si="126"/>
        <v>0</v>
      </c>
      <c r="S183" s="30">
        <v>178</v>
      </c>
      <c r="T183" s="30">
        <v>144</v>
      </c>
      <c r="U183" s="30">
        <v>55.74</v>
      </c>
      <c r="V183" s="30">
        <v>0.80830000000000002</v>
      </c>
      <c r="W183" s="1635">
        <f t="shared" si="162"/>
        <v>8.9609430001251947E-2</v>
      </c>
      <c r="X183" s="30">
        <v>7760</v>
      </c>
      <c r="Y183" s="30">
        <f t="shared" si="127"/>
        <v>51959</v>
      </c>
      <c r="Z183" s="30">
        <f t="shared" si="128"/>
        <v>0</v>
      </c>
      <c r="AA183" s="30">
        <v>178</v>
      </c>
      <c r="AB183" s="30">
        <v>160</v>
      </c>
      <c r="AC183" s="30">
        <v>160</v>
      </c>
      <c r="AD183" s="30">
        <v>0.80020000000000002</v>
      </c>
      <c r="AE183" s="1635">
        <f t="shared" si="163"/>
        <v>0.48664049265461407</v>
      </c>
      <c r="AF183" s="30">
        <v>44860</v>
      </c>
      <c r="AG183" s="30">
        <f t="shared" si="129"/>
        <v>55310</v>
      </c>
      <c r="AH183" s="30">
        <f t="shared" si="130"/>
        <v>0</v>
      </c>
      <c r="AI183" s="30">
        <v>178</v>
      </c>
      <c r="AJ183" s="30">
        <v>150</v>
      </c>
      <c r="AK183" s="30">
        <v>150</v>
      </c>
      <c r="AL183" s="30">
        <v>0.7792</v>
      </c>
      <c r="AM183" s="1635">
        <f t="shared" si="149"/>
        <v>0.47401801682453465</v>
      </c>
      <c r="AN183" s="30">
        <v>41220</v>
      </c>
      <c r="AO183" s="30">
        <f t="shared" si="131"/>
        <v>52175</v>
      </c>
      <c r="AP183" s="30">
        <f t="shared" si="132"/>
        <v>0</v>
      </c>
      <c r="AQ183" s="30">
        <v>178</v>
      </c>
      <c r="AR183" s="30">
        <v>186</v>
      </c>
      <c r="AS183" s="30">
        <v>186</v>
      </c>
      <c r="AT183" s="30">
        <v>0.74260000000000004</v>
      </c>
      <c r="AU183" s="1635">
        <f t="shared" si="150"/>
        <v>0.29699128444627915</v>
      </c>
      <c r="AV183" s="30">
        <v>30520</v>
      </c>
      <c r="AW183" s="30">
        <f t="shared" si="133"/>
        <v>61658</v>
      </c>
      <c r="AX183" s="30">
        <f t="shared" si="134"/>
        <v>0</v>
      </c>
      <c r="AY183" s="30">
        <v>178</v>
      </c>
      <c r="AZ183" s="30">
        <v>212</v>
      </c>
      <c r="BA183" s="30">
        <v>212</v>
      </c>
      <c r="BB183" s="30">
        <v>0.79590000000000005</v>
      </c>
      <c r="BC183" s="1635">
        <f t="shared" si="151"/>
        <v>0.46935381355653172</v>
      </c>
      <c r="BD183" s="30">
        <v>57020</v>
      </c>
      <c r="BE183" s="30">
        <f t="shared" si="135"/>
        <v>72892</v>
      </c>
      <c r="BF183" s="30">
        <f t="shared" si="136"/>
        <v>0</v>
      </c>
      <c r="BG183" s="30">
        <v>178</v>
      </c>
      <c r="BH183" s="30">
        <v>246</v>
      </c>
      <c r="BI183" s="30">
        <v>246</v>
      </c>
      <c r="BJ183" s="30">
        <v>0.80030000000000001</v>
      </c>
      <c r="BK183" s="1635">
        <f t="shared" si="155"/>
        <v>0.46451896038592139</v>
      </c>
      <c r="BL183" s="30">
        <v>68040</v>
      </c>
      <c r="BM183" s="30">
        <f t="shared" si="137"/>
        <v>87884</v>
      </c>
      <c r="BN183" s="30">
        <f t="shared" si="138"/>
        <v>0</v>
      </c>
      <c r="BO183" s="30">
        <v>178</v>
      </c>
      <c r="BP183" s="30">
        <v>210</v>
      </c>
      <c r="BQ183" s="30">
        <v>210</v>
      </c>
      <c r="BR183" s="30">
        <v>0.72670000000000001</v>
      </c>
      <c r="BS183" s="1635">
        <f t="shared" si="156"/>
        <v>0.24390900956196124</v>
      </c>
      <c r="BT183" s="30">
        <v>26800</v>
      </c>
      <c r="BU183" s="30">
        <f t="shared" si="139"/>
        <v>65926</v>
      </c>
      <c r="BV183" s="30">
        <f t="shared" si="140"/>
        <v>0</v>
      </c>
      <c r="BW183" s="30">
        <v>178</v>
      </c>
      <c r="BX183" s="30">
        <v>16</v>
      </c>
      <c r="BY183" s="30">
        <v>142.4</v>
      </c>
      <c r="BZ183" s="30">
        <v>0.2021</v>
      </c>
      <c r="CA183" s="1635">
        <f t="shared" si="157"/>
        <v>0.31590344394609288</v>
      </c>
      <c r="CB183" s="30">
        <v>760</v>
      </c>
      <c r="CC183" s="30">
        <f t="shared" si="141"/>
        <v>1443</v>
      </c>
      <c r="CD183" s="30">
        <f t="shared" si="142"/>
        <v>0</v>
      </c>
      <c r="CE183" s="30">
        <v>178</v>
      </c>
      <c r="CF183" s="30">
        <v>16</v>
      </c>
      <c r="CG183" s="30">
        <v>142.4</v>
      </c>
      <c r="CH183" s="30">
        <v>0.12609999999999999</v>
      </c>
      <c r="CI183" s="1635">
        <f t="shared" si="158"/>
        <v>0.5995625591568392</v>
      </c>
      <c r="CJ183" s="30">
        <v>900</v>
      </c>
      <c r="CK183" s="30">
        <f t="shared" si="143"/>
        <v>901</v>
      </c>
      <c r="CL183" s="30">
        <f t="shared" si="144"/>
        <v>0</v>
      </c>
      <c r="CM183" s="30">
        <v>178</v>
      </c>
      <c r="CN183" s="30">
        <v>10</v>
      </c>
      <c r="CO183" s="30">
        <v>142.4</v>
      </c>
      <c r="CP183" s="30">
        <v>0.1779</v>
      </c>
      <c r="CQ183" s="1635">
        <f t="shared" si="159"/>
        <v>0.48515752562970099</v>
      </c>
      <c r="CR183" s="30">
        <v>580</v>
      </c>
      <c r="CS183" s="30">
        <f t="shared" si="145"/>
        <v>717</v>
      </c>
      <c r="CT183" s="30">
        <f t="shared" si="146"/>
        <v>0</v>
      </c>
      <c r="CU183" s="30">
        <v>178</v>
      </c>
      <c r="CV183" s="30">
        <v>106</v>
      </c>
      <c r="CW183" s="30">
        <v>142.4</v>
      </c>
      <c r="CX183" s="30">
        <v>0.70350000000000001</v>
      </c>
      <c r="CY183" s="1635">
        <f t="shared" si="160"/>
        <v>0.13085602333519775</v>
      </c>
      <c r="CZ183" s="30">
        <v>7260</v>
      </c>
      <c r="DA183" s="30">
        <f t="shared" si="147"/>
        <v>33288</v>
      </c>
      <c r="DB183" s="30">
        <f t="shared" si="148"/>
        <v>0</v>
      </c>
    </row>
    <row r="184" spans="1:106">
      <c r="A184" t="s">
        <v>2820</v>
      </c>
      <c r="B184">
        <v>4210</v>
      </c>
      <c r="C184">
        <v>8</v>
      </c>
      <c r="D184" s="30">
        <v>178</v>
      </c>
      <c r="E184" s="30" t="s">
        <v>3215</v>
      </c>
      <c r="F184" s="30" t="s">
        <v>1775</v>
      </c>
      <c r="G184" s="30" t="s">
        <v>2143</v>
      </c>
      <c r="H184" s="30" t="s">
        <v>2142</v>
      </c>
      <c r="I184" s="30">
        <v>11</v>
      </c>
      <c r="J184" s="30">
        <v>178</v>
      </c>
      <c r="K184" s="30">
        <v>178</v>
      </c>
      <c r="L184" s="30">
        <v>0</v>
      </c>
      <c r="M184" s="30">
        <v>142.4</v>
      </c>
      <c r="N184" s="30">
        <v>0</v>
      </c>
      <c r="O184" s="1635">
        <v>0</v>
      </c>
      <c r="P184" s="30">
        <v>0</v>
      </c>
      <c r="Q184" s="30">
        <f t="shared" si="125"/>
        <v>0</v>
      </c>
      <c r="R184" s="30">
        <f t="shared" si="126"/>
        <v>0</v>
      </c>
      <c r="S184" s="30">
        <v>178</v>
      </c>
      <c r="T184" s="30">
        <v>0</v>
      </c>
      <c r="U184" s="30">
        <v>142.4</v>
      </c>
      <c r="V184" s="30">
        <v>0</v>
      </c>
      <c r="W184" s="1635">
        <v>0</v>
      </c>
      <c r="X184" s="30">
        <v>0</v>
      </c>
      <c r="Y184" s="30">
        <f t="shared" si="127"/>
        <v>0</v>
      </c>
      <c r="Z184" s="30">
        <f t="shared" si="128"/>
        <v>0</v>
      </c>
      <c r="AA184" s="30">
        <v>178</v>
      </c>
      <c r="AB184" s="30">
        <v>0</v>
      </c>
      <c r="AC184" s="30">
        <v>142.4</v>
      </c>
      <c r="AD184" s="30">
        <v>0</v>
      </c>
      <c r="AE184" s="1635">
        <v>0</v>
      </c>
      <c r="AF184" s="30">
        <v>0</v>
      </c>
      <c r="AG184" s="30">
        <f t="shared" si="129"/>
        <v>0</v>
      </c>
      <c r="AH184" s="30">
        <f t="shared" si="130"/>
        <v>0</v>
      </c>
      <c r="AI184" s="30">
        <v>178</v>
      </c>
      <c r="AJ184" s="30">
        <v>0</v>
      </c>
      <c r="AK184" s="30">
        <v>142.4</v>
      </c>
      <c r="AL184" s="30">
        <v>0</v>
      </c>
      <c r="AM184" s="1635">
        <v>0</v>
      </c>
      <c r="AN184" s="30">
        <v>0</v>
      </c>
      <c r="AO184" s="30">
        <f t="shared" si="131"/>
        <v>0</v>
      </c>
      <c r="AP184" s="30">
        <f t="shared" si="132"/>
        <v>0</v>
      </c>
      <c r="AQ184" s="30">
        <v>178</v>
      </c>
      <c r="AR184" s="30">
        <v>0</v>
      </c>
      <c r="AS184" s="30">
        <v>142.4</v>
      </c>
      <c r="AT184" s="30">
        <v>0</v>
      </c>
      <c r="AU184" s="1635">
        <v>0</v>
      </c>
      <c r="AV184" s="30">
        <v>0</v>
      </c>
      <c r="AW184" s="30">
        <f t="shared" si="133"/>
        <v>0</v>
      </c>
      <c r="AX184" s="30">
        <f t="shared" si="134"/>
        <v>0</v>
      </c>
      <c r="AY184" s="30">
        <v>178</v>
      </c>
      <c r="AZ184" s="30">
        <v>0</v>
      </c>
      <c r="BA184" s="30">
        <v>142.4</v>
      </c>
      <c r="BB184" s="30">
        <v>0</v>
      </c>
      <c r="BC184" s="1635">
        <v>0</v>
      </c>
      <c r="BD184" s="30">
        <v>0</v>
      </c>
      <c r="BE184" s="30">
        <f t="shared" si="135"/>
        <v>0</v>
      </c>
      <c r="BF184" s="30">
        <f t="shared" si="136"/>
        <v>0</v>
      </c>
      <c r="BG184" s="30">
        <v>178</v>
      </c>
      <c r="BH184" s="30">
        <v>0</v>
      </c>
      <c r="BI184" s="30">
        <v>142.4</v>
      </c>
      <c r="BJ184" s="30">
        <v>0</v>
      </c>
      <c r="BK184" s="1635">
        <v>0</v>
      </c>
      <c r="BL184" s="30">
        <v>0</v>
      </c>
      <c r="BM184" s="30">
        <f t="shared" si="137"/>
        <v>0</v>
      </c>
      <c r="BN184" s="30">
        <f t="shared" si="138"/>
        <v>0</v>
      </c>
      <c r="BO184" s="30">
        <v>178</v>
      </c>
      <c r="BP184" s="30">
        <v>0</v>
      </c>
      <c r="BQ184" s="30">
        <v>142.4</v>
      </c>
      <c r="BR184" s="30">
        <v>0</v>
      </c>
      <c r="BS184" s="1635">
        <v>0</v>
      </c>
      <c r="BT184" s="30">
        <v>0</v>
      </c>
      <c r="BU184" s="30">
        <f t="shared" si="139"/>
        <v>0</v>
      </c>
      <c r="BV184" s="30">
        <f t="shared" si="140"/>
        <v>0</v>
      </c>
      <c r="BW184" s="30">
        <v>178</v>
      </c>
      <c r="BX184" s="30">
        <v>0</v>
      </c>
      <c r="BY184" s="30">
        <v>142.4</v>
      </c>
      <c r="BZ184" s="30">
        <v>0</v>
      </c>
      <c r="CA184" s="1635">
        <v>0</v>
      </c>
      <c r="CB184" s="30">
        <v>0</v>
      </c>
      <c r="CC184" s="30">
        <f t="shared" si="141"/>
        <v>0</v>
      </c>
      <c r="CD184" s="30">
        <f t="shared" si="142"/>
        <v>0</v>
      </c>
      <c r="CE184" s="30">
        <v>178</v>
      </c>
      <c r="CF184" s="30">
        <v>0</v>
      </c>
      <c r="CG184" s="30">
        <v>142.4</v>
      </c>
      <c r="CH184" s="30">
        <v>0</v>
      </c>
      <c r="CI184" s="1635">
        <v>0</v>
      </c>
      <c r="CJ184" s="30">
        <v>0</v>
      </c>
      <c r="CK184" s="30">
        <f t="shared" si="143"/>
        <v>0</v>
      </c>
      <c r="CL184" s="30">
        <f t="shared" si="144"/>
        <v>0</v>
      </c>
      <c r="CM184" s="30">
        <v>178</v>
      </c>
      <c r="CN184" s="30">
        <v>0</v>
      </c>
      <c r="CO184" s="30">
        <v>142.4</v>
      </c>
      <c r="CP184" s="30">
        <v>0</v>
      </c>
      <c r="CQ184" s="1635">
        <v>0</v>
      </c>
      <c r="CR184" s="30">
        <v>0</v>
      </c>
      <c r="CS184" s="30">
        <f t="shared" si="145"/>
        <v>0</v>
      </c>
      <c r="CT184" s="30">
        <f t="shared" si="146"/>
        <v>0</v>
      </c>
      <c r="CU184" s="30">
        <v>178</v>
      </c>
      <c r="CV184" s="30">
        <v>0</v>
      </c>
      <c r="CW184" s="30">
        <v>142.4</v>
      </c>
      <c r="CX184" s="30">
        <v>0</v>
      </c>
      <c r="CY184" s="1635">
        <v>0</v>
      </c>
      <c r="CZ184" s="30">
        <v>0</v>
      </c>
      <c r="DA184" s="30">
        <f t="shared" si="147"/>
        <v>0</v>
      </c>
      <c r="DB184" s="30">
        <f t="shared" si="148"/>
        <v>0</v>
      </c>
    </row>
    <row r="185" spans="1:106">
      <c r="A185" t="s">
        <v>2821</v>
      </c>
      <c r="B185">
        <v>1210</v>
      </c>
      <c r="C185">
        <v>23</v>
      </c>
      <c r="D185" s="30">
        <v>179</v>
      </c>
      <c r="E185" s="30" t="s">
        <v>3216</v>
      </c>
      <c r="F185" s="30" t="s">
        <v>533</v>
      </c>
      <c r="G185" s="30" t="s">
        <v>2143</v>
      </c>
      <c r="H185" s="30" t="s">
        <v>2142</v>
      </c>
      <c r="I185" s="30">
        <v>11</v>
      </c>
      <c r="J185" s="30">
        <v>179</v>
      </c>
      <c r="K185" s="30">
        <v>179</v>
      </c>
      <c r="L185" s="30">
        <v>156</v>
      </c>
      <c r="M185" s="30">
        <v>156</v>
      </c>
      <c r="N185" s="30">
        <v>0.81169999999999998</v>
      </c>
      <c r="O185" s="1635">
        <f>(P185/(24*30*L185*N185))</f>
        <v>0.35932815900784359</v>
      </c>
      <c r="P185" s="30">
        <v>32760</v>
      </c>
      <c r="Q185" s="30">
        <f t="shared" si="125"/>
        <v>54702</v>
      </c>
      <c r="R185" s="30">
        <f t="shared" si="126"/>
        <v>0</v>
      </c>
      <c r="S185" s="30">
        <v>179</v>
      </c>
      <c r="T185" s="30">
        <v>158.4</v>
      </c>
      <c r="U185" s="30">
        <v>158.4</v>
      </c>
      <c r="V185" s="30">
        <v>0.81699999999999995</v>
      </c>
      <c r="W185" s="1635">
        <f>(X185/(24*31*T185*V185))</f>
        <v>0.3232653757538268</v>
      </c>
      <c r="X185" s="30">
        <v>31125</v>
      </c>
      <c r="Y185" s="30">
        <f t="shared" si="127"/>
        <v>57770</v>
      </c>
      <c r="Z185" s="30">
        <f t="shared" si="128"/>
        <v>0</v>
      </c>
      <c r="AA185" s="30">
        <v>179</v>
      </c>
      <c r="AB185" s="30">
        <v>158.4</v>
      </c>
      <c r="AC185" s="30">
        <v>158.4</v>
      </c>
      <c r="AD185" s="30">
        <v>0.84140000000000004</v>
      </c>
      <c r="AE185" s="1635">
        <f>+(AF185/(24*30*AB185*AD185))</f>
        <v>0.13433724176236655</v>
      </c>
      <c r="AF185" s="30">
        <v>12891</v>
      </c>
      <c r="AG185" s="30">
        <f t="shared" si="129"/>
        <v>57576</v>
      </c>
      <c r="AH185" s="30">
        <f t="shared" si="130"/>
        <v>0</v>
      </c>
      <c r="AI185" s="30">
        <v>179</v>
      </c>
      <c r="AJ185" s="30">
        <v>126</v>
      </c>
      <c r="AK185" s="30">
        <v>143.19999999999999</v>
      </c>
      <c r="AL185" s="30">
        <v>0.85250000000000004</v>
      </c>
      <c r="AM185" s="1635">
        <f>+(AN185/(24*31*AJ185*AL185))</f>
        <v>9.5649523329023836E-2</v>
      </c>
      <c r="AN185" s="30">
        <v>7644</v>
      </c>
      <c r="AO185" s="30">
        <f t="shared" si="131"/>
        <v>47950</v>
      </c>
      <c r="AP185" s="30">
        <f t="shared" si="132"/>
        <v>0</v>
      </c>
      <c r="AQ185" s="30">
        <v>179</v>
      </c>
      <c r="AR185" s="30">
        <v>149.4</v>
      </c>
      <c r="AS185" s="30">
        <v>149.4</v>
      </c>
      <c r="AT185" s="30">
        <v>0.82520000000000004</v>
      </c>
      <c r="AU185" s="1635">
        <f>(AV185/(24*31*AR185*AT185))</f>
        <v>0.19653536353912512</v>
      </c>
      <c r="AV185" s="30">
        <v>18027</v>
      </c>
      <c r="AW185" s="30">
        <f t="shared" si="133"/>
        <v>55034</v>
      </c>
      <c r="AX185" s="30">
        <f t="shared" si="134"/>
        <v>0</v>
      </c>
      <c r="AY185" s="30">
        <v>179</v>
      </c>
      <c r="AZ185" s="30">
        <v>136.19999999999999</v>
      </c>
      <c r="BA185" s="30">
        <v>143.19999999999999</v>
      </c>
      <c r="BB185" s="30">
        <v>0.81079999999999997</v>
      </c>
      <c r="BC185" s="1635">
        <f>+(BD185/(24*30*AZ185*BB185))</f>
        <v>0.19601236223368282</v>
      </c>
      <c r="BD185" s="30">
        <v>15585</v>
      </c>
      <c r="BE185" s="30">
        <f t="shared" si="135"/>
        <v>47706</v>
      </c>
      <c r="BF185" s="30">
        <f t="shared" si="136"/>
        <v>0</v>
      </c>
      <c r="BG185" s="30">
        <v>179</v>
      </c>
      <c r="BH185" s="30">
        <v>6</v>
      </c>
      <c r="BI185" s="30">
        <v>143.19999999999999</v>
      </c>
      <c r="BJ185" s="30">
        <v>1</v>
      </c>
      <c r="BK185" s="1635">
        <f>(BL185/(24*31*BH185*BJ185))</f>
        <v>0.42405913978494625</v>
      </c>
      <c r="BL185" s="30">
        <v>1893</v>
      </c>
      <c r="BM185" s="30">
        <f t="shared" si="137"/>
        <v>2678</v>
      </c>
      <c r="BN185" s="30">
        <f t="shared" si="138"/>
        <v>0</v>
      </c>
      <c r="BO185" s="30">
        <v>179</v>
      </c>
      <c r="BP185" s="30">
        <v>15</v>
      </c>
      <c r="BQ185" s="30">
        <v>143.19999999999999</v>
      </c>
      <c r="BR185" s="30">
        <v>0.82179999999999997</v>
      </c>
      <c r="BS185" s="1635">
        <f>+(BT185/(24*30*BP185*BR185))</f>
        <v>0.2494524215137503</v>
      </c>
      <c r="BT185" s="30">
        <v>2214</v>
      </c>
      <c r="BU185" s="30">
        <f t="shared" si="139"/>
        <v>5325</v>
      </c>
      <c r="BV185" s="30">
        <f t="shared" si="140"/>
        <v>0</v>
      </c>
      <c r="BW185" s="30">
        <v>179</v>
      </c>
      <c r="BX185" s="30">
        <v>18.600000000000001</v>
      </c>
      <c r="BY185" s="30">
        <v>143.19999999999999</v>
      </c>
      <c r="BZ185" s="30">
        <v>0.3856</v>
      </c>
      <c r="CA185" s="1635">
        <f>+(CB185/(24*31*BX185*BZ185))</f>
        <v>0.32102175005001415</v>
      </c>
      <c r="CB185" s="30">
        <v>1713</v>
      </c>
      <c r="CC185" s="30">
        <f t="shared" si="141"/>
        <v>3202</v>
      </c>
      <c r="CD185" s="30">
        <f t="shared" si="142"/>
        <v>0</v>
      </c>
      <c r="CE185" s="30">
        <v>179</v>
      </c>
      <c r="CF185" s="30">
        <v>139.80000000000001</v>
      </c>
      <c r="CG185" s="30">
        <v>143.19999999999999</v>
      </c>
      <c r="CH185" s="30">
        <v>0.73219999999999996</v>
      </c>
      <c r="CI185" s="1635">
        <f>(CJ185/(24*31*CF185*CH185))</f>
        <v>0.18467113833016627</v>
      </c>
      <c r="CJ185" s="30">
        <v>14064</v>
      </c>
      <c r="CK185" s="30">
        <f t="shared" si="143"/>
        <v>45694</v>
      </c>
      <c r="CL185" s="30">
        <f t="shared" si="144"/>
        <v>0</v>
      </c>
      <c r="CM185" s="30">
        <v>179</v>
      </c>
      <c r="CN185" s="30">
        <v>144.6</v>
      </c>
      <c r="CO185" s="30">
        <v>144.6</v>
      </c>
      <c r="CP185" s="30">
        <v>0.81499999999999995</v>
      </c>
      <c r="CQ185" s="1635">
        <f>+(CR185/(24*28*CN185*CP185))</f>
        <v>0.34009925534249036</v>
      </c>
      <c r="CR185" s="30">
        <v>26934</v>
      </c>
      <c r="CS185" s="30">
        <f t="shared" si="145"/>
        <v>47517</v>
      </c>
      <c r="CT185" s="30">
        <f t="shared" si="146"/>
        <v>0</v>
      </c>
      <c r="CU185" s="30">
        <v>179</v>
      </c>
      <c r="CV185" s="30">
        <v>133.80000000000001</v>
      </c>
      <c r="CW185" s="30">
        <v>143.19999999999999</v>
      </c>
      <c r="CX185" s="30">
        <v>0.84419999999999995</v>
      </c>
      <c r="CY185" s="1635">
        <f>+(CZ185/(24*31*CV185*CX185))</f>
        <v>0.28826332313597275</v>
      </c>
      <c r="CZ185" s="30">
        <v>24225</v>
      </c>
      <c r="DA185" s="30">
        <f t="shared" si="147"/>
        <v>50423</v>
      </c>
      <c r="DB185" s="30">
        <f t="shared" si="148"/>
        <v>0</v>
      </c>
    </row>
    <row r="186" spans="1:106">
      <c r="A186" t="s">
        <v>2823</v>
      </c>
      <c r="B186">
        <v>1230</v>
      </c>
      <c r="C186">
        <v>3</v>
      </c>
      <c r="D186" s="30">
        <v>180</v>
      </c>
      <c r="E186" s="30">
        <v>20470</v>
      </c>
      <c r="F186" s="30" t="s">
        <v>1636</v>
      </c>
      <c r="G186" s="30" t="s">
        <v>575</v>
      </c>
      <c r="H186" s="30" t="s">
        <v>2142</v>
      </c>
      <c r="I186" s="30">
        <v>11</v>
      </c>
      <c r="J186" s="30">
        <v>180</v>
      </c>
      <c r="K186" s="30">
        <v>180</v>
      </c>
      <c r="L186" s="30">
        <v>0</v>
      </c>
      <c r="M186" s="30">
        <v>144</v>
      </c>
      <c r="N186" s="30">
        <v>0</v>
      </c>
      <c r="O186" s="1635">
        <v>0</v>
      </c>
      <c r="P186" s="30">
        <v>0</v>
      </c>
      <c r="Q186" s="30">
        <f t="shared" si="125"/>
        <v>0</v>
      </c>
      <c r="R186" s="30">
        <f t="shared" si="126"/>
        <v>0</v>
      </c>
      <c r="S186" s="30">
        <v>180</v>
      </c>
      <c r="T186" s="30">
        <v>0</v>
      </c>
      <c r="U186" s="30">
        <v>144</v>
      </c>
      <c r="V186" s="30">
        <v>0</v>
      </c>
      <c r="W186" s="1635">
        <v>0</v>
      </c>
      <c r="X186" s="30">
        <v>0</v>
      </c>
      <c r="Y186" s="30">
        <f t="shared" si="127"/>
        <v>0</v>
      </c>
      <c r="Z186" s="30">
        <f t="shared" si="128"/>
        <v>0</v>
      </c>
      <c r="AA186" s="30">
        <v>180</v>
      </c>
      <c r="AB186" s="30">
        <v>0</v>
      </c>
      <c r="AC186" s="30">
        <v>144</v>
      </c>
      <c r="AD186" s="30">
        <v>0</v>
      </c>
      <c r="AE186" s="1635">
        <v>0</v>
      </c>
      <c r="AF186" s="30">
        <v>0</v>
      </c>
      <c r="AG186" s="30">
        <f t="shared" si="129"/>
        <v>0</v>
      </c>
      <c r="AH186" s="30">
        <f t="shared" si="130"/>
        <v>0</v>
      </c>
      <c r="AI186" s="30">
        <v>180</v>
      </c>
      <c r="AJ186" s="30">
        <v>0</v>
      </c>
      <c r="AK186" s="30">
        <v>144</v>
      </c>
      <c r="AL186" s="30">
        <v>0</v>
      </c>
      <c r="AM186" s="1635">
        <v>0</v>
      </c>
      <c r="AN186" s="30">
        <v>0</v>
      </c>
      <c r="AO186" s="30">
        <f t="shared" si="131"/>
        <v>0</v>
      </c>
      <c r="AP186" s="30">
        <f t="shared" si="132"/>
        <v>0</v>
      </c>
      <c r="AQ186" s="30">
        <v>180</v>
      </c>
      <c r="AR186" s="30">
        <v>0</v>
      </c>
      <c r="AS186" s="30">
        <v>144</v>
      </c>
      <c r="AT186" s="30">
        <v>0</v>
      </c>
      <c r="AU186" s="1635">
        <v>0</v>
      </c>
      <c r="AV186" s="30">
        <v>0</v>
      </c>
      <c r="AW186" s="30">
        <f t="shared" si="133"/>
        <v>0</v>
      </c>
      <c r="AX186" s="30">
        <f t="shared" si="134"/>
        <v>0</v>
      </c>
      <c r="AY186" s="30">
        <v>180</v>
      </c>
      <c r="AZ186" s="30">
        <v>0</v>
      </c>
      <c r="BA186" s="30">
        <v>144</v>
      </c>
      <c r="BB186" s="30">
        <v>0</v>
      </c>
      <c r="BC186" s="1635">
        <v>0</v>
      </c>
      <c r="BD186" s="30">
        <v>0</v>
      </c>
      <c r="BE186" s="30">
        <f t="shared" si="135"/>
        <v>0</v>
      </c>
      <c r="BF186" s="30">
        <f t="shared" si="136"/>
        <v>0</v>
      </c>
      <c r="BG186" s="30">
        <v>180</v>
      </c>
      <c r="BH186" s="30">
        <v>0</v>
      </c>
      <c r="BI186" s="30">
        <v>144</v>
      </c>
      <c r="BJ186" s="30">
        <v>0</v>
      </c>
      <c r="BK186" s="1635">
        <v>0</v>
      </c>
      <c r="BL186" s="30">
        <v>0</v>
      </c>
      <c r="BM186" s="30">
        <f t="shared" si="137"/>
        <v>0</v>
      </c>
      <c r="BN186" s="30">
        <f t="shared" si="138"/>
        <v>0</v>
      </c>
      <c r="BO186" s="30">
        <v>180</v>
      </c>
      <c r="BP186" s="30">
        <v>0</v>
      </c>
      <c r="BQ186" s="30">
        <v>144</v>
      </c>
      <c r="BR186" s="30">
        <v>0</v>
      </c>
      <c r="BS186" s="1635">
        <v>0</v>
      </c>
      <c r="BT186" s="30">
        <v>0</v>
      </c>
      <c r="BU186" s="30">
        <f t="shared" si="139"/>
        <v>0</v>
      </c>
      <c r="BV186" s="30">
        <f t="shared" si="140"/>
        <v>0</v>
      </c>
      <c r="BW186" s="30">
        <v>180</v>
      </c>
      <c r="BX186" s="30">
        <v>0</v>
      </c>
      <c r="BY186" s="30">
        <v>144</v>
      </c>
      <c r="BZ186" s="30">
        <v>0</v>
      </c>
      <c r="CA186" s="1635">
        <v>0</v>
      </c>
      <c r="CB186" s="30">
        <v>0</v>
      </c>
      <c r="CC186" s="30">
        <f t="shared" si="141"/>
        <v>0</v>
      </c>
      <c r="CD186" s="30">
        <f t="shared" si="142"/>
        <v>0</v>
      </c>
      <c r="CE186" s="30">
        <v>180</v>
      </c>
      <c r="CF186" s="30">
        <v>0</v>
      </c>
      <c r="CG186" s="30">
        <v>144</v>
      </c>
      <c r="CH186" s="30">
        <v>0</v>
      </c>
      <c r="CI186" s="1635">
        <v>0</v>
      </c>
      <c r="CJ186" s="30">
        <v>0</v>
      </c>
      <c r="CK186" s="30">
        <f t="shared" si="143"/>
        <v>0</v>
      </c>
      <c r="CL186" s="30">
        <f t="shared" si="144"/>
        <v>0</v>
      </c>
      <c r="CM186" s="30">
        <v>180</v>
      </c>
      <c r="CN186" s="30">
        <v>0</v>
      </c>
      <c r="CO186" s="30">
        <v>144</v>
      </c>
      <c r="CP186" s="30">
        <v>0</v>
      </c>
      <c r="CQ186" s="1635">
        <v>0</v>
      </c>
      <c r="CR186" s="30">
        <v>0</v>
      </c>
      <c r="CS186" s="30">
        <f t="shared" si="145"/>
        <v>0</v>
      </c>
      <c r="CT186" s="30">
        <f t="shared" si="146"/>
        <v>0</v>
      </c>
      <c r="CU186" s="30">
        <v>180</v>
      </c>
      <c r="CV186" s="30">
        <v>0</v>
      </c>
      <c r="CW186" s="30">
        <v>144</v>
      </c>
      <c r="CX186" s="30">
        <v>0</v>
      </c>
      <c r="CY186" s="1635">
        <v>0</v>
      </c>
      <c r="CZ186" s="30">
        <v>0</v>
      </c>
      <c r="DA186" s="30">
        <f t="shared" si="147"/>
        <v>0</v>
      </c>
      <c r="DB186" s="30">
        <f t="shared" si="148"/>
        <v>0</v>
      </c>
    </row>
    <row r="187" spans="1:106">
      <c r="A187" t="s">
        <v>2824</v>
      </c>
      <c r="B187">
        <v>6220</v>
      </c>
      <c r="C187">
        <v>16</v>
      </c>
      <c r="D187" s="30">
        <v>181</v>
      </c>
      <c r="E187" s="30" t="s">
        <v>3217</v>
      </c>
      <c r="F187" s="30" t="s">
        <v>898</v>
      </c>
      <c r="G187" s="30" t="s">
        <v>2143</v>
      </c>
      <c r="H187" s="30" t="s">
        <v>1487</v>
      </c>
      <c r="I187" s="30">
        <v>11</v>
      </c>
      <c r="J187" s="30">
        <v>182.22</v>
      </c>
      <c r="K187" s="30">
        <v>182.22</v>
      </c>
      <c r="L187" s="30">
        <v>122</v>
      </c>
      <c r="M187" s="30">
        <v>182.22</v>
      </c>
      <c r="N187" s="30">
        <v>0.94730000000000003</v>
      </c>
      <c r="O187" s="1635">
        <f t="shared" ref="O187:O202" si="164">(P187/(24*30*L187*N187))</f>
        <v>0.56194606971361605</v>
      </c>
      <c r="P187" s="30">
        <v>46760</v>
      </c>
      <c r="Q187" s="30">
        <f t="shared" si="125"/>
        <v>49926</v>
      </c>
      <c r="R187" s="30">
        <f t="shared" si="126"/>
        <v>0</v>
      </c>
      <c r="S187" s="30">
        <v>182.22</v>
      </c>
      <c r="T187" s="30">
        <v>110</v>
      </c>
      <c r="U187" s="30">
        <v>182.22</v>
      </c>
      <c r="V187" s="30">
        <v>0.94350000000000001</v>
      </c>
      <c r="W187" s="1635">
        <f t="shared" ref="W187:W202" si="165">(X187/(24*31*T187*V187))</f>
        <v>0.5366760584976904</v>
      </c>
      <c r="X187" s="30">
        <v>41440</v>
      </c>
      <c r="Y187" s="30">
        <f t="shared" si="127"/>
        <v>46330</v>
      </c>
      <c r="Z187" s="30">
        <f t="shared" si="128"/>
        <v>0</v>
      </c>
      <c r="AA187" s="30">
        <v>182.22</v>
      </c>
      <c r="AB187" s="30">
        <v>106</v>
      </c>
      <c r="AC187" s="30">
        <v>182.22</v>
      </c>
      <c r="AD187" s="30">
        <v>0.94040000000000001</v>
      </c>
      <c r="AE187" s="1635">
        <f>+(AF187/(24*30*AB187*AD187))</f>
        <v>0.67269202542831597</v>
      </c>
      <c r="AF187" s="30">
        <v>48280</v>
      </c>
      <c r="AG187" s="30">
        <f t="shared" si="129"/>
        <v>43063</v>
      </c>
      <c r="AH187" s="30">
        <f t="shared" si="130"/>
        <v>5217</v>
      </c>
      <c r="AI187" s="30">
        <v>182.22</v>
      </c>
      <c r="AJ187" s="30">
        <v>128</v>
      </c>
      <c r="AK187" s="30">
        <v>182.22</v>
      </c>
      <c r="AL187" s="30">
        <v>0.94499999999999995</v>
      </c>
      <c r="AM187" s="1635">
        <f>+(AN187/(24*31*AJ187*AL187))</f>
        <v>0.61115022472549363</v>
      </c>
      <c r="AN187" s="30">
        <v>55000</v>
      </c>
      <c r="AO187" s="30">
        <f t="shared" si="131"/>
        <v>53997</v>
      </c>
      <c r="AP187" s="30">
        <f t="shared" si="132"/>
        <v>1003</v>
      </c>
      <c r="AQ187" s="30">
        <v>182.22</v>
      </c>
      <c r="AR187" s="30">
        <v>120</v>
      </c>
      <c r="AS187" s="30">
        <v>182.22</v>
      </c>
      <c r="AT187" s="30">
        <v>0.9446</v>
      </c>
      <c r="AU187" s="1635">
        <f>(AV187/(24*31*AR187*AT187))</f>
        <v>0.48948294664180547</v>
      </c>
      <c r="AV187" s="30">
        <v>41280</v>
      </c>
      <c r="AW187" s="30">
        <f t="shared" si="133"/>
        <v>50600</v>
      </c>
      <c r="AX187" s="30">
        <f t="shared" si="134"/>
        <v>0</v>
      </c>
      <c r="AY187" s="30">
        <v>182.22</v>
      </c>
      <c r="AZ187" s="30">
        <v>122</v>
      </c>
      <c r="BA187" s="30">
        <v>182.22</v>
      </c>
      <c r="BB187" s="30">
        <v>0.94740000000000002</v>
      </c>
      <c r="BC187" s="1635">
        <f>+(BD187/(24*30*AZ187*BB187))</f>
        <v>0.78827568730910758</v>
      </c>
      <c r="BD187" s="30">
        <v>65600</v>
      </c>
      <c r="BE187" s="30">
        <f t="shared" si="135"/>
        <v>49932</v>
      </c>
      <c r="BF187" s="30">
        <f t="shared" si="136"/>
        <v>15668</v>
      </c>
      <c r="BG187" s="30">
        <v>182.22</v>
      </c>
      <c r="BH187" s="30">
        <v>120</v>
      </c>
      <c r="BI187" s="30">
        <v>182.22</v>
      </c>
      <c r="BJ187" s="30">
        <v>0.94299999999999995</v>
      </c>
      <c r="BK187" s="1635">
        <f>(BL187/(24*31*BH187*BJ187))</f>
        <v>0.39671680026758194</v>
      </c>
      <c r="BL187" s="30">
        <v>33400</v>
      </c>
      <c r="BM187" s="30">
        <f t="shared" si="137"/>
        <v>50515</v>
      </c>
      <c r="BN187" s="30">
        <f t="shared" si="138"/>
        <v>0</v>
      </c>
      <c r="BO187" s="30">
        <v>182.22</v>
      </c>
      <c r="BP187" s="30">
        <v>132</v>
      </c>
      <c r="BQ187" s="30">
        <v>182.22</v>
      </c>
      <c r="BR187" s="30">
        <v>0.94310000000000005</v>
      </c>
      <c r="BS187" s="1635">
        <f>+(BT187/(24*30*BP187*BR187))</f>
        <v>0.61339546812985468</v>
      </c>
      <c r="BT187" s="30">
        <v>54980</v>
      </c>
      <c r="BU187" s="30">
        <f t="shared" si="139"/>
        <v>53779</v>
      </c>
      <c r="BV187" s="30">
        <f t="shared" si="140"/>
        <v>1201</v>
      </c>
      <c r="BW187" s="30">
        <v>182.22</v>
      </c>
      <c r="BX187" s="30">
        <v>144</v>
      </c>
      <c r="BY187" s="30">
        <v>182.22</v>
      </c>
      <c r="BZ187" s="30">
        <v>0.95320000000000005</v>
      </c>
      <c r="CA187" s="1635">
        <f>+(CB187/(24*31*BX187*BZ187))</f>
        <v>0.65020247461734881</v>
      </c>
      <c r="CB187" s="30">
        <v>66400</v>
      </c>
      <c r="CC187" s="30">
        <f t="shared" si="141"/>
        <v>61273</v>
      </c>
      <c r="CD187" s="30">
        <f t="shared" si="142"/>
        <v>5127</v>
      </c>
      <c r="CE187" s="30">
        <v>182.22</v>
      </c>
      <c r="CF187" s="30">
        <v>150</v>
      </c>
      <c r="CG187" s="30">
        <v>182.22</v>
      </c>
      <c r="CH187" s="30">
        <v>0.96130000000000004</v>
      </c>
      <c r="CI187" s="1635">
        <f>(CJ187/(24*31*CF187*CH187))</f>
        <v>0.39317277566556935</v>
      </c>
      <c r="CJ187" s="30">
        <v>42180</v>
      </c>
      <c r="CK187" s="30">
        <f t="shared" si="143"/>
        <v>64369</v>
      </c>
      <c r="CL187" s="30">
        <f t="shared" si="144"/>
        <v>0</v>
      </c>
      <c r="CM187" s="30">
        <v>182.22</v>
      </c>
      <c r="CN187" s="30">
        <v>144</v>
      </c>
      <c r="CO187" s="30">
        <v>182.22</v>
      </c>
      <c r="CP187" s="30">
        <v>0.95030000000000003</v>
      </c>
      <c r="CQ187" s="1635">
        <f>+(CR187/(24*28*CN187*CP187))</f>
        <v>0.69814001927545011</v>
      </c>
      <c r="CR187" s="30">
        <v>64200</v>
      </c>
      <c r="CS187" s="30">
        <f t="shared" si="145"/>
        <v>55175</v>
      </c>
      <c r="CT187" s="30">
        <f t="shared" si="146"/>
        <v>9025</v>
      </c>
      <c r="CU187" s="30">
        <v>182.22</v>
      </c>
      <c r="CV187" s="30">
        <v>122</v>
      </c>
      <c r="CW187" s="30">
        <v>182.22</v>
      </c>
      <c r="CX187" s="30">
        <v>0.94710000000000005</v>
      </c>
      <c r="CY187" s="1635">
        <f>+(CZ187/(24*31*CV187*CX187))</f>
        <v>0.4248172722718388</v>
      </c>
      <c r="CZ187" s="30">
        <v>36520</v>
      </c>
      <c r="DA187" s="30">
        <f t="shared" si="147"/>
        <v>51580</v>
      </c>
      <c r="DB187" s="30">
        <f t="shared" si="148"/>
        <v>0</v>
      </c>
    </row>
    <row r="188" spans="1:106">
      <c r="A188" t="s">
        <v>2825</v>
      </c>
      <c r="B188">
        <v>1230</v>
      </c>
      <c r="C188">
        <v>79</v>
      </c>
      <c r="D188" s="30">
        <v>182</v>
      </c>
      <c r="E188" s="30" t="s">
        <v>3218</v>
      </c>
      <c r="F188" s="30" t="s">
        <v>1780</v>
      </c>
      <c r="G188" s="30" t="s">
        <v>2143</v>
      </c>
      <c r="H188" s="30" t="s">
        <v>2142</v>
      </c>
      <c r="I188" s="30">
        <v>11</v>
      </c>
      <c r="J188" s="30">
        <v>183</v>
      </c>
      <c r="K188" s="30">
        <v>183</v>
      </c>
      <c r="L188" s="30">
        <v>90.6</v>
      </c>
      <c r="M188" s="30">
        <v>146.4</v>
      </c>
      <c r="N188" s="30">
        <v>0.99280000000000002</v>
      </c>
      <c r="O188" s="1635">
        <f t="shared" si="164"/>
        <v>0.54136409571035571</v>
      </c>
      <c r="P188" s="30">
        <v>35060</v>
      </c>
      <c r="Q188" s="30">
        <f t="shared" si="125"/>
        <v>38857</v>
      </c>
      <c r="R188" s="30">
        <f t="shared" si="126"/>
        <v>0</v>
      </c>
      <c r="S188" s="30">
        <v>183</v>
      </c>
      <c r="T188" s="30">
        <v>110.6</v>
      </c>
      <c r="U188" s="30">
        <v>146.4</v>
      </c>
      <c r="V188" s="30">
        <v>0.99380000000000002</v>
      </c>
      <c r="W188" s="1635">
        <f t="shared" si="165"/>
        <v>0.44149751716000968</v>
      </c>
      <c r="X188" s="30">
        <v>36104</v>
      </c>
      <c r="Y188" s="30">
        <f t="shared" si="127"/>
        <v>49066</v>
      </c>
      <c r="Z188" s="30">
        <f t="shared" si="128"/>
        <v>0</v>
      </c>
      <c r="AA188" s="30">
        <v>183</v>
      </c>
      <c r="AB188" s="30">
        <v>142.80000000000001</v>
      </c>
      <c r="AC188" s="30">
        <v>146.4</v>
      </c>
      <c r="AD188" s="30">
        <v>0.98570000000000002</v>
      </c>
      <c r="AE188" s="1635">
        <f>+(AF188/(24*30*AB188*AD188))</f>
        <v>0.31632314080141538</v>
      </c>
      <c r="AF188" s="30">
        <v>32058</v>
      </c>
      <c r="AG188" s="30">
        <f t="shared" si="129"/>
        <v>60807</v>
      </c>
      <c r="AH188" s="30">
        <f t="shared" si="130"/>
        <v>0</v>
      </c>
      <c r="AI188" s="30">
        <v>183</v>
      </c>
      <c r="AJ188" s="30">
        <v>153.4</v>
      </c>
      <c r="AK188" s="30">
        <v>153.4</v>
      </c>
      <c r="AL188" s="30">
        <v>0.97030000000000005</v>
      </c>
      <c r="AM188" s="1635">
        <f>+(AN188/(24*31*AJ188*AL188))</f>
        <v>0.2975078075996343</v>
      </c>
      <c r="AN188" s="30">
        <v>32946</v>
      </c>
      <c r="AO188" s="30">
        <f t="shared" si="131"/>
        <v>66444</v>
      </c>
      <c r="AP188" s="30">
        <f t="shared" si="132"/>
        <v>0</v>
      </c>
      <c r="AQ188" s="30">
        <v>183</v>
      </c>
      <c r="AR188" s="30">
        <v>178.2</v>
      </c>
      <c r="AS188" s="30">
        <v>178.2</v>
      </c>
      <c r="AT188" s="30">
        <v>0.96719999999999995</v>
      </c>
      <c r="AU188" s="1635">
        <f>(AV188/(24*31*AR188*AT188))</f>
        <v>0.21506307155900561</v>
      </c>
      <c r="AV188" s="30">
        <v>27578</v>
      </c>
      <c r="AW188" s="30">
        <f t="shared" si="133"/>
        <v>76939</v>
      </c>
      <c r="AX188" s="30">
        <f t="shared" si="134"/>
        <v>0</v>
      </c>
      <c r="AY188" s="30">
        <v>183</v>
      </c>
      <c r="AZ188" s="30">
        <v>167.2</v>
      </c>
      <c r="BA188" s="30">
        <v>167.2</v>
      </c>
      <c r="BB188" s="30">
        <v>0.97009999999999996</v>
      </c>
      <c r="BC188" s="1635">
        <f>+(BD188/(24*30*AZ188*BB188))</f>
        <v>0.28019124836327625</v>
      </c>
      <c r="BD188" s="30">
        <v>32722</v>
      </c>
      <c r="BE188" s="30">
        <f t="shared" si="135"/>
        <v>70071</v>
      </c>
      <c r="BF188" s="30">
        <f t="shared" si="136"/>
        <v>0</v>
      </c>
      <c r="BG188" s="30">
        <v>183</v>
      </c>
      <c r="BH188" s="30">
        <v>172.2</v>
      </c>
      <c r="BI188" s="30">
        <v>172.2</v>
      </c>
      <c r="BJ188" s="30">
        <v>0.96860000000000002</v>
      </c>
      <c r="BK188" s="1635">
        <f>(BL188/(24*31*BH188*BJ188))</f>
        <v>0.22808528535077013</v>
      </c>
      <c r="BL188" s="30">
        <v>28304</v>
      </c>
      <c r="BM188" s="30">
        <f t="shared" si="137"/>
        <v>74456</v>
      </c>
      <c r="BN188" s="30">
        <f t="shared" si="138"/>
        <v>0</v>
      </c>
      <c r="BO188" s="30">
        <v>183</v>
      </c>
      <c r="BP188" s="30">
        <v>16.2</v>
      </c>
      <c r="BQ188" s="30">
        <v>146.4</v>
      </c>
      <c r="BR188" s="30">
        <v>0.96609999999999996</v>
      </c>
      <c r="BS188" s="1635">
        <f>+(BT188/(24*30*BP188*BR188))</f>
        <v>0.44992317761412293</v>
      </c>
      <c r="BT188" s="30">
        <v>5070</v>
      </c>
      <c r="BU188" s="30">
        <f t="shared" si="139"/>
        <v>6761</v>
      </c>
      <c r="BV188" s="30">
        <f t="shared" si="140"/>
        <v>0</v>
      </c>
      <c r="BW188" s="30">
        <v>183</v>
      </c>
      <c r="BX188" s="30">
        <v>9.4</v>
      </c>
      <c r="BY188" s="30">
        <v>146.4</v>
      </c>
      <c r="BZ188" s="30">
        <v>0.99590000000000001</v>
      </c>
      <c r="CA188" s="1635">
        <f>+(CB188/(24*31*BX188*BZ188))</f>
        <v>0.41378758377202851</v>
      </c>
      <c r="CB188" s="30">
        <v>2882</v>
      </c>
      <c r="CC188" s="30">
        <f t="shared" si="141"/>
        <v>4179</v>
      </c>
      <c r="CD188" s="30">
        <f t="shared" si="142"/>
        <v>0</v>
      </c>
      <c r="CE188" s="30">
        <v>183</v>
      </c>
      <c r="CF188" s="30">
        <v>170.4</v>
      </c>
      <c r="CG188" s="30">
        <v>170.4</v>
      </c>
      <c r="CH188" s="30">
        <v>0.95640000000000003</v>
      </c>
      <c r="CI188" s="1635">
        <f>(CJ188/(24*31*CF188*CH188))</f>
        <v>0.23704723374643571</v>
      </c>
      <c r="CJ188" s="30">
        <v>28742</v>
      </c>
      <c r="CK188" s="30">
        <f t="shared" si="143"/>
        <v>72750</v>
      </c>
      <c r="CL188" s="30">
        <f t="shared" si="144"/>
        <v>0</v>
      </c>
      <c r="CM188" s="30">
        <v>183</v>
      </c>
      <c r="CN188" s="30">
        <v>184.4</v>
      </c>
      <c r="CO188" s="30">
        <v>184.4</v>
      </c>
      <c r="CP188" s="30">
        <v>0.95860000000000001</v>
      </c>
      <c r="CQ188" s="1635">
        <f>+(CR188/(24*28*CN188*CP188))</f>
        <v>0.33892699112970176</v>
      </c>
      <c r="CR188" s="30">
        <v>40260</v>
      </c>
      <c r="CS188" s="30">
        <f t="shared" si="145"/>
        <v>71272</v>
      </c>
      <c r="CT188" s="30">
        <f t="shared" si="146"/>
        <v>0</v>
      </c>
      <c r="CU188" s="30">
        <v>183</v>
      </c>
      <c r="CV188" s="30">
        <v>187.2</v>
      </c>
      <c r="CW188" s="30">
        <v>187.2</v>
      </c>
      <c r="CX188" s="30">
        <v>0.95740000000000003</v>
      </c>
      <c r="CY188" s="1635">
        <f>+(CZ188/(24*31*CV188*CX188))</f>
        <v>0.38670019995451105</v>
      </c>
      <c r="CZ188" s="30">
        <v>51564</v>
      </c>
      <c r="DA188" s="30">
        <f t="shared" si="147"/>
        <v>80006</v>
      </c>
      <c r="DB188" s="30">
        <f t="shared" si="148"/>
        <v>0</v>
      </c>
    </row>
    <row r="189" spans="1:106">
      <c r="A189" t="s">
        <v>3748</v>
      </c>
      <c r="B189">
        <v>1250</v>
      </c>
      <c r="C189">
        <v>30</v>
      </c>
      <c r="D189" s="30">
        <v>183</v>
      </c>
      <c r="E189" s="30" t="s">
        <v>3749</v>
      </c>
      <c r="F189" s="30" t="s">
        <v>3750</v>
      </c>
      <c r="G189" s="30" t="s">
        <v>2143</v>
      </c>
      <c r="H189" s="30" t="s">
        <v>2142</v>
      </c>
      <c r="I189" s="30">
        <v>11</v>
      </c>
      <c r="J189" s="30">
        <v>183</v>
      </c>
      <c r="K189" s="30">
        <v>183</v>
      </c>
      <c r="L189" s="30">
        <v>141</v>
      </c>
      <c r="M189" s="30">
        <v>146.4</v>
      </c>
      <c r="N189" s="30">
        <v>0.30819999999999997</v>
      </c>
      <c r="O189" s="1635">
        <f t="shared" si="164"/>
        <v>6.5007985051615202E-2</v>
      </c>
      <c r="P189" s="30">
        <v>2034</v>
      </c>
      <c r="Q189" s="30">
        <f t="shared" si="125"/>
        <v>18773</v>
      </c>
      <c r="R189" s="30">
        <f t="shared" si="126"/>
        <v>0</v>
      </c>
      <c r="S189" s="30">
        <v>183</v>
      </c>
      <c r="T189" s="30">
        <v>138</v>
      </c>
      <c r="U189" s="30">
        <v>146.4</v>
      </c>
      <c r="V189" s="30">
        <v>0.24179999999999999</v>
      </c>
      <c r="W189" s="1635">
        <f t="shared" si="165"/>
        <v>7.2746051798669095E-2</v>
      </c>
      <c r="X189" s="30">
        <v>1806</v>
      </c>
      <c r="Y189" s="30">
        <f t="shared" si="127"/>
        <v>14896</v>
      </c>
      <c r="Z189" s="30">
        <f t="shared" si="128"/>
        <v>0</v>
      </c>
      <c r="AA189" s="30">
        <v>183</v>
      </c>
      <c r="AB189" s="30">
        <v>0</v>
      </c>
      <c r="AC189" s="30">
        <v>146.4</v>
      </c>
      <c r="AD189" s="30">
        <v>0</v>
      </c>
      <c r="AE189" s="1635">
        <v>0</v>
      </c>
      <c r="AF189" s="30">
        <v>0</v>
      </c>
      <c r="AG189" s="30">
        <f t="shared" si="129"/>
        <v>0</v>
      </c>
      <c r="AH189" s="30">
        <f t="shared" si="130"/>
        <v>0</v>
      </c>
      <c r="AI189" s="30">
        <v>183</v>
      </c>
      <c r="AJ189" s="30">
        <v>0</v>
      </c>
      <c r="AK189" s="30">
        <v>146.4</v>
      </c>
      <c r="AL189" s="30">
        <v>0</v>
      </c>
      <c r="AM189" s="1635">
        <v>0</v>
      </c>
      <c r="AN189" s="30">
        <v>0</v>
      </c>
      <c r="AO189" s="30">
        <f t="shared" si="131"/>
        <v>0</v>
      </c>
      <c r="AP189" s="30">
        <f t="shared" si="132"/>
        <v>0</v>
      </c>
      <c r="AQ189" s="30">
        <v>183</v>
      </c>
      <c r="AR189" s="30">
        <v>18</v>
      </c>
      <c r="AS189" s="30">
        <v>146.4</v>
      </c>
      <c r="AT189" s="30">
        <v>0.24560000000000001</v>
      </c>
      <c r="AU189" s="1635">
        <f>(AV189/(24*31*AR189*AT189))</f>
        <v>4.177466054895917</v>
      </c>
      <c r="AV189" s="30">
        <v>13740</v>
      </c>
      <c r="AW189" s="30">
        <f t="shared" si="133"/>
        <v>1973</v>
      </c>
      <c r="AX189" s="30">
        <f t="shared" si="134"/>
        <v>11767</v>
      </c>
      <c r="AY189" s="30">
        <v>183</v>
      </c>
      <c r="AZ189" s="30">
        <v>114</v>
      </c>
      <c r="BA189" s="30">
        <v>146.4</v>
      </c>
      <c r="BB189" s="30">
        <v>0.2414</v>
      </c>
      <c r="BC189" s="1635">
        <f>+(BD189/(24*30*AZ189*BB189))</f>
        <v>0.10598506761241684</v>
      </c>
      <c r="BD189" s="30">
        <v>2100</v>
      </c>
      <c r="BE189" s="30">
        <f t="shared" si="135"/>
        <v>11888</v>
      </c>
      <c r="BF189" s="30">
        <f t="shared" si="136"/>
        <v>0</v>
      </c>
      <c r="BG189" s="30">
        <v>183</v>
      </c>
      <c r="BH189" s="30">
        <v>105</v>
      </c>
      <c r="BI189" s="30">
        <v>146.4</v>
      </c>
      <c r="BJ189" s="30">
        <v>0.23719999999999999</v>
      </c>
      <c r="BK189" s="1635">
        <f>(BL189/(24*31*BH189*BJ189))</f>
        <v>0.11980530666272929</v>
      </c>
      <c r="BL189" s="30">
        <v>2220</v>
      </c>
      <c r="BM189" s="30">
        <f t="shared" si="137"/>
        <v>11118</v>
      </c>
      <c r="BN189" s="30">
        <f t="shared" si="138"/>
        <v>0</v>
      </c>
      <c r="BO189" s="30">
        <v>183</v>
      </c>
      <c r="BP189" s="30">
        <v>96</v>
      </c>
      <c r="BQ189" s="30">
        <v>146.4</v>
      </c>
      <c r="BR189" s="30">
        <v>0.627</v>
      </c>
      <c r="BS189" s="1635">
        <f>+(BT189/(24*30*BP189*BR189))</f>
        <v>0.18620968456494774</v>
      </c>
      <c r="BT189" s="30">
        <v>8070</v>
      </c>
      <c r="BU189" s="30">
        <f t="shared" si="139"/>
        <v>26003</v>
      </c>
      <c r="BV189" s="30">
        <f t="shared" si="140"/>
        <v>0</v>
      </c>
      <c r="BW189" s="30">
        <v>183</v>
      </c>
      <c r="BX189" s="30">
        <v>99</v>
      </c>
      <c r="BY189" s="30">
        <v>146.4</v>
      </c>
      <c r="BZ189" s="30">
        <v>0.20330000000000001</v>
      </c>
      <c r="CA189" s="1635">
        <f>+(CB189/(24*31*BX189*BZ189))</f>
        <v>9.8168425604441029E-2</v>
      </c>
      <c r="CB189" s="30">
        <v>1470</v>
      </c>
      <c r="CC189" s="30">
        <f t="shared" si="141"/>
        <v>8985</v>
      </c>
      <c r="CD189" s="30">
        <f t="shared" si="142"/>
        <v>0</v>
      </c>
      <c r="CE189" s="30">
        <v>183</v>
      </c>
      <c r="CF189" s="30">
        <v>21</v>
      </c>
      <c r="CG189" s="30">
        <v>146.4</v>
      </c>
      <c r="CH189" s="30">
        <v>0.18179999999999999</v>
      </c>
      <c r="CI189" s="1635">
        <f>(CJ189/(24*31*CF189*CH189))</f>
        <v>0.42246928225848701</v>
      </c>
      <c r="CJ189" s="30">
        <v>1200</v>
      </c>
      <c r="CK189" s="30">
        <f t="shared" si="143"/>
        <v>1704</v>
      </c>
      <c r="CL189" s="30">
        <f t="shared" si="144"/>
        <v>0</v>
      </c>
      <c r="CM189" s="30">
        <v>183</v>
      </c>
      <c r="CN189" s="30">
        <v>84</v>
      </c>
      <c r="CO189" s="30">
        <v>146.4</v>
      </c>
      <c r="CP189" s="30">
        <v>0.20699999999999999</v>
      </c>
      <c r="CQ189" s="1635">
        <f>+(CR189/(24*28*CN189*CP189))</f>
        <v>0.12067024877583885</v>
      </c>
      <c r="CR189" s="30">
        <v>1410</v>
      </c>
      <c r="CS189" s="30">
        <f t="shared" si="145"/>
        <v>7011</v>
      </c>
      <c r="CT189" s="30">
        <f t="shared" si="146"/>
        <v>0</v>
      </c>
      <c r="CU189" s="30">
        <v>183</v>
      </c>
      <c r="CV189" s="30">
        <v>15</v>
      </c>
      <c r="CW189" s="30">
        <v>146.4</v>
      </c>
      <c r="CX189" s="30">
        <v>0.28820000000000001</v>
      </c>
      <c r="CY189" s="1635">
        <f>+(CZ189/(24*31*CV189*CX189))</f>
        <v>0.61561191824673722</v>
      </c>
      <c r="CZ189" s="30">
        <v>1980</v>
      </c>
      <c r="DA189" s="30">
        <f t="shared" si="147"/>
        <v>1930</v>
      </c>
      <c r="DB189" s="30">
        <f t="shared" si="148"/>
        <v>50</v>
      </c>
    </row>
    <row r="190" spans="1:106">
      <c r="A190" t="s">
        <v>2826</v>
      </c>
      <c r="B190">
        <v>6220</v>
      </c>
      <c r="C190">
        <v>120</v>
      </c>
      <c r="D190" s="30">
        <v>184</v>
      </c>
      <c r="E190" s="30" t="s">
        <v>3219</v>
      </c>
      <c r="F190" s="30" t="s">
        <v>1007</v>
      </c>
      <c r="G190" s="30" t="s">
        <v>2143</v>
      </c>
      <c r="H190" s="30" t="s">
        <v>2142</v>
      </c>
      <c r="I190" s="30">
        <v>11</v>
      </c>
      <c r="J190" s="30">
        <v>184</v>
      </c>
      <c r="K190" s="30">
        <v>184</v>
      </c>
      <c r="L190" s="30">
        <v>99</v>
      </c>
      <c r="M190" s="30">
        <v>147.19999999999999</v>
      </c>
      <c r="N190" s="30">
        <v>0.94059999999999999</v>
      </c>
      <c r="O190" s="1635">
        <f t="shared" si="164"/>
        <v>0.32619411207546445</v>
      </c>
      <c r="P190" s="30">
        <v>21870</v>
      </c>
      <c r="Q190" s="30">
        <f t="shared" si="125"/>
        <v>40228</v>
      </c>
      <c r="R190" s="30">
        <f t="shared" si="126"/>
        <v>0</v>
      </c>
      <c r="S190" s="30">
        <v>184</v>
      </c>
      <c r="T190" s="30">
        <v>96</v>
      </c>
      <c r="U190" s="30">
        <v>147.19999999999999</v>
      </c>
      <c r="V190" s="30">
        <v>0.9536</v>
      </c>
      <c r="W190" s="1635">
        <f t="shared" si="165"/>
        <v>0.35281200949880931</v>
      </c>
      <c r="X190" s="30">
        <v>24030</v>
      </c>
      <c r="Y190" s="30">
        <f t="shared" si="127"/>
        <v>40866</v>
      </c>
      <c r="Z190" s="30">
        <f t="shared" si="128"/>
        <v>0</v>
      </c>
      <c r="AA190" s="30">
        <v>184</v>
      </c>
      <c r="AB190" s="30">
        <v>126</v>
      </c>
      <c r="AC190" s="30">
        <v>147.19999999999999</v>
      </c>
      <c r="AD190" s="30">
        <v>0.95109999999999995</v>
      </c>
      <c r="AE190" s="1635">
        <f t="shared" ref="AE190:AE202" si="166">+(AF190/(24*30*AB190*AD190))</f>
        <v>0.32474233399477853</v>
      </c>
      <c r="AF190" s="30">
        <v>28020</v>
      </c>
      <c r="AG190" s="30">
        <f t="shared" si="129"/>
        <v>51770</v>
      </c>
      <c r="AH190" s="30">
        <f t="shared" si="130"/>
        <v>0</v>
      </c>
      <c r="AI190" s="30">
        <v>184</v>
      </c>
      <c r="AJ190" s="30">
        <v>135</v>
      </c>
      <c r="AK190" s="30">
        <v>147.19999999999999</v>
      </c>
      <c r="AL190" s="30">
        <v>0.95030000000000003</v>
      </c>
      <c r="AM190" s="1635">
        <f>+(AN190/(24*31*AJ190*AL190))</f>
        <v>0.22818676011385955</v>
      </c>
      <c r="AN190" s="30">
        <v>21780</v>
      </c>
      <c r="AO190" s="30">
        <f t="shared" si="131"/>
        <v>57269</v>
      </c>
      <c r="AP190" s="30">
        <f t="shared" si="132"/>
        <v>0</v>
      </c>
      <c r="AQ190" s="30">
        <v>184</v>
      </c>
      <c r="AR190" s="30">
        <v>150</v>
      </c>
      <c r="AS190" s="30">
        <v>150</v>
      </c>
      <c r="AT190" s="30">
        <v>0.95450000000000002</v>
      </c>
      <c r="AU190" s="1635">
        <f>(AV190/(24*31*AR190*AT190))</f>
        <v>0.38442690819378494</v>
      </c>
      <c r="AV190" s="30">
        <v>40950</v>
      </c>
      <c r="AW190" s="30">
        <f t="shared" si="133"/>
        <v>63913</v>
      </c>
      <c r="AX190" s="30">
        <f t="shared" si="134"/>
        <v>0</v>
      </c>
      <c r="AY190" s="30">
        <v>184</v>
      </c>
      <c r="AZ190" s="30">
        <v>126</v>
      </c>
      <c r="BA190" s="30">
        <v>147.19999999999999</v>
      </c>
      <c r="BB190" s="30">
        <v>0.94350000000000001</v>
      </c>
      <c r="BC190" s="1635">
        <f>+(BD190/(24*30*AZ190*BB190))</f>
        <v>0.17559576383105793</v>
      </c>
      <c r="BD190" s="30">
        <v>15030</v>
      </c>
      <c r="BE190" s="30">
        <f t="shared" si="135"/>
        <v>51357</v>
      </c>
      <c r="BF190" s="30">
        <f t="shared" si="136"/>
        <v>0</v>
      </c>
      <c r="BG190" s="30">
        <v>184</v>
      </c>
      <c r="BH190" s="30">
        <v>153</v>
      </c>
      <c r="BI190" s="30">
        <v>153</v>
      </c>
      <c r="BJ190" s="30">
        <v>0.95409999999999995</v>
      </c>
      <c r="BK190" s="1635">
        <f>(BL190/(24*31*BH190*BJ190))</f>
        <v>0.29859923205470545</v>
      </c>
      <c r="BL190" s="30">
        <v>32430</v>
      </c>
      <c r="BM190" s="30">
        <f t="shared" si="137"/>
        <v>65164</v>
      </c>
      <c r="BN190" s="30">
        <f t="shared" si="138"/>
        <v>0</v>
      </c>
      <c r="BO190" s="30">
        <v>184</v>
      </c>
      <c r="BP190" s="30">
        <v>141</v>
      </c>
      <c r="BQ190" s="30">
        <v>147.19999999999999</v>
      </c>
      <c r="BR190" s="30">
        <v>0.95020000000000004</v>
      </c>
      <c r="BS190" s="1635">
        <f>+(BT190/(24*30*BP190*BR190))</f>
        <v>0.356401265280471</v>
      </c>
      <c r="BT190" s="30">
        <v>34380</v>
      </c>
      <c r="BU190" s="30">
        <f t="shared" si="139"/>
        <v>57879</v>
      </c>
      <c r="BV190" s="30">
        <f t="shared" si="140"/>
        <v>0</v>
      </c>
      <c r="BW190" s="30">
        <v>184</v>
      </c>
      <c r="BX190" s="30">
        <v>102</v>
      </c>
      <c r="BY190" s="30">
        <v>147.19999999999999</v>
      </c>
      <c r="BZ190" s="30">
        <v>0.92849999999999999</v>
      </c>
      <c r="CA190" s="1635">
        <f>+(CB190/(24*31*BX190*BZ190))</f>
        <v>0.2597144265318127</v>
      </c>
      <c r="CB190" s="30">
        <v>18300</v>
      </c>
      <c r="CC190" s="30">
        <f t="shared" si="141"/>
        <v>42277</v>
      </c>
      <c r="CD190" s="30">
        <f t="shared" si="142"/>
        <v>0</v>
      </c>
      <c r="CE190" s="30">
        <v>184</v>
      </c>
      <c r="CF190" s="30">
        <v>108</v>
      </c>
      <c r="CG190" s="30">
        <v>147.19999999999999</v>
      </c>
      <c r="CH190" s="30">
        <v>0.9103</v>
      </c>
      <c r="CI190" s="1635">
        <f>(CJ190/(24*31*CF190*CH190))</f>
        <v>0.22065933073647651</v>
      </c>
      <c r="CJ190" s="30">
        <v>16140</v>
      </c>
      <c r="CK190" s="30">
        <f t="shared" si="143"/>
        <v>43887</v>
      </c>
      <c r="CL190" s="30">
        <f t="shared" si="144"/>
        <v>0</v>
      </c>
      <c r="CM190" s="30">
        <v>184</v>
      </c>
      <c r="CN190" s="30">
        <v>129</v>
      </c>
      <c r="CO190" s="30">
        <v>147.19999999999999</v>
      </c>
      <c r="CP190" s="30">
        <v>0.88749999999999996</v>
      </c>
      <c r="CQ190" s="1635">
        <f>+(CR190/(24*28*CN190*CP190))</f>
        <v>0.13842746400885939</v>
      </c>
      <c r="CR190" s="30">
        <v>10650</v>
      </c>
      <c r="CS190" s="30">
        <f t="shared" si="145"/>
        <v>46161</v>
      </c>
      <c r="CT190" s="30">
        <f t="shared" si="146"/>
        <v>0</v>
      </c>
      <c r="CU190" s="30">
        <v>184</v>
      </c>
      <c r="CV190" s="30">
        <v>123</v>
      </c>
      <c r="CW190" s="30">
        <v>147.19999999999999</v>
      </c>
      <c r="CX190" s="30">
        <v>0.93210000000000004</v>
      </c>
      <c r="CY190" s="1635">
        <f>+(CZ190/(24*31*CV190*CX190))</f>
        <v>0.24127082846043635</v>
      </c>
      <c r="CZ190" s="30">
        <v>20580</v>
      </c>
      <c r="DA190" s="30">
        <f t="shared" si="147"/>
        <v>51179</v>
      </c>
      <c r="DB190" s="30">
        <f t="shared" si="148"/>
        <v>0</v>
      </c>
    </row>
    <row r="191" spans="1:106">
      <c r="A191" t="s">
        <v>2827</v>
      </c>
      <c r="B191">
        <v>1220</v>
      </c>
      <c r="C191">
        <v>46</v>
      </c>
      <c r="D191" s="30">
        <v>185</v>
      </c>
      <c r="E191" s="30">
        <v>36829</v>
      </c>
      <c r="F191" s="30" t="s">
        <v>1078</v>
      </c>
      <c r="G191" s="30" t="s">
        <v>2143</v>
      </c>
      <c r="H191" s="30" t="s">
        <v>1487</v>
      </c>
      <c r="I191" s="30">
        <v>11</v>
      </c>
      <c r="J191" s="30">
        <v>185.56</v>
      </c>
      <c r="K191" s="30">
        <v>185.56</v>
      </c>
      <c r="L191" s="30">
        <v>99.9</v>
      </c>
      <c r="M191" s="30">
        <v>185.56</v>
      </c>
      <c r="N191" s="30">
        <v>0.93259999999999998</v>
      </c>
      <c r="O191" s="1635">
        <f t="shared" si="164"/>
        <v>0.5165469994978894</v>
      </c>
      <c r="P191" s="30">
        <v>34650</v>
      </c>
      <c r="Q191" s="30">
        <f t="shared" si="125"/>
        <v>40248</v>
      </c>
      <c r="R191" s="30">
        <f t="shared" si="126"/>
        <v>0</v>
      </c>
      <c r="S191" s="30">
        <v>185.56</v>
      </c>
      <c r="T191" s="30">
        <v>101.73</v>
      </c>
      <c r="U191" s="30">
        <v>185.56</v>
      </c>
      <c r="V191" s="30">
        <v>0.92700000000000005</v>
      </c>
      <c r="W191" s="1635">
        <f t="shared" si="165"/>
        <v>0.72342619599534708</v>
      </c>
      <c r="X191" s="30">
        <v>50757</v>
      </c>
      <c r="Y191" s="30">
        <f t="shared" si="127"/>
        <v>42097</v>
      </c>
      <c r="Z191" s="30">
        <f t="shared" si="128"/>
        <v>8660</v>
      </c>
      <c r="AA191" s="30">
        <v>185.56</v>
      </c>
      <c r="AB191" s="30">
        <v>97.8</v>
      </c>
      <c r="AC191" s="30">
        <v>185.56</v>
      </c>
      <c r="AD191" s="30">
        <v>0.9294</v>
      </c>
      <c r="AE191" s="1635">
        <f t="shared" si="166"/>
        <v>0.64666879072175187</v>
      </c>
      <c r="AF191" s="30">
        <v>42321</v>
      </c>
      <c r="AG191" s="30">
        <f t="shared" si="129"/>
        <v>39267</v>
      </c>
      <c r="AH191" s="30">
        <f t="shared" si="130"/>
        <v>3054</v>
      </c>
      <c r="AI191" s="30">
        <v>185.56</v>
      </c>
      <c r="AJ191" s="30">
        <v>101.7</v>
      </c>
      <c r="AK191" s="30">
        <v>185.56</v>
      </c>
      <c r="AL191" s="30">
        <v>0.92410000000000003</v>
      </c>
      <c r="AM191" s="1635">
        <f>+(AN191/(24*31*AJ191*AL191))</f>
        <v>0.65657595533745083</v>
      </c>
      <c r="AN191" s="30">
        <v>45909</v>
      </c>
      <c r="AO191" s="30">
        <f t="shared" si="131"/>
        <v>41953</v>
      </c>
      <c r="AP191" s="30">
        <f t="shared" si="132"/>
        <v>3956</v>
      </c>
      <c r="AQ191" s="30">
        <v>185.56</v>
      </c>
      <c r="AR191" s="30">
        <v>103.8</v>
      </c>
      <c r="AS191" s="30">
        <v>185.56</v>
      </c>
      <c r="AT191" s="30">
        <v>0.93</v>
      </c>
      <c r="AU191" s="1635">
        <f>(AV191/(24*31*AR191*AT191))</f>
        <v>0.6142328592900913</v>
      </c>
      <c r="AV191" s="30">
        <v>44115</v>
      </c>
      <c r="AW191" s="30">
        <f t="shared" si="133"/>
        <v>43093</v>
      </c>
      <c r="AX191" s="30">
        <f t="shared" si="134"/>
        <v>1022</v>
      </c>
      <c r="AY191" s="30">
        <v>185.56</v>
      </c>
      <c r="AZ191" s="30">
        <v>90.3</v>
      </c>
      <c r="BA191" s="30">
        <v>185.56</v>
      </c>
      <c r="BB191" s="30">
        <v>0.95009999999999994</v>
      </c>
      <c r="BC191" s="1635">
        <f>+(BD191/(24*30*AZ191*BB191))</f>
        <v>0.6151846074449081</v>
      </c>
      <c r="BD191" s="30">
        <v>38001</v>
      </c>
      <c r="BE191" s="30">
        <f t="shared" si="135"/>
        <v>37063</v>
      </c>
      <c r="BF191" s="30">
        <f t="shared" si="136"/>
        <v>938</v>
      </c>
      <c r="BG191" s="30">
        <v>185.56</v>
      </c>
      <c r="BH191" s="30">
        <v>88.5</v>
      </c>
      <c r="BI191" s="30">
        <v>185.56</v>
      </c>
      <c r="BJ191" s="30">
        <v>0.94269999999999998</v>
      </c>
      <c r="BK191" s="1635">
        <f>(BL191/(24*31*BH191*BJ191))</f>
        <v>0.61347351983817633</v>
      </c>
      <c r="BL191" s="30">
        <v>38079</v>
      </c>
      <c r="BM191" s="30">
        <f t="shared" si="137"/>
        <v>37243</v>
      </c>
      <c r="BN191" s="30">
        <f t="shared" si="138"/>
        <v>836</v>
      </c>
      <c r="BO191" s="30">
        <v>185.56</v>
      </c>
      <c r="BP191" s="30">
        <v>90</v>
      </c>
      <c r="BQ191" s="30">
        <v>185.56</v>
      </c>
      <c r="BR191" s="30">
        <v>0.92800000000000005</v>
      </c>
      <c r="BS191" s="1635">
        <f>+(BT191/(24*30*BP191*BR191))</f>
        <v>0.5483217592592593</v>
      </c>
      <c r="BT191" s="30">
        <v>32973</v>
      </c>
      <c r="BU191" s="30">
        <f t="shared" si="139"/>
        <v>36081</v>
      </c>
      <c r="BV191" s="30">
        <f t="shared" si="140"/>
        <v>0</v>
      </c>
      <c r="BW191" s="30">
        <v>185.56</v>
      </c>
      <c r="BX191" s="30">
        <v>70.98</v>
      </c>
      <c r="BY191" s="30">
        <v>185.56</v>
      </c>
      <c r="BZ191" s="30">
        <v>0.92300000000000004</v>
      </c>
      <c r="CA191" s="1635">
        <f>+(CB191/(24*31*BX191*BZ191))</f>
        <v>0.63794014029114254</v>
      </c>
      <c r="CB191" s="30">
        <v>31095</v>
      </c>
      <c r="CC191" s="30">
        <f t="shared" si="141"/>
        <v>29246</v>
      </c>
      <c r="CD191" s="30">
        <f t="shared" si="142"/>
        <v>1849</v>
      </c>
      <c r="CE191" s="30">
        <v>185.56</v>
      </c>
      <c r="CF191" s="30">
        <v>72.3</v>
      </c>
      <c r="CG191" s="30">
        <v>185.56</v>
      </c>
      <c r="CH191" s="30">
        <v>0.92559999999999998</v>
      </c>
      <c r="CI191" s="1635">
        <f>(CJ191/(24*31*CF191*CH191))</f>
        <v>0.63791026252243344</v>
      </c>
      <c r="CJ191" s="30">
        <v>31761</v>
      </c>
      <c r="CK191" s="30">
        <f t="shared" si="143"/>
        <v>29873</v>
      </c>
      <c r="CL191" s="30">
        <f t="shared" si="144"/>
        <v>1888</v>
      </c>
      <c r="CM191" s="30">
        <v>185.56</v>
      </c>
      <c r="CN191" s="30">
        <v>86.7</v>
      </c>
      <c r="CO191" s="30">
        <v>185.56</v>
      </c>
      <c r="CP191" s="30">
        <v>0.92279999999999995</v>
      </c>
      <c r="CQ191" s="1635">
        <f>+(CR191/(24*28*CN191*CP191))</f>
        <v>0.53924014849316659</v>
      </c>
      <c r="CR191" s="30">
        <v>28992</v>
      </c>
      <c r="CS191" s="30">
        <f t="shared" si="145"/>
        <v>32259</v>
      </c>
      <c r="CT191" s="30">
        <f t="shared" si="146"/>
        <v>0</v>
      </c>
      <c r="CU191" s="30">
        <v>185.56</v>
      </c>
      <c r="CV191" s="30">
        <v>85.5</v>
      </c>
      <c r="CW191" s="30">
        <v>185.56</v>
      </c>
      <c r="CX191" s="30">
        <v>0.94289999999999996</v>
      </c>
      <c r="CY191" s="1635">
        <f>+(CZ191/(24*31*CV191*CX191))</f>
        <v>0.65792199603990387</v>
      </c>
      <c r="CZ191" s="30">
        <v>39462</v>
      </c>
      <c r="DA191" s="30">
        <f t="shared" si="147"/>
        <v>35988</v>
      </c>
      <c r="DB191" s="30">
        <f t="shared" si="148"/>
        <v>3474</v>
      </c>
    </row>
    <row r="192" spans="1:106">
      <c r="A192" t="s">
        <v>2828</v>
      </c>
      <c r="B192">
        <v>1240</v>
      </c>
      <c r="C192">
        <v>45</v>
      </c>
      <c r="D192" s="30">
        <v>186</v>
      </c>
      <c r="E192" s="30" t="s">
        <v>3220</v>
      </c>
      <c r="F192" s="30" t="s">
        <v>2242</v>
      </c>
      <c r="G192" s="30" t="s">
        <v>2143</v>
      </c>
      <c r="H192" s="30" t="s">
        <v>2142</v>
      </c>
      <c r="I192" s="30">
        <v>11</v>
      </c>
      <c r="J192" s="30">
        <v>186</v>
      </c>
      <c r="K192" s="30">
        <v>186</v>
      </c>
      <c r="L192" s="30">
        <v>63</v>
      </c>
      <c r="M192" s="30">
        <v>148.80000000000001</v>
      </c>
      <c r="N192" s="30">
        <v>0.50839999999999996</v>
      </c>
      <c r="O192" s="1635">
        <f t="shared" si="164"/>
        <v>1.1838156015968763E-2</v>
      </c>
      <c r="P192" s="30">
        <v>273</v>
      </c>
      <c r="Q192" s="30">
        <f t="shared" si="125"/>
        <v>13837</v>
      </c>
      <c r="R192" s="30">
        <f t="shared" si="126"/>
        <v>0</v>
      </c>
      <c r="S192" s="30">
        <v>186</v>
      </c>
      <c r="T192" s="30">
        <v>3</v>
      </c>
      <c r="U192" s="30">
        <v>148.80000000000001</v>
      </c>
      <c r="V192" s="30">
        <v>0.56640000000000001</v>
      </c>
      <c r="W192" s="1635">
        <f t="shared" si="165"/>
        <v>0.15187412672377135</v>
      </c>
      <c r="X192" s="30">
        <v>192</v>
      </c>
      <c r="Y192" s="30">
        <f t="shared" si="127"/>
        <v>759</v>
      </c>
      <c r="Z192" s="30">
        <f t="shared" si="128"/>
        <v>0</v>
      </c>
      <c r="AA192" s="30">
        <v>186</v>
      </c>
      <c r="AB192" s="30">
        <v>3</v>
      </c>
      <c r="AC192" s="30">
        <v>148.80000000000001</v>
      </c>
      <c r="AD192" s="30">
        <v>0.56640000000000001</v>
      </c>
      <c r="AE192" s="1635">
        <f t="shared" si="166"/>
        <v>0.15693659761456372</v>
      </c>
      <c r="AF192" s="30">
        <v>192</v>
      </c>
      <c r="AG192" s="30">
        <f t="shared" si="129"/>
        <v>734</v>
      </c>
      <c r="AH192" s="30">
        <f t="shared" si="130"/>
        <v>0</v>
      </c>
      <c r="AI192" s="30">
        <v>186</v>
      </c>
      <c r="AJ192" s="30">
        <v>0</v>
      </c>
      <c r="AK192" s="30">
        <v>148.80000000000001</v>
      </c>
      <c r="AL192" s="30">
        <v>0</v>
      </c>
      <c r="AM192" s="1635">
        <v>0</v>
      </c>
      <c r="AN192" s="30">
        <v>0</v>
      </c>
      <c r="AO192" s="30">
        <f t="shared" si="131"/>
        <v>0</v>
      </c>
      <c r="AP192" s="30">
        <f t="shared" si="132"/>
        <v>0</v>
      </c>
      <c r="AQ192" s="30">
        <v>186</v>
      </c>
      <c r="AR192" s="30">
        <v>0</v>
      </c>
      <c r="AS192" s="30">
        <v>148.80000000000001</v>
      </c>
      <c r="AT192" s="30">
        <v>0</v>
      </c>
      <c r="AU192" s="1635">
        <v>0</v>
      </c>
      <c r="AV192" s="30">
        <v>0</v>
      </c>
      <c r="AW192" s="30">
        <f t="shared" si="133"/>
        <v>0</v>
      </c>
      <c r="AX192" s="30">
        <f t="shared" si="134"/>
        <v>0</v>
      </c>
      <c r="AY192" s="30">
        <v>186</v>
      </c>
      <c r="AZ192" s="30">
        <v>0</v>
      </c>
      <c r="BA192" s="30">
        <v>148.80000000000001</v>
      </c>
      <c r="BB192" s="30">
        <v>0</v>
      </c>
      <c r="BC192" s="1635">
        <v>0</v>
      </c>
      <c r="BD192" s="30">
        <v>0</v>
      </c>
      <c r="BE192" s="30">
        <f t="shared" si="135"/>
        <v>0</v>
      </c>
      <c r="BF192" s="30">
        <f t="shared" si="136"/>
        <v>0</v>
      </c>
      <c r="BG192" s="30">
        <v>186</v>
      </c>
      <c r="BH192" s="30">
        <v>0</v>
      </c>
      <c r="BI192" s="30">
        <v>148.80000000000001</v>
      </c>
      <c r="BJ192" s="30">
        <v>0</v>
      </c>
      <c r="BK192" s="1635">
        <v>0</v>
      </c>
      <c r="BL192" s="30">
        <v>0</v>
      </c>
      <c r="BM192" s="30">
        <f t="shared" si="137"/>
        <v>0</v>
      </c>
      <c r="BN192" s="30">
        <f t="shared" si="138"/>
        <v>0</v>
      </c>
      <c r="BO192" s="30">
        <v>186</v>
      </c>
      <c r="BP192" s="30">
        <v>0</v>
      </c>
      <c r="BQ192" s="30">
        <v>148.80000000000001</v>
      </c>
      <c r="BR192" s="30">
        <v>0</v>
      </c>
      <c r="BS192" s="1635">
        <v>0</v>
      </c>
      <c r="BT192" s="30">
        <v>0</v>
      </c>
      <c r="BU192" s="30">
        <f t="shared" si="139"/>
        <v>0</v>
      </c>
      <c r="BV192" s="30">
        <f t="shared" si="140"/>
        <v>0</v>
      </c>
      <c r="BW192" s="30">
        <v>186</v>
      </c>
      <c r="BX192" s="30">
        <v>0</v>
      </c>
      <c r="BY192" s="30">
        <v>148.80000000000001</v>
      </c>
      <c r="BZ192" s="30">
        <v>0</v>
      </c>
      <c r="CA192" s="1635">
        <v>0</v>
      </c>
      <c r="CB192" s="30">
        <v>0</v>
      </c>
      <c r="CC192" s="30">
        <f t="shared" si="141"/>
        <v>0</v>
      </c>
      <c r="CD192" s="30">
        <f t="shared" si="142"/>
        <v>0</v>
      </c>
      <c r="CE192" s="30">
        <v>186</v>
      </c>
      <c r="CF192" s="30">
        <v>0</v>
      </c>
      <c r="CG192" s="30">
        <v>148.80000000000001</v>
      </c>
      <c r="CH192" s="30">
        <v>0</v>
      </c>
      <c r="CI192" s="1635">
        <v>0</v>
      </c>
      <c r="CJ192" s="30">
        <v>0</v>
      </c>
      <c r="CK192" s="30">
        <f t="shared" si="143"/>
        <v>0</v>
      </c>
      <c r="CL192" s="30">
        <f t="shared" si="144"/>
        <v>0</v>
      </c>
      <c r="CM192" s="30">
        <v>186</v>
      </c>
      <c r="CN192" s="30">
        <v>0</v>
      </c>
      <c r="CO192" s="30">
        <v>148.80000000000001</v>
      </c>
      <c r="CP192" s="30">
        <v>0</v>
      </c>
      <c r="CQ192" s="1635">
        <v>0</v>
      </c>
      <c r="CR192" s="30">
        <v>0</v>
      </c>
      <c r="CS192" s="30">
        <f t="shared" si="145"/>
        <v>0</v>
      </c>
      <c r="CT192" s="30">
        <f t="shared" si="146"/>
        <v>0</v>
      </c>
      <c r="CU192" s="30">
        <v>186</v>
      </c>
      <c r="CV192" s="30">
        <v>0</v>
      </c>
      <c r="CW192" s="30">
        <v>148.80000000000001</v>
      </c>
      <c r="CX192" s="30">
        <v>0</v>
      </c>
      <c r="CY192" s="1635">
        <v>0</v>
      </c>
      <c r="CZ192" s="30">
        <v>0</v>
      </c>
      <c r="DA192" s="30">
        <f t="shared" si="147"/>
        <v>0</v>
      </c>
      <c r="DB192" s="30">
        <f t="shared" si="148"/>
        <v>0</v>
      </c>
    </row>
    <row r="193" spans="1:106">
      <c r="A193" t="s">
        <v>3802</v>
      </c>
      <c r="B193">
        <v>1210</v>
      </c>
      <c r="C193">
        <v>56</v>
      </c>
      <c r="D193" s="30">
        <v>187</v>
      </c>
      <c r="E193" s="30" t="s">
        <v>3803</v>
      </c>
      <c r="F193" s="30" t="s">
        <v>3804</v>
      </c>
      <c r="G193" s="30" t="s">
        <v>2143</v>
      </c>
      <c r="H193" s="30" t="s">
        <v>2223</v>
      </c>
      <c r="I193" s="30">
        <v>11</v>
      </c>
      <c r="J193" s="30">
        <v>187</v>
      </c>
      <c r="K193" s="30">
        <v>187</v>
      </c>
      <c r="L193" s="30">
        <v>252.6</v>
      </c>
      <c r="M193" s="30">
        <v>252.6</v>
      </c>
      <c r="N193" s="30">
        <v>0.7157</v>
      </c>
      <c r="O193" s="1635">
        <f t="shared" si="164"/>
        <v>0.16094090417784609</v>
      </c>
      <c r="P193" s="30">
        <v>20949</v>
      </c>
      <c r="Q193" s="30">
        <f t="shared" si="125"/>
        <v>78099</v>
      </c>
      <c r="R193" s="30">
        <f t="shared" si="126"/>
        <v>0</v>
      </c>
      <c r="S193" s="30">
        <v>187</v>
      </c>
      <c r="T193" s="30">
        <v>39.9</v>
      </c>
      <c r="U193" s="30">
        <v>149.6</v>
      </c>
      <c r="V193" s="30">
        <v>0.90239999999999998</v>
      </c>
      <c r="W193" s="1635">
        <f t="shared" si="165"/>
        <v>4.9723227079366224E-2</v>
      </c>
      <c r="X193" s="30">
        <v>1332</v>
      </c>
      <c r="Y193" s="30">
        <f t="shared" si="127"/>
        <v>16073</v>
      </c>
      <c r="Z193" s="30">
        <f t="shared" si="128"/>
        <v>0</v>
      </c>
      <c r="AA193" s="30">
        <v>187</v>
      </c>
      <c r="AB193" s="30">
        <v>60</v>
      </c>
      <c r="AC193" s="30">
        <v>149.6</v>
      </c>
      <c r="AD193" s="30">
        <v>0.82879999999999998</v>
      </c>
      <c r="AE193" s="1635">
        <f t="shared" si="166"/>
        <v>0.10138486700986703</v>
      </c>
      <c r="AF193" s="30">
        <v>3630</v>
      </c>
      <c r="AG193" s="30">
        <f t="shared" si="129"/>
        <v>21482</v>
      </c>
      <c r="AH193" s="30">
        <f t="shared" si="130"/>
        <v>0</v>
      </c>
      <c r="AI193" s="30">
        <v>187</v>
      </c>
      <c r="AJ193" s="30">
        <v>162</v>
      </c>
      <c r="AK193" s="30">
        <v>162</v>
      </c>
      <c r="AL193" s="30">
        <v>0.75839999999999996</v>
      </c>
      <c r="AM193" s="1635">
        <f t="shared" ref="AM193:AM202" si="167">+(AN193/(24*31*AJ193*AL193))</f>
        <v>9.6818198239980377E-2</v>
      </c>
      <c r="AN193" s="30">
        <v>8850</v>
      </c>
      <c r="AO193" s="30">
        <f t="shared" si="131"/>
        <v>54845</v>
      </c>
      <c r="AP193" s="30">
        <f t="shared" si="132"/>
        <v>0</v>
      </c>
      <c r="AQ193" s="30">
        <v>187</v>
      </c>
      <c r="AR193" s="30">
        <v>237</v>
      </c>
      <c r="AS193" s="30">
        <v>237</v>
      </c>
      <c r="AT193" s="30">
        <v>0.71889999999999998</v>
      </c>
      <c r="AU193" s="1635">
        <f t="shared" ref="AU193:AU213" si="168">(AV193/(24*31*AR193*AT193))</f>
        <v>0.26080330105222727</v>
      </c>
      <c r="AV193" s="30">
        <v>33060</v>
      </c>
      <c r="AW193" s="30">
        <f t="shared" si="133"/>
        <v>76057</v>
      </c>
      <c r="AX193" s="30">
        <f t="shared" si="134"/>
        <v>0</v>
      </c>
      <c r="AY193" s="30">
        <v>187</v>
      </c>
      <c r="AZ193" s="30">
        <v>234</v>
      </c>
      <c r="BA193" s="30">
        <v>234</v>
      </c>
      <c r="BB193" s="30">
        <v>0.72640000000000005</v>
      </c>
      <c r="BC193" s="1635">
        <f t="shared" ref="BC193:BC213" si="169">+(BD193/(24*30*AZ193*BB193))</f>
        <v>0.20566435420510309</v>
      </c>
      <c r="BD193" s="30">
        <v>25170</v>
      </c>
      <c r="BE193" s="30">
        <f t="shared" si="135"/>
        <v>73430</v>
      </c>
      <c r="BF193" s="30">
        <f t="shared" si="136"/>
        <v>0</v>
      </c>
      <c r="BG193" s="30">
        <v>187</v>
      </c>
      <c r="BH193" s="30">
        <v>135</v>
      </c>
      <c r="BI193" s="30">
        <v>149.6</v>
      </c>
      <c r="BJ193" s="30">
        <v>0.79149999999999998</v>
      </c>
      <c r="BK193" s="1635">
        <f t="shared" ref="BK193:BK202" si="170">(BL193/(24*31*BH193*BJ193))</f>
        <v>7.7360183732323201E-2</v>
      </c>
      <c r="BL193" s="30">
        <v>6150</v>
      </c>
      <c r="BM193" s="30">
        <f t="shared" si="137"/>
        <v>47699</v>
      </c>
      <c r="BN193" s="30">
        <f t="shared" si="138"/>
        <v>0</v>
      </c>
      <c r="BO193" s="30">
        <v>187</v>
      </c>
      <c r="BP193" s="30">
        <v>225</v>
      </c>
      <c r="BQ193" s="30">
        <v>225</v>
      </c>
      <c r="BR193" s="30">
        <v>0.7722</v>
      </c>
      <c r="BS193" s="1635">
        <f t="shared" ref="BS193:BS213" si="171">+(BT193/(24*30*BP193*BR193))</f>
        <v>0.2064807620363176</v>
      </c>
      <c r="BT193" s="30">
        <v>25830</v>
      </c>
      <c r="BU193" s="30">
        <f t="shared" si="139"/>
        <v>75058</v>
      </c>
      <c r="BV193" s="30">
        <f t="shared" si="140"/>
        <v>0</v>
      </c>
      <c r="BW193" s="30">
        <v>187</v>
      </c>
      <c r="BX193" s="30">
        <v>285</v>
      </c>
      <c r="BY193" s="30">
        <v>285</v>
      </c>
      <c r="BZ193" s="30">
        <v>0.79379999999999995</v>
      </c>
      <c r="CA193" s="1635">
        <f t="shared" ref="CA193:CA213" si="172">+(CB193/(24*31*BX193*BZ193))</f>
        <v>0.23188340082726588</v>
      </c>
      <c r="CB193" s="30">
        <v>39030</v>
      </c>
      <c r="CC193" s="30">
        <f t="shared" si="141"/>
        <v>100990</v>
      </c>
      <c r="CD193" s="30">
        <f t="shared" si="142"/>
        <v>0</v>
      </c>
      <c r="CE193" s="30">
        <v>187</v>
      </c>
      <c r="CF193" s="30">
        <v>39</v>
      </c>
      <c r="CG193" s="30">
        <v>149.6</v>
      </c>
      <c r="CH193" s="30">
        <v>0.875</v>
      </c>
      <c r="CI193" s="1635">
        <f t="shared" ref="CI193:CI228" si="173">(CJ193/(24*31*CF193*CH193))</f>
        <v>0.10752688172043011</v>
      </c>
      <c r="CJ193" s="30">
        <v>2730</v>
      </c>
      <c r="CK193" s="30">
        <f t="shared" si="143"/>
        <v>15233</v>
      </c>
      <c r="CL193" s="30">
        <f t="shared" si="144"/>
        <v>0</v>
      </c>
      <c r="CM193" s="30">
        <v>187</v>
      </c>
      <c r="CN193" s="30">
        <v>6</v>
      </c>
      <c r="CO193" s="30">
        <v>149.6</v>
      </c>
      <c r="CP193" s="30">
        <v>0.93179999999999996</v>
      </c>
      <c r="CQ193" s="1635">
        <f t="shared" ref="CQ193:CQ228" si="174">+(CR193/(24*28*CN193*CP193))</f>
        <v>0.32738734042661927</v>
      </c>
      <c r="CR193" s="30">
        <v>1230</v>
      </c>
      <c r="CS193" s="30">
        <f t="shared" si="145"/>
        <v>2254</v>
      </c>
      <c r="CT193" s="30">
        <f t="shared" si="146"/>
        <v>0</v>
      </c>
      <c r="CU193" s="30">
        <v>187</v>
      </c>
      <c r="CV193" s="30">
        <v>11.7</v>
      </c>
      <c r="CW193" s="30">
        <v>149.6</v>
      </c>
      <c r="CX193" s="30">
        <v>0.89390000000000003</v>
      </c>
      <c r="CY193" s="1635">
        <f t="shared" ref="CY193:CY256" si="175">+(CZ193/(24*31*CV193*CX193))</f>
        <v>0.10718112620252213</v>
      </c>
      <c r="CZ193" s="30">
        <v>834</v>
      </c>
      <c r="DA193" s="30">
        <f t="shared" si="147"/>
        <v>4669</v>
      </c>
      <c r="DB193" s="30">
        <f t="shared" si="148"/>
        <v>0</v>
      </c>
    </row>
    <row r="194" spans="1:106">
      <c r="A194" t="s">
        <v>2829</v>
      </c>
      <c r="B194">
        <v>1240</v>
      </c>
      <c r="C194">
        <v>40</v>
      </c>
      <c r="D194" s="30">
        <v>188</v>
      </c>
      <c r="E194" s="30" t="s">
        <v>3221</v>
      </c>
      <c r="F194" s="30" t="s">
        <v>1373</v>
      </c>
      <c r="G194" s="30" t="s">
        <v>2143</v>
      </c>
      <c r="H194" s="30" t="s">
        <v>2142</v>
      </c>
      <c r="I194" s="30">
        <v>11</v>
      </c>
      <c r="J194" s="30">
        <v>187</v>
      </c>
      <c r="K194" s="30">
        <v>187</v>
      </c>
      <c r="L194" s="30">
        <v>204.8</v>
      </c>
      <c r="M194" s="30">
        <v>204.8</v>
      </c>
      <c r="N194" s="30">
        <v>0.76249999999999996</v>
      </c>
      <c r="O194" s="1635">
        <f t="shared" si="164"/>
        <v>0.47429986338797814</v>
      </c>
      <c r="P194" s="30">
        <v>53328</v>
      </c>
      <c r="Q194" s="30">
        <f t="shared" si="125"/>
        <v>67461</v>
      </c>
      <c r="R194" s="30">
        <f t="shared" si="126"/>
        <v>0</v>
      </c>
      <c r="S194" s="30">
        <v>187</v>
      </c>
      <c r="T194" s="30">
        <v>196.8</v>
      </c>
      <c r="U194" s="30">
        <v>196.8</v>
      </c>
      <c r="V194" s="30">
        <v>0.73819999999999997</v>
      </c>
      <c r="W194" s="1635">
        <f t="shared" si="165"/>
        <v>0.40382414119454113</v>
      </c>
      <c r="X194" s="30">
        <v>43648</v>
      </c>
      <c r="Y194" s="30">
        <f t="shared" si="127"/>
        <v>64852</v>
      </c>
      <c r="Z194" s="30">
        <f t="shared" si="128"/>
        <v>0</v>
      </c>
      <c r="AA194" s="30">
        <v>187</v>
      </c>
      <c r="AB194" s="30">
        <v>171.2</v>
      </c>
      <c r="AC194" s="30">
        <v>171.2</v>
      </c>
      <c r="AD194" s="30">
        <v>0.74280000000000002</v>
      </c>
      <c r="AE194" s="1635">
        <f t="shared" si="166"/>
        <v>0.28147509270023729</v>
      </c>
      <c r="AF194" s="30">
        <v>25772</v>
      </c>
      <c r="AG194" s="30">
        <f t="shared" si="129"/>
        <v>54936</v>
      </c>
      <c r="AH194" s="30">
        <f t="shared" si="130"/>
        <v>0</v>
      </c>
      <c r="AI194" s="30">
        <v>187</v>
      </c>
      <c r="AJ194" s="30">
        <v>184</v>
      </c>
      <c r="AK194" s="30">
        <v>184</v>
      </c>
      <c r="AL194" s="30">
        <v>0.75470000000000004</v>
      </c>
      <c r="AM194" s="1635">
        <f t="shared" si="167"/>
        <v>0.20198341910098305</v>
      </c>
      <c r="AN194" s="30">
        <v>20868</v>
      </c>
      <c r="AO194" s="30">
        <f t="shared" si="131"/>
        <v>61989</v>
      </c>
      <c r="AP194" s="30">
        <f t="shared" si="132"/>
        <v>0</v>
      </c>
      <c r="AQ194" s="30">
        <v>187</v>
      </c>
      <c r="AR194" s="30">
        <v>180</v>
      </c>
      <c r="AS194" s="30">
        <v>180</v>
      </c>
      <c r="AT194" s="30">
        <v>0.74150000000000005</v>
      </c>
      <c r="AU194" s="1635">
        <f t="shared" si="168"/>
        <v>0.20587768505024284</v>
      </c>
      <c r="AV194" s="30">
        <v>20444</v>
      </c>
      <c r="AW194" s="30">
        <f t="shared" si="133"/>
        <v>59581</v>
      </c>
      <c r="AX194" s="30">
        <f t="shared" si="134"/>
        <v>0</v>
      </c>
      <c r="AY194" s="30">
        <v>187</v>
      </c>
      <c r="AZ194" s="30">
        <v>144</v>
      </c>
      <c r="BA194" s="30">
        <v>149.6</v>
      </c>
      <c r="BB194" s="30">
        <v>0.75370000000000004</v>
      </c>
      <c r="BC194" s="1635">
        <f t="shared" si="169"/>
        <v>0.15914287867098445</v>
      </c>
      <c r="BD194" s="30">
        <v>12436</v>
      </c>
      <c r="BE194" s="30">
        <f t="shared" si="135"/>
        <v>46886</v>
      </c>
      <c r="BF194" s="30">
        <f t="shared" si="136"/>
        <v>0</v>
      </c>
      <c r="BG194" s="30">
        <v>187</v>
      </c>
      <c r="BH194" s="30">
        <v>140</v>
      </c>
      <c r="BI194" s="30">
        <v>149.6</v>
      </c>
      <c r="BJ194" s="30">
        <v>0.72509999999999997</v>
      </c>
      <c r="BK194" s="1635">
        <f t="shared" si="170"/>
        <v>0.14246670992570334</v>
      </c>
      <c r="BL194" s="30">
        <v>10760</v>
      </c>
      <c r="BM194" s="30">
        <f t="shared" si="137"/>
        <v>45316</v>
      </c>
      <c r="BN194" s="30">
        <f t="shared" si="138"/>
        <v>0</v>
      </c>
      <c r="BO194" s="30">
        <v>187</v>
      </c>
      <c r="BP194" s="30">
        <v>62.4</v>
      </c>
      <c r="BQ194" s="30">
        <v>149.6</v>
      </c>
      <c r="BR194" s="30">
        <v>0.60580000000000001</v>
      </c>
      <c r="BS194" s="1635">
        <f t="shared" si="171"/>
        <v>0.16871571014852627</v>
      </c>
      <c r="BT194" s="30">
        <v>4592</v>
      </c>
      <c r="BU194" s="30">
        <f t="shared" si="139"/>
        <v>16330</v>
      </c>
      <c r="BV194" s="30">
        <f t="shared" si="140"/>
        <v>0</v>
      </c>
      <c r="BW194" s="30">
        <v>187</v>
      </c>
      <c r="BX194" s="30">
        <v>26.4</v>
      </c>
      <c r="BY194" s="30">
        <v>149.6</v>
      </c>
      <c r="BZ194" s="30">
        <v>0.61719999999999997</v>
      </c>
      <c r="CA194" s="1635">
        <f t="shared" si="172"/>
        <v>0.20160366443267372</v>
      </c>
      <c r="CB194" s="30">
        <v>2444</v>
      </c>
      <c r="CC194" s="30">
        <f t="shared" si="141"/>
        <v>7274</v>
      </c>
      <c r="CD194" s="30">
        <f t="shared" si="142"/>
        <v>0</v>
      </c>
      <c r="CE194" s="30">
        <v>187</v>
      </c>
      <c r="CF194" s="30">
        <v>16</v>
      </c>
      <c r="CG194" s="30">
        <v>149.6</v>
      </c>
      <c r="CH194" s="30">
        <v>0.59430000000000005</v>
      </c>
      <c r="CI194" s="1635">
        <f t="shared" si="173"/>
        <v>0.18714978677363264</v>
      </c>
      <c r="CJ194" s="30">
        <v>1324</v>
      </c>
      <c r="CK194" s="30">
        <f t="shared" si="143"/>
        <v>4245</v>
      </c>
      <c r="CL194" s="30">
        <f t="shared" si="144"/>
        <v>0</v>
      </c>
      <c r="CM194" s="30">
        <v>187</v>
      </c>
      <c r="CN194" s="30">
        <v>44</v>
      </c>
      <c r="CO194" s="30">
        <v>149.6</v>
      </c>
      <c r="CP194" s="30">
        <v>0.59570000000000001</v>
      </c>
      <c r="CQ194" s="1635">
        <f t="shared" si="174"/>
        <v>0.15760497126956755</v>
      </c>
      <c r="CR194" s="30">
        <v>2776</v>
      </c>
      <c r="CS194" s="30">
        <f t="shared" si="145"/>
        <v>10568</v>
      </c>
      <c r="CT194" s="30">
        <f t="shared" si="146"/>
        <v>0</v>
      </c>
      <c r="CU194" s="30">
        <v>187</v>
      </c>
      <c r="CV194" s="30">
        <v>12</v>
      </c>
      <c r="CW194" s="30">
        <v>149.6</v>
      </c>
      <c r="CX194" s="30">
        <v>0.59740000000000004</v>
      </c>
      <c r="CY194" s="1635">
        <f t="shared" si="175"/>
        <v>0.34048379297145454</v>
      </c>
      <c r="CZ194" s="30">
        <v>1816</v>
      </c>
      <c r="DA194" s="30">
        <f t="shared" si="147"/>
        <v>3200</v>
      </c>
      <c r="DB194" s="30">
        <f t="shared" si="148"/>
        <v>0</v>
      </c>
    </row>
    <row r="195" spans="1:106">
      <c r="A195" t="s">
        <v>2830</v>
      </c>
      <c r="B195">
        <v>1210</v>
      </c>
      <c r="C195">
        <v>24</v>
      </c>
      <c r="D195" s="30">
        <v>189</v>
      </c>
      <c r="E195" s="30" t="s">
        <v>3222</v>
      </c>
      <c r="F195" s="30" t="s">
        <v>534</v>
      </c>
      <c r="G195" s="30" t="s">
        <v>2143</v>
      </c>
      <c r="H195" s="30" t="s">
        <v>2142</v>
      </c>
      <c r="I195" s="30">
        <v>11</v>
      </c>
      <c r="J195" s="30">
        <v>189</v>
      </c>
      <c r="K195" s="30">
        <v>189</v>
      </c>
      <c r="L195" s="30">
        <v>153.6</v>
      </c>
      <c r="M195" s="30">
        <v>153.6</v>
      </c>
      <c r="N195" s="30">
        <v>0.98719999999999997</v>
      </c>
      <c r="O195" s="1635">
        <f t="shared" si="164"/>
        <v>0.2688217781351297</v>
      </c>
      <c r="P195" s="30">
        <v>29349</v>
      </c>
      <c r="Q195" s="30">
        <f t="shared" si="125"/>
        <v>65506</v>
      </c>
      <c r="R195" s="30">
        <f t="shared" si="126"/>
        <v>0</v>
      </c>
      <c r="S195" s="30">
        <v>189</v>
      </c>
      <c r="T195" s="30">
        <v>178.2</v>
      </c>
      <c r="U195" s="30">
        <v>178.2</v>
      </c>
      <c r="V195" s="30">
        <v>0.98560000000000003</v>
      </c>
      <c r="W195" s="1635">
        <f t="shared" si="165"/>
        <v>0.15106568289608369</v>
      </c>
      <c r="X195" s="30">
        <v>19740</v>
      </c>
      <c r="Y195" s="30">
        <f t="shared" si="127"/>
        <v>78403</v>
      </c>
      <c r="Z195" s="30">
        <f t="shared" si="128"/>
        <v>0</v>
      </c>
      <c r="AA195" s="30">
        <v>189</v>
      </c>
      <c r="AB195" s="30">
        <v>168.6</v>
      </c>
      <c r="AC195" s="30">
        <v>168.6</v>
      </c>
      <c r="AD195" s="30">
        <v>0.98909999999999998</v>
      </c>
      <c r="AE195" s="1635">
        <f t="shared" si="166"/>
        <v>7.7230703557667466E-2</v>
      </c>
      <c r="AF195" s="30">
        <v>9273</v>
      </c>
      <c r="AG195" s="30">
        <f t="shared" si="129"/>
        <v>72041</v>
      </c>
      <c r="AH195" s="30">
        <f t="shared" si="130"/>
        <v>0</v>
      </c>
      <c r="AI195" s="30">
        <v>189</v>
      </c>
      <c r="AJ195" s="30">
        <v>158.4</v>
      </c>
      <c r="AK195" s="30">
        <v>158.4</v>
      </c>
      <c r="AL195" s="30">
        <v>0.99439999999999995</v>
      </c>
      <c r="AM195" s="1635">
        <f t="shared" si="167"/>
        <v>7.7028991875519523E-2</v>
      </c>
      <c r="AN195" s="30">
        <v>9027</v>
      </c>
      <c r="AO195" s="30">
        <f t="shared" si="131"/>
        <v>70314</v>
      </c>
      <c r="AP195" s="30">
        <f t="shared" si="132"/>
        <v>0</v>
      </c>
      <c r="AQ195" s="30">
        <v>189</v>
      </c>
      <c r="AR195" s="30">
        <v>79.8</v>
      </c>
      <c r="AS195" s="30">
        <v>151.19999999999999</v>
      </c>
      <c r="AT195" s="30">
        <v>1</v>
      </c>
      <c r="AU195" s="1635">
        <f t="shared" si="168"/>
        <v>5.320761581372787E-2</v>
      </c>
      <c r="AV195" s="30">
        <v>3159</v>
      </c>
      <c r="AW195" s="30">
        <f t="shared" si="133"/>
        <v>35623</v>
      </c>
      <c r="AX195" s="30">
        <f t="shared" si="134"/>
        <v>0</v>
      </c>
      <c r="AY195" s="30">
        <v>189</v>
      </c>
      <c r="AZ195" s="30">
        <v>7.8</v>
      </c>
      <c r="BA195" s="30">
        <v>151.19999999999999</v>
      </c>
      <c r="BB195" s="30">
        <v>0.99829999999999997</v>
      </c>
      <c r="BC195" s="1635">
        <f t="shared" si="169"/>
        <v>0.30661098225958489</v>
      </c>
      <c r="BD195" s="30">
        <v>1719</v>
      </c>
      <c r="BE195" s="30">
        <f t="shared" si="135"/>
        <v>3364</v>
      </c>
      <c r="BF195" s="30">
        <f t="shared" si="136"/>
        <v>0</v>
      </c>
      <c r="BG195" s="30">
        <v>189</v>
      </c>
      <c r="BH195" s="30">
        <v>10.199999999999999</v>
      </c>
      <c r="BI195" s="30">
        <v>151.19999999999999</v>
      </c>
      <c r="BJ195" s="30">
        <v>1</v>
      </c>
      <c r="BK195" s="1635">
        <f t="shared" si="170"/>
        <v>0.23284313725490199</v>
      </c>
      <c r="BL195" s="30">
        <v>1767</v>
      </c>
      <c r="BM195" s="30">
        <f t="shared" si="137"/>
        <v>4553</v>
      </c>
      <c r="BN195" s="30">
        <f t="shared" si="138"/>
        <v>0</v>
      </c>
      <c r="BO195" s="30">
        <v>189</v>
      </c>
      <c r="BP195" s="30">
        <v>61.2</v>
      </c>
      <c r="BQ195" s="30">
        <v>151.19999999999999</v>
      </c>
      <c r="BR195" s="30">
        <v>0.99199999999999999</v>
      </c>
      <c r="BS195" s="1635">
        <f t="shared" si="171"/>
        <v>8.5378013212453446E-2</v>
      </c>
      <c r="BT195" s="30">
        <v>3732</v>
      </c>
      <c r="BU195" s="30">
        <f t="shared" si="139"/>
        <v>26227</v>
      </c>
      <c r="BV195" s="30">
        <f t="shared" si="140"/>
        <v>0</v>
      </c>
      <c r="BW195" s="30">
        <v>189</v>
      </c>
      <c r="BX195" s="30">
        <v>98.4</v>
      </c>
      <c r="BY195" s="30">
        <v>151.19999999999999</v>
      </c>
      <c r="BZ195" s="30">
        <v>0.99870000000000003</v>
      </c>
      <c r="CA195" s="1635">
        <f t="shared" si="172"/>
        <v>3.1348122084017375E-2</v>
      </c>
      <c r="CB195" s="30">
        <v>2292</v>
      </c>
      <c r="CC195" s="30">
        <f t="shared" si="141"/>
        <v>43869</v>
      </c>
      <c r="CD195" s="30">
        <f t="shared" si="142"/>
        <v>0</v>
      </c>
      <c r="CE195" s="30">
        <v>189</v>
      </c>
      <c r="CF195" s="30">
        <v>162.6</v>
      </c>
      <c r="CG195" s="30">
        <v>162.6</v>
      </c>
      <c r="CH195" s="30">
        <v>0.9909</v>
      </c>
      <c r="CI195" s="1635">
        <f t="shared" si="173"/>
        <v>0.16602497239020225</v>
      </c>
      <c r="CJ195" s="30">
        <v>19902</v>
      </c>
      <c r="CK195" s="30">
        <f t="shared" si="143"/>
        <v>71924</v>
      </c>
      <c r="CL195" s="30">
        <f t="shared" si="144"/>
        <v>0</v>
      </c>
      <c r="CM195" s="30">
        <v>189</v>
      </c>
      <c r="CN195" s="30">
        <v>183</v>
      </c>
      <c r="CO195" s="30">
        <v>183</v>
      </c>
      <c r="CP195" s="30">
        <v>0.9849</v>
      </c>
      <c r="CQ195" s="1635">
        <f t="shared" si="174"/>
        <v>0.31783601389569544</v>
      </c>
      <c r="CR195" s="30">
        <v>38496</v>
      </c>
      <c r="CS195" s="30">
        <f t="shared" si="145"/>
        <v>72671</v>
      </c>
      <c r="CT195" s="30">
        <f t="shared" si="146"/>
        <v>0</v>
      </c>
      <c r="CU195" s="30">
        <v>189</v>
      </c>
      <c r="CV195" s="30">
        <v>192.6</v>
      </c>
      <c r="CW195" s="30">
        <v>192.6</v>
      </c>
      <c r="CX195" s="30">
        <v>0.96740000000000004</v>
      </c>
      <c r="CY195" s="1635">
        <f t="shared" si="175"/>
        <v>0.37340123243684559</v>
      </c>
      <c r="CZ195" s="30">
        <v>51762</v>
      </c>
      <c r="DA195" s="30">
        <f t="shared" si="147"/>
        <v>83174</v>
      </c>
      <c r="DB195" s="30">
        <f t="shared" si="148"/>
        <v>0</v>
      </c>
    </row>
    <row r="196" spans="1:106">
      <c r="A196" t="s">
        <v>2831</v>
      </c>
      <c r="B196">
        <v>1210</v>
      </c>
      <c r="C196">
        <v>47</v>
      </c>
      <c r="D196" s="30">
        <v>190</v>
      </c>
      <c r="E196" s="30" t="s">
        <v>3223</v>
      </c>
      <c r="F196" s="30" t="s">
        <v>2241</v>
      </c>
      <c r="G196" s="30" t="s">
        <v>2143</v>
      </c>
      <c r="H196" s="30" t="s">
        <v>2142</v>
      </c>
      <c r="I196" s="30">
        <v>11</v>
      </c>
      <c r="J196" s="30">
        <v>189</v>
      </c>
      <c r="K196" s="30">
        <v>189</v>
      </c>
      <c r="L196" s="30">
        <v>109.5</v>
      </c>
      <c r="M196" s="30">
        <v>151.19999999999999</v>
      </c>
      <c r="N196" s="30">
        <v>0.84050000000000002</v>
      </c>
      <c r="O196" s="1635">
        <f t="shared" si="164"/>
        <v>0.18810829605121976</v>
      </c>
      <c r="P196" s="30">
        <v>12465</v>
      </c>
      <c r="Q196" s="30">
        <f t="shared" si="125"/>
        <v>39759</v>
      </c>
      <c r="R196" s="30">
        <f t="shared" si="126"/>
        <v>0</v>
      </c>
      <c r="S196" s="30">
        <v>189</v>
      </c>
      <c r="T196" s="30">
        <v>234.5</v>
      </c>
      <c r="U196" s="30">
        <v>234.5</v>
      </c>
      <c r="V196" s="30">
        <v>0.83640000000000003</v>
      </c>
      <c r="W196" s="1635">
        <f t="shared" si="165"/>
        <v>0.29604241616794208</v>
      </c>
      <c r="X196" s="30">
        <v>43200</v>
      </c>
      <c r="Y196" s="30">
        <f t="shared" si="127"/>
        <v>87555</v>
      </c>
      <c r="Z196" s="30">
        <f t="shared" si="128"/>
        <v>0</v>
      </c>
      <c r="AA196" s="30">
        <v>189</v>
      </c>
      <c r="AB196" s="30">
        <v>215</v>
      </c>
      <c r="AC196" s="30">
        <v>215</v>
      </c>
      <c r="AD196" s="30">
        <v>0.87129999999999996</v>
      </c>
      <c r="AE196" s="1635">
        <f t="shared" si="166"/>
        <v>0.48933385647571082</v>
      </c>
      <c r="AF196" s="30">
        <v>66000</v>
      </c>
      <c r="AG196" s="30">
        <f t="shared" si="129"/>
        <v>80926</v>
      </c>
      <c r="AH196" s="30">
        <f t="shared" si="130"/>
        <v>0</v>
      </c>
      <c r="AI196" s="30">
        <v>189</v>
      </c>
      <c r="AJ196" s="30">
        <v>230</v>
      </c>
      <c r="AK196" s="30">
        <v>230</v>
      </c>
      <c r="AL196" s="30">
        <v>0.8236</v>
      </c>
      <c r="AM196" s="1635">
        <f t="shared" si="167"/>
        <v>0.46049782923168131</v>
      </c>
      <c r="AN196" s="30">
        <v>64900</v>
      </c>
      <c r="AO196" s="30">
        <f t="shared" si="131"/>
        <v>84561</v>
      </c>
      <c r="AP196" s="30">
        <f t="shared" si="132"/>
        <v>0</v>
      </c>
      <c r="AQ196" s="30">
        <v>189</v>
      </c>
      <c r="AR196" s="30">
        <v>225</v>
      </c>
      <c r="AS196" s="30">
        <v>225</v>
      </c>
      <c r="AT196" s="30">
        <v>0.81730000000000003</v>
      </c>
      <c r="AU196" s="1635">
        <f t="shared" si="168"/>
        <v>0.56243413600249437</v>
      </c>
      <c r="AV196" s="30">
        <v>76950</v>
      </c>
      <c r="AW196" s="30">
        <f t="shared" si="133"/>
        <v>82090</v>
      </c>
      <c r="AX196" s="30">
        <f t="shared" si="134"/>
        <v>0</v>
      </c>
      <c r="AY196" s="30">
        <v>189</v>
      </c>
      <c r="AZ196" s="30">
        <v>225</v>
      </c>
      <c r="BA196" s="30">
        <v>225</v>
      </c>
      <c r="BB196" s="30">
        <v>0.79910000000000003</v>
      </c>
      <c r="BC196" s="1635">
        <f t="shared" si="169"/>
        <v>0.59596366900417286</v>
      </c>
      <c r="BD196" s="30">
        <v>77150</v>
      </c>
      <c r="BE196" s="30">
        <f t="shared" si="135"/>
        <v>77673</v>
      </c>
      <c r="BF196" s="30">
        <f t="shared" si="136"/>
        <v>0</v>
      </c>
      <c r="BG196" s="30">
        <v>189</v>
      </c>
      <c r="BH196" s="30">
        <v>220</v>
      </c>
      <c r="BI196" s="30">
        <v>220</v>
      </c>
      <c r="BJ196" s="30">
        <v>0.81240000000000001</v>
      </c>
      <c r="BK196" s="1635">
        <f t="shared" si="170"/>
        <v>0.52905225601418482</v>
      </c>
      <c r="BL196" s="30">
        <v>70350</v>
      </c>
      <c r="BM196" s="30">
        <f t="shared" si="137"/>
        <v>79784</v>
      </c>
      <c r="BN196" s="30">
        <f t="shared" si="138"/>
        <v>0</v>
      </c>
      <c r="BO196" s="30">
        <v>189</v>
      </c>
      <c r="BP196" s="30">
        <v>210</v>
      </c>
      <c r="BQ196" s="30">
        <v>210</v>
      </c>
      <c r="BR196" s="30">
        <v>0.82330000000000003</v>
      </c>
      <c r="BS196" s="1635">
        <f t="shared" si="171"/>
        <v>0.51653656050595198</v>
      </c>
      <c r="BT196" s="30">
        <v>64300</v>
      </c>
      <c r="BU196" s="30">
        <f t="shared" si="139"/>
        <v>74690</v>
      </c>
      <c r="BV196" s="30">
        <f t="shared" si="140"/>
        <v>0</v>
      </c>
      <c r="BW196" s="30">
        <v>189</v>
      </c>
      <c r="BX196" s="30">
        <v>190</v>
      </c>
      <c r="BY196" s="30">
        <v>190</v>
      </c>
      <c r="BZ196" s="30">
        <v>0.80349999999999999</v>
      </c>
      <c r="CA196" s="1635">
        <f t="shared" si="172"/>
        <v>0.32575366191136756</v>
      </c>
      <c r="CB196" s="30">
        <v>37000</v>
      </c>
      <c r="CC196" s="30">
        <f t="shared" si="141"/>
        <v>68150</v>
      </c>
      <c r="CD196" s="30">
        <f t="shared" si="142"/>
        <v>0</v>
      </c>
      <c r="CE196" s="30">
        <v>189</v>
      </c>
      <c r="CF196" s="30">
        <v>170</v>
      </c>
      <c r="CG196" s="30">
        <v>170</v>
      </c>
      <c r="CH196" s="30">
        <v>0.75119999999999998</v>
      </c>
      <c r="CI196" s="1635">
        <f t="shared" si="173"/>
        <v>0.16997892976971612</v>
      </c>
      <c r="CJ196" s="30">
        <v>16150</v>
      </c>
      <c r="CK196" s="30">
        <f t="shared" si="143"/>
        <v>57007</v>
      </c>
      <c r="CL196" s="30">
        <f t="shared" si="144"/>
        <v>0</v>
      </c>
      <c r="CM196" s="30">
        <v>189</v>
      </c>
      <c r="CN196" s="30">
        <v>95</v>
      </c>
      <c r="CO196" s="30">
        <v>151.19999999999999</v>
      </c>
      <c r="CP196" s="30">
        <v>0.78910000000000002</v>
      </c>
      <c r="CQ196" s="1635">
        <f t="shared" si="174"/>
        <v>0.20049172481323699</v>
      </c>
      <c r="CR196" s="30">
        <v>10100</v>
      </c>
      <c r="CS196" s="30">
        <f t="shared" si="145"/>
        <v>30226</v>
      </c>
      <c r="CT196" s="30">
        <f t="shared" si="146"/>
        <v>0</v>
      </c>
      <c r="CU196" s="30">
        <v>189</v>
      </c>
      <c r="CV196" s="30">
        <v>105.5</v>
      </c>
      <c r="CW196" s="30">
        <v>151.19999999999999</v>
      </c>
      <c r="CX196" s="30">
        <v>0.81159999999999999</v>
      </c>
      <c r="CY196" s="1635">
        <f t="shared" si="175"/>
        <v>0.10721443718781135</v>
      </c>
      <c r="CZ196" s="30">
        <v>6830</v>
      </c>
      <c r="DA196" s="30">
        <f t="shared" si="147"/>
        <v>38222</v>
      </c>
      <c r="DB196" s="30">
        <f t="shared" si="148"/>
        <v>0</v>
      </c>
    </row>
    <row r="197" spans="1:106">
      <c r="A197" t="s">
        <v>2832</v>
      </c>
      <c r="B197">
        <v>1220</v>
      </c>
      <c r="C197">
        <v>13</v>
      </c>
      <c r="D197" s="30">
        <v>191</v>
      </c>
      <c r="E197" s="30">
        <v>12479</v>
      </c>
      <c r="F197" s="30" t="s">
        <v>23</v>
      </c>
      <c r="G197" s="30" t="s">
        <v>2143</v>
      </c>
      <c r="H197" s="30" t="s">
        <v>2142</v>
      </c>
      <c r="I197" s="30">
        <v>11</v>
      </c>
      <c r="J197" s="30">
        <v>189</v>
      </c>
      <c r="K197" s="30">
        <v>189</v>
      </c>
      <c r="L197" s="30">
        <v>126.4</v>
      </c>
      <c r="M197" s="30">
        <v>151.19999999999999</v>
      </c>
      <c r="N197" s="30">
        <v>0.94589999999999996</v>
      </c>
      <c r="O197" s="1635">
        <f t="shared" si="164"/>
        <v>0.78472925717312214</v>
      </c>
      <c r="P197" s="30">
        <v>67553</v>
      </c>
      <c r="Q197" s="30">
        <f t="shared" si="125"/>
        <v>51651</v>
      </c>
      <c r="R197" s="30">
        <f t="shared" si="126"/>
        <v>15902</v>
      </c>
      <c r="S197" s="30">
        <v>189</v>
      </c>
      <c r="T197" s="30">
        <v>124.2</v>
      </c>
      <c r="U197" s="30">
        <v>151.19999999999999</v>
      </c>
      <c r="V197" s="30">
        <v>0.96140000000000003</v>
      </c>
      <c r="W197" s="1635">
        <f t="shared" si="165"/>
        <v>0.57799606713051366</v>
      </c>
      <c r="X197" s="30">
        <v>51348</v>
      </c>
      <c r="Y197" s="30">
        <f t="shared" si="127"/>
        <v>53303</v>
      </c>
      <c r="Z197" s="30">
        <f t="shared" si="128"/>
        <v>0</v>
      </c>
      <c r="AA197" s="30">
        <v>189</v>
      </c>
      <c r="AB197" s="30">
        <v>123</v>
      </c>
      <c r="AC197" s="30">
        <v>151.19999999999999</v>
      </c>
      <c r="AD197" s="30">
        <v>0.97040000000000004</v>
      </c>
      <c r="AE197" s="1635">
        <f t="shared" si="166"/>
        <v>0.50233524800210894</v>
      </c>
      <c r="AF197" s="30">
        <v>43170</v>
      </c>
      <c r="AG197" s="30">
        <f t="shared" si="129"/>
        <v>51563</v>
      </c>
      <c r="AH197" s="30">
        <f t="shared" si="130"/>
        <v>0</v>
      </c>
      <c r="AI197" s="30">
        <v>189</v>
      </c>
      <c r="AJ197" s="30">
        <v>91.6</v>
      </c>
      <c r="AK197" s="30">
        <v>151.19999999999999</v>
      </c>
      <c r="AL197" s="30">
        <v>0.95450000000000002</v>
      </c>
      <c r="AM197" s="1635">
        <f t="shared" si="167"/>
        <v>0.52006503447845165</v>
      </c>
      <c r="AN197" s="30">
        <v>33830</v>
      </c>
      <c r="AO197" s="30">
        <f t="shared" si="131"/>
        <v>39030</v>
      </c>
      <c r="AP197" s="30">
        <f t="shared" si="132"/>
        <v>0</v>
      </c>
      <c r="AQ197" s="30">
        <v>189</v>
      </c>
      <c r="AR197" s="30">
        <v>82.6</v>
      </c>
      <c r="AS197" s="30">
        <v>151.19999999999999</v>
      </c>
      <c r="AT197" s="30">
        <v>0.96050000000000002</v>
      </c>
      <c r="AU197" s="1635">
        <f t="shared" si="168"/>
        <v>0.58642703538447372</v>
      </c>
      <c r="AV197" s="30">
        <v>34615</v>
      </c>
      <c r="AW197" s="30">
        <f t="shared" si="133"/>
        <v>35416</v>
      </c>
      <c r="AX197" s="30">
        <f t="shared" si="134"/>
        <v>0</v>
      </c>
      <c r="AY197" s="30">
        <v>189</v>
      </c>
      <c r="AZ197" s="30">
        <v>90</v>
      </c>
      <c r="BA197" s="30">
        <v>151.19999999999999</v>
      </c>
      <c r="BB197" s="30">
        <v>0.95720000000000005</v>
      </c>
      <c r="BC197" s="1635">
        <f t="shared" si="169"/>
        <v>0.65085021642341601</v>
      </c>
      <c r="BD197" s="30">
        <v>40370</v>
      </c>
      <c r="BE197" s="30">
        <f t="shared" si="135"/>
        <v>37216</v>
      </c>
      <c r="BF197" s="30">
        <f t="shared" si="136"/>
        <v>3154</v>
      </c>
      <c r="BG197" s="30">
        <v>189</v>
      </c>
      <c r="BH197" s="30">
        <v>86</v>
      </c>
      <c r="BI197" s="30">
        <v>151.19999999999999</v>
      </c>
      <c r="BJ197" s="30">
        <v>0.96479999999999999</v>
      </c>
      <c r="BK197" s="1635">
        <f t="shared" si="170"/>
        <v>0.76508425406517466</v>
      </c>
      <c r="BL197" s="30">
        <v>47230</v>
      </c>
      <c r="BM197" s="30">
        <f t="shared" si="137"/>
        <v>37039</v>
      </c>
      <c r="BN197" s="30">
        <f t="shared" si="138"/>
        <v>10191</v>
      </c>
      <c r="BO197" s="30">
        <v>189</v>
      </c>
      <c r="BP197" s="30">
        <v>80</v>
      </c>
      <c r="BQ197" s="30">
        <v>151.19999999999999</v>
      </c>
      <c r="BR197" s="30">
        <v>0.96350000000000002</v>
      </c>
      <c r="BS197" s="1635">
        <f t="shared" si="171"/>
        <v>0.65534365450037479</v>
      </c>
      <c r="BT197" s="30">
        <v>36370</v>
      </c>
      <c r="BU197" s="30">
        <f t="shared" si="139"/>
        <v>33299</v>
      </c>
      <c r="BV197" s="30">
        <f t="shared" si="140"/>
        <v>3071</v>
      </c>
      <c r="BW197" s="30">
        <v>189</v>
      </c>
      <c r="BX197" s="30">
        <v>63.8</v>
      </c>
      <c r="BY197" s="30">
        <v>151.19999999999999</v>
      </c>
      <c r="BZ197" s="30">
        <v>0.96950000000000003</v>
      </c>
      <c r="CA197" s="1635">
        <f t="shared" si="172"/>
        <v>0.69101216384800634</v>
      </c>
      <c r="CB197" s="30">
        <v>31800</v>
      </c>
      <c r="CC197" s="30">
        <f t="shared" si="141"/>
        <v>27612</v>
      </c>
      <c r="CD197" s="30">
        <f t="shared" si="142"/>
        <v>4188</v>
      </c>
      <c r="CE197" s="30">
        <v>189</v>
      </c>
      <c r="CF197" s="30">
        <v>50</v>
      </c>
      <c r="CG197" s="30">
        <v>151.19999999999999</v>
      </c>
      <c r="CH197" s="30">
        <v>0.9395</v>
      </c>
      <c r="CI197" s="1635">
        <f t="shared" si="173"/>
        <v>0.51073838177479436</v>
      </c>
      <c r="CJ197" s="30">
        <v>17850</v>
      </c>
      <c r="CK197" s="30">
        <f t="shared" si="143"/>
        <v>20970</v>
      </c>
      <c r="CL197" s="30">
        <f t="shared" si="144"/>
        <v>0</v>
      </c>
      <c r="CM197" s="30">
        <v>189</v>
      </c>
      <c r="CN197" s="30">
        <v>80</v>
      </c>
      <c r="CO197" s="30">
        <v>151.19999999999999</v>
      </c>
      <c r="CP197" s="30">
        <v>0.9597</v>
      </c>
      <c r="CQ197" s="1635">
        <f t="shared" si="174"/>
        <v>0.43900902811890619</v>
      </c>
      <c r="CR197" s="30">
        <v>22650</v>
      </c>
      <c r="CS197" s="30">
        <f t="shared" si="145"/>
        <v>30956</v>
      </c>
      <c r="CT197" s="30">
        <f t="shared" si="146"/>
        <v>0</v>
      </c>
      <c r="CU197" s="30">
        <v>189</v>
      </c>
      <c r="CV197" s="30">
        <v>130</v>
      </c>
      <c r="CW197" s="30">
        <v>151.19999999999999</v>
      </c>
      <c r="CX197" s="30">
        <v>0.95720000000000005</v>
      </c>
      <c r="CY197" s="1635">
        <f t="shared" si="175"/>
        <v>0.66374751696860534</v>
      </c>
      <c r="CZ197" s="30">
        <v>61450</v>
      </c>
      <c r="DA197" s="30">
        <f t="shared" si="147"/>
        <v>55548</v>
      </c>
      <c r="DB197" s="30">
        <f t="shared" si="148"/>
        <v>5902</v>
      </c>
    </row>
    <row r="198" spans="1:106">
      <c r="A198" t="s">
        <v>3637</v>
      </c>
      <c r="B198">
        <v>1220</v>
      </c>
      <c r="C198">
        <v>70</v>
      </c>
      <c r="D198" s="30">
        <v>192</v>
      </c>
      <c r="E198" s="30" t="s">
        <v>3638</v>
      </c>
      <c r="F198" s="30" t="s">
        <v>3639</v>
      </c>
      <c r="G198" s="30" t="s">
        <v>2143</v>
      </c>
      <c r="H198" s="30" t="s">
        <v>2142</v>
      </c>
      <c r="I198" s="30">
        <v>11</v>
      </c>
      <c r="J198" s="30">
        <v>189</v>
      </c>
      <c r="K198" s="30">
        <v>189</v>
      </c>
      <c r="L198" s="30">
        <v>84.24</v>
      </c>
      <c r="M198" s="30">
        <v>151.19999999999999</v>
      </c>
      <c r="N198" s="30">
        <v>0.97499999999999998</v>
      </c>
      <c r="O198" s="1635">
        <f t="shared" si="164"/>
        <v>0.47182382177633841</v>
      </c>
      <c r="P198" s="30">
        <v>27902</v>
      </c>
      <c r="Q198" s="30">
        <f t="shared" si="125"/>
        <v>35482</v>
      </c>
      <c r="R198" s="30">
        <f t="shared" si="126"/>
        <v>0</v>
      </c>
      <c r="S198" s="30">
        <v>189</v>
      </c>
      <c r="T198" s="30">
        <v>85.32</v>
      </c>
      <c r="U198" s="30">
        <v>151.19999999999999</v>
      </c>
      <c r="V198" s="30">
        <v>0.97789999999999999</v>
      </c>
      <c r="W198" s="1635">
        <f t="shared" si="165"/>
        <v>0.39527853789178519</v>
      </c>
      <c r="X198" s="30">
        <v>24537</v>
      </c>
      <c r="Y198" s="30">
        <f t="shared" si="127"/>
        <v>37245</v>
      </c>
      <c r="Z198" s="30">
        <f t="shared" si="128"/>
        <v>0</v>
      </c>
      <c r="AA198" s="30">
        <v>189</v>
      </c>
      <c r="AB198" s="30">
        <v>93.72</v>
      </c>
      <c r="AC198" s="30">
        <v>151.19999999999999</v>
      </c>
      <c r="AD198" s="30">
        <v>0.95930000000000004</v>
      </c>
      <c r="AE198" s="1635">
        <f t="shared" si="166"/>
        <v>0.26410418818028242</v>
      </c>
      <c r="AF198" s="30">
        <v>17096</v>
      </c>
      <c r="AG198" s="30">
        <f t="shared" si="129"/>
        <v>38839</v>
      </c>
      <c r="AH198" s="30">
        <f t="shared" si="130"/>
        <v>0</v>
      </c>
      <c r="AI198" s="30">
        <v>189</v>
      </c>
      <c r="AJ198" s="30">
        <v>90.36</v>
      </c>
      <c r="AK198" s="30">
        <v>151.19999999999999</v>
      </c>
      <c r="AL198" s="30">
        <v>0.93510000000000004</v>
      </c>
      <c r="AM198" s="1635">
        <f t="shared" si="167"/>
        <v>0.19707386687319695</v>
      </c>
      <c r="AN198" s="30">
        <v>12389</v>
      </c>
      <c r="AO198" s="30">
        <f t="shared" si="131"/>
        <v>37719</v>
      </c>
      <c r="AP198" s="30">
        <f t="shared" si="132"/>
        <v>0</v>
      </c>
      <c r="AQ198" s="30">
        <v>189</v>
      </c>
      <c r="AR198" s="30">
        <v>88.8</v>
      </c>
      <c r="AS198" s="30">
        <v>151.19999999999999</v>
      </c>
      <c r="AT198" s="30">
        <v>0.91400000000000003</v>
      </c>
      <c r="AU198" s="1635">
        <f t="shared" si="168"/>
        <v>0.21725442708184292</v>
      </c>
      <c r="AV198" s="30">
        <v>13119</v>
      </c>
      <c r="AW198" s="30">
        <f t="shared" si="133"/>
        <v>36231</v>
      </c>
      <c r="AX198" s="30">
        <f t="shared" si="134"/>
        <v>0</v>
      </c>
      <c r="AY198" s="30">
        <v>189</v>
      </c>
      <c r="AZ198" s="30">
        <v>87</v>
      </c>
      <c r="BA198" s="30">
        <v>151.19999999999999</v>
      </c>
      <c r="BB198" s="30">
        <v>0.96879999999999999</v>
      </c>
      <c r="BC198" s="1635">
        <f t="shared" si="169"/>
        <v>0.33179188114906671</v>
      </c>
      <c r="BD198" s="30">
        <v>20135</v>
      </c>
      <c r="BE198" s="30">
        <f t="shared" si="135"/>
        <v>36411</v>
      </c>
      <c r="BF198" s="30">
        <f t="shared" si="136"/>
        <v>0</v>
      </c>
      <c r="BG198" s="30">
        <v>189</v>
      </c>
      <c r="BH198" s="30">
        <v>87</v>
      </c>
      <c r="BI198" s="30">
        <v>151.19999999999999</v>
      </c>
      <c r="BJ198" s="30">
        <v>0.94969999999999999</v>
      </c>
      <c r="BK198" s="1635">
        <f t="shared" si="170"/>
        <v>0.33185742670958013</v>
      </c>
      <c r="BL198" s="30">
        <v>20400</v>
      </c>
      <c r="BM198" s="30">
        <f t="shared" si="137"/>
        <v>36883</v>
      </c>
      <c r="BN198" s="30">
        <f t="shared" si="138"/>
        <v>0</v>
      </c>
      <c r="BO198" s="30">
        <v>189</v>
      </c>
      <c r="BP198" s="30">
        <v>105</v>
      </c>
      <c r="BQ198" s="30">
        <v>151.19999999999999</v>
      </c>
      <c r="BR198" s="30">
        <v>0.96719999999999995</v>
      </c>
      <c r="BS198" s="1635">
        <f t="shared" si="171"/>
        <v>0.37458807620097945</v>
      </c>
      <c r="BT198" s="30">
        <v>27390</v>
      </c>
      <c r="BU198" s="30">
        <f t="shared" si="139"/>
        <v>43872</v>
      </c>
      <c r="BV198" s="30">
        <f t="shared" si="140"/>
        <v>0</v>
      </c>
      <c r="BW198" s="30">
        <v>189</v>
      </c>
      <c r="BX198" s="30">
        <v>120</v>
      </c>
      <c r="BY198" s="30">
        <v>151.19999999999999</v>
      </c>
      <c r="BZ198" s="30">
        <v>0.95899999999999996</v>
      </c>
      <c r="CA198" s="1635">
        <f t="shared" si="172"/>
        <v>0.28661688362653753</v>
      </c>
      <c r="CB198" s="30">
        <v>24540</v>
      </c>
      <c r="CC198" s="30">
        <f t="shared" si="141"/>
        <v>51372</v>
      </c>
      <c r="CD198" s="30">
        <f t="shared" si="142"/>
        <v>0</v>
      </c>
      <c r="CE198" s="30">
        <v>189</v>
      </c>
      <c r="CF198" s="30">
        <v>123</v>
      </c>
      <c r="CG198" s="30">
        <v>151.19999999999999</v>
      </c>
      <c r="CH198" s="30">
        <v>0.95230000000000004</v>
      </c>
      <c r="CI198" s="1635">
        <f t="shared" si="173"/>
        <v>0.2609387808978712</v>
      </c>
      <c r="CJ198" s="30">
        <v>22740</v>
      </c>
      <c r="CK198" s="30">
        <f t="shared" si="143"/>
        <v>52288</v>
      </c>
      <c r="CL198" s="30">
        <f t="shared" si="144"/>
        <v>0</v>
      </c>
      <c r="CM198" s="30">
        <v>189</v>
      </c>
      <c r="CN198" s="30">
        <v>111</v>
      </c>
      <c r="CO198" s="30">
        <v>151.19999999999999</v>
      </c>
      <c r="CP198" s="30">
        <v>0.96699999999999997</v>
      </c>
      <c r="CQ198" s="1635">
        <f t="shared" si="174"/>
        <v>0.31692573057619594</v>
      </c>
      <c r="CR198" s="30">
        <v>22860</v>
      </c>
      <c r="CS198" s="30">
        <f t="shared" si="145"/>
        <v>43278</v>
      </c>
      <c r="CT198" s="30">
        <f t="shared" si="146"/>
        <v>0</v>
      </c>
      <c r="CU198" s="30">
        <v>189</v>
      </c>
      <c r="CV198" s="30">
        <v>96</v>
      </c>
      <c r="CW198" s="30">
        <v>151.19999999999999</v>
      </c>
      <c r="CX198" s="30">
        <v>0.97409999999999997</v>
      </c>
      <c r="CY198" s="1635">
        <f t="shared" si="175"/>
        <v>0.40618552774935346</v>
      </c>
      <c r="CZ198" s="30">
        <v>28260</v>
      </c>
      <c r="DA198" s="30">
        <f t="shared" si="147"/>
        <v>41744</v>
      </c>
      <c r="DB198" s="30">
        <f t="shared" si="148"/>
        <v>0</v>
      </c>
    </row>
    <row r="199" spans="1:106">
      <c r="A199" t="s">
        <v>3805</v>
      </c>
      <c r="B199">
        <v>1220</v>
      </c>
      <c r="C199">
        <v>73</v>
      </c>
      <c r="D199" s="30">
        <v>193</v>
      </c>
      <c r="E199" s="30" t="s">
        <v>3806</v>
      </c>
      <c r="F199" s="30" t="s">
        <v>3807</v>
      </c>
      <c r="G199" s="30" t="s">
        <v>2143</v>
      </c>
      <c r="H199" s="30" t="s">
        <v>2142</v>
      </c>
      <c r="I199" s="30">
        <v>11</v>
      </c>
      <c r="J199" s="30">
        <v>189</v>
      </c>
      <c r="K199" s="30">
        <v>189</v>
      </c>
      <c r="L199" s="30">
        <v>84</v>
      </c>
      <c r="M199" s="30">
        <v>105.84</v>
      </c>
      <c r="N199" s="30">
        <v>0.93820000000000003</v>
      </c>
      <c r="O199" s="1635">
        <f t="shared" si="164"/>
        <v>0.13922585069462068</v>
      </c>
      <c r="P199" s="30">
        <v>7900</v>
      </c>
      <c r="Q199" s="30">
        <f t="shared" ref="Q199:Q262" si="176">+ROUND(24*30*L199*N199*0.6,0)</f>
        <v>34045</v>
      </c>
      <c r="R199" s="30">
        <f t="shared" ref="R199:R262" si="177">+MAX((P199-Q199),0)</f>
        <v>0</v>
      </c>
      <c r="S199" s="30">
        <v>189</v>
      </c>
      <c r="T199" s="30">
        <v>56</v>
      </c>
      <c r="U199" s="30">
        <v>151.19999999999999</v>
      </c>
      <c r="V199" s="30">
        <v>0.96779999999999999</v>
      </c>
      <c r="W199" s="1635">
        <f t="shared" si="165"/>
        <v>0.41713767015248931</v>
      </c>
      <c r="X199" s="30">
        <v>16820</v>
      </c>
      <c r="Y199" s="30">
        <f t="shared" ref="Y199:Y262" si="178">+ROUND(24*31*T199*V199*0.6,0)</f>
        <v>24193</v>
      </c>
      <c r="Z199" s="30">
        <f t="shared" ref="Z199:Z262" si="179">+MAX((X199-Y199),0)</f>
        <v>0</v>
      </c>
      <c r="AA199" s="30">
        <v>189</v>
      </c>
      <c r="AB199" s="30">
        <v>58</v>
      </c>
      <c r="AC199" s="30">
        <v>151.19999999999999</v>
      </c>
      <c r="AD199" s="30">
        <v>0.96230000000000004</v>
      </c>
      <c r="AE199" s="1635">
        <f t="shared" si="166"/>
        <v>0.53352380929629406</v>
      </c>
      <c r="AF199" s="30">
        <v>21440</v>
      </c>
      <c r="AG199" s="30">
        <f t="shared" ref="AG199:AG262" si="180">+ROUND(24*30*AB199*AD199*0.6,0)</f>
        <v>24111</v>
      </c>
      <c r="AH199" s="30">
        <f t="shared" ref="AH199:AH262" si="181">+MAX((AF199-AG199),0)</f>
        <v>0</v>
      </c>
      <c r="AI199" s="30">
        <v>189</v>
      </c>
      <c r="AJ199" s="30">
        <v>82</v>
      </c>
      <c r="AK199" s="30">
        <v>151.19999999999999</v>
      </c>
      <c r="AL199" s="30">
        <v>0.97660000000000002</v>
      </c>
      <c r="AM199" s="1635">
        <f t="shared" si="167"/>
        <v>0.37831224962576965</v>
      </c>
      <c r="AN199" s="30">
        <v>22540</v>
      </c>
      <c r="AO199" s="30">
        <f t="shared" ref="AO199:AO262" si="182">+ROUND(24*31*AJ199*AL199*0.6,0)</f>
        <v>35748</v>
      </c>
      <c r="AP199" s="30">
        <f t="shared" ref="AP199:AP262" si="183">+MAX((AN199-AO199),0)</f>
        <v>0</v>
      </c>
      <c r="AQ199" s="30">
        <v>189</v>
      </c>
      <c r="AR199" s="30">
        <v>92</v>
      </c>
      <c r="AS199" s="30">
        <v>151.19999999999999</v>
      </c>
      <c r="AT199" s="30">
        <v>0.95640000000000003</v>
      </c>
      <c r="AU199" s="1635">
        <f t="shared" si="168"/>
        <v>0.26793488281695282</v>
      </c>
      <c r="AV199" s="30">
        <v>17540</v>
      </c>
      <c r="AW199" s="30">
        <f t="shared" ref="AW199:AW262" si="184">+ROUND(24*31*AR199*AT199*0.6,0)</f>
        <v>39278</v>
      </c>
      <c r="AX199" s="30">
        <f t="shared" ref="AX199:AX262" si="185">+MAX((AV199-AW199),0)</f>
        <v>0</v>
      </c>
      <c r="AY199" s="30">
        <v>189</v>
      </c>
      <c r="AZ199" s="30">
        <v>54</v>
      </c>
      <c r="BA199" s="30">
        <v>151.19999999999999</v>
      </c>
      <c r="BB199" s="30">
        <v>0.9577</v>
      </c>
      <c r="BC199" s="1635">
        <f t="shared" si="169"/>
        <v>0.3894146254894808</v>
      </c>
      <c r="BD199" s="30">
        <v>14500</v>
      </c>
      <c r="BE199" s="30">
        <f t="shared" ref="BE199:BE262" si="186">+ROUND(24*30*AZ199*BB199*0.6,0)</f>
        <v>22341</v>
      </c>
      <c r="BF199" s="30">
        <f t="shared" ref="BF199:BF262" si="187">+MAX((BD199-BE199),0)</f>
        <v>0</v>
      </c>
      <c r="BG199" s="30">
        <v>189</v>
      </c>
      <c r="BH199" s="30">
        <v>84</v>
      </c>
      <c r="BI199" s="30">
        <v>151.19999999999999</v>
      </c>
      <c r="BJ199" s="30">
        <v>0.94010000000000005</v>
      </c>
      <c r="BK199" s="1635">
        <f t="shared" si="170"/>
        <v>0.27777546298225292</v>
      </c>
      <c r="BL199" s="30">
        <v>16320</v>
      </c>
      <c r="BM199" s="30">
        <f t="shared" ref="BM199:BM262" si="188">+ROUND(24*31*BH199*BJ199*0.6,0)</f>
        <v>35251</v>
      </c>
      <c r="BN199" s="30">
        <f t="shared" ref="BN199:BN262" si="189">+MAX((BL199-BM199),0)</f>
        <v>0</v>
      </c>
      <c r="BO199" s="30">
        <v>189</v>
      </c>
      <c r="BP199" s="30">
        <v>72</v>
      </c>
      <c r="BQ199" s="30">
        <v>151.19999999999999</v>
      </c>
      <c r="BR199" s="30">
        <v>0.98399999999999999</v>
      </c>
      <c r="BS199" s="1635">
        <f t="shared" si="171"/>
        <v>0.4591206212988056</v>
      </c>
      <c r="BT199" s="30">
        <v>23420</v>
      </c>
      <c r="BU199" s="30">
        <f t="shared" ref="BU199:BU262" si="190">+ROUND(24*30*BP199*BR199*0.6,0)</f>
        <v>30606</v>
      </c>
      <c r="BV199" s="30">
        <f t="shared" ref="BV199:BV262" si="191">+MAX((BT199-BU199),0)</f>
        <v>0</v>
      </c>
      <c r="BW199" s="30">
        <v>189</v>
      </c>
      <c r="BX199" s="30">
        <v>80</v>
      </c>
      <c r="BY199" s="30">
        <v>151.19999999999999</v>
      </c>
      <c r="BZ199" s="30">
        <v>0.96899999999999997</v>
      </c>
      <c r="CA199" s="1635">
        <f t="shared" si="172"/>
        <v>0.30307822053552608</v>
      </c>
      <c r="CB199" s="30">
        <v>17480</v>
      </c>
      <c r="CC199" s="30">
        <f t="shared" ref="CC199:CC262" si="192">+ROUND(24*31*BX199*BZ199*0.6,0)</f>
        <v>34605</v>
      </c>
      <c r="CD199" s="30">
        <f t="shared" ref="CD199:CD262" si="193">+MAX((CB199-CC199),0)</f>
        <v>0</v>
      </c>
      <c r="CE199" s="30">
        <v>189</v>
      </c>
      <c r="CF199" s="30">
        <v>36</v>
      </c>
      <c r="CG199" s="30">
        <v>151.19999999999999</v>
      </c>
      <c r="CH199" s="30">
        <v>0.87590000000000001</v>
      </c>
      <c r="CI199" s="1635">
        <f t="shared" si="173"/>
        <v>0.5055390714012814</v>
      </c>
      <c r="CJ199" s="30">
        <v>11860</v>
      </c>
      <c r="CK199" s="30">
        <f t="shared" ref="CK199:CK262" si="194">+ROUND(24*31*CF199*CH199*0.6,0)</f>
        <v>14076</v>
      </c>
      <c r="CL199" s="30">
        <f t="shared" ref="CL199:CL262" si="195">+MAX((CJ199-CK199),0)</f>
        <v>0</v>
      </c>
      <c r="CM199" s="30">
        <v>189</v>
      </c>
      <c r="CN199" s="30">
        <v>66</v>
      </c>
      <c r="CO199" s="30">
        <v>151.19999999999999</v>
      </c>
      <c r="CP199" s="30">
        <v>0.97619999999999996</v>
      </c>
      <c r="CQ199" s="1635">
        <f t="shared" si="174"/>
        <v>0.43513987890140321</v>
      </c>
      <c r="CR199" s="30">
        <v>18840</v>
      </c>
      <c r="CS199" s="30">
        <f t="shared" ref="CS199:CS262" si="196">+ROUND(24*28*CN199*CP199*0.6,0)</f>
        <v>25978</v>
      </c>
      <c r="CT199" s="30">
        <f t="shared" ref="CT199:CT262" si="197">+MAX((CR199-CS199),0)</f>
        <v>0</v>
      </c>
      <c r="CU199" s="30">
        <v>189</v>
      </c>
      <c r="CV199" s="30">
        <v>62</v>
      </c>
      <c r="CW199" s="30">
        <v>151.19999999999999</v>
      </c>
      <c r="CX199" s="30">
        <v>0.96519999999999995</v>
      </c>
      <c r="CY199" s="1635">
        <f t="shared" si="175"/>
        <v>0.42315449656366211</v>
      </c>
      <c r="CZ199" s="30">
        <v>18840</v>
      </c>
      <c r="DA199" s="30">
        <f t="shared" ref="DA199:DA262" si="198">+ROUND(24*31*CV199*CX199*0.6,0)</f>
        <v>26714</v>
      </c>
      <c r="DB199" s="30">
        <f t="shared" ref="DB199:DB262" si="199">+MAX((CZ199-DA199),0)</f>
        <v>0</v>
      </c>
    </row>
    <row r="200" spans="1:106">
      <c r="A200" t="s">
        <v>2833</v>
      </c>
      <c r="B200">
        <v>1230</v>
      </c>
      <c r="C200">
        <v>81</v>
      </c>
      <c r="D200" s="30">
        <v>194</v>
      </c>
      <c r="E200" s="30" t="s">
        <v>3224</v>
      </c>
      <c r="F200" s="30" t="s">
        <v>1782</v>
      </c>
      <c r="G200" s="30" t="s">
        <v>2143</v>
      </c>
      <c r="H200" s="30" t="s">
        <v>2142</v>
      </c>
      <c r="I200" s="30">
        <v>11</v>
      </c>
      <c r="J200" s="30">
        <v>189</v>
      </c>
      <c r="K200" s="30">
        <v>189</v>
      </c>
      <c r="L200" s="30">
        <v>201</v>
      </c>
      <c r="M200" s="30">
        <v>201</v>
      </c>
      <c r="N200" s="30">
        <v>0.86819999999999997</v>
      </c>
      <c r="O200" s="1635">
        <f t="shared" si="164"/>
        <v>0.15813488038575457</v>
      </c>
      <c r="P200" s="30">
        <v>19869</v>
      </c>
      <c r="Q200" s="30">
        <f t="shared" si="176"/>
        <v>75388</v>
      </c>
      <c r="R200" s="30">
        <f t="shared" si="177"/>
        <v>0</v>
      </c>
      <c r="S200" s="30">
        <v>189</v>
      </c>
      <c r="T200" s="30">
        <v>169.2</v>
      </c>
      <c r="U200" s="30">
        <v>169.2</v>
      </c>
      <c r="V200" s="30">
        <v>0.86990000000000001</v>
      </c>
      <c r="W200" s="1635">
        <f t="shared" si="165"/>
        <v>0.25636673387189923</v>
      </c>
      <c r="X200" s="30">
        <v>28074</v>
      </c>
      <c r="Y200" s="30">
        <f t="shared" si="178"/>
        <v>65704</v>
      </c>
      <c r="Z200" s="30">
        <f t="shared" si="179"/>
        <v>0</v>
      </c>
      <c r="AA200" s="30">
        <v>189</v>
      </c>
      <c r="AB200" s="30">
        <v>193.8</v>
      </c>
      <c r="AC200" s="30">
        <v>193.8</v>
      </c>
      <c r="AD200" s="30">
        <v>0.83640000000000003</v>
      </c>
      <c r="AE200" s="1635">
        <f t="shared" si="166"/>
        <v>0.23656494153116117</v>
      </c>
      <c r="AF200" s="30">
        <v>27609</v>
      </c>
      <c r="AG200" s="30">
        <f t="shared" si="180"/>
        <v>70025</v>
      </c>
      <c r="AH200" s="30">
        <f t="shared" si="181"/>
        <v>0</v>
      </c>
      <c r="AI200" s="30">
        <v>189</v>
      </c>
      <c r="AJ200" s="30">
        <v>150.6</v>
      </c>
      <c r="AK200" s="30">
        <v>151.19999999999999</v>
      </c>
      <c r="AL200" s="30">
        <v>0.82189999999999996</v>
      </c>
      <c r="AM200" s="1635">
        <f t="shared" si="167"/>
        <v>0.10841457820185113</v>
      </c>
      <c r="AN200" s="30">
        <v>9984</v>
      </c>
      <c r="AO200" s="30">
        <f t="shared" si="182"/>
        <v>55255</v>
      </c>
      <c r="AP200" s="30">
        <f t="shared" si="183"/>
        <v>0</v>
      </c>
      <c r="AQ200" s="30">
        <v>189</v>
      </c>
      <c r="AR200" s="30">
        <v>103.8</v>
      </c>
      <c r="AS200" s="30">
        <v>151.19999999999999</v>
      </c>
      <c r="AT200" s="30">
        <v>0.79710000000000003</v>
      </c>
      <c r="AU200" s="1635">
        <f t="shared" si="168"/>
        <v>0.24001831987464597</v>
      </c>
      <c r="AV200" s="30">
        <v>14775</v>
      </c>
      <c r="AW200" s="30">
        <f t="shared" si="184"/>
        <v>36935</v>
      </c>
      <c r="AX200" s="30">
        <f t="shared" si="185"/>
        <v>0</v>
      </c>
      <c r="AY200" s="30">
        <v>189</v>
      </c>
      <c r="AZ200" s="30">
        <v>104.4</v>
      </c>
      <c r="BA200" s="30">
        <v>151.19999999999999</v>
      </c>
      <c r="BB200" s="30">
        <v>0.82740000000000002</v>
      </c>
      <c r="BC200" s="1635">
        <f t="shared" si="169"/>
        <v>0.122568087078852</v>
      </c>
      <c r="BD200" s="30">
        <v>7623</v>
      </c>
      <c r="BE200" s="30">
        <f t="shared" si="186"/>
        <v>37316</v>
      </c>
      <c r="BF200" s="30">
        <f t="shared" si="187"/>
        <v>0</v>
      </c>
      <c r="BG200" s="30">
        <v>189</v>
      </c>
      <c r="BH200" s="30">
        <v>144</v>
      </c>
      <c r="BI200" s="30">
        <v>151.19999999999999</v>
      </c>
      <c r="BJ200" s="30">
        <v>0.78859999999999997</v>
      </c>
      <c r="BK200" s="1635">
        <f t="shared" si="170"/>
        <v>0.19699967366514046</v>
      </c>
      <c r="BL200" s="30">
        <v>16644</v>
      </c>
      <c r="BM200" s="30">
        <f t="shared" si="188"/>
        <v>50692</v>
      </c>
      <c r="BN200" s="30">
        <f t="shared" si="189"/>
        <v>0</v>
      </c>
      <c r="BO200" s="30">
        <v>189</v>
      </c>
      <c r="BP200" s="30">
        <v>141.6</v>
      </c>
      <c r="BQ200" s="30">
        <v>151.19999999999999</v>
      </c>
      <c r="BR200" s="30">
        <v>0.76870000000000005</v>
      </c>
      <c r="BS200" s="1635">
        <f t="shared" si="171"/>
        <v>0.23063524472187125</v>
      </c>
      <c r="BT200" s="30">
        <v>18075</v>
      </c>
      <c r="BU200" s="30">
        <f t="shared" si="190"/>
        <v>47022</v>
      </c>
      <c r="BV200" s="30">
        <f t="shared" si="191"/>
        <v>0</v>
      </c>
      <c r="BW200" s="30">
        <v>189</v>
      </c>
      <c r="BX200" s="30">
        <v>100.8</v>
      </c>
      <c r="BY200" s="30">
        <v>151.19999999999999</v>
      </c>
      <c r="BZ200" s="30">
        <v>0.7198</v>
      </c>
      <c r="CA200" s="1635">
        <f t="shared" si="172"/>
        <v>0.18517439631279498</v>
      </c>
      <c r="CB200" s="30">
        <v>9996</v>
      </c>
      <c r="CC200" s="30">
        <f t="shared" si="192"/>
        <v>32389</v>
      </c>
      <c r="CD200" s="30">
        <f t="shared" si="193"/>
        <v>0</v>
      </c>
      <c r="CE200" s="30">
        <v>189</v>
      </c>
      <c r="CF200" s="30">
        <v>105</v>
      </c>
      <c r="CG200" s="30">
        <v>151.19999999999999</v>
      </c>
      <c r="CH200" s="30">
        <v>0.72689999999999999</v>
      </c>
      <c r="CI200" s="1635">
        <f t="shared" si="173"/>
        <v>0.16562347650175324</v>
      </c>
      <c r="CJ200" s="30">
        <v>9405</v>
      </c>
      <c r="CK200" s="30">
        <f t="shared" si="194"/>
        <v>34071</v>
      </c>
      <c r="CL200" s="30">
        <f t="shared" si="195"/>
        <v>0</v>
      </c>
      <c r="CM200" s="30">
        <v>189</v>
      </c>
      <c r="CN200" s="30">
        <v>97.8</v>
      </c>
      <c r="CO200" s="30">
        <v>151.19999999999999</v>
      </c>
      <c r="CP200" s="30">
        <v>0.76829999999999998</v>
      </c>
      <c r="CQ200" s="1635">
        <f t="shared" si="174"/>
        <v>0.26082355735745544</v>
      </c>
      <c r="CR200" s="30">
        <v>13170</v>
      </c>
      <c r="CS200" s="30">
        <f t="shared" si="196"/>
        <v>30296</v>
      </c>
      <c r="CT200" s="30">
        <f t="shared" si="197"/>
        <v>0</v>
      </c>
      <c r="CU200" s="30">
        <v>189</v>
      </c>
      <c r="CV200" s="30">
        <v>102.6</v>
      </c>
      <c r="CW200" s="30">
        <v>151.19999999999999</v>
      </c>
      <c r="CX200" s="30">
        <v>0.80430000000000001</v>
      </c>
      <c r="CY200" s="1635">
        <f t="shared" si="175"/>
        <v>0.17307384679322485</v>
      </c>
      <c r="CZ200" s="30">
        <v>10626</v>
      </c>
      <c r="DA200" s="30">
        <f t="shared" si="198"/>
        <v>36837</v>
      </c>
      <c r="DB200" s="30">
        <f t="shared" si="199"/>
        <v>0</v>
      </c>
    </row>
    <row r="201" spans="1:106">
      <c r="A201" t="s">
        <v>2834</v>
      </c>
      <c r="B201">
        <v>1270</v>
      </c>
      <c r="C201">
        <v>8</v>
      </c>
      <c r="D201" s="30">
        <v>195</v>
      </c>
      <c r="E201" s="30">
        <v>30669</v>
      </c>
      <c r="F201" s="30" t="s">
        <v>1765</v>
      </c>
      <c r="G201" s="30" t="s">
        <v>2143</v>
      </c>
      <c r="H201" s="30" t="s">
        <v>1439</v>
      </c>
      <c r="I201" s="30">
        <v>11</v>
      </c>
      <c r="J201" s="30">
        <v>189</v>
      </c>
      <c r="K201" s="30">
        <v>189</v>
      </c>
      <c r="L201" s="30">
        <v>33.6</v>
      </c>
      <c r="M201" s="30">
        <v>151.19999999999999</v>
      </c>
      <c r="N201" s="30">
        <v>0.99309999999999998</v>
      </c>
      <c r="O201" s="1635">
        <f t="shared" si="164"/>
        <v>0.26355796796839998</v>
      </c>
      <c r="P201" s="30">
        <v>6332</v>
      </c>
      <c r="Q201" s="30">
        <f t="shared" si="176"/>
        <v>14415</v>
      </c>
      <c r="R201" s="30">
        <f t="shared" si="177"/>
        <v>0</v>
      </c>
      <c r="S201" s="30">
        <v>189</v>
      </c>
      <c r="T201" s="30">
        <v>24</v>
      </c>
      <c r="U201" s="30">
        <v>151.19999999999999</v>
      </c>
      <c r="V201" s="30">
        <v>0.99939999999999996</v>
      </c>
      <c r="W201" s="1635">
        <f t="shared" si="165"/>
        <v>0.3489997224140936</v>
      </c>
      <c r="X201" s="30">
        <v>6228</v>
      </c>
      <c r="Y201" s="30">
        <f t="shared" si="178"/>
        <v>10707</v>
      </c>
      <c r="Z201" s="30">
        <f t="shared" si="179"/>
        <v>0</v>
      </c>
      <c r="AA201" s="30">
        <v>189</v>
      </c>
      <c r="AB201" s="30">
        <v>18.399999999999999</v>
      </c>
      <c r="AC201" s="30">
        <v>151.19999999999999</v>
      </c>
      <c r="AD201" s="30">
        <v>0.99270000000000003</v>
      </c>
      <c r="AE201" s="1635">
        <f t="shared" si="166"/>
        <v>0.45379580113573048</v>
      </c>
      <c r="AF201" s="30">
        <v>5968</v>
      </c>
      <c r="AG201" s="30">
        <f t="shared" si="180"/>
        <v>7891</v>
      </c>
      <c r="AH201" s="30">
        <f t="shared" si="181"/>
        <v>0</v>
      </c>
      <c r="AI201" s="30">
        <v>189</v>
      </c>
      <c r="AJ201" s="30">
        <v>6.4</v>
      </c>
      <c r="AK201" s="30">
        <v>151.19999999999999</v>
      </c>
      <c r="AL201" s="30">
        <v>0.88739999999999997</v>
      </c>
      <c r="AM201" s="1635">
        <f t="shared" si="167"/>
        <v>0.32091303336314131</v>
      </c>
      <c r="AN201" s="30">
        <v>1356</v>
      </c>
      <c r="AO201" s="30">
        <f t="shared" si="182"/>
        <v>2535</v>
      </c>
      <c r="AP201" s="30">
        <f t="shared" si="183"/>
        <v>0</v>
      </c>
      <c r="AQ201" s="30">
        <v>189</v>
      </c>
      <c r="AR201" s="30">
        <v>6.4</v>
      </c>
      <c r="AS201" s="30">
        <v>151.19999999999999</v>
      </c>
      <c r="AT201" s="30">
        <v>0.86019999999999996</v>
      </c>
      <c r="AU201" s="1635">
        <f t="shared" si="168"/>
        <v>0.34863891368098943</v>
      </c>
      <c r="AV201" s="30">
        <v>1428</v>
      </c>
      <c r="AW201" s="30">
        <f t="shared" si="184"/>
        <v>2458</v>
      </c>
      <c r="AX201" s="30">
        <f t="shared" si="185"/>
        <v>0</v>
      </c>
      <c r="AY201" s="30">
        <v>189</v>
      </c>
      <c r="AZ201" s="30">
        <v>5.6</v>
      </c>
      <c r="BA201" s="30">
        <v>151.19999999999999</v>
      </c>
      <c r="BB201" s="30">
        <v>0.86699999999999999</v>
      </c>
      <c r="BC201" s="1635">
        <f t="shared" si="169"/>
        <v>0.35814979586605888</v>
      </c>
      <c r="BD201" s="30">
        <v>1252</v>
      </c>
      <c r="BE201" s="30">
        <f t="shared" si="186"/>
        <v>2097</v>
      </c>
      <c r="BF201" s="30">
        <f t="shared" si="187"/>
        <v>0</v>
      </c>
      <c r="BG201" s="30">
        <v>189</v>
      </c>
      <c r="BH201" s="30">
        <v>6.4</v>
      </c>
      <c r="BI201" s="30">
        <v>151.19999999999999</v>
      </c>
      <c r="BJ201" s="30">
        <v>0.87270000000000003</v>
      </c>
      <c r="BK201" s="1635">
        <f t="shared" si="170"/>
        <v>0.36963520701419766</v>
      </c>
      <c r="BL201" s="30">
        <v>1536</v>
      </c>
      <c r="BM201" s="30">
        <f t="shared" si="188"/>
        <v>2493</v>
      </c>
      <c r="BN201" s="30">
        <f t="shared" si="189"/>
        <v>0</v>
      </c>
      <c r="BO201" s="30">
        <v>189</v>
      </c>
      <c r="BP201" s="30">
        <v>6.4</v>
      </c>
      <c r="BQ201" s="30">
        <v>151.19999999999999</v>
      </c>
      <c r="BR201" s="30">
        <v>0.83640000000000003</v>
      </c>
      <c r="BS201" s="1635">
        <f t="shared" si="171"/>
        <v>0.47222056166640097</v>
      </c>
      <c r="BT201" s="30">
        <v>1820</v>
      </c>
      <c r="BU201" s="30">
        <f t="shared" si="190"/>
        <v>2312</v>
      </c>
      <c r="BV201" s="30">
        <f t="shared" si="191"/>
        <v>0</v>
      </c>
      <c r="BW201" s="30">
        <v>189</v>
      </c>
      <c r="BX201" s="30">
        <v>7.2</v>
      </c>
      <c r="BY201" s="30">
        <v>151.19999999999999</v>
      </c>
      <c r="BZ201" s="30">
        <v>0.88200000000000001</v>
      </c>
      <c r="CA201" s="1635">
        <f t="shared" si="172"/>
        <v>0.3987556790936207</v>
      </c>
      <c r="CB201" s="30">
        <v>1884</v>
      </c>
      <c r="CC201" s="30">
        <f t="shared" si="192"/>
        <v>2835</v>
      </c>
      <c r="CD201" s="30">
        <f t="shared" si="193"/>
        <v>0</v>
      </c>
      <c r="CE201" s="30">
        <v>189</v>
      </c>
      <c r="CF201" s="30">
        <v>9.6</v>
      </c>
      <c r="CG201" s="30">
        <v>151.19999999999999</v>
      </c>
      <c r="CH201" s="30">
        <v>0.92889999999999995</v>
      </c>
      <c r="CI201" s="1635">
        <f t="shared" si="173"/>
        <v>0.25201311452131886</v>
      </c>
      <c r="CJ201" s="30">
        <v>1672</v>
      </c>
      <c r="CK201" s="30">
        <f t="shared" si="194"/>
        <v>3981</v>
      </c>
      <c r="CL201" s="30">
        <f t="shared" si="195"/>
        <v>0</v>
      </c>
      <c r="CM201" s="30">
        <v>189</v>
      </c>
      <c r="CN201" s="30">
        <v>5.6</v>
      </c>
      <c r="CO201" s="30">
        <v>151.19999999999999</v>
      </c>
      <c r="CP201" s="30">
        <v>0.92410000000000003</v>
      </c>
      <c r="CQ201" s="1635">
        <f t="shared" si="174"/>
        <v>0.48999688610429565</v>
      </c>
      <c r="CR201" s="30">
        <v>1704</v>
      </c>
      <c r="CS201" s="30">
        <f t="shared" si="196"/>
        <v>2087</v>
      </c>
      <c r="CT201" s="30">
        <f t="shared" si="197"/>
        <v>0</v>
      </c>
      <c r="CU201" s="30">
        <v>189</v>
      </c>
      <c r="CV201" s="30">
        <v>6.4</v>
      </c>
      <c r="CW201" s="30">
        <v>151.19999999999999</v>
      </c>
      <c r="CX201" s="30">
        <v>0.91049999999999998</v>
      </c>
      <c r="CY201" s="1635">
        <f t="shared" si="175"/>
        <v>0.37551002934698524</v>
      </c>
      <c r="CZ201" s="30">
        <v>1628</v>
      </c>
      <c r="DA201" s="30">
        <f t="shared" si="198"/>
        <v>2601</v>
      </c>
      <c r="DB201" s="30">
        <f t="shared" si="199"/>
        <v>0</v>
      </c>
    </row>
    <row r="202" spans="1:106">
      <c r="A202" t="s">
        <v>2835</v>
      </c>
      <c r="B202">
        <v>6130</v>
      </c>
      <c r="C202">
        <v>18</v>
      </c>
      <c r="D202" s="30">
        <v>196</v>
      </c>
      <c r="E202" s="30" t="s">
        <v>3225</v>
      </c>
      <c r="F202" s="30" t="s">
        <v>1770</v>
      </c>
      <c r="G202" s="30" t="s">
        <v>2143</v>
      </c>
      <c r="H202" s="30" t="s">
        <v>2142</v>
      </c>
      <c r="I202" s="30">
        <v>11</v>
      </c>
      <c r="J202" s="30">
        <v>189</v>
      </c>
      <c r="K202" s="30">
        <v>189</v>
      </c>
      <c r="L202" s="30">
        <v>159</v>
      </c>
      <c r="M202" s="30">
        <v>159</v>
      </c>
      <c r="N202" s="30">
        <v>0.88390000000000002</v>
      </c>
      <c r="O202" s="1635">
        <f t="shared" si="164"/>
        <v>0.4690832011646498</v>
      </c>
      <c r="P202" s="30">
        <v>47466</v>
      </c>
      <c r="Q202" s="30">
        <f t="shared" si="176"/>
        <v>60713</v>
      </c>
      <c r="R202" s="30">
        <f t="shared" si="177"/>
        <v>0</v>
      </c>
      <c r="S202" s="30">
        <v>189</v>
      </c>
      <c r="T202" s="30">
        <v>168.6</v>
      </c>
      <c r="U202" s="30">
        <v>168.6</v>
      </c>
      <c r="V202" s="30">
        <v>0.79500000000000004</v>
      </c>
      <c r="W202" s="1635">
        <f t="shared" si="165"/>
        <v>0.25663953645923959</v>
      </c>
      <c r="X202" s="30">
        <v>25593</v>
      </c>
      <c r="Y202" s="30">
        <f t="shared" si="178"/>
        <v>59834</v>
      </c>
      <c r="Z202" s="30">
        <f t="shared" si="179"/>
        <v>0</v>
      </c>
      <c r="AA202" s="30">
        <v>189</v>
      </c>
      <c r="AB202" s="30">
        <v>174</v>
      </c>
      <c r="AC202" s="30">
        <v>174</v>
      </c>
      <c r="AD202" s="30">
        <v>0.8921</v>
      </c>
      <c r="AE202" s="1635">
        <f t="shared" si="166"/>
        <v>0.32847394820693004</v>
      </c>
      <c r="AF202" s="30">
        <v>36711</v>
      </c>
      <c r="AG202" s="30">
        <f t="shared" si="180"/>
        <v>67057</v>
      </c>
      <c r="AH202" s="30">
        <f t="shared" si="181"/>
        <v>0</v>
      </c>
      <c r="AI202" s="30">
        <v>189</v>
      </c>
      <c r="AJ202" s="30">
        <v>154.80000000000001</v>
      </c>
      <c r="AK202" s="30">
        <v>154.80000000000001</v>
      </c>
      <c r="AL202" s="30">
        <v>0.97389999999999999</v>
      </c>
      <c r="AM202" s="1635">
        <f t="shared" si="167"/>
        <v>0.26823820135134407</v>
      </c>
      <c r="AN202" s="30">
        <v>30087</v>
      </c>
      <c r="AO202" s="30">
        <f t="shared" si="182"/>
        <v>67299</v>
      </c>
      <c r="AP202" s="30">
        <f t="shared" si="183"/>
        <v>0</v>
      </c>
      <c r="AQ202" s="30">
        <v>189</v>
      </c>
      <c r="AR202" s="30">
        <v>144</v>
      </c>
      <c r="AS202" s="30">
        <v>151.19999999999999</v>
      </c>
      <c r="AT202" s="30">
        <v>0.9798</v>
      </c>
      <c r="AU202" s="1635">
        <f t="shared" si="168"/>
        <v>0.36009653056252433</v>
      </c>
      <c r="AV202" s="30">
        <v>37800</v>
      </c>
      <c r="AW202" s="30">
        <f t="shared" si="184"/>
        <v>62983</v>
      </c>
      <c r="AX202" s="30">
        <f t="shared" si="185"/>
        <v>0</v>
      </c>
      <c r="AY202" s="30">
        <v>189</v>
      </c>
      <c r="AZ202" s="30">
        <v>163.19999999999999</v>
      </c>
      <c r="BA202" s="30">
        <v>163.19999999999999</v>
      </c>
      <c r="BB202" s="30">
        <v>0.9788</v>
      </c>
      <c r="BC202" s="1635">
        <f t="shared" si="169"/>
        <v>0.34219635187544578</v>
      </c>
      <c r="BD202" s="30">
        <v>39357</v>
      </c>
      <c r="BE202" s="30">
        <f t="shared" si="186"/>
        <v>69008</v>
      </c>
      <c r="BF202" s="30">
        <f t="shared" si="187"/>
        <v>0</v>
      </c>
      <c r="BG202" s="30">
        <v>189</v>
      </c>
      <c r="BH202" s="30">
        <v>5.4</v>
      </c>
      <c r="BI202" s="30">
        <v>151.19999999999999</v>
      </c>
      <c r="BJ202" s="30">
        <v>0.93110000000000004</v>
      </c>
      <c r="BK202" s="1635">
        <f t="shared" si="170"/>
        <v>0.3793319062113169</v>
      </c>
      <c r="BL202" s="30">
        <v>1419</v>
      </c>
      <c r="BM202" s="30">
        <f t="shared" si="188"/>
        <v>2244</v>
      </c>
      <c r="BN202" s="30">
        <f t="shared" si="189"/>
        <v>0</v>
      </c>
      <c r="BO202" s="30">
        <v>189</v>
      </c>
      <c r="BP202" s="30">
        <v>73.2</v>
      </c>
      <c r="BQ202" s="30">
        <v>151.19999999999999</v>
      </c>
      <c r="BR202" s="30">
        <v>0.86860000000000004</v>
      </c>
      <c r="BS202" s="1635">
        <f t="shared" si="171"/>
        <v>4.5938400549929183E-2</v>
      </c>
      <c r="BT202" s="30">
        <v>2103</v>
      </c>
      <c r="BU202" s="30">
        <f t="shared" si="190"/>
        <v>27467</v>
      </c>
      <c r="BV202" s="30">
        <f t="shared" si="191"/>
        <v>0</v>
      </c>
      <c r="BW202" s="30">
        <v>189</v>
      </c>
      <c r="BX202" s="30">
        <v>123.6</v>
      </c>
      <c r="BY202" s="30">
        <v>151.19999999999999</v>
      </c>
      <c r="BZ202" s="30">
        <v>0.89900000000000002</v>
      </c>
      <c r="CA202" s="1635">
        <f t="shared" si="172"/>
        <v>8.3354903274346082E-2</v>
      </c>
      <c r="CB202" s="30">
        <v>6891</v>
      </c>
      <c r="CC202" s="30">
        <f t="shared" si="192"/>
        <v>49602</v>
      </c>
      <c r="CD202" s="30">
        <f t="shared" si="193"/>
        <v>0</v>
      </c>
      <c r="CE202" s="30">
        <v>189</v>
      </c>
      <c r="CF202" s="30">
        <v>131.4</v>
      </c>
      <c r="CG202" s="30">
        <v>151.19999999999999</v>
      </c>
      <c r="CH202" s="30">
        <v>0.97270000000000001</v>
      </c>
      <c r="CI202" s="1635">
        <f t="shared" si="173"/>
        <v>0.47760759791555801</v>
      </c>
      <c r="CJ202" s="30">
        <v>45417</v>
      </c>
      <c r="CK202" s="30">
        <f t="shared" si="194"/>
        <v>57056</v>
      </c>
      <c r="CL202" s="30">
        <f t="shared" si="195"/>
        <v>0</v>
      </c>
      <c r="CM202" s="30">
        <v>189</v>
      </c>
      <c r="CN202" s="30">
        <v>155.4</v>
      </c>
      <c r="CO202" s="30">
        <v>155.4</v>
      </c>
      <c r="CP202" s="30">
        <v>0.97230000000000005</v>
      </c>
      <c r="CQ202" s="1635">
        <f t="shared" si="174"/>
        <v>0.30057283385180417</v>
      </c>
      <c r="CR202" s="30">
        <v>30519</v>
      </c>
      <c r="CS202" s="30">
        <f t="shared" si="196"/>
        <v>60922</v>
      </c>
      <c r="CT202" s="30">
        <f t="shared" si="197"/>
        <v>0</v>
      </c>
      <c r="CU202" s="30">
        <v>189</v>
      </c>
      <c r="CV202" s="30">
        <v>141</v>
      </c>
      <c r="CW202" s="30">
        <v>151.19999999999999</v>
      </c>
      <c r="CX202" s="30">
        <v>0.97509999999999997</v>
      </c>
      <c r="CY202" s="1635">
        <f t="shared" si="175"/>
        <v>0.39598446994777609</v>
      </c>
      <c r="CZ202" s="30">
        <v>40506</v>
      </c>
      <c r="DA202" s="30">
        <f t="shared" si="198"/>
        <v>61375</v>
      </c>
      <c r="DB202" s="30">
        <f t="shared" si="199"/>
        <v>0</v>
      </c>
    </row>
    <row r="203" spans="1:106">
      <c r="A203" t="s">
        <v>3808</v>
      </c>
      <c r="B203">
        <v>6130</v>
      </c>
      <c r="C203">
        <v>27</v>
      </c>
      <c r="D203" s="30">
        <v>197</v>
      </c>
      <c r="E203" s="30" t="s">
        <v>3809</v>
      </c>
      <c r="F203" s="30" t="s">
        <v>3810</v>
      </c>
      <c r="G203" s="30" t="s">
        <v>2143</v>
      </c>
      <c r="H203" s="30" t="s">
        <v>1439</v>
      </c>
      <c r="I203" s="30">
        <v>11</v>
      </c>
      <c r="J203" s="30">
        <v>189</v>
      </c>
      <c r="K203" s="30">
        <v>0</v>
      </c>
      <c r="L203" s="30">
        <v>0</v>
      </c>
      <c r="M203" s="30">
        <v>0</v>
      </c>
      <c r="N203" s="30">
        <v>0</v>
      </c>
      <c r="O203" s="1635">
        <v>0</v>
      </c>
      <c r="P203" s="30">
        <v>0</v>
      </c>
      <c r="Q203" s="30">
        <f t="shared" si="176"/>
        <v>0</v>
      </c>
      <c r="R203" s="30">
        <f t="shared" si="177"/>
        <v>0</v>
      </c>
      <c r="S203" s="30">
        <v>0</v>
      </c>
      <c r="T203" s="30">
        <v>0</v>
      </c>
      <c r="U203" s="30">
        <v>0</v>
      </c>
      <c r="V203" s="30">
        <v>0</v>
      </c>
      <c r="W203" s="1635">
        <v>0</v>
      </c>
      <c r="X203" s="30">
        <v>0</v>
      </c>
      <c r="Y203" s="30">
        <f t="shared" si="178"/>
        <v>0</v>
      </c>
      <c r="Z203" s="30">
        <f t="shared" si="179"/>
        <v>0</v>
      </c>
      <c r="AA203" s="30">
        <v>0</v>
      </c>
      <c r="AB203" s="30">
        <v>0</v>
      </c>
      <c r="AC203" s="30">
        <v>0</v>
      </c>
      <c r="AD203" s="30">
        <v>0</v>
      </c>
      <c r="AE203" s="1635">
        <v>0</v>
      </c>
      <c r="AF203" s="30">
        <v>0</v>
      </c>
      <c r="AG203" s="30">
        <f t="shared" si="180"/>
        <v>0</v>
      </c>
      <c r="AH203" s="30">
        <f t="shared" si="181"/>
        <v>0</v>
      </c>
      <c r="AI203" s="30">
        <v>0</v>
      </c>
      <c r="AJ203" s="30">
        <v>0</v>
      </c>
      <c r="AK203" s="30">
        <v>0</v>
      </c>
      <c r="AL203" s="30">
        <v>0</v>
      </c>
      <c r="AM203" s="1635">
        <v>0</v>
      </c>
      <c r="AN203" s="30">
        <v>0</v>
      </c>
      <c r="AO203" s="30">
        <f t="shared" si="182"/>
        <v>0</v>
      </c>
      <c r="AP203" s="30">
        <f t="shared" si="183"/>
        <v>0</v>
      </c>
      <c r="AQ203" s="30">
        <v>189</v>
      </c>
      <c r="AR203" s="30">
        <v>102.43</v>
      </c>
      <c r="AS203" s="30">
        <v>102.43</v>
      </c>
      <c r="AT203" s="30">
        <v>1</v>
      </c>
      <c r="AU203" s="1635">
        <f t="shared" si="168"/>
        <v>2.0995193150528187E-3</v>
      </c>
      <c r="AV203" s="30">
        <v>160</v>
      </c>
      <c r="AW203" s="30">
        <f t="shared" si="184"/>
        <v>45725</v>
      </c>
      <c r="AX203" s="30">
        <f t="shared" si="185"/>
        <v>0</v>
      </c>
      <c r="AY203" s="30">
        <v>189</v>
      </c>
      <c r="AZ203" s="30">
        <v>151.19999999999999</v>
      </c>
      <c r="BA203" s="30">
        <v>151.19999999999999</v>
      </c>
      <c r="BB203" s="30">
        <v>0.22220000000000001</v>
      </c>
      <c r="BC203" s="1635">
        <f t="shared" si="169"/>
        <v>3.3072090277810853E-3</v>
      </c>
      <c r="BD203" s="30">
        <v>80</v>
      </c>
      <c r="BE203" s="30">
        <f t="shared" si="186"/>
        <v>14514</v>
      </c>
      <c r="BF203" s="30">
        <f t="shared" si="187"/>
        <v>0</v>
      </c>
      <c r="BG203" s="30">
        <v>189</v>
      </c>
      <c r="BH203" s="30">
        <v>0</v>
      </c>
      <c r="BI203" s="30">
        <v>151.19999999999999</v>
      </c>
      <c r="BJ203" s="30">
        <v>0</v>
      </c>
      <c r="BK203" s="1635">
        <v>0</v>
      </c>
      <c r="BL203" s="30">
        <v>0</v>
      </c>
      <c r="BM203" s="30">
        <f t="shared" si="188"/>
        <v>0</v>
      </c>
      <c r="BN203" s="30">
        <f t="shared" si="189"/>
        <v>0</v>
      </c>
      <c r="BO203" s="30">
        <v>189</v>
      </c>
      <c r="BP203" s="30">
        <v>36</v>
      </c>
      <c r="BQ203" s="30">
        <v>151.19999999999999</v>
      </c>
      <c r="BR203" s="30">
        <v>0.26150000000000001</v>
      </c>
      <c r="BS203" s="1635">
        <f t="shared" si="171"/>
        <v>0.10032339541581096</v>
      </c>
      <c r="BT203" s="30">
        <v>680</v>
      </c>
      <c r="BU203" s="30">
        <f t="shared" si="190"/>
        <v>4067</v>
      </c>
      <c r="BV203" s="30">
        <f t="shared" si="191"/>
        <v>0</v>
      </c>
      <c r="BW203" s="30">
        <v>189</v>
      </c>
      <c r="BX203" s="30">
        <v>32</v>
      </c>
      <c r="BY203" s="30">
        <v>151.19999999999999</v>
      </c>
      <c r="BZ203" s="30">
        <v>0.31519999999999998</v>
      </c>
      <c r="CA203" s="1635">
        <f t="shared" si="172"/>
        <v>0.15457842093772176</v>
      </c>
      <c r="CB203" s="30">
        <v>1160</v>
      </c>
      <c r="CC203" s="30">
        <f t="shared" si="192"/>
        <v>4503</v>
      </c>
      <c r="CD203" s="30">
        <f t="shared" si="193"/>
        <v>0</v>
      </c>
      <c r="CE203" s="30">
        <v>189</v>
      </c>
      <c r="CF203" s="30">
        <v>28</v>
      </c>
      <c r="CG203" s="30">
        <v>151.19999999999999</v>
      </c>
      <c r="CH203" s="30">
        <v>0.53759999999999997</v>
      </c>
      <c r="CI203" s="1635">
        <f t="shared" si="173"/>
        <v>0.17858285787433253</v>
      </c>
      <c r="CJ203" s="30">
        <v>2000</v>
      </c>
      <c r="CK203" s="30">
        <f t="shared" si="194"/>
        <v>6720</v>
      </c>
      <c r="CL203" s="30">
        <f t="shared" si="195"/>
        <v>0</v>
      </c>
      <c r="CM203" s="30">
        <v>189</v>
      </c>
      <c r="CN203" s="30">
        <v>20</v>
      </c>
      <c r="CO203" s="30">
        <v>151.19999999999999</v>
      </c>
      <c r="CP203" s="30">
        <v>0.45069999999999999</v>
      </c>
      <c r="CQ203" s="1635">
        <f t="shared" si="174"/>
        <v>0.21131150485488184</v>
      </c>
      <c r="CR203" s="30">
        <v>1280</v>
      </c>
      <c r="CS203" s="30">
        <f t="shared" si="196"/>
        <v>3634</v>
      </c>
      <c r="CT203" s="30">
        <f t="shared" si="197"/>
        <v>0</v>
      </c>
      <c r="CU203" s="30">
        <v>189</v>
      </c>
      <c r="CV203" s="30">
        <v>24</v>
      </c>
      <c r="CW203" s="30">
        <v>151.19999999999999</v>
      </c>
      <c r="CX203" s="30">
        <v>0.51690000000000003</v>
      </c>
      <c r="CY203" s="1635">
        <f t="shared" si="175"/>
        <v>0.19935499125958375</v>
      </c>
      <c r="CZ203" s="30">
        <v>1840</v>
      </c>
      <c r="DA203" s="30">
        <f t="shared" si="198"/>
        <v>5538</v>
      </c>
      <c r="DB203" s="30">
        <f t="shared" si="199"/>
        <v>0</v>
      </c>
    </row>
    <row r="204" spans="1:106">
      <c r="A204" t="s">
        <v>2836</v>
      </c>
      <c r="B204">
        <v>6220</v>
      </c>
      <c r="C204">
        <v>151</v>
      </c>
      <c r="D204" s="30">
        <v>198</v>
      </c>
      <c r="E204" s="30" t="s">
        <v>3153</v>
      </c>
      <c r="F204" s="30" t="s">
        <v>1356</v>
      </c>
      <c r="G204" s="30" t="s">
        <v>2143</v>
      </c>
      <c r="H204" s="30" t="s">
        <v>1439</v>
      </c>
      <c r="I204" s="30">
        <v>11</v>
      </c>
      <c r="J204" s="30">
        <v>191</v>
      </c>
      <c r="K204" s="30">
        <v>191</v>
      </c>
      <c r="L204" s="30">
        <v>32.200000000000003</v>
      </c>
      <c r="M204" s="30">
        <v>152.80000000000001</v>
      </c>
      <c r="N204" s="30">
        <v>0.89639999999999997</v>
      </c>
      <c r="O204" s="1635">
        <f t="shared" ref="O204:O213" si="200">(P204/(24*30*L204*N204))</f>
        <v>0.47896901616126336</v>
      </c>
      <c r="P204" s="30">
        <v>9954</v>
      </c>
      <c r="Q204" s="30">
        <f t="shared" si="176"/>
        <v>12469</v>
      </c>
      <c r="R204" s="30">
        <f t="shared" si="177"/>
        <v>0</v>
      </c>
      <c r="S204" s="30">
        <v>191</v>
      </c>
      <c r="T204" s="30">
        <v>37.4</v>
      </c>
      <c r="U204" s="30">
        <v>152.80000000000001</v>
      </c>
      <c r="V204" s="30">
        <v>0.9153</v>
      </c>
      <c r="W204" s="1635">
        <f t="shared" ref="W204:W213" si="201">(X204/(24*31*T204*V204))</f>
        <v>0.57305472691724257</v>
      </c>
      <c r="X204" s="30">
        <v>14595</v>
      </c>
      <c r="Y204" s="30">
        <f t="shared" si="178"/>
        <v>15281</v>
      </c>
      <c r="Z204" s="30">
        <f t="shared" si="179"/>
        <v>0</v>
      </c>
      <c r="AA204" s="30">
        <v>191</v>
      </c>
      <c r="AB204" s="30">
        <v>37.4</v>
      </c>
      <c r="AC204" s="30">
        <v>152.80000000000001</v>
      </c>
      <c r="AD204" s="30">
        <v>0.9113</v>
      </c>
      <c r="AE204" s="1635">
        <f t="shared" ref="AE204:AE213" si="202">+(AF204/(24*30*AB204*AD204))</f>
        <v>0.36773385770616612</v>
      </c>
      <c r="AF204" s="30">
        <v>9024</v>
      </c>
      <c r="AG204" s="30">
        <f t="shared" si="180"/>
        <v>14724</v>
      </c>
      <c r="AH204" s="30">
        <f t="shared" si="181"/>
        <v>0</v>
      </c>
      <c r="AI204" s="30">
        <v>191</v>
      </c>
      <c r="AJ204" s="30">
        <v>29.2</v>
      </c>
      <c r="AK204" s="30">
        <v>152.80000000000001</v>
      </c>
      <c r="AL204" s="30">
        <v>0.90080000000000005</v>
      </c>
      <c r="AM204" s="1635">
        <f t="shared" ref="AM204:AM213" si="203">+(AN204/(24*31*AJ204*AL204))</f>
        <v>0.34389898951051051</v>
      </c>
      <c r="AN204" s="30">
        <v>6730</v>
      </c>
      <c r="AO204" s="30">
        <f t="shared" si="182"/>
        <v>11742</v>
      </c>
      <c r="AP204" s="30">
        <f t="shared" si="183"/>
        <v>0</v>
      </c>
      <c r="AQ204" s="30">
        <v>191</v>
      </c>
      <c r="AR204" s="30">
        <v>35.799999999999997</v>
      </c>
      <c r="AS204" s="30">
        <v>152.80000000000001</v>
      </c>
      <c r="AT204" s="30">
        <v>0.9224</v>
      </c>
      <c r="AU204" s="1635">
        <f t="shared" si="168"/>
        <v>0.52852641485556606</v>
      </c>
      <c r="AV204" s="30">
        <v>12985</v>
      </c>
      <c r="AW204" s="30">
        <f t="shared" si="184"/>
        <v>14741</v>
      </c>
      <c r="AX204" s="30">
        <f t="shared" si="185"/>
        <v>0</v>
      </c>
      <c r="AY204" s="30">
        <v>191</v>
      </c>
      <c r="AZ204" s="30">
        <v>31.4</v>
      </c>
      <c r="BA204" s="30">
        <v>152.80000000000001</v>
      </c>
      <c r="BB204" s="30">
        <v>0.90969999999999995</v>
      </c>
      <c r="BC204" s="1635">
        <f t="shared" si="169"/>
        <v>0.50737856308601614</v>
      </c>
      <c r="BD204" s="30">
        <v>10435</v>
      </c>
      <c r="BE204" s="30">
        <f t="shared" si="186"/>
        <v>12340</v>
      </c>
      <c r="BF204" s="30">
        <f t="shared" si="187"/>
        <v>0</v>
      </c>
      <c r="BG204" s="30">
        <v>191</v>
      </c>
      <c r="BH204" s="30">
        <v>27.2</v>
      </c>
      <c r="BI204" s="30">
        <v>152.80000000000001</v>
      </c>
      <c r="BJ204" s="30">
        <v>0.89249999999999996</v>
      </c>
      <c r="BK204" s="1635">
        <f t="shared" ref="BK204:BK213" si="204">(BL204/(24*31*BH204*BJ204))</f>
        <v>0.41336901617066818</v>
      </c>
      <c r="BL204" s="30">
        <v>7466</v>
      </c>
      <c r="BM204" s="30">
        <f t="shared" si="188"/>
        <v>10837</v>
      </c>
      <c r="BN204" s="30">
        <f t="shared" si="189"/>
        <v>0</v>
      </c>
      <c r="BO204" s="30">
        <v>191</v>
      </c>
      <c r="BP204" s="30">
        <v>32</v>
      </c>
      <c r="BQ204" s="30">
        <v>152.80000000000001</v>
      </c>
      <c r="BR204" s="30">
        <v>0.84550000000000003</v>
      </c>
      <c r="BS204" s="1635">
        <f t="shared" si="171"/>
        <v>0.24291182075037782</v>
      </c>
      <c r="BT204" s="30">
        <v>4732</v>
      </c>
      <c r="BU204" s="30">
        <f t="shared" si="190"/>
        <v>11688</v>
      </c>
      <c r="BV204" s="30">
        <f t="shared" si="191"/>
        <v>0</v>
      </c>
      <c r="BW204" s="30">
        <v>191</v>
      </c>
      <c r="BX204" s="30">
        <v>31.2</v>
      </c>
      <c r="BY204" s="30">
        <v>152.80000000000001</v>
      </c>
      <c r="BZ204" s="30">
        <v>0.84160000000000001</v>
      </c>
      <c r="CA204" s="1635">
        <f t="shared" si="172"/>
        <v>0.47768485670944894</v>
      </c>
      <c r="CB204" s="30">
        <v>9332</v>
      </c>
      <c r="CC204" s="30">
        <f t="shared" si="192"/>
        <v>11722</v>
      </c>
      <c r="CD204" s="30">
        <f t="shared" si="193"/>
        <v>0</v>
      </c>
      <c r="CE204" s="30">
        <v>191</v>
      </c>
      <c r="CF204" s="30">
        <v>29.6</v>
      </c>
      <c r="CG204" s="30">
        <v>152.80000000000001</v>
      </c>
      <c r="CH204" s="30">
        <v>0.85009999999999997</v>
      </c>
      <c r="CI204" s="1635">
        <f t="shared" si="173"/>
        <v>0.4956936020074702</v>
      </c>
      <c r="CJ204" s="30">
        <v>9280</v>
      </c>
      <c r="CK204" s="30">
        <f t="shared" si="194"/>
        <v>11233</v>
      </c>
      <c r="CL204" s="30">
        <f t="shared" si="195"/>
        <v>0</v>
      </c>
      <c r="CM204" s="30">
        <v>191</v>
      </c>
      <c r="CN204" s="30">
        <v>28.8</v>
      </c>
      <c r="CO204" s="30">
        <v>152.80000000000001</v>
      </c>
      <c r="CP204" s="30">
        <v>0.85370000000000001</v>
      </c>
      <c r="CQ204" s="1635">
        <f t="shared" si="174"/>
        <v>0.47887177074830817</v>
      </c>
      <c r="CR204" s="30">
        <v>7912</v>
      </c>
      <c r="CS204" s="30">
        <f t="shared" si="196"/>
        <v>9913</v>
      </c>
      <c r="CT204" s="30">
        <f t="shared" si="197"/>
        <v>0</v>
      </c>
      <c r="CU204" s="30">
        <v>191</v>
      </c>
      <c r="CV204" s="30">
        <v>27.2</v>
      </c>
      <c r="CW204" s="30">
        <v>152.80000000000001</v>
      </c>
      <c r="CX204" s="30">
        <v>0.87039999999999995</v>
      </c>
      <c r="CY204" s="1635">
        <f t="shared" si="175"/>
        <v>0.49414927261227082</v>
      </c>
      <c r="CZ204" s="30">
        <v>8704</v>
      </c>
      <c r="DA204" s="30">
        <f t="shared" si="198"/>
        <v>10568</v>
      </c>
      <c r="DB204" s="30">
        <f t="shared" si="199"/>
        <v>0</v>
      </c>
    </row>
    <row r="205" spans="1:106">
      <c r="A205" t="s">
        <v>2837</v>
      </c>
      <c r="B205">
        <v>1240</v>
      </c>
      <c r="C205">
        <v>19</v>
      </c>
      <c r="D205" s="30">
        <v>199</v>
      </c>
      <c r="E205" s="30" t="s">
        <v>3226</v>
      </c>
      <c r="F205" s="30" t="s">
        <v>505</v>
      </c>
      <c r="G205" s="30" t="s">
        <v>2143</v>
      </c>
      <c r="H205" s="30" t="s">
        <v>1439</v>
      </c>
      <c r="I205" s="30">
        <v>11</v>
      </c>
      <c r="J205" s="30">
        <v>193</v>
      </c>
      <c r="K205" s="30">
        <v>193</v>
      </c>
      <c r="L205" s="30">
        <v>128.80000000000001</v>
      </c>
      <c r="M205" s="30">
        <v>154.4</v>
      </c>
      <c r="N205" s="30">
        <v>0.97760000000000002</v>
      </c>
      <c r="O205" s="1635">
        <f t="shared" si="200"/>
        <v>0.34829525752282453</v>
      </c>
      <c r="P205" s="30">
        <v>31576</v>
      </c>
      <c r="Q205" s="30">
        <f t="shared" si="176"/>
        <v>54395</v>
      </c>
      <c r="R205" s="30">
        <f t="shared" si="177"/>
        <v>0</v>
      </c>
      <c r="S205" s="30">
        <v>193</v>
      </c>
      <c r="T205" s="30">
        <v>108</v>
      </c>
      <c r="U205" s="30">
        <v>154.4</v>
      </c>
      <c r="V205" s="30">
        <v>0.98009999999999997</v>
      </c>
      <c r="W205" s="1635">
        <f t="shared" si="201"/>
        <v>0.24522241917219167</v>
      </c>
      <c r="X205" s="30">
        <v>19312</v>
      </c>
      <c r="Y205" s="30">
        <f t="shared" si="178"/>
        <v>47252</v>
      </c>
      <c r="Z205" s="30">
        <f t="shared" si="179"/>
        <v>0</v>
      </c>
      <c r="AA205" s="30">
        <v>193</v>
      </c>
      <c r="AB205" s="30">
        <v>60</v>
      </c>
      <c r="AC205" s="30">
        <v>154.4</v>
      </c>
      <c r="AD205" s="30">
        <v>0.99850000000000005</v>
      </c>
      <c r="AE205" s="1635">
        <f t="shared" si="202"/>
        <v>0.18462879504441845</v>
      </c>
      <c r="AF205" s="30">
        <v>7964</v>
      </c>
      <c r="AG205" s="30">
        <f t="shared" si="180"/>
        <v>25881</v>
      </c>
      <c r="AH205" s="30">
        <f t="shared" si="181"/>
        <v>0</v>
      </c>
      <c r="AI205" s="30">
        <v>193</v>
      </c>
      <c r="AJ205" s="30">
        <v>84</v>
      </c>
      <c r="AK205" s="30">
        <v>154.4</v>
      </c>
      <c r="AL205" s="30">
        <v>0.97250000000000003</v>
      </c>
      <c r="AM205" s="1635">
        <f t="shared" si="203"/>
        <v>0.23982614578849756</v>
      </c>
      <c r="AN205" s="30">
        <v>14576</v>
      </c>
      <c r="AO205" s="30">
        <f t="shared" si="182"/>
        <v>36466</v>
      </c>
      <c r="AP205" s="30">
        <f t="shared" si="183"/>
        <v>0</v>
      </c>
      <c r="AQ205" s="30">
        <v>193</v>
      </c>
      <c r="AR205" s="30">
        <v>103.2</v>
      </c>
      <c r="AS205" s="30">
        <v>154.4</v>
      </c>
      <c r="AT205" s="30">
        <v>0.96060000000000001</v>
      </c>
      <c r="AU205" s="1635">
        <f t="shared" si="168"/>
        <v>0.40034906360013556</v>
      </c>
      <c r="AV205" s="30">
        <v>29528</v>
      </c>
      <c r="AW205" s="30">
        <f t="shared" si="184"/>
        <v>44253</v>
      </c>
      <c r="AX205" s="30">
        <f t="shared" si="185"/>
        <v>0</v>
      </c>
      <c r="AY205" s="30">
        <v>193</v>
      </c>
      <c r="AZ205" s="30">
        <v>124</v>
      </c>
      <c r="BA205" s="30">
        <v>154.4</v>
      </c>
      <c r="BB205" s="30">
        <v>0.9556</v>
      </c>
      <c r="BC205" s="1635">
        <f t="shared" si="169"/>
        <v>0.22724937024684524</v>
      </c>
      <c r="BD205" s="30">
        <v>19388</v>
      </c>
      <c r="BE205" s="30">
        <f t="shared" si="186"/>
        <v>51190</v>
      </c>
      <c r="BF205" s="30">
        <f t="shared" si="187"/>
        <v>0</v>
      </c>
      <c r="BG205" s="30">
        <v>193</v>
      </c>
      <c r="BH205" s="30">
        <v>96</v>
      </c>
      <c r="BI205" s="30">
        <v>154.4</v>
      </c>
      <c r="BJ205" s="30">
        <v>0.95640000000000003</v>
      </c>
      <c r="BK205" s="1635">
        <f t="shared" si="204"/>
        <v>0.21829920745207912</v>
      </c>
      <c r="BL205" s="30">
        <v>14912</v>
      </c>
      <c r="BM205" s="30">
        <f t="shared" si="188"/>
        <v>40986</v>
      </c>
      <c r="BN205" s="30">
        <f t="shared" si="189"/>
        <v>0</v>
      </c>
      <c r="BO205" s="30">
        <v>193</v>
      </c>
      <c r="BP205" s="30">
        <v>64</v>
      </c>
      <c r="BQ205" s="30">
        <v>154.4</v>
      </c>
      <c r="BR205" s="30">
        <v>0.91890000000000005</v>
      </c>
      <c r="BS205" s="1635">
        <f t="shared" si="171"/>
        <v>0.46354865721091637</v>
      </c>
      <c r="BT205" s="30">
        <v>19628</v>
      </c>
      <c r="BU205" s="30">
        <f t="shared" si="190"/>
        <v>25406</v>
      </c>
      <c r="BV205" s="30">
        <f t="shared" si="191"/>
        <v>0</v>
      </c>
      <c r="BW205" s="30">
        <v>193</v>
      </c>
      <c r="BX205" s="30">
        <v>64.8</v>
      </c>
      <c r="BY205" s="30">
        <v>154.4</v>
      </c>
      <c r="BZ205" s="30">
        <v>0.88839999999999997</v>
      </c>
      <c r="CA205" s="1635">
        <f t="shared" si="172"/>
        <v>0.38215462949066437</v>
      </c>
      <c r="CB205" s="30">
        <v>16368</v>
      </c>
      <c r="CC205" s="30">
        <f t="shared" si="192"/>
        <v>25698</v>
      </c>
      <c r="CD205" s="30">
        <f t="shared" si="193"/>
        <v>0</v>
      </c>
      <c r="CE205" s="30">
        <v>193</v>
      </c>
      <c r="CF205" s="30">
        <v>56</v>
      </c>
      <c r="CG205" s="30">
        <v>154.4</v>
      </c>
      <c r="CH205" s="30">
        <v>0.76090000000000002</v>
      </c>
      <c r="CI205" s="1635">
        <f t="shared" si="173"/>
        <v>0.42331530350811419</v>
      </c>
      <c r="CJ205" s="30">
        <v>13420</v>
      </c>
      <c r="CK205" s="30">
        <f t="shared" si="194"/>
        <v>19021</v>
      </c>
      <c r="CL205" s="30">
        <f t="shared" si="195"/>
        <v>0</v>
      </c>
      <c r="CM205" s="30">
        <v>193</v>
      </c>
      <c r="CN205" s="30">
        <v>60</v>
      </c>
      <c r="CO205" s="30">
        <v>154.4</v>
      </c>
      <c r="CP205" s="30">
        <v>0.754</v>
      </c>
      <c r="CQ205" s="1635">
        <f t="shared" si="174"/>
        <v>0.44879689276241003</v>
      </c>
      <c r="CR205" s="30">
        <v>13644</v>
      </c>
      <c r="CS205" s="30">
        <f t="shared" si="196"/>
        <v>18241</v>
      </c>
      <c r="CT205" s="30">
        <f t="shared" si="197"/>
        <v>0</v>
      </c>
      <c r="CU205" s="30">
        <v>193</v>
      </c>
      <c r="CV205" s="30">
        <v>88</v>
      </c>
      <c r="CW205" s="30">
        <v>154.4</v>
      </c>
      <c r="CX205" s="30">
        <v>0.8458</v>
      </c>
      <c r="CY205" s="1635">
        <f t="shared" si="175"/>
        <v>0.41331822562037901</v>
      </c>
      <c r="CZ205" s="30">
        <v>22888</v>
      </c>
      <c r="DA205" s="30">
        <f t="shared" si="198"/>
        <v>33226</v>
      </c>
      <c r="DB205" s="30">
        <f t="shared" si="199"/>
        <v>0</v>
      </c>
    </row>
    <row r="206" spans="1:106">
      <c r="A206" t="s">
        <v>2838</v>
      </c>
      <c r="B206">
        <v>6210</v>
      </c>
      <c r="C206">
        <v>35</v>
      </c>
      <c r="D206" s="30">
        <v>200</v>
      </c>
      <c r="E206" s="30" t="s">
        <v>3102</v>
      </c>
      <c r="F206" s="30" t="s">
        <v>1708</v>
      </c>
      <c r="G206" s="30" t="s">
        <v>2143</v>
      </c>
      <c r="H206" s="30" t="s">
        <v>1439</v>
      </c>
      <c r="I206" s="30">
        <v>11</v>
      </c>
      <c r="J206" s="30">
        <v>193</v>
      </c>
      <c r="K206" s="30">
        <v>193</v>
      </c>
      <c r="L206" s="30">
        <v>81</v>
      </c>
      <c r="M206" s="30">
        <v>154.4</v>
      </c>
      <c r="N206" s="30">
        <v>0.99129999999999996</v>
      </c>
      <c r="O206" s="1635">
        <f t="shared" si="200"/>
        <v>0.28862212358631206</v>
      </c>
      <c r="P206" s="30">
        <v>16686</v>
      </c>
      <c r="Q206" s="30">
        <f t="shared" si="176"/>
        <v>34688</v>
      </c>
      <c r="R206" s="30">
        <f t="shared" si="177"/>
        <v>0</v>
      </c>
      <c r="S206" s="30">
        <v>193</v>
      </c>
      <c r="T206" s="30">
        <v>84</v>
      </c>
      <c r="U206" s="30">
        <v>154.4</v>
      </c>
      <c r="V206" s="30">
        <v>0.99139999999999995</v>
      </c>
      <c r="W206" s="1635">
        <f t="shared" si="201"/>
        <v>0.25744637368310636</v>
      </c>
      <c r="X206" s="30">
        <v>15951</v>
      </c>
      <c r="Y206" s="30">
        <f t="shared" si="178"/>
        <v>37175</v>
      </c>
      <c r="Z206" s="30">
        <f t="shared" si="179"/>
        <v>0</v>
      </c>
      <c r="AA206" s="30">
        <v>193</v>
      </c>
      <c r="AB206" s="30">
        <v>74.400000000000006</v>
      </c>
      <c r="AC206" s="30">
        <v>154.4</v>
      </c>
      <c r="AD206" s="30">
        <v>0.99209999999999998</v>
      </c>
      <c r="AE206" s="1635">
        <f t="shared" si="202"/>
        <v>0.26333708338887962</v>
      </c>
      <c r="AF206" s="30">
        <v>13995</v>
      </c>
      <c r="AG206" s="30">
        <f t="shared" si="180"/>
        <v>31887</v>
      </c>
      <c r="AH206" s="30">
        <f t="shared" si="181"/>
        <v>0</v>
      </c>
      <c r="AI206" s="30">
        <v>193</v>
      </c>
      <c r="AJ206" s="30">
        <v>57.6</v>
      </c>
      <c r="AK206" s="30">
        <v>154.4</v>
      </c>
      <c r="AL206" s="30">
        <v>0.99270000000000003</v>
      </c>
      <c r="AM206" s="1635">
        <f t="shared" si="203"/>
        <v>0.25034341192497345</v>
      </c>
      <c r="AN206" s="30">
        <v>10650</v>
      </c>
      <c r="AO206" s="30">
        <f t="shared" si="182"/>
        <v>25525</v>
      </c>
      <c r="AP206" s="30">
        <f t="shared" si="183"/>
        <v>0</v>
      </c>
      <c r="AQ206" s="30">
        <v>193</v>
      </c>
      <c r="AR206" s="30">
        <v>51.6</v>
      </c>
      <c r="AS206" s="30">
        <v>154.4</v>
      </c>
      <c r="AT206" s="30">
        <v>0.99180000000000001</v>
      </c>
      <c r="AU206" s="1635">
        <f t="shared" si="168"/>
        <v>0.286955435168532</v>
      </c>
      <c r="AV206" s="30">
        <v>10926</v>
      </c>
      <c r="AW206" s="30">
        <f t="shared" si="184"/>
        <v>22845</v>
      </c>
      <c r="AX206" s="30">
        <f t="shared" si="185"/>
        <v>0</v>
      </c>
      <c r="AY206" s="30">
        <v>193</v>
      </c>
      <c r="AZ206" s="30">
        <v>47.4</v>
      </c>
      <c r="BA206" s="30">
        <v>154.4</v>
      </c>
      <c r="BB206" s="30">
        <v>0.99270000000000003</v>
      </c>
      <c r="BC206" s="1635">
        <f t="shared" si="169"/>
        <v>0.25210407281169417</v>
      </c>
      <c r="BD206" s="30">
        <v>8541</v>
      </c>
      <c r="BE206" s="30">
        <f t="shared" si="186"/>
        <v>20327</v>
      </c>
      <c r="BF206" s="30">
        <f t="shared" si="187"/>
        <v>0</v>
      </c>
      <c r="BG206" s="30">
        <v>193</v>
      </c>
      <c r="BH206" s="30">
        <v>40.200000000000003</v>
      </c>
      <c r="BI206" s="30">
        <v>154.4</v>
      </c>
      <c r="BJ206" s="30">
        <v>0.99319999999999997</v>
      </c>
      <c r="BK206" s="1635">
        <f t="shared" si="204"/>
        <v>0.28217072691962219</v>
      </c>
      <c r="BL206" s="30">
        <v>8382</v>
      </c>
      <c r="BM206" s="30">
        <f t="shared" si="188"/>
        <v>17823</v>
      </c>
      <c r="BN206" s="30">
        <f t="shared" si="189"/>
        <v>0</v>
      </c>
      <c r="BO206" s="30">
        <v>193</v>
      </c>
      <c r="BP206" s="30">
        <v>28.8</v>
      </c>
      <c r="BQ206" s="30">
        <v>154.4</v>
      </c>
      <c r="BR206" s="30">
        <v>0.99390000000000001</v>
      </c>
      <c r="BS206" s="1635">
        <f t="shared" si="171"/>
        <v>0.32955659150447358</v>
      </c>
      <c r="BT206" s="30">
        <v>6792</v>
      </c>
      <c r="BU206" s="30">
        <f t="shared" si="190"/>
        <v>12366</v>
      </c>
      <c r="BV206" s="30">
        <f t="shared" si="191"/>
        <v>0</v>
      </c>
      <c r="BW206" s="30">
        <v>193</v>
      </c>
      <c r="BX206" s="30">
        <v>28.8</v>
      </c>
      <c r="BY206" s="30">
        <v>154.4</v>
      </c>
      <c r="BZ206" s="30">
        <v>0.99570000000000003</v>
      </c>
      <c r="CA206" s="1635">
        <f t="shared" si="172"/>
        <v>0.32861398097842226</v>
      </c>
      <c r="CB206" s="30">
        <v>7011</v>
      </c>
      <c r="CC206" s="30">
        <f t="shared" si="192"/>
        <v>12801</v>
      </c>
      <c r="CD206" s="30">
        <f t="shared" si="193"/>
        <v>0</v>
      </c>
      <c r="CE206" s="30">
        <v>193</v>
      </c>
      <c r="CF206" s="30">
        <v>19.2</v>
      </c>
      <c r="CG206" s="30">
        <v>154.4</v>
      </c>
      <c r="CH206" s="30">
        <v>0.99719999999999998</v>
      </c>
      <c r="CI206" s="1635">
        <f t="shared" si="173"/>
        <v>0.37339934882186254</v>
      </c>
      <c r="CJ206" s="30">
        <v>5319</v>
      </c>
      <c r="CK206" s="30">
        <f t="shared" si="194"/>
        <v>8547</v>
      </c>
      <c r="CL206" s="30">
        <f t="shared" si="195"/>
        <v>0</v>
      </c>
      <c r="CM206" s="30">
        <v>193</v>
      </c>
      <c r="CN206" s="30">
        <v>37.799999999999997</v>
      </c>
      <c r="CO206" s="30">
        <v>154.4</v>
      </c>
      <c r="CP206" s="30">
        <v>0.99360000000000004</v>
      </c>
      <c r="CQ206" s="1635">
        <f t="shared" si="174"/>
        <v>0.29371176588366604</v>
      </c>
      <c r="CR206" s="30">
        <v>7413</v>
      </c>
      <c r="CS206" s="30">
        <f t="shared" si="196"/>
        <v>15143</v>
      </c>
      <c r="CT206" s="30">
        <f t="shared" si="197"/>
        <v>0</v>
      </c>
      <c r="CU206" s="30">
        <v>193</v>
      </c>
      <c r="CV206" s="30">
        <v>55.2</v>
      </c>
      <c r="CW206" s="30">
        <v>154.4</v>
      </c>
      <c r="CX206" s="30">
        <v>0.98740000000000006</v>
      </c>
      <c r="CY206" s="1635">
        <f t="shared" si="175"/>
        <v>0.30213556638800826</v>
      </c>
      <c r="CZ206" s="30">
        <v>12252</v>
      </c>
      <c r="DA206" s="30">
        <f t="shared" si="198"/>
        <v>24331</v>
      </c>
      <c r="DB206" s="30">
        <f t="shared" si="199"/>
        <v>0</v>
      </c>
    </row>
    <row r="207" spans="1:106">
      <c r="A207" t="s">
        <v>2839</v>
      </c>
      <c r="B207">
        <v>1260</v>
      </c>
      <c r="C207">
        <v>15</v>
      </c>
      <c r="D207" s="30">
        <v>201</v>
      </c>
      <c r="E207" s="30" t="s">
        <v>3227</v>
      </c>
      <c r="F207" s="30" t="s">
        <v>1376</v>
      </c>
      <c r="G207" s="30" t="s">
        <v>2143</v>
      </c>
      <c r="H207" s="30" t="s">
        <v>2142</v>
      </c>
      <c r="I207" s="30">
        <v>11</v>
      </c>
      <c r="J207" s="30">
        <v>195</v>
      </c>
      <c r="K207" s="30">
        <v>195</v>
      </c>
      <c r="L207" s="30">
        <v>143.19999999999999</v>
      </c>
      <c r="M207" s="30">
        <v>156</v>
      </c>
      <c r="N207" s="30">
        <v>0.82040000000000002</v>
      </c>
      <c r="O207" s="1635">
        <f t="shared" si="200"/>
        <v>0.20251453394674171</v>
      </c>
      <c r="P207" s="30">
        <v>17130</v>
      </c>
      <c r="Q207" s="30">
        <f t="shared" si="176"/>
        <v>50752</v>
      </c>
      <c r="R207" s="30">
        <f t="shared" si="177"/>
        <v>0</v>
      </c>
      <c r="S207" s="30">
        <v>195</v>
      </c>
      <c r="T207" s="30">
        <v>154.80000000000001</v>
      </c>
      <c r="U207" s="30">
        <v>156</v>
      </c>
      <c r="V207" s="30">
        <v>0.71289999999999998</v>
      </c>
      <c r="W207" s="1635">
        <f t="shared" si="201"/>
        <v>5.5635704097546021E-2</v>
      </c>
      <c r="X207" s="30">
        <v>4568</v>
      </c>
      <c r="Y207" s="30">
        <f t="shared" si="178"/>
        <v>49263</v>
      </c>
      <c r="Z207" s="30">
        <f t="shared" si="179"/>
        <v>0</v>
      </c>
      <c r="AA207" s="30">
        <v>195</v>
      </c>
      <c r="AB207" s="30">
        <v>136.80000000000001</v>
      </c>
      <c r="AC207" s="30">
        <v>156</v>
      </c>
      <c r="AD207" s="30">
        <v>0.90539999999999998</v>
      </c>
      <c r="AE207" s="1635">
        <f t="shared" si="202"/>
        <v>6.5038259361598072E-2</v>
      </c>
      <c r="AF207" s="30">
        <v>5800</v>
      </c>
      <c r="AG207" s="30">
        <f t="shared" si="180"/>
        <v>53507</v>
      </c>
      <c r="AH207" s="30">
        <f t="shared" si="181"/>
        <v>0</v>
      </c>
      <c r="AI207" s="30">
        <v>195</v>
      </c>
      <c r="AJ207" s="30">
        <v>10.8</v>
      </c>
      <c r="AK207" s="30">
        <v>156</v>
      </c>
      <c r="AL207" s="30">
        <v>0.95020000000000004</v>
      </c>
      <c r="AM207" s="1635">
        <f t="shared" si="203"/>
        <v>0.10006487137504262</v>
      </c>
      <c r="AN207" s="30">
        <v>764</v>
      </c>
      <c r="AO207" s="30">
        <f t="shared" si="182"/>
        <v>4581</v>
      </c>
      <c r="AP207" s="30">
        <f t="shared" si="183"/>
        <v>0</v>
      </c>
      <c r="AQ207" s="30">
        <v>195</v>
      </c>
      <c r="AR207" s="30">
        <v>3.2</v>
      </c>
      <c r="AS207" s="30">
        <v>156</v>
      </c>
      <c r="AT207" s="30">
        <v>1</v>
      </c>
      <c r="AU207" s="1635">
        <f t="shared" si="168"/>
        <v>0.32342069892473113</v>
      </c>
      <c r="AV207" s="30">
        <v>770</v>
      </c>
      <c r="AW207" s="30">
        <f t="shared" si="184"/>
        <v>1428</v>
      </c>
      <c r="AX207" s="30">
        <f t="shared" si="185"/>
        <v>0</v>
      </c>
      <c r="AY207" s="30">
        <v>195</v>
      </c>
      <c r="AZ207" s="30">
        <v>10.8</v>
      </c>
      <c r="BA207" s="30">
        <v>156</v>
      </c>
      <c r="BB207" s="30">
        <v>0.74219999999999997</v>
      </c>
      <c r="BC207" s="1635">
        <f t="shared" si="169"/>
        <v>0.19856715603594252</v>
      </c>
      <c r="BD207" s="30">
        <v>1146</v>
      </c>
      <c r="BE207" s="30">
        <f t="shared" si="186"/>
        <v>3463</v>
      </c>
      <c r="BF207" s="30">
        <f t="shared" si="187"/>
        <v>0</v>
      </c>
      <c r="BG207" s="30">
        <v>195</v>
      </c>
      <c r="BH207" s="30">
        <v>8.4</v>
      </c>
      <c r="BI207" s="30">
        <v>156</v>
      </c>
      <c r="BJ207" s="30">
        <v>0.91679999999999995</v>
      </c>
      <c r="BK207" s="1635">
        <f t="shared" si="204"/>
        <v>0.15393655351010527</v>
      </c>
      <c r="BL207" s="30">
        <v>882</v>
      </c>
      <c r="BM207" s="30">
        <f t="shared" si="188"/>
        <v>3438</v>
      </c>
      <c r="BN207" s="30">
        <f t="shared" si="189"/>
        <v>0</v>
      </c>
      <c r="BO207" s="30">
        <v>195</v>
      </c>
      <c r="BP207" s="30">
        <v>5.2</v>
      </c>
      <c r="BQ207" s="30">
        <v>156</v>
      </c>
      <c r="BR207" s="30">
        <v>0.98370000000000002</v>
      </c>
      <c r="BS207" s="1635">
        <f t="shared" si="171"/>
        <v>0.16345491337867063</v>
      </c>
      <c r="BT207" s="30">
        <v>602</v>
      </c>
      <c r="BU207" s="30">
        <f t="shared" si="190"/>
        <v>2210</v>
      </c>
      <c r="BV207" s="30">
        <f t="shared" si="191"/>
        <v>0</v>
      </c>
      <c r="BW207" s="30">
        <v>195</v>
      </c>
      <c r="BX207" s="30">
        <v>84.4</v>
      </c>
      <c r="BY207" s="30">
        <v>156</v>
      </c>
      <c r="BZ207" s="30">
        <v>0.90469999999999995</v>
      </c>
      <c r="CA207" s="1635">
        <f t="shared" si="172"/>
        <v>1.9715057596611341E-2</v>
      </c>
      <c r="CB207" s="30">
        <v>1120</v>
      </c>
      <c r="CC207" s="30">
        <f t="shared" si="192"/>
        <v>34086</v>
      </c>
      <c r="CD207" s="30">
        <f t="shared" si="193"/>
        <v>0</v>
      </c>
      <c r="CE207" s="30">
        <v>195</v>
      </c>
      <c r="CF207" s="30">
        <v>154.80000000000001</v>
      </c>
      <c r="CG207" s="30">
        <v>156</v>
      </c>
      <c r="CH207" s="30">
        <v>0.95509999999999995</v>
      </c>
      <c r="CI207" s="1635">
        <f t="shared" si="173"/>
        <v>8.0018172274196178E-2</v>
      </c>
      <c r="CJ207" s="30">
        <v>8802</v>
      </c>
      <c r="CK207" s="30">
        <f t="shared" si="194"/>
        <v>66000</v>
      </c>
      <c r="CL207" s="30">
        <f t="shared" si="195"/>
        <v>0</v>
      </c>
      <c r="CM207" s="30">
        <v>195</v>
      </c>
      <c r="CN207" s="30">
        <v>153.19999999999999</v>
      </c>
      <c r="CO207" s="30">
        <v>156</v>
      </c>
      <c r="CP207" s="30">
        <v>0.9143</v>
      </c>
      <c r="CQ207" s="1635">
        <f t="shared" si="174"/>
        <v>0.2825315202252402</v>
      </c>
      <c r="CR207" s="30">
        <v>26594</v>
      </c>
      <c r="CS207" s="30">
        <f t="shared" si="196"/>
        <v>56477</v>
      </c>
      <c r="CT207" s="30">
        <f t="shared" si="197"/>
        <v>0</v>
      </c>
      <c r="CU207" s="30">
        <v>195</v>
      </c>
      <c r="CV207" s="30">
        <v>128</v>
      </c>
      <c r="CW207" s="30">
        <v>156</v>
      </c>
      <c r="CX207" s="30">
        <v>0.93359999999999999</v>
      </c>
      <c r="CY207" s="1635">
        <f t="shared" si="175"/>
        <v>0.4009061207166616</v>
      </c>
      <c r="CZ207" s="30">
        <v>35644</v>
      </c>
      <c r="DA207" s="30">
        <f t="shared" si="198"/>
        <v>53345</v>
      </c>
      <c r="DB207" s="30">
        <f t="shared" si="199"/>
        <v>0</v>
      </c>
    </row>
    <row r="208" spans="1:106">
      <c r="A208" t="s">
        <v>2811</v>
      </c>
      <c r="B208">
        <v>4210</v>
      </c>
      <c r="C208">
        <v>5</v>
      </c>
      <c r="D208" s="30">
        <v>202</v>
      </c>
      <c r="E208" s="30" t="s">
        <v>3228</v>
      </c>
      <c r="F208" s="30" t="s">
        <v>540</v>
      </c>
      <c r="G208" s="30" t="s">
        <v>2143</v>
      </c>
      <c r="H208" s="30" t="s">
        <v>2142</v>
      </c>
      <c r="I208" s="30">
        <v>11</v>
      </c>
      <c r="J208" s="30">
        <v>195</v>
      </c>
      <c r="K208" s="30">
        <v>195</v>
      </c>
      <c r="L208" s="30">
        <v>150</v>
      </c>
      <c r="M208" s="30">
        <v>156</v>
      </c>
      <c r="N208" s="30">
        <v>0.85599999999999998</v>
      </c>
      <c r="O208" s="1635">
        <f t="shared" si="200"/>
        <v>0.27293181031498787</v>
      </c>
      <c r="P208" s="30">
        <v>25232</v>
      </c>
      <c r="Q208" s="30">
        <f t="shared" si="176"/>
        <v>55469</v>
      </c>
      <c r="R208" s="30">
        <f t="shared" si="177"/>
        <v>0</v>
      </c>
      <c r="S208" s="30">
        <v>195</v>
      </c>
      <c r="T208" s="30">
        <v>116</v>
      </c>
      <c r="U208" s="30">
        <v>156</v>
      </c>
      <c r="V208" s="30">
        <v>0.8619</v>
      </c>
      <c r="W208" s="1635">
        <f t="shared" si="201"/>
        <v>0.25483489387575881</v>
      </c>
      <c r="X208" s="30">
        <v>18956</v>
      </c>
      <c r="Y208" s="30">
        <f t="shared" si="178"/>
        <v>44631</v>
      </c>
      <c r="Z208" s="30">
        <f t="shared" si="179"/>
        <v>0</v>
      </c>
      <c r="AA208" s="30">
        <v>195</v>
      </c>
      <c r="AB208" s="30">
        <v>116</v>
      </c>
      <c r="AC208" s="30">
        <v>156</v>
      </c>
      <c r="AD208" s="30">
        <v>0.90210000000000001</v>
      </c>
      <c r="AE208" s="1635">
        <f t="shared" si="202"/>
        <v>4.60027071783548E-2</v>
      </c>
      <c r="AF208" s="30">
        <v>3466</v>
      </c>
      <c r="AG208" s="30">
        <f t="shared" si="180"/>
        <v>45206</v>
      </c>
      <c r="AH208" s="30">
        <f t="shared" si="181"/>
        <v>0</v>
      </c>
      <c r="AI208" s="30">
        <v>195</v>
      </c>
      <c r="AJ208" s="30">
        <v>124.4</v>
      </c>
      <c r="AK208" s="30">
        <v>156</v>
      </c>
      <c r="AL208" s="30">
        <v>0.81630000000000003</v>
      </c>
      <c r="AM208" s="1635">
        <f t="shared" si="203"/>
        <v>0.15901735127451005</v>
      </c>
      <c r="AN208" s="30">
        <v>12014</v>
      </c>
      <c r="AO208" s="30">
        <f t="shared" si="182"/>
        <v>45331</v>
      </c>
      <c r="AP208" s="30">
        <f t="shared" si="183"/>
        <v>0</v>
      </c>
      <c r="AQ208" s="30">
        <v>195</v>
      </c>
      <c r="AR208" s="30">
        <v>103.2</v>
      </c>
      <c r="AS208" s="30">
        <v>156</v>
      </c>
      <c r="AT208" s="30">
        <v>0.90110000000000001</v>
      </c>
      <c r="AU208" s="1635">
        <f t="shared" si="168"/>
        <v>6.6891006034903083E-2</v>
      </c>
      <c r="AV208" s="30">
        <v>4628</v>
      </c>
      <c r="AW208" s="30">
        <f t="shared" si="184"/>
        <v>41512</v>
      </c>
      <c r="AX208" s="30">
        <f t="shared" si="185"/>
        <v>0</v>
      </c>
      <c r="AY208" s="30">
        <v>195</v>
      </c>
      <c r="AZ208" s="30">
        <v>111.6</v>
      </c>
      <c r="BA208" s="30">
        <v>156</v>
      </c>
      <c r="BB208" s="30">
        <v>0.7974</v>
      </c>
      <c r="BC208" s="1635">
        <f t="shared" si="169"/>
        <v>6.5113550540650975E-2</v>
      </c>
      <c r="BD208" s="30">
        <v>4172</v>
      </c>
      <c r="BE208" s="30">
        <f t="shared" si="186"/>
        <v>38444</v>
      </c>
      <c r="BF208" s="30">
        <f t="shared" si="187"/>
        <v>0</v>
      </c>
      <c r="BG208" s="30">
        <v>195</v>
      </c>
      <c r="BH208" s="30">
        <v>85.6</v>
      </c>
      <c r="BI208" s="30">
        <v>156</v>
      </c>
      <c r="BJ208" s="30">
        <v>0.89839999999999998</v>
      </c>
      <c r="BK208" s="1635">
        <f t="shared" si="204"/>
        <v>2.7824452014335966E-2</v>
      </c>
      <c r="BL208" s="30">
        <v>1592</v>
      </c>
      <c r="BM208" s="30">
        <f t="shared" si="188"/>
        <v>34330</v>
      </c>
      <c r="BN208" s="30">
        <f t="shared" si="189"/>
        <v>0</v>
      </c>
      <c r="BO208" s="30">
        <v>195</v>
      </c>
      <c r="BP208" s="30">
        <v>24.8</v>
      </c>
      <c r="BQ208" s="30">
        <v>156</v>
      </c>
      <c r="BR208" s="30">
        <v>0.94440000000000002</v>
      </c>
      <c r="BS208" s="1635">
        <f t="shared" si="171"/>
        <v>4.8389373921201607E-2</v>
      </c>
      <c r="BT208" s="30">
        <v>816</v>
      </c>
      <c r="BU208" s="30">
        <f t="shared" si="190"/>
        <v>10118</v>
      </c>
      <c r="BV208" s="30">
        <f t="shared" si="191"/>
        <v>0</v>
      </c>
      <c r="BW208" s="30">
        <v>195</v>
      </c>
      <c r="BX208" s="30">
        <v>24.8</v>
      </c>
      <c r="BY208" s="30">
        <v>156</v>
      </c>
      <c r="BZ208" s="30">
        <v>0.99709999999999999</v>
      </c>
      <c r="CA208" s="1635">
        <f t="shared" si="172"/>
        <v>3.793954253669321E-2</v>
      </c>
      <c r="CB208" s="30">
        <v>698</v>
      </c>
      <c r="CC208" s="30">
        <f t="shared" si="192"/>
        <v>11039</v>
      </c>
      <c r="CD208" s="30">
        <f t="shared" si="193"/>
        <v>0</v>
      </c>
      <c r="CE208" s="30">
        <v>195</v>
      </c>
      <c r="CF208" s="30">
        <v>143.19999999999999</v>
      </c>
      <c r="CG208" s="30">
        <v>156</v>
      </c>
      <c r="CH208" s="30">
        <v>0.78559999999999997</v>
      </c>
      <c r="CI208" s="1635">
        <f t="shared" si="173"/>
        <v>0.17916699240745629</v>
      </c>
      <c r="CJ208" s="30">
        <v>14996</v>
      </c>
      <c r="CK208" s="30">
        <f t="shared" si="194"/>
        <v>50219</v>
      </c>
      <c r="CL208" s="30">
        <f t="shared" si="195"/>
        <v>0</v>
      </c>
      <c r="CM208" s="30">
        <v>195</v>
      </c>
      <c r="CN208" s="30">
        <v>162.4</v>
      </c>
      <c r="CO208" s="30">
        <v>162.4</v>
      </c>
      <c r="CP208" s="30">
        <v>0.79900000000000004</v>
      </c>
      <c r="CQ208" s="1635">
        <f t="shared" si="174"/>
        <v>0.27328888268440166</v>
      </c>
      <c r="CR208" s="30">
        <v>23830</v>
      </c>
      <c r="CS208" s="30">
        <f t="shared" si="196"/>
        <v>52318</v>
      </c>
      <c r="CT208" s="30">
        <f t="shared" si="197"/>
        <v>0</v>
      </c>
      <c r="CU208" s="30">
        <v>195</v>
      </c>
      <c r="CV208" s="30">
        <v>139.6</v>
      </c>
      <c r="CW208" s="30">
        <v>156</v>
      </c>
      <c r="CX208" s="30">
        <v>0.84250000000000003</v>
      </c>
      <c r="CY208" s="1635">
        <f t="shared" si="175"/>
        <v>0.39646154981221904</v>
      </c>
      <c r="CZ208" s="30">
        <v>34692</v>
      </c>
      <c r="DA208" s="30">
        <f t="shared" si="198"/>
        <v>52502</v>
      </c>
      <c r="DB208" s="30">
        <f t="shared" si="199"/>
        <v>0</v>
      </c>
    </row>
    <row r="209" spans="1:106">
      <c r="A209" t="s">
        <v>2840</v>
      </c>
      <c r="B209">
        <v>1220</v>
      </c>
      <c r="C209">
        <v>27</v>
      </c>
      <c r="D209" s="30">
        <v>203</v>
      </c>
      <c r="E209" s="30">
        <v>25015</v>
      </c>
      <c r="F209" s="30" t="s">
        <v>1171</v>
      </c>
      <c r="G209" s="30" t="s">
        <v>2143</v>
      </c>
      <c r="H209" s="30" t="s">
        <v>2142</v>
      </c>
      <c r="I209" s="30">
        <v>11</v>
      </c>
      <c r="J209" s="30">
        <v>200</v>
      </c>
      <c r="K209" s="30">
        <v>200</v>
      </c>
      <c r="L209" s="30">
        <v>107.2</v>
      </c>
      <c r="M209" s="30">
        <v>160</v>
      </c>
      <c r="N209" s="30">
        <v>0.76219999999999999</v>
      </c>
      <c r="O209" s="1635">
        <f t="shared" si="200"/>
        <v>0.15318807432269249</v>
      </c>
      <c r="P209" s="30">
        <v>9012</v>
      </c>
      <c r="Q209" s="30">
        <f t="shared" si="176"/>
        <v>35298</v>
      </c>
      <c r="R209" s="30">
        <f t="shared" si="177"/>
        <v>0</v>
      </c>
      <c r="S209" s="30">
        <v>200</v>
      </c>
      <c r="T209" s="30">
        <v>188.4</v>
      </c>
      <c r="U209" s="30">
        <v>188.4</v>
      </c>
      <c r="V209" s="30">
        <v>0.77349999999999997</v>
      </c>
      <c r="W209" s="1635">
        <f t="shared" si="201"/>
        <v>0.3151413610810026</v>
      </c>
      <c r="X209" s="30">
        <v>34168</v>
      </c>
      <c r="Y209" s="30">
        <f t="shared" si="178"/>
        <v>65053</v>
      </c>
      <c r="Z209" s="30">
        <f t="shared" si="179"/>
        <v>0</v>
      </c>
      <c r="AA209" s="30">
        <v>200</v>
      </c>
      <c r="AB209" s="30">
        <v>206</v>
      </c>
      <c r="AC209" s="30">
        <v>206</v>
      </c>
      <c r="AD209" s="30">
        <v>0.81010000000000004</v>
      </c>
      <c r="AE209" s="1635">
        <f t="shared" si="202"/>
        <v>0.62779416341184457</v>
      </c>
      <c r="AF209" s="30">
        <v>75432</v>
      </c>
      <c r="AG209" s="30">
        <f t="shared" si="180"/>
        <v>72092</v>
      </c>
      <c r="AH209" s="30">
        <f t="shared" si="181"/>
        <v>3340</v>
      </c>
      <c r="AI209" s="30">
        <v>200</v>
      </c>
      <c r="AJ209" s="30">
        <v>208.8</v>
      </c>
      <c r="AK209" s="30">
        <v>208.8</v>
      </c>
      <c r="AL209" s="30">
        <v>0.82169999999999999</v>
      </c>
      <c r="AM209" s="1635">
        <f t="shared" si="203"/>
        <v>0.6673623554941932</v>
      </c>
      <c r="AN209" s="30">
        <v>85188</v>
      </c>
      <c r="AO209" s="30">
        <f t="shared" si="182"/>
        <v>76589</v>
      </c>
      <c r="AP209" s="30">
        <f t="shared" si="183"/>
        <v>8599</v>
      </c>
      <c r="AQ209" s="30">
        <v>200</v>
      </c>
      <c r="AR209" s="30">
        <v>212</v>
      </c>
      <c r="AS209" s="30">
        <v>212</v>
      </c>
      <c r="AT209" s="30">
        <v>0.82799999999999996</v>
      </c>
      <c r="AU209" s="1635">
        <f t="shared" si="168"/>
        <v>0.55047985745410921</v>
      </c>
      <c r="AV209" s="30">
        <v>71892</v>
      </c>
      <c r="AW209" s="30">
        <f t="shared" si="184"/>
        <v>78359</v>
      </c>
      <c r="AX209" s="30">
        <f t="shared" si="185"/>
        <v>0</v>
      </c>
      <c r="AY209" s="30">
        <v>200</v>
      </c>
      <c r="AZ209" s="30">
        <v>176</v>
      </c>
      <c r="BA209" s="30">
        <v>176</v>
      </c>
      <c r="BB209" s="30">
        <v>0.95920000000000005</v>
      </c>
      <c r="BC209" s="1635">
        <f t="shared" si="169"/>
        <v>0.59215223544873252</v>
      </c>
      <c r="BD209" s="30">
        <v>71976</v>
      </c>
      <c r="BE209" s="30">
        <f t="shared" si="186"/>
        <v>72930</v>
      </c>
      <c r="BF209" s="30">
        <f t="shared" si="187"/>
        <v>0</v>
      </c>
      <c r="BG209" s="30">
        <v>200</v>
      </c>
      <c r="BH209" s="30">
        <v>180.4</v>
      </c>
      <c r="BI209" s="30">
        <v>180.4</v>
      </c>
      <c r="BJ209" s="30">
        <v>0.98819999999999997</v>
      </c>
      <c r="BK209" s="1635">
        <f t="shared" si="204"/>
        <v>0.6784091089437051</v>
      </c>
      <c r="BL209" s="30">
        <v>89980</v>
      </c>
      <c r="BM209" s="30">
        <f t="shared" si="188"/>
        <v>79580</v>
      </c>
      <c r="BN209" s="30">
        <f t="shared" si="189"/>
        <v>10400</v>
      </c>
      <c r="BO209" s="30">
        <v>200</v>
      </c>
      <c r="BP209" s="30">
        <v>137.6</v>
      </c>
      <c r="BQ209" s="30">
        <v>160</v>
      </c>
      <c r="BR209" s="30">
        <v>0.99119999999999997</v>
      </c>
      <c r="BS209" s="1635">
        <f t="shared" si="171"/>
        <v>0.7501412950762576</v>
      </c>
      <c r="BT209" s="30">
        <v>73664</v>
      </c>
      <c r="BU209" s="30">
        <f t="shared" si="190"/>
        <v>58920</v>
      </c>
      <c r="BV209" s="30">
        <f t="shared" si="191"/>
        <v>14744</v>
      </c>
      <c r="BW209" s="30">
        <v>200</v>
      </c>
      <c r="BX209" s="30">
        <v>137.6</v>
      </c>
      <c r="BY209" s="30">
        <v>160</v>
      </c>
      <c r="BZ209" s="30">
        <v>0.98340000000000005</v>
      </c>
      <c r="CA209" s="1635">
        <f t="shared" si="172"/>
        <v>0.38388880828098015</v>
      </c>
      <c r="CB209" s="30">
        <v>38648</v>
      </c>
      <c r="CC209" s="30">
        <f t="shared" si="192"/>
        <v>60405</v>
      </c>
      <c r="CD209" s="30">
        <f t="shared" si="193"/>
        <v>0</v>
      </c>
      <c r="CE209" s="30">
        <v>200</v>
      </c>
      <c r="CF209" s="30">
        <v>99.6</v>
      </c>
      <c r="CG209" s="30">
        <v>160</v>
      </c>
      <c r="CH209" s="30">
        <v>0.96009999999999995</v>
      </c>
      <c r="CI209" s="1635">
        <f t="shared" si="173"/>
        <v>0.25272077442847812</v>
      </c>
      <c r="CJ209" s="30">
        <v>17980</v>
      </c>
      <c r="CK209" s="30">
        <f t="shared" si="194"/>
        <v>42687</v>
      </c>
      <c r="CL209" s="30">
        <f t="shared" si="195"/>
        <v>0</v>
      </c>
      <c r="CM209" s="30">
        <v>200</v>
      </c>
      <c r="CN209" s="30">
        <v>156</v>
      </c>
      <c r="CO209" s="30">
        <v>160</v>
      </c>
      <c r="CP209" s="30">
        <v>0.96209999999999996</v>
      </c>
      <c r="CQ209" s="1635">
        <f t="shared" si="174"/>
        <v>0.26345725207589882</v>
      </c>
      <c r="CR209" s="30">
        <v>26572</v>
      </c>
      <c r="CS209" s="30">
        <f t="shared" si="196"/>
        <v>60515</v>
      </c>
      <c r="CT209" s="30">
        <f t="shared" si="197"/>
        <v>0</v>
      </c>
      <c r="CU209" s="30">
        <v>200</v>
      </c>
      <c r="CV209" s="30">
        <v>105.6</v>
      </c>
      <c r="CW209" s="30">
        <v>160</v>
      </c>
      <c r="CX209" s="30">
        <v>0.95269999999999999</v>
      </c>
      <c r="CY209" s="1635">
        <f t="shared" si="175"/>
        <v>0.22498267088345542</v>
      </c>
      <c r="CZ209" s="30">
        <v>16840</v>
      </c>
      <c r="DA209" s="30">
        <f t="shared" si="198"/>
        <v>44910</v>
      </c>
      <c r="DB209" s="30">
        <f t="shared" si="199"/>
        <v>0</v>
      </c>
    </row>
    <row r="210" spans="1:106">
      <c r="A210" t="s">
        <v>3230</v>
      </c>
      <c r="B210">
        <v>1220</v>
      </c>
      <c r="C210">
        <v>66</v>
      </c>
      <c r="D210" s="30">
        <v>204</v>
      </c>
      <c r="E210" s="30" t="s">
        <v>3231</v>
      </c>
      <c r="F210" s="30" t="s">
        <v>3232</v>
      </c>
      <c r="G210" s="30" t="s">
        <v>2143</v>
      </c>
      <c r="H210" s="30" t="s">
        <v>1439</v>
      </c>
      <c r="I210" s="30">
        <v>11</v>
      </c>
      <c r="J210" s="30">
        <v>200</v>
      </c>
      <c r="K210" s="30">
        <v>200</v>
      </c>
      <c r="L210" s="30">
        <v>28</v>
      </c>
      <c r="M210" s="30">
        <v>160</v>
      </c>
      <c r="N210" s="30">
        <v>0.91769999999999996</v>
      </c>
      <c r="O210" s="1635">
        <f t="shared" si="200"/>
        <v>0.25025901537833545</v>
      </c>
      <c r="P210" s="30">
        <v>4630</v>
      </c>
      <c r="Q210" s="30">
        <f t="shared" si="176"/>
        <v>11100</v>
      </c>
      <c r="R210" s="30">
        <f t="shared" si="177"/>
        <v>0</v>
      </c>
      <c r="S210" s="30">
        <v>200</v>
      </c>
      <c r="T210" s="30">
        <v>28</v>
      </c>
      <c r="U210" s="30">
        <v>160</v>
      </c>
      <c r="V210" s="30">
        <v>0.93520000000000003</v>
      </c>
      <c r="W210" s="1635">
        <f t="shared" si="201"/>
        <v>0.33338318425689767</v>
      </c>
      <c r="X210" s="30">
        <v>6495</v>
      </c>
      <c r="Y210" s="30">
        <f t="shared" si="178"/>
        <v>11689</v>
      </c>
      <c r="Z210" s="30">
        <f t="shared" si="179"/>
        <v>0</v>
      </c>
      <c r="AA210" s="30">
        <v>200</v>
      </c>
      <c r="AB210" s="30">
        <v>23.6</v>
      </c>
      <c r="AC210" s="30">
        <v>160</v>
      </c>
      <c r="AD210" s="30">
        <v>0.93610000000000004</v>
      </c>
      <c r="AE210" s="1635">
        <f t="shared" si="202"/>
        <v>0.38224061805491427</v>
      </c>
      <c r="AF210" s="30">
        <v>6080</v>
      </c>
      <c r="AG210" s="30">
        <f t="shared" si="180"/>
        <v>9544</v>
      </c>
      <c r="AH210" s="30">
        <f t="shared" si="181"/>
        <v>0</v>
      </c>
      <c r="AI210" s="30">
        <v>200</v>
      </c>
      <c r="AJ210" s="30">
        <v>28</v>
      </c>
      <c r="AK210" s="30">
        <v>160</v>
      </c>
      <c r="AL210" s="30">
        <v>0.91910000000000003</v>
      </c>
      <c r="AM210" s="1635">
        <f t="shared" si="203"/>
        <v>0.34731849647212149</v>
      </c>
      <c r="AN210" s="30">
        <v>6650</v>
      </c>
      <c r="AO210" s="30">
        <f t="shared" si="182"/>
        <v>11488</v>
      </c>
      <c r="AP210" s="30">
        <f t="shared" si="183"/>
        <v>0</v>
      </c>
      <c r="AQ210" s="30">
        <v>200</v>
      </c>
      <c r="AR210" s="30">
        <v>25.2</v>
      </c>
      <c r="AS210" s="30">
        <v>160</v>
      </c>
      <c r="AT210" s="30">
        <v>0.93120000000000003</v>
      </c>
      <c r="AU210" s="1635">
        <f t="shared" si="168"/>
        <v>0.39149126391740852</v>
      </c>
      <c r="AV210" s="30">
        <v>6835</v>
      </c>
      <c r="AW210" s="30">
        <f t="shared" si="184"/>
        <v>10475</v>
      </c>
      <c r="AX210" s="30">
        <f t="shared" si="185"/>
        <v>0</v>
      </c>
      <c r="AY210" s="30">
        <v>200</v>
      </c>
      <c r="AZ210" s="30">
        <v>20</v>
      </c>
      <c r="BA210" s="30">
        <v>160</v>
      </c>
      <c r="BB210" s="30">
        <v>0.92649999999999999</v>
      </c>
      <c r="BC210" s="1635">
        <f t="shared" si="169"/>
        <v>0.37814055285722853</v>
      </c>
      <c r="BD210" s="30">
        <v>5045</v>
      </c>
      <c r="BE210" s="30">
        <f t="shared" si="186"/>
        <v>8005</v>
      </c>
      <c r="BF210" s="30">
        <f t="shared" si="187"/>
        <v>0</v>
      </c>
      <c r="BG210" s="30">
        <v>200</v>
      </c>
      <c r="BH210" s="30">
        <v>19.2</v>
      </c>
      <c r="BI210" s="30">
        <v>160</v>
      </c>
      <c r="BJ210" s="30">
        <v>0.88829999999999998</v>
      </c>
      <c r="BK210" s="1635">
        <f t="shared" si="204"/>
        <v>0.44486692696007885</v>
      </c>
      <c r="BL210" s="30">
        <v>5645</v>
      </c>
      <c r="BM210" s="30">
        <f t="shared" si="188"/>
        <v>7614</v>
      </c>
      <c r="BN210" s="30">
        <f t="shared" si="189"/>
        <v>0</v>
      </c>
      <c r="BO210" s="30">
        <v>200</v>
      </c>
      <c r="BP210" s="30">
        <v>10</v>
      </c>
      <c r="BQ210" s="30">
        <v>160</v>
      </c>
      <c r="BR210" s="30">
        <v>0.79569999999999996</v>
      </c>
      <c r="BS210" s="1635">
        <f t="shared" si="171"/>
        <v>0.67288760420594029</v>
      </c>
      <c r="BT210" s="30">
        <v>3855</v>
      </c>
      <c r="BU210" s="30">
        <f t="shared" si="190"/>
        <v>3437</v>
      </c>
      <c r="BV210" s="30">
        <f t="shared" si="191"/>
        <v>418</v>
      </c>
      <c r="BW210" s="30">
        <v>200</v>
      </c>
      <c r="BX210" s="30">
        <v>16.399999999999999</v>
      </c>
      <c r="BY210" s="30">
        <v>160</v>
      </c>
      <c r="BZ210" s="30">
        <v>0.77200000000000002</v>
      </c>
      <c r="CA210" s="1635">
        <f t="shared" si="172"/>
        <v>0.44746955805677069</v>
      </c>
      <c r="CB210" s="30">
        <v>4215</v>
      </c>
      <c r="CC210" s="30">
        <f t="shared" si="192"/>
        <v>5652</v>
      </c>
      <c r="CD210" s="30">
        <f t="shared" si="193"/>
        <v>0</v>
      </c>
      <c r="CE210" s="30">
        <v>200</v>
      </c>
      <c r="CF210" s="30">
        <v>10</v>
      </c>
      <c r="CG210" s="30">
        <v>160</v>
      </c>
      <c r="CH210" s="30">
        <v>0.72950000000000004</v>
      </c>
      <c r="CI210" s="1635">
        <f t="shared" si="173"/>
        <v>0.62367802368686753</v>
      </c>
      <c r="CJ210" s="30">
        <v>3385</v>
      </c>
      <c r="CK210" s="30">
        <f t="shared" si="194"/>
        <v>3256</v>
      </c>
      <c r="CL210" s="30">
        <f t="shared" si="195"/>
        <v>129</v>
      </c>
      <c r="CM210" s="30">
        <v>200</v>
      </c>
      <c r="CN210" s="30">
        <v>10</v>
      </c>
      <c r="CO210" s="30">
        <v>160</v>
      </c>
      <c r="CP210" s="30">
        <v>0.80489999999999995</v>
      </c>
      <c r="CQ210" s="1635">
        <f t="shared" si="174"/>
        <v>0.61010240846245323</v>
      </c>
      <c r="CR210" s="30">
        <v>3300</v>
      </c>
      <c r="CS210" s="30">
        <f t="shared" si="196"/>
        <v>3245</v>
      </c>
      <c r="CT210" s="30">
        <f t="shared" si="197"/>
        <v>55</v>
      </c>
      <c r="CU210" s="30">
        <v>200</v>
      </c>
      <c r="CV210" s="30">
        <v>20</v>
      </c>
      <c r="CW210" s="30">
        <v>160</v>
      </c>
      <c r="CX210" s="30">
        <v>0.9123</v>
      </c>
      <c r="CY210" s="1635">
        <f t="shared" si="175"/>
        <v>0.38305641301260318</v>
      </c>
      <c r="CZ210" s="30">
        <v>5200</v>
      </c>
      <c r="DA210" s="30">
        <f t="shared" si="198"/>
        <v>8145</v>
      </c>
      <c r="DB210" s="30">
        <f t="shared" si="199"/>
        <v>0</v>
      </c>
    </row>
    <row r="211" spans="1:106">
      <c r="A211" t="s">
        <v>2844</v>
      </c>
      <c r="B211">
        <v>1230</v>
      </c>
      <c r="C211">
        <v>60</v>
      </c>
      <c r="D211" s="30">
        <v>205</v>
      </c>
      <c r="E211" s="30" t="s">
        <v>3233</v>
      </c>
      <c r="F211" s="30" t="s">
        <v>1506</v>
      </c>
      <c r="G211" s="30" t="s">
        <v>2143</v>
      </c>
      <c r="H211" s="30" t="s">
        <v>2142</v>
      </c>
      <c r="I211" s="30">
        <v>33</v>
      </c>
      <c r="J211" s="30">
        <v>200</v>
      </c>
      <c r="K211" s="30">
        <v>200</v>
      </c>
      <c r="L211" s="30">
        <v>89.88</v>
      </c>
      <c r="M211" s="30">
        <v>160</v>
      </c>
      <c r="N211" s="30">
        <v>0.9607</v>
      </c>
      <c r="O211" s="1635">
        <f t="shared" si="200"/>
        <v>0.40233001389148243</v>
      </c>
      <c r="P211" s="30">
        <v>25013</v>
      </c>
      <c r="Q211" s="30">
        <f t="shared" si="176"/>
        <v>37302</v>
      </c>
      <c r="R211" s="30">
        <f t="shared" si="177"/>
        <v>0</v>
      </c>
      <c r="S211" s="30">
        <v>200</v>
      </c>
      <c r="T211" s="30">
        <v>84.72</v>
      </c>
      <c r="U211" s="30">
        <v>160</v>
      </c>
      <c r="V211" s="30">
        <v>0.95579999999999998</v>
      </c>
      <c r="W211" s="1635">
        <f t="shared" si="201"/>
        <v>0.40822844234651318</v>
      </c>
      <c r="X211" s="30">
        <v>24594</v>
      </c>
      <c r="Y211" s="30">
        <f t="shared" si="178"/>
        <v>36147</v>
      </c>
      <c r="Z211" s="30">
        <f t="shared" si="179"/>
        <v>0</v>
      </c>
      <c r="AA211" s="30">
        <v>200</v>
      </c>
      <c r="AB211" s="30">
        <v>76.680000000000007</v>
      </c>
      <c r="AC211" s="30">
        <v>160</v>
      </c>
      <c r="AD211" s="30">
        <v>0.9365</v>
      </c>
      <c r="AE211" s="1635">
        <f t="shared" si="202"/>
        <v>0.30566424391198982</v>
      </c>
      <c r="AF211" s="30">
        <v>15804</v>
      </c>
      <c r="AG211" s="30">
        <f t="shared" si="180"/>
        <v>31022</v>
      </c>
      <c r="AH211" s="30">
        <f t="shared" si="181"/>
        <v>0</v>
      </c>
      <c r="AI211" s="30">
        <v>200</v>
      </c>
      <c r="AJ211" s="30">
        <v>79.8</v>
      </c>
      <c r="AK211" s="30">
        <v>160</v>
      </c>
      <c r="AL211" s="30">
        <v>0.94679999999999997</v>
      </c>
      <c r="AM211" s="1635">
        <f t="shared" si="203"/>
        <v>0.38035921057669592</v>
      </c>
      <c r="AN211" s="30">
        <v>21381</v>
      </c>
      <c r="AO211" s="30">
        <f t="shared" si="182"/>
        <v>33728</v>
      </c>
      <c r="AP211" s="30">
        <f t="shared" si="183"/>
        <v>0</v>
      </c>
      <c r="AQ211" s="30">
        <v>200</v>
      </c>
      <c r="AR211" s="30">
        <v>83.76</v>
      </c>
      <c r="AS211" s="30">
        <v>160</v>
      </c>
      <c r="AT211" s="30">
        <v>0.92910000000000004</v>
      </c>
      <c r="AU211" s="1635">
        <f t="shared" si="168"/>
        <v>0.31081639587502174</v>
      </c>
      <c r="AV211" s="30">
        <v>17996</v>
      </c>
      <c r="AW211" s="30">
        <f t="shared" si="184"/>
        <v>34739</v>
      </c>
      <c r="AX211" s="30">
        <f t="shared" si="185"/>
        <v>0</v>
      </c>
      <c r="AY211" s="30">
        <v>200</v>
      </c>
      <c r="AZ211" s="30">
        <v>84</v>
      </c>
      <c r="BA211" s="30">
        <v>160</v>
      </c>
      <c r="BB211" s="30">
        <v>0.90659999999999996</v>
      </c>
      <c r="BC211" s="1635">
        <f t="shared" si="169"/>
        <v>0.22219114500716089</v>
      </c>
      <c r="BD211" s="30">
        <v>12183</v>
      </c>
      <c r="BE211" s="30">
        <f t="shared" si="186"/>
        <v>32899</v>
      </c>
      <c r="BF211" s="30">
        <f t="shared" si="187"/>
        <v>0</v>
      </c>
      <c r="BG211" s="30">
        <v>200</v>
      </c>
      <c r="BH211" s="30">
        <v>83.4</v>
      </c>
      <c r="BI211" s="30">
        <v>160</v>
      </c>
      <c r="BJ211" s="30">
        <v>0.78129999999999999</v>
      </c>
      <c r="BK211" s="1635">
        <f t="shared" si="204"/>
        <v>0.11198581916372988</v>
      </c>
      <c r="BL211" s="30">
        <v>5429</v>
      </c>
      <c r="BM211" s="30">
        <f t="shared" si="188"/>
        <v>29088</v>
      </c>
      <c r="BN211" s="30">
        <f t="shared" si="189"/>
        <v>0</v>
      </c>
      <c r="BO211" s="30">
        <v>200</v>
      </c>
      <c r="BP211" s="30">
        <v>11.04</v>
      </c>
      <c r="BQ211" s="30">
        <v>160</v>
      </c>
      <c r="BR211" s="30">
        <v>0.43819999999999998</v>
      </c>
      <c r="BS211" s="1635">
        <f t="shared" si="171"/>
        <v>0.32642733668917867</v>
      </c>
      <c r="BT211" s="30">
        <v>1137</v>
      </c>
      <c r="BU211" s="30">
        <f t="shared" si="190"/>
        <v>2090</v>
      </c>
      <c r="BV211" s="30">
        <f t="shared" si="191"/>
        <v>0</v>
      </c>
      <c r="BW211" s="30">
        <v>200</v>
      </c>
      <c r="BX211" s="30">
        <v>8.64</v>
      </c>
      <c r="BY211" s="30">
        <v>160</v>
      </c>
      <c r="BZ211" s="30">
        <v>0.69379999999999997</v>
      </c>
      <c r="CA211" s="1635">
        <f t="shared" si="172"/>
        <v>0.28969536059212048</v>
      </c>
      <c r="CB211" s="30">
        <v>1292</v>
      </c>
      <c r="CC211" s="30">
        <f t="shared" si="192"/>
        <v>2676</v>
      </c>
      <c r="CD211" s="30">
        <f t="shared" si="193"/>
        <v>0</v>
      </c>
      <c r="CE211" s="30">
        <v>200</v>
      </c>
      <c r="CF211" s="30">
        <v>99</v>
      </c>
      <c r="CG211" s="30">
        <v>160</v>
      </c>
      <c r="CH211" s="30">
        <v>0.71079999999999999</v>
      </c>
      <c r="CI211" s="1635">
        <f t="shared" si="173"/>
        <v>7.5695231766537169E-2</v>
      </c>
      <c r="CJ211" s="30">
        <v>3963</v>
      </c>
      <c r="CK211" s="30">
        <f t="shared" si="194"/>
        <v>31413</v>
      </c>
      <c r="CL211" s="30">
        <f t="shared" si="195"/>
        <v>0</v>
      </c>
      <c r="CM211" s="30">
        <v>200</v>
      </c>
      <c r="CN211" s="30">
        <v>81</v>
      </c>
      <c r="CO211" s="30">
        <v>160</v>
      </c>
      <c r="CP211" s="30">
        <v>0.94740000000000002</v>
      </c>
      <c r="CQ211" s="1635">
        <f t="shared" si="174"/>
        <v>0.42932872255228177</v>
      </c>
      <c r="CR211" s="30">
        <v>22140</v>
      </c>
      <c r="CS211" s="30">
        <f t="shared" si="196"/>
        <v>30941</v>
      </c>
      <c r="CT211" s="30">
        <f t="shared" si="197"/>
        <v>0</v>
      </c>
      <c r="CU211" s="30">
        <v>200</v>
      </c>
      <c r="CV211" s="30">
        <v>72</v>
      </c>
      <c r="CW211" s="30">
        <v>160</v>
      </c>
      <c r="CX211" s="30">
        <v>0.94920000000000004</v>
      </c>
      <c r="CY211" s="1635">
        <f t="shared" si="175"/>
        <v>0.45194632869482998</v>
      </c>
      <c r="CZ211" s="30">
        <v>22980</v>
      </c>
      <c r="DA211" s="30">
        <f t="shared" si="198"/>
        <v>30508</v>
      </c>
      <c r="DB211" s="30">
        <f t="shared" si="199"/>
        <v>0</v>
      </c>
    </row>
    <row r="212" spans="1:106">
      <c r="A212" t="s">
        <v>2845</v>
      </c>
      <c r="B212">
        <v>1230</v>
      </c>
      <c r="C212">
        <v>84</v>
      </c>
      <c r="D212" s="30">
        <v>206</v>
      </c>
      <c r="E212" s="30" t="s">
        <v>3234</v>
      </c>
      <c r="F212" s="30" t="s">
        <v>2239</v>
      </c>
      <c r="G212" s="30" t="s">
        <v>2143</v>
      </c>
      <c r="H212" s="30" t="s">
        <v>2142</v>
      </c>
      <c r="I212" s="30">
        <v>11</v>
      </c>
      <c r="J212" s="30">
        <v>200</v>
      </c>
      <c r="K212" s="30">
        <v>200</v>
      </c>
      <c r="L212" s="30">
        <v>116.4</v>
      </c>
      <c r="M212" s="30">
        <v>160</v>
      </c>
      <c r="N212" s="30">
        <v>0.83689999999999998</v>
      </c>
      <c r="O212" s="1635">
        <f t="shared" si="200"/>
        <v>0.17612191412963285</v>
      </c>
      <c r="P212" s="30">
        <v>12353</v>
      </c>
      <c r="Q212" s="30">
        <f t="shared" si="176"/>
        <v>42083</v>
      </c>
      <c r="R212" s="30">
        <f t="shared" si="177"/>
        <v>0</v>
      </c>
      <c r="S212" s="30">
        <v>200</v>
      </c>
      <c r="T212" s="30">
        <v>105</v>
      </c>
      <c r="U212" s="30">
        <v>160</v>
      </c>
      <c r="V212" s="30">
        <v>0.83299999999999996</v>
      </c>
      <c r="W212" s="1635">
        <f t="shared" si="201"/>
        <v>0.21114436558033353</v>
      </c>
      <c r="X212" s="30">
        <v>13740</v>
      </c>
      <c r="Y212" s="30">
        <f t="shared" si="178"/>
        <v>39044</v>
      </c>
      <c r="Z212" s="30">
        <f t="shared" si="179"/>
        <v>0</v>
      </c>
      <c r="AA212" s="30">
        <v>200</v>
      </c>
      <c r="AB212" s="30">
        <v>117.6</v>
      </c>
      <c r="AC212" s="30">
        <v>160</v>
      </c>
      <c r="AD212" s="30">
        <v>0.83879999999999999</v>
      </c>
      <c r="AE212" s="1635">
        <f t="shared" si="202"/>
        <v>0.18453209981072913</v>
      </c>
      <c r="AF212" s="30">
        <v>13106</v>
      </c>
      <c r="AG212" s="30">
        <f t="shared" si="180"/>
        <v>42614</v>
      </c>
      <c r="AH212" s="30">
        <f t="shared" si="181"/>
        <v>0</v>
      </c>
      <c r="AI212" s="30">
        <v>200</v>
      </c>
      <c r="AJ212" s="30">
        <v>117.6</v>
      </c>
      <c r="AK212" s="30">
        <v>160</v>
      </c>
      <c r="AL212" s="30">
        <v>0.80879999999999996</v>
      </c>
      <c r="AM212" s="1635">
        <f t="shared" si="203"/>
        <v>0.16355434200099109</v>
      </c>
      <c r="AN212" s="30">
        <v>11574</v>
      </c>
      <c r="AO212" s="30">
        <f t="shared" si="182"/>
        <v>42459</v>
      </c>
      <c r="AP212" s="30">
        <f t="shared" si="183"/>
        <v>0</v>
      </c>
      <c r="AQ212" s="30">
        <v>200</v>
      </c>
      <c r="AR212" s="30">
        <v>93</v>
      </c>
      <c r="AS212" s="30">
        <v>160</v>
      </c>
      <c r="AT212" s="30">
        <v>0.81030000000000002</v>
      </c>
      <c r="AU212" s="1635">
        <f t="shared" si="168"/>
        <v>0.20914532767197655</v>
      </c>
      <c r="AV212" s="30">
        <v>11726</v>
      </c>
      <c r="AW212" s="30">
        <f t="shared" si="184"/>
        <v>33640</v>
      </c>
      <c r="AX212" s="30">
        <f t="shared" si="185"/>
        <v>0</v>
      </c>
      <c r="AY212" s="30">
        <v>200</v>
      </c>
      <c r="AZ212" s="30">
        <v>102</v>
      </c>
      <c r="BA212" s="30">
        <v>160</v>
      </c>
      <c r="BB212" s="30">
        <v>0.82079999999999997</v>
      </c>
      <c r="BC212" s="1635">
        <f t="shared" si="169"/>
        <v>0.13198505523066928</v>
      </c>
      <c r="BD212" s="30">
        <v>7956</v>
      </c>
      <c r="BE212" s="30">
        <f t="shared" si="186"/>
        <v>36168</v>
      </c>
      <c r="BF212" s="30">
        <f t="shared" si="187"/>
        <v>0</v>
      </c>
      <c r="BG212" s="30">
        <v>200</v>
      </c>
      <c r="BH212" s="30">
        <v>92.04</v>
      </c>
      <c r="BI212" s="30">
        <v>160</v>
      </c>
      <c r="BJ212" s="30">
        <v>0.78769999999999996</v>
      </c>
      <c r="BK212" s="1635">
        <f t="shared" si="204"/>
        <v>0.24314083504827358</v>
      </c>
      <c r="BL212" s="30">
        <v>13115</v>
      </c>
      <c r="BM212" s="30">
        <f t="shared" si="188"/>
        <v>32364</v>
      </c>
      <c r="BN212" s="30">
        <f t="shared" si="189"/>
        <v>0</v>
      </c>
      <c r="BO212" s="30">
        <v>200</v>
      </c>
      <c r="BP212" s="30">
        <v>92.04</v>
      </c>
      <c r="BQ212" s="30">
        <v>160</v>
      </c>
      <c r="BR212" s="30">
        <v>0.78459999999999996</v>
      </c>
      <c r="BS212" s="1635">
        <f t="shared" si="171"/>
        <v>0.24758387677850038</v>
      </c>
      <c r="BT212" s="30">
        <v>12873</v>
      </c>
      <c r="BU212" s="30">
        <f t="shared" si="190"/>
        <v>31197</v>
      </c>
      <c r="BV212" s="30">
        <f t="shared" si="191"/>
        <v>0</v>
      </c>
      <c r="BW212" s="30">
        <v>200</v>
      </c>
      <c r="BX212" s="30">
        <v>129.24</v>
      </c>
      <c r="BY212" s="30">
        <v>160</v>
      </c>
      <c r="BZ212" s="30">
        <v>0.78820000000000001</v>
      </c>
      <c r="CA212" s="1635">
        <f t="shared" si="172"/>
        <v>0.18410317521244485</v>
      </c>
      <c r="CB212" s="30">
        <v>13953</v>
      </c>
      <c r="CC212" s="30">
        <f t="shared" si="192"/>
        <v>45473</v>
      </c>
      <c r="CD212" s="30">
        <f t="shared" si="193"/>
        <v>0</v>
      </c>
      <c r="CE212" s="30">
        <v>200</v>
      </c>
      <c r="CF212" s="30">
        <v>128</v>
      </c>
      <c r="CG212" s="30">
        <v>160</v>
      </c>
      <c r="CH212" s="30">
        <v>0.79290000000000005</v>
      </c>
      <c r="CI212" s="1635">
        <f t="shared" si="173"/>
        <v>0.16289351258548651</v>
      </c>
      <c r="CJ212" s="30">
        <v>12300</v>
      </c>
      <c r="CK212" s="30">
        <f t="shared" si="194"/>
        <v>45306</v>
      </c>
      <c r="CL212" s="30">
        <f t="shared" si="195"/>
        <v>0</v>
      </c>
      <c r="CM212" s="30">
        <v>200</v>
      </c>
      <c r="CN212" s="30">
        <v>104</v>
      </c>
      <c r="CO212" s="30">
        <v>160</v>
      </c>
      <c r="CP212" s="30">
        <v>0.86950000000000005</v>
      </c>
      <c r="CQ212" s="1635">
        <f t="shared" si="174"/>
        <v>0.25869041826488637</v>
      </c>
      <c r="CR212" s="30">
        <v>15720</v>
      </c>
      <c r="CS212" s="30">
        <f t="shared" si="196"/>
        <v>36461</v>
      </c>
      <c r="CT212" s="30">
        <f t="shared" si="197"/>
        <v>0</v>
      </c>
      <c r="CU212" s="30">
        <v>200</v>
      </c>
      <c r="CV212" s="30">
        <v>140</v>
      </c>
      <c r="CW212" s="30">
        <v>160</v>
      </c>
      <c r="CX212" s="30">
        <v>0.87429999999999997</v>
      </c>
      <c r="CY212" s="1635">
        <f t="shared" si="175"/>
        <v>0.14055571865875408</v>
      </c>
      <c r="CZ212" s="30">
        <v>12800</v>
      </c>
      <c r="DA212" s="30">
        <f t="shared" si="198"/>
        <v>54640</v>
      </c>
      <c r="DB212" s="30">
        <f t="shared" si="199"/>
        <v>0</v>
      </c>
    </row>
    <row r="213" spans="1:106">
      <c r="A213" t="s">
        <v>2846</v>
      </c>
      <c r="B213">
        <v>1230</v>
      </c>
      <c r="C213">
        <v>91</v>
      </c>
      <c r="D213" s="30">
        <v>207</v>
      </c>
      <c r="E213" s="30" t="s">
        <v>3235</v>
      </c>
      <c r="F213" s="30" t="s">
        <v>2847</v>
      </c>
      <c r="G213" s="30" t="s">
        <v>2143</v>
      </c>
      <c r="H213" s="30" t="s">
        <v>2142</v>
      </c>
      <c r="I213" s="30">
        <v>11</v>
      </c>
      <c r="J213" s="30">
        <v>200</v>
      </c>
      <c r="K213" s="30">
        <v>200</v>
      </c>
      <c r="L213" s="30">
        <v>90.24</v>
      </c>
      <c r="M213" s="30">
        <v>160</v>
      </c>
      <c r="N213" s="30">
        <v>0.94099999999999995</v>
      </c>
      <c r="O213" s="1635">
        <f t="shared" si="200"/>
        <v>0.1344959118738428</v>
      </c>
      <c r="P213" s="30">
        <v>8223</v>
      </c>
      <c r="Q213" s="30">
        <f t="shared" si="176"/>
        <v>36684</v>
      </c>
      <c r="R213" s="30">
        <f t="shared" si="177"/>
        <v>0</v>
      </c>
      <c r="S213" s="30">
        <v>200</v>
      </c>
      <c r="T213" s="30">
        <v>149.16</v>
      </c>
      <c r="U213" s="30">
        <v>160</v>
      </c>
      <c r="V213" s="30">
        <v>0.96030000000000004</v>
      </c>
      <c r="W213" s="1635">
        <f t="shared" si="201"/>
        <v>0.22683824504783431</v>
      </c>
      <c r="X213" s="30">
        <v>24174</v>
      </c>
      <c r="Y213" s="30">
        <f t="shared" si="178"/>
        <v>63942</v>
      </c>
      <c r="Z213" s="30">
        <f t="shared" si="179"/>
        <v>0</v>
      </c>
      <c r="AA213" s="30">
        <v>200</v>
      </c>
      <c r="AB213" s="30">
        <v>151.68</v>
      </c>
      <c r="AC213" s="30">
        <v>160</v>
      </c>
      <c r="AD213" s="30">
        <v>0.96079999999999999</v>
      </c>
      <c r="AE213" s="1635">
        <f t="shared" si="202"/>
        <v>0.13320488574043429</v>
      </c>
      <c r="AF213" s="30">
        <v>13977</v>
      </c>
      <c r="AG213" s="30">
        <f t="shared" si="180"/>
        <v>62957</v>
      </c>
      <c r="AH213" s="30">
        <f t="shared" si="181"/>
        <v>0</v>
      </c>
      <c r="AI213" s="30">
        <v>200</v>
      </c>
      <c r="AJ213" s="30">
        <v>11.4</v>
      </c>
      <c r="AK213" s="30">
        <v>160</v>
      </c>
      <c r="AL213" s="30">
        <v>0.64449999999999996</v>
      </c>
      <c r="AM213" s="1635">
        <f t="shared" si="203"/>
        <v>0.28519729799067434</v>
      </c>
      <c r="AN213" s="30">
        <v>1559</v>
      </c>
      <c r="AO213" s="30">
        <f t="shared" si="182"/>
        <v>3280</v>
      </c>
      <c r="AP213" s="30">
        <f t="shared" si="183"/>
        <v>0</v>
      </c>
      <c r="AQ213" s="30">
        <v>200</v>
      </c>
      <c r="AR213" s="30">
        <v>30.36</v>
      </c>
      <c r="AS213" s="30">
        <v>160</v>
      </c>
      <c r="AT213" s="30">
        <v>0.58620000000000005</v>
      </c>
      <c r="AU213" s="1635">
        <f t="shared" si="168"/>
        <v>0.20459192478038271</v>
      </c>
      <c r="AV213" s="30">
        <v>2709</v>
      </c>
      <c r="AW213" s="30">
        <f t="shared" si="184"/>
        <v>7945</v>
      </c>
      <c r="AX213" s="30">
        <f t="shared" si="185"/>
        <v>0</v>
      </c>
      <c r="AY213" s="30">
        <v>200</v>
      </c>
      <c r="AZ213" s="30">
        <v>33</v>
      </c>
      <c r="BA213" s="30">
        <v>160</v>
      </c>
      <c r="BB213" s="30">
        <v>0.8952</v>
      </c>
      <c r="BC213" s="1635">
        <f t="shared" si="169"/>
        <v>0.28265225986405612</v>
      </c>
      <c r="BD213" s="30">
        <v>6012</v>
      </c>
      <c r="BE213" s="30">
        <f t="shared" si="186"/>
        <v>12762</v>
      </c>
      <c r="BF213" s="30">
        <f t="shared" si="187"/>
        <v>0</v>
      </c>
      <c r="BG213" s="30">
        <v>200</v>
      </c>
      <c r="BH213" s="30">
        <v>111</v>
      </c>
      <c r="BI213" s="30">
        <v>160</v>
      </c>
      <c r="BJ213" s="30">
        <v>0.95469999999999999</v>
      </c>
      <c r="BK213" s="1635">
        <f t="shared" si="204"/>
        <v>9.535412482462223E-2</v>
      </c>
      <c r="BL213" s="30">
        <v>7518</v>
      </c>
      <c r="BM213" s="30">
        <f t="shared" si="188"/>
        <v>47306</v>
      </c>
      <c r="BN213" s="30">
        <f t="shared" si="189"/>
        <v>0</v>
      </c>
      <c r="BO213" s="30">
        <v>200</v>
      </c>
      <c r="BP213" s="30">
        <v>30</v>
      </c>
      <c r="BQ213" s="30">
        <v>160</v>
      </c>
      <c r="BR213" s="30">
        <v>0.97489999999999999</v>
      </c>
      <c r="BS213" s="1635">
        <f t="shared" si="171"/>
        <v>0.2847870436853922</v>
      </c>
      <c r="BT213" s="30">
        <v>5997</v>
      </c>
      <c r="BU213" s="30">
        <f t="shared" si="190"/>
        <v>12635</v>
      </c>
      <c r="BV213" s="30">
        <f t="shared" si="191"/>
        <v>0</v>
      </c>
      <c r="BW213" s="30">
        <v>200</v>
      </c>
      <c r="BX213" s="30">
        <v>39.840000000000003</v>
      </c>
      <c r="BY213" s="30">
        <v>160</v>
      </c>
      <c r="BZ213" s="30">
        <v>0.93989999999999996</v>
      </c>
      <c r="CA213" s="1635">
        <f t="shared" si="172"/>
        <v>0.13144510723906072</v>
      </c>
      <c r="CB213" s="30">
        <v>3662</v>
      </c>
      <c r="CC213" s="30">
        <f t="shared" si="192"/>
        <v>16716</v>
      </c>
      <c r="CD213" s="30">
        <f t="shared" si="193"/>
        <v>0</v>
      </c>
      <c r="CE213" s="30">
        <v>200</v>
      </c>
      <c r="CF213" s="30">
        <v>63</v>
      </c>
      <c r="CG213" s="30">
        <v>160</v>
      </c>
      <c r="CH213" s="30">
        <v>0.99509999999999998</v>
      </c>
      <c r="CI213" s="1635">
        <f t="shared" si="173"/>
        <v>0.54186833113249977</v>
      </c>
      <c r="CJ213" s="30">
        <v>25274</v>
      </c>
      <c r="CK213" s="30">
        <f t="shared" si="194"/>
        <v>27985</v>
      </c>
      <c r="CL213" s="30">
        <f t="shared" si="195"/>
        <v>0</v>
      </c>
      <c r="CM213" s="30">
        <v>200</v>
      </c>
      <c r="CN213" s="30">
        <v>183</v>
      </c>
      <c r="CO213" s="30">
        <v>183</v>
      </c>
      <c r="CP213" s="30">
        <v>0.99229999999999996</v>
      </c>
      <c r="CQ213" s="1635">
        <f t="shared" si="174"/>
        <v>0.31836672432374091</v>
      </c>
      <c r="CR213" s="30">
        <v>38850</v>
      </c>
      <c r="CS213" s="30">
        <f t="shared" si="196"/>
        <v>73217</v>
      </c>
      <c r="CT213" s="30">
        <f t="shared" si="197"/>
        <v>0</v>
      </c>
      <c r="CU213" s="30">
        <v>200</v>
      </c>
      <c r="CV213" s="30">
        <v>186</v>
      </c>
      <c r="CW213" s="30">
        <v>186</v>
      </c>
      <c r="CX213" s="30">
        <v>0.98980000000000001</v>
      </c>
      <c r="CY213" s="1635">
        <f t="shared" si="175"/>
        <v>0.27618685969767104</v>
      </c>
      <c r="CZ213" s="30">
        <v>37830</v>
      </c>
      <c r="DA213" s="30">
        <f t="shared" si="198"/>
        <v>82183</v>
      </c>
      <c r="DB213" s="30">
        <f t="shared" si="199"/>
        <v>0</v>
      </c>
    </row>
    <row r="214" spans="1:106">
      <c r="A214" t="s">
        <v>4043</v>
      </c>
      <c r="B214">
        <v>1260</v>
      </c>
      <c r="C214">
        <v>35</v>
      </c>
      <c r="D214" s="30">
        <v>208</v>
      </c>
      <c r="E214" s="30" t="s">
        <v>4044</v>
      </c>
      <c r="F214" s="30" t="s">
        <v>4045</v>
      </c>
      <c r="G214" s="30" t="s">
        <v>2143</v>
      </c>
      <c r="H214" s="30" t="s">
        <v>2142</v>
      </c>
      <c r="I214" s="30">
        <v>11</v>
      </c>
      <c r="J214" s="30">
        <v>200</v>
      </c>
      <c r="K214" s="30">
        <v>0</v>
      </c>
      <c r="L214" s="30">
        <v>0</v>
      </c>
      <c r="M214" s="30">
        <v>0</v>
      </c>
      <c r="N214" s="30">
        <v>0</v>
      </c>
      <c r="O214" s="1635">
        <v>0</v>
      </c>
      <c r="P214" s="30">
        <v>0</v>
      </c>
      <c r="Q214" s="30">
        <f t="shared" si="176"/>
        <v>0</v>
      </c>
      <c r="R214" s="30">
        <f t="shared" si="177"/>
        <v>0</v>
      </c>
      <c r="S214" s="30">
        <v>0</v>
      </c>
      <c r="T214" s="30">
        <v>0</v>
      </c>
      <c r="U214" s="30">
        <v>0</v>
      </c>
      <c r="V214" s="30">
        <v>0</v>
      </c>
      <c r="W214" s="1635">
        <v>0</v>
      </c>
      <c r="X214" s="30">
        <v>0</v>
      </c>
      <c r="Y214" s="30">
        <f t="shared" si="178"/>
        <v>0</v>
      </c>
      <c r="Z214" s="30">
        <f t="shared" si="179"/>
        <v>0</v>
      </c>
      <c r="AA214" s="30">
        <v>0</v>
      </c>
      <c r="AB214" s="30">
        <v>0</v>
      </c>
      <c r="AC214" s="30">
        <v>0</v>
      </c>
      <c r="AD214" s="30">
        <v>0</v>
      </c>
      <c r="AE214" s="1635">
        <v>0</v>
      </c>
      <c r="AF214" s="30">
        <v>0</v>
      </c>
      <c r="AG214" s="30">
        <f t="shared" si="180"/>
        <v>0</v>
      </c>
      <c r="AH214" s="30">
        <f t="shared" si="181"/>
        <v>0</v>
      </c>
      <c r="AI214" s="30">
        <v>0</v>
      </c>
      <c r="AJ214" s="30">
        <v>0</v>
      </c>
      <c r="AK214" s="30">
        <v>0</v>
      </c>
      <c r="AL214" s="30">
        <v>0</v>
      </c>
      <c r="AM214" s="1635">
        <v>0</v>
      </c>
      <c r="AN214" s="30">
        <v>0</v>
      </c>
      <c r="AO214" s="30">
        <f t="shared" si="182"/>
        <v>0</v>
      </c>
      <c r="AP214" s="30">
        <f t="shared" si="183"/>
        <v>0</v>
      </c>
      <c r="AQ214" s="30">
        <v>0</v>
      </c>
      <c r="AR214" s="30">
        <v>0</v>
      </c>
      <c r="AS214" s="30">
        <v>0</v>
      </c>
      <c r="AT214" s="30">
        <v>0</v>
      </c>
      <c r="AU214" s="1635">
        <v>0</v>
      </c>
      <c r="AV214" s="30">
        <v>0</v>
      </c>
      <c r="AW214" s="30">
        <f t="shared" si="184"/>
        <v>0</v>
      </c>
      <c r="AX214" s="30">
        <f t="shared" si="185"/>
        <v>0</v>
      </c>
      <c r="AY214" s="30">
        <v>0</v>
      </c>
      <c r="AZ214" s="30">
        <v>0</v>
      </c>
      <c r="BA214" s="30">
        <v>0</v>
      </c>
      <c r="BB214" s="30">
        <v>0</v>
      </c>
      <c r="BC214" s="1635">
        <v>0</v>
      </c>
      <c r="BD214" s="30">
        <v>0</v>
      </c>
      <c r="BE214" s="30">
        <f t="shared" si="186"/>
        <v>0</v>
      </c>
      <c r="BF214" s="30">
        <f t="shared" si="187"/>
        <v>0</v>
      </c>
      <c r="BG214" s="30">
        <v>0</v>
      </c>
      <c r="BH214" s="30">
        <v>0</v>
      </c>
      <c r="BI214" s="30">
        <v>0</v>
      </c>
      <c r="BJ214" s="30">
        <v>0</v>
      </c>
      <c r="BK214" s="1635">
        <v>0</v>
      </c>
      <c r="BL214" s="30">
        <v>0</v>
      </c>
      <c r="BM214" s="30">
        <f t="shared" si="188"/>
        <v>0</v>
      </c>
      <c r="BN214" s="30">
        <f t="shared" si="189"/>
        <v>0</v>
      </c>
      <c r="BO214" s="30">
        <v>0</v>
      </c>
      <c r="BP214" s="30">
        <v>0</v>
      </c>
      <c r="BQ214" s="30">
        <v>0</v>
      </c>
      <c r="BR214" s="30">
        <v>0</v>
      </c>
      <c r="BS214" s="1635">
        <v>0</v>
      </c>
      <c r="BT214" s="30">
        <v>0</v>
      </c>
      <c r="BU214" s="30">
        <f t="shared" si="190"/>
        <v>0</v>
      </c>
      <c r="BV214" s="30">
        <f t="shared" si="191"/>
        <v>0</v>
      </c>
      <c r="BW214" s="30">
        <v>0</v>
      </c>
      <c r="BX214" s="30">
        <v>0</v>
      </c>
      <c r="BY214" s="30">
        <v>0</v>
      </c>
      <c r="BZ214" s="30">
        <v>0</v>
      </c>
      <c r="CA214" s="1635">
        <v>0</v>
      </c>
      <c r="CB214" s="30">
        <v>0</v>
      </c>
      <c r="CC214" s="30">
        <f t="shared" si="192"/>
        <v>0</v>
      </c>
      <c r="CD214" s="30">
        <f t="shared" si="193"/>
        <v>0</v>
      </c>
      <c r="CE214" s="30">
        <v>200</v>
      </c>
      <c r="CF214" s="30">
        <v>60</v>
      </c>
      <c r="CG214" s="30">
        <v>139.36000000000001</v>
      </c>
      <c r="CH214" s="30">
        <v>0.41099999999999998</v>
      </c>
      <c r="CI214" s="1635">
        <f t="shared" si="173"/>
        <v>6.5405645815346788E-2</v>
      </c>
      <c r="CJ214" s="30">
        <v>1200</v>
      </c>
      <c r="CK214" s="30">
        <f t="shared" si="194"/>
        <v>11008</v>
      </c>
      <c r="CL214" s="30">
        <f t="shared" si="195"/>
        <v>0</v>
      </c>
      <c r="CM214" s="30">
        <v>200</v>
      </c>
      <c r="CN214" s="30">
        <v>162</v>
      </c>
      <c r="CO214" s="30">
        <v>162</v>
      </c>
      <c r="CP214" s="30">
        <v>0.6633</v>
      </c>
      <c r="CQ214" s="1635">
        <f t="shared" si="174"/>
        <v>0.32738078619781213</v>
      </c>
      <c r="CR214" s="30">
        <v>23640</v>
      </c>
      <c r="CS214" s="30">
        <f t="shared" si="196"/>
        <v>43326</v>
      </c>
      <c r="CT214" s="30">
        <f t="shared" si="197"/>
        <v>0</v>
      </c>
      <c r="CU214" s="30">
        <v>200</v>
      </c>
      <c r="CV214" s="30">
        <v>142</v>
      </c>
      <c r="CW214" s="30">
        <v>160</v>
      </c>
      <c r="CX214" s="30">
        <v>0.69540000000000002</v>
      </c>
      <c r="CY214" s="1635">
        <f t="shared" si="175"/>
        <v>0.35798083953699156</v>
      </c>
      <c r="CZ214" s="30">
        <v>26300</v>
      </c>
      <c r="DA214" s="30">
        <f t="shared" si="198"/>
        <v>44081</v>
      </c>
      <c r="DB214" s="30">
        <f t="shared" si="199"/>
        <v>0</v>
      </c>
    </row>
    <row r="215" spans="1:106">
      <c r="A215" t="s">
        <v>2848</v>
      </c>
      <c r="B215">
        <v>6110</v>
      </c>
      <c r="C215">
        <v>19</v>
      </c>
      <c r="D215" s="30">
        <v>209</v>
      </c>
      <c r="E215" s="30" t="s">
        <v>3236</v>
      </c>
      <c r="F215" s="30" t="s">
        <v>975</v>
      </c>
      <c r="G215" s="30" t="s">
        <v>2143</v>
      </c>
      <c r="H215" s="30" t="s">
        <v>1439</v>
      </c>
      <c r="I215" s="30">
        <v>33</v>
      </c>
      <c r="J215" s="30">
        <v>200</v>
      </c>
      <c r="K215" s="30">
        <v>200</v>
      </c>
      <c r="L215" s="30">
        <v>192</v>
      </c>
      <c r="M215" s="30">
        <v>192</v>
      </c>
      <c r="N215" s="30">
        <v>0.95960000000000001</v>
      </c>
      <c r="O215" s="1635">
        <f t="shared" ref="O215:O228" si="205">(P215/(24*30*L215*N215))</f>
        <v>0.60201226784308282</v>
      </c>
      <c r="P215" s="30">
        <v>79860</v>
      </c>
      <c r="Q215" s="30">
        <f t="shared" si="176"/>
        <v>79593</v>
      </c>
      <c r="R215" s="30">
        <f t="shared" si="177"/>
        <v>267</v>
      </c>
      <c r="S215" s="30">
        <v>200</v>
      </c>
      <c r="T215" s="30">
        <v>276</v>
      </c>
      <c r="U215" s="30">
        <v>276</v>
      </c>
      <c r="V215" s="30">
        <v>0.97</v>
      </c>
      <c r="W215" s="1635">
        <f t="shared" ref="W215:W228" si="206">(X215/(24*31*T215*V215))</f>
        <v>0.5256454745690009</v>
      </c>
      <c r="X215" s="30">
        <v>104700</v>
      </c>
      <c r="Y215" s="30">
        <f t="shared" si="178"/>
        <v>119510</v>
      </c>
      <c r="Z215" s="30">
        <f t="shared" si="179"/>
        <v>0</v>
      </c>
      <c r="AA215" s="30">
        <v>200</v>
      </c>
      <c r="AB215" s="30">
        <v>204</v>
      </c>
      <c r="AC215" s="30">
        <v>204</v>
      </c>
      <c r="AD215" s="30">
        <v>0.96789999999999998</v>
      </c>
      <c r="AE215" s="1635">
        <f t="shared" ref="AE215:AE228" si="207">+(AF215/(24*30*AB215*AD215))</f>
        <v>0.47142354548321375</v>
      </c>
      <c r="AF215" s="30">
        <v>67020</v>
      </c>
      <c r="AG215" s="30">
        <f t="shared" si="180"/>
        <v>85299</v>
      </c>
      <c r="AH215" s="30">
        <f t="shared" si="181"/>
        <v>0</v>
      </c>
      <c r="AI215" s="30">
        <v>200</v>
      </c>
      <c r="AJ215" s="30">
        <v>204</v>
      </c>
      <c r="AK215" s="30">
        <v>204</v>
      </c>
      <c r="AL215" s="30">
        <v>0.9677</v>
      </c>
      <c r="AM215" s="1635">
        <f t="shared" ref="AM215:AM228" si="208">+(AN215/(24*31*AJ215*AL215))</f>
        <v>0.4779618881524082</v>
      </c>
      <c r="AN215" s="30">
        <v>70200</v>
      </c>
      <c r="AO215" s="30">
        <f t="shared" si="182"/>
        <v>88124</v>
      </c>
      <c r="AP215" s="30">
        <f t="shared" si="183"/>
        <v>0</v>
      </c>
      <c r="AQ215" s="30">
        <v>200</v>
      </c>
      <c r="AR215" s="30">
        <v>216</v>
      </c>
      <c r="AS215" s="30">
        <v>216</v>
      </c>
      <c r="AT215" s="30">
        <v>0.96750000000000003</v>
      </c>
      <c r="AU215" s="1635">
        <f t="shared" ref="AU215:AU228" si="209">(AV215/(24*31*AR215*AT215))</f>
        <v>0.55183548973663166</v>
      </c>
      <c r="AV215" s="30">
        <v>85800</v>
      </c>
      <c r="AW215" s="30">
        <f t="shared" si="184"/>
        <v>93289</v>
      </c>
      <c r="AX215" s="30">
        <f t="shared" si="185"/>
        <v>0</v>
      </c>
      <c r="AY215" s="30">
        <v>200</v>
      </c>
      <c r="AZ215" s="30">
        <v>168</v>
      </c>
      <c r="BA215" s="30">
        <v>168</v>
      </c>
      <c r="BB215" s="30">
        <v>0.97409999999999997</v>
      </c>
      <c r="BC215" s="1635">
        <f t="shared" ref="BC215:BC228" si="210">+(BD215/(24*30*AZ215*BB215))</f>
        <v>0.51634964631576885</v>
      </c>
      <c r="BD215" s="30">
        <v>60840</v>
      </c>
      <c r="BE215" s="30">
        <f t="shared" si="186"/>
        <v>70696</v>
      </c>
      <c r="BF215" s="30">
        <f t="shared" si="187"/>
        <v>0</v>
      </c>
      <c r="BG215" s="30">
        <v>200</v>
      </c>
      <c r="BH215" s="30">
        <v>48</v>
      </c>
      <c r="BI215" s="30">
        <v>160</v>
      </c>
      <c r="BJ215" s="30">
        <v>0.96530000000000005</v>
      </c>
      <c r="BK215" s="1635">
        <f t="shared" ref="BK215:BK228" si="211">(BL215/(24*31*BH215*BJ215))</f>
        <v>1.7909775667267067</v>
      </c>
      <c r="BL215" s="30">
        <v>61740</v>
      </c>
      <c r="BM215" s="30">
        <f t="shared" si="188"/>
        <v>20684</v>
      </c>
      <c r="BN215" s="30">
        <f t="shared" si="189"/>
        <v>41056</v>
      </c>
      <c r="BO215" s="30">
        <v>200</v>
      </c>
      <c r="BP215" s="30">
        <v>132</v>
      </c>
      <c r="BQ215" s="30">
        <v>160</v>
      </c>
      <c r="BR215" s="30">
        <v>0.95369999999999999</v>
      </c>
      <c r="BS215" s="1635">
        <f t="shared" ref="BS215:BS228" si="212">+(BT215/(24*30*BP215*BR215))</f>
        <v>0.64077918749199025</v>
      </c>
      <c r="BT215" s="30">
        <v>58080</v>
      </c>
      <c r="BU215" s="30">
        <f t="shared" si="190"/>
        <v>54384</v>
      </c>
      <c r="BV215" s="30">
        <f t="shared" si="191"/>
        <v>3696</v>
      </c>
      <c r="BW215" s="30">
        <v>200</v>
      </c>
      <c r="BX215" s="30">
        <v>144</v>
      </c>
      <c r="BY215" s="30">
        <v>160</v>
      </c>
      <c r="BZ215" s="30">
        <v>0.94430000000000003</v>
      </c>
      <c r="CA215" s="1635">
        <f t="shared" ref="CA215:CA228" si="213">+(CB215/(24*31*BX215*BZ215))</f>
        <v>0.60374508890733569</v>
      </c>
      <c r="CB215" s="30">
        <v>61080</v>
      </c>
      <c r="CC215" s="30">
        <f t="shared" si="192"/>
        <v>60701</v>
      </c>
      <c r="CD215" s="30">
        <f t="shared" si="193"/>
        <v>379</v>
      </c>
      <c r="CE215" s="30">
        <v>200</v>
      </c>
      <c r="CF215" s="30">
        <v>132</v>
      </c>
      <c r="CG215" s="30">
        <v>160</v>
      </c>
      <c r="CH215" s="30">
        <v>0.95350000000000001</v>
      </c>
      <c r="CI215" s="1635">
        <f t="shared" si="173"/>
        <v>0.61703524751379002</v>
      </c>
      <c r="CJ215" s="30">
        <v>57780</v>
      </c>
      <c r="CK215" s="30">
        <f t="shared" si="194"/>
        <v>56185</v>
      </c>
      <c r="CL215" s="30">
        <f t="shared" si="195"/>
        <v>1595</v>
      </c>
      <c r="CM215" s="30">
        <v>200</v>
      </c>
      <c r="CN215" s="30">
        <v>132</v>
      </c>
      <c r="CO215" s="30">
        <v>160</v>
      </c>
      <c r="CP215" s="30">
        <v>0.91759999999999997</v>
      </c>
      <c r="CQ215" s="1635">
        <f t="shared" si="174"/>
        <v>0.28748768668123509</v>
      </c>
      <c r="CR215" s="30">
        <v>23400</v>
      </c>
      <c r="CS215" s="30">
        <f t="shared" si="196"/>
        <v>48837</v>
      </c>
      <c r="CT215" s="30">
        <f t="shared" si="197"/>
        <v>0</v>
      </c>
      <c r="CU215" s="30">
        <v>200</v>
      </c>
      <c r="CV215" s="30">
        <v>60</v>
      </c>
      <c r="CW215" s="30">
        <v>160</v>
      </c>
      <c r="CX215" s="30">
        <v>0.90690000000000004</v>
      </c>
      <c r="CY215" s="1635">
        <f t="shared" si="175"/>
        <v>0.50538464365788216</v>
      </c>
      <c r="CZ215" s="30">
        <v>20460</v>
      </c>
      <c r="DA215" s="30">
        <f t="shared" si="198"/>
        <v>24290</v>
      </c>
      <c r="DB215" s="30">
        <f t="shared" si="199"/>
        <v>0</v>
      </c>
    </row>
    <row r="216" spans="1:106">
      <c r="A216" t="s">
        <v>2849</v>
      </c>
      <c r="B216">
        <v>6110</v>
      </c>
      <c r="C216">
        <v>26</v>
      </c>
      <c r="D216" s="30">
        <v>210</v>
      </c>
      <c r="E216" s="30" t="s">
        <v>3237</v>
      </c>
      <c r="F216" s="30" t="s">
        <v>1218</v>
      </c>
      <c r="G216" s="30" t="s">
        <v>2143</v>
      </c>
      <c r="H216" s="30" t="s">
        <v>2142</v>
      </c>
      <c r="I216" s="30">
        <v>33</v>
      </c>
      <c r="J216" s="30">
        <v>200</v>
      </c>
      <c r="K216" s="30">
        <v>200</v>
      </c>
      <c r="L216" s="30">
        <v>9.6</v>
      </c>
      <c r="M216" s="30">
        <v>160</v>
      </c>
      <c r="N216" s="30">
        <v>0.99760000000000004</v>
      </c>
      <c r="O216" s="1635">
        <f t="shared" si="205"/>
        <v>0.35588885547536309</v>
      </c>
      <c r="P216" s="30">
        <v>2454</v>
      </c>
      <c r="Q216" s="30">
        <f t="shared" si="176"/>
        <v>4137</v>
      </c>
      <c r="R216" s="30">
        <f t="shared" si="177"/>
        <v>0</v>
      </c>
      <c r="S216" s="30">
        <v>200</v>
      </c>
      <c r="T216" s="30">
        <v>9.7799999999999994</v>
      </c>
      <c r="U216" s="30">
        <v>160</v>
      </c>
      <c r="V216" s="30">
        <v>0.9899</v>
      </c>
      <c r="W216" s="1635">
        <f t="shared" si="206"/>
        <v>0.32653835668479098</v>
      </c>
      <c r="X216" s="30">
        <v>2352</v>
      </c>
      <c r="Y216" s="30">
        <f t="shared" si="178"/>
        <v>4322</v>
      </c>
      <c r="Z216" s="30">
        <f t="shared" si="179"/>
        <v>0</v>
      </c>
      <c r="AA216" s="30">
        <v>200</v>
      </c>
      <c r="AB216" s="30">
        <v>17.04</v>
      </c>
      <c r="AC216" s="30">
        <v>160</v>
      </c>
      <c r="AD216" s="30">
        <v>0.98080000000000001</v>
      </c>
      <c r="AE216" s="1635">
        <f t="shared" si="207"/>
        <v>0.22936467819058637</v>
      </c>
      <c r="AF216" s="30">
        <v>2760</v>
      </c>
      <c r="AG216" s="30">
        <f t="shared" si="180"/>
        <v>7220</v>
      </c>
      <c r="AH216" s="30">
        <f t="shared" si="181"/>
        <v>0</v>
      </c>
      <c r="AI216" s="30">
        <v>200</v>
      </c>
      <c r="AJ216" s="30">
        <v>12</v>
      </c>
      <c r="AK216" s="30">
        <v>160</v>
      </c>
      <c r="AL216" s="30">
        <v>0.99039999999999995</v>
      </c>
      <c r="AM216" s="1635">
        <f t="shared" si="208"/>
        <v>0.28092266402626503</v>
      </c>
      <c r="AN216" s="30">
        <v>2484</v>
      </c>
      <c r="AO216" s="30">
        <f t="shared" si="182"/>
        <v>5305</v>
      </c>
      <c r="AP216" s="30">
        <f t="shared" si="183"/>
        <v>0</v>
      </c>
      <c r="AQ216" s="30">
        <v>200</v>
      </c>
      <c r="AR216" s="30">
        <v>9</v>
      </c>
      <c r="AS216" s="30">
        <v>160</v>
      </c>
      <c r="AT216" s="30">
        <v>0.99539999999999995</v>
      </c>
      <c r="AU216" s="1635">
        <f t="shared" si="209"/>
        <v>0.39158624295414829</v>
      </c>
      <c r="AV216" s="30">
        <v>2610</v>
      </c>
      <c r="AW216" s="30">
        <f t="shared" si="184"/>
        <v>3999</v>
      </c>
      <c r="AX216" s="30">
        <f t="shared" si="185"/>
        <v>0</v>
      </c>
      <c r="AY216" s="30">
        <v>200</v>
      </c>
      <c r="AZ216" s="30">
        <v>10.199999999999999</v>
      </c>
      <c r="BA216" s="30">
        <v>160</v>
      </c>
      <c r="BB216" s="30">
        <v>0.99219999999999997</v>
      </c>
      <c r="BC216" s="1635">
        <f t="shared" si="210"/>
        <v>0.4207656320607932</v>
      </c>
      <c r="BD216" s="30">
        <v>3066</v>
      </c>
      <c r="BE216" s="30">
        <f t="shared" si="186"/>
        <v>4372</v>
      </c>
      <c r="BF216" s="30">
        <f t="shared" si="187"/>
        <v>0</v>
      </c>
      <c r="BG216" s="30">
        <v>200</v>
      </c>
      <c r="BH216" s="30">
        <v>11.4</v>
      </c>
      <c r="BI216" s="30">
        <v>160</v>
      </c>
      <c r="BJ216" s="30">
        <v>0.98480000000000001</v>
      </c>
      <c r="BK216" s="1635">
        <f t="shared" si="211"/>
        <v>0.41878775842149851</v>
      </c>
      <c r="BL216" s="30">
        <v>3498</v>
      </c>
      <c r="BM216" s="30">
        <f t="shared" si="188"/>
        <v>5012</v>
      </c>
      <c r="BN216" s="30">
        <f t="shared" si="189"/>
        <v>0</v>
      </c>
      <c r="BO216" s="30">
        <v>200</v>
      </c>
      <c r="BP216" s="30">
        <v>11.64</v>
      </c>
      <c r="BQ216" s="30">
        <v>160</v>
      </c>
      <c r="BR216" s="30">
        <v>0.97960000000000003</v>
      </c>
      <c r="BS216" s="1635">
        <f t="shared" si="212"/>
        <v>0.38514796931865958</v>
      </c>
      <c r="BT216" s="30">
        <v>3162</v>
      </c>
      <c r="BU216" s="30">
        <f t="shared" si="190"/>
        <v>4926</v>
      </c>
      <c r="BV216" s="30">
        <f t="shared" si="191"/>
        <v>0</v>
      </c>
      <c r="BW216" s="30">
        <v>200</v>
      </c>
      <c r="BX216" s="30">
        <v>11.82</v>
      </c>
      <c r="BY216" s="30">
        <v>160</v>
      </c>
      <c r="BZ216" s="30">
        <v>0.94840000000000002</v>
      </c>
      <c r="CA216" s="1635">
        <f t="shared" si="213"/>
        <v>0.47552215123470243</v>
      </c>
      <c r="CB216" s="30">
        <v>3966</v>
      </c>
      <c r="CC216" s="30">
        <f t="shared" si="192"/>
        <v>5004</v>
      </c>
      <c r="CD216" s="30">
        <f t="shared" si="193"/>
        <v>0</v>
      </c>
      <c r="CE216" s="30">
        <v>200</v>
      </c>
      <c r="CF216" s="30">
        <v>15</v>
      </c>
      <c r="CG216" s="30">
        <v>160</v>
      </c>
      <c r="CH216" s="30">
        <v>0.98029999999999995</v>
      </c>
      <c r="CI216" s="1635">
        <f t="shared" si="173"/>
        <v>0.30054438020399726</v>
      </c>
      <c r="CJ216" s="30">
        <v>3288</v>
      </c>
      <c r="CK216" s="30">
        <f t="shared" si="194"/>
        <v>6564</v>
      </c>
      <c r="CL216" s="30">
        <f t="shared" si="195"/>
        <v>0</v>
      </c>
      <c r="CM216" s="30">
        <v>200</v>
      </c>
      <c r="CN216" s="30">
        <v>14.4</v>
      </c>
      <c r="CO216" s="30">
        <v>160</v>
      </c>
      <c r="CP216" s="30">
        <v>0.99150000000000005</v>
      </c>
      <c r="CQ216" s="1635">
        <f t="shared" si="174"/>
        <v>0.36645814822819356</v>
      </c>
      <c r="CR216" s="30">
        <v>3516</v>
      </c>
      <c r="CS216" s="30">
        <f t="shared" si="196"/>
        <v>5757</v>
      </c>
      <c r="CT216" s="30">
        <f t="shared" si="197"/>
        <v>0</v>
      </c>
      <c r="CU216" s="30">
        <v>200</v>
      </c>
      <c r="CV216" s="30">
        <v>18</v>
      </c>
      <c r="CW216" s="30">
        <v>160</v>
      </c>
      <c r="CX216" s="30">
        <v>0.99670000000000003</v>
      </c>
      <c r="CY216" s="1635">
        <f t="shared" si="175"/>
        <v>0.41355109855354205</v>
      </c>
      <c r="CZ216" s="30">
        <v>5520</v>
      </c>
      <c r="DA216" s="30">
        <f t="shared" si="198"/>
        <v>8009</v>
      </c>
      <c r="DB216" s="30">
        <f t="shared" si="199"/>
        <v>0</v>
      </c>
    </row>
    <row r="217" spans="1:106">
      <c r="A217" t="s">
        <v>2850</v>
      </c>
      <c r="B217">
        <v>6150</v>
      </c>
      <c r="C217">
        <v>13</v>
      </c>
      <c r="D217" s="30">
        <v>211</v>
      </c>
      <c r="E217" s="30" t="s">
        <v>3238</v>
      </c>
      <c r="F217" s="30" t="s">
        <v>544</v>
      </c>
      <c r="G217" s="30" t="s">
        <v>2143</v>
      </c>
      <c r="H217" s="30" t="s">
        <v>2142</v>
      </c>
      <c r="I217" s="30">
        <v>11</v>
      </c>
      <c r="J217" s="30">
        <v>200</v>
      </c>
      <c r="K217" s="30">
        <v>200</v>
      </c>
      <c r="L217" s="30">
        <v>148.19999999999999</v>
      </c>
      <c r="M217" s="30">
        <v>160</v>
      </c>
      <c r="N217" s="30">
        <v>0.67830000000000001</v>
      </c>
      <c r="O217" s="1635">
        <f t="shared" si="205"/>
        <v>0.11464916956199345</v>
      </c>
      <c r="P217" s="30">
        <v>8298</v>
      </c>
      <c r="Q217" s="30">
        <f t="shared" si="176"/>
        <v>43426</v>
      </c>
      <c r="R217" s="30">
        <f t="shared" si="177"/>
        <v>0</v>
      </c>
      <c r="S217" s="30">
        <v>200</v>
      </c>
      <c r="T217" s="30">
        <v>144</v>
      </c>
      <c r="U217" s="30">
        <v>160</v>
      </c>
      <c r="V217" s="30">
        <v>0.67610000000000003</v>
      </c>
      <c r="W217" s="1635">
        <f t="shared" si="206"/>
        <v>7.2976124398895406E-2</v>
      </c>
      <c r="X217" s="30">
        <v>5286</v>
      </c>
      <c r="Y217" s="30">
        <f t="shared" si="178"/>
        <v>43461</v>
      </c>
      <c r="Z217" s="30">
        <f t="shared" si="179"/>
        <v>0</v>
      </c>
      <c r="AA217" s="30">
        <v>200</v>
      </c>
      <c r="AB217" s="30">
        <v>142.86000000000001</v>
      </c>
      <c r="AC217" s="30">
        <v>160</v>
      </c>
      <c r="AD217" s="30">
        <v>0.66169999999999995</v>
      </c>
      <c r="AE217" s="1635">
        <f t="shared" si="207"/>
        <v>9.000625992215433E-2</v>
      </c>
      <c r="AF217" s="30">
        <v>6126</v>
      </c>
      <c r="AG217" s="30">
        <f t="shared" si="180"/>
        <v>40837</v>
      </c>
      <c r="AH217" s="30">
        <f t="shared" si="181"/>
        <v>0</v>
      </c>
      <c r="AI217" s="30">
        <v>200</v>
      </c>
      <c r="AJ217" s="30">
        <v>144.6</v>
      </c>
      <c r="AK217" s="30">
        <v>160</v>
      </c>
      <c r="AL217" s="30">
        <v>0.68289999999999995</v>
      </c>
      <c r="AM217" s="1635">
        <f t="shared" si="208"/>
        <v>5.8556089354063909E-2</v>
      </c>
      <c r="AN217" s="30">
        <v>4302</v>
      </c>
      <c r="AO217" s="30">
        <f t="shared" si="182"/>
        <v>44081</v>
      </c>
      <c r="AP217" s="30">
        <f t="shared" si="183"/>
        <v>0</v>
      </c>
      <c r="AQ217" s="30">
        <v>200</v>
      </c>
      <c r="AR217" s="30">
        <v>153</v>
      </c>
      <c r="AS217" s="30">
        <v>160</v>
      </c>
      <c r="AT217" s="30">
        <v>0.68710000000000004</v>
      </c>
      <c r="AU217" s="1635">
        <f t="shared" si="209"/>
        <v>8.1008549071526964E-2</v>
      </c>
      <c r="AV217" s="30">
        <v>6336</v>
      </c>
      <c r="AW217" s="30">
        <f t="shared" si="184"/>
        <v>46928</v>
      </c>
      <c r="AX217" s="30">
        <f t="shared" si="185"/>
        <v>0</v>
      </c>
      <c r="AY217" s="30">
        <v>200</v>
      </c>
      <c r="AZ217" s="30">
        <v>148.19999999999999</v>
      </c>
      <c r="BA217" s="30">
        <v>160</v>
      </c>
      <c r="BB217" s="30">
        <v>0.66990000000000005</v>
      </c>
      <c r="BC217" s="1635">
        <f t="shared" si="210"/>
        <v>7.4621217996898581E-2</v>
      </c>
      <c r="BD217" s="30">
        <v>5334</v>
      </c>
      <c r="BE217" s="30">
        <f t="shared" si="186"/>
        <v>42889</v>
      </c>
      <c r="BF217" s="30">
        <f t="shared" si="187"/>
        <v>0</v>
      </c>
      <c r="BG217" s="30">
        <v>200</v>
      </c>
      <c r="BH217" s="30">
        <v>184.14</v>
      </c>
      <c r="BI217" s="30">
        <v>184.14</v>
      </c>
      <c r="BJ217" s="30">
        <v>0.65659999999999996</v>
      </c>
      <c r="BK217" s="1635">
        <f t="shared" si="211"/>
        <v>0.17495549535069491</v>
      </c>
      <c r="BL217" s="30">
        <v>15738</v>
      </c>
      <c r="BM217" s="30">
        <f t="shared" si="188"/>
        <v>53973</v>
      </c>
      <c r="BN217" s="30">
        <f t="shared" si="189"/>
        <v>0</v>
      </c>
      <c r="BO217" s="30">
        <v>200</v>
      </c>
      <c r="BP217" s="30">
        <v>187.14</v>
      </c>
      <c r="BQ217" s="30">
        <v>187.14</v>
      </c>
      <c r="BR217" s="30">
        <v>0.62580000000000002</v>
      </c>
      <c r="BS217" s="1635">
        <f t="shared" si="212"/>
        <v>0.13505565642178005</v>
      </c>
      <c r="BT217" s="30">
        <v>11388</v>
      </c>
      <c r="BU217" s="30">
        <f t="shared" si="190"/>
        <v>50592</v>
      </c>
      <c r="BV217" s="30">
        <f t="shared" si="191"/>
        <v>0</v>
      </c>
      <c r="BW217" s="30">
        <v>200</v>
      </c>
      <c r="BX217" s="30">
        <v>198</v>
      </c>
      <c r="BY217" s="30">
        <v>198</v>
      </c>
      <c r="BZ217" s="30">
        <v>0.60540000000000005</v>
      </c>
      <c r="CA217" s="1635">
        <f t="shared" si="213"/>
        <v>0.18393705052485704</v>
      </c>
      <c r="CB217" s="30">
        <v>16404</v>
      </c>
      <c r="CC217" s="30">
        <f t="shared" si="192"/>
        <v>53510</v>
      </c>
      <c r="CD217" s="30">
        <f t="shared" si="193"/>
        <v>0</v>
      </c>
      <c r="CE217" s="30">
        <v>200</v>
      </c>
      <c r="CF217" s="30">
        <v>183</v>
      </c>
      <c r="CG217" s="30">
        <v>183</v>
      </c>
      <c r="CH217" s="30">
        <v>0.59350000000000003</v>
      </c>
      <c r="CI217" s="1635">
        <f t="shared" si="173"/>
        <v>0.17508554911595164</v>
      </c>
      <c r="CJ217" s="30">
        <v>14148</v>
      </c>
      <c r="CK217" s="30">
        <f t="shared" si="194"/>
        <v>48484</v>
      </c>
      <c r="CL217" s="30">
        <f t="shared" si="195"/>
        <v>0</v>
      </c>
      <c r="CM217" s="30">
        <v>200</v>
      </c>
      <c r="CN217" s="30">
        <v>180</v>
      </c>
      <c r="CO217" s="30">
        <v>180</v>
      </c>
      <c r="CP217" s="30">
        <v>0.58789999999999998</v>
      </c>
      <c r="CQ217" s="1635">
        <f t="shared" si="174"/>
        <v>0.22553033800694972</v>
      </c>
      <c r="CR217" s="30">
        <v>16038</v>
      </c>
      <c r="CS217" s="30">
        <f t="shared" si="196"/>
        <v>42667</v>
      </c>
      <c r="CT217" s="30">
        <f t="shared" si="197"/>
        <v>0</v>
      </c>
      <c r="CU217" s="30">
        <v>200</v>
      </c>
      <c r="CV217" s="30">
        <v>164.46</v>
      </c>
      <c r="CW217" s="30">
        <v>164.46</v>
      </c>
      <c r="CX217" s="30">
        <v>0.60350000000000004</v>
      </c>
      <c r="CY217" s="1635">
        <f t="shared" si="175"/>
        <v>0.26301677836437531</v>
      </c>
      <c r="CZ217" s="30">
        <v>19422</v>
      </c>
      <c r="DA217" s="30">
        <f t="shared" si="198"/>
        <v>44306</v>
      </c>
      <c r="DB217" s="30">
        <f t="shared" si="199"/>
        <v>0</v>
      </c>
    </row>
    <row r="218" spans="1:106">
      <c r="A218" t="s">
        <v>2852</v>
      </c>
      <c r="B218">
        <v>6210</v>
      </c>
      <c r="C218">
        <v>28</v>
      </c>
      <c r="D218" s="30">
        <v>212</v>
      </c>
      <c r="E218" s="30" t="s">
        <v>3240</v>
      </c>
      <c r="F218" s="30" t="s">
        <v>549</v>
      </c>
      <c r="G218" s="30" t="s">
        <v>2143</v>
      </c>
      <c r="H218" s="30" t="s">
        <v>1051</v>
      </c>
      <c r="I218" s="30">
        <v>11</v>
      </c>
      <c r="J218" s="30">
        <v>200</v>
      </c>
      <c r="K218" s="30">
        <v>200</v>
      </c>
      <c r="L218" s="30">
        <v>6.9</v>
      </c>
      <c r="M218" s="30">
        <v>200</v>
      </c>
      <c r="N218" s="30">
        <v>0.99929999999999997</v>
      </c>
      <c r="O218" s="1635">
        <f t="shared" si="205"/>
        <v>0.65786791494787089</v>
      </c>
      <c r="P218" s="30">
        <v>3266</v>
      </c>
      <c r="Q218" s="30">
        <f t="shared" si="176"/>
        <v>2979</v>
      </c>
      <c r="R218" s="30">
        <f t="shared" si="177"/>
        <v>287</v>
      </c>
      <c r="S218" s="30">
        <v>200</v>
      </c>
      <c r="T218" s="30">
        <v>5</v>
      </c>
      <c r="U218" s="30">
        <v>200</v>
      </c>
      <c r="V218" s="30">
        <v>0.98150000000000004</v>
      </c>
      <c r="W218" s="1635">
        <f t="shared" si="206"/>
        <v>0.7027864964203353</v>
      </c>
      <c r="X218" s="30">
        <v>2566</v>
      </c>
      <c r="Y218" s="30">
        <f t="shared" si="178"/>
        <v>2191</v>
      </c>
      <c r="Z218" s="30">
        <f t="shared" si="179"/>
        <v>375</v>
      </c>
      <c r="AA218" s="30">
        <v>200</v>
      </c>
      <c r="AB218" s="30">
        <v>5.5</v>
      </c>
      <c r="AC218" s="30">
        <v>200</v>
      </c>
      <c r="AD218" s="30">
        <v>0.95320000000000005</v>
      </c>
      <c r="AE218" s="1635">
        <f t="shared" si="207"/>
        <v>0.80722245535506132</v>
      </c>
      <c r="AF218" s="30">
        <v>3047</v>
      </c>
      <c r="AG218" s="30">
        <f t="shared" si="180"/>
        <v>2265</v>
      </c>
      <c r="AH218" s="30">
        <f t="shared" si="181"/>
        <v>782</v>
      </c>
      <c r="AI218" s="30">
        <v>200</v>
      </c>
      <c r="AJ218" s="30">
        <v>8.4</v>
      </c>
      <c r="AK218" s="30">
        <v>200</v>
      </c>
      <c r="AL218" s="30">
        <v>0.94230000000000003</v>
      </c>
      <c r="AM218" s="1635">
        <f t="shared" si="208"/>
        <v>0.69842101222080888</v>
      </c>
      <c r="AN218" s="30">
        <v>4113</v>
      </c>
      <c r="AO218" s="30">
        <f t="shared" si="182"/>
        <v>3533</v>
      </c>
      <c r="AP218" s="30">
        <f t="shared" si="183"/>
        <v>580</v>
      </c>
      <c r="AQ218" s="30">
        <v>200</v>
      </c>
      <c r="AR218" s="30">
        <v>8.1999999999999993</v>
      </c>
      <c r="AS218" s="30">
        <v>200</v>
      </c>
      <c r="AT218" s="30">
        <v>0.9597</v>
      </c>
      <c r="AU218" s="1635">
        <f t="shared" si="209"/>
        <v>0.72622462856035563</v>
      </c>
      <c r="AV218" s="30">
        <v>4252</v>
      </c>
      <c r="AW218" s="30">
        <f t="shared" si="184"/>
        <v>3513</v>
      </c>
      <c r="AX218" s="30">
        <f t="shared" si="185"/>
        <v>739</v>
      </c>
      <c r="AY218" s="30">
        <v>200</v>
      </c>
      <c r="AZ218" s="30">
        <v>7</v>
      </c>
      <c r="BA218" s="30">
        <v>200</v>
      </c>
      <c r="BB218" s="30">
        <v>0.9506</v>
      </c>
      <c r="BC218" s="1635">
        <f t="shared" si="210"/>
        <v>0.79836794806287747</v>
      </c>
      <c r="BD218" s="30">
        <v>3825</v>
      </c>
      <c r="BE218" s="30">
        <f t="shared" si="186"/>
        <v>2875</v>
      </c>
      <c r="BF218" s="30">
        <f t="shared" si="187"/>
        <v>950</v>
      </c>
      <c r="BG218" s="30">
        <v>200</v>
      </c>
      <c r="BH218" s="30">
        <v>7.2</v>
      </c>
      <c r="BI218" s="30">
        <v>200</v>
      </c>
      <c r="BJ218" s="30">
        <v>0.96209999999999996</v>
      </c>
      <c r="BK218" s="1635">
        <f t="shared" si="211"/>
        <v>0.68900920763110662</v>
      </c>
      <c r="BL218" s="30">
        <v>3551</v>
      </c>
      <c r="BM218" s="30">
        <f t="shared" si="188"/>
        <v>3092</v>
      </c>
      <c r="BN218" s="30">
        <f t="shared" si="189"/>
        <v>459</v>
      </c>
      <c r="BO218" s="30">
        <v>200</v>
      </c>
      <c r="BP218" s="30">
        <v>6.3</v>
      </c>
      <c r="BQ218" s="30">
        <v>200</v>
      </c>
      <c r="BR218" s="30">
        <v>0.97840000000000005</v>
      </c>
      <c r="BS218" s="1635">
        <f t="shared" si="212"/>
        <v>0.77782392445788473</v>
      </c>
      <c r="BT218" s="30">
        <v>3452</v>
      </c>
      <c r="BU218" s="30">
        <f t="shared" si="190"/>
        <v>2663</v>
      </c>
      <c r="BV218" s="30">
        <f t="shared" si="191"/>
        <v>789</v>
      </c>
      <c r="BW218" s="30">
        <v>200</v>
      </c>
      <c r="BX218" s="30">
        <v>6.3</v>
      </c>
      <c r="BY218" s="30">
        <v>200</v>
      </c>
      <c r="BZ218" s="30">
        <v>0.92679999999999996</v>
      </c>
      <c r="CA218" s="1635">
        <f t="shared" si="213"/>
        <v>0.77576537334010154</v>
      </c>
      <c r="CB218" s="30">
        <v>3370</v>
      </c>
      <c r="CC218" s="30">
        <f t="shared" si="192"/>
        <v>2606</v>
      </c>
      <c r="CD218" s="30">
        <f t="shared" si="193"/>
        <v>764</v>
      </c>
      <c r="CE218" s="30">
        <v>200</v>
      </c>
      <c r="CF218" s="30">
        <v>8.1999999999999993</v>
      </c>
      <c r="CG218" s="30">
        <v>200</v>
      </c>
      <c r="CH218" s="30">
        <v>0.96479999999999999</v>
      </c>
      <c r="CI218" s="1635">
        <f t="shared" si="173"/>
        <v>0.51987309714214147</v>
      </c>
      <c r="CJ218" s="30">
        <v>3060</v>
      </c>
      <c r="CK218" s="30">
        <f t="shared" si="194"/>
        <v>3532</v>
      </c>
      <c r="CL218" s="30">
        <f t="shared" si="195"/>
        <v>0</v>
      </c>
      <c r="CM218" s="30">
        <v>200</v>
      </c>
      <c r="CN218" s="30">
        <v>9.8000000000000007</v>
      </c>
      <c r="CO218" s="30">
        <v>200</v>
      </c>
      <c r="CP218" s="30">
        <v>0.99639999999999995</v>
      </c>
      <c r="CQ218" s="1635">
        <f t="shared" si="174"/>
        <v>0.48934058626604854</v>
      </c>
      <c r="CR218" s="30">
        <v>3211</v>
      </c>
      <c r="CS218" s="30">
        <f t="shared" si="196"/>
        <v>3937</v>
      </c>
      <c r="CT218" s="30">
        <f t="shared" si="197"/>
        <v>0</v>
      </c>
      <c r="CU218" s="30">
        <v>200</v>
      </c>
      <c r="CV218" s="30">
        <v>6.2</v>
      </c>
      <c r="CW218" s="30">
        <v>200</v>
      </c>
      <c r="CX218" s="30">
        <v>0.99890000000000001</v>
      </c>
      <c r="CY218" s="1635">
        <f t="shared" si="175"/>
        <v>0.80538644538128257</v>
      </c>
      <c r="CZ218" s="30">
        <v>3711</v>
      </c>
      <c r="DA218" s="30">
        <f t="shared" si="198"/>
        <v>2765</v>
      </c>
      <c r="DB218" s="30">
        <f t="shared" si="199"/>
        <v>946</v>
      </c>
    </row>
    <row r="219" spans="1:106">
      <c r="A219" t="s">
        <v>3640</v>
      </c>
      <c r="B219">
        <v>6210</v>
      </c>
      <c r="C219">
        <v>43</v>
      </c>
      <c r="D219" s="30">
        <v>213</v>
      </c>
      <c r="E219" s="30" t="s">
        <v>3641</v>
      </c>
      <c r="F219" s="30" t="s">
        <v>3642</v>
      </c>
      <c r="G219" s="30" t="s">
        <v>2143</v>
      </c>
      <c r="H219" s="30" t="s">
        <v>1439</v>
      </c>
      <c r="I219" s="30">
        <v>11</v>
      </c>
      <c r="J219" s="30">
        <v>200</v>
      </c>
      <c r="K219" s="30">
        <v>200</v>
      </c>
      <c r="L219" s="30">
        <v>104</v>
      </c>
      <c r="M219" s="30">
        <v>160</v>
      </c>
      <c r="N219" s="30">
        <v>0.99080000000000001</v>
      </c>
      <c r="O219" s="1635">
        <f t="shared" si="205"/>
        <v>0.21946027383552613</v>
      </c>
      <c r="P219" s="30">
        <v>16282</v>
      </c>
      <c r="Q219" s="30">
        <f t="shared" si="176"/>
        <v>44515</v>
      </c>
      <c r="R219" s="30">
        <f t="shared" si="177"/>
        <v>0</v>
      </c>
      <c r="S219" s="30">
        <v>200</v>
      </c>
      <c r="T219" s="30">
        <v>116</v>
      </c>
      <c r="U219" s="30">
        <v>160</v>
      </c>
      <c r="V219" s="30">
        <v>0.99260000000000004</v>
      </c>
      <c r="W219" s="1635">
        <f t="shared" si="206"/>
        <v>0.20169181494412003</v>
      </c>
      <c r="X219" s="30">
        <v>17278</v>
      </c>
      <c r="Y219" s="30">
        <f t="shared" si="178"/>
        <v>51399</v>
      </c>
      <c r="Z219" s="30">
        <f t="shared" si="179"/>
        <v>0</v>
      </c>
      <c r="AA219" s="30">
        <v>200</v>
      </c>
      <c r="AB219" s="30">
        <v>105.2</v>
      </c>
      <c r="AC219" s="30">
        <v>160</v>
      </c>
      <c r="AD219" s="30">
        <v>0.98950000000000005</v>
      </c>
      <c r="AE219" s="1635">
        <f t="shared" si="207"/>
        <v>0.22708869833718767</v>
      </c>
      <c r="AF219" s="30">
        <v>17020</v>
      </c>
      <c r="AG219" s="30">
        <f t="shared" si="180"/>
        <v>44969</v>
      </c>
      <c r="AH219" s="30">
        <f t="shared" si="181"/>
        <v>0</v>
      </c>
      <c r="AI219" s="30">
        <v>200</v>
      </c>
      <c r="AJ219" s="30">
        <v>64.599999999999994</v>
      </c>
      <c r="AK219" s="30">
        <v>160</v>
      </c>
      <c r="AL219" s="30">
        <v>0.98460000000000003</v>
      </c>
      <c r="AM219" s="1635">
        <f t="shared" si="208"/>
        <v>0.2736134270623895</v>
      </c>
      <c r="AN219" s="30">
        <v>12948</v>
      </c>
      <c r="AO219" s="30">
        <f t="shared" si="182"/>
        <v>28393</v>
      </c>
      <c r="AP219" s="30">
        <f t="shared" si="183"/>
        <v>0</v>
      </c>
      <c r="AQ219" s="30">
        <v>200</v>
      </c>
      <c r="AR219" s="30">
        <v>84.4</v>
      </c>
      <c r="AS219" s="30">
        <v>160</v>
      </c>
      <c r="AT219" s="30">
        <v>0.98370000000000002</v>
      </c>
      <c r="AU219" s="1635">
        <f t="shared" si="209"/>
        <v>0.21884387119899956</v>
      </c>
      <c r="AV219" s="30">
        <v>13518</v>
      </c>
      <c r="AW219" s="30">
        <f t="shared" si="184"/>
        <v>37062</v>
      </c>
      <c r="AX219" s="30">
        <f t="shared" si="185"/>
        <v>0</v>
      </c>
      <c r="AY219" s="30">
        <v>200</v>
      </c>
      <c r="AZ219" s="30">
        <v>90.8</v>
      </c>
      <c r="BA219" s="30">
        <v>160</v>
      </c>
      <c r="BB219" s="30">
        <v>0.98519999999999996</v>
      </c>
      <c r="BC219" s="1635">
        <f t="shared" si="210"/>
        <v>0.19193138230440973</v>
      </c>
      <c r="BD219" s="30">
        <v>12362</v>
      </c>
      <c r="BE219" s="30">
        <f t="shared" si="186"/>
        <v>38645</v>
      </c>
      <c r="BF219" s="30">
        <f t="shared" si="187"/>
        <v>0</v>
      </c>
      <c r="BG219" s="30">
        <v>200</v>
      </c>
      <c r="BH219" s="30">
        <v>75.400000000000006</v>
      </c>
      <c r="BI219" s="30">
        <v>160</v>
      </c>
      <c r="BJ219" s="30">
        <v>0.98650000000000004</v>
      </c>
      <c r="BK219" s="1635">
        <f t="shared" si="211"/>
        <v>0.25594376077849573</v>
      </c>
      <c r="BL219" s="30">
        <v>14164</v>
      </c>
      <c r="BM219" s="30">
        <f t="shared" si="188"/>
        <v>33204</v>
      </c>
      <c r="BN219" s="30">
        <f t="shared" si="189"/>
        <v>0</v>
      </c>
      <c r="BO219" s="30">
        <v>200</v>
      </c>
      <c r="BP219" s="30">
        <v>44.8</v>
      </c>
      <c r="BQ219" s="30">
        <v>160</v>
      </c>
      <c r="BR219" s="30">
        <v>0.96540000000000004</v>
      </c>
      <c r="BS219" s="1635">
        <f t="shared" si="212"/>
        <v>0.24007751536496102</v>
      </c>
      <c r="BT219" s="30">
        <v>7476</v>
      </c>
      <c r="BU219" s="30">
        <f t="shared" si="190"/>
        <v>18684</v>
      </c>
      <c r="BV219" s="30">
        <f t="shared" si="191"/>
        <v>0</v>
      </c>
      <c r="BW219" s="30">
        <v>200</v>
      </c>
      <c r="BX219" s="30">
        <v>36.799999999999997</v>
      </c>
      <c r="BY219" s="30">
        <v>160</v>
      </c>
      <c r="BZ219" s="30">
        <v>0.9506</v>
      </c>
      <c r="CA219" s="1635">
        <f t="shared" si="213"/>
        <v>0.28808912989871704</v>
      </c>
      <c r="CB219" s="30">
        <v>7498</v>
      </c>
      <c r="CC219" s="30">
        <f t="shared" si="192"/>
        <v>15616</v>
      </c>
      <c r="CD219" s="30">
        <f t="shared" si="193"/>
        <v>0</v>
      </c>
      <c r="CE219" s="30">
        <v>200</v>
      </c>
      <c r="CF219" s="30">
        <v>28.4</v>
      </c>
      <c r="CG219" s="30">
        <v>160</v>
      </c>
      <c r="CH219" s="30">
        <v>0.94420000000000004</v>
      </c>
      <c r="CI219" s="1635">
        <f t="shared" si="173"/>
        <v>0.36470139012059988</v>
      </c>
      <c r="CJ219" s="30">
        <v>7276</v>
      </c>
      <c r="CK219" s="30">
        <f t="shared" si="194"/>
        <v>11970</v>
      </c>
      <c r="CL219" s="30">
        <f t="shared" si="195"/>
        <v>0</v>
      </c>
      <c r="CM219" s="30">
        <v>200</v>
      </c>
      <c r="CN219" s="30">
        <v>45.2</v>
      </c>
      <c r="CO219" s="30">
        <v>160</v>
      </c>
      <c r="CP219" s="30">
        <v>0.96609999999999996</v>
      </c>
      <c r="CQ219" s="1635">
        <f t="shared" si="174"/>
        <v>0.2854347722822651</v>
      </c>
      <c r="CR219" s="30">
        <v>8376</v>
      </c>
      <c r="CS219" s="30">
        <f t="shared" si="196"/>
        <v>17607</v>
      </c>
      <c r="CT219" s="30">
        <f t="shared" si="197"/>
        <v>0</v>
      </c>
      <c r="CU219" s="30">
        <v>200</v>
      </c>
      <c r="CV219" s="30">
        <v>85.2</v>
      </c>
      <c r="CW219" s="30">
        <v>160</v>
      </c>
      <c r="CX219" s="30">
        <v>0.96619999999999995</v>
      </c>
      <c r="CY219" s="1635">
        <f t="shared" si="175"/>
        <v>0.17927625716505483</v>
      </c>
      <c r="CZ219" s="30">
        <v>10980</v>
      </c>
      <c r="DA219" s="30">
        <f t="shared" si="198"/>
        <v>36748</v>
      </c>
      <c r="DB219" s="30">
        <f t="shared" si="199"/>
        <v>0</v>
      </c>
    </row>
    <row r="220" spans="1:106">
      <c r="A220" t="s">
        <v>2853</v>
      </c>
      <c r="B220">
        <v>6220</v>
      </c>
      <c r="C220">
        <v>37</v>
      </c>
      <c r="D220" s="30">
        <v>214</v>
      </c>
      <c r="E220" s="30" t="s">
        <v>3241</v>
      </c>
      <c r="F220" s="30" t="s">
        <v>1532</v>
      </c>
      <c r="G220" s="30" t="s">
        <v>2143</v>
      </c>
      <c r="H220" s="30" t="s">
        <v>2142</v>
      </c>
      <c r="I220" s="30">
        <v>11</v>
      </c>
      <c r="J220" s="30">
        <v>200</v>
      </c>
      <c r="K220" s="30">
        <v>200</v>
      </c>
      <c r="L220" s="30">
        <v>106.4</v>
      </c>
      <c r="M220" s="30">
        <v>160</v>
      </c>
      <c r="N220" s="30">
        <v>0.89539999999999997</v>
      </c>
      <c r="O220" s="1635">
        <f t="shared" si="205"/>
        <v>0.52038927637013765</v>
      </c>
      <c r="P220" s="30">
        <v>35696</v>
      </c>
      <c r="Q220" s="30">
        <f t="shared" si="176"/>
        <v>41157</v>
      </c>
      <c r="R220" s="30">
        <f t="shared" si="177"/>
        <v>0</v>
      </c>
      <c r="S220" s="30">
        <v>200</v>
      </c>
      <c r="T220" s="30">
        <v>110</v>
      </c>
      <c r="U220" s="30">
        <v>160</v>
      </c>
      <c r="V220" s="30">
        <v>0.88149999999999995</v>
      </c>
      <c r="W220" s="1635">
        <f t="shared" si="206"/>
        <v>0.57314772152018056</v>
      </c>
      <c r="X220" s="30">
        <v>41348</v>
      </c>
      <c r="Y220" s="30">
        <f t="shared" si="178"/>
        <v>43285</v>
      </c>
      <c r="Z220" s="30">
        <f t="shared" si="179"/>
        <v>0</v>
      </c>
      <c r="AA220" s="30">
        <v>200</v>
      </c>
      <c r="AB220" s="30">
        <v>105.2</v>
      </c>
      <c r="AC220" s="30">
        <v>160</v>
      </c>
      <c r="AD220" s="30">
        <v>0.87960000000000005</v>
      </c>
      <c r="AE220" s="1635">
        <f t="shared" si="207"/>
        <v>0.35716632344117699</v>
      </c>
      <c r="AF220" s="30">
        <v>23796</v>
      </c>
      <c r="AG220" s="30">
        <f t="shared" si="180"/>
        <v>39975</v>
      </c>
      <c r="AH220" s="30">
        <f t="shared" si="181"/>
        <v>0</v>
      </c>
      <c r="AI220" s="30">
        <v>200</v>
      </c>
      <c r="AJ220" s="30">
        <v>108.8</v>
      </c>
      <c r="AK220" s="30">
        <v>160</v>
      </c>
      <c r="AL220" s="30">
        <v>0.87729999999999997</v>
      </c>
      <c r="AM220" s="1635">
        <f t="shared" si="208"/>
        <v>0.35907917621147001</v>
      </c>
      <c r="AN220" s="30">
        <v>25500</v>
      </c>
      <c r="AO220" s="30">
        <f t="shared" si="182"/>
        <v>42609</v>
      </c>
      <c r="AP220" s="30">
        <f t="shared" si="183"/>
        <v>0</v>
      </c>
      <c r="AQ220" s="30">
        <v>200</v>
      </c>
      <c r="AR220" s="30">
        <v>121.2</v>
      </c>
      <c r="AS220" s="30">
        <v>160</v>
      </c>
      <c r="AT220" s="30">
        <v>0.88060000000000005</v>
      </c>
      <c r="AU220" s="1635">
        <f t="shared" si="209"/>
        <v>0.48686394431974672</v>
      </c>
      <c r="AV220" s="30">
        <v>38660</v>
      </c>
      <c r="AW220" s="30">
        <f t="shared" si="184"/>
        <v>47644</v>
      </c>
      <c r="AX220" s="30">
        <f t="shared" si="185"/>
        <v>0</v>
      </c>
      <c r="AY220" s="30">
        <v>200</v>
      </c>
      <c r="AZ220" s="30">
        <v>119.2</v>
      </c>
      <c r="BA220" s="30">
        <v>160</v>
      </c>
      <c r="BB220" s="30">
        <v>0.87790000000000001</v>
      </c>
      <c r="BC220" s="1635">
        <f t="shared" si="210"/>
        <v>0.27627620281230064</v>
      </c>
      <c r="BD220" s="30">
        <v>20816</v>
      </c>
      <c r="BE220" s="30">
        <f t="shared" si="186"/>
        <v>45207</v>
      </c>
      <c r="BF220" s="30">
        <f t="shared" si="187"/>
        <v>0</v>
      </c>
      <c r="BG220" s="30">
        <v>200</v>
      </c>
      <c r="BH220" s="30">
        <v>120</v>
      </c>
      <c r="BI220" s="30">
        <v>160</v>
      </c>
      <c r="BJ220" s="30">
        <v>0.87529999999999997</v>
      </c>
      <c r="BK220" s="1635">
        <f t="shared" si="211"/>
        <v>0.53919045472171956</v>
      </c>
      <c r="BL220" s="30">
        <v>42136</v>
      </c>
      <c r="BM220" s="30">
        <f t="shared" si="188"/>
        <v>46888</v>
      </c>
      <c r="BN220" s="30">
        <f t="shared" si="189"/>
        <v>0</v>
      </c>
      <c r="BO220" s="30">
        <v>200</v>
      </c>
      <c r="BP220" s="30">
        <v>124.8</v>
      </c>
      <c r="BQ220" s="30">
        <v>160</v>
      </c>
      <c r="BR220" s="30">
        <v>0.86899999999999999</v>
      </c>
      <c r="BS220" s="1635">
        <f t="shared" si="212"/>
        <v>0.45857799022355983</v>
      </c>
      <c r="BT220" s="30">
        <v>35808</v>
      </c>
      <c r="BU220" s="30">
        <f t="shared" si="190"/>
        <v>46851</v>
      </c>
      <c r="BV220" s="30">
        <f t="shared" si="191"/>
        <v>0</v>
      </c>
      <c r="BW220" s="30">
        <v>200</v>
      </c>
      <c r="BX220" s="30">
        <v>127.2</v>
      </c>
      <c r="BY220" s="30">
        <v>160</v>
      </c>
      <c r="BZ220" s="30">
        <v>0.89400000000000002</v>
      </c>
      <c r="CA220" s="1635">
        <f t="shared" si="213"/>
        <v>0.44068161631180658</v>
      </c>
      <c r="CB220" s="30">
        <v>37284</v>
      </c>
      <c r="CC220" s="30">
        <f t="shared" si="192"/>
        <v>50763</v>
      </c>
      <c r="CD220" s="30">
        <f t="shared" si="193"/>
        <v>0</v>
      </c>
      <c r="CE220" s="30">
        <v>200</v>
      </c>
      <c r="CF220" s="30">
        <v>125.6</v>
      </c>
      <c r="CG220" s="30">
        <v>160</v>
      </c>
      <c r="CH220" s="30">
        <v>0.90059999999999996</v>
      </c>
      <c r="CI220" s="1635">
        <f t="shared" si="173"/>
        <v>0.69065470784850536</v>
      </c>
      <c r="CJ220" s="30">
        <v>58124</v>
      </c>
      <c r="CK220" s="30">
        <f t="shared" si="194"/>
        <v>50495</v>
      </c>
      <c r="CL220" s="30">
        <f t="shared" si="195"/>
        <v>7629</v>
      </c>
      <c r="CM220" s="30">
        <v>200</v>
      </c>
      <c r="CN220" s="30">
        <v>126</v>
      </c>
      <c r="CO220" s="30">
        <v>160</v>
      </c>
      <c r="CP220" s="30">
        <v>0.88460000000000005</v>
      </c>
      <c r="CQ220" s="1635">
        <f t="shared" si="174"/>
        <v>0.5072839546047776</v>
      </c>
      <c r="CR220" s="30">
        <v>37996</v>
      </c>
      <c r="CS220" s="30">
        <f t="shared" si="196"/>
        <v>44941</v>
      </c>
      <c r="CT220" s="30">
        <f t="shared" si="197"/>
        <v>0</v>
      </c>
      <c r="CU220" s="30">
        <v>200</v>
      </c>
      <c r="CV220" s="30">
        <v>113.6</v>
      </c>
      <c r="CW220" s="30">
        <v>160</v>
      </c>
      <c r="CX220" s="30">
        <v>0.88260000000000005</v>
      </c>
      <c r="CY220" s="1635">
        <f t="shared" si="175"/>
        <v>0.54185254702462904</v>
      </c>
      <c r="CZ220" s="30">
        <v>40420</v>
      </c>
      <c r="DA220" s="30">
        <f t="shared" si="198"/>
        <v>44758</v>
      </c>
      <c r="DB220" s="30">
        <f t="shared" si="199"/>
        <v>0</v>
      </c>
    </row>
    <row r="221" spans="1:106">
      <c r="A221" t="s">
        <v>2854</v>
      </c>
      <c r="B221">
        <v>6220</v>
      </c>
      <c r="C221">
        <v>129</v>
      </c>
      <c r="D221" s="30">
        <v>215</v>
      </c>
      <c r="E221" s="30" t="s">
        <v>3242</v>
      </c>
      <c r="F221" s="30" t="s">
        <v>796</v>
      </c>
      <c r="G221" s="30" t="s">
        <v>2143</v>
      </c>
      <c r="H221" s="30" t="s">
        <v>2142</v>
      </c>
      <c r="I221" s="30">
        <v>33</v>
      </c>
      <c r="J221" s="30">
        <v>200</v>
      </c>
      <c r="K221" s="30">
        <v>200</v>
      </c>
      <c r="L221" s="30">
        <v>54</v>
      </c>
      <c r="M221" s="30">
        <v>160</v>
      </c>
      <c r="N221" s="30">
        <v>0.99860000000000004</v>
      </c>
      <c r="O221" s="1635">
        <f t="shared" si="205"/>
        <v>0.55401636364985052</v>
      </c>
      <c r="P221" s="30">
        <v>21510</v>
      </c>
      <c r="Q221" s="30">
        <f t="shared" si="176"/>
        <v>23295</v>
      </c>
      <c r="R221" s="30">
        <f t="shared" si="177"/>
        <v>0</v>
      </c>
      <c r="S221" s="30">
        <v>200</v>
      </c>
      <c r="T221" s="30">
        <v>48</v>
      </c>
      <c r="U221" s="30">
        <v>160</v>
      </c>
      <c r="V221" s="30">
        <v>1</v>
      </c>
      <c r="W221" s="1635">
        <f t="shared" si="206"/>
        <v>0.37382392473118281</v>
      </c>
      <c r="X221" s="30">
        <v>13350</v>
      </c>
      <c r="Y221" s="30">
        <f t="shared" si="178"/>
        <v>21427</v>
      </c>
      <c r="Z221" s="30">
        <f t="shared" si="179"/>
        <v>0</v>
      </c>
      <c r="AA221" s="30">
        <v>200</v>
      </c>
      <c r="AB221" s="30">
        <v>42</v>
      </c>
      <c r="AC221" s="30">
        <v>160</v>
      </c>
      <c r="AD221" s="30">
        <v>1</v>
      </c>
      <c r="AE221" s="1635">
        <f t="shared" si="207"/>
        <v>0.35615079365079366</v>
      </c>
      <c r="AF221" s="30">
        <v>10770</v>
      </c>
      <c r="AG221" s="30">
        <f t="shared" si="180"/>
        <v>18144</v>
      </c>
      <c r="AH221" s="30">
        <f t="shared" si="181"/>
        <v>0</v>
      </c>
      <c r="AI221" s="30">
        <v>200</v>
      </c>
      <c r="AJ221" s="30">
        <v>42</v>
      </c>
      <c r="AK221" s="30">
        <v>160</v>
      </c>
      <c r="AL221" s="30">
        <v>0.99299999999999999</v>
      </c>
      <c r="AM221" s="1635">
        <f t="shared" si="208"/>
        <v>0.27361267737449396</v>
      </c>
      <c r="AN221" s="30">
        <v>8490</v>
      </c>
      <c r="AO221" s="30">
        <f t="shared" si="182"/>
        <v>18618</v>
      </c>
      <c r="AP221" s="30">
        <f t="shared" si="183"/>
        <v>0</v>
      </c>
      <c r="AQ221" s="30">
        <v>200</v>
      </c>
      <c r="AR221" s="30">
        <v>45</v>
      </c>
      <c r="AS221" s="30">
        <v>160</v>
      </c>
      <c r="AT221" s="30">
        <v>0.98899999999999999</v>
      </c>
      <c r="AU221" s="1635">
        <f t="shared" si="209"/>
        <v>0.40861664691535199</v>
      </c>
      <c r="AV221" s="30">
        <v>13530</v>
      </c>
      <c r="AW221" s="30">
        <f t="shared" si="184"/>
        <v>19867</v>
      </c>
      <c r="AX221" s="30">
        <f t="shared" si="185"/>
        <v>0</v>
      </c>
      <c r="AY221" s="30">
        <v>200</v>
      </c>
      <c r="AZ221" s="30">
        <v>42</v>
      </c>
      <c r="BA221" s="30">
        <v>160</v>
      </c>
      <c r="BB221" s="30">
        <v>0.99399999999999999</v>
      </c>
      <c r="BC221" s="1635">
        <f t="shared" si="210"/>
        <v>0.49303759062310371</v>
      </c>
      <c r="BD221" s="30">
        <v>14820</v>
      </c>
      <c r="BE221" s="30">
        <f t="shared" si="186"/>
        <v>18035</v>
      </c>
      <c r="BF221" s="30">
        <f t="shared" si="187"/>
        <v>0</v>
      </c>
      <c r="BG221" s="30">
        <v>200</v>
      </c>
      <c r="BH221" s="30">
        <v>42</v>
      </c>
      <c r="BI221" s="30">
        <v>160</v>
      </c>
      <c r="BJ221" s="30">
        <v>0.996</v>
      </c>
      <c r="BK221" s="1635">
        <f t="shared" si="211"/>
        <v>0.48195855619096967</v>
      </c>
      <c r="BL221" s="30">
        <v>15000</v>
      </c>
      <c r="BM221" s="30">
        <f t="shared" si="188"/>
        <v>18674</v>
      </c>
      <c r="BN221" s="30">
        <f t="shared" si="189"/>
        <v>0</v>
      </c>
      <c r="BO221" s="30">
        <v>200</v>
      </c>
      <c r="BP221" s="30">
        <v>39</v>
      </c>
      <c r="BQ221" s="30">
        <v>160</v>
      </c>
      <c r="BR221" s="30">
        <v>0.99580000000000002</v>
      </c>
      <c r="BS221" s="1635">
        <f t="shared" si="212"/>
        <v>0.50961903241477446</v>
      </c>
      <c r="BT221" s="30">
        <v>14250</v>
      </c>
      <c r="BU221" s="30">
        <f t="shared" si="190"/>
        <v>16777</v>
      </c>
      <c r="BV221" s="30">
        <f t="shared" si="191"/>
        <v>0</v>
      </c>
      <c r="BW221" s="30">
        <v>200</v>
      </c>
      <c r="BX221" s="30">
        <v>39</v>
      </c>
      <c r="BY221" s="30">
        <v>160</v>
      </c>
      <c r="BZ221" s="30">
        <v>0.99570000000000003</v>
      </c>
      <c r="CA221" s="1635">
        <f t="shared" si="213"/>
        <v>0.48388384362103609</v>
      </c>
      <c r="CB221" s="30">
        <v>13980</v>
      </c>
      <c r="CC221" s="30">
        <f t="shared" si="192"/>
        <v>17335</v>
      </c>
      <c r="CD221" s="30">
        <f t="shared" si="193"/>
        <v>0</v>
      </c>
      <c r="CE221" s="30">
        <v>200</v>
      </c>
      <c r="CF221" s="30">
        <v>42</v>
      </c>
      <c r="CG221" s="30">
        <v>160</v>
      </c>
      <c r="CH221" s="30">
        <v>1</v>
      </c>
      <c r="CI221" s="1635">
        <f t="shared" si="173"/>
        <v>0.51747311827956988</v>
      </c>
      <c r="CJ221" s="30">
        <v>16170</v>
      </c>
      <c r="CK221" s="30">
        <f t="shared" si="194"/>
        <v>18749</v>
      </c>
      <c r="CL221" s="30">
        <f t="shared" si="195"/>
        <v>0</v>
      </c>
      <c r="CM221" s="30">
        <v>200</v>
      </c>
      <c r="CN221" s="30">
        <v>39</v>
      </c>
      <c r="CO221" s="30">
        <v>160</v>
      </c>
      <c r="CP221" s="30">
        <v>1</v>
      </c>
      <c r="CQ221" s="1635">
        <f t="shared" si="174"/>
        <v>0.49450549450549453</v>
      </c>
      <c r="CR221" s="30">
        <v>12960</v>
      </c>
      <c r="CS221" s="30">
        <f t="shared" si="196"/>
        <v>15725</v>
      </c>
      <c r="CT221" s="30">
        <f t="shared" si="197"/>
        <v>0</v>
      </c>
      <c r="CU221" s="30">
        <v>200</v>
      </c>
      <c r="CV221" s="30">
        <v>36</v>
      </c>
      <c r="CW221" s="30">
        <v>160</v>
      </c>
      <c r="CX221" s="30">
        <v>0.99750000000000005</v>
      </c>
      <c r="CY221" s="1635">
        <f t="shared" si="175"/>
        <v>0.45027443159871</v>
      </c>
      <c r="CZ221" s="30">
        <v>12030</v>
      </c>
      <c r="DA221" s="30">
        <f t="shared" si="198"/>
        <v>16030</v>
      </c>
      <c r="DB221" s="30">
        <f t="shared" si="199"/>
        <v>0</v>
      </c>
    </row>
    <row r="222" spans="1:106">
      <c r="A222" t="s">
        <v>3643</v>
      </c>
      <c r="B222">
        <v>6210</v>
      </c>
      <c r="C222">
        <v>42</v>
      </c>
      <c r="D222" s="30">
        <v>216</v>
      </c>
      <c r="E222" s="30" t="s">
        <v>3343</v>
      </c>
      <c r="F222" s="30" t="s">
        <v>3644</v>
      </c>
      <c r="G222" s="30" t="s">
        <v>2143</v>
      </c>
      <c r="H222" s="30" t="s">
        <v>2142</v>
      </c>
      <c r="I222" s="30">
        <v>11</v>
      </c>
      <c r="J222" s="30">
        <v>201</v>
      </c>
      <c r="K222" s="30">
        <v>201</v>
      </c>
      <c r="L222" s="30">
        <v>114.96</v>
      </c>
      <c r="M222" s="30">
        <v>160.80000000000001</v>
      </c>
      <c r="N222" s="30">
        <v>0.96750000000000003</v>
      </c>
      <c r="O222" s="1635">
        <f t="shared" si="205"/>
        <v>0.3970098526074855</v>
      </c>
      <c r="P222" s="30">
        <v>31793</v>
      </c>
      <c r="Q222" s="30">
        <f t="shared" si="176"/>
        <v>48049</v>
      </c>
      <c r="R222" s="30">
        <f t="shared" si="177"/>
        <v>0</v>
      </c>
      <c r="S222" s="30">
        <v>201</v>
      </c>
      <c r="T222" s="30">
        <v>115.08</v>
      </c>
      <c r="U222" s="30">
        <v>160.80000000000001</v>
      </c>
      <c r="V222" s="30">
        <v>0.96109999999999995</v>
      </c>
      <c r="W222" s="1635">
        <f t="shared" si="206"/>
        <v>0.27253972730293829</v>
      </c>
      <c r="X222" s="30">
        <v>22427</v>
      </c>
      <c r="Y222" s="30">
        <f t="shared" si="178"/>
        <v>49373</v>
      </c>
      <c r="Z222" s="30">
        <f t="shared" si="179"/>
        <v>0</v>
      </c>
      <c r="AA222" s="30">
        <v>201</v>
      </c>
      <c r="AB222" s="30">
        <v>129.72</v>
      </c>
      <c r="AC222" s="30">
        <v>160.80000000000001</v>
      </c>
      <c r="AD222" s="30">
        <v>0.95240000000000002</v>
      </c>
      <c r="AE222" s="1635">
        <f t="shared" si="207"/>
        <v>0.1704390184988982</v>
      </c>
      <c r="AF222" s="30">
        <v>15161</v>
      </c>
      <c r="AG222" s="30">
        <f t="shared" si="180"/>
        <v>53372</v>
      </c>
      <c r="AH222" s="30">
        <f t="shared" si="181"/>
        <v>0</v>
      </c>
      <c r="AI222" s="30">
        <v>201</v>
      </c>
      <c r="AJ222" s="30">
        <v>117.3</v>
      </c>
      <c r="AK222" s="30">
        <v>160.80000000000001</v>
      </c>
      <c r="AL222" s="30">
        <v>0.96150000000000002</v>
      </c>
      <c r="AM222" s="1635">
        <f t="shared" si="208"/>
        <v>0.23727447644963706</v>
      </c>
      <c r="AN222" s="30">
        <v>19910</v>
      </c>
      <c r="AO222" s="30">
        <f t="shared" si="182"/>
        <v>50347</v>
      </c>
      <c r="AP222" s="30">
        <f t="shared" si="183"/>
        <v>0</v>
      </c>
      <c r="AQ222" s="30">
        <v>201</v>
      </c>
      <c r="AR222" s="30">
        <v>117</v>
      </c>
      <c r="AS222" s="30">
        <v>160.80000000000001</v>
      </c>
      <c r="AT222" s="30">
        <v>0.9657</v>
      </c>
      <c r="AU222" s="1635">
        <f t="shared" si="209"/>
        <v>0.19878125180312797</v>
      </c>
      <c r="AV222" s="30">
        <v>16710</v>
      </c>
      <c r="AW222" s="30">
        <f t="shared" si="184"/>
        <v>50437</v>
      </c>
      <c r="AX222" s="30">
        <f t="shared" si="185"/>
        <v>0</v>
      </c>
      <c r="AY222" s="30">
        <v>201</v>
      </c>
      <c r="AZ222" s="30">
        <v>127.2</v>
      </c>
      <c r="BA222" s="30">
        <v>160.80000000000001</v>
      </c>
      <c r="BB222" s="30">
        <v>0.97030000000000005</v>
      </c>
      <c r="BC222" s="1635">
        <f t="shared" si="210"/>
        <v>0.15802807750785325</v>
      </c>
      <c r="BD222" s="30">
        <v>14043</v>
      </c>
      <c r="BE222" s="30">
        <f t="shared" si="186"/>
        <v>53318</v>
      </c>
      <c r="BF222" s="30">
        <f t="shared" si="187"/>
        <v>0</v>
      </c>
      <c r="BG222" s="30">
        <v>201</v>
      </c>
      <c r="BH222" s="30">
        <v>6.6</v>
      </c>
      <c r="BI222" s="30">
        <v>160.80000000000001</v>
      </c>
      <c r="BJ222" s="30">
        <v>0.8075</v>
      </c>
      <c r="BK222" s="1635">
        <f t="shared" si="211"/>
        <v>1.1807882076532832</v>
      </c>
      <c r="BL222" s="30">
        <v>4682</v>
      </c>
      <c r="BM222" s="30">
        <f t="shared" si="188"/>
        <v>2379</v>
      </c>
      <c r="BN222" s="30">
        <f t="shared" si="189"/>
        <v>2303</v>
      </c>
      <c r="BO222" s="30">
        <v>201</v>
      </c>
      <c r="BP222" s="30">
        <v>9</v>
      </c>
      <c r="BQ222" s="30">
        <v>160.80000000000001</v>
      </c>
      <c r="BR222" s="30">
        <v>0.60240000000000005</v>
      </c>
      <c r="BS222" s="1635">
        <f t="shared" si="212"/>
        <v>0.26565548505566211</v>
      </c>
      <c r="BT222" s="30">
        <v>1037</v>
      </c>
      <c r="BU222" s="30">
        <f t="shared" si="190"/>
        <v>2342</v>
      </c>
      <c r="BV222" s="30">
        <f t="shared" si="191"/>
        <v>0</v>
      </c>
      <c r="BW222" s="30">
        <v>201</v>
      </c>
      <c r="BX222" s="30">
        <v>124.2</v>
      </c>
      <c r="BY222" s="30">
        <v>160.80000000000001</v>
      </c>
      <c r="BZ222" s="30">
        <v>0.93879999999999997</v>
      </c>
      <c r="CA222" s="1635">
        <f t="shared" si="213"/>
        <v>0.17774139979971862</v>
      </c>
      <c r="CB222" s="30">
        <v>15419</v>
      </c>
      <c r="CC222" s="30">
        <f t="shared" si="192"/>
        <v>52050</v>
      </c>
      <c r="CD222" s="30">
        <f t="shared" si="193"/>
        <v>0</v>
      </c>
      <c r="CE222" s="30">
        <v>201</v>
      </c>
      <c r="CF222" s="30">
        <v>120.6</v>
      </c>
      <c r="CG222" s="30">
        <v>160.80000000000001</v>
      </c>
      <c r="CH222" s="30">
        <v>0.98109999999999997</v>
      </c>
      <c r="CI222" s="1635">
        <f t="shared" si="173"/>
        <v>0.28870652206097519</v>
      </c>
      <c r="CJ222" s="30">
        <v>25415</v>
      </c>
      <c r="CK222" s="30">
        <f t="shared" si="194"/>
        <v>52818</v>
      </c>
      <c r="CL222" s="30">
        <f t="shared" si="195"/>
        <v>0</v>
      </c>
      <c r="CM222" s="30">
        <v>201</v>
      </c>
      <c r="CN222" s="30">
        <v>117</v>
      </c>
      <c r="CO222" s="30">
        <v>160.80000000000001</v>
      </c>
      <c r="CP222" s="30">
        <v>0.98709999999999998</v>
      </c>
      <c r="CQ222" s="1635">
        <f t="shared" si="174"/>
        <v>0.43618230731998331</v>
      </c>
      <c r="CR222" s="30">
        <v>33852</v>
      </c>
      <c r="CS222" s="30">
        <f t="shared" si="196"/>
        <v>46566</v>
      </c>
      <c r="CT222" s="30">
        <f t="shared" si="197"/>
        <v>0</v>
      </c>
      <c r="CU222" s="30">
        <v>201</v>
      </c>
      <c r="CV222" s="30">
        <v>115.8</v>
      </c>
      <c r="CW222" s="30">
        <v>160.80000000000001</v>
      </c>
      <c r="CX222" s="30">
        <v>0.9829</v>
      </c>
      <c r="CY222" s="1635">
        <f t="shared" si="175"/>
        <v>0.31313640306458107</v>
      </c>
      <c r="CZ222" s="30">
        <v>26517</v>
      </c>
      <c r="DA222" s="30">
        <f t="shared" si="198"/>
        <v>50809</v>
      </c>
      <c r="DB222" s="30">
        <f t="shared" si="199"/>
        <v>0</v>
      </c>
    </row>
    <row r="223" spans="1:106">
      <c r="A223" t="s">
        <v>2855</v>
      </c>
      <c r="B223">
        <v>6220</v>
      </c>
      <c r="C223">
        <v>160</v>
      </c>
      <c r="D223" s="30">
        <v>217</v>
      </c>
      <c r="E223" s="30" t="s">
        <v>3243</v>
      </c>
      <c r="F223" s="30" t="s">
        <v>1739</v>
      </c>
      <c r="G223" s="30" t="s">
        <v>2143</v>
      </c>
      <c r="H223" s="30" t="s">
        <v>1051</v>
      </c>
      <c r="I223" s="30">
        <v>11</v>
      </c>
      <c r="J223" s="30">
        <v>204</v>
      </c>
      <c r="K223" s="30">
        <v>204</v>
      </c>
      <c r="L223" s="30">
        <v>34.200000000000003</v>
      </c>
      <c r="M223" s="30">
        <v>204</v>
      </c>
      <c r="N223" s="30">
        <v>0.94199999999999995</v>
      </c>
      <c r="O223" s="1635">
        <f t="shared" si="205"/>
        <v>0.1784805254466669</v>
      </c>
      <c r="P223" s="30">
        <v>4140</v>
      </c>
      <c r="Q223" s="30">
        <f t="shared" si="176"/>
        <v>13917</v>
      </c>
      <c r="R223" s="30">
        <f t="shared" si="177"/>
        <v>0</v>
      </c>
      <c r="S223" s="30">
        <v>204</v>
      </c>
      <c r="T223" s="30">
        <v>30</v>
      </c>
      <c r="U223" s="30">
        <v>204</v>
      </c>
      <c r="V223" s="30">
        <v>0.95009999999999994</v>
      </c>
      <c r="W223" s="1635">
        <f t="shared" si="206"/>
        <v>0.20725039695878081</v>
      </c>
      <c r="X223" s="30">
        <v>4395</v>
      </c>
      <c r="Y223" s="30">
        <f t="shared" si="178"/>
        <v>12724</v>
      </c>
      <c r="Z223" s="30">
        <f t="shared" si="179"/>
        <v>0</v>
      </c>
      <c r="AA223" s="30">
        <v>204</v>
      </c>
      <c r="AB223" s="30">
        <v>30</v>
      </c>
      <c r="AC223" s="30">
        <v>204</v>
      </c>
      <c r="AD223" s="30">
        <v>0.9476</v>
      </c>
      <c r="AE223" s="1635">
        <f t="shared" si="207"/>
        <v>0.24389099948407672</v>
      </c>
      <c r="AF223" s="30">
        <v>4992</v>
      </c>
      <c r="AG223" s="30">
        <f t="shared" si="180"/>
        <v>12281</v>
      </c>
      <c r="AH223" s="30">
        <f t="shared" si="181"/>
        <v>0</v>
      </c>
      <c r="AI223" s="30">
        <v>204</v>
      </c>
      <c r="AJ223" s="30">
        <v>69.900000000000006</v>
      </c>
      <c r="AK223" s="30">
        <v>204</v>
      </c>
      <c r="AL223" s="30">
        <v>0.93100000000000005</v>
      </c>
      <c r="AM223" s="1635">
        <f t="shared" si="208"/>
        <v>8.4453434965947718E-2</v>
      </c>
      <c r="AN223" s="30">
        <v>4089</v>
      </c>
      <c r="AO223" s="30">
        <f t="shared" si="182"/>
        <v>29050</v>
      </c>
      <c r="AP223" s="30">
        <f t="shared" si="183"/>
        <v>0</v>
      </c>
      <c r="AQ223" s="30">
        <v>204</v>
      </c>
      <c r="AR223" s="30">
        <v>24</v>
      </c>
      <c r="AS223" s="30">
        <v>204</v>
      </c>
      <c r="AT223" s="30">
        <v>0.8931</v>
      </c>
      <c r="AU223" s="1635">
        <f t="shared" si="209"/>
        <v>0.21521028000813885</v>
      </c>
      <c r="AV223" s="30">
        <v>3432</v>
      </c>
      <c r="AW223" s="30">
        <f t="shared" si="184"/>
        <v>9568</v>
      </c>
      <c r="AX223" s="30">
        <f t="shared" si="185"/>
        <v>0</v>
      </c>
      <c r="AY223" s="30">
        <v>204</v>
      </c>
      <c r="AZ223" s="30">
        <v>30</v>
      </c>
      <c r="BA223" s="30">
        <v>204</v>
      </c>
      <c r="BB223" s="30">
        <v>0.91479999999999995</v>
      </c>
      <c r="BC223" s="1635">
        <f t="shared" si="210"/>
        <v>0.2476254676189088</v>
      </c>
      <c r="BD223" s="30">
        <v>4893</v>
      </c>
      <c r="BE223" s="30">
        <f t="shared" si="186"/>
        <v>11856</v>
      </c>
      <c r="BF223" s="30">
        <f t="shared" si="187"/>
        <v>0</v>
      </c>
      <c r="BG223" s="30">
        <v>204</v>
      </c>
      <c r="BH223" s="30">
        <v>35.4</v>
      </c>
      <c r="BI223" s="30">
        <v>204</v>
      </c>
      <c r="BJ223" s="30">
        <v>0.92949999999999999</v>
      </c>
      <c r="BK223" s="1635">
        <f t="shared" si="211"/>
        <v>0.19239567963124343</v>
      </c>
      <c r="BL223" s="30">
        <v>4710</v>
      </c>
      <c r="BM223" s="30">
        <f t="shared" si="188"/>
        <v>14688</v>
      </c>
      <c r="BN223" s="30">
        <f t="shared" si="189"/>
        <v>0</v>
      </c>
      <c r="BO223" s="30">
        <v>204</v>
      </c>
      <c r="BP223" s="30">
        <v>24</v>
      </c>
      <c r="BQ223" s="30">
        <v>204</v>
      </c>
      <c r="BR223" s="30">
        <v>0.91679999999999995</v>
      </c>
      <c r="BS223" s="1635">
        <f t="shared" si="212"/>
        <v>0.33593598506883848</v>
      </c>
      <c r="BT223" s="30">
        <v>5322</v>
      </c>
      <c r="BU223" s="30">
        <f t="shared" si="190"/>
        <v>9505</v>
      </c>
      <c r="BV223" s="30">
        <f t="shared" si="191"/>
        <v>0</v>
      </c>
      <c r="BW223" s="30">
        <v>204</v>
      </c>
      <c r="BX223" s="30">
        <v>21.6</v>
      </c>
      <c r="BY223" s="30">
        <v>204</v>
      </c>
      <c r="BZ223" s="30">
        <v>0.96050000000000002</v>
      </c>
      <c r="CA223" s="1635">
        <f t="shared" si="213"/>
        <v>0.39745733038037112</v>
      </c>
      <c r="CB223" s="30">
        <v>6135</v>
      </c>
      <c r="CC223" s="30">
        <f t="shared" si="192"/>
        <v>9261</v>
      </c>
      <c r="CD223" s="30">
        <f t="shared" si="193"/>
        <v>0</v>
      </c>
      <c r="CE223" s="30">
        <v>204</v>
      </c>
      <c r="CF223" s="30">
        <v>22.2</v>
      </c>
      <c r="CG223" s="30">
        <v>204</v>
      </c>
      <c r="CH223" s="30">
        <v>0.97789999999999999</v>
      </c>
      <c r="CI223" s="1635">
        <f t="shared" si="173"/>
        <v>0.40323732221116021</v>
      </c>
      <c r="CJ223" s="30">
        <v>6513</v>
      </c>
      <c r="CK223" s="30">
        <f t="shared" si="194"/>
        <v>9691</v>
      </c>
      <c r="CL223" s="30">
        <f t="shared" si="195"/>
        <v>0</v>
      </c>
      <c r="CM223" s="30">
        <v>204</v>
      </c>
      <c r="CN223" s="30">
        <v>16.2</v>
      </c>
      <c r="CO223" s="30">
        <v>204</v>
      </c>
      <c r="CP223" s="30">
        <v>0.96399999999999997</v>
      </c>
      <c r="CQ223" s="1635">
        <f t="shared" si="174"/>
        <v>0.63461876221212332</v>
      </c>
      <c r="CR223" s="30">
        <v>6660</v>
      </c>
      <c r="CS223" s="30">
        <f t="shared" si="196"/>
        <v>6297</v>
      </c>
      <c r="CT223" s="30">
        <f t="shared" si="197"/>
        <v>363</v>
      </c>
      <c r="CU223" s="30">
        <v>204</v>
      </c>
      <c r="CV223" s="30">
        <v>21.6</v>
      </c>
      <c r="CW223" s="30">
        <v>204</v>
      </c>
      <c r="CX223" s="30">
        <v>0.98119999999999996</v>
      </c>
      <c r="CY223" s="1635">
        <f t="shared" si="175"/>
        <v>0.27739239640729585</v>
      </c>
      <c r="CZ223" s="30">
        <v>4374</v>
      </c>
      <c r="DA223" s="30">
        <f t="shared" si="198"/>
        <v>9461</v>
      </c>
      <c r="DB223" s="30">
        <f t="shared" si="199"/>
        <v>0</v>
      </c>
    </row>
    <row r="224" spans="1:106">
      <c r="A224" t="s">
        <v>2856</v>
      </c>
      <c r="B224">
        <v>1250</v>
      </c>
      <c r="C224">
        <v>5</v>
      </c>
      <c r="D224" s="30">
        <v>218</v>
      </c>
      <c r="E224" s="30" t="s">
        <v>3244</v>
      </c>
      <c r="F224" s="30" t="s">
        <v>1478</v>
      </c>
      <c r="G224" s="30" t="s">
        <v>2143</v>
      </c>
      <c r="H224" s="30" t="s">
        <v>2223</v>
      </c>
      <c r="I224" s="30">
        <v>33</v>
      </c>
      <c r="J224" s="30">
        <v>205</v>
      </c>
      <c r="K224" s="30">
        <v>205</v>
      </c>
      <c r="L224" s="30">
        <v>288</v>
      </c>
      <c r="M224" s="30">
        <v>288</v>
      </c>
      <c r="N224" s="30">
        <v>0.9294</v>
      </c>
      <c r="O224" s="1635">
        <f t="shared" si="205"/>
        <v>0.68072716168934166</v>
      </c>
      <c r="P224" s="30">
        <v>131190</v>
      </c>
      <c r="Q224" s="30">
        <f t="shared" si="176"/>
        <v>115632</v>
      </c>
      <c r="R224" s="30">
        <f t="shared" si="177"/>
        <v>15558</v>
      </c>
      <c r="S224" s="30">
        <v>205</v>
      </c>
      <c r="T224" s="30">
        <v>288</v>
      </c>
      <c r="U224" s="30">
        <v>288</v>
      </c>
      <c r="V224" s="30">
        <v>0.91710000000000003</v>
      </c>
      <c r="W224" s="1635">
        <f t="shared" si="206"/>
        <v>0.70157145165784773</v>
      </c>
      <c r="X224" s="30">
        <v>137865</v>
      </c>
      <c r="Y224" s="30">
        <f t="shared" si="178"/>
        <v>117905</v>
      </c>
      <c r="Z224" s="30">
        <f t="shared" si="179"/>
        <v>19960</v>
      </c>
      <c r="AA224" s="30">
        <v>205</v>
      </c>
      <c r="AB224" s="30">
        <v>268.5</v>
      </c>
      <c r="AC224" s="30">
        <v>268.5</v>
      </c>
      <c r="AD224" s="30">
        <v>0.91379999999999995</v>
      </c>
      <c r="AE224" s="1635">
        <f t="shared" si="207"/>
        <v>0.70459044495880063</v>
      </c>
      <c r="AF224" s="30">
        <v>124470</v>
      </c>
      <c r="AG224" s="30">
        <f t="shared" si="180"/>
        <v>105993</v>
      </c>
      <c r="AH224" s="30">
        <f t="shared" si="181"/>
        <v>18477</v>
      </c>
      <c r="AI224" s="30">
        <v>205</v>
      </c>
      <c r="AJ224" s="30">
        <v>246</v>
      </c>
      <c r="AK224" s="30">
        <v>246</v>
      </c>
      <c r="AL224" s="30">
        <v>0.90390000000000004</v>
      </c>
      <c r="AM224" s="1635">
        <f t="shared" si="208"/>
        <v>0.66016707563840193</v>
      </c>
      <c r="AN224" s="30">
        <v>109215</v>
      </c>
      <c r="AO224" s="30">
        <f t="shared" si="182"/>
        <v>99261</v>
      </c>
      <c r="AP224" s="30">
        <f t="shared" si="183"/>
        <v>9954</v>
      </c>
      <c r="AQ224" s="30">
        <v>205</v>
      </c>
      <c r="AR224" s="30">
        <v>240</v>
      </c>
      <c r="AS224" s="30">
        <v>240</v>
      </c>
      <c r="AT224" s="30">
        <v>0.89019999999999999</v>
      </c>
      <c r="AU224" s="1635">
        <f t="shared" si="209"/>
        <v>0.90252462295533442</v>
      </c>
      <c r="AV224" s="30">
        <v>143460</v>
      </c>
      <c r="AW224" s="30">
        <f t="shared" si="184"/>
        <v>95372</v>
      </c>
      <c r="AX224" s="30">
        <f t="shared" si="185"/>
        <v>48088</v>
      </c>
      <c r="AY224" s="30">
        <v>205</v>
      </c>
      <c r="AZ224" s="30">
        <v>217.5</v>
      </c>
      <c r="BA224" s="30">
        <v>217.5</v>
      </c>
      <c r="BB224" s="30">
        <v>0.92020000000000002</v>
      </c>
      <c r="BC224" s="1635">
        <f t="shared" si="210"/>
        <v>0.59675932518418029</v>
      </c>
      <c r="BD224" s="30">
        <v>85995</v>
      </c>
      <c r="BE224" s="30">
        <f t="shared" si="186"/>
        <v>86462</v>
      </c>
      <c r="BF224" s="30">
        <f t="shared" si="187"/>
        <v>0</v>
      </c>
      <c r="BG224" s="30">
        <v>205</v>
      </c>
      <c r="BH224" s="30">
        <v>210</v>
      </c>
      <c r="BI224" s="30">
        <v>210</v>
      </c>
      <c r="BJ224" s="30">
        <v>0.91590000000000005</v>
      </c>
      <c r="BK224" s="1635">
        <f t="shared" si="211"/>
        <v>0.7656172929885724</v>
      </c>
      <c r="BL224" s="30">
        <v>109560</v>
      </c>
      <c r="BM224" s="30">
        <f t="shared" si="188"/>
        <v>85860</v>
      </c>
      <c r="BN224" s="30">
        <f t="shared" si="189"/>
        <v>23700</v>
      </c>
      <c r="BO224" s="30">
        <v>205</v>
      </c>
      <c r="BP224" s="30">
        <v>169.5</v>
      </c>
      <c r="BQ224" s="30">
        <v>169.5</v>
      </c>
      <c r="BR224" s="30">
        <v>0.93889999999999996</v>
      </c>
      <c r="BS224" s="1635">
        <f t="shared" si="212"/>
        <v>0.7946180246282889</v>
      </c>
      <c r="BT224" s="30">
        <v>91050</v>
      </c>
      <c r="BU224" s="30">
        <f t="shared" si="190"/>
        <v>68750</v>
      </c>
      <c r="BV224" s="30">
        <f t="shared" si="191"/>
        <v>22300</v>
      </c>
      <c r="BW224" s="30">
        <v>205</v>
      </c>
      <c r="BX224" s="30">
        <v>171</v>
      </c>
      <c r="BY224" s="30">
        <v>171</v>
      </c>
      <c r="BZ224" s="30">
        <v>0.94059999999999999</v>
      </c>
      <c r="CA224" s="1635">
        <f t="shared" si="213"/>
        <v>0.71210170889167823</v>
      </c>
      <c r="CB224" s="30">
        <v>85215</v>
      </c>
      <c r="CC224" s="30">
        <f t="shared" si="192"/>
        <v>71800</v>
      </c>
      <c r="CD224" s="30">
        <f t="shared" si="193"/>
        <v>13415</v>
      </c>
      <c r="CE224" s="30">
        <v>205</v>
      </c>
      <c r="CF224" s="30">
        <v>160.5</v>
      </c>
      <c r="CG224" s="30">
        <v>164</v>
      </c>
      <c r="CH224" s="30">
        <v>0.95009999999999994</v>
      </c>
      <c r="CI224" s="1635">
        <f t="shared" si="173"/>
        <v>0.72042832000790824</v>
      </c>
      <c r="CJ224" s="30">
        <v>81735</v>
      </c>
      <c r="CK224" s="30">
        <f t="shared" si="194"/>
        <v>68072</v>
      </c>
      <c r="CL224" s="30">
        <f t="shared" si="195"/>
        <v>13663</v>
      </c>
      <c r="CM224" s="30">
        <v>205</v>
      </c>
      <c r="CN224" s="30">
        <v>148.5</v>
      </c>
      <c r="CO224" s="30">
        <v>164</v>
      </c>
      <c r="CP224" s="30">
        <v>0.95889999999999997</v>
      </c>
      <c r="CQ224" s="1635">
        <f t="shared" si="174"/>
        <v>0.72405269766829883</v>
      </c>
      <c r="CR224" s="30">
        <v>69285</v>
      </c>
      <c r="CS224" s="30">
        <f t="shared" si="196"/>
        <v>57414</v>
      </c>
      <c r="CT224" s="30">
        <f t="shared" si="197"/>
        <v>11871</v>
      </c>
      <c r="CU224" s="30">
        <v>205</v>
      </c>
      <c r="CV224" s="30">
        <v>163.5</v>
      </c>
      <c r="CW224" s="30">
        <v>164</v>
      </c>
      <c r="CX224" s="30">
        <v>0.95930000000000004</v>
      </c>
      <c r="CY224" s="1635">
        <f t="shared" si="175"/>
        <v>0.64194032837379023</v>
      </c>
      <c r="CZ224" s="30">
        <v>74910</v>
      </c>
      <c r="DA224" s="30">
        <f t="shared" si="198"/>
        <v>70016</v>
      </c>
      <c r="DB224" s="30">
        <f t="shared" si="199"/>
        <v>4894</v>
      </c>
    </row>
    <row r="225" spans="1:106">
      <c r="A225" t="s">
        <v>3316</v>
      </c>
      <c r="B225">
        <v>6110</v>
      </c>
      <c r="C225">
        <v>82</v>
      </c>
      <c r="D225" s="30">
        <v>219</v>
      </c>
      <c r="E225" s="30" t="s">
        <v>3317</v>
      </c>
      <c r="F225" s="30" t="s">
        <v>3318</v>
      </c>
      <c r="G225" s="30" t="s">
        <v>2143</v>
      </c>
      <c r="H225" s="30" t="s">
        <v>1439</v>
      </c>
      <c r="I225" s="30">
        <v>11</v>
      </c>
      <c r="J225" s="30">
        <v>206</v>
      </c>
      <c r="K225" s="30">
        <v>206</v>
      </c>
      <c r="L225" s="30">
        <v>166.8</v>
      </c>
      <c r="M225" s="30">
        <v>166.8</v>
      </c>
      <c r="N225" s="30">
        <v>0.99239999999999995</v>
      </c>
      <c r="O225" s="1635">
        <f t="shared" si="205"/>
        <v>0.34597976596554275</v>
      </c>
      <c r="P225" s="30">
        <v>41235</v>
      </c>
      <c r="Q225" s="30">
        <f t="shared" si="176"/>
        <v>71510</v>
      </c>
      <c r="R225" s="30">
        <f t="shared" si="177"/>
        <v>0</v>
      </c>
      <c r="S225" s="30">
        <v>206</v>
      </c>
      <c r="T225" s="30">
        <v>187.2</v>
      </c>
      <c r="U225" s="30">
        <v>187.2</v>
      </c>
      <c r="V225" s="30">
        <v>0.99150000000000005</v>
      </c>
      <c r="W225" s="1635">
        <f t="shared" si="206"/>
        <v>0.31572213414241623</v>
      </c>
      <c r="X225" s="30">
        <v>43599</v>
      </c>
      <c r="Y225" s="30">
        <f t="shared" si="178"/>
        <v>82856</v>
      </c>
      <c r="Z225" s="30">
        <f t="shared" si="179"/>
        <v>0</v>
      </c>
      <c r="AA225" s="30">
        <v>206</v>
      </c>
      <c r="AB225" s="30">
        <v>148.32</v>
      </c>
      <c r="AC225" s="30">
        <v>164.8</v>
      </c>
      <c r="AD225" s="30">
        <v>0.98860000000000003</v>
      </c>
      <c r="AE225" s="1635">
        <f t="shared" si="207"/>
        <v>0.39186159470753351</v>
      </c>
      <c r="AF225" s="30">
        <v>41370</v>
      </c>
      <c r="AG225" s="30">
        <f t="shared" si="180"/>
        <v>63344</v>
      </c>
      <c r="AH225" s="30">
        <f t="shared" si="181"/>
        <v>0</v>
      </c>
      <c r="AI225" s="30">
        <v>206</v>
      </c>
      <c r="AJ225" s="30">
        <v>150</v>
      </c>
      <c r="AK225" s="30">
        <v>164.8</v>
      </c>
      <c r="AL225" s="30">
        <v>0.98780000000000001</v>
      </c>
      <c r="AM225" s="1635">
        <f t="shared" si="208"/>
        <v>0.34841735843963018</v>
      </c>
      <c r="AN225" s="30">
        <v>38409</v>
      </c>
      <c r="AO225" s="30">
        <f t="shared" si="182"/>
        <v>66143</v>
      </c>
      <c r="AP225" s="30">
        <f t="shared" si="183"/>
        <v>0</v>
      </c>
      <c r="AQ225" s="30">
        <v>206</v>
      </c>
      <c r="AR225" s="30">
        <v>188.16</v>
      </c>
      <c r="AS225" s="30">
        <v>188.16</v>
      </c>
      <c r="AT225" s="30">
        <v>0.98770000000000002</v>
      </c>
      <c r="AU225" s="1635">
        <f t="shared" si="209"/>
        <v>0.29238626215018793</v>
      </c>
      <c r="AV225" s="30">
        <v>40428</v>
      </c>
      <c r="AW225" s="30">
        <f t="shared" si="184"/>
        <v>82961</v>
      </c>
      <c r="AX225" s="30">
        <f t="shared" si="185"/>
        <v>0</v>
      </c>
      <c r="AY225" s="30">
        <v>206</v>
      </c>
      <c r="AZ225" s="30">
        <v>144</v>
      </c>
      <c r="BA225" s="30">
        <v>164.8</v>
      </c>
      <c r="BB225" s="30">
        <v>0.98929999999999996</v>
      </c>
      <c r="BC225" s="1635">
        <f t="shared" si="210"/>
        <v>0.34770189172291671</v>
      </c>
      <c r="BD225" s="30">
        <v>35664</v>
      </c>
      <c r="BE225" s="30">
        <f t="shared" si="186"/>
        <v>61542</v>
      </c>
      <c r="BF225" s="30">
        <f t="shared" si="187"/>
        <v>0</v>
      </c>
      <c r="BG225" s="30">
        <v>206</v>
      </c>
      <c r="BH225" s="30">
        <v>120</v>
      </c>
      <c r="BI225" s="30">
        <v>164.8</v>
      </c>
      <c r="BJ225" s="30">
        <v>0.98</v>
      </c>
      <c r="BK225" s="1635">
        <f t="shared" si="211"/>
        <v>0.43751371516348475</v>
      </c>
      <c r="BL225" s="30">
        <v>38280</v>
      </c>
      <c r="BM225" s="30">
        <f t="shared" si="188"/>
        <v>52497</v>
      </c>
      <c r="BN225" s="30">
        <f t="shared" si="189"/>
        <v>0</v>
      </c>
      <c r="BO225" s="30">
        <v>206</v>
      </c>
      <c r="BP225" s="30">
        <v>150</v>
      </c>
      <c r="BQ225" s="30">
        <v>164.8</v>
      </c>
      <c r="BR225" s="30">
        <v>0.97609999999999997</v>
      </c>
      <c r="BS225" s="1635">
        <f t="shared" si="212"/>
        <v>0.34832496670423113</v>
      </c>
      <c r="BT225" s="30">
        <v>36720</v>
      </c>
      <c r="BU225" s="30">
        <f t="shared" si="190"/>
        <v>63251</v>
      </c>
      <c r="BV225" s="30">
        <f t="shared" si="191"/>
        <v>0</v>
      </c>
      <c r="BW225" s="30">
        <v>206</v>
      </c>
      <c r="BX225" s="30">
        <v>132</v>
      </c>
      <c r="BY225" s="30">
        <v>164.8</v>
      </c>
      <c r="BZ225" s="30">
        <v>0.96889999999999998</v>
      </c>
      <c r="CA225" s="1635">
        <f t="shared" si="213"/>
        <v>0.33419603833674999</v>
      </c>
      <c r="CB225" s="30">
        <v>31800</v>
      </c>
      <c r="CC225" s="30">
        <f t="shared" si="192"/>
        <v>57092</v>
      </c>
      <c r="CD225" s="30">
        <f t="shared" si="193"/>
        <v>0</v>
      </c>
      <c r="CE225" s="30">
        <v>206</v>
      </c>
      <c r="CF225" s="30">
        <v>96</v>
      </c>
      <c r="CG225" s="30">
        <v>164.8</v>
      </c>
      <c r="CH225" s="30">
        <v>0.94769999999999999</v>
      </c>
      <c r="CI225" s="1635">
        <f t="shared" si="173"/>
        <v>0.4175006041792183</v>
      </c>
      <c r="CJ225" s="30">
        <v>28260</v>
      </c>
      <c r="CK225" s="30">
        <f t="shared" si="194"/>
        <v>40613</v>
      </c>
      <c r="CL225" s="30">
        <f t="shared" si="195"/>
        <v>0</v>
      </c>
      <c r="CM225" s="30">
        <v>206</v>
      </c>
      <c r="CN225" s="30">
        <v>108</v>
      </c>
      <c r="CO225" s="30">
        <v>164.8</v>
      </c>
      <c r="CP225" s="30">
        <v>0.95909999999999995</v>
      </c>
      <c r="CQ225" s="1635">
        <f t="shared" si="174"/>
        <v>0.38357857537296591</v>
      </c>
      <c r="CR225" s="30">
        <v>26700</v>
      </c>
      <c r="CS225" s="30">
        <f t="shared" si="196"/>
        <v>41765</v>
      </c>
      <c r="CT225" s="30">
        <f t="shared" si="197"/>
        <v>0</v>
      </c>
      <c r="CU225" s="30">
        <v>206</v>
      </c>
      <c r="CV225" s="30">
        <v>126</v>
      </c>
      <c r="CW225" s="30">
        <v>164.8</v>
      </c>
      <c r="CX225" s="30">
        <v>0.98609999999999998</v>
      </c>
      <c r="CY225" s="1635">
        <f t="shared" si="175"/>
        <v>0.41345309115704709</v>
      </c>
      <c r="CZ225" s="30">
        <v>38220</v>
      </c>
      <c r="DA225" s="30">
        <f t="shared" si="198"/>
        <v>55465</v>
      </c>
      <c r="DB225" s="30">
        <f t="shared" si="199"/>
        <v>0</v>
      </c>
    </row>
    <row r="226" spans="1:106">
      <c r="A226" t="s">
        <v>2857</v>
      </c>
      <c r="B226">
        <v>1230</v>
      </c>
      <c r="C226">
        <v>37</v>
      </c>
      <c r="D226" s="30">
        <v>220</v>
      </c>
      <c r="E226" s="30" t="s">
        <v>3245</v>
      </c>
      <c r="F226" s="30" t="s">
        <v>715</v>
      </c>
      <c r="G226" s="30" t="s">
        <v>2143</v>
      </c>
      <c r="H226" s="30" t="s">
        <v>2142</v>
      </c>
      <c r="I226" s="30">
        <v>33</v>
      </c>
      <c r="J226" s="30">
        <v>210</v>
      </c>
      <c r="K226" s="30">
        <v>210</v>
      </c>
      <c r="L226" s="30">
        <v>164.4</v>
      </c>
      <c r="M226" s="30">
        <v>168</v>
      </c>
      <c r="N226" s="30">
        <v>0.95889999999999997</v>
      </c>
      <c r="O226" s="1635">
        <f t="shared" si="205"/>
        <v>0.21239953153269281</v>
      </c>
      <c r="P226" s="30">
        <v>24108</v>
      </c>
      <c r="Q226" s="30">
        <f t="shared" si="176"/>
        <v>68102</v>
      </c>
      <c r="R226" s="30">
        <f t="shared" si="177"/>
        <v>0</v>
      </c>
      <c r="S226" s="30">
        <v>210</v>
      </c>
      <c r="T226" s="30">
        <v>189.6</v>
      </c>
      <c r="U226" s="30">
        <v>189.6</v>
      </c>
      <c r="V226" s="30">
        <v>0.94630000000000003</v>
      </c>
      <c r="W226" s="1635">
        <f t="shared" si="206"/>
        <v>0.15120533992966897</v>
      </c>
      <c r="X226" s="30">
        <v>20184</v>
      </c>
      <c r="Y226" s="30">
        <f t="shared" si="178"/>
        <v>80092</v>
      </c>
      <c r="Z226" s="30">
        <f t="shared" si="179"/>
        <v>0</v>
      </c>
      <c r="AA226" s="30">
        <v>210</v>
      </c>
      <c r="AB226" s="30">
        <v>180</v>
      </c>
      <c r="AC226" s="30">
        <v>180</v>
      </c>
      <c r="AD226" s="30">
        <v>0.9294</v>
      </c>
      <c r="AE226" s="1635">
        <f t="shared" si="207"/>
        <v>0.17509305087312402</v>
      </c>
      <c r="AF226" s="30">
        <v>21090</v>
      </c>
      <c r="AG226" s="30">
        <f t="shared" si="180"/>
        <v>72270</v>
      </c>
      <c r="AH226" s="30">
        <f t="shared" si="181"/>
        <v>0</v>
      </c>
      <c r="AI226" s="30">
        <v>210</v>
      </c>
      <c r="AJ226" s="30">
        <v>192</v>
      </c>
      <c r="AK226" s="30">
        <v>192</v>
      </c>
      <c r="AL226" s="30">
        <v>0.90749999999999997</v>
      </c>
      <c r="AM226" s="1635">
        <f t="shared" si="208"/>
        <v>0.17384253088065404</v>
      </c>
      <c r="AN226" s="30">
        <v>22536</v>
      </c>
      <c r="AO226" s="30">
        <f t="shared" si="182"/>
        <v>77781</v>
      </c>
      <c r="AP226" s="30">
        <f t="shared" si="183"/>
        <v>0</v>
      </c>
      <c r="AQ226" s="30">
        <v>210</v>
      </c>
      <c r="AR226" s="30">
        <v>174</v>
      </c>
      <c r="AS226" s="30">
        <v>174</v>
      </c>
      <c r="AT226" s="30">
        <v>0.88739999999999997</v>
      </c>
      <c r="AU226" s="1635">
        <f t="shared" si="209"/>
        <v>0.17898793047876885</v>
      </c>
      <c r="AV226" s="30">
        <v>20562</v>
      </c>
      <c r="AW226" s="30">
        <f t="shared" si="184"/>
        <v>68928</v>
      </c>
      <c r="AX226" s="30">
        <f t="shared" si="185"/>
        <v>0</v>
      </c>
      <c r="AY226" s="30">
        <v>210</v>
      </c>
      <c r="AZ226" s="30">
        <v>169.2</v>
      </c>
      <c r="BA226" s="30">
        <v>169.2</v>
      </c>
      <c r="BB226" s="30">
        <v>0.91969999999999996</v>
      </c>
      <c r="BC226" s="1635">
        <f t="shared" si="210"/>
        <v>0.18212888997534316</v>
      </c>
      <c r="BD226" s="30">
        <v>20406</v>
      </c>
      <c r="BE226" s="30">
        <f t="shared" si="186"/>
        <v>67225</v>
      </c>
      <c r="BF226" s="30">
        <f t="shared" si="187"/>
        <v>0</v>
      </c>
      <c r="BG226" s="30">
        <v>210</v>
      </c>
      <c r="BH226" s="30">
        <v>146.4</v>
      </c>
      <c r="BI226" s="30">
        <v>168</v>
      </c>
      <c r="BJ226" s="30">
        <v>0.86980000000000002</v>
      </c>
      <c r="BK226" s="1635">
        <f t="shared" si="211"/>
        <v>0.20987965366396727</v>
      </c>
      <c r="BL226" s="30">
        <v>19884</v>
      </c>
      <c r="BM226" s="30">
        <f t="shared" si="188"/>
        <v>56844</v>
      </c>
      <c r="BN226" s="30">
        <f t="shared" si="189"/>
        <v>0</v>
      </c>
      <c r="BO226" s="30">
        <v>210</v>
      </c>
      <c r="BP226" s="30">
        <v>180</v>
      </c>
      <c r="BQ226" s="30">
        <v>180</v>
      </c>
      <c r="BR226" s="30">
        <v>0.90180000000000005</v>
      </c>
      <c r="BS226" s="1635">
        <f t="shared" si="212"/>
        <v>0.17444534798715328</v>
      </c>
      <c r="BT226" s="30">
        <v>20388</v>
      </c>
      <c r="BU226" s="30">
        <f t="shared" si="190"/>
        <v>70124</v>
      </c>
      <c r="BV226" s="30">
        <f t="shared" si="191"/>
        <v>0</v>
      </c>
      <c r="BW226" s="30">
        <v>210</v>
      </c>
      <c r="BX226" s="30">
        <v>151.19999999999999</v>
      </c>
      <c r="BY226" s="30">
        <v>168</v>
      </c>
      <c r="BZ226" s="30">
        <v>0.9476</v>
      </c>
      <c r="CA226" s="1635">
        <f t="shared" si="213"/>
        <v>0.19947808248302537</v>
      </c>
      <c r="CB226" s="30">
        <v>21264</v>
      </c>
      <c r="CC226" s="30">
        <f t="shared" si="192"/>
        <v>63959</v>
      </c>
      <c r="CD226" s="30">
        <f t="shared" si="193"/>
        <v>0</v>
      </c>
      <c r="CE226" s="30">
        <v>210</v>
      </c>
      <c r="CF226" s="30">
        <v>176.4</v>
      </c>
      <c r="CG226" s="30">
        <v>176.4</v>
      </c>
      <c r="CH226" s="30">
        <v>0.99490000000000001</v>
      </c>
      <c r="CI226" s="1635">
        <f t="shared" si="173"/>
        <v>0.1516861147289697</v>
      </c>
      <c r="CJ226" s="30">
        <v>19806</v>
      </c>
      <c r="CK226" s="30">
        <f t="shared" si="194"/>
        <v>78343</v>
      </c>
      <c r="CL226" s="30">
        <f t="shared" si="195"/>
        <v>0</v>
      </c>
      <c r="CM226" s="30">
        <v>210</v>
      </c>
      <c r="CN226" s="30">
        <v>170.4</v>
      </c>
      <c r="CO226" s="30">
        <v>170.4</v>
      </c>
      <c r="CP226" s="30">
        <v>0.99850000000000005</v>
      </c>
      <c r="CQ226" s="1635">
        <f t="shared" si="174"/>
        <v>0.17826244732625429</v>
      </c>
      <c r="CR226" s="30">
        <v>20382</v>
      </c>
      <c r="CS226" s="30">
        <f t="shared" si="196"/>
        <v>68602</v>
      </c>
      <c r="CT226" s="30">
        <f t="shared" si="197"/>
        <v>0</v>
      </c>
      <c r="CU226" s="30">
        <v>210</v>
      </c>
      <c r="CV226" s="30">
        <v>181.2</v>
      </c>
      <c r="CW226" s="30">
        <v>181.2</v>
      </c>
      <c r="CX226" s="30">
        <v>0.99690000000000001</v>
      </c>
      <c r="CY226" s="1635">
        <f t="shared" si="175"/>
        <v>0.15607737400453978</v>
      </c>
      <c r="CZ226" s="30">
        <v>20976</v>
      </c>
      <c r="DA226" s="30">
        <f t="shared" si="198"/>
        <v>80637</v>
      </c>
      <c r="DB226" s="30">
        <f t="shared" si="199"/>
        <v>0</v>
      </c>
    </row>
    <row r="227" spans="1:106">
      <c r="A227" t="s">
        <v>2858</v>
      </c>
      <c r="B227">
        <v>6150</v>
      </c>
      <c r="C227">
        <v>5</v>
      </c>
      <c r="D227" s="30">
        <v>221</v>
      </c>
      <c r="E227" s="30" t="s">
        <v>3246</v>
      </c>
      <c r="F227" s="30" t="s">
        <v>1219</v>
      </c>
      <c r="G227" s="30" t="s">
        <v>2143</v>
      </c>
      <c r="H227" s="30" t="s">
        <v>2142</v>
      </c>
      <c r="I227" s="30">
        <v>33</v>
      </c>
      <c r="J227" s="30">
        <v>210</v>
      </c>
      <c r="K227" s="30">
        <v>210</v>
      </c>
      <c r="L227" s="30">
        <v>196.59</v>
      </c>
      <c r="M227" s="30">
        <v>196.59</v>
      </c>
      <c r="N227" s="30">
        <v>0.93049999999999999</v>
      </c>
      <c r="O227" s="1635">
        <f t="shared" si="205"/>
        <v>0.70727213698922176</v>
      </c>
      <c r="P227" s="30">
        <v>93153</v>
      </c>
      <c r="Q227" s="30">
        <f t="shared" si="176"/>
        <v>79024</v>
      </c>
      <c r="R227" s="30">
        <f t="shared" si="177"/>
        <v>14129</v>
      </c>
      <c r="S227" s="30">
        <v>210</v>
      </c>
      <c r="T227" s="30">
        <v>195.6</v>
      </c>
      <c r="U227" s="30">
        <v>195.6</v>
      </c>
      <c r="V227" s="30">
        <v>0.93120000000000003</v>
      </c>
      <c r="W227" s="1635">
        <f t="shared" si="206"/>
        <v>0.46095543878643541</v>
      </c>
      <c r="X227" s="30">
        <v>62466</v>
      </c>
      <c r="Y227" s="30">
        <f t="shared" si="178"/>
        <v>81309</v>
      </c>
      <c r="Z227" s="30">
        <f t="shared" si="179"/>
        <v>0</v>
      </c>
      <c r="AA227" s="30">
        <v>210</v>
      </c>
      <c r="AB227" s="30">
        <v>194.16</v>
      </c>
      <c r="AC227" s="30">
        <v>194.16</v>
      </c>
      <c r="AD227" s="30">
        <v>0.93320000000000003</v>
      </c>
      <c r="AE227" s="1635">
        <f t="shared" si="207"/>
        <v>0.66260974182373333</v>
      </c>
      <c r="AF227" s="30">
        <v>86442</v>
      </c>
      <c r="AG227" s="30">
        <f t="shared" si="180"/>
        <v>78274</v>
      </c>
      <c r="AH227" s="30">
        <f t="shared" si="181"/>
        <v>8168</v>
      </c>
      <c r="AI227" s="30">
        <v>210</v>
      </c>
      <c r="AJ227" s="30">
        <v>199.5</v>
      </c>
      <c r="AK227" s="30">
        <v>199.5</v>
      </c>
      <c r="AL227" s="30">
        <v>0.92700000000000005</v>
      </c>
      <c r="AM227" s="1635">
        <f t="shared" si="208"/>
        <v>0.42686840286853478</v>
      </c>
      <c r="AN227" s="30">
        <v>58734</v>
      </c>
      <c r="AO227" s="30">
        <f t="shared" si="182"/>
        <v>82556</v>
      </c>
      <c r="AP227" s="30">
        <f t="shared" si="183"/>
        <v>0</v>
      </c>
      <c r="AQ227" s="30">
        <v>210</v>
      </c>
      <c r="AR227" s="30">
        <v>194.91</v>
      </c>
      <c r="AS227" s="30">
        <v>194.91</v>
      </c>
      <c r="AT227" s="30">
        <v>0.92810000000000004</v>
      </c>
      <c r="AU227" s="1635">
        <f t="shared" si="209"/>
        <v>0.5767438853643142</v>
      </c>
      <c r="AV227" s="30">
        <v>77622</v>
      </c>
      <c r="AW227" s="30">
        <f t="shared" si="184"/>
        <v>80752</v>
      </c>
      <c r="AX227" s="30">
        <f t="shared" si="185"/>
        <v>0</v>
      </c>
      <c r="AY227" s="30">
        <v>210</v>
      </c>
      <c r="AZ227" s="30">
        <v>195</v>
      </c>
      <c r="BA227" s="30">
        <v>195</v>
      </c>
      <c r="BB227" s="30">
        <v>0.92849999999999999</v>
      </c>
      <c r="BC227" s="1635">
        <f t="shared" si="210"/>
        <v>0.50207346653227103</v>
      </c>
      <c r="BD227" s="30">
        <v>65451</v>
      </c>
      <c r="BE227" s="30">
        <f t="shared" si="186"/>
        <v>78217</v>
      </c>
      <c r="BF227" s="30">
        <f t="shared" si="187"/>
        <v>0</v>
      </c>
      <c r="BG227" s="30">
        <v>210</v>
      </c>
      <c r="BH227" s="30">
        <v>194.34</v>
      </c>
      <c r="BI227" s="30">
        <v>194.34</v>
      </c>
      <c r="BJ227" s="30">
        <v>0.92620000000000002</v>
      </c>
      <c r="BK227" s="1635">
        <f t="shared" si="211"/>
        <v>0.5816382305662291</v>
      </c>
      <c r="BL227" s="30">
        <v>77892</v>
      </c>
      <c r="BM227" s="30">
        <f t="shared" si="188"/>
        <v>80351</v>
      </c>
      <c r="BN227" s="30">
        <f t="shared" si="189"/>
        <v>0</v>
      </c>
      <c r="BO227" s="30">
        <v>210</v>
      </c>
      <c r="BP227" s="30">
        <v>205.41</v>
      </c>
      <c r="BQ227" s="30">
        <v>205.41</v>
      </c>
      <c r="BR227" s="30">
        <v>0.92610000000000003</v>
      </c>
      <c r="BS227" s="1635">
        <f t="shared" si="212"/>
        <v>0.53336693893310871</v>
      </c>
      <c r="BT227" s="30">
        <v>73053</v>
      </c>
      <c r="BU227" s="30">
        <f t="shared" si="190"/>
        <v>82179</v>
      </c>
      <c r="BV227" s="30">
        <f t="shared" si="191"/>
        <v>0</v>
      </c>
      <c r="BW227" s="30">
        <v>210</v>
      </c>
      <c r="BX227" s="30">
        <v>214.32</v>
      </c>
      <c r="BY227" s="30">
        <v>214.32</v>
      </c>
      <c r="BZ227" s="30">
        <v>0.92349999999999999</v>
      </c>
      <c r="CA227" s="1635">
        <f t="shared" si="213"/>
        <v>0.55538033941814891</v>
      </c>
      <c r="CB227" s="30">
        <v>81783</v>
      </c>
      <c r="CC227" s="30">
        <f t="shared" si="192"/>
        <v>88354</v>
      </c>
      <c r="CD227" s="30">
        <f t="shared" si="193"/>
        <v>0</v>
      </c>
      <c r="CE227" s="30">
        <v>210</v>
      </c>
      <c r="CF227" s="30">
        <v>222.9</v>
      </c>
      <c r="CG227" s="30">
        <v>222.9</v>
      </c>
      <c r="CH227" s="30">
        <v>0.91579999999999995</v>
      </c>
      <c r="CI227" s="1635">
        <f t="shared" si="173"/>
        <v>0.37278251961672804</v>
      </c>
      <c r="CJ227" s="30">
        <v>56616</v>
      </c>
      <c r="CK227" s="30">
        <f t="shared" si="194"/>
        <v>91124</v>
      </c>
      <c r="CL227" s="30">
        <f t="shared" si="195"/>
        <v>0</v>
      </c>
      <c r="CM227" s="30">
        <v>210</v>
      </c>
      <c r="CN227" s="30">
        <v>11.4</v>
      </c>
      <c r="CO227" s="30">
        <v>168</v>
      </c>
      <c r="CP227" s="30">
        <v>0.31109999999999999</v>
      </c>
      <c r="CQ227" s="1635">
        <f t="shared" si="174"/>
        <v>0.58155272462738328</v>
      </c>
      <c r="CR227" s="30">
        <v>1386</v>
      </c>
      <c r="CS227" s="30">
        <f t="shared" si="196"/>
        <v>1430</v>
      </c>
      <c r="CT227" s="30">
        <f t="shared" si="197"/>
        <v>0</v>
      </c>
      <c r="CU227" s="30">
        <v>210</v>
      </c>
      <c r="CV227" s="30">
        <v>13.86</v>
      </c>
      <c r="CW227" s="30">
        <v>168</v>
      </c>
      <c r="CX227" s="30">
        <v>0.43419999999999997</v>
      </c>
      <c r="CY227" s="1635">
        <f t="shared" si="175"/>
        <v>0.36717730362698492</v>
      </c>
      <c r="CZ227" s="30">
        <v>1644</v>
      </c>
      <c r="DA227" s="30">
        <f t="shared" si="198"/>
        <v>2686</v>
      </c>
      <c r="DB227" s="30">
        <f t="shared" si="199"/>
        <v>0</v>
      </c>
    </row>
    <row r="228" spans="1:106">
      <c r="A228" t="s">
        <v>2859</v>
      </c>
      <c r="B228">
        <v>1260</v>
      </c>
      <c r="C228">
        <v>9</v>
      </c>
      <c r="D228" s="30">
        <v>222</v>
      </c>
      <c r="E228" s="30" t="s">
        <v>3247</v>
      </c>
      <c r="F228" s="30" t="s">
        <v>1085</v>
      </c>
      <c r="G228" s="30" t="s">
        <v>2143</v>
      </c>
      <c r="H228" s="30" t="s">
        <v>2142</v>
      </c>
      <c r="I228" s="30">
        <v>11</v>
      </c>
      <c r="J228" s="30">
        <v>211</v>
      </c>
      <c r="K228" s="30">
        <v>211</v>
      </c>
      <c r="L228" s="30">
        <v>126</v>
      </c>
      <c r="M228" s="30">
        <v>168.8</v>
      </c>
      <c r="N228" s="30">
        <v>0.95089999999999997</v>
      </c>
      <c r="O228" s="1635">
        <f t="shared" si="205"/>
        <v>0.42663564064342274</v>
      </c>
      <c r="P228" s="30">
        <v>36804</v>
      </c>
      <c r="Q228" s="30">
        <f t="shared" si="176"/>
        <v>51759</v>
      </c>
      <c r="R228" s="30">
        <f t="shared" si="177"/>
        <v>0</v>
      </c>
      <c r="S228" s="30">
        <v>211</v>
      </c>
      <c r="T228" s="30">
        <v>120.24</v>
      </c>
      <c r="U228" s="30">
        <v>168.8</v>
      </c>
      <c r="V228" s="30">
        <v>0.89459999999999995</v>
      </c>
      <c r="W228" s="1635">
        <f t="shared" si="206"/>
        <v>0.25726722180475287</v>
      </c>
      <c r="X228" s="30">
        <v>20589</v>
      </c>
      <c r="Y228" s="30">
        <f t="shared" si="178"/>
        <v>48018</v>
      </c>
      <c r="Z228" s="30">
        <f t="shared" si="179"/>
        <v>0</v>
      </c>
      <c r="AA228" s="30">
        <v>211</v>
      </c>
      <c r="AB228" s="30">
        <v>117.48</v>
      </c>
      <c r="AC228" s="30">
        <v>168.8</v>
      </c>
      <c r="AD228" s="30">
        <v>0.9204</v>
      </c>
      <c r="AE228" s="1635">
        <f t="shared" si="207"/>
        <v>0.32926330695009676</v>
      </c>
      <c r="AF228" s="30">
        <v>25634</v>
      </c>
      <c r="AG228" s="30">
        <f t="shared" si="180"/>
        <v>46712</v>
      </c>
      <c r="AH228" s="30">
        <f t="shared" si="181"/>
        <v>0</v>
      </c>
      <c r="AI228" s="30">
        <v>211</v>
      </c>
      <c r="AJ228" s="30">
        <v>123</v>
      </c>
      <c r="AK228" s="30">
        <v>168.8</v>
      </c>
      <c r="AL228" s="30">
        <v>0.96060000000000001</v>
      </c>
      <c r="AM228" s="1635">
        <f t="shared" si="208"/>
        <v>0.43388181291026234</v>
      </c>
      <c r="AN228" s="30">
        <v>38141</v>
      </c>
      <c r="AO228" s="30">
        <f t="shared" si="182"/>
        <v>52744</v>
      </c>
      <c r="AP228" s="30">
        <f t="shared" si="183"/>
        <v>0</v>
      </c>
      <c r="AQ228" s="30">
        <v>211</v>
      </c>
      <c r="AR228" s="30">
        <v>120</v>
      </c>
      <c r="AS228" s="30">
        <v>168.8</v>
      </c>
      <c r="AT228" s="30">
        <v>0.85780000000000001</v>
      </c>
      <c r="AU228" s="1635">
        <f t="shared" si="209"/>
        <v>0.18554696477025914</v>
      </c>
      <c r="AV228" s="30">
        <v>14210</v>
      </c>
      <c r="AW228" s="30">
        <f t="shared" si="184"/>
        <v>45951</v>
      </c>
      <c r="AX228" s="30">
        <f t="shared" si="185"/>
        <v>0</v>
      </c>
      <c r="AY228" s="30">
        <v>211</v>
      </c>
      <c r="AZ228" s="30">
        <v>120</v>
      </c>
      <c r="BA228" s="30">
        <v>168.8</v>
      </c>
      <c r="BB228" s="30">
        <v>0.79500000000000004</v>
      </c>
      <c r="BC228" s="1635">
        <f t="shared" si="210"/>
        <v>0.11006289308176101</v>
      </c>
      <c r="BD228" s="30">
        <v>7560</v>
      </c>
      <c r="BE228" s="30">
        <f t="shared" si="186"/>
        <v>41213</v>
      </c>
      <c r="BF228" s="30">
        <f t="shared" si="187"/>
        <v>0</v>
      </c>
      <c r="BG228" s="30">
        <v>211</v>
      </c>
      <c r="BH228" s="30">
        <v>114</v>
      </c>
      <c r="BI228" s="30">
        <v>168.8</v>
      </c>
      <c r="BJ228" s="30">
        <v>0.66920000000000002</v>
      </c>
      <c r="BK228" s="1635">
        <f t="shared" si="211"/>
        <v>0.1379520132494822</v>
      </c>
      <c r="BL228" s="30">
        <v>7830</v>
      </c>
      <c r="BM228" s="30">
        <f t="shared" si="188"/>
        <v>34055</v>
      </c>
      <c r="BN228" s="30">
        <f t="shared" si="189"/>
        <v>0</v>
      </c>
      <c r="BO228" s="30">
        <v>211</v>
      </c>
      <c r="BP228" s="30">
        <v>84</v>
      </c>
      <c r="BQ228" s="30">
        <v>168.8</v>
      </c>
      <c r="BR228" s="30">
        <v>0.27100000000000002</v>
      </c>
      <c r="BS228" s="1635">
        <f t="shared" si="212"/>
        <v>7.6875768757687563E-2</v>
      </c>
      <c r="BT228" s="30">
        <v>1260</v>
      </c>
      <c r="BU228" s="30">
        <f t="shared" si="190"/>
        <v>9834</v>
      </c>
      <c r="BV228" s="30">
        <f t="shared" si="191"/>
        <v>0</v>
      </c>
      <c r="BW228" s="30">
        <v>211</v>
      </c>
      <c r="BX228" s="30">
        <v>198</v>
      </c>
      <c r="BY228" s="30">
        <v>198</v>
      </c>
      <c r="BZ228" s="30">
        <v>0.53639999999999999</v>
      </c>
      <c r="CA228" s="1635">
        <f t="shared" si="213"/>
        <v>0.15376212875671633</v>
      </c>
      <c r="CB228" s="30">
        <v>12150</v>
      </c>
      <c r="CC228" s="30">
        <f t="shared" si="192"/>
        <v>47411</v>
      </c>
      <c r="CD228" s="30">
        <f t="shared" si="193"/>
        <v>0</v>
      </c>
      <c r="CE228" s="30">
        <v>211</v>
      </c>
      <c r="CF228" s="30">
        <v>198</v>
      </c>
      <c r="CG228" s="30">
        <v>198</v>
      </c>
      <c r="CH228" s="30">
        <v>0.61070000000000002</v>
      </c>
      <c r="CI228" s="1635">
        <f t="shared" si="173"/>
        <v>0.46185429035357989</v>
      </c>
      <c r="CJ228" s="30">
        <v>41550</v>
      </c>
      <c r="CK228" s="30">
        <f t="shared" si="194"/>
        <v>53978</v>
      </c>
      <c r="CL228" s="30">
        <f t="shared" si="195"/>
        <v>0</v>
      </c>
      <c r="CM228" s="30">
        <v>211</v>
      </c>
      <c r="CN228" s="30">
        <v>207</v>
      </c>
      <c r="CO228" s="30">
        <v>207</v>
      </c>
      <c r="CP228" s="30">
        <v>0.88819999999999999</v>
      </c>
      <c r="CQ228" s="1635">
        <f t="shared" si="174"/>
        <v>0.26806489314933357</v>
      </c>
      <c r="CR228" s="30">
        <v>33120</v>
      </c>
      <c r="CS228" s="30">
        <f t="shared" si="196"/>
        <v>74131</v>
      </c>
      <c r="CT228" s="30">
        <f t="shared" si="197"/>
        <v>0</v>
      </c>
      <c r="CU228" s="30">
        <v>211</v>
      </c>
      <c r="CV228" s="30">
        <v>138</v>
      </c>
      <c r="CW228" s="30">
        <v>168.8</v>
      </c>
      <c r="CX228" s="30">
        <v>0.99039999999999995</v>
      </c>
      <c r="CY228" s="1635">
        <f t="shared" si="175"/>
        <v>0.42601588621500397</v>
      </c>
      <c r="CZ228" s="30">
        <v>43320</v>
      </c>
      <c r="DA228" s="30">
        <f t="shared" si="198"/>
        <v>61012</v>
      </c>
      <c r="DB228" s="30">
        <f t="shared" si="199"/>
        <v>0</v>
      </c>
    </row>
    <row r="229" spans="1:106">
      <c r="A229" t="s">
        <v>4052</v>
      </c>
      <c r="B229">
        <v>1250</v>
      </c>
      <c r="C229">
        <v>33</v>
      </c>
      <c r="D229" s="30">
        <v>223</v>
      </c>
      <c r="E229" s="30" t="s">
        <v>4053</v>
      </c>
      <c r="F229" s="30" t="s">
        <v>4054</v>
      </c>
      <c r="G229" s="30" t="s">
        <v>2226</v>
      </c>
      <c r="H229" s="30" t="s">
        <v>1051</v>
      </c>
      <c r="I229" s="30">
        <v>11</v>
      </c>
      <c r="J229" s="30">
        <v>217</v>
      </c>
      <c r="K229" s="30">
        <v>0</v>
      </c>
      <c r="L229" s="30">
        <v>0</v>
      </c>
      <c r="M229" s="30">
        <v>0</v>
      </c>
      <c r="N229" s="30">
        <v>0</v>
      </c>
      <c r="O229" s="1635">
        <v>0</v>
      </c>
      <c r="P229" s="30">
        <v>0</v>
      </c>
      <c r="Q229" s="30">
        <f t="shared" si="176"/>
        <v>0</v>
      </c>
      <c r="R229" s="30">
        <f t="shared" si="177"/>
        <v>0</v>
      </c>
      <c r="S229" s="30">
        <v>0</v>
      </c>
      <c r="T229" s="30">
        <v>0</v>
      </c>
      <c r="U229" s="30">
        <v>0</v>
      </c>
      <c r="V229" s="30">
        <v>0</v>
      </c>
      <c r="W229" s="1635">
        <v>0</v>
      </c>
      <c r="X229" s="30">
        <v>0</v>
      </c>
      <c r="Y229" s="30">
        <f t="shared" si="178"/>
        <v>0</v>
      </c>
      <c r="Z229" s="30">
        <f t="shared" si="179"/>
        <v>0</v>
      </c>
      <c r="AA229" s="30">
        <v>0</v>
      </c>
      <c r="AB229" s="30">
        <v>0</v>
      </c>
      <c r="AC229" s="30">
        <v>0</v>
      </c>
      <c r="AD229" s="30">
        <v>0</v>
      </c>
      <c r="AE229" s="1635">
        <v>0</v>
      </c>
      <c r="AF229" s="30">
        <v>0</v>
      </c>
      <c r="AG229" s="30">
        <f t="shared" si="180"/>
        <v>0</v>
      </c>
      <c r="AH229" s="30">
        <f t="shared" si="181"/>
        <v>0</v>
      </c>
      <c r="AI229" s="30">
        <v>0</v>
      </c>
      <c r="AJ229" s="30">
        <v>0</v>
      </c>
      <c r="AK229" s="30">
        <v>0</v>
      </c>
      <c r="AL229" s="30">
        <v>0</v>
      </c>
      <c r="AM229" s="1635">
        <v>0</v>
      </c>
      <c r="AN229" s="30">
        <v>0</v>
      </c>
      <c r="AO229" s="30">
        <f t="shared" si="182"/>
        <v>0</v>
      </c>
      <c r="AP229" s="30">
        <f t="shared" si="183"/>
        <v>0</v>
      </c>
      <c r="AQ229" s="30">
        <v>0</v>
      </c>
      <c r="AR229" s="30">
        <v>0</v>
      </c>
      <c r="AS229" s="30">
        <v>0</v>
      </c>
      <c r="AT229" s="30">
        <v>0</v>
      </c>
      <c r="AU229" s="1635">
        <v>0</v>
      </c>
      <c r="AV229" s="30">
        <v>0</v>
      </c>
      <c r="AW229" s="30">
        <f t="shared" si="184"/>
        <v>0</v>
      </c>
      <c r="AX229" s="30">
        <f t="shared" si="185"/>
        <v>0</v>
      </c>
      <c r="AY229" s="30">
        <v>0</v>
      </c>
      <c r="AZ229" s="30">
        <v>0</v>
      </c>
      <c r="BA229" s="30">
        <v>0</v>
      </c>
      <c r="BB229" s="30">
        <v>0</v>
      </c>
      <c r="BC229" s="1635">
        <v>0</v>
      </c>
      <c r="BD229" s="30">
        <v>0</v>
      </c>
      <c r="BE229" s="30">
        <f t="shared" si="186"/>
        <v>0</v>
      </c>
      <c r="BF229" s="30">
        <f t="shared" si="187"/>
        <v>0</v>
      </c>
      <c r="BG229" s="30">
        <v>0</v>
      </c>
      <c r="BH229" s="30">
        <v>0</v>
      </c>
      <c r="BI229" s="30">
        <v>0</v>
      </c>
      <c r="BJ229" s="30">
        <v>0</v>
      </c>
      <c r="BK229" s="1635">
        <v>0</v>
      </c>
      <c r="BL229" s="30">
        <v>0</v>
      </c>
      <c r="BM229" s="30">
        <f t="shared" si="188"/>
        <v>0</v>
      </c>
      <c r="BN229" s="30">
        <f t="shared" si="189"/>
        <v>0</v>
      </c>
      <c r="BO229" s="30">
        <v>0</v>
      </c>
      <c r="BP229" s="30">
        <v>0</v>
      </c>
      <c r="BQ229" s="30">
        <v>0</v>
      </c>
      <c r="BR229" s="30">
        <v>0</v>
      </c>
      <c r="BS229" s="1635">
        <v>0</v>
      </c>
      <c r="BT229" s="30">
        <v>0</v>
      </c>
      <c r="BU229" s="30">
        <f t="shared" si="190"/>
        <v>0</v>
      </c>
      <c r="BV229" s="30">
        <f t="shared" si="191"/>
        <v>0</v>
      </c>
      <c r="BW229" s="30">
        <v>0</v>
      </c>
      <c r="BX229" s="30">
        <v>0</v>
      </c>
      <c r="BY229" s="30">
        <v>0</v>
      </c>
      <c r="BZ229" s="30">
        <v>0</v>
      </c>
      <c r="CA229" s="1635">
        <v>0</v>
      </c>
      <c r="CB229" s="30">
        <v>0</v>
      </c>
      <c r="CC229" s="30">
        <f t="shared" si="192"/>
        <v>0</v>
      </c>
      <c r="CD229" s="30">
        <f t="shared" si="193"/>
        <v>0</v>
      </c>
      <c r="CE229" s="30">
        <v>0</v>
      </c>
      <c r="CF229" s="30">
        <v>0</v>
      </c>
      <c r="CG229" s="30">
        <v>0</v>
      </c>
      <c r="CH229" s="30">
        <v>0</v>
      </c>
      <c r="CI229" s="1635">
        <v>0</v>
      </c>
      <c r="CJ229" s="30">
        <v>0</v>
      </c>
      <c r="CK229" s="30">
        <f t="shared" si="194"/>
        <v>0</v>
      </c>
      <c r="CL229" s="30">
        <f t="shared" si="195"/>
        <v>0</v>
      </c>
      <c r="CM229" s="30">
        <v>0</v>
      </c>
      <c r="CN229" s="30">
        <v>0</v>
      </c>
      <c r="CO229" s="30">
        <v>0</v>
      </c>
      <c r="CP229" s="30">
        <v>0</v>
      </c>
      <c r="CQ229" s="1635">
        <v>0</v>
      </c>
      <c r="CR229" s="30">
        <v>0</v>
      </c>
      <c r="CS229" s="30">
        <f t="shared" si="196"/>
        <v>0</v>
      </c>
      <c r="CT229" s="30">
        <f t="shared" si="197"/>
        <v>0</v>
      </c>
      <c r="CU229" s="30">
        <v>217</v>
      </c>
      <c r="CV229" s="30">
        <v>4</v>
      </c>
      <c r="CW229" s="30">
        <v>217</v>
      </c>
      <c r="CX229" s="30">
        <v>0.33329999999999999</v>
      </c>
      <c r="CY229" s="1635">
        <f t="shared" si="175"/>
        <v>8.065322661298388E-2</v>
      </c>
      <c r="CZ229" s="30">
        <v>80</v>
      </c>
      <c r="DA229" s="30">
        <f t="shared" si="198"/>
        <v>595</v>
      </c>
      <c r="DB229" s="30">
        <f t="shared" si="199"/>
        <v>0</v>
      </c>
    </row>
    <row r="230" spans="1:106">
      <c r="A230" t="s">
        <v>2860</v>
      </c>
      <c r="B230">
        <v>6220</v>
      </c>
      <c r="C230">
        <v>105</v>
      </c>
      <c r="D230" s="30">
        <v>224</v>
      </c>
      <c r="E230" s="30" t="s">
        <v>3248</v>
      </c>
      <c r="F230" s="30" t="s">
        <v>1411</v>
      </c>
      <c r="G230" s="30" t="s">
        <v>2143</v>
      </c>
      <c r="H230" s="30" t="s">
        <v>2142</v>
      </c>
      <c r="I230" s="30">
        <v>11</v>
      </c>
      <c r="J230" s="30">
        <v>218</v>
      </c>
      <c r="K230" s="30">
        <v>218</v>
      </c>
      <c r="L230" s="30">
        <v>118.2</v>
      </c>
      <c r="M230" s="30">
        <v>174.4</v>
      </c>
      <c r="N230" s="30">
        <v>0.89990000000000003</v>
      </c>
      <c r="O230" s="1635">
        <f>(P230/(24*30*L230*N230))</f>
        <v>0.14019700252462719</v>
      </c>
      <c r="P230" s="30">
        <v>10737</v>
      </c>
      <c r="Q230" s="30">
        <f t="shared" si="176"/>
        <v>45951</v>
      </c>
      <c r="R230" s="30">
        <f t="shared" si="177"/>
        <v>0</v>
      </c>
      <c r="S230" s="30">
        <v>218</v>
      </c>
      <c r="T230" s="30">
        <v>118.8</v>
      </c>
      <c r="U230" s="30">
        <v>174.4</v>
      </c>
      <c r="V230" s="30">
        <v>0.871</v>
      </c>
      <c r="W230" s="1635">
        <f>(X230/(24*31*T230*V230))</f>
        <v>0.11787972187587017</v>
      </c>
      <c r="X230" s="30">
        <v>9075</v>
      </c>
      <c r="Y230" s="30">
        <f t="shared" si="178"/>
        <v>46191</v>
      </c>
      <c r="Z230" s="30">
        <f t="shared" si="179"/>
        <v>0</v>
      </c>
      <c r="AA230" s="30">
        <v>218</v>
      </c>
      <c r="AB230" s="30">
        <v>147.57</v>
      </c>
      <c r="AC230" s="30">
        <v>174.4</v>
      </c>
      <c r="AD230" s="30">
        <v>0.86480000000000001</v>
      </c>
      <c r="AE230" s="1635">
        <f>+(AF230/(24*30*AB230*AD230))</f>
        <v>4.4468461854162006E-2</v>
      </c>
      <c r="AF230" s="30">
        <v>4086</v>
      </c>
      <c r="AG230" s="30">
        <f t="shared" si="180"/>
        <v>55131</v>
      </c>
      <c r="AH230" s="30">
        <f t="shared" si="181"/>
        <v>0</v>
      </c>
      <c r="AI230" s="30">
        <v>218</v>
      </c>
      <c r="AJ230" s="30">
        <v>155.69999999999999</v>
      </c>
      <c r="AK230" s="30">
        <v>174.4</v>
      </c>
      <c r="AL230" s="30">
        <v>0.8952</v>
      </c>
      <c r="AM230" s="1635">
        <f>+(AN230/(24*31*AJ230*AL230))</f>
        <v>1.9035554258777228E-2</v>
      </c>
      <c r="AN230" s="30">
        <v>1974</v>
      </c>
      <c r="AO230" s="30">
        <f t="shared" si="182"/>
        <v>62220</v>
      </c>
      <c r="AP230" s="30">
        <f t="shared" si="183"/>
        <v>0</v>
      </c>
      <c r="AQ230" s="30">
        <v>218</v>
      </c>
      <c r="AR230" s="30">
        <v>92.7</v>
      </c>
      <c r="AS230" s="30">
        <v>174.4</v>
      </c>
      <c r="AT230" s="30">
        <v>0.9859</v>
      </c>
      <c r="AU230" s="1635">
        <f>(AV230/(24*31*AR230*AT230))</f>
        <v>2.4707212211371628E-2</v>
      </c>
      <c r="AV230" s="30">
        <v>1680</v>
      </c>
      <c r="AW230" s="30">
        <f t="shared" si="184"/>
        <v>40798</v>
      </c>
      <c r="AX230" s="30">
        <f t="shared" si="185"/>
        <v>0</v>
      </c>
      <c r="AY230" s="30">
        <v>218</v>
      </c>
      <c r="AZ230" s="30">
        <v>102.3</v>
      </c>
      <c r="BA230" s="30">
        <v>174.4</v>
      </c>
      <c r="BB230" s="30">
        <v>0.99839999999999995</v>
      </c>
      <c r="BC230" s="1635">
        <f>+(BD230/(24*30*AZ230*BB230))</f>
        <v>5.2340179608324773E-2</v>
      </c>
      <c r="BD230" s="30">
        <v>3849</v>
      </c>
      <c r="BE230" s="30">
        <f t="shared" si="186"/>
        <v>44123</v>
      </c>
      <c r="BF230" s="30">
        <f t="shared" si="187"/>
        <v>0</v>
      </c>
      <c r="BG230" s="30">
        <v>218</v>
      </c>
      <c r="BH230" s="30">
        <v>107.1</v>
      </c>
      <c r="BI230" s="30">
        <v>174.4</v>
      </c>
      <c r="BJ230" s="30">
        <v>0.99670000000000003</v>
      </c>
      <c r="BK230" s="1635">
        <f>(BL230/(24*31*BH230*BJ230))</f>
        <v>5.7001151600045215E-2</v>
      </c>
      <c r="BL230" s="30">
        <v>4527</v>
      </c>
      <c r="BM230" s="30">
        <f t="shared" si="188"/>
        <v>47652</v>
      </c>
      <c r="BN230" s="30">
        <f t="shared" si="189"/>
        <v>0</v>
      </c>
      <c r="BO230" s="30">
        <v>218</v>
      </c>
      <c r="BP230" s="30">
        <v>131.4</v>
      </c>
      <c r="BQ230" s="30">
        <v>174.4</v>
      </c>
      <c r="BR230" s="30">
        <v>0.93289999999999995</v>
      </c>
      <c r="BS230" s="1635">
        <f>+(BT230/(24*30*BP230*BR230))</f>
        <v>4.4425659902219229E-2</v>
      </c>
      <c r="BT230" s="30">
        <v>3921</v>
      </c>
      <c r="BU230" s="30">
        <f t="shared" si="190"/>
        <v>52956</v>
      </c>
      <c r="BV230" s="30">
        <f t="shared" si="191"/>
        <v>0</v>
      </c>
      <c r="BW230" s="30">
        <v>218</v>
      </c>
      <c r="BX230" s="30">
        <v>126.3</v>
      </c>
      <c r="BY230" s="30">
        <v>174.4</v>
      </c>
      <c r="BZ230" s="30">
        <v>0.82909999999999995</v>
      </c>
      <c r="CA230" s="1635">
        <f>+(CB230/(24*31*BX230*BZ230))</f>
        <v>7.5473436472497518E-2</v>
      </c>
      <c r="CB230" s="30">
        <v>5880</v>
      </c>
      <c r="CC230" s="30">
        <f t="shared" si="192"/>
        <v>46745</v>
      </c>
      <c r="CD230" s="30">
        <f t="shared" si="193"/>
        <v>0</v>
      </c>
      <c r="CE230" s="30">
        <v>218</v>
      </c>
      <c r="CF230" s="30">
        <v>103.2</v>
      </c>
      <c r="CG230" s="30">
        <v>174.4</v>
      </c>
      <c r="CH230" s="30">
        <v>0.9657</v>
      </c>
      <c r="CI230" s="1635">
        <f>(CJ230/(24*31*CF230*CH230))</f>
        <v>0.12761099045601204</v>
      </c>
      <c r="CJ230" s="30">
        <v>9462</v>
      </c>
      <c r="CK230" s="30">
        <f t="shared" si="194"/>
        <v>44488</v>
      </c>
      <c r="CL230" s="30">
        <f t="shared" si="195"/>
        <v>0</v>
      </c>
      <c r="CM230" s="30">
        <v>218</v>
      </c>
      <c r="CN230" s="30">
        <v>99.9</v>
      </c>
      <c r="CO230" s="30">
        <v>174.4</v>
      </c>
      <c r="CP230" s="30">
        <v>0.99680000000000002</v>
      </c>
      <c r="CQ230" s="1635">
        <f t="shared" ref="CQ230:CQ262" si="214">+(CR230/(24*28*CN230*CP230))</f>
        <v>0.12449569783036876</v>
      </c>
      <c r="CR230" s="30">
        <v>8331</v>
      </c>
      <c r="CS230" s="30">
        <f t="shared" si="196"/>
        <v>40151</v>
      </c>
      <c r="CT230" s="30">
        <f t="shared" si="197"/>
        <v>0</v>
      </c>
      <c r="CU230" s="30">
        <v>218</v>
      </c>
      <c r="CV230" s="30">
        <v>108</v>
      </c>
      <c r="CW230" s="30">
        <v>174.4</v>
      </c>
      <c r="CX230" s="30">
        <v>0.99770000000000003</v>
      </c>
      <c r="CY230" s="1635">
        <f t="shared" si="175"/>
        <v>0.1117040519359401</v>
      </c>
      <c r="CZ230" s="30">
        <v>8955</v>
      </c>
      <c r="DA230" s="30">
        <f t="shared" si="198"/>
        <v>48100</v>
      </c>
      <c r="DB230" s="30">
        <f t="shared" si="199"/>
        <v>0</v>
      </c>
    </row>
    <row r="231" spans="1:106">
      <c r="A231" t="s">
        <v>4055</v>
      </c>
      <c r="B231">
        <v>1260</v>
      </c>
      <c r="C231">
        <v>37</v>
      </c>
      <c r="D231" s="30">
        <v>225</v>
      </c>
      <c r="E231" s="30" t="s">
        <v>4056</v>
      </c>
      <c r="F231" s="30" t="s">
        <v>4057</v>
      </c>
      <c r="G231" s="30" t="s">
        <v>2143</v>
      </c>
      <c r="H231" s="30" t="s">
        <v>2142</v>
      </c>
      <c r="I231" s="30">
        <v>11</v>
      </c>
      <c r="J231" s="30">
        <v>220</v>
      </c>
      <c r="K231" s="30">
        <v>0</v>
      </c>
      <c r="L231" s="30">
        <v>0</v>
      </c>
      <c r="M231" s="30">
        <v>0</v>
      </c>
      <c r="N231" s="30">
        <v>0</v>
      </c>
      <c r="O231" s="1635">
        <v>0</v>
      </c>
      <c r="P231" s="30">
        <v>0</v>
      </c>
      <c r="Q231" s="30">
        <f t="shared" si="176"/>
        <v>0</v>
      </c>
      <c r="R231" s="30">
        <f t="shared" si="177"/>
        <v>0</v>
      </c>
      <c r="S231" s="30">
        <v>0</v>
      </c>
      <c r="T231" s="30">
        <v>0</v>
      </c>
      <c r="U231" s="30">
        <v>0</v>
      </c>
      <c r="V231" s="30">
        <v>0</v>
      </c>
      <c r="W231" s="1635">
        <v>0</v>
      </c>
      <c r="X231" s="30">
        <v>0</v>
      </c>
      <c r="Y231" s="30">
        <f t="shared" si="178"/>
        <v>0</v>
      </c>
      <c r="Z231" s="30">
        <f t="shared" si="179"/>
        <v>0</v>
      </c>
      <c r="AA231" s="30">
        <v>0</v>
      </c>
      <c r="AB231" s="30">
        <v>0</v>
      </c>
      <c r="AC231" s="30">
        <v>0</v>
      </c>
      <c r="AD231" s="30">
        <v>0</v>
      </c>
      <c r="AE231" s="1635">
        <v>0</v>
      </c>
      <c r="AF231" s="30">
        <v>0</v>
      </c>
      <c r="AG231" s="30">
        <f t="shared" si="180"/>
        <v>0</v>
      </c>
      <c r="AH231" s="30">
        <f t="shared" si="181"/>
        <v>0</v>
      </c>
      <c r="AI231" s="30">
        <v>0</v>
      </c>
      <c r="AJ231" s="30">
        <v>0</v>
      </c>
      <c r="AK231" s="30">
        <v>0</v>
      </c>
      <c r="AL231" s="30">
        <v>0</v>
      </c>
      <c r="AM231" s="1635">
        <v>0</v>
      </c>
      <c r="AN231" s="30">
        <v>0</v>
      </c>
      <c r="AO231" s="30">
        <f t="shared" si="182"/>
        <v>0</v>
      </c>
      <c r="AP231" s="30">
        <f t="shared" si="183"/>
        <v>0</v>
      </c>
      <c r="AQ231" s="30">
        <v>0</v>
      </c>
      <c r="AR231" s="30">
        <v>0</v>
      </c>
      <c r="AS231" s="30">
        <v>0</v>
      </c>
      <c r="AT231" s="30">
        <v>0</v>
      </c>
      <c r="AU231" s="1635">
        <v>0</v>
      </c>
      <c r="AV231" s="30">
        <v>0</v>
      </c>
      <c r="AW231" s="30">
        <f t="shared" si="184"/>
        <v>0</v>
      </c>
      <c r="AX231" s="30">
        <f t="shared" si="185"/>
        <v>0</v>
      </c>
      <c r="AY231" s="30">
        <v>0</v>
      </c>
      <c r="AZ231" s="30">
        <v>0</v>
      </c>
      <c r="BA231" s="30">
        <v>0</v>
      </c>
      <c r="BB231" s="30">
        <v>0</v>
      </c>
      <c r="BC231" s="1635">
        <v>0</v>
      </c>
      <c r="BD231" s="30">
        <v>0</v>
      </c>
      <c r="BE231" s="30">
        <f t="shared" si="186"/>
        <v>0</v>
      </c>
      <c r="BF231" s="30">
        <f t="shared" si="187"/>
        <v>0</v>
      </c>
      <c r="BG231" s="30">
        <v>0</v>
      </c>
      <c r="BH231" s="30">
        <v>0</v>
      </c>
      <c r="BI231" s="30">
        <v>0</v>
      </c>
      <c r="BJ231" s="30">
        <v>0</v>
      </c>
      <c r="BK231" s="1635">
        <v>0</v>
      </c>
      <c r="BL231" s="30">
        <v>0</v>
      </c>
      <c r="BM231" s="30">
        <f t="shared" si="188"/>
        <v>0</v>
      </c>
      <c r="BN231" s="30">
        <f t="shared" si="189"/>
        <v>0</v>
      </c>
      <c r="BO231" s="30">
        <v>0</v>
      </c>
      <c r="BP231" s="30">
        <v>0</v>
      </c>
      <c r="BQ231" s="30">
        <v>0</v>
      </c>
      <c r="BR231" s="30">
        <v>0</v>
      </c>
      <c r="BS231" s="1635">
        <v>0</v>
      </c>
      <c r="BT231" s="30">
        <v>0</v>
      </c>
      <c r="BU231" s="30">
        <f t="shared" si="190"/>
        <v>0</v>
      </c>
      <c r="BV231" s="30">
        <f t="shared" si="191"/>
        <v>0</v>
      </c>
      <c r="BW231" s="30">
        <v>0</v>
      </c>
      <c r="BX231" s="30">
        <v>0</v>
      </c>
      <c r="BY231" s="30">
        <v>0</v>
      </c>
      <c r="BZ231" s="30">
        <v>0</v>
      </c>
      <c r="CA231" s="1635">
        <v>0</v>
      </c>
      <c r="CB231" s="30">
        <v>0</v>
      </c>
      <c r="CC231" s="30">
        <f t="shared" si="192"/>
        <v>0</v>
      </c>
      <c r="CD231" s="30">
        <f t="shared" si="193"/>
        <v>0</v>
      </c>
      <c r="CE231" s="30">
        <v>0</v>
      </c>
      <c r="CF231" s="30">
        <v>0</v>
      </c>
      <c r="CG231" s="30">
        <v>0</v>
      </c>
      <c r="CH231" s="30">
        <v>0</v>
      </c>
      <c r="CI231" s="1635">
        <v>0</v>
      </c>
      <c r="CJ231" s="30">
        <v>0</v>
      </c>
      <c r="CK231" s="30">
        <f t="shared" si="194"/>
        <v>0</v>
      </c>
      <c r="CL231" s="30">
        <f t="shared" si="195"/>
        <v>0</v>
      </c>
      <c r="CM231" s="30">
        <v>220</v>
      </c>
      <c r="CN231" s="30">
        <v>148</v>
      </c>
      <c r="CO231" s="30">
        <v>100.57</v>
      </c>
      <c r="CP231" s="30">
        <v>0.66669999999999996</v>
      </c>
      <c r="CQ231" s="1635">
        <f t="shared" si="214"/>
        <v>0.17735599706501162</v>
      </c>
      <c r="CR231" s="30">
        <v>11760</v>
      </c>
      <c r="CS231" s="30">
        <f t="shared" si="196"/>
        <v>39784</v>
      </c>
      <c r="CT231" s="30">
        <f t="shared" si="197"/>
        <v>0</v>
      </c>
      <c r="CU231" s="30">
        <v>220</v>
      </c>
      <c r="CV231" s="30">
        <v>140</v>
      </c>
      <c r="CW231" s="30">
        <v>176</v>
      </c>
      <c r="CX231" s="30">
        <v>0.69779999999999998</v>
      </c>
      <c r="CY231" s="1635">
        <f t="shared" si="175"/>
        <v>0.34946346626373254</v>
      </c>
      <c r="CZ231" s="30">
        <v>25400</v>
      </c>
      <c r="DA231" s="30">
        <f t="shared" si="198"/>
        <v>43610</v>
      </c>
      <c r="DB231" s="30">
        <f t="shared" si="199"/>
        <v>0</v>
      </c>
    </row>
    <row r="232" spans="1:106">
      <c r="A232" t="s">
        <v>4058</v>
      </c>
      <c r="B232">
        <v>6150</v>
      </c>
      <c r="C232">
        <v>29</v>
      </c>
      <c r="D232" s="30">
        <v>226</v>
      </c>
      <c r="E232" s="30" t="s">
        <v>4059</v>
      </c>
      <c r="F232" s="30" t="s">
        <v>4060</v>
      </c>
      <c r="G232" s="30" t="s">
        <v>2143</v>
      </c>
      <c r="H232" s="30" t="s">
        <v>2142</v>
      </c>
      <c r="I232" s="30">
        <v>11</v>
      </c>
      <c r="J232" s="30">
        <v>220</v>
      </c>
      <c r="K232" s="30">
        <v>0</v>
      </c>
      <c r="L232" s="30">
        <v>0</v>
      </c>
      <c r="M232" s="30">
        <v>0</v>
      </c>
      <c r="N232" s="30">
        <v>0</v>
      </c>
      <c r="O232" s="1635">
        <v>0</v>
      </c>
      <c r="P232" s="30">
        <v>0</v>
      </c>
      <c r="Q232" s="30">
        <f t="shared" si="176"/>
        <v>0</v>
      </c>
      <c r="R232" s="30">
        <f t="shared" si="177"/>
        <v>0</v>
      </c>
      <c r="S232" s="30">
        <v>0</v>
      </c>
      <c r="T232" s="30">
        <v>0</v>
      </c>
      <c r="U232" s="30">
        <v>0</v>
      </c>
      <c r="V232" s="30">
        <v>0</v>
      </c>
      <c r="W232" s="1635">
        <v>0</v>
      </c>
      <c r="X232" s="30">
        <v>0</v>
      </c>
      <c r="Y232" s="30">
        <f t="shared" si="178"/>
        <v>0</v>
      </c>
      <c r="Z232" s="30">
        <f t="shared" si="179"/>
        <v>0</v>
      </c>
      <c r="AA232" s="30">
        <v>0</v>
      </c>
      <c r="AB232" s="30">
        <v>0</v>
      </c>
      <c r="AC232" s="30">
        <v>0</v>
      </c>
      <c r="AD232" s="30">
        <v>0</v>
      </c>
      <c r="AE232" s="1635">
        <v>0</v>
      </c>
      <c r="AF232" s="30">
        <v>0</v>
      </c>
      <c r="AG232" s="30">
        <f t="shared" si="180"/>
        <v>0</v>
      </c>
      <c r="AH232" s="30">
        <f t="shared" si="181"/>
        <v>0</v>
      </c>
      <c r="AI232" s="30">
        <v>0</v>
      </c>
      <c r="AJ232" s="30">
        <v>0</v>
      </c>
      <c r="AK232" s="30">
        <v>0</v>
      </c>
      <c r="AL232" s="30">
        <v>0</v>
      </c>
      <c r="AM232" s="1635">
        <v>0</v>
      </c>
      <c r="AN232" s="30">
        <v>0</v>
      </c>
      <c r="AO232" s="30">
        <f t="shared" si="182"/>
        <v>0</v>
      </c>
      <c r="AP232" s="30">
        <f t="shared" si="183"/>
        <v>0</v>
      </c>
      <c r="AQ232" s="30">
        <v>0</v>
      </c>
      <c r="AR232" s="30">
        <v>0</v>
      </c>
      <c r="AS232" s="30">
        <v>0</v>
      </c>
      <c r="AT232" s="30">
        <v>0</v>
      </c>
      <c r="AU232" s="1635">
        <v>0</v>
      </c>
      <c r="AV232" s="30">
        <v>0</v>
      </c>
      <c r="AW232" s="30">
        <f t="shared" si="184"/>
        <v>0</v>
      </c>
      <c r="AX232" s="30">
        <f t="shared" si="185"/>
        <v>0</v>
      </c>
      <c r="AY232" s="30">
        <v>0</v>
      </c>
      <c r="AZ232" s="30">
        <v>0</v>
      </c>
      <c r="BA232" s="30">
        <v>0</v>
      </c>
      <c r="BB232" s="30">
        <v>0</v>
      </c>
      <c r="BC232" s="1635">
        <v>0</v>
      </c>
      <c r="BD232" s="30">
        <v>0</v>
      </c>
      <c r="BE232" s="30">
        <f t="shared" si="186"/>
        <v>0</v>
      </c>
      <c r="BF232" s="30">
        <f t="shared" si="187"/>
        <v>0</v>
      </c>
      <c r="BG232" s="30">
        <v>0</v>
      </c>
      <c r="BH232" s="30">
        <v>0</v>
      </c>
      <c r="BI232" s="30">
        <v>0</v>
      </c>
      <c r="BJ232" s="30">
        <v>0</v>
      </c>
      <c r="BK232" s="1635">
        <v>0</v>
      </c>
      <c r="BL232" s="30">
        <v>0</v>
      </c>
      <c r="BM232" s="30">
        <f t="shared" si="188"/>
        <v>0</v>
      </c>
      <c r="BN232" s="30">
        <f t="shared" si="189"/>
        <v>0</v>
      </c>
      <c r="BO232" s="30">
        <v>0</v>
      </c>
      <c r="BP232" s="30">
        <v>0</v>
      </c>
      <c r="BQ232" s="30">
        <v>0</v>
      </c>
      <c r="BR232" s="30">
        <v>0</v>
      </c>
      <c r="BS232" s="1635">
        <v>0</v>
      </c>
      <c r="BT232" s="30">
        <v>0</v>
      </c>
      <c r="BU232" s="30">
        <f t="shared" si="190"/>
        <v>0</v>
      </c>
      <c r="BV232" s="30">
        <f t="shared" si="191"/>
        <v>0</v>
      </c>
      <c r="BW232" s="30">
        <v>220</v>
      </c>
      <c r="BX232" s="30">
        <v>180</v>
      </c>
      <c r="BY232" s="30">
        <v>133.55000000000001</v>
      </c>
      <c r="BZ232" s="30">
        <v>0.65700000000000003</v>
      </c>
      <c r="CA232" s="1635">
        <f t="shared" ref="CA232:CA262" si="215">+(CB232/(24*31*BX232*BZ232))</f>
        <v>0.11320054772698755</v>
      </c>
      <c r="CB232" s="30">
        <v>9960</v>
      </c>
      <c r="CC232" s="30">
        <f t="shared" si="192"/>
        <v>52791</v>
      </c>
      <c r="CD232" s="30">
        <f t="shared" si="193"/>
        <v>0</v>
      </c>
      <c r="CE232" s="30">
        <v>220</v>
      </c>
      <c r="CF232" s="30">
        <v>216</v>
      </c>
      <c r="CG232" s="30">
        <v>216</v>
      </c>
      <c r="CH232" s="30">
        <v>0.65259999999999996</v>
      </c>
      <c r="CI232" s="1635">
        <f t="shared" ref="CI232:CI262" si="216">(CJ232/(24*31*CF232*CH232))</f>
        <v>0.17697186013169391</v>
      </c>
      <c r="CJ232" s="30">
        <v>18560</v>
      </c>
      <c r="CK232" s="30">
        <f t="shared" si="194"/>
        <v>62925</v>
      </c>
      <c r="CL232" s="30">
        <f t="shared" si="195"/>
        <v>0</v>
      </c>
      <c r="CM232" s="30">
        <v>220</v>
      </c>
      <c r="CN232" s="30">
        <v>184</v>
      </c>
      <c r="CO232" s="30">
        <v>184</v>
      </c>
      <c r="CP232" s="30">
        <v>0.69579999999999997</v>
      </c>
      <c r="CQ232" s="1635">
        <f t="shared" si="214"/>
        <v>0.21479810540260197</v>
      </c>
      <c r="CR232" s="30">
        <v>18480</v>
      </c>
      <c r="CS232" s="30">
        <f t="shared" si="196"/>
        <v>51621</v>
      </c>
      <c r="CT232" s="30">
        <f t="shared" si="197"/>
        <v>0</v>
      </c>
      <c r="CU232" s="30">
        <v>220</v>
      </c>
      <c r="CV232" s="30">
        <v>200</v>
      </c>
      <c r="CW232" s="30">
        <v>200</v>
      </c>
      <c r="CX232" s="30">
        <v>0.70889999999999997</v>
      </c>
      <c r="CY232" s="1635">
        <f t="shared" si="175"/>
        <v>0.20590738035757353</v>
      </c>
      <c r="CZ232" s="30">
        <v>21720</v>
      </c>
      <c r="DA232" s="30">
        <f t="shared" si="198"/>
        <v>63291</v>
      </c>
      <c r="DB232" s="30">
        <f t="shared" si="199"/>
        <v>0</v>
      </c>
    </row>
    <row r="233" spans="1:106">
      <c r="A233" t="s">
        <v>3594</v>
      </c>
      <c r="B233">
        <v>1210</v>
      </c>
      <c r="C233">
        <v>52</v>
      </c>
      <c r="D233" s="30">
        <v>227</v>
      </c>
      <c r="E233" s="30" t="s">
        <v>3645</v>
      </c>
      <c r="F233" s="30" t="s">
        <v>3595</v>
      </c>
      <c r="G233" s="30" t="s">
        <v>2143</v>
      </c>
      <c r="H233" s="30" t="s">
        <v>1439</v>
      </c>
      <c r="I233" s="30">
        <v>11</v>
      </c>
      <c r="J233" s="30">
        <v>222</v>
      </c>
      <c r="K233" s="30">
        <v>222</v>
      </c>
      <c r="L233" s="30">
        <v>50.8</v>
      </c>
      <c r="M233" s="30">
        <v>177.6</v>
      </c>
      <c r="N233" s="30">
        <v>0.70399999999999996</v>
      </c>
      <c r="O233" s="1635">
        <f t="shared" ref="O233:O244" si="217">(P233/(24*30*L233*N233))</f>
        <v>0.24291730046528279</v>
      </c>
      <c r="P233" s="30">
        <v>6255</v>
      </c>
      <c r="Q233" s="30">
        <f t="shared" si="176"/>
        <v>15450</v>
      </c>
      <c r="R233" s="30">
        <f t="shared" si="177"/>
        <v>0</v>
      </c>
      <c r="S233" s="30">
        <v>222</v>
      </c>
      <c r="T233" s="30">
        <v>69.599999999999994</v>
      </c>
      <c r="U233" s="30">
        <v>177.6</v>
      </c>
      <c r="V233" s="30">
        <v>0.61439999999999995</v>
      </c>
      <c r="W233" s="1635">
        <f t="shared" ref="W233:W244" si="218">(X233/(24*31*T233*V233))</f>
        <v>0.24642381710130604</v>
      </c>
      <c r="X233" s="30">
        <v>7840</v>
      </c>
      <c r="Y233" s="30">
        <f t="shared" si="178"/>
        <v>19089</v>
      </c>
      <c r="Z233" s="30">
        <f t="shared" si="179"/>
        <v>0</v>
      </c>
      <c r="AA233" s="30">
        <v>222</v>
      </c>
      <c r="AB233" s="30">
        <v>77.599999999999994</v>
      </c>
      <c r="AC233" s="30">
        <v>177.6</v>
      </c>
      <c r="AD233" s="30">
        <v>0.49419999999999997</v>
      </c>
      <c r="AE233" s="1635">
        <f t="shared" ref="AE233:AE244" si="219">+(AF233/(24*30*AB233*AD233))</f>
        <v>0.19411890414489641</v>
      </c>
      <c r="AF233" s="30">
        <v>5360</v>
      </c>
      <c r="AG233" s="30">
        <f t="shared" si="180"/>
        <v>16567</v>
      </c>
      <c r="AH233" s="30">
        <f t="shared" si="181"/>
        <v>0</v>
      </c>
      <c r="AI233" s="30">
        <v>222</v>
      </c>
      <c r="AJ233" s="30">
        <v>69.2</v>
      </c>
      <c r="AK233" s="30">
        <v>177.6</v>
      </c>
      <c r="AL233" s="30">
        <v>0.48930000000000001</v>
      </c>
      <c r="AM233" s="1635">
        <f t="shared" ref="AM233:AM244" si="220">+(AN233/(24*31*AJ233*AL233))</f>
        <v>0.21237311456657332</v>
      </c>
      <c r="AN233" s="30">
        <v>5350</v>
      </c>
      <c r="AO233" s="30">
        <f t="shared" si="182"/>
        <v>15115</v>
      </c>
      <c r="AP233" s="30">
        <f t="shared" si="183"/>
        <v>0</v>
      </c>
      <c r="AQ233" s="30">
        <v>222</v>
      </c>
      <c r="AR233" s="30">
        <v>70.400000000000006</v>
      </c>
      <c r="AS233" s="30">
        <v>177.6</v>
      </c>
      <c r="AT233" s="30">
        <v>0.4733</v>
      </c>
      <c r="AU233" s="1635">
        <f t="shared" ref="AU233:AU244" si="221">(AV233/(24*31*AR233*AT233))</f>
        <v>0.21480160048031138</v>
      </c>
      <c r="AV233" s="30">
        <v>5325</v>
      </c>
      <c r="AW233" s="30">
        <f t="shared" si="184"/>
        <v>14874</v>
      </c>
      <c r="AX233" s="30">
        <f t="shared" si="185"/>
        <v>0</v>
      </c>
      <c r="AY233" s="30">
        <v>222</v>
      </c>
      <c r="AZ233" s="30">
        <v>70</v>
      </c>
      <c r="BA233" s="30">
        <v>177.6</v>
      </c>
      <c r="BB233" s="30">
        <v>0.4718</v>
      </c>
      <c r="BC233" s="1635">
        <f t="shared" ref="BC233:BC244" si="222">+(BD233/(24*30*AZ233*BB233))</f>
        <v>0.26704549277673484</v>
      </c>
      <c r="BD233" s="30">
        <v>6350</v>
      </c>
      <c r="BE233" s="30">
        <f t="shared" si="186"/>
        <v>14267</v>
      </c>
      <c r="BF233" s="30">
        <f t="shared" si="187"/>
        <v>0</v>
      </c>
      <c r="BG233" s="30">
        <v>222</v>
      </c>
      <c r="BH233" s="30">
        <v>63.6</v>
      </c>
      <c r="BI233" s="30">
        <v>177.6</v>
      </c>
      <c r="BJ233" s="30">
        <v>0.41060000000000002</v>
      </c>
      <c r="BK233" s="1635">
        <f t="shared" ref="BK233:BK244" si="223">(BL233/(24*31*BH233*BJ233))</f>
        <v>0.26815674607350998</v>
      </c>
      <c r="BL233" s="30">
        <v>5210</v>
      </c>
      <c r="BM233" s="30">
        <f t="shared" si="188"/>
        <v>11657</v>
      </c>
      <c r="BN233" s="30">
        <f t="shared" si="189"/>
        <v>0</v>
      </c>
      <c r="BO233" s="30">
        <v>222</v>
      </c>
      <c r="BP233" s="30">
        <v>29</v>
      </c>
      <c r="BQ233" s="30">
        <v>177.6</v>
      </c>
      <c r="BR233" s="30">
        <v>0.30959999999999999</v>
      </c>
      <c r="BS233" s="1635">
        <f t="shared" ref="BS233:BS244" si="224">+(BT233/(24*30*BP233*BR233))</f>
        <v>0.49037442949498555</v>
      </c>
      <c r="BT233" s="30">
        <v>3170</v>
      </c>
      <c r="BU233" s="30">
        <f t="shared" si="190"/>
        <v>3879</v>
      </c>
      <c r="BV233" s="30">
        <f t="shared" si="191"/>
        <v>0</v>
      </c>
      <c r="BW233" s="30">
        <v>222</v>
      </c>
      <c r="BX233" s="30">
        <v>41</v>
      </c>
      <c r="BY233" s="30">
        <v>177.6</v>
      </c>
      <c r="BZ233" s="30">
        <v>0.24179999999999999</v>
      </c>
      <c r="CA233" s="1635">
        <f t="shared" si="215"/>
        <v>0.3877510159076617</v>
      </c>
      <c r="CB233" s="30">
        <v>2860</v>
      </c>
      <c r="CC233" s="30">
        <f t="shared" si="192"/>
        <v>4426</v>
      </c>
      <c r="CD233" s="30">
        <f t="shared" si="193"/>
        <v>0</v>
      </c>
      <c r="CE233" s="30">
        <v>222</v>
      </c>
      <c r="CF233" s="30">
        <v>30</v>
      </c>
      <c r="CG233" s="30">
        <v>177.6</v>
      </c>
      <c r="CH233" s="30">
        <v>0.23400000000000001</v>
      </c>
      <c r="CI233" s="1635">
        <f t="shared" si="216"/>
        <v>0.4901510277854364</v>
      </c>
      <c r="CJ233" s="30">
        <v>2560</v>
      </c>
      <c r="CK233" s="30">
        <f t="shared" si="194"/>
        <v>3134</v>
      </c>
      <c r="CL233" s="30">
        <f t="shared" si="195"/>
        <v>0</v>
      </c>
      <c r="CM233" s="30">
        <v>222</v>
      </c>
      <c r="CN233" s="30">
        <v>24</v>
      </c>
      <c r="CO233" s="30">
        <v>177.6</v>
      </c>
      <c r="CP233" s="30">
        <v>0.37009999999999998</v>
      </c>
      <c r="CQ233" s="1635">
        <f t="shared" si="214"/>
        <v>0.50594970042416687</v>
      </c>
      <c r="CR233" s="30">
        <v>3020</v>
      </c>
      <c r="CS233" s="30">
        <f t="shared" si="196"/>
        <v>3581</v>
      </c>
      <c r="CT233" s="30">
        <f t="shared" si="197"/>
        <v>0</v>
      </c>
      <c r="CU233" s="30">
        <v>222</v>
      </c>
      <c r="CV233" s="30">
        <v>32</v>
      </c>
      <c r="CW233" s="30">
        <v>177.6</v>
      </c>
      <c r="CX233" s="30">
        <v>0.5554</v>
      </c>
      <c r="CY233" s="1635">
        <f t="shared" si="175"/>
        <v>0.33351072171175672</v>
      </c>
      <c r="CZ233" s="30">
        <v>4410</v>
      </c>
      <c r="DA233" s="30">
        <f t="shared" si="198"/>
        <v>7934</v>
      </c>
      <c r="DB233" s="30">
        <f t="shared" si="199"/>
        <v>0</v>
      </c>
    </row>
    <row r="234" spans="1:106">
      <c r="A234" t="s">
        <v>3811</v>
      </c>
      <c r="B234">
        <v>1220</v>
      </c>
      <c r="C234">
        <v>72</v>
      </c>
      <c r="D234" s="30">
        <v>228</v>
      </c>
      <c r="E234" s="30" t="s">
        <v>4064</v>
      </c>
      <c r="F234" s="30" t="s">
        <v>3812</v>
      </c>
      <c r="G234" s="30" t="s">
        <v>2143</v>
      </c>
      <c r="H234" s="30" t="s">
        <v>2223</v>
      </c>
      <c r="I234" s="30">
        <v>11</v>
      </c>
      <c r="J234" s="30">
        <v>222</v>
      </c>
      <c r="K234" s="30">
        <v>222</v>
      </c>
      <c r="L234" s="30">
        <v>93</v>
      </c>
      <c r="M234" s="30">
        <v>130.24</v>
      </c>
      <c r="N234" s="30">
        <v>0.82620000000000005</v>
      </c>
      <c r="O234" s="1635">
        <f t="shared" si="217"/>
        <v>0.15726012516604498</v>
      </c>
      <c r="P234" s="30">
        <v>8700</v>
      </c>
      <c r="Q234" s="30">
        <f t="shared" si="176"/>
        <v>33193</v>
      </c>
      <c r="R234" s="30">
        <f t="shared" si="177"/>
        <v>0</v>
      </c>
      <c r="S234" s="30">
        <v>222</v>
      </c>
      <c r="T234" s="30">
        <v>123</v>
      </c>
      <c r="U234" s="30">
        <v>177.6</v>
      </c>
      <c r="V234" s="30">
        <v>0.85199999999999998</v>
      </c>
      <c r="W234" s="1635">
        <f t="shared" si="218"/>
        <v>0.21047035777036552</v>
      </c>
      <c r="X234" s="30">
        <v>16410</v>
      </c>
      <c r="Y234" s="30">
        <f t="shared" si="178"/>
        <v>46781</v>
      </c>
      <c r="Z234" s="30">
        <f t="shared" si="179"/>
        <v>0</v>
      </c>
      <c r="AA234" s="30">
        <v>222</v>
      </c>
      <c r="AB234" s="30">
        <v>132</v>
      </c>
      <c r="AC234" s="30">
        <v>177.6</v>
      </c>
      <c r="AD234" s="30">
        <v>0.85940000000000005</v>
      </c>
      <c r="AE234" s="1635">
        <f t="shared" si="219"/>
        <v>0.23800960500983773</v>
      </c>
      <c r="AF234" s="30">
        <v>19440</v>
      </c>
      <c r="AG234" s="30">
        <f t="shared" si="180"/>
        <v>49006</v>
      </c>
      <c r="AH234" s="30">
        <f t="shared" si="181"/>
        <v>0</v>
      </c>
      <c r="AI234" s="30">
        <v>222</v>
      </c>
      <c r="AJ234" s="30">
        <v>99</v>
      </c>
      <c r="AK234" s="30">
        <v>177.6</v>
      </c>
      <c r="AL234" s="30">
        <v>0.8276</v>
      </c>
      <c r="AM234" s="1635">
        <f t="shared" si="220"/>
        <v>0.33072110903071783</v>
      </c>
      <c r="AN234" s="30">
        <v>20160</v>
      </c>
      <c r="AO234" s="30">
        <f t="shared" si="182"/>
        <v>36575</v>
      </c>
      <c r="AP234" s="30">
        <f t="shared" si="183"/>
        <v>0</v>
      </c>
      <c r="AQ234" s="30">
        <v>222</v>
      </c>
      <c r="AR234" s="30">
        <v>114</v>
      </c>
      <c r="AS234" s="30">
        <v>177.6</v>
      </c>
      <c r="AT234" s="30">
        <v>0.79679999999999995</v>
      </c>
      <c r="AU234" s="1635">
        <f t="shared" si="221"/>
        <v>0.20197868440371561</v>
      </c>
      <c r="AV234" s="30">
        <v>13650</v>
      </c>
      <c r="AW234" s="30">
        <f t="shared" si="184"/>
        <v>40549</v>
      </c>
      <c r="AX234" s="30">
        <f t="shared" si="185"/>
        <v>0</v>
      </c>
      <c r="AY234" s="30">
        <v>222</v>
      </c>
      <c r="AZ234" s="30">
        <v>141</v>
      </c>
      <c r="BA234" s="30">
        <v>177.6</v>
      </c>
      <c r="BB234" s="30">
        <v>0.83160000000000001</v>
      </c>
      <c r="BC234" s="1635">
        <f t="shared" si="222"/>
        <v>0.286055989365682</v>
      </c>
      <c r="BD234" s="30">
        <v>24150</v>
      </c>
      <c r="BE234" s="30">
        <f t="shared" si="186"/>
        <v>50654</v>
      </c>
      <c r="BF234" s="30">
        <f t="shared" si="187"/>
        <v>0</v>
      </c>
      <c r="BG234" s="30">
        <v>222</v>
      </c>
      <c r="BH234" s="30">
        <v>165</v>
      </c>
      <c r="BI234" s="30">
        <v>177.6</v>
      </c>
      <c r="BJ234" s="30">
        <v>0.83040000000000003</v>
      </c>
      <c r="BK234" s="1635">
        <f t="shared" si="223"/>
        <v>0.37757539971785725</v>
      </c>
      <c r="BL234" s="30">
        <v>38490</v>
      </c>
      <c r="BM234" s="30">
        <f t="shared" si="188"/>
        <v>61164</v>
      </c>
      <c r="BN234" s="30">
        <f t="shared" si="189"/>
        <v>0</v>
      </c>
      <c r="BO234" s="30">
        <v>222</v>
      </c>
      <c r="BP234" s="30">
        <v>132</v>
      </c>
      <c r="BQ234" s="30">
        <v>177.6</v>
      </c>
      <c r="BR234" s="30">
        <v>0.81899999999999995</v>
      </c>
      <c r="BS234" s="1635">
        <f t="shared" si="224"/>
        <v>0.51607343274009942</v>
      </c>
      <c r="BT234" s="30">
        <v>40170</v>
      </c>
      <c r="BU234" s="30">
        <f t="shared" si="190"/>
        <v>46703</v>
      </c>
      <c r="BV234" s="30">
        <f t="shared" si="191"/>
        <v>0</v>
      </c>
      <c r="BW234" s="30">
        <v>222</v>
      </c>
      <c r="BX234" s="30">
        <v>48</v>
      </c>
      <c r="BY234" s="30">
        <v>177.6</v>
      </c>
      <c r="BZ234" s="30">
        <v>0.67900000000000005</v>
      </c>
      <c r="CA234" s="1635">
        <f t="shared" si="215"/>
        <v>0.34022796015646034</v>
      </c>
      <c r="CB234" s="30">
        <v>8250</v>
      </c>
      <c r="CC234" s="30">
        <f t="shared" si="192"/>
        <v>14549</v>
      </c>
      <c r="CD234" s="30">
        <f t="shared" si="193"/>
        <v>0</v>
      </c>
      <c r="CE234" s="30">
        <v>222</v>
      </c>
      <c r="CF234" s="30">
        <v>15</v>
      </c>
      <c r="CG234" s="30">
        <v>177.6</v>
      </c>
      <c r="CH234" s="30">
        <v>0.39500000000000002</v>
      </c>
      <c r="CI234" s="1635">
        <f t="shared" si="216"/>
        <v>0.31985844562406424</v>
      </c>
      <c r="CJ234" s="30">
        <v>1410</v>
      </c>
      <c r="CK234" s="30">
        <f t="shared" si="194"/>
        <v>2645</v>
      </c>
      <c r="CL234" s="30">
        <f t="shared" si="195"/>
        <v>0</v>
      </c>
      <c r="CM234" s="30">
        <v>222</v>
      </c>
      <c r="CN234" s="30">
        <v>24</v>
      </c>
      <c r="CO234" s="30">
        <v>177.6</v>
      </c>
      <c r="CP234" s="30">
        <v>0.53549999999999998</v>
      </c>
      <c r="CQ234" s="1635">
        <f t="shared" si="214"/>
        <v>0.28830976835178518</v>
      </c>
      <c r="CR234" s="30">
        <v>2490</v>
      </c>
      <c r="CS234" s="30">
        <f t="shared" si="196"/>
        <v>5182</v>
      </c>
      <c r="CT234" s="30">
        <f t="shared" si="197"/>
        <v>0</v>
      </c>
      <c r="CU234" s="30">
        <v>222</v>
      </c>
      <c r="CV234" s="30">
        <v>99</v>
      </c>
      <c r="CW234" s="30">
        <v>177.6</v>
      </c>
      <c r="CX234" s="30">
        <v>0.77569999999999995</v>
      </c>
      <c r="CY234" s="1635">
        <f t="shared" si="175"/>
        <v>0.21422960953125175</v>
      </c>
      <c r="CZ234" s="30">
        <v>12240</v>
      </c>
      <c r="DA234" s="30">
        <f t="shared" si="198"/>
        <v>34281</v>
      </c>
      <c r="DB234" s="30">
        <f t="shared" si="199"/>
        <v>0</v>
      </c>
    </row>
    <row r="235" spans="1:106">
      <c r="A235" t="s">
        <v>2861</v>
      </c>
      <c r="B235">
        <v>6110</v>
      </c>
      <c r="C235">
        <v>80</v>
      </c>
      <c r="D235" s="30">
        <v>229</v>
      </c>
      <c r="E235" s="30" t="s">
        <v>3249</v>
      </c>
      <c r="F235" s="30" t="s">
        <v>2862</v>
      </c>
      <c r="G235" s="30" t="s">
        <v>2143</v>
      </c>
      <c r="H235" s="30" t="s">
        <v>2142</v>
      </c>
      <c r="I235" s="30">
        <v>11</v>
      </c>
      <c r="J235" s="30">
        <v>222</v>
      </c>
      <c r="K235" s="30">
        <v>222</v>
      </c>
      <c r="L235" s="30">
        <v>203.4</v>
      </c>
      <c r="M235" s="30">
        <v>203.4</v>
      </c>
      <c r="N235" s="30">
        <v>0.76829999999999998</v>
      </c>
      <c r="O235" s="1635">
        <f t="shared" si="217"/>
        <v>0.12823954108911859</v>
      </c>
      <c r="P235" s="30">
        <v>14429</v>
      </c>
      <c r="Q235" s="30">
        <f t="shared" si="176"/>
        <v>67510</v>
      </c>
      <c r="R235" s="30">
        <f t="shared" si="177"/>
        <v>0</v>
      </c>
      <c r="S235" s="30">
        <v>222</v>
      </c>
      <c r="T235" s="30">
        <v>189.48</v>
      </c>
      <c r="U235" s="30">
        <v>189.48</v>
      </c>
      <c r="V235" s="30">
        <v>0.78349999999999997</v>
      </c>
      <c r="W235" s="1635">
        <f t="shared" si="218"/>
        <v>9.4647072037798305E-2</v>
      </c>
      <c r="X235" s="30">
        <v>10454</v>
      </c>
      <c r="Y235" s="30">
        <f t="shared" si="178"/>
        <v>66271</v>
      </c>
      <c r="Z235" s="30">
        <f t="shared" si="179"/>
        <v>0</v>
      </c>
      <c r="AA235" s="30">
        <v>222</v>
      </c>
      <c r="AB235" s="30">
        <v>201.24</v>
      </c>
      <c r="AC235" s="30">
        <v>201.24</v>
      </c>
      <c r="AD235" s="30">
        <v>0.75419999999999998</v>
      </c>
      <c r="AE235" s="1635">
        <f t="shared" si="219"/>
        <v>0.10385424739460741</v>
      </c>
      <c r="AF235" s="30">
        <v>11349</v>
      </c>
      <c r="AG235" s="30">
        <f t="shared" si="180"/>
        <v>65567</v>
      </c>
      <c r="AH235" s="30">
        <f t="shared" si="181"/>
        <v>0</v>
      </c>
      <c r="AI235" s="30">
        <v>222</v>
      </c>
      <c r="AJ235" s="30">
        <v>199.56</v>
      </c>
      <c r="AK235" s="30">
        <v>199.56</v>
      </c>
      <c r="AL235" s="30">
        <v>0.73099999999999998</v>
      </c>
      <c r="AM235" s="1635">
        <f t="shared" si="220"/>
        <v>0.11269331605477508</v>
      </c>
      <c r="AN235" s="30">
        <v>12231</v>
      </c>
      <c r="AO235" s="30">
        <f t="shared" si="182"/>
        <v>65120</v>
      </c>
      <c r="AP235" s="30">
        <f t="shared" si="183"/>
        <v>0</v>
      </c>
      <c r="AQ235" s="30">
        <v>222</v>
      </c>
      <c r="AR235" s="30">
        <v>208.08</v>
      </c>
      <c r="AS235" s="30">
        <v>208.08</v>
      </c>
      <c r="AT235" s="30">
        <v>0.74109999999999998</v>
      </c>
      <c r="AU235" s="1635">
        <f t="shared" si="221"/>
        <v>0.11442435684905566</v>
      </c>
      <c r="AV235" s="30">
        <v>13128</v>
      </c>
      <c r="AW235" s="30">
        <f t="shared" si="184"/>
        <v>68838</v>
      </c>
      <c r="AX235" s="30">
        <f t="shared" si="185"/>
        <v>0</v>
      </c>
      <c r="AY235" s="30">
        <v>222</v>
      </c>
      <c r="AZ235" s="30">
        <v>207</v>
      </c>
      <c r="BA235" s="30">
        <v>207</v>
      </c>
      <c r="BB235" s="30">
        <v>0.74750000000000005</v>
      </c>
      <c r="BC235" s="1635">
        <f t="shared" si="222"/>
        <v>0.10475067185842232</v>
      </c>
      <c r="BD235" s="30">
        <v>11670</v>
      </c>
      <c r="BE235" s="30">
        <f t="shared" si="186"/>
        <v>66844</v>
      </c>
      <c r="BF235" s="30">
        <f t="shared" si="187"/>
        <v>0</v>
      </c>
      <c r="BG235" s="30">
        <v>222</v>
      </c>
      <c r="BH235" s="30">
        <v>217.56</v>
      </c>
      <c r="BI235" s="30">
        <v>217.56</v>
      </c>
      <c r="BJ235" s="30">
        <v>0.71150000000000002</v>
      </c>
      <c r="BK235" s="1635">
        <f t="shared" si="223"/>
        <v>0.12307377968941938</v>
      </c>
      <c r="BL235" s="30">
        <v>14174</v>
      </c>
      <c r="BM235" s="30">
        <f t="shared" si="188"/>
        <v>69100</v>
      </c>
      <c r="BN235" s="30">
        <f t="shared" si="189"/>
        <v>0</v>
      </c>
      <c r="BO235" s="30">
        <v>222</v>
      </c>
      <c r="BP235" s="30">
        <v>238.56</v>
      </c>
      <c r="BQ235" s="30">
        <v>238.56</v>
      </c>
      <c r="BR235" s="30">
        <v>0.69389999999999996</v>
      </c>
      <c r="BS235" s="1635">
        <f t="shared" si="224"/>
        <v>0.11679176595174963</v>
      </c>
      <c r="BT235" s="30">
        <v>13920</v>
      </c>
      <c r="BU235" s="30">
        <f t="shared" si="190"/>
        <v>71512</v>
      </c>
      <c r="BV235" s="30">
        <f t="shared" si="191"/>
        <v>0</v>
      </c>
      <c r="BW235" s="30">
        <v>222</v>
      </c>
      <c r="BX235" s="30">
        <v>240.6</v>
      </c>
      <c r="BY235" s="30">
        <v>240.6</v>
      </c>
      <c r="BZ235" s="30">
        <v>0.65169999999999995</v>
      </c>
      <c r="CA235" s="1635">
        <f t="shared" si="215"/>
        <v>0.12042846005114721</v>
      </c>
      <c r="CB235" s="30">
        <v>14049</v>
      </c>
      <c r="CC235" s="30">
        <f t="shared" si="192"/>
        <v>69995</v>
      </c>
      <c r="CD235" s="30">
        <f t="shared" si="193"/>
        <v>0</v>
      </c>
      <c r="CE235" s="30">
        <v>222</v>
      </c>
      <c r="CF235" s="30">
        <v>246</v>
      </c>
      <c r="CG235" s="30">
        <v>246</v>
      </c>
      <c r="CH235" s="30">
        <v>0.68589999999999995</v>
      </c>
      <c r="CI235" s="1635">
        <f t="shared" si="216"/>
        <v>0.10043321254455179</v>
      </c>
      <c r="CJ235" s="30">
        <v>12608</v>
      </c>
      <c r="CK235" s="30">
        <f t="shared" si="194"/>
        <v>75322</v>
      </c>
      <c r="CL235" s="30">
        <f t="shared" si="195"/>
        <v>0</v>
      </c>
      <c r="CM235" s="30">
        <v>222</v>
      </c>
      <c r="CN235" s="30">
        <v>225</v>
      </c>
      <c r="CO235" s="30">
        <v>225</v>
      </c>
      <c r="CP235" s="30">
        <v>0.69059999999999999</v>
      </c>
      <c r="CQ235" s="1635">
        <f t="shared" si="214"/>
        <v>0.11348539802058481</v>
      </c>
      <c r="CR235" s="30">
        <v>11850</v>
      </c>
      <c r="CS235" s="30">
        <f t="shared" si="196"/>
        <v>62651</v>
      </c>
      <c r="CT235" s="30">
        <f t="shared" si="197"/>
        <v>0</v>
      </c>
      <c r="CU235" s="30">
        <v>222</v>
      </c>
      <c r="CV235" s="30">
        <v>214.68</v>
      </c>
      <c r="CW235" s="30">
        <v>214.68</v>
      </c>
      <c r="CX235" s="30">
        <v>0.84499999999999997</v>
      </c>
      <c r="CY235" s="1635">
        <f t="shared" si="175"/>
        <v>0.1196458142476476</v>
      </c>
      <c r="CZ235" s="30">
        <v>16148</v>
      </c>
      <c r="DA235" s="30">
        <f t="shared" si="198"/>
        <v>80979</v>
      </c>
      <c r="DB235" s="30">
        <f t="shared" si="199"/>
        <v>0</v>
      </c>
    </row>
    <row r="236" spans="1:106">
      <c r="A236" t="s">
        <v>2863</v>
      </c>
      <c r="B236">
        <v>6130</v>
      </c>
      <c r="C236">
        <v>20</v>
      </c>
      <c r="D236" s="30">
        <v>230</v>
      </c>
      <c r="E236" s="30" t="s">
        <v>3250</v>
      </c>
      <c r="F236" s="30" t="s">
        <v>2237</v>
      </c>
      <c r="G236" s="30" t="s">
        <v>2143</v>
      </c>
      <c r="H236" s="30" t="s">
        <v>1487</v>
      </c>
      <c r="I236" s="30">
        <v>11</v>
      </c>
      <c r="J236" s="30">
        <v>222</v>
      </c>
      <c r="K236" s="30">
        <v>222</v>
      </c>
      <c r="L236" s="30">
        <v>37.200000000000003</v>
      </c>
      <c r="M236" s="30">
        <v>222</v>
      </c>
      <c r="N236" s="30">
        <v>0.8962</v>
      </c>
      <c r="O236" s="1635">
        <f t="shared" si="217"/>
        <v>0.48104841709199886</v>
      </c>
      <c r="P236" s="30">
        <v>11547</v>
      </c>
      <c r="Q236" s="30">
        <f t="shared" si="176"/>
        <v>14402</v>
      </c>
      <c r="R236" s="30">
        <f t="shared" si="177"/>
        <v>0</v>
      </c>
      <c r="S236" s="30">
        <v>222</v>
      </c>
      <c r="T236" s="30">
        <v>79.2</v>
      </c>
      <c r="U236" s="30">
        <v>222</v>
      </c>
      <c r="V236" s="30">
        <v>0.89839999999999998</v>
      </c>
      <c r="W236" s="1635">
        <f t="shared" si="218"/>
        <v>0.22951359601820637</v>
      </c>
      <c r="X236" s="30">
        <v>12150</v>
      </c>
      <c r="Y236" s="30">
        <f t="shared" si="178"/>
        <v>31763</v>
      </c>
      <c r="Z236" s="30">
        <f t="shared" si="179"/>
        <v>0</v>
      </c>
      <c r="AA236" s="30">
        <v>222</v>
      </c>
      <c r="AB236" s="30">
        <v>37.200000000000003</v>
      </c>
      <c r="AC236" s="30">
        <v>222</v>
      </c>
      <c r="AD236" s="30">
        <v>0.89739999999999998</v>
      </c>
      <c r="AE236" s="1635">
        <f t="shared" si="219"/>
        <v>0.50124892860537762</v>
      </c>
      <c r="AF236" s="30">
        <v>12048</v>
      </c>
      <c r="AG236" s="30">
        <f t="shared" si="180"/>
        <v>14422</v>
      </c>
      <c r="AH236" s="30">
        <f t="shared" si="181"/>
        <v>0</v>
      </c>
      <c r="AI236" s="30">
        <v>222</v>
      </c>
      <c r="AJ236" s="30">
        <v>34.799999999999997</v>
      </c>
      <c r="AK236" s="30">
        <v>222</v>
      </c>
      <c r="AL236" s="30">
        <v>0.87839999999999996</v>
      </c>
      <c r="AM236" s="1635">
        <f t="shared" si="220"/>
        <v>0.47157719431899314</v>
      </c>
      <c r="AN236" s="30">
        <v>10725</v>
      </c>
      <c r="AO236" s="30">
        <f t="shared" si="182"/>
        <v>13646</v>
      </c>
      <c r="AP236" s="30">
        <f t="shared" si="183"/>
        <v>0</v>
      </c>
      <c r="AQ236" s="30">
        <v>222</v>
      </c>
      <c r="AR236" s="30">
        <v>35.4</v>
      </c>
      <c r="AS236" s="30">
        <v>222</v>
      </c>
      <c r="AT236" s="30">
        <v>0.89019999999999999</v>
      </c>
      <c r="AU236" s="1635">
        <f t="shared" si="221"/>
        <v>0.48558945538927684</v>
      </c>
      <c r="AV236" s="30">
        <v>11385</v>
      </c>
      <c r="AW236" s="30">
        <f t="shared" si="184"/>
        <v>14067</v>
      </c>
      <c r="AX236" s="30">
        <f t="shared" si="185"/>
        <v>0</v>
      </c>
      <c r="AY236" s="30">
        <v>222</v>
      </c>
      <c r="AZ236" s="30">
        <v>39</v>
      </c>
      <c r="BA236" s="30">
        <v>222</v>
      </c>
      <c r="BB236" s="30">
        <v>0.88219999999999998</v>
      </c>
      <c r="BC236" s="1635">
        <f t="shared" si="222"/>
        <v>0.43536748648968099</v>
      </c>
      <c r="BD236" s="30">
        <v>10785</v>
      </c>
      <c r="BE236" s="30">
        <f t="shared" si="186"/>
        <v>14863</v>
      </c>
      <c r="BF236" s="30">
        <f t="shared" si="187"/>
        <v>0</v>
      </c>
      <c r="BG236" s="30">
        <v>222</v>
      </c>
      <c r="BH236" s="30">
        <v>35.4</v>
      </c>
      <c r="BI236" s="30">
        <v>222</v>
      </c>
      <c r="BJ236" s="30">
        <v>0.83089999999999997</v>
      </c>
      <c r="BK236" s="1635">
        <f t="shared" si="223"/>
        <v>0.49831127449835322</v>
      </c>
      <c r="BL236" s="30">
        <v>10905</v>
      </c>
      <c r="BM236" s="30">
        <f t="shared" si="188"/>
        <v>13130</v>
      </c>
      <c r="BN236" s="30">
        <f t="shared" si="189"/>
        <v>0</v>
      </c>
      <c r="BO236" s="30">
        <v>222</v>
      </c>
      <c r="BP236" s="30">
        <v>34.200000000000003</v>
      </c>
      <c r="BQ236" s="30">
        <v>222</v>
      </c>
      <c r="BR236" s="30">
        <v>0.73480000000000001</v>
      </c>
      <c r="BS236" s="1635">
        <f t="shared" si="224"/>
        <v>0.45198014391206948</v>
      </c>
      <c r="BT236" s="30">
        <v>8178</v>
      </c>
      <c r="BU236" s="30">
        <f t="shared" si="190"/>
        <v>10856</v>
      </c>
      <c r="BV236" s="30">
        <f t="shared" si="191"/>
        <v>0</v>
      </c>
      <c r="BW236" s="30">
        <v>222</v>
      </c>
      <c r="BX236" s="30">
        <v>32.4</v>
      </c>
      <c r="BY236" s="30">
        <v>222</v>
      </c>
      <c r="BZ236" s="30">
        <v>0.70089999999999997</v>
      </c>
      <c r="CA236" s="1635">
        <f t="shared" si="215"/>
        <v>0.46023775882620971</v>
      </c>
      <c r="CB236" s="30">
        <v>7776</v>
      </c>
      <c r="CC236" s="30">
        <f t="shared" si="192"/>
        <v>10137</v>
      </c>
      <c r="CD236" s="30">
        <f t="shared" si="193"/>
        <v>0</v>
      </c>
      <c r="CE236" s="30">
        <v>222</v>
      </c>
      <c r="CF236" s="30">
        <v>35.4</v>
      </c>
      <c r="CG236" s="30">
        <v>222</v>
      </c>
      <c r="CH236" s="30">
        <v>0.74639999999999995</v>
      </c>
      <c r="CI236" s="1635">
        <f t="shared" si="216"/>
        <v>0.41371659721477511</v>
      </c>
      <c r="CJ236" s="30">
        <v>8133</v>
      </c>
      <c r="CK236" s="30">
        <f t="shared" si="194"/>
        <v>11795</v>
      </c>
      <c r="CL236" s="30">
        <f t="shared" si="195"/>
        <v>0</v>
      </c>
      <c r="CM236" s="30">
        <v>222</v>
      </c>
      <c r="CN236" s="30">
        <v>35.4</v>
      </c>
      <c r="CO236" s="30">
        <v>222</v>
      </c>
      <c r="CP236" s="30">
        <v>0.74739999999999995</v>
      </c>
      <c r="CQ236" s="1635">
        <f t="shared" si="214"/>
        <v>0.40039935051681996</v>
      </c>
      <c r="CR236" s="30">
        <v>7119</v>
      </c>
      <c r="CS236" s="30">
        <f t="shared" si="196"/>
        <v>10668</v>
      </c>
      <c r="CT236" s="30">
        <f t="shared" si="197"/>
        <v>0</v>
      </c>
      <c r="CU236" s="30">
        <v>222</v>
      </c>
      <c r="CV236" s="30">
        <v>33</v>
      </c>
      <c r="CW236" s="30">
        <v>222</v>
      </c>
      <c r="CX236" s="30">
        <v>0.84970000000000001</v>
      </c>
      <c r="CY236" s="1635">
        <f t="shared" si="175"/>
        <v>0.53322252428578376</v>
      </c>
      <c r="CZ236" s="30">
        <v>11124</v>
      </c>
      <c r="DA236" s="30">
        <f t="shared" si="198"/>
        <v>12517</v>
      </c>
      <c r="DB236" s="30">
        <f t="shared" si="199"/>
        <v>0</v>
      </c>
    </row>
    <row r="237" spans="1:106">
      <c r="A237" t="s">
        <v>2864</v>
      </c>
      <c r="B237">
        <v>6210</v>
      </c>
      <c r="C237">
        <v>38</v>
      </c>
      <c r="D237" s="30">
        <v>231</v>
      </c>
      <c r="E237" s="30" t="s">
        <v>3251</v>
      </c>
      <c r="F237" s="30" t="s">
        <v>1764</v>
      </c>
      <c r="G237" s="30" t="s">
        <v>2143</v>
      </c>
      <c r="H237" s="30" t="s">
        <v>1487</v>
      </c>
      <c r="I237" s="30">
        <v>11</v>
      </c>
      <c r="J237" s="30">
        <v>222</v>
      </c>
      <c r="K237" s="30">
        <v>222</v>
      </c>
      <c r="L237" s="30">
        <v>174</v>
      </c>
      <c r="M237" s="30">
        <v>222</v>
      </c>
      <c r="N237" s="30">
        <v>0.9728</v>
      </c>
      <c r="O237" s="1635">
        <f t="shared" si="217"/>
        <v>0.55927354305303489</v>
      </c>
      <c r="P237" s="30">
        <v>68160</v>
      </c>
      <c r="Q237" s="30">
        <f t="shared" si="176"/>
        <v>73123</v>
      </c>
      <c r="R237" s="30">
        <f t="shared" si="177"/>
        <v>0</v>
      </c>
      <c r="S237" s="30">
        <v>222</v>
      </c>
      <c r="T237" s="30">
        <v>197.1</v>
      </c>
      <c r="U237" s="30">
        <v>222</v>
      </c>
      <c r="V237" s="30">
        <v>0.96519999999999995</v>
      </c>
      <c r="W237" s="1635">
        <f t="shared" si="218"/>
        <v>0.38408428842278924</v>
      </c>
      <c r="X237" s="30">
        <v>54363</v>
      </c>
      <c r="Y237" s="30">
        <f t="shared" si="178"/>
        <v>84924</v>
      </c>
      <c r="Z237" s="30">
        <f t="shared" si="179"/>
        <v>0</v>
      </c>
      <c r="AA237" s="30">
        <v>222</v>
      </c>
      <c r="AB237" s="30">
        <v>197.1</v>
      </c>
      <c r="AC237" s="30">
        <v>222</v>
      </c>
      <c r="AD237" s="30">
        <v>0.97019999999999995</v>
      </c>
      <c r="AE237" s="1635">
        <f t="shared" si="219"/>
        <v>0.4009426800613291</v>
      </c>
      <c r="AF237" s="30">
        <v>55203</v>
      </c>
      <c r="AG237" s="30">
        <f t="shared" si="180"/>
        <v>82610</v>
      </c>
      <c r="AH237" s="30">
        <f t="shared" si="181"/>
        <v>0</v>
      </c>
      <c r="AI237" s="30">
        <v>222</v>
      </c>
      <c r="AJ237" s="30">
        <v>181.8</v>
      </c>
      <c r="AK237" s="30">
        <v>222</v>
      </c>
      <c r="AL237" s="30">
        <v>0.96330000000000005</v>
      </c>
      <c r="AM237" s="1635">
        <f t="shared" si="220"/>
        <v>0.37207820935129277</v>
      </c>
      <c r="AN237" s="30">
        <v>48480</v>
      </c>
      <c r="AO237" s="30">
        <f t="shared" si="182"/>
        <v>78177</v>
      </c>
      <c r="AP237" s="30">
        <f t="shared" si="183"/>
        <v>0</v>
      </c>
      <c r="AQ237" s="30">
        <v>222</v>
      </c>
      <c r="AR237" s="30">
        <v>161.69999999999999</v>
      </c>
      <c r="AS237" s="30">
        <v>222</v>
      </c>
      <c r="AT237" s="30">
        <v>0.97709999999999997</v>
      </c>
      <c r="AU237" s="1635">
        <f t="shared" si="221"/>
        <v>0.50615985596155921</v>
      </c>
      <c r="AV237" s="30">
        <v>59499</v>
      </c>
      <c r="AW237" s="30">
        <f t="shared" si="184"/>
        <v>70530</v>
      </c>
      <c r="AX237" s="30">
        <f t="shared" si="185"/>
        <v>0</v>
      </c>
      <c r="AY237" s="30">
        <v>222</v>
      </c>
      <c r="AZ237" s="30">
        <v>172.8</v>
      </c>
      <c r="BA237" s="30">
        <v>222</v>
      </c>
      <c r="BB237" s="30">
        <v>0.97870000000000001</v>
      </c>
      <c r="BC237" s="1635">
        <f t="shared" si="222"/>
        <v>0.44918965319326332</v>
      </c>
      <c r="BD237" s="30">
        <v>54696</v>
      </c>
      <c r="BE237" s="30">
        <f t="shared" si="186"/>
        <v>73060</v>
      </c>
      <c r="BF237" s="30">
        <f t="shared" si="187"/>
        <v>0</v>
      </c>
      <c r="BG237" s="30">
        <v>222</v>
      </c>
      <c r="BH237" s="30">
        <v>153.9</v>
      </c>
      <c r="BI237" s="30">
        <v>222</v>
      </c>
      <c r="BJ237" s="30">
        <v>0.97599999999999998</v>
      </c>
      <c r="BK237" s="1635">
        <f t="shared" si="223"/>
        <v>0.54919055036184183</v>
      </c>
      <c r="BL237" s="30">
        <v>61374</v>
      </c>
      <c r="BM237" s="30">
        <f t="shared" si="188"/>
        <v>67052</v>
      </c>
      <c r="BN237" s="30">
        <f t="shared" si="189"/>
        <v>0</v>
      </c>
      <c r="BO237" s="30">
        <v>222</v>
      </c>
      <c r="BP237" s="30">
        <v>165.3</v>
      </c>
      <c r="BQ237" s="30">
        <v>222</v>
      </c>
      <c r="BR237" s="30">
        <v>0.97699999999999998</v>
      </c>
      <c r="BS237" s="1635">
        <f t="shared" si="224"/>
        <v>0.3920066758267331</v>
      </c>
      <c r="BT237" s="30">
        <v>45582</v>
      </c>
      <c r="BU237" s="30">
        <f t="shared" si="190"/>
        <v>69767</v>
      </c>
      <c r="BV237" s="30">
        <f t="shared" si="191"/>
        <v>0</v>
      </c>
      <c r="BW237" s="30">
        <v>222</v>
      </c>
      <c r="BX237" s="30">
        <v>172.8</v>
      </c>
      <c r="BY237" s="30">
        <v>222</v>
      </c>
      <c r="BZ237" s="30">
        <v>0.97629999999999995</v>
      </c>
      <c r="CA237" s="1635">
        <f t="shared" si="215"/>
        <v>0.5188969466438218</v>
      </c>
      <c r="CB237" s="30">
        <v>65130</v>
      </c>
      <c r="CC237" s="30">
        <f t="shared" si="192"/>
        <v>75310</v>
      </c>
      <c r="CD237" s="30">
        <f t="shared" si="193"/>
        <v>0</v>
      </c>
      <c r="CE237" s="30">
        <v>222</v>
      </c>
      <c r="CF237" s="30">
        <v>171.9</v>
      </c>
      <c r="CG237" s="30">
        <v>222</v>
      </c>
      <c r="CH237" s="30">
        <v>0.97740000000000005</v>
      </c>
      <c r="CI237" s="1635">
        <f t="shared" si="216"/>
        <v>0.55851368131773038</v>
      </c>
      <c r="CJ237" s="30">
        <v>69816</v>
      </c>
      <c r="CK237" s="30">
        <f t="shared" si="194"/>
        <v>75002</v>
      </c>
      <c r="CL237" s="30">
        <f t="shared" si="195"/>
        <v>0</v>
      </c>
      <c r="CM237" s="30">
        <v>222</v>
      </c>
      <c r="CN237" s="30">
        <v>160.5</v>
      </c>
      <c r="CO237" s="30">
        <v>222</v>
      </c>
      <c r="CP237" s="30">
        <v>0.97450000000000003</v>
      </c>
      <c r="CQ237" s="1635">
        <f t="shared" si="214"/>
        <v>0.33220852248582738</v>
      </c>
      <c r="CR237" s="30">
        <v>34917</v>
      </c>
      <c r="CS237" s="30">
        <f t="shared" si="196"/>
        <v>63063</v>
      </c>
      <c r="CT237" s="30">
        <f t="shared" si="197"/>
        <v>0</v>
      </c>
      <c r="CU237" s="30">
        <v>222</v>
      </c>
      <c r="CV237" s="30">
        <v>147.6</v>
      </c>
      <c r="CW237" s="30">
        <v>222</v>
      </c>
      <c r="CX237" s="30">
        <v>0.97470000000000001</v>
      </c>
      <c r="CY237" s="1635">
        <f t="shared" si="175"/>
        <v>0.50528748882705887</v>
      </c>
      <c r="CZ237" s="30">
        <v>54084</v>
      </c>
      <c r="DA237" s="30">
        <f t="shared" si="198"/>
        <v>64222</v>
      </c>
      <c r="DB237" s="30">
        <f t="shared" si="199"/>
        <v>0</v>
      </c>
    </row>
    <row r="238" spans="1:106">
      <c r="A238" t="s">
        <v>2865</v>
      </c>
      <c r="B238">
        <v>4210</v>
      </c>
      <c r="C238">
        <v>10</v>
      </c>
      <c r="D238" s="30">
        <v>232</v>
      </c>
      <c r="E238" s="30" t="s">
        <v>3252</v>
      </c>
      <c r="F238" s="30" t="s">
        <v>2236</v>
      </c>
      <c r="G238" s="30" t="s">
        <v>2143</v>
      </c>
      <c r="H238" s="30" t="s">
        <v>2142</v>
      </c>
      <c r="I238" s="30">
        <v>11</v>
      </c>
      <c r="J238" s="30">
        <v>223</v>
      </c>
      <c r="K238" s="30">
        <v>223</v>
      </c>
      <c r="L238" s="30">
        <v>92.88</v>
      </c>
      <c r="M238" s="30">
        <v>178.4</v>
      </c>
      <c r="N238" s="30">
        <v>0.88890000000000002</v>
      </c>
      <c r="O238" s="1635">
        <f t="shared" si="217"/>
        <v>0.3892070212171444</v>
      </c>
      <c r="P238" s="30">
        <v>23136</v>
      </c>
      <c r="Q238" s="30">
        <f t="shared" si="176"/>
        <v>35666</v>
      </c>
      <c r="R238" s="30">
        <f t="shared" si="177"/>
        <v>0</v>
      </c>
      <c r="S238" s="30">
        <v>223</v>
      </c>
      <c r="T238" s="30">
        <v>92.7</v>
      </c>
      <c r="U238" s="30">
        <v>178.4</v>
      </c>
      <c r="V238" s="30">
        <v>0.878</v>
      </c>
      <c r="W238" s="1635">
        <f t="shared" si="218"/>
        <v>0.16011994093318058</v>
      </c>
      <c r="X238" s="30">
        <v>9696</v>
      </c>
      <c r="Y238" s="30">
        <f t="shared" si="178"/>
        <v>36333</v>
      </c>
      <c r="Z238" s="30">
        <f t="shared" si="179"/>
        <v>0</v>
      </c>
      <c r="AA238" s="30">
        <v>223</v>
      </c>
      <c r="AB238" s="30">
        <v>79.08</v>
      </c>
      <c r="AC238" s="30">
        <v>178.4</v>
      </c>
      <c r="AD238" s="30">
        <v>0.85029999999999994</v>
      </c>
      <c r="AE238" s="1635">
        <f t="shared" si="219"/>
        <v>0.35305873147716704</v>
      </c>
      <c r="AF238" s="30">
        <v>17093</v>
      </c>
      <c r="AG238" s="30">
        <f t="shared" si="180"/>
        <v>29048</v>
      </c>
      <c r="AH238" s="30">
        <f t="shared" si="181"/>
        <v>0</v>
      </c>
      <c r="AI238" s="30">
        <v>223</v>
      </c>
      <c r="AJ238" s="30">
        <v>79.08</v>
      </c>
      <c r="AK238" s="30">
        <v>178.4</v>
      </c>
      <c r="AL238" s="30">
        <v>0.86350000000000005</v>
      </c>
      <c r="AM238" s="1635">
        <f t="shared" si="220"/>
        <v>0.3673495549039027</v>
      </c>
      <c r="AN238" s="30">
        <v>18663</v>
      </c>
      <c r="AO238" s="30">
        <f t="shared" si="182"/>
        <v>30483</v>
      </c>
      <c r="AP238" s="30">
        <f t="shared" si="183"/>
        <v>0</v>
      </c>
      <c r="AQ238" s="30">
        <v>223</v>
      </c>
      <c r="AR238" s="30">
        <v>97.92</v>
      </c>
      <c r="AS238" s="30">
        <v>178.4</v>
      </c>
      <c r="AT238" s="30">
        <v>0.86780000000000002</v>
      </c>
      <c r="AU238" s="1635">
        <f t="shared" si="221"/>
        <v>0.33566175367164086</v>
      </c>
      <c r="AV238" s="30">
        <v>21221</v>
      </c>
      <c r="AW238" s="30">
        <f t="shared" si="184"/>
        <v>37933</v>
      </c>
      <c r="AX238" s="30">
        <f t="shared" si="185"/>
        <v>0</v>
      </c>
      <c r="AY238" s="30">
        <v>223</v>
      </c>
      <c r="AZ238" s="30">
        <v>96</v>
      </c>
      <c r="BA238" s="30">
        <v>178.4</v>
      </c>
      <c r="BB238" s="30">
        <v>0.83489999999999998</v>
      </c>
      <c r="BC238" s="1635">
        <f t="shared" si="222"/>
        <v>0.34871940751387392</v>
      </c>
      <c r="BD238" s="30">
        <v>20124</v>
      </c>
      <c r="BE238" s="30">
        <f t="shared" si="186"/>
        <v>34625</v>
      </c>
      <c r="BF238" s="30">
        <f t="shared" si="187"/>
        <v>0</v>
      </c>
      <c r="BG238" s="30">
        <v>223</v>
      </c>
      <c r="BH238" s="30">
        <v>76.680000000000007</v>
      </c>
      <c r="BI238" s="30">
        <v>178.4</v>
      </c>
      <c r="BJ238" s="30">
        <v>0.86739999999999995</v>
      </c>
      <c r="BK238" s="1635">
        <f t="shared" si="223"/>
        <v>0.12136986539801116</v>
      </c>
      <c r="BL238" s="30">
        <v>6006</v>
      </c>
      <c r="BM238" s="30">
        <f t="shared" si="188"/>
        <v>29691</v>
      </c>
      <c r="BN238" s="30">
        <f t="shared" si="189"/>
        <v>0</v>
      </c>
      <c r="BO238" s="30">
        <v>223</v>
      </c>
      <c r="BP238" s="30">
        <v>76.680000000000007</v>
      </c>
      <c r="BQ238" s="30">
        <v>178.4</v>
      </c>
      <c r="BR238" s="30">
        <v>0.59279999999999999</v>
      </c>
      <c r="BS238" s="1635">
        <f t="shared" si="224"/>
        <v>2.0502165009069984E-2</v>
      </c>
      <c r="BT238" s="30">
        <v>671</v>
      </c>
      <c r="BU238" s="30">
        <f t="shared" si="190"/>
        <v>19637</v>
      </c>
      <c r="BV238" s="30">
        <f t="shared" si="191"/>
        <v>0</v>
      </c>
      <c r="BW238" s="30">
        <v>223</v>
      </c>
      <c r="BX238" s="30">
        <v>84.6</v>
      </c>
      <c r="BY238" s="30">
        <v>178.4</v>
      </c>
      <c r="BZ238" s="30">
        <v>0.87139999999999995</v>
      </c>
      <c r="CA238" s="1635">
        <f t="shared" si="215"/>
        <v>0.10800757010400169</v>
      </c>
      <c r="CB238" s="30">
        <v>5924</v>
      </c>
      <c r="CC238" s="30">
        <f t="shared" si="192"/>
        <v>32909</v>
      </c>
      <c r="CD238" s="30">
        <f t="shared" si="193"/>
        <v>0</v>
      </c>
      <c r="CE238" s="30">
        <v>223</v>
      </c>
      <c r="CF238" s="30">
        <v>72</v>
      </c>
      <c r="CG238" s="30">
        <v>178.4</v>
      </c>
      <c r="CH238" s="30">
        <v>0.89959999999999996</v>
      </c>
      <c r="CI238" s="1635">
        <f t="shared" si="216"/>
        <v>0.20145353331070281</v>
      </c>
      <c r="CJ238" s="30">
        <v>9708</v>
      </c>
      <c r="CK238" s="30">
        <f t="shared" si="194"/>
        <v>28914</v>
      </c>
      <c r="CL238" s="30">
        <f t="shared" si="195"/>
        <v>0</v>
      </c>
      <c r="CM238" s="30">
        <v>223</v>
      </c>
      <c r="CN238" s="30">
        <v>75</v>
      </c>
      <c r="CO238" s="30">
        <v>178.4</v>
      </c>
      <c r="CP238" s="30">
        <v>0.88929999999999998</v>
      </c>
      <c r="CQ238" s="1635">
        <f t="shared" si="214"/>
        <v>0.16023838974474305</v>
      </c>
      <c r="CR238" s="30">
        <v>7182</v>
      </c>
      <c r="CS238" s="30">
        <f t="shared" si="196"/>
        <v>26892</v>
      </c>
      <c r="CT238" s="30">
        <f t="shared" si="197"/>
        <v>0</v>
      </c>
      <c r="CU238" s="30">
        <v>223</v>
      </c>
      <c r="CV238" s="30">
        <v>60</v>
      </c>
      <c r="CW238" s="30">
        <v>178.4</v>
      </c>
      <c r="CX238" s="30">
        <v>0.85160000000000002</v>
      </c>
      <c r="CY238" s="1635">
        <f t="shared" si="175"/>
        <v>8.3808088001333353E-2</v>
      </c>
      <c r="CZ238" s="30">
        <v>3186</v>
      </c>
      <c r="DA238" s="30">
        <f t="shared" si="198"/>
        <v>22809</v>
      </c>
      <c r="DB238" s="30">
        <f t="shared" si="199"/>
        <v>0</v>
      </c>
    </row>
    <row r="239" spans="1:106">
      <c r="A239" t="s">
        <v>2866</v>
      </c>
      <c r="B239">
        <v>1220</v>
      </c>
      <c r="C239">
        <v>64</v>
      </c>
      <c r="D239" s="30">
        <v>233</v>
      </c>
      <c r="E239" s="30" t="s">
        <v>3253</v>
      </c>
      <c r="F239" s="30" t="s">
        <v>2235</v>
      </c>
      <c r="G239" s="30" t="s">
        <v>2143</v>
      </c>
      <c r="H239" s="30" t="s">
        <v>2142</v>
      </c>
      <c r="I239" s="30">
        <v>11</v>
      </c>
      <c r="J239" s="30">
        <v>230</v>
      </c>
      <c r="K239" s="30">
        <v>230</v>
      </c>
      <c r="L239" s="30">
        <v>107</v>
      </c>
      <c r="M239" s="30">
        <v>184</v>
      </c>
      <c r="N239" s="30">
        <v>0.98860000000000003</v>
      </c>
      <c r="O239" s="1635">
        <f t="shared" si="217"/>
        <v>3.4269173247923522E-2</v>
      </c>
      <c r="P239" s="30">
        <v>2610</v>
      </c>
      <c r="Q239" s="30">
        <f t="shared" si="176"/>
        <v>45697</v>
      </c>
      <c r="R239" s="30">
        <f t="shared" si="177"/>
        <v>0</v>
      </c>
      <c r="S239" s="30">
        <v>230</v>
      </c>
      <c r="T239" s="30">
        <v>196</v>
      </c>
      <c r="U239" s="30">
        <v>196</v>
      </c>
      <c r="V239" s="30">
        <v>0.99639999999999995</v>
      </c>
      <c r="W239" s="1635">
        <f t="shared" si="218"/>
        <v>0.38603147323341869</v>
      </c>
      <c r="X239" s="30">
        <v>56090</v>
      </c>
      <c r="Y239" s="30">
        <f t="shared" si="178"/>
        <v>87179</v>
      </c>
      <c r="Z239" s="30">
        <f t="shared" si="179"/>
        <v>0</v>
      </c>
      <c r="AA239" s="30">
        <v>230</v>
      </c>
      <c r="AB239" s="30">
        <v>200</v>
      </c>
      <c r="AC239" s="30">
        <v>200</v>
      </c>
      <c r="AD239" s="30">
        <v>0.99690000000000001</v>
      </c>
      <c r="AE239" s="1635">
        <f t="shared" si="219"/>
        <v>0.54049497887896925</v>
      </c>
      <c r="AF239" s="30">
        <v>77590</v>
      </c>
      <c r="AG239" s="30">
        <f t="shared" si="180"/>
        <v>86132</v>
      </c>
      <c r="AH239" s="30">
        <f t="shared" si="181"/>
        <v>0</v>
      </c>
      <c r="AI239" s="30">
        <v>230</v>
      </c>
      <c r="AJ239" s="30">
        <v>184</v>
      </c>
      <c r="AK239" s="30">
        <v>184</v>
      </c>
      <c r="AL239" s="30">
        <v>0.99839999999999995</v>
      </c>
      <c r="AM239" s="1635">
        <f t="shared" si="220"/>
        <v>0.6919966289213747</v>
      </c>
      <c r="AN239" s="30">
        <v>94580</v>
      </c>
      <c r="AO239" s="30">
        <f t="shared" si="182"/>
        <v>82006</v>
      </c>
      <c r="AP239" s="30">
        <f t="shared" si="183"/>
        <v>12574</v>
      </c>
      <c r="AQ239" s="30">
        <v>230</v>
      </c>
      <c r="AR239" s="30">
        <v>191</v>
      </c>
      <c r="AS239" s="30">
        <v>191</v>
      </c>
      <c r="AT239" s="30">
        <v>0.99860000000000004</v>
      </c>
      <c r="AU239" s="1635">
        <f t="shared" si="221"/>
        <v>0.50181440189772408</v>
      </c>
      <c r="AV239" s="30">
        <v>71210</v>
      </c>
      <c r="AW239" s="30">
        <f t="shared" si="184"/>
        <v>85143</v>
      </c>
      <c r="AX239" s="30">
        <f t="shared" si="185"/>
        <v>0</v>
      </c>
      <c r="AY239" s="30">
        <v>230</v>
      </c>
      <c r="AZ239" s="30">
        <v>193</v>
      </c>
      <c r="BA239" s="30">
        <v>193</v>
      </c>
      <c r="BB239" s="30">
        <v>0.99829999999999997</v>
      </c>
      <c r="BC239" s="1635">
        <f t="shared" si="222"/>
        <v>0.42595440458335881</v>
      </c>
      <c r="BD239" s="30">
        <v>59090</v>
      </c>
      <c r="BE239" s="30">
        <f t="shared" si="186"/>
        <v>83234</v>
      </c>
      <c r="BF239" s="30">
        <f t="shared" si="187"/>
        <v>0</v>
      </c>
      <c r="BG239" s="30">
        <v>230</v>
      </c>
      <c r="BH239" s="30">
        <v>178</v>
      </c>
      <c r="BI239" s="30">
        <v>184</v>
      </c>
      <c r="BJ239" s="30">
        <v>0.99809999999999999</v>
      </c>
      <c r="BK239" s="1635">
        <f t="shared" si="223"/>
        <v>0.57035696565772909</v>
      </c>
      <c r="BL239" s="30">
        <v>75390</v>
      </c>
      <c r="BM239" s="30">
        <f t="shared" si="188"/>
        <v>79308</v>
      </c>
      <c r="BN239" s="30">
        <f t="shared" si="189"/>
        <v>0</v>
      </c>
      <c r="BO239" s="30">
        <v>230</v>
      </c>
      <c r="BP239" s="30">
        <v>173</v>
      </c>
      <c r="BQ239" s="30">
        <v>184</v>
      </c>
      <c r="BR239" s="30">
        <v>0.99860000000000004</v>
      </c>
      <c r="BS239" s="1635">
        <f t="shared" si="224"/>
        <v>0.60955601168546691</v>
      </c>
      <c r="BT239" s="30">
        <v>75820</v>
      </c>
      <c r="BU239" s="30">
        <f t="shared" si="190"/>
        <v>74631</v>
      </c>
      <c r="BV239" s="30">
        <f t="shared" si="191"/>
        <v>1189</v>
      </c>
      <c r="BW239" s="30">
        <v>230</v>
      </c>
      <c r="BX239" s="30">
        <v>168</v>
      </c>
      <c r="BY239" s="30">
        <v>184</v>
      </c>
      <c r="BZ239" s="30">
        <v>0.998</v>
      </c>
      <c r="CA239" s="1635">
        <f t="shared" si="215"/>
        <v>0.19520287374544276</v>
      </c>
      <c r="CB239" s="30">
        <v>24350</v>
      </c>
      <c r="CC239" s="30">
        <f t="shared" si="192"/>
        <v>74845</v>
      </c>
      <c r="CD239" s="30">
        <f t="shared" si="193"/>
        <v>0</v>
      </c>
      <c r="CE239" s="30">
        <v>230</v>
      </c>
      <c r="CF239" s="30">
        <v>99</v>
      </c>
      <c r="CG239" s="30">
        <v>184</v>
      </c>
      <c r="CH239" s="30">
        <v>0.94310000000000005</v>
      </c>
      <c r="CI239" s="1635">
        <f t="shared" si="216"/>
        <v>9.0693189293891849E-2</v>
      </c>
      <c r="CJ239" s="30">
        <v>6300</v>
      </c>
      <c r="CK239" s="30">
        <f t="shared" si="194"/>
        <v>41679</v>
      </c>
      <c r="CL239" s="30">
        <f t="shared" si="195"/>
        <v>0</v>
      </c>
      <c r="CM239" s="30">
        <v>230</v>
      </c>
      <c r="CN239" s="30">
        <v>107</v>
      </c>
      <c r="CO239" s="30">
        <v>184</v>
      </c>
      <c r="CP239" s="30">
        <v>0.90880000000000005</v>
      </c>
      <c r="CQ239" s="1635">
        <f t="shared" si="214"/>
        <v>8.080022189210026E-2</v>
      </c>
      <c r="CR239" s="30">
        <v>5280</v>
      </c>
      <c r="CS239" s="30">
        <f t="shared" si="196"/>
        <v>39208</v>
      </c>
      <c r="CT239" s="30">
        <f t="shared" si="197"/>
        <v>0</v>
      </c>
      <c r="CU239" s="30">
        <v>230</v>
      </c>
      <c r="CV239" s="30">
        <v>115</v>
      </c>
      <c r="CW239" s="30">
        <v>184</v>
      </c>
      <c r="CX239" s="30">
        <v>0.95050000000000001</v>
      </c>
      <c r="CY239" s="1635">
        <f t="shared" si="175"/>
        <v>0.10156805834580801</v>
      </c>
      <c r="CZ239" s="30">
        <v>8260</v>
      </c>
      <c r="DA239" s="30">
        <f t="shared" si="198"/>
        <v>48795</v>
      </c>
      <c r="DB239" s="30">
        <f t="shared" si="199"/>
        <v>0</v>
      </c>
    </row>
    <row r="240" spans="1:106">
      <c r="A240" t="s">
        <v>2867</v>
      </c>
      <c r="B240">
        <v>1260</v>
      </c>
      <c r="C240">
        <v>3</v>
      </c>
      <c r="D240" s="30">
        <v>234</v>
      </c>
      <c r="E240" s="30" t="s">
        <v>3254</v>
      </c>
      <c r="F240" s="30" t="s">
        <v>1226</v>
      </c>
      <c r="G240" s="30" t="s">
        <v>2143</v>
      </c>
      <c r="H240" s="30" t="s">
        <v>2142</v>
      </c>
      <c r="I240" s="30">
        <v>33</v>
      </c>
      <c r="J240" s="30">
        <v>230</v>
      </c>
      <c r="K240" s="30">
        <v>230</v>
      </c>
      <c r="L240" s="30">
        <v>224.4</v>
      </c>
      <c r="M240" s="30">
        <v>224.4</v>
      </c>
      <c r="N240" s="30">
        <v>0.96889999999999998</v>
      </c>
      <c r="O240" s="1635">
        <f t="shared" si="217"/>
        <v>0.28378102664892413</v>
      </c>
      <c r="P240" s="30">
        <v>44424</v>
      </c>
      <c r="Q240" s="30">
        <f t="shared" si="176"/>
        <v>93926</v>
      </c>
      <c r="R240" s="30">
        <f t="shared" si="177"/>
        <v>0</v>
      </c>
      <c r="S240" s="30">
        <v>230</v>
      </c>
      <c r="T240" s="30">
        <v>198</v>
      </c>
      <c r="U240" s="30">
        <v>198</v>
      </c>
      <c r="V240" s="30">
        <v>0.96789999999999998</v>
      </c>
      <c r="W240" s="1635">
        <f t="shared" si="218"/>
        <v>0.22614151473104513</v>
      </c>
      <c r="X240" s="30">
        <v>32244</v>
      </c>
      <c r="Y240" s="30">
        <f t="shared" si="178"/>
        <v>85550</v>
      </c>
      <c r="Z240" s="30">
        <f t="shared" si="179"/>
        <v>0</v>
      </c>
      <c r="AA240" s="30">
        <v>230</v>
      </c>
      <c r="AB240" s="30">
        <v>180</v>
      </c>
      <c r="AC240" s="30">
        <v>184</v>
      </c>
      <c r="AD240" s="30">
        <v>0.97070000000000001</v>
      </c>
      <c r="AE240" s="1635">
        <f t="shared" si="219"/>
        <v>0.12490985886473678</v>
      </c>
      <c r="AF240" s="30">
        <v>15714</v>
      </c>
      <c r="AG240" s="30">
        <f t="shared" si="180"/>
        <v>75482</v>
      </c>
      <c r="AH240" s="30">
        <f t="shared" si="181"/>
        <v>0</v>
      </c>
      <c r="AI240" s="30">
        <v>230</v>
      </c>
      <c r="AJ240" s="30">
        <v>188.4</v>
      </c>
      <c r="AK240" s="30">
        <v>188.4</v>
      </c>
      <c r="AL240" s="30">
        <v>0.97119999999999995</v>
      </c>
      <c r="AM240" s="1635">
        <f t="shared" si="220"/>
        <v>9.8154216265794805E-2</v>
      </c>
      <c r="AN240" s="30">
        <v>13362</v>
      </c>
      <c r="AO240" s="30">
        <f t="shared" si="182"/>
        <v>81680</v>
      </c>
      <c r="AP240" s="30">
        <f t="shared" si="183"/>
        <v>0</v>
      </c>
      <c r="AQ240" s="30">
        <v>230</v>
      </c>
      <c r="AR240" s="30">
        <v>165.6</v>
      </c>
      <c r="AS240" s="30">
        <v>184</v>
      </c>
      <c r="AT240" s="30">
        <v>0.96760000000000002</v>
      </c>
      <c r="AU240" s="1635">
        <f t="shared" si="221"/>
        <v>0.12320647608025989</v>
      </c>
      <c r="AV240" s="30">
        <v>14688</v>
      </c>
      <c r="AW240" s="30">
        <f t="shared" si="184"/>
        <v>71529</v>
      </c>
      <c r="AX240" s="30">
        <f t="shared" si="185"/>
        <v>0</v>
      </c>
      <c r="AY240" s="30">
        <v>230</v>
      </c>
      <c r="AZ240" s="30">
        <v>220.8</v>
      </c>
      <c r="BA240" s="30">
        <v>220.8</v>
      </c>
      <c r="BB240" s="30">
        <v>0.95850000000000002</v>
      </c>
      <c r="BC240" s="1635">
        <f t="shared" si="222"/>
        <v>0.10560545235989204</v>
      </c>
      <c r="BD240" s="30">
        <v>16092</v>
      </c>
      <c r="BE240" s="30">
        <f t="shared" si="186"/>
        <v>91427</v>
      </c>
      <c r="BF240" s="30">
        <f t="shared" si="187"/>
        <v>0</v>
      </c>
      <c r="BG240" s="30">
        <v>230</v>
      </c>
      <c r="BH240" s="30">
        <v>192</v>
      </c>
      <c r="BI240" s="30">
        <v>192</v>
      </c>
      <c r="BJ240" s="30">
        <v>0.96799999999999997</v>
      </c>
      <c r="BK240" s="1635">
        <f t="shared" si="223"/>
        <v>8.2660248933617703E-2</v>
      </c>
      <c r="BL240" s="30">
        <v>11430</v>
      </c>
      <c r="BM240" s="30">
        <f t="shared" si="188"/>
        <v>82966</v>
      </c>
      <c r="BN240" s="30">
        <f t="shared" si="189"/>
        <v>0</v>
      </c>
      <c r="BO240" s="30">
        <v>230</v>
      </c>
      <c r="BP240" s="30">
        <v>135.6</v>
      </c>
      <c r="BQ240" s="30">
        <v>184</v>
      </c>
      <c r="BR240" s="30">
        <v>0.97770000000000001</v>
      </c>
      <c r="BS240" s="1635">
        <f t="shared" si="224"/>
        <v>0.16015956216951691</v>
      </c>
      <c r="BT240" s="30">
        <v>15288</v>
      </c>
      <c r="BU240" s="30">
        <f t="shared" si="190"/>
        <v>57273</v>
      </c>
      <c r="BV240" s="30">
        <f t="shared" si="191"/>
        <v>0</v>
      </c>
      <c r="BW240" s="30">
        <v>230</v>
      </c>
      <c r="BX240" s="30">
        <v>129.6</v>
      </c>
      <c r="BY240" s="30">
        <v>184</v>
      </c>
      <c r="BZ240" s="30">
        <v>0.97909999999999997</v>
      </c>
      <c r="CA240" s="1635">
        <f t="shared" si="215"/>
        <v>8.3510604611286288E-2</v>
      </c>
      <c r="CB240" s="30">
        <v>7884</v>
      </c>
      <c r="CC240" s="30">
        <f t="shared" si="192"/>
        <v>56644</v>
      </c>
      <c r="CD240" s="30">
        <f t="shared" si="193"/>
        <v>0</v>
      </c>
      <c r="CE240" s="30">
        <v>230</v>
      </c>
      <c r="CF240" s="30">
        <v>212.4</v>
      </c>
      <c r="CG240" s="30">
        <v>212.4</v>
      </c>
      <c r="CH240" s="30">
        <v>0.9738</v>
      </c>
      <c r="CI240" s="1635">
        <f t="shared" si="216"/>
        <v>0.20594555795721919</v>
      </c>
      <c r="CJ240" s="30">
        <v>31692</v>
      </c>
      <c r="CK240" s="30">
        <f t="shared" si="194"/>
        <v>92331</v>
      </c>
      <c r="CL240" s="30">
        <f t="shared" si="195"/>
        <v>0</v>
      </c>
      <c r="CM240" s="30">
        <v>230</v>
      </c>
      <c r="CN240" s="30">
        <v>193.2</v>
      </c>
      <c r="CO240" s="30">
        <v>193.2</v>
      </c>
      <c r="CP240" s="30">
        <v>0.97299999999999998</v>
      </c>
      <c r="CQ240" s="1635">
        <f t="shared" si="214"/>
        <v>0.17820703508178376</v>
      </c>
      <c r="CR240" s="30">
        <v>22512</v>
      </c>
      <c r="CS240" s="30">
        <f t="shared" si="196"/>
        <v>75795</v>
      </c>
      <c r="CT240" s="30">
        <f t="shared" si="197"/>
        <v>0</v>
      </c>
      <c r="CU240" s="30">
        <v>230</v>
      </c>
      <c r="CV240" s="30">
        <v>204</v>
      </c>
      <c r="CW240" s="30">
        <v>204</v>
      </c>
      <c r="CX240" s="30">
        <v>0.96940000000000004</v>
      </c>
      <c r="CY240" s="1635">
        <f t="shared" si="175"/>
        <v>0.14077188273633659</v>
      </c>
      <c r="CZ240" s="30">
        <v>20712</v>
      </c>
      <c r="DA240" s="30">
        <f t="shared" si="198"/>
        <v>88279</v>
      </c>
      <c r="DB240" s="30">
        <f t="shared" si="199"/>
        <v>0</v>
      </c>
    </row>
    <row r="241" spans="1:106">
      <c r="A241" t="s">
        <v>2868</v>
      </c>
      <c r="B241">
        <v>1230</v>
      </c>
      <c r="C241">
        <v>85</v>
      </c>
      <c r="D241" s="30">
        <v>235</v>
      </c>
      <c r="E241" s="30" t="s">
        <v>3255</v>
      </c>
      <c r="F241" s="30" t="s">
        <v>2234</v>
      </c>
      <c r="G241" s="30" t="s">
        <v>2143</v>
      </c>
      <c r="H241" s="30" t="s">
        <v>2223</v>
      </c>
      <c r="I241" s="30">
        <v>11</v>
      </c>
      <c r="J241" s="30">
        <v>232</v>
      </c>
      <c r="K241" s="30">
        <v>232</v>
      </c>
      <c r="L241" s="30">
        <v>107.88</v>
      </c>
      <c r="M241" s="30">
        <v>185.6</v>
      </c>
      <c r="N241" s="30">
        <v>0.82469999999999999</v>
      </c>
      <c r="O241" s="1635">
        <f t="shared" si="217"/>
        <v>0.3878083258214477</v>
      </c>
      <c r="P241" s="30">
        <v>24842</v>
      </c>
      <c r="Q241" s="30">
        <f t="shared" si="176"/>
        <v>38434</v>
      </c>
      <c r="R241" s="30">
        <f t="shared" si="177"/>
        <v>0</v>
      </c>
      <c r="S241" s="30">
        <v>232</v>
      </c>
      <c r="T241" s="30">
        <v>111.24</v>
      </c>
      <c r="U241" s="30">
        <v>185.6</v>
      </c>
      <c r="V241" s="30">
        <v>0.9778</v>
      </c>
      <c r="W241" s="1635">
        <f t="shared" si="218"/>
        <v>0.3586891205752657</v>
      </c>
      <c r="X241" s="30">
        <v>29027</v>
      </c>
      <c r="Y241" s="30">
        <f t="shared" si="178"/>
        <v>48555</v>
      </c>
      <c r="Z241" s="30">
        <f t="shared" si="179"/>
        <v>0</v>
      </c>
      <c r="AA241" s="30">
        <v>232</v>
      </c>
      <c r="AB241" s="30">
        <v>102.96</v>
      </c>
      <c r="AC241" s="30">
        <v>185.6</v>
      </c>
      <c r="AD241" s="30">
        <v>0.97230000000000005</v>
      </c>
      <c r="AE241" s="1635">
        <f t="shared" si="219"/>
        <v>0.3354709978180101</v>
      </c>
      <c r="AF241" s="30">
        <v>24180</v>
      </c>
      <c r="AG241" s="30">
        <f t="shared" si="180"/>
        <v>43247</v>
      </c>
      <c r="AH241" s="30">
        <f t="shared" si="181"/>
        <v>0</v>
      </c>
      <c r="AI241" s="30">
        <v>232</v>
      </c>
      <c r="AJ241" s="30">
        <v>86.16</v>
      </c>
      <c r="AK241" s="30">
        <v>185.6</v>
      </c>
      <c r="AL241" s="30">
        <v>0.96279999999999999</v>
      </c>
      <c r="AM241" s="1635">
        <f t="shared" si="220"/>
        <v>0.289297810707561</v>
      </c>
      <c r="AN241" s="30">
        <v>17855</v>
      </c>
      <c r="AO241" s="30">
        <f t="shared" si="182"/>
        <v>37031</v>
      </c>
      <c r="AP241" s="30">
        <f t="shared" si="183"/>
        <v>0</v>
      </c>
      <c r="AQ241" s="30">
        <v>232</v>
      </c>
      <c r="AR241" s="30">
        <v>110.52</v>
      </c>
      <c r="AS241" s="30">
        <v>185.6</v>
      </c>
      <c r="AT241" s="30">
        <v>0.9486</v>
      </c>
      <c r="AU241" s="1635">
        <f t="shared" si="221"/>
        <v>0.31538292376765326</v>
      </c>
      <c r="AV241" s="30">
        <v>24600</v>
      </c>
      <c r="AW241" s="30">
        <f t="shared" si="184"/>
        <v>46800</v>
      </c>
      <c r="AX241" s="30">
        <f t="shared" si="185"/>
        <v>0</v>
      </c>
      <c r="AY241" s="30">
        <v>232</v>
      </c>
      <c r="AZ241" s="30">
        <v>96</v>
      </c>
      <c r="BA241" s="30">
        <v>185.6</v>
      </c>
      <c r="BB241" s="30">
        <v>0.94910000000000005</v>
      </c>
      <c r="BC241" s="1635">
        <f t="shared" si="222"/>
        <v>0.2520662850185556</v>
      </c>
      <c r="BD241" s="30">
        <v>16536</v>
      </c>
      <c r="BE241" s="30">
        <f t="shared" si="186"/>
        <v>39361</v>
      </c>
      <c r="BF241" s="30">
        <f t="shared" si="187"/>
        <v>0</v>
      </c>
      <c r="BG241" s="30">
        <v>232</v>
      </c>
      <c r="BH241" s="30">
        <v>96</v>
      </c>
      <c r="BI241" s="30">
        <v>185.6</v>
      </c>
      <c r="BJ241" s="30">
        <v>0.93459999999999999</v>
      </c>
      <c r="BK241" s="1635">
        <f t="shared" si="223"/>
        <v>0.43683514769126691</v>
      </c>
      <c r="BL241" s="30">
        <v>29160</v>
      </c>
      <c r="BM241" s="30">
        <f t="shared" si="188"/>
        <v>40052</v>
      </c>
      <c r="BN241" s="30">
        <f t="shared" si="189"/>
        <v>0</v>
      </c>
      <c r="BO241" s="30">
        <v>232</v>
      </c>
      <c r="BP241" s="30">
        <v>25.56</v>
      </c>
      <c r="BQ241" s="30">
        <v>185.6</v>
      </c>
      <c r="BR241" s="30">
        <v>0.93610000000000004</v>
      </c>
      <c r="BS241" s="1635">
        <f t="shared" si="224"/>
        <v>0.42833337893554257</v>
      </c>
      <c r="BT241" s="30">
        <v>7379</v>
      </c>
      <c r="BU241" s="30">
        <f t="shared" si="190"/>
        <v>10336</v>
      </c>
      <c r="BV241" s="30">
        <f t="shared" si="191"/>
        <v>0</v>
      </c>
      <c r="BW241" s="30">
        <v>232</v>
      </c>
      <c r="BX241" s="30">
        <v>18.239999999999998</v>
      </c>
      <c r="BY241" s="30">
        <v>185.6</v>
      </c>
      <c r="BZ241" s="30">
        <v>0.79620000000000002</v>
      </c>
      <c r="CA241" s="1635">
        <f t="shared" si="215"/>
        <v>0.25432952819042687</v>
      </c>
      <c r="CB241" s="30">
        <v>2748</v>
      </c>
      <c r="CC241" s="30">
        <f t="shared" si="192"/>
        <v>6483</v>
      </c>
      <c r="CD241" s="30">
        <f t="shared" si="193"/>
        <v>0</v>
      </c>
      <c r="CE241" s="30">
        <v>232</v>
      </c>
      <c r="CF241" s="30">
        <v>18</v>
      </c>
      <c r="CG241" s="30">
        <v>185.6</v>
      </c>
      <c r="CH241" s="30">
        <v>0.77429999999999999</v>
      </c>
      <c r="CI241" s="1635">
        <f t="shared" si="216"/>
        <v>0.16625800372201907</v>
      </c>
      <c r="CJ241" s="30">
        <v>1724</v>
      </c>
      <c r="CK241" s="30">
        <f t="shared" si="194"/>
        <v>6222</v>
      </c>
      <c r="CL241" s="30">
        <f t="shared" si="195"/>
        <v>0</v>
      </c>
      <c r="CM241" s="30">
        <v>232</v>
      </c>
      <c r="CN241" s="30">
        <v>6</v>
      </c>
      <c r="CO241" s="30">
        <v>185.6</v>
      </c>
      <c r="CP241" s="30">
        <v>0.83330000000000004</v>
      </c>
      <c r="CQ241" s="1635">
        <f t="shared" si="214"/>
        <v>0.75895892978576285</v>
      </c>
      <c r="CR241" s="30">
        <v>2550</v>
      </c>
      <c r="CS241" s="30">
        <f t="shared" si="196"/>
        <v>2016</v>
      </c>
      <c r="CT241" s="30">
        <f t="shared" si="197"/>
        <v>534</v>
      </c>
      <c r="CU241" s="30">
        <v>232</v>
      </c>
      <c r="CV241" s="30">
        <v>45</v>
      </c>
      <c r="CW241" s="30">
        <v>185.6</v>
      </c>
      <c r="CX241" s="30">
        <v>0.88829999999999998</v>
      </c>
      <c r="CY241" s="1635">
        <f t="shared" si="175"/>
        <v>0.16845837786888654</v>
      </c>
      <c r="CZ241" s="30">
        <v>5010</v>
      </c>
      <c r="DA241" s="30">
        <f t="shared" si="198"/>
        <v>17844</v>
      </c>
      <c r="DB241" s="30">
        <f t="shared" si="199"/>
        <v>0</v>
      </c>
    </row>
    <row r="242" spans="1:106">
      <c r="A242" t="s">
        <v>2869</v>
      </c>
      <c r="B242">
        <v>6220</v>
      </c>
      <c r="C242">
        <v>10</v>
      </c>
      <c r="D242" s="30">
        <v>236</v>
      </c>
      <c r="E242" s="30" t="s">
        <v>3256</v>
      </c>
      <c r="F242" s="30" t="s">
        <v>1289</v>
      </c>
      <c r="G242" s="30" t="s">
        <v>2143</v>
      </c>
      <c r="H242" s="30" t="s">
        <v>1487</v>
      </c>
      <c r="I242" s="30">
        <v>11</v>
      </c>
      <c r="J242" s="30">
        <v>233.33</v>
      </c>
      <c r="K242" s="30">
        <v>233.33</v>
      </c>
      <c r="L242" s="30">
        <v>178.8</v>
      </c>
      <c r="M242" s="30">
        <v>233.33</v>
      </c>
      <c r="N242" s="30">
        <v>0.99129999999999996</v>
      </c>
      <c r="O242" s="1635">
        <f t="shared" si="217"/>
        <v>0.56640234619865459</v>
      </c>
      <c r="P242" s="30">
        <v>72282</v>
      </c>
      <c r="Q242" s="30">
        <f t="shared" si="176"/>
        <v>76570</v>
      </c>
      <c r="R242" s="30">
        <f t="shared" si="177"/>
        <v>0</v>
      </c>
      <c r="S242" s="30">
        <v>233.33</v>
      </c>
      <c r="T242" s="30">
        <v>219.6</v>
      </c>
      <c r="U242" s="30">
        <v>233.33</v>
      </c>
      <c r="V242" s="30">
        <v>0.99019999999999997</v>
      </c>
      <c r="W242" s="1635">
        <f t="shared" si="218"/>
        <v>0.47645817310957689</v>
      </c>
      <c r="X242" s="30">
        <v>77082</v>
      </c>
      <c r="Y242" s="30">
        <f t="shared" si="178"/>
        <v>97069</v>
      </c>
      <c r="Z242" s="30">
        <f t="shared" si="179"/>
        <v>0</v>
      </c>
      <c r="AA242" s="30">
        <v>233.33</v>
      </c>
      <c r="AB242" s="30">
        <v>170.4</v>
      </c>
      <c r="AC242" s="30">
        <v>233.33</v>
      </c>
      <c r="AD242" s="30">
        <v>0.99019999999999997</v>
      </c>
      <c r="AE242" s="1635">
        <f t="shared" si="219"/>
        <v>0.57636433290377154</v>
      </c>
      <c r="AF242" s="30">
        <v>70020</v>
      </c>
      <c r="AG242" s="30">
        <f t="shared" si="180"/>
        <v>72891</v>
      </c>
      <c r="AH242" s="30">
        <f t="shared" si="181"/>
        <v>0</v>
      </c>
      <c r="AI242" s="30">
        <v>233.33</v>
      </c>
      <c r="AJ242" s="30">
        <v>176.4</v>
      </c>
      <c r="AK242" s="30">
        <v>233.33</v>
      </c>
      <c r="AL242" s="30">
        <v>0.99180000000000001</v>
      </c>
      <c r="AM242" s="1635">
        <f t="shared" si="220"/>
        <v>0.47431952765364155</v>
      </c>
      <c r="AN242" s="30">
        <v>61740</v>
      </c>
      <c r="AO242" s="30">
        <f t="shared" si="182"/>
        <v>78099</v>
      </c>
      <c r="AP242" s="30">
        <f t="shared" si="183"/>
        <v>0</v>
      </c>
      <c r="AQ242" s="30">
        <v>233.33</v>
      </c>
      <c r="AR242" s="30">
        <v>176.4</v>
      </c>
      <c r="AS242" s="30">
        <v>233.33</v>
      </c>
      <c r="AT242" s="30">
        <v>0.99280000000000002</v>
      </c>
      <c r="AU242" s="1635">
        <f t="shared" si="221"/>
        <v>0.6350124377339682</v>
      </c>
      <c r="AV242" s="30">
        <v>82740</v>
      </c>
      <c r="AW242" s="30">
        <f t="shared" si="184"/>
        <v>78178</v>
      </c>
      <c r="AX242" s="30">
        <f t="shared" si="185"/>
        <v>4562</v>
      </c>
      <c r="AY242" s="30">
        <v>233.33</v>
      </c>
      <c r="AZ242" s="30">
        <v>177.6</v>
      </c>
      <c r="BA242" s="30">
        <v>233.33</v>
      </c>
      <c r="BB242" s="30">
        <v>0.9919</v>
      </c>
      <c r="BC242" s="1635">
        <f t="shared" si="222"/>
        <v>0.28520240676203978</v>
      </c>
      <c r="BD242" s="30">
        <v>36174</v>
      </c>
      <c r="BE242" s="30">
        <f t="shared" si="186"/>
        <v>76102</v>
      </c>
      <c r="BF242" s="30">
        <f t="shared" si="187"/>
        <v>0</v>
      </c>
      <c r="BG242" s="30">
        <v>233.33</v>
      </c>
      <c r="BH242" s="30">
        <v>176.4</v>
      </c>
      <c r="BI242" s="30">
        <v>233.33</v>
      </c>
      <c r="BJ242" s="30">
        <v>0.99309999999999998</v>
      </c>
      <c r="BK242" s="1635">
        <f t="shared" si="223"/>
        <v>0.71455297422303865</v>
      </c>
      <c r="BL242" s="30">
        <v>93132</v>
      </c>
      <c r="BM242" s="30">
        <f t="shared" si="188"/>
        <v>78202</v>
      </c>
      <c r="BN242" s="30">
        <f t="shared" si="189"/>
        <v>14930</v>
      </c>
      <c r="BO242" s="30">
        <v>233.33</v>
      </c>
      <c r="BP242" s="30">
        <v>200.4</v>
      </c>
      <c r="BQ242" s="30">
        <v>233.33</v>
      </c>
      <c r="BR242" s="30">
        <v>0.99429999999999996</v>
      </c>
      <c r="BS242" s="1635">
        <f t="shared" si="224"/>
        <v>0.53414910766485402</v>
      </c>
      <c r="BT242" s="30">
        <v>76632</v>
      </c>
      <c r="BU242" s="30">
        <f t="shared" si="190"/>
        <v>86079</v>
      </c>
      <c r="BV242" s="30">
        <f t="shared" si="191"/>
        <v>0</v>
      </c>
      <c r="BW242" s="30">
        <v>233.33</v>
      </c>
      <c r="BX242" s="30">
        <v>189.6</v>
      </c>
      <c r="BY242" s="30">
        <v>233.33</v>
      </c>
      <c r="BZ242" s="30">
        <v>0.99529999999999996</v>
      </c>
      <c r="CA242" s="1635">
        <f t="shared" si="215"/>
        <v>0.58615632304005227</v>
      </c>
      <c r="CB242" s="30">
        <v>82296</v>
      </c>
      <c r="CC242" s="30">
        <f t="shared" si="192"/>
        <v>84240</v>
      </c>
      <c r="CD242" s="30">
        <f t="shared" si="193"/>
        <v>0</v>
      </c>
      <c r="CE242" s="30">
        <v>233.33</v>
      </c>
      <c r="CF242" s="30">
        <v>187.2</v>
      </c>
      <c r="CG242" s="30">
        <v>233.33</v>
      </c>
      <c r="CH242" s="30">
        <v>0.99539999999999995</v>
      </c>
      <c r="CI242" s="1635">
        <f t="shared" si="216"/>
        <v>0.75794096738019445</v>
      </c>
      <c r="CJ242" s="30">
        <v>105078</v>
      </c>
      <c r="CK242" s="30">
        <f t="shared" si="194"/>
        <v>83182</v>
      </c>
      <c r="CL242" s="30">
        <f t="shared" si="195"/>
        <v>21896</v>
      </c>
      <c r="CM242" s="30">
        <v>233.33</v>
      </c>
      <c r="CN242" s="30">
        <v>180</v>
      </c>
      <c r="CO242" s="30">
        <v>233.33</v>
      </c>
      <c r="CP242" s="30">
        <v>0.99439999999999995</v>
      </c>
      <c r="CQ242" s="1635">
        <f t="shared" si="214"/>
        <v>0.61894226717235568</v>
      </c>
      <c r="CR242" s="30">
        <v>74448</v>
      </c>
      <c r="CS242" s="30">
        <f t="shared" si="196"/>
        <v>72170</v>
      </c>
      <c r="CT242" s="30">
        <f t="shared" si="197"/>
        <v>2278</v>
      </c>
      <c r="CU242" s="30">
        <v>233.33</v>
      </c>
      <c r="CV242" s="30">
        <v>176.4</v>
      </c>
      <c r="CW242" s="30">
        <v>233.33</v>
      </c>
      <c r="CX242" s="30">
        <v>0.99060000000000004</v>
      </c>
      <c r="CY242" s="1635">
        <f t="shared" si="175"/>
        <v>0.65580615491715311</v>
      </c>
      <c r="CZ242" s="30">
        <v>85260</v>
      </c>
      <c r="DA242" s="30">
        <f t="shared" si="198"/>
        <v>78005</v>
      </c>
      <c r="DB242" s="30">
        <f t="shared" si="199"/>
        <v>7255</v>
      </c>
    </row>
    <row r="243" spans="1:106">
      <c r="A243" t="s">
        <v>2870</v>
      </c>
      <c r="B243">
        <v>1260</v>
      </c>
      <c r="C243">
        <v>19</v>
      </c>
      <c r="D243" s="30">
        <v>237</v>
      </c>
      <c r="E243" s="30" t="s">
        <v>3257</v>
      </c>
      <c r="F243" s="30" t="s">
        <v>1726</v>
      </c>
      <c r="G243" s="30" t="s">
        <v>2143</v>
      </c>
      <c r="H243" s="30" t="s">
        <v>2142</v>
      </c>
      <c r="I243" s="30">
        <v>11</v>
      </c>
      <c r="J243" s="30">
        <v>234</v>
      </c>
      <c r="K243" s="30">
        <v>234</v>
      </c>
      <c r="L243" s="30">
        <v>190.8</v>
      </c>
      <c r="M243" s="30">
        <v>190.8</v>
      </c>
      <c r="N243" s="30">
        <v>0.55669999999999997</v>
      </c>
      <c r="O243" s="1635">
        <f t="shared" si="217"/>
        <v>0.21658737298858274</v>
      </c>
      <c r="P243" s="30">
        <v>16564</v>
      </c>
      <c r="Q243" s="30">
        <f t="shared" si="176"/>
        <v>45886</v>
      </c>
      <c r="R243" s="30">
        <f t="shared" si="177"/>
        <v>0</v>
      </c>
      <c r="S243" s="30">
        <v>234</v>
      </c>
      <c r="T243" s="30">
        <v>147.6</v>
      </c>
      <c r="U243" s="30">
        <v>187.2</v>
      </c>
      <c r="V243" s="30">
        <v>0.81340000000000001</v>
      </c>
      <c r="W243" s="1635">
        <f t="shared" si="218"/>
        <v>3.1436460529250712E-2</v>
      </c>
      <c r="X243" s="30">
        <v>2808</v>
      </c>
      <c r="Y243" s="30">
        <f t="shared" si="178"/>
        <v>53594</v>
      </c>
      <c r="Z243" s="30">
        <f t="shared" si="179"/>
        <v>0</v>
      </c>
      <c r="AA243" s="30">
        <v>234</v>
      </c>
      <c r="AB243" s="30">
        <v>136</v>
      </c>
      <c r="AC243" s="30">
        <v>187.2</v>
      </c>
      <c r="AD243" s="30">
        <v>0.92730000000000001</v>
      </c>
      <c r="AE243" s="1635">
        <f t="shared" si="219"/>
        <v>3.1761689182664692E-2</v>
      </c>
      <c r="AF243" s="30">
        <v>2884</v>
      </c>
      <c r="AG243" s="30">
        <f t="shared" si="180"/>
        <v>54481</v>
      </c>
      <c r="AH243" s="30">
        <f t="shared" si="181"/>
        <v>0</v>
      </c>
      <c r="AI243" s="30">
        <v>234</v>
      </c>
      <c r="AJ243" s="30">
        <v>3.2</v>
      </c>
      <c r="AK243" s="30">
        <v>187.2</v>
      </c>
      <c r="AL243" s="30">
        <v>1</v>
      </c>
      <c r="AM243" s="1635">
        <f t="shared" si="220"/>
        <v>0.28393817204301075</v>
      </c>
      <c r="AN243" s="30">
        <v>676</v>
      </c>
      <c r="AO243" s="30">
        <f t="shared" si="182"/>
        <v>1428</v>
      </c>
      <c r="AP243" s="30">
        <f t="shared" si="183"/>
        <v>0</v>
      </c>
      <c r="AQ243" s="30">
        <v>234</v>
      </c>
      <c r="AR243" s="30">
        <v>2.8</v>
      </c>
      <c r="AS243" s="30">
        <v>187.2</v>
      </c>
      <c r="AT243" s="30">
        <v>1</v>
      </c>
      <c r="AU243" s="1635">
        <f t="shared" si="221"/>
        <v>0.4320276497695853</v>
      </c>
      <c r="AV243" s="30">
        <v>900</v>
      </c>
      <c r="AW243" s="30">
        <f t="shared" si="184"/>
        <v>1250</v>
      </c>
      <c r="AX243" s="30">
        <f t="shared" si="185"/>
        <v>0</v>
      </c>
      <c r="AY243" s="30">
        <v>234</v>
      </c>
      <c r="AZ243" s="30">
        <v>3.2</v>
      </c>
      <c r="BA243" s="30">
        <v>187.2</v>
      </c>
      <c r="BB243" s="30">
        <v>1</v>
      </c>
      <c r="BC243" s="1635">
        <f t="shared" si="222"/>
        <v>0.28385416666666669</v>
      </c>
      <c r="BD243" s="30">
        <v>654</v>
      </c>
      <c r="BE243" s="30">
        <f t="shared" si="186"/>
        <v>1382</v>
      </c>
      <c r="BF243" s="30">
        <f t="shared" si="187"/>
        <v>0</v>
      </c>
      <c r="BG243" s="30">
        <v>234</v>
      </c>
      <c r="BH243" s="30">
        <v>4.8</v>
      </c>
      <c r="BI243" s="30">
        <v>187.2</v>
      </c>
      <c r="BJ243" s="30">
        <v>0.99280000000000002</v>
      </c>
      <c r="BK243" s="1635">
        <f t="shared" si="223"/>
        <v>0.15569086671345514</v>
      </c>
      <c r="BL243" s="30">
        <v>552</v>
      </c>
      <c r="BM243" s="30">
        <f t="shared" si="188"/>
        <v>2127</v>
      </c>
      <c r="BN243" s="30">
        <f t="shared" si="189"/>
        <v>0</v>
      </c>
      <c r="BO243" s="30">
        <v>234</v>
      </c>
      <c r="BP243" s="30">
        <v>2.8</v>
      </c>
      <c r="BQ243" s="30">
        <v>187.2</v>
      </c>
      <c r="BR243" s="30">
        <v>1</v>
      </c>
      <c r="BS243" s="1635">
        <f t="shared" si="224"/>
        <v>0.19940476190476192</v>
      </c>
      <c r="BT243" s="30">
        <v>402</v>
      </c>
      <c r="BU243" s="30">
        <f t="shared" si="190"/>
        <v>1210</v>
      </c>
      <c r="BV243" s="30">
        <f t="shared" si="191"/>
        <v>0</v>
      </c>
      <c r="BW243" s="30">
        <v>234</v>
      </c>
      <c r="BX243" s="30">
        <v>2.8</v>
      </c>
      <c r="BY243" s="30">
        <v>187.2</v>
      </c>
      <c r="BZ243" s="30">
        <v>0.97340000000000004</v>
      </c>
      <c r="CA243" s="1635">
        <f t="shared" si="215"/>
        <v>0.32449169411728318</v>
      </c>
      <c r="CB243" s="30">
        <v>658</v>
      </c>
      <c r="CC243" s="30">
        <f t="shared" si="192"/>
        <v>1217</v>
      </c>
      <c r="CD243" s="30">
        <f t="shared" si="193"/>
        <v>0</v>
      </c>
      <c r="CE243" s="30">
        <v>234</v>
      </c>
      <c r="CF243" s="30">
        <v>150</v>
      </c>
      <c r="CG243" s="30">
        <v>187.2</v>
      </c>
      <c r="CH243" s="30">
        <v>0.90939999999999999</v>
      </c>
      <c r="CI243" s="1635">
        <f t="shared" si="216"/>
        <v>4.7492813017050911E-2</v>
      </c>
      <c r="CJ243" s="30">
        <v>4820</v>
      </c>
      <c r="CK243" s="30">
        <f t="shared" si="194"/>
        <v>60893</v>
      </c>
      <c r="CL243" s="30">
        <f t="shared" si="195"/>
        <v>0</v>
      </c>
      <c r="CM243" s="30">
        <v>234</v>
      </c>
      <c r="CN243" s="30">
        <v>150</v>
      </c>
      <c r="CO243" s="30">
        <v>187.2</v>
      </c>
      <c r="CP243" s="30">
        <v>0.95520000000000005</v>
      </c>
      <c r="CQ243" s="1635">
        <f t="shared" si="214"/>
        <v>0.27875820903459092</v>
      </c>
      <c r="CR243" s="30">
        <v>26840</v>
      </c>
      <c r="CS243" s="30">
        <f t="shared" si="196"/>
        <v>57770</v>
      </c>
      <c r="CT243" s="30">
        <f t="shared" si="197"/>
        <v>0</v>
      </c>
      <c r="CU243" s="30">
        <v>234</v>
      </c>
      <c r="CV243" s="30">
        <v>152</v>
      </c>
      <c r="CW243" s="30">
        <v>187.2</v>
      </c>
      <c r="CX243" s="30">
        <v>0.96479999999999999</v>
      </c>
      <c r="CY243" s="1635">
        <f t="shared" si="175"/>
        <v>0.27624182192226943</v>
      </c>
      <c r="CZ243" s="30">
        <v>30140</v>
      </c>
      <c r="DA243" s="30">
        <f t="shared" si="198"/>
        <v>65464</v>
      </c>
      <c r="DB243" s="30">
        <f t="shared" si="199"/>
        <v>0</v>
      </c>
    </row>
    <row r="244" spans="1:106">
      <c r="A244" t="s">
        <v>2871</v>
      </c>
      <c r="B244">
        <v>1250</v>
      </c>
      <c r="C244">
        <v>25</v>
      </c>
      <c r="D244" s="30">
        <v>238</v>
      </c>
      <c r="E244" s="30" t="s">
        <v>3258</v>
      </c>
      <c r="F244" s="30" t="s">
        <v>1724</v>
      </c>
      <c r="G244" s="30" t="s">
        <v>2143</v>
      </c>
      <c r="H244" s="30" t="s">
        <v>2142</v>
      </c>
      <c r="I244" s="30">
        <v>11</v>
      </c>
      <c r="J244" s="30">
        <v>239</v>
      </c>
      <c r="K244" s="30">
        <v>239</v>
      </c>
      <c r="L244" s="30">
        <v>230</v>
      </c>
      <c r="M244" s="30">
        <v>230</v>
      </c>
      <c r="N244" s="30">
        <v>0.85840000000000005</v>
      </c>
      <c r="O244" s="1635">
        <f t="shared" si="217"/>
        <v>0.38504115059587324</v>
      </c>
      <c r="P244" s="30">
        <v>54734</v>
      </c>
      <c r="Q244" s="30">
        <f t="shared" si="176"/>
        <v>85291</v>
      </c>
      <c r="R244" s="30">
        <f t="shared" si="177"/>
        <v>0</v>
      </c>
      <c r="S244" s="30">
        <v>239</v>
      </c>
      <c r="T244" s="30">
        <v>244.8</v>
      </c>
      <c r="U244" s="30">
        <v>244.8</v>
      </c>
      <c r="V244" s="30">
        <v>0.85499999999999998</v>
      </c>
      <c r="W244" s="1635">
        <f t="shared" si="218"/>
        <v>0.36024413118912491</v>
      </c>
      <c r="X244" s="30">
        <v>56098</v>
      </c>
      <c r="Y244" s="30">
        <f t="shared" si="178"/>
        <v>93433</v>
      </c>
      <c r="Z244" s="30">
        <f t="shared" si="179"/>
        <v>0</v>
      </c>
      <c r="AA244" s="30">
        <v>239</v>
      </c>
      <c r="AB244" s="30">
        <v>197.6</v>
      </c>
      <c r="AC244" s="30">
        <v>197.6</v>
      </c>
      <c r="AD244" s="30">
        <v>0.86150000000000004</v>
      </c>
      <c r="AE244" s="1635">
        <f t="shared" si="219"/>
        <v>0.28893507411697839</v>
      </c>
      <c r="AF244" s="30">
        <v>35414</v>
      </c>
      <c r="AG244" s="30">
        <f t="shared" si="180"/>
        <v>73540</v>
      </c>
      <c r="AH244" s="30">
        <f t="shared" si="181"/>
        <v>0</v>
      </c>
      <c r="AI244" s="30">
        <v>239</v>
      </c>
      <c r="AJ244" s="30">
        <v>248</v>
      </c>
      <c r="AK244" s="30">
        <v>248</v>
      </c>
      <c r="AL244" s="30">
        <v>0.84640000000000004</v>
      </c>
      <c r="AM244" s="1635">
        <f t="shared" si="220"/>
        <v>0.30782932361467097</v>
      </c>
      <c r="AN244" s="30">
        <v>48074</v>
      </c>
      <c r="AO244" s="30">
        <f t="shared" si="182"/>
        <v>93703</v>
      </c>
      <c r="AP244" s="30">
        <f t="shared" si="183"/>
        <v>0</v>
      </c>
      <c r="AQ244" s="30">
        <v>239</v>
      </c>
      <c r="AR244" s="30">
        <v>179.6</v>
      </c>
      <c r="AS244" s="30">
        <v>191.2</v>
      </c>
      <c r="AT244" s="30">
        <v>0.87419999999999998</v>
      </c>
      <c r="AU244" s="1635">
        <f t="shared" si="221"/>
        <v>0.18821583276913442</v>
      </c>
      <c r="AV244" s="30">
        <v>21986</v>
      </c>
      <c r="AW244" s="30">
        <f t="shared" si="184"/>
        <v>70088</v>
      </c>
      <c r="AX244" s="30">
        <f t="shared" si="185"/>
        <v>0</v>
      </c>
      <c r="AY244" s="30">
        <v>239</v>
      </c>
      <c r="AZ244" s="30">
        <v>144.4</v>
      </c>
      <c r="BA244" s="30">
        <v>191.2</v>
      </c>
      <c r="BB244" s="30">
        <v>0.87309999999999999</v>
      </c>
      <c r="BC244" s="1635">
        <f t="shared" si="222"/>
        <v>0.15046082212586384</v>
      </c>
      <c r="BD244" s="30">
        <v>13658</v>
      </c>
      <c r="BE244" s="30">
        <f t="shared" si="186"/>
        <v>54465</v>
      </c>
      <c r="BF244" s="30">
        <f t="shared" si="187"/>
        <v>0</v>
      </c>
      <c r="BG244" s="30">
        <v>239</v>
      </c>
      <c r="BH244" s="30">
        <v>127.6</v>
      </c>
      <c r="BI244" s="30">
        <v>191.2</v>
      </c>
      <c r="BJ244" s="30">
        <v>0.87439999999999996</v>
      </c>
      <c r="BK244" s="1635">
        <f t="shared" si="223"/>
        <v>0.10434806991950389</v>
      </c>
      <c r="BL244" s="30">
        <v>8662</v>
      </c>
      <c r="BM244" s="30">
        <f t="shared" si="188"/>
        <v>49806</v>
      </c>
      <c r="BN244" s="30">
        <f t="shared" si="189"/>
        <v>0</v>
      </c>
      <c r="BO244" s="30">
        <v>239</v>
      </c>
      <c r="BP244" s="30">
        <v>181.6</v>
      </c>
      <c r="BQ244" s="30">
        <v>191.2</v>
      </c>
      <c r="BR244" s="30">
        <v>0.87480000000000002</v>
      </c>
      <c r="BS244" s="1635">
        <f t="shared" si="224"/>
        <v>7.1689695774949241E-2</v>
      </c>
      <c r="BT244" s="30">
        <v>8200</v>
      </c>
      <c r="BU244" s="30">
        <f t="shared" si="190"/>
        <v>68629</v>
      </c>
      <c r="BV244" s="30">
        <f t="shared" si="191"/>
        <v>0</v>
      </c>
      <c r="BW244" s="30">
        <v>239</v>
      </c>
      <c r="BX244" s="30">
        <v>230.8</v>
      </c>
      <c r="BY244" s="30">
        <v>230.8</v>
      </c>
      <c r="BZ244" s="30">
        <v>0.8548</v>
      </c>
      <c r="CA244" s="1635">
        <f t="shared" si="215"/>
        <v>0.27147714620904273</v>
      </c>
      <c r="CB244" s="30">
        <v>39848</v>
      </c>
      <c r="CC244" s="30">
        <f t="shared" si="192"/>
        <v>88069</v>
      </c>
      <c r="CD244" s="30">
        <f t="shared" si="193"/>
        <v>0</v>
      </c>
      <c r="CE244" s="30">
        <v>239</v>
      </c>
      <c r="CF244" s="30">
        <v>247.2</v>
      </c>
      <c r="CG244" s="30">
        <v>247.2</v>
      </c>
      <c r="CH244" s="30">
        <v>0.83750000000000002</v>
      </c>
      <c r="CI244" s="1635">
        <f t="shared" si="216"/>
        <v>0.3272862122210744</v>
      </c>
      <c r="CJ244" s="30">
        <v>50412</v>
      </c>
      <c r="CK244" s="30">
        <f t="shared" si="194"/>
        <v>92418</v>
      </c>
      <c r="CL244" s="30">
        <f t="shared" si="195"/>
        <v>0</v>
      </c>
      <c r="CM244" s="30">
        <v>239</v>
      </c>
      <c r="CN244" s="30">
        <v>249.2</v>
      </c>
      <c r="CO244" s="30">
        <v>249.2</v>
      </c>
      <c r="CP244" s="30">
        <v>0.85229999999999995</v>
      </c>
      <c r="CQ244" s="1635">
        <f t="shared" si="214"/>
        <v>0.33598124839622451</v>
      </c>
      <c r="CR244" s="30">
        <v>47954</v>
      </c>
      <c r="CS244" s="30">
        <f t="shared" si="196"/>
        <v>85637</v>
      </c>
      <c r="CT244" s="30">
        <f t="shared" si="197"/>
        <v>0</v>
      </c>
      <c r="CU244" s="30">
        <v>239</v>
      </c>
      <c r="CV244" s="30">
        <v>263.60000000000002</v>
      </c>
      <c r="CW244" s="30">
        <v>263.60000000000002</v>
      </c>
      <c r="CX244" s="30">
        <v>0.84889999999999999</v>
      </c>
      <c r="CY244" s="1635">
        <f t="shared" si="175"/>
        <v>0.38905628199801112</v>
      </c>
      <c r="CZ244" s="30">
        <v>64772</v>
      </c>
      <c r="DA244" s="30">
        <f t="shared" si="198"/>
        <v>99891</v>
      </c>
      <c r="DB244" s="30">
        <f t="shared" si="199"/>
        <v>0</v>
      </c>
    </row>
    <row r="245" spans="1:106">
      <c r="A245" t="s">
        <v>4069</v>
      </c>
      <c r="B245">
        <v>1250</v>
      </c>
      <c r="C245">
        <v>32</v>
      </c>
      <c r="D245" s="30">
        <v>239</v>
      </c>
      <c r="E245" s="30" t="s">
        <v>4070</v>
      </c>
      <c r="F245" s="30" t="s">
        <v>4071</v>
      </c>
      <c r="G245" s="30" t="s">
        <v>2143</v>
      </c>
      <c r="H245" s="30" t="s">
        <v>2142</v>
      </c>
      <c r="I245" s="30">
        <v>11</v>
      </c>
      <c r="J245" s="30">
        <v>242</v>
      </c>
      <c r="K245" s="30">
        <v>0</v>
      </c>
      <c r="L245" s="30">
        <v>0</v>
      </c>
      <c r="M245" s="30">
        <v>0</v>
      </c>
      <c r="N245" s="30">
        <v>0</v>
      </c>
      <c r="O245" s="1635">
        <v>0</v>
      </c>
      <c r="P245" s="30">
        <v>0</v>
      </c>
      <c r="Q245" s="30">
        <f t="shared" si="176"/>
        <v>0</v>
      </c>
      <c r="R245" s="30">
        <f t="shared" si="177"/>
        <v>0</v>
      </c>
      <c r="S245" s="30">
        <v>0</v>
      </c>
      <c r="T245" s="30">
        <v>0</v>
      </c>
      <c r="U245" s="30">
        <v>0</v>
      </c>
      <c r="V245" s="30">
        <v>0</v>
      </c>
      <c r="W245" s="1635">
        <v>0</v>
      </c>
      <c r="X245" s="30">
        <v>0</v>
      </c>
      <c r="Y245" s="30">
        <f t="shared" si="178"/>
        <v>0</v>
      </c>
      <c r="Z245" s="30">
        <f t="shared" si="179"/>
        <v>0</v>
      </c>
      <c r="AA245" s="30">
        <v>0</v>
      </c>
      <c r="AB245" s="30">
        <v>0</v>
      </c>
      <c r="AC245" s="30">
        <v>0</v>
      </c>
      <c r="AD245" s="30">
        <v>0</v>
      </c>
      <c r="AE245" s="1635">
        <v>0</v>
      </c>
      <c r="AF245" s="30">
        <v>0</v>
      </c>
      <c r="AG245" s="30">
        <f t="shared" si="180"/>
        <v>0</v>
      </c>
      <c r="AH245" s="30">
        <f t="shared" si="181"/>
        <v>0</v>
      </c>
      <c r="AI245" s="30">
        <v>0</v>
      </c>
      <c r="AJ245" s="30">
        <v>0</v>
      </c>
      <c r="AK245" s="30">
        <v>0</v>
      </c>
      <c r="AL245" s="30">
        <v>0</v>
      </c>
      <c r="AM245" s="1635">
        <v>0</v>
      </c>
      <c r="AN245" s="30">
        <v>0</v>
      </c>
      <c r="AO245" s="30">
        <f t="shared" si="182"/>
        <v>0</v>
      </c>
      <c r="AP245" s="30">
        <f t="shared" si="183"/>
        <v>0</v>
      </c>
      <c r="AQ245" s="30">
        <v>0</v>
      </c>
      <c r="AR245" s="30">
        <v>0</v>
      </c>
      <c r="AS245" s="30">
        <v>0</v>
      </c>
      <c r="AT245" s="30">
        <v>0</v>
      </c>
      <c r="AU245" s="1635">
        <v>0</v>
      </c>
      <c r="AV245" s="30">
        <v>0</v>
      </c>
      <c r="AW245" s="30">
        <f t="shared" si="184"/>
        <v>0</v>
      </c>
      <c r="AX245" s="30">
        <f t="shared" si="185"/>
        <v>0</v>
      </c>
      <c r="AY245" s="30">
        <v>0</v>
      </c>
      <c r="AZ245" s="30">
        <v>0</v>
      </c>
      <c r="BA245" s="30">
        <v>0</v>
      </c>
      <c r="BB245" s="30">
        <v>0</v>
      </c>
      <c r="BC245" s="1635">
        <v>0</v>
      </c>
      <c r="BD245" s="30">
        <v>0</v>
      </c>
      <c r="BE245" s="30">
        <f t="shared" si="186"/>
        <v>0</v>
      </c>
      <c r="BF245" s="30">
        <f t="shared" si="187"/>
        <v>0</v>
      </c>
      <c r="BG245" s="30">
        <v>0</v>
      </c>
      <c r="BH245" s="30">
        <v>0</v>
      </c>
      <c r="BI245" s="30">
        <v>0</v>
      </c>
      <c r="BJ245" s="30">
        <v>0</v>
      </c>
      <c r="BK245" s="1635">
        <v>0</v>
      </c>
      <c r="BL245" s="30">
        <v>0</v>
      </c>
      <c r="BM245" s="30">
        <f t="shared" si="188"/>
        <v>0</v>
      </c>
      <c r="BN245" s="30">
        <f t="shared" si="189"/>
        <v>0</v>
      </c>
      <c r="BO245" s="30">
        <v>0</v>
      </c>
      <c r="BP245" s="30">
        <v>0</v>
      </c>
      <c r="BQ245" s="30">
        <v>0</v>
      </c>
      <c r="BR245" s="30">
        <v>0</v>
      </c>
      <c r="BS245" s="1635">
        <v>0</v>
      </c>
      <c r="BT245" s="30">
        <v>0</v>
      </c>
      <c r="BU245" s="30">
        <f t="shared" si="190"/>
        <v>0</v>
      </c>
      <c r="BV245" s="30">
        <f t="shared" si="191"/>
        <v>0</v>
      </c>
      <c r="BW245" s="30">
        <v>242</v>
      </c>
      <c r="BX245" s="30">
        <v>104</v>
      </c>
      <c r="BY245" s="30">
        <v>149.88</v>
      </c>
      <c r="BZ245" s="30">
        <v>0.43140000000000001</v>
      </c>
      <c r="CA245" s="1635">
        <f t="shared" si="215"/>
        <v>2.6363086617023537E-2</v>
      </c>
      <c r="CB245" s="30">
        <v>880</v>
      </c>
      <c r="CC245" s="30">
        <f t="shared" si="192"/>
        <v>20028</v>
      </c>
      <c r="CD245" s="30">
        <f t="shared" si="193"/>
        <v>0</v>
      </c>
      <c r="CE245" s="30">
        <v>242</v>
      </c>
      <c r="CF245" s="30">
        <v>136</v>
      </c>
      <c r="CG245" s="30">
        <v>193.6</v>
      </c>
      <c r="CH245" s="30">
        <v>0.5827</v>
      </c>
      <c r="CI245" s="1635">
        <f t="shared" si="216"/>
        <v>0.10990517544285273</v>
      </c>
      <c r="CJ245" s="30">
        <v>6480</v>
      </c>
      <c r="CK245" s="30">
        <f t="shared" si="194"/>
        <v>35376</v>
      </c>
      <c r="CL245" s="30">
        <f t="shared" si="195"/>
        <v>0</v>
      </c>
      <c r="CM245" s="30">
        <v>242</v>
      </c>
      <c r="CN245" s="30">
        <v>148</v>
      </c>
      <c r="CO245" s="30">
        <v>193.6</v>
      </c>
      <c r="CP245" s="30">
        <v>0.61160000000000003</v>
      </c>
      <c r="CQ245" s="1635">
        <f t="shared" si="214"/>
        <v>0.14598710641876109</v>
      </c>
      <c r="CR245" s="30">
        <v>8880</v>
      </c>
      <c r="CS245" s="30">
        <f t="shared" si="196"/>
        <v>36496</v>
      </c>
      <c r="CT245" s="30">
        <f t="shared" si="197"/>
        <v>0</v>
      </c>
      <c r="CU245" s="30">
        <v>242</v>
      </c>
      <c r="CV245" s="30">
        <v>132</v>
      </c>
      <c r="CW245" s="30">
        <v>193.6</v>
      </c>
      <c r="CX245" s="30">
        <v>0.58250000000000002</v>
      </c>
      <c r="CY245" s="1635">
        <f t="shared" si="175"/>
        <v>0.11607141608526074</v>
      </c>
      <c r="CZ245" s="30">
        <v>6640</v>
      </c>
      <c r="DA245" s="30">
        <f t="shared" si="198"/>
        <v>34324</v>
      </c>
      <c r="DB245" s="30">
        <f t="shared" si="199"/>
        <v>0</v>
      </c>
    </row>
    <row r="246" spans="1:106">
      <c r="A246" t="s">
        <v>2872</v>
      </c>
      <c r="B246">
        <v>1250</v>
      </c>
      <c r="C246">
        <v>24</v>
      </c>
      <c r="D246" s="30">
        <v>240</v>
      </c>
      <c r="E246" s="30" t="s">
        <v>3259</v>
      </c>
      <c r="F246" s="30" t="s">
        <v>1723</v>
      </c>
      <c r="G246" s="30" t="s">
        <v>2143</v>
      </c>
      <c r="H246" s="30" t="s">
        <v>2142</v>
      </c>
      <c r="I246" s="30">
        <v>11</v>
      </c>
      <c r="J246" s="30">
        <v>244</v>
      </c>
      <c r="K246" s="30">
        <v>244</v>
      </c>
      <c r="L246" s="30">
        <v>210.4</v>
      </c>
      <c r="M246" s="30">
        <v>210.4</v>
      </c>
      <c r="N246" s="30">
        <v>0.96540000000000004</v>
      </c>
      <c r="O246" s="1635">
        <f>(P246/(24*30*L246*N246))</f>
        <v>0.24810163818522221</v>
      </c>
      <c r="P246" s="30">
        <v>36284</v>
      </c>
      <c r="Q246" s="30">
        <f t="shared" si="176"/>
        <v>87748</v>
      </c>
      <c r="R246" s="30">
        <f t="shared" si="177"/>
        <v>0</v>
      </c>
      <c r="S246" s="30">
        <v>244</v>
      </c>
      <c r="T246" s="30">
        <v>220.8</v>
      </c>
      <c r="U246" s="30">
        <v>220.8</v>
      </c>
      <c r="V246" s="30">
        <v>0.96709999999999996</v>
      </c>
      <c r="W246" s="1635">
        <f>(X246/(24*31*T246*V246))</f>
        <v>0.20103159975344032</v>
      </c>
      <c r="X246" s="30">
        <v>31938</v>
      </c>
      <c r="Y246" s="30">
        <f t="shared" si="178"/>
        <v>95322</v>
      </c>
      <c r="Z246" s="30">
        <f t="shared" si="179"/>
        <v>0</v>
      </c>
      <c r="AA246" s="30">
        <v>244</v>
      </c>
      <c r="AB246" s="30">
        <v>226.4</v>
      </c>
      <c r="AC246" s="30">
        <v>226.4</v>
      </c>
      <c r="AD246" s="30">
        <v>0.94620000000000004</v>
      </c>
      <c r="AE246" s="1635">
        <f>+(AF246/(24*30*AB246*AD246))</f>
        <v>0.15426790956938327</v>
      </c>
      <c r="AF246" s="30">
        <v>23794</v>
      </c>
      <c r="AG246" s="30">
        <f t="shared" si="180"/>
        <v>92543</v>
      </c>
      <c r="AH246" s="30">
        <f t="shared" si="181"/>
        <v>0</v>
      </c>
      <c r="AI246" s="30">
        <v>244</v>
      </c>
      <c r="AJ246" s="30">
        <v>230.8</v>
      </c>
      <c r="AK246" s="30">
        <v>230.8</v>
      </c>
      <c r="AL246" s="30">
        <v>0.93459999999999999</v>
      </c>
      <c r="AM246" s="1635">
        <f>+(AN246/(24*31*AJ246*AL246))</f>
        <v>0.16871355969059121</v>
      </c>
      <c r="AN246" s="30">
        <v>27076</v>
      </c>
      <c r="AO246" s="30">
        <f t="shared" si="182"/>
        <v>96291</v>
      </c>
      <c r="AP246" s="30">
        <f t="shared" si="183"/>
        <v>0</v>
      </c>
      <c r="AQ246" s="30">
        <v>244</v>
      </c>
      <c r="AR246" s="30">
        <v>235.2</v>
      </c>
      <c r="AS246" s="30">
        <v>235.2</v>
      </c>
      <c r="AT246" s="30">
        <v>0.9274</v>
      </c>
      <c r="AU246" s="1635">
        <f>(AV246/(24*31*AR246*AT246))</f>
        <v>0.16378632261547582</v>
      </c>
      <c r="AV246" s="30">
        <v>26580</v>
      </c>
      <c r="AW246" s="30">
        <f t="shared" si="184"/>
        <v>97371</v>
      </c>
      <c r="AX246" s="30">
        <f t="shared" si="185"/>
        <v>0</v>
      </c>
      <c r="AY246" s="30">
        <v>244</v>
      </c>
      <c r="AZ246" s="30">
        <v>218.4</v>
      </c>
      <c r="BA246" s="30">
        <v>218.4</v>
      </c>
      <c r="BB246" s="30">
        <v>0.93930000000000002</v>
      </c>
      <c r="BC246" s="1635">
        <f>+(BD246/(24*30*AZ246*BB246))</f>
        <v>8.8434194949685213E-2</v>
      </c>
      <c r="BD246" s="30">
        <v>13062</v>
      </c>
      <c r="BE246" s="30">
        <f t="shared" si="186"/>
        <v>88622</v>
      </c>
      <c r="BF246" s="30">
        <f t="shared" si="187"/>
        <v>0</v>
      </c>
      <c r="BG246" s="30">
        <v>244</v>
      </c>
      <c r="BH246" s="30">
        <v>225.6</v>
      </c>
      <c r="BI246" s="30">
        <v>225.6</v>
      </c>
      <c r="BJ246" s="30">
        <v>0.9476</v>
      </c>
      <c r="BK246" s="1635">
        <f>(BL246/(24*31*BH246*BJ246))</f>
        <v>0.1966661706051728</v>
      </c>
      <c r="BL246" s="30">
        <v>31280</v>
      </c>
      <c r="BM246" s="30">
        <f t="shared" si="188"/>
        <v>95431</v>
      </c>
      <c r="BN246" s="30">
        <f t="shared" si="189"/>
        <v>0</v>
      </c>
      <c r="BO246" s="30">
        <v>244</v>
      </c>
      <c r="BP246" s="30">
        <v>204.8</v>
      </c>
      <c r="BQ246" s="30">
        <v>204.8</v>
      </c>
      <c r="BR246" s="30">
        <v>0.94840000000000002</v>
      </c>
      <c r="BS246" s="1635">
        <f t="shared" ref="BS246:BS262" si="225">+(BT246/(24*30*BP246*BR246))</f>
        <v>8.5121432588218748E-2</v>
      </c>
      <c r="BT246" s="30">
        <v>11904</v>
      </c>
      <c r="BU246" s="30">
        <f t="shared" si="190"/>
        <v>83908</v>
      </c>
      <c r="BV246" s="30">
        <f t="shared" si="191"/>
        <v>0</v>
      </c>
      <c r="BW246" s="30">
        <v>244</v>
      </c>
      <c r="BX246" s="30">
        <v>213.2</v>
      </c>
      <c r="BY246" s="30">
        <v>213.2</v>
      </c>
      <c r="BZ246" s="30">
        <v>0.94140000000000001</v>
      </c>
      <c r="CA246" s="1635">
        <f t="shared" si="215"/>
        <v>8.3281086706522178E-2</v>
      </c>
      <c r="CB246" s="30">
        <v>12436</v>
      </c>
      <c r="CC246" s="30">
        <f t="shared" si="192"/>
        <v>89595</v>
      </c>
      <c r="CD246" s="30">
        <f t="shared" si="193"/>
        <v>0</v>
      </c>
      <c r="CE246" s="30">
        <v>244</v>
      </c>
      <c r="CF246" s="30">
        <v>266</v>
      </c>
      <c r="CG246" s="30">
        <v>266</v>
      </c>
      <c r="CH246" s="30">
        <v>0.87839999999999996</v>
      </c>
      <c r="CI246" s="1635">
        <f t="shared" si="216"/>
        <v>9.9643995852490383E-2</v>
      </c>
      <c r="CJ246" s="30">
        <v>17322</v>
      </c>
      <c r="CK246" s="30">
        <f t="shared" si="194"/>
        <v>104303</v>
      </c>
      <c r="CL246" s="30">
        <f t="shared" si="195"/>
        <v>0</v>
      </c>
      <c r="CM246" s="30">
        <v>244</v>
      </c>
      <c r="CN246" s="30">
        <v>264.8</v>
      </c>
      <c r="CO246" s="30">
        <v>264.8</v>
      </c>
      <c r="CP246" s="30">
        <v>0.7883</v>
      </c>
      <c r="CQ246" s="1635">
        <f t="shared" si="214"/>
        <v>0.15128906185198496</v>
      </c>
      <c r="CR246" s="30">
        <v>21222</v>
      </c>
      <c r="CS246" s="30">
        <f t="shared" si="196"/>
        <v>84165</v>
      </c>
      <c r="CT246" s="30">
        <f t="shared" si="197"/>
        <v>0</v>
      </c>
      <c r="CU246" s="30">
        <v>244</v>
      </c>
      <c r="CV246" s="30">
        <v>266.39999999999998</v>
      </c>
      <c r="CW246" s="30">
        <v>266.39999999999998</v>
      </c>
      <c r="CX246" s="30">
        <v>0.88749999999999996</v>
      </c>
      <c r="CY246" s="1635">
        <f t="shared" si="175"/>
        <v>8.1169311064813121E-2</v>
      </c>
      <c r="CZ246" s="30">
        <v>14278</v>
      </c>
      <c r="DA246" s="30">
        <f t="shared" si="198"/>
        <v>105542</v>
      </c>
      <c r="DB246" s="30">
        <f t="shared" si="199"/>
        <v>0</v>
      </c>
    </row>
    <row r="247" spans="1:106">
      <c r="A247" t="s">
        <v>2873</v>
      </c>
      <c r="B247">
        <v>6210</v>
      </c>
      <c r="C247">
        <v>36</v>
      </c>
      <c r="D247" s="30">
        <v>241</v>
      </c>
      <c r="E247" s="30" t="s">
        <v>3260</v>
      </c>
      <c r="F247" s="30" t="s">
        <v>1795</v>
      </c>
      <c r="G247" s="30" t="s">
        <v>2143</v>
      </c>
      <c r="H247" s="30" t="s">
        <v>1051</v>
      </c>
      <c r="I247" s="30">
        <v>11</v>
      </c>
      <c r="J247" s="30">
        <v>244.5</v>
      </c>
      <c r="K247" s="30">
        <v>244.5</v>
      </c>
      <c r="L247" s="30">
        <v>102</v>
      </c>
      <c r="M247" s="30">
        <v>244.5</v>
      </c>
      <c r="N247" s="30">
        <v>0.99099999999999999</v>
      </c>
      <c r="O247" s="1635">
        <f>(P247/(24*30*L247*N247))</f>
        <v>0.58178838302896008</v>
      </c>
      <c r="P247" s="30">
        <v>42342</v>
      </c>
      <c r="Q247" s="30">
        <f t="shared" si="176"/>
        <v>43667</v>
      </c>
      <c r="R247" s="30">
        <f t="shared" si="177"/>
        <v>0</v>
      </c>
      <c r="S247" s="30">
        <v>244.5</v>
      </c>
      <c r="T247" s="30">
        <v>96</v>
      </c>
      <c r="U247" s="30">
        <v>244.5</v>
      </c>
      <c r="V247" s="30">
        <v>0.98629999999999995</v>
      </c>
      <c r="W247" s="1635">
        <f>(X247/(24*31*T247*V247))</f>
        <v>0.46444420278242032</v>
      </c>
      <c r="X247" s="30">
        <v>32718</v>
      </c>
      <c r="Y247" s="30">
        <f t="shared" si="178"/>
        <v>42267</v>
      </c>
      <c r="Z247" s="30">
        <f t="shared" si="179"/>
        <v>0</v>
      </c>
      <c r="AA247" s="30">
        <v>244.5</v>
      </c>
      <c r="AB247" s="30">
        <v>38.4</v>
      </c>
      <c r="AC247" s="30">
        <v>244.5</v>
      </c>
      <c r="AD247" s="30">
        <v>0.92789999999999995</v>
      </c>
      <c r="AE247" s="1635">
        <f>+(AF247/(24*30*AB247*AD247))</f>
        <v>0.36437939313383866</v>
      </c>
      <c r="AF247" s="30">
        <v>9348</v>
      </c>
      <c r="AG247" s="30">
        <f t="shared" si="180"/>
        <v>15393</v>
      </c>
      <c r="AH247" s="30">
        <f t="shared" si="181"/>
        <v>0</v>
      </c>
      <c r="AI247" s="30">
        <v>244.5</v>
      </c>
      <c r="AJ247" s="30">
        <v>82.2</v>
      </c>
      <c r="AK247" s="30">
        <v>244.5</v>
      </c>
      <c r="AL247" s="30">
        <v>0.97440000000000004</v>
      </c>
      <c r="AM247" s="1635">
        <f>+(AN247/(24*31*AJ247*AL247))</f>
        <v>0.36841018786692403</v>
      </c>
      <c r="AN247" s="30">
        <v>21954</v>
      </c>
      <c r="AO247" s="30">
        <f t="shared" si="182"/>
        <v>35755</v>
      </c>
      <c r="AP247" s="30">
        <f t="shared" si="183"/>
        <v>0</v>
      </c>
      <c r="AQ247" s="30">
        <v>244.5</v>
      </c>
      <c r="AR247" s="30">
        <v>84.6</v>
      </c>
      <c r="AS247" s="30">
        <v>244.5</v>
      </c>
      <c r="AT247" s="30">
        <v>0.99270000000000003</v>
      </c>
      <c r="AU247" s="1635">
        <f>(AV247/(24*31*AR247*AT247))</f>
        <v>0.50865100023890564</v>
      </c>
      <c r="AV247" s="30">
        <v>31782</v>
      </c>
      <c r="AW247" s="30">
        <f t="shared" si="184"/>
        <v>37490</v>
      </c>
      <c r="AX247" s="30">
        <f t="shared" si="185"/>
        <v>0</v>
      </c>
      <c r="AY247" s="30">
        <v>244.5</v>
      </c>
      <c r="AZ247" s="30">
        <v>97.2</v>
      </c>
      <c r="BA247" s="30">
        <v>244.5</v>
      </c>
      <c r="BB247" s="30">
        <v>0.99519999999999997</v>
      </c>
      <c r="BC247" s="1635">
        <f>+(BD247/(24*30*AZ247*BB247))</f>
        <v>0.57339702451051744</v>
      </c>
      <c r="BD247" s="30">
        <v>39936</v>
      </c>
      <c r="BE247" s="30">
        <f t="shared" si="186"/>
        <v>41789</v>
      </c>
      <c r="BF247" s="30">
        <f t="shared" si="187"/>
        <v>0</v>
      </c>
      <c r="BG247" s="30">
        <v>244.5</v>
      </c>
      <c r="BH247" s="30">
        <v>86.4</v>
      </c>
      <c r="BI247" s="30">
        <v>244.5</v>
      </c>
      <c r="BJ247" s="30">
        <v>0.99409999999999998</v>
      </c>
      <c r="BK247" s="1635">
        <f>(BL247/(24*31*BH247*BJ247))</f>
        <v>0.41322431377384633</v>
      </c>
      <c r="BL247" s="30">
        <v>26406</v>
      </c>
      <c r="BM247" s="30">
        <f t="shared" si="188"/>
        <v>38341</v>
      </c>
      <c r="BN247" s="30">
        <f t="shared" si="189"/>
        <v>0</v>
      </c>
      <c r="BO247" s="30">
        <v>244.5</v>
      </c>
      <c r="BP247" s="30">
        <v>73.2</v>
      </c>
      <c r="BQ247" s="30">
        <v>244.5</v>
      </c>
      <c r="BR247" s="30">
        <v>0.98680000000000001</v>
      </c>
      <c r="BS247" s="1635">
        <f t="shared" si="225"/>
        <v>0.56737089877826286</v>
      </c>
      <c r="BT247" s="30">
        <v>29508</v>
      </c>
      <c r="BU247" s="30">
        <f t="shared" si="190"/>
        <v>31205</v>
      </c>
      <c r="BV247" s="30">
        <f t="shared" si="191"/>
        <v>0</v>
      </c>
      <c r="BW247" s="30">
        <v>244.5</v>
      </c>
      <c r="BX247" s="30">
        <v>64.8</v>
      </c>
      <c r="BY247" s="30">
        <v>244.5</v>
      </c>
      <c r="BZ247" s="30">
        <v>0.97130000000000005</v>
      </c>
      <c r="CA247" s="1635">
        <f t="shared" si="215"/>
        <v>0.58965303001396963</v>
      </c>
      <c r="CB247" s="30">
        <v>27612</v>
      </c>
      <c r="CC247" s="30">
        <f t="shared" si="192"/>
        <v>28097</v>
      </c>
      <c r="CD247" s="30">
        <f t="shared" si="193"/>
        <v>0</v>
      </c>
      <c r="CE247" s="30">
        <v>244.5</v>
      </c>
      <c r="CF247" s="30">
        <v>73.8</v>
      </c>
      <c r="CG247" s="30">
        <v>244.5</v>
      </c>
      <c r="CH247" s="30">
        <v>0.9728</v>
      </c>
      <c r="CI247" s="1635">
        <f t="shared" si="216"/>
        <v>0.48279726616238999</v>
      </c>
      <c r="CJ247" s="30">
        <v>25788</v>
      </c>
      <c r="CK247" s="30">
        <f t="shared" si="194"/>
        <v>32048</v>
      </c>
      <c r="CL247" s="30">
        <f t="shared" si="195"/>
        <v>0</v>
      </c>
      <c r="CM247" s="30">
        <v>244.5</v>
      </c>
      <c r="CN247" s="30">
        <v>76.8</v>
      </c>
      <c r="CO247" s="30">
        <v>244.5</v>
      </c>
      <c r="CP247" s="30">
        <v>0.98770000000000002</v>
      </c>
      <c r="CQ247" s="1635">
        <f t="shared" si="214"/>
        <v>0.59523527031294443</v>
      </c>
      <c r="CR247" s="30">
        <v>30342</v>
      </c>
      <c r="CS247" s="30">
        <f t="shared" si="196"/>
        <v>30585</v>
      </c>
      <c r="CT247" s="30">
        <f t="shared" si="197"/>
        <v>0</v>
      </c>
      <c r="CU247" s="30">
        <v>244.5</v>
      </c>
      <c r="CV247" s="30">
        <v>96</v>
      </c>
      <c r="CW247" s="30">
        <v>244.5</v>
      </c>
      <c r="CX247" s="30">
        <v>0.99370000000000003</v>
      </c>
      <c r="CY247" s="1635">
        <f t="shared" si="175"/>
        <v>0.54958131389041287</v>
      </c>
      <c r="CZ247" s="30">
        <v>39006</v>
      </c>
      <c r="DA247" s="30">
        <f t="shared" si="198"/>
        <v>42584</v>
      </c>
      <c r="DB247" s="30">
        <f t="shared" si="199"/>
        <v>0</v>
      </c>
    </row>
    <row r="248" spans="1:106">
      <c r="A248" t="s">
        <v>2874</v>
      </c>
      <c r="B248">
        <v>1210</v>
      </c>
      <c r="C248">
        <v>42</v>
      </c>
      <c r="D248" s="30">
        <v>242</v>
      </c>
      <c r="E248" s="30" t="s">
        <v>3261</v>
      </c>
      <c r="F248" s="30" t="s">
        <v>1710</v>
      </c>
      <c r="G248" s="30" t="s">
        <v>2143</v>
      </c>
      <c r="H248" s="30" t="s">
        <v>2142</v>
      </c>
      <c r="I248" s="30">
        <v>11</v>
      </c>
      <c r="J248" s="30">
        <v>245</v>
      </c>
      <c r="K248" s="30">
        <v>245</v>
      </c>
      <c r="L248" s="30">
        <v>131</v>
      </c>
      <c r="M248" s="30">
        <v>196</v>
      </c>
      <c r="N248" s="30">
        <v>0.97560000000000002</v>
      </c>
      <c r="O248" s="1635">
        <f>(P248/(24*30*L248*N248))</f>
        <v>0.37644566437182608</v>
      </c>
      <c r="P248" s="30">
        <v>34640</v>
      </c>
      <c r="Q248" s="30">
        <f t="shared" si="176"/>
        <v>55211</v>
      </c>
      <c r="R248" s="30">
        <f t="shared" si="177"/>
        <v>0</v>
      </c>
      <c r="S248" s="30">
        <v>245</v>
      </c>
      <c r="T248" s="30">
        <v>117</v>
      </c>
      <c r="U248" s="30">
        <v>196</v>
      </c>
      <c r="V248" s="30">
        <v>0.96519999999999995</v>
      </c>
      <c r="W248" s="1635">
        <f>(X248/(24*31*T248*V248))</f>
        <v>8.4088393547907217E-2</v>
      </c>
      <c r="X248" s="30">
        <v>7065</v>
      </c>
      <c r="Y248" s="30">
        <f t="shared" si="178"/>
        <v>50411</v>
      </c>
      <c r="Z248" s="30">
        <f t="shared" si="179"/>
        <v>0</v>
      </c>
      <c r="AA248" s="30">
        <v>245</v>
      </c>
      <c r="AB248" s="30">
        <v>117</v>
      </c>
      <c r="AC248" s="30">
        <v>196</v>
      </c>
      <c r="AD248" s="30">
        <v>0.97670000000000001</v>
      </c>
      <c r="AE248" s="1635">
        <f>+(AF248/(24*30*AB248*AD248))</f>
        <v>7.3896527942464943E-2</v>
      </c>
      <c r="AF248" s="30">
        <v>6080</v>
      </c>
      <c r="AG248" s="30">
        <f t="shared" si="180"/>
        <v>49366</v>
      </c>
      <c r="AH248" s="30">
        <f t="shared" si="181"/>
        <v>0</v>
      </c>
      <c r="AI248" s="30">
        <v>245</v>
      </c>
      <c r="AJ248" s="30">
        <v>110</v>
      </c>
      <c r="AK248" s="30">
        <v>196</v>
      </c>
      <c r="AL248" s="30">
        <v>0.98170000000000002</v>
      </c>
      <c r="AM248" s="1635">
        <f>+(AN248/(24*31*AJ248*AL248))</f>
        <v>0.23051360921480887</v>
      </c>
      <c r="AN248" s="30">
        <v>18520</v>
      </c>
      <c r="AO248" s="30">
        <f t="shared" si="182"/>
        <v>48205</v>
      </c>
      <c r="AP248" s="30">
        <f t="shared" si="183"/>
        <v>0</v>
      </c>
      <c r="AQ248" s="30">
        <v>245</v>
      </c>
      <c r="AR248" s="30">
        <v>125.5</v>
      </c>
      <c r="AS248" s="30">
        <v>196</v>
      </c>
      <c r="AT248" s="30">
        <v>0.96719999999999995</v>
      </c>
      <c r="AU248" s="1635">
        <f>(AV248/(24*31*AR248*AT248))</f>
        <v>0.20058820367471303</v>
      </c>
      <c r="AV248" s="30">
        <v>18115</v>
      </c>
      <c r="AW248" s="30">
        <f t="shared" si="184"/>
        <v>54186</v>
      </c>
      <c r="AX248" s="30">
        <f t="shared" si="185"/>
        <v>0</v>
      </c>
      <c r="AY248" s="30">
        <v>245</v>
      </c>
      <c r="AZ248" s="30">
        <v>117</v>
      </c>
      <c r="BA248" s="30">
        <v>196</v>
      </c>
      <c r="BB248" s="30">
        <v>0.96560000000000001</v>
      </c>
      <c r="BC248" s="1635">
        <f>+(BD248/(24*30*AZ248*BB248))</f>
        <v>0.23622441031305985</v>
      </c>
      <c r="BD248" s="30">
        <v>19215</v>
      </c>
      <c r="BE248" s="30">
        <f t="shared" si="186"/>
        <v>48805</v>
      </c>
      <c r="BF248" s="30">
        <f t="shared" si="187"/>
        <v>0</v>
      </c>
      <c r="BG248" s="30">
        <v>245</v>
      </c>
      <c r="BH248" s="30">
        <v>95</v>
      </c>
      <c r="BI248" s="30">
        <v>196</v>
      </c>
      <c r="BJ248" s="30">
        <v>0.93899999999999995</v>
      </c>
      <c r="BK248" s="1635">
        <f>(BL248/(24*31*BH248*BJ248))</f>
        <v>0.10780713506945765</v>
      </c>
      <c r="BL248" s="30">
        <v>7155</v>
      </c>
      <c r="BM248" s="30">
        <f t="shared" si="188"/>
        <v>39821</v>
      </c>
      <c r="BN248" s="30">
        <f t="shared" si="189"/>
        <v>0</v>
      </c>
      <c r="BO248" s="30">
        <v>245</v>
      </c>
      <c r="BP248" s="30">
        <v>57</v>
      </c>
      <c r="BQ248" s="30">
        <v>196</v>
      </c>
      <c r="BR248" s="30">
        <v>0.98080000000000001</v>
      </c>
      <c r="BS248" s="1635">
        <f t="shared" si="225"/>
        <v>3.8010503420050946E-2</v>
      </c>
      <c r="BT248" s="30">
        <v>1530</v>
      </c>
      <c r="BU248" s="30">
        <f t="shared" si="190"/>
        <v>24151</v>
      </c>
      <c r="BV248" s="30">
        <f t="shared" si="191"/>
        <v>0</v>
      </c>
      <c r="BW248" s="30">
        <v>245</v>
      </c>
      <c r="BX248" s="30">
        <v>119</v>
      </c>
      <c r="BY248" s="30">
        <v>196</v>
      </c>
      <c r="BZ248" s="30">
        <v>0.94</v>
      </c>
      <c r="CA248" s="1635">
        <f t="shared" si="215"/>
        <v>0.35740960763165941</v>
      </c>
      <c r="CB248" s="30">
        <v>29745</v>
      </c>
      <c r="CC248" s="30">
        <f t="shared" si="192"/>
        <v>49934</v>
      </c>
      <c r="CD248" s="30">
        <f t="shared" si="193"/>
        <v>0</v>
      </c>
      <c r="CE248" s="30">
        <v>245</v>
      </c>
      <c r="CF248" s="30">
        <v>29</v>
      </c>
      <c r="CG248" s="30">
        <v>196</v>
      </c>
      <c r="CH248" s="30">
        <v>0.98760000000000003</v>
      </c>
      <c r="CI248" s="1635">
        <f t="shared" si="216"/>
        <v>5.5846369659341269E-2</v>
      </c>
      <c r="CJ248" s="30">
        <v>1190</v>
      </c>
      <c r="CK248" s="30">
        <f t="shared" si="194"/>
        <v>12785</v>
      </c>
      <c r="CL248" s="30">
        <f t="shared" si="195"/>
        <v>0</v>
      </c>
      <c r="CM248" s="30">
        <v>245</v>
      </c>
      <c r="CN248" s="30">
        <v>140</v>
      </c>
      <c r="CO248" s="30">
        <v>196</v>
      </c>
      <c r="CP248" s="30">
        <v>0.94910000000000005</v>
      </c>
      <c r="CQ248" s="1635">
        <f t="shared" si="214"/>
        <v>0.23692110391728072</v>
      </c>
      <c r="CR248" s="30">
        <v>21155</v>
      </c>
      <c r="CS248" s="30">
        <f t="shared" si="196"/>
        <v>53575</v>
      </c>
      <c r="CT248" s="30">
        <f t="shared" si="197"/>
        <v>0</v>
      </c>
      <c r="CU248" s="30">
        <v>245</v>
      </c>
      <c r="CV248" s="30">
        <v>119</v>
      </c>
      <c r="CW248" s="30">
        <v>196</v>
      </c>
      <c r="CX248" s="30">
        <v>0.97170000000000001</v>
      </c>
      <c r="CY248" s="1635">
        <f t="shared" si="175"/>
        <v>0.20975136063249208</v>
      </c>
      <c r="CZ248" s="30">
        <v>18045</v>
      </c>
      <c r="DA248" s="30">
        <f t="shared" si="198"/>
        <v>51618</v>
      </c>
      <c r="DB248" s="30">
        <f t="shared" si="199"/>
        <v>0</v>
      </c>
    </row>
    <row r="249" spans="1:106">
      <c r="A249" t="s">
        <v>2875</v>
      </c>
      <c r="B249">
        <v>1230</v>
      </c>
      <c r="C249">
        <v>70</v>
      </c>
      <c r="D249" s="30">
        <v>243</v>
      </c>
      <c r="E249" s="30" t="s">
        <v>3262</v>
      </c>
      <c r="F249" s="30" t="s">
        <v>1371</v>
      </c>
      <c r="G249" s="30" t="s">
        <v>2143</v>
      </c>
      <c r="H249" s="30" t="s">
        <v>2142</v>
      </c>
      <c r="I249" s="30">
        <v>11</v>
      </c>
      <c r="J249" s="30">
        <v>245</v>
      </c>
      <c r="K249" s="30">
        <v>245</v>
      </c>
      <c r="L249" s="30">
        <v>114.5</v>
      </c>
      <c r="M249" s="30">
        <v>196</v>
      </c>
      <c r="N249" s="30">
        <v>0.98880000000000001</v>
      </c>
      <c r="O249" s="1635">
        <f>(P249/(24*30*L249*N249))</f>
        <v>0.28638313399251625</v>
      </c>
      <c r="P249" s="30">
        <v>23345</v>
      </c>
      <c r="Q249" s="30">
        <f t="shared" si="176"/>
        <v>48910</v>
      </c>
      <c r="R249" s="30">
        <f t="shared" si="177"/>
        <v>0</v>
      </c>
      <c r="S249" s="30">
        <v>245</v>
      </c>
      <c r="T249" s="30">
        <v>138.15</v>
      </c>
      <c r="U249" s="30">
        <v>196</v>
      </c>
      <c r="V249" s="30">
        <v>0.8286</v>
      </c>
      <c r="W249" s="1635">
        <f>(X249/(24*31*T249*V249))</f>
        <v>0.3798442278805847</v>
      </c>
      <c r="X249" s="30">
        <v>32350</v>
      </c>
      <c r="Y249" s="30">
        <f t="shared" si="178"/>
        <v>51100</v>
      </c>
      <c r="Z249" s="30">
        <f t="shared" si="179"/>
        <v>0</v>
      </c>
      <c r="AA249" s="30">
        <v>245</v>
      </c>
      <c r="AB249" s="30">
        <v>133.44999999999999</v>
      </c>
      <c r="AC249" s="30">
        <v>196</v>
      </c>
      <c r="AD249" s="30">
        <v>0.96930000000000005</v>
      </c>
      <c r="AE249" s="1635">
        <f>+(AF249/(24*30*AB249*AD249))</f>
        <v>0.23364129446330736</v>
      </c>
      <c r="AF249" s="30">
        <v>21760</v>
      </c>
      <c r="AG249" s="30">
        <f t="shared" si="180"/>
        <v>55881</v>
      </c>
      <c r="AH249" s="30">
        <f t="shared" si="181"/>
        <v>0</v>
      </c>
      <c r="AI249" s="30">
        <v>245</v>
      </c>
      <c r="AJ249" s="30">
        <v>120</v>
      </c>
      <c r="AK249" s="30">
        <v>196</v>
      </c>
      <c r="AL249" s="30">
        <v>0.98839999999999995</v>
      </c>
      <c r="AM249" s="1635">
        <f>+(AN249/(24*31*AJ249*AL249))</f>
        <v>0.25542711220770253</v>
      </c>
      <c r="AN249" s="30">
        <v>22540</v>
      </c>
      <c r="AO249" s="30">
        <f t="shared" si="182"/>
        <v>52947</v>
      </c>
      <c r="AP249" s="30">
        <f t="shared" si="183"/>
        <v>0</v>
      </c>
      <c r="AQ249" s="30">
        <v>245</v>
      </c>
      <c r="AR249" s="30">
        <v>123.5</v>
      </c>
      <c r="AS249" s="30">
        <v>196</v>
      </c>
      <c r="AT249" s="30">
        <v>0.90159999999999996</v>
      </c>
      <c r="AU249" s="1635">
        <f>(AV249/(24*31*AR249*AT249))</f>
        <v>9.3490530883100678E-2</v>
      </c>
      <c r="AV249" s="30">
        <v>7745</v>
      </c>
      <c r="AW249" s="30">
        <f t="shared" si="184"/>
        <v>49706</v>
      </c>
      <c r="AX249" s="30">
        <f t="shared" si="185"/>
        <v>0</v>
      </c>
      <c r="AY249" s="30">
        <v>245</v>
      </c>
      <c r="AZ249" s="30">
        <v>7.5</v>
      </c>
      <c r="BA249" s="30">
        <v>196</v>
      </c>
      <c r="BB249" s="30">
        <v>1</v>
      </c>
      <c r="BC249" s="1635">
        <f>+(BD249/(24*30*AZ249*BB249))</f>
        <v>0.4064814814814815</v>
      </c>
      <c r="BD249" s="30">
        <v>2195</v>
      </c>
      <c r="BE249" s="30">
        <f t="shared" si="186"/>
        <v>3240</v>
      </c>
      <c r="BF249" s="30">
        <f t="shared" si="187"/>
        <v>0</v>
      </c>
      <c r="BG249" s="30">
        <v>245</v>
      </c>
      <c r="BH249" s="30">
        <v>16</v>
      </c>
      <c r="BI249" s="30">
        <v>196</v>
      </c>
      <c r="BJ249" s="30">
        <v>0.99299999999999999</v>
      </c>
      <c r="BK249" s="1635">
        <f>(BL249/(24*31*BH249*BJ249))</f>
        <v>0.17976981342515891</v>
      </c>
      <c r="BL249" s="30">
        <v>2125</v>
      </c>
      <c r="BM249" s="30">
        <f t="shared" si="188"/>
        <v>7092</v>
      </c>
      <c r="BN249" s="30">
        <f t="shared" si="189"/>
        <v>0</v>
      </c>
      <c r="BO249" s="30">
        <v>245</v>
      </c>
      <c r="BP249" s="30">
        <v>16</v>
      </c>
      <c r="BQ249" s="30">
        <v>196</v>
      </c>
      <c r="BR249" s="30">
        <v>1</v>
      </c>
      <c r="BS249" s="1635">
        <f t="shared" si="225"/>
        <v>0.1540798611111111</v>
      </c>
      <c r="BT249" s="30">
        <v>1775</v>
      </c>
      <c r="BU249" s="30">
        <f t="shared" si="190"/>
        <v>6912</v>
      </c>
      <c r="BV249" s="30">
        <f t="shared" si="191"/>
        <v>0</v>
      </c>
      <c r="BW249" s="30">
        <v>245</v>
      </c>
      <c r="BX249" s="30">
        <v>9</v>
      </c>
      <c r="BY249" s="30">
        <v>196</v>
      </c>
      <c r="BZ249" s="30">
        <v>1</v>
      </c>
      <c r="CA249" s="1635">
        <f t="shared" si="215"/>
        <v>0.28599163679808842</v>
      </c>
      <c r="CB249" s="30">
        <v>1915</v>
      </c>
      <c r="CC249" s="30">
        <f t="shared" si="192"/>
        <v>4018</v>
      </c>
      <c r="CD249" s="30">
        <f t="shared" si="193"/>
        <v>0</v>
      </c>
      <c r="CE249" s="30">
        <v>245</v>
      </c>
      <c r="CF249" s="30">
        <v>131.5</v>
      </c>
      <c r="CG249" s="30">
        <v>196</v>
      </c>
      <c r="CH249" s="30">
        <v>0.85370000000000001</v>
      </c>
      <c r="CI249" s="1635">
        <f t="shared" si="216"/>
        <v>0.25118951886182578</v>
      </c>
      <c r="CJ249" s="30">
        <v>20980</v>
      </c>
      <c r="CK249" s="30">
        <f t="shared" si="194"/>
        <v>50114</v>
      </c>
      <c r="CL249" s="30">
        <f t="shared" si="195"/>
        <v>0</v>
      </c>
      <c r="CM249" s="30">
        <v>245</v>
      </c>
      <c r="CN249" s="30">
        <v>137</v>
      </c>
      <c r="CO249" s="30">
        <v>196</v>
      </c>
      <c r="CP249" s="30">
        <v>0.9335</v>
      </c>
      <c r="CQ249" s="1635">
        <f t="shared" si="214"/>
        <v>0.31957694505245321</v>
      </c>
      <c r="CR249" s="30">
        <v>27465</v>
      </c>
      <c r="CS249" s="30">
        <f t="shared" si="196"/>
        <v>51565</v>
      </c>
      <c r="CT249" s="30">
        <f t="shared" si="197"/>
        <v>0</v>
      </c>
      <c r="CU249" s="30">
        <v>245</v>
      </c>
      <c r="CV249" s="30">
        <v>137</v>
      </c>
      <c r="CW249" s="30">
        <v>196</v>
      </c>
      <c r="CX249" s="30">
        <v>0.98619999999999997</v>
      </c>
      <c r="CY249" s="1635">
        <f t="shared" si="175"/>
        <v>0.2244795778477946</v>
      </c>
      <c r="CZ249" s="30">
        <v>22565</v>
      </c>
      <c r="DA249" s="30">
        <f t="shared" si="198"/>
        <v>60313</v>
      </c>
      <c r="DB249" s="30">
        <f t="shared" si="199"/>
        <v>0</v>
      </c>
    </row>
    <row r="250" spans="1:106">
      <c r="A250" t="s">
        <v>4072</v>
      </c>
      <c r="B250">
        <v>6210</v>
      </c>
      <c r="C250">
        <v>46</v>
      </c>
      <c r="D250" s="30">
        <v>244</v>
      </c>
      <c r="E250" s="30" t="s">
        <v>4073</v>
      </c>
      <c r="F250" s="30" t="s">
        <v>4074</v>
      </c>
      <c r="G250" s="30" t="s">
        <v>2143</v>
      </c>
      <c r="H250" s="30" t="s">
        <v>2142</v>
      </c>
      <c r="I250" s="30">
        <v>11</v>
      </c>
      <c r="J250" s="30">
        <v>245</v>
      </c>
      <c r="K250" s="30">
        <v>0</v>
      </c>
      <c r="L250" s="30">
        <v>0</v>
      </c>
      <c r="M250" s="30">
        <v>0</v>
      </c>
      <c r="N250" s="30">
        <v>0</v>
      </c>
      <c r="O250" s="1635">
        <v>0</v>
      </c>
      <c r="P250" s="30">
        <v>0</v>
      </c>
      <c r="Q250" s="30">
        <f t="shared" si="176"/>
        <v>0</v>
      </c>
      <c r="R250" s="30">
        <f t="shared" si="177"/>
        <v>0</v>
      </c>
      <c r="S250" s="30">
        <v>0</v>
      </c>
      <c r="T250" s="30">
        <v>0</v>
      </c>
      <c r="U250" s="30">
        <v>0</v>
      </c>
      <c r="V250" s="30">
        <v>0</v>
      </c>
      <c r="W250" s="1635">
        <v>0</v>
      </c>
      <c r="X250" s="30">
        <v>0</v>
      </c>
      <c r="Y250" s="30">
        <f t="shared" si="178"/>
        <v>0</v>
      </c>
      <c r="Z250" s="30">
        <f t="shared" si="179"/>
        <v>0</v>
      </c>
      <c r="AA250" s="30">
        <v>0</v>
      </c>
      <c r="AB250" s="30">
        <v>0</v>
      </c>
      <c r="AC250" s="30">
        <v>0</v>
      </c>
      <c r="AD250" s="30">
        <v>0</v>
      </c>
      <c r="AE250" s="1635">
        <v>0</v>
      </c>
      <c r="AF250" s="30">
        <v>0</v>
      </c>
      <c r="AG250" s="30">
        <f t="shared" si="180"/>
        <v>0</v>
      </c>
      <c r="AH250" s="30">
        <f t="shared" si="181"/>
        <v>0</v>
      </c>
      <c r="AI250" s="30">
        <v>0</v>
      </c>
      <c r="AJ250" s="30">
        <v>0</v>
      </c>
      <c r="AK250" s="30">
        <v>0</v>
      </c>
      <c r="AL250" s="30">
        <v>0</v>
      </c>
      <c r="AM250" s="1635">
        <v>0</v>
      </c>
      <c r="AN250" s="30">
        <v>0</v>
      </c>
      <c r="AO250" s="30">
        <f t="shared" si="182"/>
        <v>0</v>
      </c>
      <c r="AP250" s="30">
        <f t="shared" si="183"/>
        <v>0</v>
      </c>
      <c r="AQ250" s="30">
        <v>0</v>
      </c>
      <c r="AR250" s="30">
        <v>0</v>
      </c>
      <c r="AS250" s="30">
        <v>0</v>
      </c>
      <c r="AT250" s="30">
        <v>0</v>
      </c>
      <c r="AU250" s="1635">
        <v>0</v>
      </c>
      <c r="AV250" s="30">
        <v>0</v>
      </c>
      <c r="AW250" s="30">
        <f t="shared" si="184"/>
        <v>0</v>
      </c>
      <c r="AX250" s="30">
        <f t="shared" si="185"/>
        <v>0</v>
      </c>
      <c r="AY250" s="30">
        <v>0</v>
      </c>
      <c r="AZ250" s="30">
        <v>0</v>
      </c>
      <c r="BA250" s="30">
        <v>0</v>
      </c>
      <c r="BB250" s="30">
        <v>0</v>
      </c>
      <c r="BC250" s="1635">
        <v>0</v>
      </c>
      <c r="BD250" s="30">
        <v>0</v>
      </c>
      <c r="BE250" s="30">
        <f t="shared" si="186"/>
        <v>0</v>
      </c>
      <c r="BF250" s="30">
        <f t="shared" si="187"/>
        <v>0</v>
      </c>
      <c r="BG250" s="30">
        <v>0</v>
      </c>
      <c r="BH250" s="30">
        <v>0</v>
      </c>
      <c r="BI250" s="30">
        <v>0</v>
      </c>
      <c r="BJ250" s="30">
        <v>0</v>
      </c>
      <c r="BK250" s="1635">
        <v>0</v>
      </c>
      <c r="BL250" s="30">
        <v>0</v>
      </c>
      <c r="BM250" s="30">
        <f t="shared" si="188"/>
        <v>0</v>
      </c>
      <c r="BN250" s="30">
        <f t="shared" si="189"/>
        <v>0</v>
      </c>
      <c r="BO250" s="30">
        <v>245</v>
      </c>
      <c r="BP250" s="30">
        <v>93.3</v>
      </c>
      <c r="BQ250" s="30">
        <v>98</v>
      </c>
      <c r="BR250" s="30">
        <v>0.5</v>
      </c>
      <c r="BS250" s="1635">
        <f t="shared" si="225"/>
        <v>9.8249374776705964E-3</v>
      </c>
      <c r="BT250" s="30">
        <v>330</v>
      </c>
      <c r="BU250" s="30">
        <f t="shared" si="190"/>
        <v>20153</v>
      </c>
      <c r="BV250" s="30">
        <f t="shared" si="191"/>
        <v>0</v>
      </c>
      <c r="BW250" s="30">
        <v>245</v>
      </c>
      <c r="BX250" s="30">
        <v>159.6</v>
      </c>
      <c r="BY250" s="30">
        <v>196</v>
      </c>
      <c r="BZ250" s="30">
        <v>0.8669</v>
      </c>
      <c r="CA250" s="1635">
        <f t="shared" si="215"/>
        <v>9.3959665572976164E-2</v>
      </c>
      <c r="CB250" s="30">
        <v>9672</v>
      </c>
      <c r="CC250" s="30">
        <f t="shared" si="192"/>
        <v>61763</v>
      </c>
      <c r="CD250" s="30">
        <f t="shared" si="193"/>
        <v>0</v>
      </c>
      <c r="CE250" s="30">
        <v>245</v>
      </c>
      <c r="CF250" s="30">
        <v>170.1</v>
      </c>
      <c r="CG250" s="30">
        <v>196</v>
      </c>
      <c r="CH250" s="30">
        <v>0.98560000000000003</v>
      </c>
      <c r="CI250" s="1635">
        <f t="shared" si="216"/>
        <v>0.27411566750084415</v>
      </c>
      <c r="CJ250" s="30">
        <v>34191</v>
      </c>
      <c r="CK250" s="30">
        <f t="shared" si="194"/>
        <v>74839</v>
      </c>
      <c r="CL250" s="30">
        <f t="shared" si="195"/>
        <v>0</v>
      </c>
      <c r="CM250" s="30">
        <v>245</v>
      </c>
      <c r="CN250" s="30">
        <v>172.8</v>
      </c>
      <c r="CO250" s="30">
        <v>196</v>
      </c>
      <c r="CP250" s="30">
        <v>0.98780000000000001</v>
      </c>
      <c r="CQ250" s="1635">
        <f t="shared" si="214"/>
        <v>0.29828712709071842</v>
      </c>
      <c r="CR250" s="30">
        <v>34215</v>
      </c>
      <c r="CS250" s="30">
        <f t="shared" si="196"/>
        <v>68823</v>
      </c>
      <c r="CT250" s="30">
        <f t="shared" si="197"/>
        <v>0</v>
      </c>
      <c r="CU250" s="30">
        <v>245</v>
      </c>
      <c r="CV250" s="30">
        <v>180.6</v>
      </c>
      <c r="CW250" s="30">
        <v>196</v>
      </c>
      <c r="CX250" s="30">
        <v>0.99050000000000005</v>
      </c>
      <c r="CY250" s="1635">
        <f t="shared" si="175"/>
        <v>0.52942401966684793</v>
      </c>
      <c r="CZ250" s="30">
        <v>70461</v>
      </c>
      <c r="DA250" s="30">
        <f t="shared" si="198"/>
        <v>79854</v>
      </c>
      <c r="DB250" s="30">
        <f t="shared" si="199"/>
        <v>0</v>
      </c>
    </row>
    <row r="251" spans="1:106">
      <c r="A251" t="s">
        <v>2876</v>
      </c>
      <c r="B251">
        <v>6220</v>
      </c>
      <c r="C251">
        <v>168</v>
      </c>
      <c r="D251" s="30">
        <v>245</v>
      </c>
      <c r="E251" s="30" t="s">
        <v>3145</v>
      </c>
      <c r="F251" s="30" t="s">
        <v>1766</v>
      </c>
      <c r="G251" s="30" t="s">
        <v>2143</v>
      </c>
      <c r="H251" s="30" t="s">
        <v>1439</v>
      </c>
      <c r="I251" s="30">
        <v>11</v>
      </c>
      <c r="J251" s="30">
        <v>245</v>
      </c>
      <c r="K251" s="30">
        <v>245</v>
      </c>
      <c r="L251" s="30">
        <v>160</v>
      </c>
      <c r="M251" s="30">
        <v>196</v>
      </c>
      <c r="N251" s="30">
        <v>0.9788</v>
      </c>
      <c r="O251" s="1635">
        <f t="shared" ref="O251:O262" si="226">(P251/(24*30*L251*N251))</f>
        <v>0.4904318780365981</v>
      </c>
      <c r="P251" s="30">
        <v>55300</v>
      </c>
      <c r="Q251" s="30">
        <f t="shared" si="176"/>
        <v>67655</v>
      </c>
      <c r="R251" s="30">
        <f t="shared" si="177"/>
        <v>0</v>
      </c>
      <c r="S251" s="30">
        <v>245</v>
      </c>
      <c r="T251" s="30">
        <v>160</v>
      </c>
      <c r="U251" s="30">
        <v>196</v>
      </c>
      <c r="V251" s="30">
        <v>0.98029999999999995</v>
      </c>
      <c r="W251" s="1635">
        <f t="shared" ref="W251:W262" si="227">(X251/(24*31*T251*V251))</f>
        <v>0.46917212637342748</v>
      </c>
      <c r="X251" s="30">
        <v>54750</v>
      </c>
      <c r="Y251" s="30">
        <f t="shared" si="178"/>
        <v>70017</v>
      </c>
      <c r="Z251" s="30">
        <f t="shared" si="179"/>
        <v>0</v>
      </c>
      <c r="AA251" s="30">
        <v>245</v>
      </c>
      <c r="AB251" s="30">
        <v>165</v>
      </c>
      <c r="AC251" s="30">
        <v>196</v>
      </c>
      <c r="AD251" s="30">
        <v>0.9758</v>
      </c>
      <c r="AE251" s="1635">
        <f t="shared" ref="AE251:AE262" si="228">+(AF251/(24*30*AB251*AD251))</f>
        <v>0.41707986471257635</v>
      </c>
      <c r="AF251" s="30">
        <v>48350</v>
      </c>
      <c r="AG251" s="30">
        <f t="shared" si="180"/>
        <v>69555</v>
      </c>
      <c r="AH251" s="30">
        <f t="shared" si="181"/>
        <v>0</v>
      </c>
      <c r="AI251" s="30">
        <v>245</v>
      </c>
      <c r="AJ251" s="30">
        <v>155</v>
      </c>
      <c r="AK251" s="30">
        <v>196</v>
      </c>
      <c r="AL251" s="30">
        <v>0.9677</v>
      </c>
      <c r="AM251" s="1635">
        <f t="shared" ref="AM251:AM262" si="229">+(AN251/(24*31*AJ251*AL251))</f>
        <v>0.2688288535513958</v>
      </c>
      <c r="AN251" s="30">
        <v>30000</v>
      </c>
      <c r="AO251" s="30">
        <f t="shared" si="182"/>
        <v>66957</v>
      </c>
      <c r="AP251" s="30">
        <f t="shared" si="183"/>
        <v>0</v>
      </c>
      <c r="AQ251" s="30">
        <v>245</v>
      </c>
      <c r="AR251" s="30">
        <v>140</v>
      </c>
      <c r="AS251" s="30">
        <v>196</v>
      </c>
      <c r="AT251" s="30">
        <v>0.96750000000000003</v>
      </c>
      <c r="AU251" s="1635">
        <f t="shared" ref="AU251:AU261" si="230">(AV251/(24*31*AR251*AT251))</f>
        <v>0.48722498084838667</v>
      </c>
      <c r="AV251" s="30">
        <v>49100</v>
      </c>
      <c r="AW251" s="30">
        <f t="shared" si="184"/>
        <v>60465</v>
      </c>
      <c r="AX251" s="30">
        <f t="shared" si="185"/>
        <v>0</v>
      </c>
      <c r="AY251" s="30">
        <v>245</v>
      </c>
      <c r="AZ251" s="30">
        <v>130</v>
      </c>
      <c r="BA251" s="30">
        <v>196</v>
      </c>
      <c r="BB251" s="30">
        <v>0.96709999999999996</v>
      </c>
      <c r="BC251" s="1635">
        <f t="shared" ref="BC251:BC261" si="231">+(BD251/(24*30*AZ251*BB251))</f>
        <v>0.27618035062973539</v>
      </c>
      <c r="BD251" s="30">
        <v>25000</v>
      </c>
      <c r="BE251" s="30">
        <f t="shared" si="186"/>
        <v>54312</v>
      </c>
      <c r="BF251" s="30">
        <f t="shared" si="187"/>
        <v>0</v>
      </c>
      <c r="BG251" s="30">
        <v>245</v>
      </c>
      <c r="BH251" s="30">
        <v>145</v>
      </c>
      <c r="BI251" s="30">
        <v>196</v>
      </c>
      <c r="BJ251" s="30">
        <v>0.96460000000000001</v>
      </c>
      <c r="BK251" s="1635">
        <f t="shared" ref="BK251:BK262" si="232">(BL251/(24*31*BH251*BJ251))</f>
        <v>0.39255802997486633</v>
      </c>
      <c r="BL251" s="30">
        <v>40850</v>
      </c>
      <c r="BM251" s="30">
        <f t="shared" si="188"/>
        <v>62437</v>
      </c>
      <c r="BN251" s="30">
        <f t="shared" si="189"/>
        <v>0</v>
      </c>
      <c r="BO251" s="30">
        <v>245</v>
      </c>
      <c r="BP251" s="30">
        <v>140</v>
      </c>
      <c r="BQ251" s="30">
        <v>196</v>
      </c>
      <c r="BR251" s="30">
        <v>0.96250000000000002</v>
      </c>
      <c r="BS251" s="1635">
        <f t="shared" si="225"/>
        <v>0.46330653473510619</v>
      </c>
      <c r="BT251" s="30">
        <v>44950</v>
      </c>
      <c r="BU251" s="30">
        <f t="shared" si="190"/>
        <v>58212</v>
      </c>
      <c r="BV251" s="30">
        <f t="shared" si="191"/>
        <v>0</v>
      </c>
      <c r="BW251" s="30">
        <v>245</v>
      </c>
      <c r="BX251" s="30">
        <v>155</v>
      </c>
      <c r="BY251" s="30">
        <v>196</v>
      </c>
      <c r="BZ251" s="30">
        <v>0.96879999999999999</v>
      </c>
      <c r="CA251" s="1635">
        <f t="shared" si="215"/>
        <v>0.38846416806513767</v>
      </c>
      <c r="CB251" s="30">
        <v>43400</v>
      </c>
      <c r="CC251" s="30">
        <f t="shared" si="192"/>
        <v>67033</v>
      </c>
      <c r="CD251" s="30">
        <f t="shared" si="193"/>
        <v>0</v>
      </c>
      <c r="CE251" s="30">
        <v>245</v>
      </c>
      <c r="CF251" s="30">
        <v>180</v>
      </c>
      <c r="CG251" s="30">
        <v>196</v>
      </c>
      <c r="CH251" s="30">
        <v>0.96940000000000004</v>
      </c>
      <c r="CI251" s="1635">
        <f t="shared" si="216"/>
        <v>0.60929557974620763</v>
      </c>
      <c r="CJ251" s="30">
        <v>79100</v>
      </c>
      <c r="CK251" s="30">
        <f t="shared" si="194"/>
        <v>77893</v>
      </c>
      <c r="CL251" s="30">
        <f t="shared" si="195"/>
        <v>1207</v>
      </c>
      <c r="CM251" s="30">
        <v>245</v>
      </c>
      <c r="CN251" s="30">
        <v>150</v>
      </c>
      <c r="CO251" s="30">
        <v>196</v>
      </c>
      <c r="CP251" s="30">
        <v>0.95020000000000004</v>
      </c>
      <c r="CQ251" s="1635">
        <f t="shared" si="214"/>
        <v>0.45834126817077775</v>
      </c>
      <c r="CR251" s="30">
        <v>43900</v>
      </c>
      <c r="CS251" s="30">
        <f t="shared" si="196"/>
        <v>57468</v>
      </c>
      <c r="CT251" s="30">
        <f t="shared" si="197"/>
        <v>0</v>
      </c>
      <c r="CU251" s="30">
        <v>245</v>
      </c>
      <c r="CV251" s="30">
        <v>125</v>
      </c>
      <c r="CW251" s="30">
        <v>196</v>
      </c>
      <c r="CX251" s="30">
        <v>0.95279999999999998</v>
      </c>
      <c r="CY251" s="1635">
        <f t="shared" si="175"/>
        <v>0.54621127994005225</v>
      </c>
      <c r="CZ251" s="30">
        <v>48400</v>
      </c>
      <c r="DA251" s="30">
        <f t="shared" si="198"/>
        <v>53166</v>
      </c>
      <c r="DB251" s="30">
        <f t="shared" si="199"/>
        <v>0</v>
      </c>
    </row>
    <row r="252" spans="1:106">
      <c r="A252" t="s">
        <v>3813</v>
      </c>
      <c r="B252">
        <v>1210</v>
      </c>
      <c r="C252">
        <v>57</v>
      </c>
      <c r="D252" s="30">
        <v>246</v>
      </c>
      <c r="E252" s="30" t="s">
        <v>3814</v>
      </c>
      <c r="F252" s="30" t="s">
        <v>3815</v>
      </c>
      <c r="G252" s="30" t="s">
        <v>2143</v>
      </c>
      <c r="H252" s="30" t="s">
        <v>2223</v>
      </c>
      <c r="I252" s="30">
        <v>11</v>
      </c>
      <c r="J252" s="30">
        <v>250</v>
      </c>
      <c r="K252" s="30">
        <v>250</v>
      </c>
      <c r="L252" s="30">
        <v>124</v>
      </c>
      <c r="M252" s="30">
        <v>200</v>
      </c>
      <c r="N252" s="30">
        <v>0.86739999999999995</v>
      </c>
      <c r="O252" s="1635">
        <f t="shared" si="226"/>
        <v>0.14740164029939928</v>
      </c>
      <c r="P252" s="30">
        <v>11415</v>
      </c>
      <c r="Q252" s="30">
        <f t="shared" si="176"/>
        <v>46465</v>
      </c>
      <c r="R252" s="30">
        <f t="shared" si="177"/>
        <v>0</v>
      </c>
      <c r="S252" s="30">
        <v>250</v>
      </c>
      <c r="T252" s="30">
        <v>179.5</v>
      </c>
      <c r="U252" s="30">
        <v>200</v>
      </c>
      <c r="V252" s="30">
        <v>0.82350000000000001</v>
      </c>
      <c r="W252" s="1635">
        <f t="shared" si="227"/>
        <v>0.3946742284084736</v>
      </c>
      <c r="X252" s="30">
        <v>43405</v>
      </c>
      <c r="Y252" s="30">
        <f t="shared" si="178"/>
        <v>65986</v>
      </c>
      <c r="Z252" s="30">
        <f t="shared" si="179"/>
        <v>0</v>
      </c>
      <c r="AA252" s="30">
        <v>250</v>
      </c>
      <c r="AB252" s="30">
        <v>215</v>
      </c>
      <c r="AC252" s="30">
        <v>215</v>
      </c>
      <c r="AD252" s="30">
        <v>0.79959999999999998</v>
      </c>
      <c r="AE252" s="1635">
        <f t="shared" si="228"/>
        <v>0.34658802269351729</v>
      </c>
      <c r="AF252" s="30">
        <v>42900</v>
      </c>
      <c r="AG252" s="30">
        <f t="shared" si="180"/>
        <v>74267</v>
      </c>
      <c r="AH252" s="30">
        <f t="shared" si="181"/>
        <v>0</v>
      </c>
      <c r="AI252" s="30">
        <v>250</v>
      </c>
      <c r="AJ252" s="30">
        <v>70</v>
      </c>
      <c r="AK252" s="30">
        <v>200</v>
      </c>
      <c r="AL252" s="30">
        <v>0.81030000000000002</v>
      </c>
      <c r="AM252" s="1635">
        <f t="shared" si="229"/>
        <v>0.11137328857169776</v>
      </c>
      <c r="AN252" s="30">
        <v>4700</v>
      </c>
      <c r="AO252" s="30">
        <f t="shared" si="182"/>
        <v>25320</v>
      </c>
      <c r="AP252" s="30">
        <f t="shared" si="183"/>
        <v>0</v>
      </c>
      <c r="AQ252" s="30">
        <v>250</v>
      </c>
      <c r="AR252" s="30">
        <v>115</v>
      </c>
      <c r="AS252" s="30">
        <v>200</v>
      </c>
      <c r="AT252" s="30">
        <v>0.7419</v>
      </c>
      <c r="AU252" s="1635">
        <f t="shared" si="230"/>
        <v>7.2467233940173945E-2</v>
      </c>
      <c r="AV252" s="30">
        <v>4600</v>
      </c>
      <c r="AW252" s="30">
        <f t="shared" si="184"/>
        <v>38086</v>
      </c>
      <c r="AX252" s="30">
        <f t="shared" si="185"/>
        <v>0</v>
      </c>
      <c r="AY252" s="30">
        <v>250</v>
      </c>
      <c r="AZ252" s="30">
        <v>110</v>
      </c>
      <c r="BA252" s="30">
        <v>200</v>
      </c>
      <c r="BB252" s="30">
        <v>0.75639999999999996</v>
      </c>
      <c r="BC252" s="1635">
        <f t="shared" si="231"/>
        <v>0.36807124657468393</v>
      </c>
      <c r="BD252" s="30">
        <v>22050</v>
      </c>
      <c r="BE252" s="30">
        <f t="shared" si="186"/>
        <v>35944</v>
      </c>
      <c r="BF252" s="30">
        <f t="shared" si="187"/>
        <v>0</v>
      </c>
      <c r="BG252" s="30">
        <v>250</v>
      </c>
      <c r="BH252" s="30">
        <v>105</v>
      </c>
      <c r="BI252" s="30">
        <v>200</v>
      </c>
      <c r="BJ252" s="30">
        <v>0.7147</v>
      </c>
      <c r="BK252" s="1635">
        <f t="shared" si="232"/>
        <v>0.24000416675890707</v>
      </c>
      <c r="BL252" s="30">
        <v>13400</v>
      </c>
      <c r="BM252" s="30">
        <f t="shared" si="188"/>
        <v>33499</v>
      </c>
      <c r="BN252" s="30">
        <f t="shared" si="189"/>
        <v>0</v>
      </c>
      <c r="BO252" s="30">
        <v>250</v>
      </c>
      <c r="BP252" s="30">
        <v>55</v>
      </c>
      <c r="BQ252" s="30">
        <v>200</v>
      </c>
      <c r="BR252" s="30">
        <v>0.69230000000000003</v>
      </c>
      <c r="BS252" s="1635">
        <f t="shared" si="225"/>
        <v>8.2071618977584596E-2</v>
      </c>
      <c r="BT252" s="30">
        <v>2250</v>
      </c>
      <c r="BU252" s="30">
        <f t="shared" si="190"/>
        <v>16449</v>
      </c>
      <c r="BV252" s="30">
        <f t="shared" si="191"/>
        <v>0</v>
      </c>
      <c r="BW252" s="30">
        <v>250</v>
      </c>
      <c r="BX252" s="30">
        <v>5.5</v>
      </c>
      <c r="BY252" s="30">
        <v>200</v>
      </c>
      <c r="BZ252" s="30">
        <v>0.5</v>
      </c>
      <c r="CA252" s="1635">
        <f t="shared" si="215"/>
        <v>0.26881720430107525</v>
      </c>
      <c r="CB252" s="30">
        <v>550</v>
      </c>
      <c r="CC252" s="30">
        <f t="shared" si="192"/>
        <v>1228</v>
      </c>
      <c r="CD252" s="30">
        <f t="shared" si="193"/>
        <v>0</v>
      </c>
      <c r="CE252" s="30">
        <v>250</v>
      </c>
      <c r="CF252" s="30">
        <v>3</v>
      </c>
      <c r="CG252" s="30">
        <v>200</v>
      </c>
      <c r="CH252" s="30">
        <v>0.42859999999999998</v>
      </c>
      <c r="CI252" s="1635">
        <f t="shared" si="216"/>
        <v>0.47039874761037437</v>
      </c>
      <c r="CJ252" s="30">
        <v>450</v>
      </c>
      <c r="CK252" s="30">
        <f t="shared" si="194"/>
        <v>574</v>
      </c>
      <c r="CL252" s="30">
        <f t="shared" si="195"/>
        <v>0</v>
      </c>
      <c r="CM252" s="30">
        <v>250</v>
      </c>
      <c r="CN252" s="30">
        <v>65</v>
      </c>
      <c r="CO252" s="30">
        <v>200</v>
      </c>
      <c r="CP252" s="30">
        <v>0.71009999999999995</v>
      </c>
      <c r="CQ252" s="1635">
        <f t="shared" si="214"/>
        <v>0.15797702743203379</v>
      </c>
      <c r="CR252" s="30">
        <v>4900</v>
      </c>
      <c r="CS252" s="30">
        <f t="shared" si="196"/>
        <v>18610</v>
      </c>
      <c r="CT252" s="30">
        <f t="shared" si="197"/>
        <v>0</v>
      </c>
      <c r="CU252" s="30">
        <v>250</v>
      </c>
      <c r="CV252" s="30">
        <v>104.5</v>
      </c>
      <c r="CW252" s="30">
        <v>200</v>
      </c>
      <c r="CX252" s="30">
        <v>0.75660000000000005</v>
      </c>
      <c r="CY252" s="1635">
        <f t="shared" si="175"/>
        <v>0.12154874493627928</v>
      </c>
      <c r="CZ252" s="30">
        <v>7150</v>
      </c>
      <c r="DA252" s="30">
        <f t="shared" si="198"/>
        <v>35294</v>
      </c>
      <c r="DB252" s="30">
        <f t="shared" si="199"/>
        <v>0</v>
      </c>
    </row>
    <row r="253" spans="1:106">
      <c r="A253" t="s">
        <v>2877</v>
      </c>
      <c r="B253">
        <v>1220</v>
      </c>
      <c r="C253">
        <v>20</v>
      </c>
      <c r="D253" s="30">
        <v>247</v>
      </c>
      <c r="E253" s="30">
        <v>303</v>
      </c>
      <c r="F253" s="30" t="s">
        <v>905</v>
      </c>
      <c r="G253" s="30" t="s">
        <v>2143</v>
      </c>
      <c r="H253" s="30" t="s">
        <v>1439</v>
      </c>
      <c r="I253" s="30">
        <v>11</v>
      </c>
      <c r="J253" s="30">
        <v>250</v>
      </c>
      <c r="K253" s="30">
        <v>250</v>
      </c>
      <c r="L253" s="30">
        <v>131.16</v>
      </c>
      <c r="M253" s="30">
        <v>200</v>
      </c>
      <c r="N253" s="30">
        <v>0.96389999999999998</v>
      </c>
      <c r="O253" s="1635">
        <f t="shared" si="226"/>
        <v>0.63314814967738009</v>
      </c>
      <c r="P253" s="30">
        <v>57633</v>
      </c>
      <c r="Q253" s="30">
        <f t="shared" si="176"/>
        <v>54616</v>
      </c>
      <c r="R253" s="30">
        <f t="shared" si="177"/>
        <v>3017</v>
      </c>
      <c r="S253" s="30">
        <v>250</v>
      </c>
      <c r="T253" s="30">
        <v>143.16</v>
      </c>
      <c r="U253" s="30">
        <v>200</v>
      </c>
      <c r="V253" s="30">
        <v>0.9607</v>
      </c>
      <c r="W253" s="1635">
        <f t="shared" si="227"/>
        <v>0.56518848529931276</v>
      </c>
      <c r="X253" s="30">
        <v>57833</v>
      </c>
      <c r="Y253" s="30">
        <f t="shared" si="178"/>
        <v>61395</v>
      </c>
      <c r="Z253" s="30">
        <f t="shared" si="179"/>
        <v>0</v>
      </c>
      <c r="AA253" s="30">
        <v>250</v>
      </c>
      <c r="AB253" s="30">
        <v>134.76</v>
      </c>
      <c r="AC253" s="30">
        <v>200</v>
      </c>
      <c r="AD253" s="30">
        <v>0.9667</v>
      </c>
      <c r="AE253" s="1635">
        <f t="shared" si="228"/>
        <v>0.65697761512930231</v>
      </c>
      <c r="AF253" s="30">
        <v>61622</v>
      </c>
      <c r="AG253" s="30">
        <f t="shared" si="180"/>
        <v>56278</v>
      </c>
      <c r="AH253" s="30">
        <f t="shared" si="181"/>
        <v>5344</v>
      </c>
      <c r="AI253" s="30">
        <v>250</v>
      </c>
      <c r="AJ253" s="30">
        <v>132</v>
      </c>
      <c r="AK253" s="30">
        <v>200</v>
      </c>
      <c r="AL253" s="30">
        <v>0.96509999999999996</v>
      </c>
      <c r="AM253" s="1635">
        <f t="shared" si="229"/>
        <v>0.55564148036597827</v>
      </c>
      <c r="AN253" s="30">
        <v>52664</v>
      </c>
      <c r="AO253" s="30">
        <f t="shared" si="182"/>
        <v>56868</v>
      </c>
      <c r="AP253" s="30">
        <f t="shared" si="183"/>
        <v>0</v>
      </c>
      <c r="AQ253" s="30">
        <v>250</v>
      </c>
      <c r="AR253" s="30">
        <v>141</v>
      </c>
      <c r="AS253" s="30">
        <v>200</v>
      </c>
      <c r="AT253" s="30">
        <v>0.96919999999999995</v>
      </c>
      <c r="AU253" s="1635">
        <f t="shared" si="230"/>
        <v>0.62228936770726428</v>
      </c>
      <c r="AV253" s="30">
        <v>63270</v>
      </c>
      <c r="AW253" s="30">
        <f t="shared" si="184"/>
        <v>61004</v>
      </c>
      <c r="AX253" s="30">
        <f t="shared" si="185"/>
        <v>2266</v>
      </c>
      <c r="AY253" s="30">
        <v>250</v>
      </c>
      <c r="AZ253" s="30">
        <v>132</v>
      </c>
      <c r="BA253" s="30">
        <v>200</v>
      </c>
      <c r="BB253" s="30">
        <v>0.96840000000000004</v>
      </c>
      <c r="BC253" s="1635">
        <f t="shared" si="231"/>
        <v>0.62909662506936359</v>
      </c>
      <c r="BD253" s="30">
        <v>57900</v>
      </c>
      <c r="BE253" s="30">
        <f t="shared" si="186"/>
        <v>55222</v>
      </c>
      <c r="BF253" s="30">
        <f t="shared" si="187"/>
        <v>2678</v>
      </c>
      <c r="BG253" s="30">
        <v>250</v>
      </c>
      <c r="BH253" s="30">
        <v>129</v>
      </c>
      <c r="BI253" s="30">
        <v>200</v>
      </c>
      <c r="BJ253" s="30">
        <v>0.95860000000000001</v>
      </c>
      <c r="BK253" s="1635">
        <f t="shared" si="232"/>
        <v>0.62639538457533217</v>
      </c>
      <c r="BL253" s="30">
        <v>57630</v>
      </c>
      <c r="BM253" s="30">
        <f t="shared" si="188"/>
        <v>55202</v>
      </c>
      <c r="BN253" s="30">
        <f t="shared" si="189"/>
        <v>2428</v>
      </c>
      <c r="BO253" s="30">
        <v>250</v>
      </c>
      <c r="BP253" s="30">
        <v>99</v>
      </c>
      <c r="BQ253" s="30">
        <v>200</v>
      </c>
      <c r="BR253" s="30">
        <v>0.94430000000000003</v>
      </c>
      <c r="BS253" s="1635">
        <f t="shared" si="225"/>
        <v>0.67256275558721812</v>
      </c>
      <c r="BT253" s="30">
        <v>45270</v>
      </c>
      <c r="BU253" s="30">
        <f t="shared" si="190"/>
        <v>40386</v>
      </c>
      <c r="BV253" s="30">
        <f t="shared" si="191"/>
        <v>4884</v>
      </c>
      <c r="BW253" s="30">
        <v>250</v>
      </c>
      <c r="BX253" s="30">
        <v>102</v>
      </c>
      <c r="BY253" s="30">
        <v>200</v>
      </c>
      <c r="BZ253" s="30">
        <v>0.93469999999999998</v>
      </c>
      <c r="CA253" s="1635">
        <f t="shared" si="215"/>
        <v>0.5811157381570643</v>
      </c>
      <c r="CB253" s="30">
        <v>41220</v>
      </c>
      <c r="CC253" s="30">
        <f t="shared" si="192"/>
        <v>42560</v>
      </c>
      <c r="CD253" s="30">
        <f t="shared" si="193"/>
        <v>0</v>
      </c>
      <c r="CE253" s="30">
        <v>250</v>
      </c>
      <c r="CF253" s="30">
        <v>87</v>
      </c>
      <c r="CG253" s="30">
        <v>200</v>
      </c>
      <c r="CH253" s="30">
        <v>0.94879999999999998</v>
      </c>
      <c r="CI253" s="1635">
        <f t="shared" si="216"/>
        <v>0.696584675621717</v>
      </c>
      <c r="CJ253" s="30">
        <v>42780</v>
      </c>
      <c r="CK253" s="30">
        <f t="shared" si="194"/>
        <v>36848</v>
      </c>
      <c r="CL253" s="30">
        <f t="shared" si="195"/>
        <v>5932</v>
      </c>
      <c r="CM253" s="30">
        <v>250</v>
      </c>
      <c r="CN253" s="30">
        <v>99</v>
      </c>
      <c r="CO253" s="30">
        <v>200</v>
      </c>
      <c r="CP253" s="30">
        <v>0.94310000000000005</v>
      </c>
      <c r="CQ253" s="1635">
        <f t="shared" si="214"/>
        <v>0.5622977736221294</v>
      </c>
      <c r="CR253" s="30">
        <v>35280</v>
      </c>
      <c r="CS253" s="30">
        <f t="shared" si="196"/>
        <v>37646</v>
      </c>
      <c r="CT253" s="30">
        <f t="shared" si="197"/>
        <v>0</v>
      </c>
      <c r="CU253" s="30">
        <v>250</v>
      </c>
      <c r="CV253" s="30">
        <v>117</v>
      </c>
      <c r="CW253" s="30">
        <v>200</v>
      </c>
      <c r="CX253" s="30">
        <v>0.96360000000000001</v>
      </c>
      <c r="CY253" s="1635">
        <f t="shared" si="175"/>
        <v>0.72031943441576674</v>
      </c>
      <c r="CZ253" s="30">
        <v>60420</v>
      </c>
      <c r="DA253" s="30">
        <f t="shared" si="198"/>
        <v>50328</v>
      </c>
      <c r="DB253" s="30">
        <f t="shared" si="199"/>
        <v>10092</v>
      </c>
    </row>
    <row r="254" spans="1:106">
      <c r="A254" t="s">
        <v>2878</v>
      </c>
      <c r="B254">
        <v>1240</v>
      </c>
      <c r="C254">
        <v>11</v>
      </c>
      <c r="D254" s="30">
        <v>248</v>
      </c>
      <c r="E254" s="30">
        <v>65326</v>
      </c>
      <c r="F254" s="30" t="s">
        <v>503</v>
      </c>
      <c r="G254" s="30" t="s">
        <v>2143</v>
      </c>
      <c r="H254" s="30" t="s">
        <v>1439</v>
      </c>
      <c r="I254" s="30">
        <v>33</v>
      </c>
      <c r="J254" s="30">
        <v>250</v>
      </c>
      <c r="K254" s="30">
        <v>250</v>
      </c>
      <c r="L254" s="30">
        <v>54</v>
      </c>
      <c r="M254" s="30">
        <v>200</v>
      </c>
      <c r="N254" s="30">
        <v>0.94130000000000003</v>
      </c>
      <c r="O254" s="1635">
        <f t="shared" si="226"/>
        <v>0.58151125380843149</v>
      </c>
      <c r="P254" s="30">
        <v>21282</v>
      </c>
      <c r="Q254" s="30">
        <f t="shared" si="176"/>
        <v>21959</v>
      </c>
      <c r="R254" s="30">
        <f t="shared" si="177"/>
        <v>0</v>
      </c>
      <c r="S254" s="30">
        <v>250</v>
      </c>
      <c r="T254" s="30">
        <v>60</v>
      </c>
      <c r="U254" s="30">
        <v>200</v>
      </c>
      <c r="V254" s="30">
        <v>0.92700000000000005</v>
      </c>
      <c r="W254" s="1635">
        <f t="shared" si="227"/>
        <v>0.4987762582501073</v>
      </c>
      <c r="X254" s="30">
        <v>20640</v>
      </c>
      <c r="Y254" s="30">
        <f t="shared" si="178"/>
        <v>24829</v>
      </c>
      <c r="Z254" s="30">
        <f t="shared" si="179"/>
        <v>0</v>
      </c>
      <c r="AA254" s="30">
        <v>250</v>
      </c>
      <c r="AB254" s="30">
        <v>48</v>
      </c>
      <c r="AC254" s="30">
        <v>200</v>
      </c>
      <c r="AD254" s="30">
        <v>0.94850000000000001</v>
      </c>
      <c r="AE254" s="1635">
        <f t="shared" si="228"/>
        <v>0.40817372459438878</v>
      </c>
      <c r="AF254" s="30">
        <v>13380</v>
      </c>
      <c r="AG254" s="30">
        <f t="shared" si="180"/>
        <v>19668</v>
      </c>
      <c r="AH254" s="30">
        <f t="shared" si="181"/>
        <v>0</v>
      </c>
      <c r="AI254" s="30">
        <v>250</v>
      </c>
      <c r="AJ254" s="30">
        <v>54</v>
      </c>
      <c r="AK254" s="30">
        <v>200</v>
      </c>
      <c r="AL254" s="30">
        <v>0.95199999999999996</v>
      </c>
      <c r="AM254" s="1635">
        <f t="shared" si="229"/>
        <v>0.54701540114253588</v>
      </c>
      <c r="AN254" s="30">
        <v>20922</v>
      </c>
      <c r="AO254" s="30">
        <f t="shared" si="182"/>
        <v>22949</v>
      </c>
      <c r="AP254" s="30">
        <f t="shared" si="183"/>
        <v>0</v>
      </c>
      <c r="AQ254" s="30">
        <v>250</v>
      </c>
      <c r="AR254" s="30">
        <v>54</v>
      </c>
      <c r="AS254" s="30">
        <v>200</v>
      </c>
      <c r="AT254" s="30">
        <v>0.95499999999999996</v>
      </c>
      <c r="AU254" s="1635">
        <f t="shared" si="230"/>
        <v>0.35857931905896773</v>
      </c>
      <c r="AV254" s="30">
        <v>13758</v>
      </c>
      <c r="AW254" s="30">
        <f t="shared" si="184"/>
        <v>23021</v>
      </c>
      <c r="AX254" s="30">
        <f t="shared" si="185"/>
        <v>0</v>
      </c>
      <c r="AY254" s="30">
        <v>250</v>
      </c>
      <c r="AZ254" s="30">
        <v>54</v>
      </c>
      <c r="BA254" s="30">
        <v>200</v>
      </c>
      <c r="BB254" s="30">
        <v>0.96750000000000003</v>
      </c>
      <c r="BC254" s="1635">
        <f t="shared" si="231"/>
        <v>0.40402590359524038</v>
      </c>
      <c r="BD254" s="30">
        <v>15198</v>
      </c>
      <c r="BE254" s="30">
        <f t="shared" si="186"/>
        <v>22570</v>
      </c>
      <c r="BF254" s="30">
        <f t="shared" si="187"/>
        <v>0</v>
      </c>
      <c r="BG254" s="30">
        <v>250</v>
      </c>
      <c r="BH254" s="30">
        <v>48</v>
      </c>
      <c r="BI254" s="30">
        <v>200</v>
      </c>
      <c r="BJ254" s="30">
        <v>0.97660000000000002</v>
      </c>
      <c r="BK254" s="1635">
        <f t="shared" si="232"/>
        <v>0.44557428779681096</v>
      </c>
      <c r="BL254" s="30">
        <v>15540</v>
      </c>
      <c r="BM254" s="30">
        <f t="shared" si="188"/>
        <v>20926</v>
      </c>
      <c r="BN254" s="30">
        <f t="shared" si="189"/>
        <v>0</v>
      </c>
      <c r="BO254" s="30">
        <v>250</v>
      </c>
      <c r="BP254" s="30">
        <v>72</v>
      </c>
      <c r="BQ254" s="30">
        <v>200</v>
      </c>
      <c r="BR254" s="30">
        <v>0.9708</v>
      </c>
      <c r="BS254" s="1635">
        <f t="shared" si="225"/>
        <v>0.27766809351584798</v>
      </c>
      <c r="BT254" s="30">
        <v>13974</v>
      </c>
      <c r="BU254" s="30">
        <f t="shared" si="190"/>
        <v>30196</v>
      </c>
      <c r="BV254" s="30">
        <f t="shared" si="191"/>
        <v>0</v>
      </c>
      <c r="BW254" s="30">
        <v>250</v>
      </c>
      <c r="BX254" s="30">
        <v>42</v>
      </c>
      <c r="BY254" s="30">
        <v>200</v>
      </c>
      <c r="BZ254" s="30">
        <v>0.91259999999999997</v>
      </c>
      <c r="CA254" s="1635">
        <f t="shared" si="215"/>
        <v>0.47697990212464986</v>
      </c>
      <c r="CB254" s="30">
        <v>13602</v>
      </c>
      <c r="CC254" s="30">
        <f t="shared" si="192"/>
        <v>17110</v>
      </c>
      <c r="CD254" s="30">
        <f t="shared" si="193"/>
        <v>0</v>
      </c>
      <c r="CE254" s="30">
        <v>250</v>
      </c>
      <c r="CF254" s="30">
        <v>66</v>
      </c>
      <c r="CG254" s="30">
        <v>200</v>
      </c>
      <c r="CH254" s="30">
        <v>0.94369999999999998</v>
      </c>
      <c r="CI254" s="1635">
        <f t="shared" si="216"/>
        <v>0.3730299332373529</v>
      </c>
      <c r="CJ254" s="30">
        <v>17286</v>
      </c>
      <c r="CK254" s="30">
        <f t="shared" si="194"/>
        <v>27804</v>
      </c>
      <c r="CL254" s="30">
        <f t="shared" si="195"/>
        <v>0</v>
      </c>
      <c r="CM254" s="30">
        <v>250</v>
      </c>
      <c r="CN254" s="30">
        <v>120</v>
      </c>
      <c r="CO254" s="30">
        <v>200</v>
      </c>
      <c r="CP254" s="30">
        <v>0.93869999999999998</v>
      </c>
      <c r="CQ254" s="1635">
        <f t="shared" si="214"/>
        <v>0.26688061503497745</v>
      </c>
      <c r="CR254" s="30">
        <v>20202</v>
      </c>
      <c r="CS254" s="30">
        <f t="shared" si="196"/>
        <v>45418</v>
      </c>
      <c r="CT254" s="30">
        <f t="shared" si="197"/>
        <v>0</v>
      </c>
      <c r="CU254" s="30">
        <v>250</v>
      </c>
      <c r="CV254" s="30">
        <v>60</v>
      </c>
      <c r="CW254" s="30">
        <v>200</v>
      </c>
      <c r="CX254" s="30">
        <v>0.94550000000000001</v>
      </c>
      <c r="CY254" s="1635">
        <f t="shared" si="175"/>
        <v>0.4831886184131966</v>
      </c>
      <c r="CZ254" s="30">
        <v>20394</v>
      </c>
      <c r="DA254" s="30">
        <f t="shared" si="198"/>
        <v>25324</v>
      </c>
      <c r="DB254" s="30">
        <f t="shared" si="199"/>
        <v>0</v>
      </c>
    </row>
    <row r="255" spans="1:106">
      <c r="A255" t="s">
        <v>2879</v>
      </c>
      <c r="B255">
        <v>1240</v>
      </c>
      <c r="C255">
        <v>18</v>
      </c>
      <c r="D255" s="30">
        <v>249</v>
      </c>
      <c r="E255" s="30" t="s">
        <v>3263</v>
      </c>
      <c r="F255" s="30" t="s">
        <v>225</v>
      </c>
      <c r="G255" s="30" t="s">
        <v>2143</v>
      </c>
      <c r="H255" s="30" t="s">
        <v>2142</v>
      </c>
      <c r="I255" s="30">
        <v>11</v>
      </c>
      <c r="J255" s="30">
        <v>250</v>
      </c>
      <c r="K255" s="30">
        <v>250</v>
      </c>
      <c r="L255" s="30">
        <v>225</v>
      </c>
      <c r="M255" s="30">
        <v>225</v>
      </c>
      <c r="N255" s="30">
        <v>0.94420000000000004</v>
      </c>
      <c r="O255" s="1635">
        <f t="shared" si="226"/>
        <v>0.34796587875031709</v>
      </c>
      <c r="P255" s="30">
        <v>53225</v>
      </c>
      <c r="Q255" s="30">
        <f t="shared" si="176"/>
        <v>91776</v>
      </c>
      <c r="R255" s="30">
        <f t="shared" si="177"/>
        <v>0</v>
      </c>
      <c r="S255" s="30">
        <v>250</v>
      </c>
      <c r="T255" s="30">
        <v>235</v>
      </c>
      <c r="U255" s="30">
        <v>235</v>
      </c>
      <c r="V255" s="30">
        <v>0.93879999999999997</v>
      </c>
      <c r="W255" s="1635">
        <f t="shared" si="227"/>
        <v>0.25118832854375739</v>
      </c>
      <c r="X255" s="30">
        <v>41230</v>
      </c>
      <c r="Y255" s="30">
        <f t="shared" si="178"/>
        <v>98484</v>
      </c>
      <c r="Z255" s="30">
        <f t="shared" si="179"/>
        <v>0</v>
      </c>
      <c r="AA255" s="30">
        <v>250</v>
      </c>
      <c r="AB255" s="30">
        <v>235</v>
      </c>
      <c r="AC255" s="30">
        <v>235</v>
      </c>
      <c r="AD255" s="30">
        <v>0.94010000000000005</v>
      </c>
      <c r="AE255" s="1635">
        <f t="shared" si="228"/>
        <v>0.27498206392710595</v>
      </c>
      <c r="AF255" s="30">
        <v>43740</v>
      </c>
      <c r="AG255" s="30">
        <f t="shared" si="180"/>
        <v>95439</v>
      </c>
      <c r="AH255" s="30">
        <f t="shared" si="181"/>
        <v>0</v>
      </c>
      <c r="AI255" s="30">
        <v>250</v>
      </c>
      <c r="AJ255" s="30">
        <v>215</v>
      </c>
      <c r="AK255" s="30">
        <v>215</v>
      </c>
      <c r="AL255" s="30">
        <v>0.93430000000000002</v>
      </c>
      <c r="AM255" s="1635">
        <f t="shared" si="229"/>
        <v>0.27397007659278622</v>
      </c>
      <c r="AN255" s="30">
        <v>40945</v>
      </c>
      <c r="AO255" s="30">
        <f t="shared" si="182"/>
        <v>89670</v>
      </c>
      <c r="AP255" s="30">
        <f t="shared" si="183"/>
        <v>0</v>
      </c>
      <c r="AQ255" s="30">
        <v>250</v>
      </c>
      <c r="AR255" s="30">
        <v>220</v>
      </c>
      <c r="AS255" s="30">
        <v>220</v>
      </c>
      <c r="AT255" s="30">
        <v>0.93769999999999998</v>
      </c>
      <c r="AU255" s="1635">
        <f t="shared" si="230"/>
        <v>0.28547184616255472</v>
      </c>
      <c r="AV255" s="30">
        <v>43815</v>
      </c>
      <c r="AW255" s="30">
        <f t="shared" si="184"/>
        <v>92090</v>
      </c>
      <c r="AX255" s="30">
        <f t="shared" si="185"/>
        <v>0</v>
      </c>
      <c r="AY255" s="30">
        <v>250</v>
      </c>
      <c r="AZ255" s="30">
        <v>200</v>
      </c>
      <c r="BA255" s="30">
        <v>200</v>
      </c>
      <c r="BB255" s="30">
        <v>0.88849999999999996</v>
      </c>
      <c r="BC255" s="1635">
        <f t="shared" si="231"/>
        <v>0.11735603076345902</v>
      </c>
      <c r="BD255" s="30">
        <v>15015</v>
      </c>
      <c r="BE255" s="30">
        <f t="shared" si="186"/>
        <v>76766</v>
      </c>
      <c r="BF255" s="30">
        <f t="shared" si="187"/>
        <v>0</v>
      </c>
      <c r="BG255" s="30">
        <v>250</v>
      </c>
      <c r="BH255" s="30">
        <v>80</v>
      </c>
      <c r="BI255" s="30">
        <v>200</v>
      </c>
      <c r="BJ255" s="30">
        <v>0.81930000000000003</v>
      </c>
      <c r="BK255" s="1635">
        <f t="shared" si="232"/>
        <v>0.21337140018557671</v>
      </c>
      <c r="BL255" s="30">
        <v>10405</v>
      </c>
      <c r="BM255" s="30">
        <f t="shared" si="188"/>
        <v>29259</v>
      </c>
      <c r="BN255" s="30">
        <f t="shared" si="189"/>
        <v>0</v>
      </c>
      <c r="BO255" s="30">
        <v>250</v>
      </c>
      <c r="BP255" s="30">
        <v>65</v>
      </c>
      <c r="BQ255" s="30">
        <v>200</v>
      </c>
      <c r="BR255" s="30">
        <v>0.82940000000000003</v>
      </c>
      <c r="BS255" s="1635">
        <f t="shared" si="225"/>
        <v>0.26561266614317014</v>
      </c>
      <c r="BT255" s="30">
        <v>10310</v>
      </c>
      <c r="BU255" s="30">
        <f t="shared" si="190"/>
        <v>23290</v>
      </c>
      <c r="BV255" s="30">
        <f t="shared" si="191"/>
        <v>0</v>
      </c>
      <c r="BW255" s="30">
        <v>250</v>
      </c>
      <c r="BX255" s="30">
        <v>200</v>
      </c>
      <c r="BY255" s="30">
        <v>200</v>
      </c>
      <c r="BZ255" s="30">
        <v>0.91359999999999997</v>
      </c>
      <c r="CA255" s="1635">
        <f t="shared" si="215"/>
        <v>0.21928198501026308</v>
      </c>
      <c r="CB255" s="30">
        <v>29810</v>
      </c>
      <c r="CC255" s="30">
        <f t="shared" si="192"/>
        <v>81566</v>
      </c>
      <c r="CD255" s="30">
        <f t="shared" si="193"/>
        <v>0</v>
      </c>
      <c r="CE255" s="30">
        <v>250</v>
      </c>
      <c r="CF255" s="30">
        <v>175</v>
      </c>
      <c r="CG255" s="30">
        <v>200</v>
      </c>
      <c r="CH255" s="30">
        <v>0.91690000000000005</v>
      </c>
      <c r="CI255" s="1635">
        <f t="shared" si="216"/>
        <v>0.26109818045477823</v>
      </c>
      <c r="CJ255" s="30">
        <v>31170</v>
      </c>
      <c r="CK255" s="30">
        <f t="shared" si="194"/>
        <v>71628</v>
      </c>
      <c r="CL255" s="30">
        <f t="shared" si="195"/>
        <v>0</v>
      </c>
      <c r="CM255" s="30">
        <v>250</v>
      </c>
      <c r="CN255" s="30">
        <v>185</v>
      </c>
      <c r="CO255" s="30">
        <v>200</v>
      </c>
      <c r="CP255" s="30">
        <v>0.93630000000000002</v>
      </c>
      <c r="CQ255" s="1635">
        <f t="shared" si="214"/>
        <v>0.29806492078199864</v>
      </c>
      <c r="CR255" s="30">
        <v>34695</v>
      </c>
      <c r="CS255" s="30">
        <f t="shared" si="196"/>
        <v>69840</v>
      </c>
      <c r="CT255" s="30">
        <f t="shared" si="197"/>
        <v>0</v>
      </c>
      <c r="CU255" s="30">
        <v>250</v>
      </c>
      <c r="CV255" s="30">
        <v>200</v>
      </c>
      <c r="CW255" s="30">
        <v>200</v>
      </c>
      <c r="CX255" s="30">
        <v>0.94889999999999997</v>
      </c>
      <c r="CY255" s="1635">
        <f t="shared" si="175"/>
        <v>0.24735063916679981</v>
      </c>
      <c r="CZ255" s="30">
        <v>34925</v>
      </c>
      <c r="DA255" s="30">
        <f t="shared" si="198"/>
        <v>84718</v>
      </c>
      <c r="DB255" s="30">
        <f t="shared" si="199"/>
        <v>0</v>
      </c>
    </row>
    <row r="256" spans="1:106">
      <c r="A256" t="s">
        <v>2880</v>
      </c>
      <c r="B256">
        <v>1240</v>
      </c>
      <c r="C256">
        <v>48</v>
      </c>
      <c r="D256" s="30">
        <v>250</v>
      </c>
      <c r="E256" s="30" t="s">
        <v>3264</v>
      </c>
      <c r="F256" s="30" t="s">
        <v>2233</v>
      </c>
      <c r="G256" s="30" t="s">
        <v>2143</v>
      </c>
      <c r="H256" s="30" t="s">
        <v>2142</v>
      </c>
      <c r="I256" s="30">
        <v>11</v>
      </c>
      <c r="J256" s="30">
        <v>250</v>
      </c>
      <c r="K256" s="30">
        <v>250</v>
      </c>
      <c r="L256" s="30">
        <v>155.63999999999999</v>
      </c>
      <c r="M256" s="30">
        <v>200</v>
      </c>
      <c r="N256" s="30">
        <v>0.99529999999999996</v>
      </c>
      <c r="O256" s="1635">
        <f t="shared" si="226"/>
        <v>0.50344238067981462</v>
      </c>
      <c r="P256" s="30">
        <v>56151</v>
      </c>
      <c r="Q256" s="30">
        <f t="shared" si="176"/>
        <v>66920</v>
      </c>
      <c r="R256" s="30">
        <f t="shared" si="177"/>
        <v>0</v>
      </c>
      <c r="S256" s="30">
        <v>250</v>
      </c>
      <c r="T256" s="30">
        <v>150</v>
      </c>
      <c r="U256" s="30">
        <v>200</v>
      </c>
      <c r="V256" s="30">
        <v>0.97270000000000001</v>
      </c>
      <c r="W256" s="1635">
        <f t="shared" si="227"/>
        <v>0.33799058379789765</v>
      </c>
      <c r="X256" s="30">
        <v>36690</v>
      </c>
      <c r="Y256" s="30">
        <f t="shared" si="178"/>
        <v>65132</v>
      </c>
      <c r="Z256" s="30">
        <f t="shared" si="179"/>
        <v>0</v>
      </c>
      <c r="AA256" s="30">
        <v>250</v>
      </c>
      <c r="AB256" s="30">
        <v>174</v>
      </c>
      <c r="AC256" s="30">
        <v>200</v>
      </c>
      <c r="AD256" s="30">
        <v>0.99460000000000004</v>
      </c>
      <c r="AE256" s="1635">
        <f t="shared" si="228"/>
        <v>0.44449799029702919</v>
      </c>
      <c r="AF256" s="30">
        <v>55386</v>
      </c>
      <c r="AG256" s="30">
        <f t="shared" si="180"/>
        <v>74762</v>
      </c>
      <c r="AH256" s="30">
        <f t="shared" si="181"/>
        <v>0</v>
      </c>
      <c r="AI256" s="30">
        <v>250</v>
      </c>
      <c r="AJ256" s="30">
        <v>171</v>
      </c>
      <c r="AK256" s="30">
        <v>200</v>
      </c>
      <c r="AL256" s="30">
        <v>0.99429999999999996</v>
      </c>
      <c r="AM256" s="1635">
        <f t="shared" si="229"/>
        <v>0.48640768699261705</v>
      </c>
      <c r="AN256" s="30">
        <v>61530</v>
      </c>
      <c r="AO256" s="30">
        <f t="shared" si="182"/>
        <v>75899</v>
      </c>
      <c r="AP256" s="30">
        <f t="shared" si="183"/>
        <v>0</v>
      </c>
      <c r="AQ256" s="30">
        <v>250</v>
      </c>
      <c r="AR256" s="30">
        <v>180</v>
      </c>
      <c r="AS256" s="30">
        <v>200</v>
      </c>
      <c r="AT256" s="30">
        <v>0.99519999999999997</v>
      </c>
      <c r="AU256" s="1635">
        <f t="shared" si="230"/>
        <v>0.42443873964203804</v>
      </c>
      <c r="AV256" s="30">
        <v>56568</v>
      </c>
      <c r="AW256" s="30">
        <f t="shared" si="184"/>
        <v>79966</v>
      </c>
      <c r="AX256" s="30">
        <f t="shared" si="185"/>
        <v>0</v>
      </c>
      <c r="AY256" s="30">
        <v>250</v>
      </c>
      <c r="AZ256" s="30">
        <v>174</v>
      </c>
      <c r="BA256" s="30">
        <v>200</v>
      </c>
      <c r="BB256" s="30">
        <v>0.99019999999999997</v>
      </c>
      <c r="BC256" s="1635">
        <f t="shared" si="231"/>
        <v>0.26195412359127107</v>
      </c>
      <c r="BD256" s="30">
        <v>32496</v>
      </c>
      <c r="BE256" s="30">
        <f t="shared" si="186"/>
        <v>74431</v>
      </c>
      <c r="BF256" s="30">
        <f t="shared" si="187"/>
        <v>0</v>
      </c>
      <c r="BG256" s="30">
        <v>250</v>
      </c>
      <c r="BH256" s="30">
        <v>15</v>
      </c>
      <c r="BI256" s="30">
        <v>200</v>
      </c>
      <c r="BJ256" s="30">
        <v>0.85509999999999997</v>
      </c>
      <c r="BK256" s="1635">
        <f t="shared" si="232"/>
        <v>0.20213947183439529</v>
      </c>
      <c r="BL256" s="30">
        <v>1929</v>
      </c>
      <c r="BM256" s="30">
        <f t="shared" si="188"/>
        <v>5726</v>
      </c>
      <c r="BN256" s="30">
        <f t="shared" si="189"/>
        <v>0</v>
      </c>
      <c r="BO256" s="30">
        <v>250</v>
      </c>
      <c r="BP256" s="30">
        <v>12</v>
      </c>
      <c r="BQ256" s="30">
        <v>200</v>
      </c>
      <c r="BR256" s="30">
        <v>0.87619999999999998</v>
      </c>
      <c r="BS256" s="1635">
        <f t="shared" si="225"/>
        <v>0.34793552968627156</v>
      </c>
      <c r="BT256" s="30">
        <v>2634</v>
      </c>
      <c r="BU256" s="30">
        <f t="shared" si="190"/>
        <v>4542</v>
      </c>
      <c r="BV256" s="30">
        <f t="shared" si="191"/>
        <v>0</v>
      </c>
      <c r="BW256" s="30">
        <v>250</v>
      </c>
      <c r="BX256" s="30">
        <v>9</v>
      </c>
      <c r="BY256" s="30">
        <v>200</v>
      </c>
      <c r="BZ256" s="30">
        <v>0.90629999999999999</v>
      </c>
      <c r="CA256" s="1635">
        <f t="shared" si="215"/>
        <v>0.12902513943613345</v>
      </c>
      <c r="CB256" s="30">
        <v>783</v>
      </c>
      <c r="CC256" s="30">
        <f t="shared" si="192"/>
        <v>3641</v>
      </c>
      <c r="CD256" s="30">
        <f t="shared" si="193"/>
        <v>0</v>
      </c>
      <c r="CE256" s="30">
        <v>250</v>
      </c>
      <c r="CF256" s="30">
        <v>174</v>
      </c>
      <c r="CG256" s="30">
        <v>200</v>
      </c>
      <c r="CH256" s="30">
        <v>0.9859</v>
      </c>
      <c r="CI256" s="1635">
        <f t="shared" si="216"/>
        <v>0.28892741755903212</v>
      </c>
      <c r="CJ256" s="30">
        <v>36876</v>
      </c>
      <c r="CK256" s="30">
        <f t="shared" si="194"/>
        <v>76578</v>
      </c>
      <c r="CL256" s="30">
        <f t="shared" si="195"/>
        <v>0</v>
      </c>
      <c r="CM256" s="30">
        <v>250</v>
      </c>
      <c r="CN256" s="30">
        <v>198</v>
      </c>
      <c r="CO256" s="30">
        <v>200</v>
      </c>
      <c r="CP256" s="30">
        <v>0.99329999999999996</v>
      </c>
      <c r="CQ256" s="1635">
        <f t="shared" si="214"/>
        <v>0.40958040807029034</v>
      </c>
      <c r="CR256" s="30">
        <v>54132</v>
      </c>
      <c r="CS256" s="30">
        <f t="shared" si="196"/>
        <v>79299</v>
      </c>
      <c r="CT256" s="30">
        <f t="shared" si="197"/>
        <v>0</v>
      </c>
      <c r="CU256" s="30">
        <v>250</v>
      </c>
      <c r="CV256" s="30">
        <v>174</v>
      </c>
      <c r="CW256" s="30">
        <v>200</v>
      </c>
      <c r="CX256" s="30">
        <v>0.98650000000000004</v>
      </c>
      <c r="CY256" s="1635">
        <f t="shared" si="175"/>
        <v>0.44506097424613067</v>
      </c>
      <c r="CZ256" s="30">
        <v>56838</v>
      </c>
      <c r="DA256" s="30">
        <f t="shared" si="198"/>
        <v>76625</v>
      </c>
      <c r="DB256" s="30">
        <f t="shared" si="199"/>
        <v>0</v>
      </c>
    </row>
    <row r="257" spans="1:106">
      <c r="A257" t="s">
        <v>3037</v>
      </c>
      <c r="B257">
        <v>6110</v>
      </c>
      <c r="C257">
        <v>56</v>
      </c>
      <c r="D257" s="30">
        <v>251</v>
      </c>
      <c r="E257" s="30" t="s">
        <v>3422</v>
      </c>
      <c r="F257" s="30" t="s">
        <v>543</v>
      </c>
      <c r="G257" s="30" t="s">
        <v>2143</v>
      </c>
      <c r="H257" s="30" t="s">
        <v>2142</v>
      </c>
      <c r="I257" s="30">
        <v>132</v>
      </c>
      <c r="J257" s="30">
        <v>250</v>
      </c>
      <c r="K257" s="30">
        <v>5000</v>
      </c>
      <c r="L257" s="30">
        <v>3456</v>
      </c>
      <c r="M257" s="30">
        <v>4000</v>
      </c>
      <c r="N257" s="30">
        <v>0.99939999999999996</v>
      </c>
      <c r="O257" s="1635">
        <f t="shared" si="226"/>
        <v>0.83938287355129126</v>
      </c>
      <c r="P257" s="30">
        <v>2087400</v>
      </c>
      <c r="Q257" s="30">
        <f t="shared" si="176"/>
        <v>1492096</v>
      </c>
      <c r="R257" s="30">
        <f t="shared" si="177"/>
        <v>595304</v>
      </c>
      <c r="S257" s="30">
        <v>5000</v>
      </c>
      <c r="T257" s="30">
        <v>3432</v>
      </c>
      <c r="U257" s="30">
        <v>4000</v>
      </c>
      <c r="V257" s="30">
        <v>1</v>
      </c>
      <c r="W257" s="1635">
        <f t="shared" si="227"/>
        <v>0.82600195503421314</v>
      </c>
      <c r="X257" s="30">
        <v>2109120</v>
      </c>
      <c r="Y257" s="30">
        <f t="shared" si="178"/>
        <v>1532045</v>
      </c>
      <c r="Z257" s="30">
        <f t="shared" si="179"/>
        <v>577075</v>
      </c>
      <c r="AA257" s="30">
        <v>5000</v>
      </c>
      <c r="AB257" s="30">
        <v>3456</v>
      </c>
      <c r="AC257" s="30">
        <v>4000</v>
      </c>
      <c r="AD257" s="30">
        <v>0.99880000000000002</v>
      </c>
      <c r="AE257" s="1635">
        <f t="shared" si="228"/>
        <v>0.72849765397489341</v>
      </c>
      <c r="AF257" s="30">
        <v>1810560</v>
      </c>
      <c r="AG257" s="30">
        <f t="shared" si="180"/>
        <v>1491200</v>
      </c>
      <c r="AH257" s="30">
        <f t="shared" si="181"/>
        <v>319360</v>
      </c>
      <c r="AI257" s="30">
        <v>5000</v>
      </c>
      <c r="AJ257" s="30">
        <v>3456</v>
      </c>
      <c r="AK257" s="30">
        <v>4000</v>
      </c>
      <c r="AL257" s="30">
        <v>1</v>
      </c>
      <c r="AM257" s="1635">
        <f t="shared" si="229"/>
        <v>0.65449522102747915</v>
      </c>
      <c r="AN257" s="30">
        <v>1682880</v>
      </c>
      <c r="AO257" s="30">
        <f t="shared" si="182"/>
        <v>1542758</v>
      </c>
      <c r="AP257" s="30">
        <f t="shared" si="183"/>
        <v>140122</v>
      </c>
      <c r="AQ257" s="30">
        <v>5000</v>
      </c>
      <c r="AR257" s="30">
        <v>72</v>
      </c>
      <c r="AS257" s="30">
        <v>4000</v>
      </c>
      <c r="AT257" s="30">
        <v>0.996</v>
      </c>
      <c r="AU257" s="1635">
        <f t="shared" si="230"/>
        <v>0.56678326208058039</v>
      </c>
      <c r="AV257" s="30">
        <v>30240</v>
      </c>
      <c r="AW257" s="30">
        <f t="shared" si="184"/>
        <v>32012</v>
      </c>
      <c r="AX257" s="30">
        <f t="shared" si="185"/>
        <v>0</v>
      </c>
      <c r="AY257" s="30">
        <v>5000</v>
      </c>
      <c r="AZ257" s="30">
        <v>72</v>
      </c>
      <c r="BA257" s="30">
        <v>4000</v>
      </c>
      <c r="BB257" s="30">
        <v>1</v>
      </c>
      <c r="BC257" s="1635">
        <f t="shared" si="231"/>
        <v>0.49074074074074076</v>
      </c>
      <c r="BD257" s="30">
        <v>25440</v>
      </c>
      <c r="BE257" s="30">
        <f t="shared" si="186"/>
        <v>31104</v>
      </c>
      <c r="BF257" s="30">
        <f t="shared" si="187"/>
        <v>0</v>
      </c>
      <c r="BG257" s="30">
        <v>5000</v>
      </c>
      <c r="BH257" s="30">
        <v>72</v>
      </c>
      <c r="BI257" s="30">
        <v>4000</v>
      </c>
      <c r="BJ257" s="30">
        <v>1</v>
      </c>
      <c r="BK257" s="1635">
        <f t="shared" si="232"/>
        <v>0.47043010752688175</v>
      </c>
      <c r="BL257" s="30">
        <v>25200</v>
      </c>
      <c r="BM257" s="30">
        <f t="shared" si="188"/>
        <v>32141</v>
      </c>
      <c r="BN257" s="30">
        <f t="shared" si="189"/>
        <v>0</v>
      </c>
      <c r="BO257" s="30">
        <v>5000</v>
      </c>
      <c r="BP257" s="30">
        <v>72</v>
      </c>
      <c r="BQ257" s="30">
        <v>4000</v>
      </c>
      <c r="BR257" s="30">
        <v>0.99480000000000002</v>
      </c>
      <c r="BS257" s="1635">
        <f t="shared" si="225"/>
        <v>0.44444072138080981</v>
      </c>
      <c r="BT257" s="30">
        <v>22920</v>
      </c>
      <c r="BU257" s="30">
        <f t="shared" si="190"/>
        <v>30942</v>
      </c>
      <c r="BV257" s="30">
        <f t="shared" si="191"/>
        <v>0</v>
      </c>
      <c r="BW257" s="30">
        <v>250</v>
      </c>
      <c r="BX257" s="30">
        <v>72</v>
      </c>
      <c r="BY257" s="30">
        <v>200</v>
      </c>
      <c r="BZ257" s="30">
        <v>0.99570000000000003</v>
      </c>
      <c r="CA257" s="1635">
        <f t="shared" si="215"/>
        <v>0.52420749725612248</v>
      </c>
      <c r="CB257" s="30">
        <v>27960</v>
      </c>
      <c r="CC257" s="30">
        <f t="shared" si="192"/>
        <v>32003</v>
      </c>
      <c r="CD257" s="30">
        <f t="shared" si="193"/>
        <v>0</v>
      </c>
      <c r="CE257" s="30">
        <v>250</v>
      </c>
      <c r="CF257" s="30">
        <v>72</v>
      </c>
      <c r="CG257" s="30">
        <v>200</v>
      </c>
      <c r="CH257" s="30">
        <v>1</v>
      </c>
      <c r="CI257" s="1635">
        <f t="shared" si="216"/>
        <v>0.4838709677419355</v>
      </c>
      <c r="CJ257" s="30">
        <v>25920</v>
      </c>
      <c r="CK257" s="30">
        <f t="shared" si="194"/>
        <v>32141</v>
      </c>
      <c r="CL257" s="30">
        <f t="shared" si="195"/>
        <v>0</v>
      </c>
      <c r="CM257" s="30">
        <v>250</v>
      </c>
      <c r="CN257" s="30">
        <v>72</v>
      </c>
      <c r="CO257" s="30">
        <v>200</v>
      </c>
      <c r="CP257" s="30">
        <v>1</v>
      </c>
      <c r="CQ257" s="1635">
        <f t="shared" si="214"/>
        <v>0.49603174603174605</v>
      </c>
      <c r="CR257" s="30">
        <v>24000</v>
      </c>
      <c r="CS257" s="30">
        <f t="shared" si="196"/>
        <v>29030</v>
      </c>
      <c r="CT257" s="30">
        <f t="shared" si="197"/>
        <v>0</v>
      </c>
      <c r="CU257" s="30">
        <v>250</v>
      </c>
      <c r="CV257" s="30">
        <v>72</v>
      </c>
      <c r="CW257" s="30">
        <v>200</v>
      </c>
      <c r="CX257" s="30">
        <v>0.99539999999999995</v>
      </c>
      <c r="CY257" s="1635">
        <f t="shared" ref="CY257:CY265" si="233">+(CZ257/(24*31*CV257*CX257))</f>
        <v>0.49060805151726622</v>
      </c>
      <c r="CZ257" s="30">
        <v>26160</v>
      </c>
      <c r="DA257" s="30">
        <f t="shared" si="198"/>
        <v>31993</v>
      </c>
      <c r="DB257" s="30">
        <f t="shared" si="199"/>
        <v>0</v>
      </c>
    </row>
    <row r="258" spans="1:106">
      <c r="A258" t="s">
        <v>2990</v>
      </c>
      <c r="B258">
        <v>6150</v>
      </c>
      <c r="C258">
        <v>25</v>
      </c>
      <c r="D258" s="30">
        <v>252</v>
      </c>
      <c r="E258" s="30" t="s">
        <v>3265</v>
      </c>
      <c r="F258" s="30" t="s">
        <v>2232</v>
      </c>
      <c r="G258" s="30" t="s">
        <v>2143</v>
      </c>
      <c r="H258" s="30" t="s">
        <v>2142</v>
      </c>
      <c r="I258" s="30">
        <v>33</v>
      </c>
      <c r="J258" s="30">
        <v>250</v>
      </c>
      <c r="K258" s="30">
        <v>250</v>
      </c>
      <c r="L258" s="30">
        <v>141.6</v>
      </c>
      <c r="M258" s="30">
        <v>200</v>
      </c>
      <c r="N258" s="30">
        <v>0.87539999999999996</v>
      </c>
      <c r="O258" s="1635">
        <f t="shared" si="226"/>
        <v>0.20302798354865595</v>
      </c>
      <c r="P258" s="30">
        <v>18120</v>
      </c>
      <c r="Q258" s="30">
        <f t="shared" si="176"/>
        <v>53549</v>
      </c>
      <c r="R258" s="30">
        <f t="shared" si="177"/>
        <v>0</v>
      </c>
      <c r="S258" s="30">
        <v>250</v>
      </c>
      <c r="T258" s="30">
        <v>141.6</v>
      </c>
      <c r="U258" s="30">
        <v>200</v>
      </c>
      <c r="V258" s="30">
        <v>0.87539999999999996</v>
      </c>
      <c r="W258" s="1635">
        <f t="shared" si="227"/>
        <v>0.19647869375676383</v>
      </c>
      <c r="X258" s="30">
        <v>18120</v>
      </c>
      <c r="Y258" s="30">
        <f t="shared" si="178"/>
        <v>55334</v>
      </c>
      <c r="Z258" s="30">
        <f t="shared" si="179"/>
        <v>0</v>
      </c>
      <c r="AA258" s="30">
        <v>250</v>
      </c>
      <c r="AB258" s="30">
        <v>136.80000000000001</v>
      </c>
      <c r="AC258" s="30">
        <v>200</v>
      </c>
      <c r="AD258" s="30">
        <v>0.83479999999999999</v>
      </c>
      <c r="AE258" s="1635">
        <f t="shared" si="228"/>
        <v>0.2316099104173146</v>
      </c>
      <c r="AF258" s="30">
        <v>19044</v>
      </c>
      <c r="AG258" s="30">
        <f t="shared" si="180"/>
        <v>49335</v>
      </c>
      <c r="AH258" s="30">
        <f t="shared" si="181"/>
        <v>0</v>
      </c>
      <c r="AI258" s="30">
        <v>250</v>
      </c>
      <c r="AJ258" s="30">
        <v>165.6</v>
      </c>
      <c r="AK258" s="30">
        <v>200</v>
      </c>
      <c r="AL258" s="30">
        <v>0.86950000000000005</v>
      </c>
      <c r="AM258" s="1635">
        <f t="shared" si="229"/>
        <v>0.10675083785405769</v>
      </c>
      <c r="AN258" s="30">
        <v>11436</v>
      </c>
      <c r="AO258" s="30">
        <f t="shared" si="182"/>
        <v>64277</v>
      </c>
      <c r="AP258" s="30">
        <f t="shared" si="183"/>
        <v>0</v>
      </c>
      <c r="AQ258" s="30">
        <v>250</v>
      </c>
      <c r="AR258" s="30">
        <v>177.6</v>
      </c>
      <c r="AS258" s="30">
        <v>200</v>
      </c>
      <c r="AT258" s="30">
        <v>0.85780000000000001</v>
      </c>
      <c r="AU258" s="1635">
        <f t="shared" si="230"/>
        <v>0.10597743028417146</v>
      </c>
      <c r="AV258" s="30">
        <v>12012</v>
      </c>
      <c r="AW258" s="30">
        <f t="shared" si="184"/>
        <v>68007</v>
      </c>
      <c r="AX258" s="30">
        <f t="shared" si="185"/>
        <v>0</v>
      </c>
      <c r="AY258" s="30">
        <v>250</v>
      </c>
      <c r="AZ258" s="30">
        <v>180</v>
      </c>
      <c r="BA258" s="30">
        <v>200</v>
      </c>
      <c r="BB258" s="30">
        <v>0.81969999999999998</v>
      </c>
      <c r="BC258" s="1635">
        <f t="shared" si="231"/>
        <v>0.13973043435041727</v>
      </c>
      <c r="BD258" s="30">
        <v>14844</v>
      </c>
      <c r="BE258" s="30">
        <f t="shared" si="186"/>
        <v>63740</v>
      </c>
      <c r="BF258" s="30">
        <f t="shared" si="187"/>
        <v>0</v>
      </c>
      <c r="BG258" s="30">
        <v>250</v>
      </c>
      <c r="BH258" s="30">
        <v>177.6</v>
      </c>
      <c r="BI258" s="30">
        <v>200</v>
      </c>
      <c r="BJ258" s="30">
        <v>0.82310000000000005</v>
      </c>
      <c r="BK258" s="1635">
        <f t="shared" si="232"/>
        <v>0.15656516601018308</v>
      </c>
      <c r="BL258" s="30">
        <v>17028</v>
      </c>
      <c r="BM258" s="30">
        <f t="shared" si="188"/>
        <v>65256</v>
      </c>
      <c r="BN258" s="30">
        <f t="shared" si="189"/>
        <v>0</v>
      </c>
      <c r="BO258" s="30">
        <v>250</v>
      </c>
      <c r="BP258" s="30">
        <v>141.6</v>
      </c>
      <c r="BQ258" s="30">
        <v>200</v>
      </c>
      <c r="BR258" s="30">
        <v>0.86609999999999998</v>
      </c>
      <c r="BS258" s="1635">
        <f t="shared" si="225"/>
        <v>0.17490249491681981</v>
      </c>
      <c r="BT258" s="30">
        <v>15444</v>
      </c>
      <c r="BU258" s="30">
        <f t="shared" si="190"/>
        <v>52980</v>
      </c>
      <c r="BV258" s="30">
        <f t="shared" si="191"/>
        <v>0</v>
      </c>
      <c r="BW258" s="30">
        <v>250</v>
      </c>
      <c r="BX258" s="30">
        <v>170.4</v>
      </c>
      <c r="BY258" s="30">
        <v>200</v>
      </c>
      <c r="BZ258" s="30">
        <v>0.88800000000000001</v>
      </c>
      <c r="CA258" s="1635">
        <f t="shared" si="215"/>
        <v>0.13686448829565592</v>
      </c>
      <c r="CB258" s="30">
        <v>15408</v>
      </c>
      <c r="CC258" s="30">
        <f t="shared" si="192"/>
        <v>67547</v>
      </c>
      <c r="CD258" s="30">
        <f t="shared" si="193"/>
        <v>0</v>
      </c>
      <c r="CE258" s="30">
        <v>250</v>
      </c>
      <c r="CF258" s="30">
        <v>163.19999999999999</v>
      </c>
      <c r="CG258" s="30">
        <v>200</v>
      </c>
      <c r="CH258" s="30">
        <v>0.85309999999999997</v>
      </c>
      <c r="CI258" s="1635">
        <f t="shared" si="216"/>
        <v>0.16276631766973165</v>
      </c>
      <c r="CJ258" s="30">
        <v>16860</v>
      </c>
      <c r="CK258" s="30">
        <f t="shared" si="194"/>
        <v>62150</v>
      </c>
      <c r="CL258" s="30">
        <f t="shared" si="195"/>
        <v>0</v>
      </c>
      <c r="CM258" s="30">
        <v>250</v>
      </c>
      <c r="CN258" s="30">
        <v>69.599999999999994</v>
      </c>
      <c r="CO258" s="30">
        <v>200</v>
      </c>
      <c r="CP258" s="30">
        <v>0.76080000000000003</v>
      </c>
      <c r="CQ258" s="1635">
        <f t="shared" si="214"/>
        <v>0.22628447024046938</v>
      </c>
      <c r="CR258" s="30">
        <v>8052</v>
      </c>
      <c r="CS258" s="30">
        <f t="shared" si="196"/>
        <v>21350</v>
      </c>
      <c r="CT258" s="30">
        <f t="shared" si="197"/>
        <v>0</v>
      </c>
      <c r="CU258" s="30">
        <v>250</v>
      </c>
      <c r="CV258" s="30">
        <v>88.8</v>
      </c>
      <c r="CW258" s="30">
        <v>200</v>
      </c>
      <c r="CX258" s="30">
        <v>0.76200000000000001</v>
      </c>
      <c r="CY258" s="1635">
        <f t="shared" si="233"/>
        <v>0.15112267461772161</v>
      </c>
      <c r="CZ258" s="30">
        <v>7608</v>
      </c>
      <c r="DA258" s="30">
        <f t="shared" si="198"/>
        <v>30206</v>
      </c>
      <c r="DB258" s="30">
        <f t="shared" si="199"/>
        <v>0</v>
      </c>
    </row>
    <row r="259" spans="1:106">
      <c r="A259" t="s">
        <v>2881</v>
      </c>
      <c r="B259">
        <v>6220</v>
      </c>
      <c r="C259">
        <v>24</v>
      </c>
      <c r="D259" s="30">
        <v>253</v>
      </c>
      <c r="E259" s="30" t="s">
        <v>3266</v>
      </c>
      <c r="F259" s="30" t="s">
        <v>485</v>
      </c>
      <c r="G259" s="30" t="s">
        <v>2143</v>
      </c>
      <c r="H259" s="30" t="s">
        <v>1439</v>
      </c>
      <c r="I259" s="30">
        <v>11</v>
      </c>
      <c r="J259" s="30">
        <v>250</v>
      </c>
      <c r="K259" s="30">
        <v>250</v>
      </c>
      <c r="L259" s="30">
        <v>115.8</v>
      </c>
      <c r="M259" s="30">
        <v>200</v>
      </c>
      <c r="N259" s="30">
        <v>0.98099999999999998</v>
      </c>
      <c r="O259" s="1635">
        <f t="shared" si="226"/>
        <v>0.2612240514507948</v>
      </c>
      <c r="P259" s="30">
        <v>21366</v>
      </c>
      <c r="Q259" s="30">
        <f t="shared" si="176"/>
        <v>49075</v>
      </c>
      <c r="R259" s="30">
        <f t="shared" si="177"/>
        <v>0</v>
      </c>
      <c r="S259" s="30">
        <v>250</v>
      </c>
      <c r="T259" s="30">
        <v>139.80000000000001</v>
      </c>
      <c r="U259" s="30">
        <v>200</v>
      </c>
      <c r="V259" s="30">
        <v>0.98450000000000004</v>
      </c>
      <c r="W259" s="1635">
        <f t="shared" si="227"/>
        <v>0.33076486360030466</v>
      </c>
      <c r="X259" s="30">
        <v>33870</v>
      </c>
      <c r="Y259" s="30">
        <f t="shared" si="178"/>
        <v>61439</v>
      </c>
      <c r="Z259" s="30">
        <f t="shared" si="179"/>
        <v>0</v>
      </c>
      <c r="AA259" s="30">
        <v>250</v>
      </c>
      <c r="AB259" s="30">
        <v>153.6</v>
      </c>
      <c r="AC259" s="30">
        <v>200</v>
      </c>
      <c r="AD259" s="30">
        <v>0.98299999999999998</v>
      </c>
      <c r="AE259" s="1635">
        <f t="shared" si="228"/>
        <v>0.29301290338532837</v>
      </c>
      <c r="AF259" s="30">
        <v>31854</v>
      </c>
      <c r="AG259" s="30">
        <f t="shared" si="180"/>
        <v>65227</v>
      </c>
      <c r="AH259" s="30">
        <f t="shared" si="181"/>
        <v>0</v>
      </c>
      <c r="AI259" s="30">
        <v>250</v>
      </c>
      <c r="AJ259" s="30">
        <v>87</v>
      </c>
      <c r="AK259" s="30">
        <v>200</v>
      </c>
      <c r="AL259" s="30">
        <v>0.96860000000000002</v>
      </c>
      <c r="AM259" s="1635">
        <f t="shared" si="229"/>
        <v>0.29829872685299491</v>
      </c>
      <c r="AN259" s="30">
        <v>18702</v>
      </c>
      <c r="AO259" s="30">
        <f t="shared" si="182"/>
        <v>37617</v>
      </c>
      <c r="AP259" s="30">
        <f t="shared" si="183"/>
        <v>0</v>
      </c>
      <c r="AQ259" s="30">
        <v>250</v>
      </c>
      <c r="AR259" s="30">
        <v>88.8</v>
      </c>
      <c r="AS259" s="30">
        <v>200</v>
      </c>
      <c r="AT259" s="30">
        <v>0.97119999999999995</v>
      </c>
      <c r="AU259" s="1635">
        <f t="shared" si="230"/>
        <v>0.33785055515737883</v>
      </c>
      <c r="AV259" s="30">
        <v>21678</v>
      </c>
      <c r="AW259" s="30">
        <f t="shared" si="184"/>
        <v>38499</v>
      </c>
      <c r="AX259" s="30">
        <f t="shared" si="185"/>
        <v>0</v>
      </c>
      <c r="AY259" s="30">
        <v>250</v>
      </c>
      <c r="AZ259" s="30">
        <v>83.4</v>
      </c>
      <c r="BA259" s="30">
        <v>200</v>
      </c>
      <c r="BB259" s="30">
        <v>0.97099999999999997</v>
      </c>
      <c r="BC259" s="1635">
        <f t="shared" si="231"/>
        <v>0.30624316201004176</v>
      </c>
      <c r="BD259" s="30">
        <v>17856</v>
      </c>
      <c r="BE259" s="30">
        <f t="shared" si="186"/>
        <v>34984</v>
      </c>
      <c r="BF259" s="30">
        <f t="shared" si="187"/>
        <v>0</v>
      </c>
      <c r="BG259" s="30">
        <v>250</v>
      </c>
      <c r="BH259" s="30">
        <v>80.400000000000006</v>
      </c>
      <c r="BI259" s="30">
        <v>200</v>
      </c>
      <c r="BJ259" s="30">
        <v>0.9627</v>
      </c>
      <c r="BK259" s="1635">
        <f t="shared" si="232"/>
        <v>0.29329839975392852</v>
      </c>
      <c r="BL259" s="30">
        <v>16890</v>
      </c>
      <c r="BM259" s="30">
        <f t="shared" si="188"/>
        <v>34552</v>
      </c>
      <c r="BN259" s="30">
        <f t="shared" si="189"/>
        <v>0</v>
      </c>
      <c r="BO259" s="30">
        <v>250</v>
      </c>
      <c r="BP259" s="30">
        <v>55.8</v>
      </c>
      <c r="BQ259" s="30">
        <v>200</v>
      </c>
      <c r="BR259" s="30">
        <v>0.95650000000000002</v>
      </c>
      <c r="BS259" s="1635">
        <f t="shared" si="225"/>
        <v>0.47074628040177846</v>
      </c>
      <c r="BT259" s="30">
        <v>18090</v>
      </c>
      <c r="BU259" s="30">
        <f t="shared" si="190"/>
        <v>23057</v>
      </c>
      <c r="BV259" s="30">
        <f t="shared" si="191"/>
        <v>0</v>
      </c>
      <c r="BW259" s="30">
        <v>250</v>
      </c>
      <c r="BX259" s="30">
        <v>52.2</v>
      </c>
      <c r="BY259" s="30">
        <v>200</v>
      </c>
      <c r="BZ259" s="30">
        <v>1</v>
      </c>
      <c r="CA259" s="1635">
        <f t="shared" si="215"/>
        <v>0.42176492398961807</v>
      </c>
      <c r="CB259" s="30">
        <v>16380</v>
      </c>
      <c r="CC259" s="30">
        <f t="shared" si="192"/>
        <v>23302</v>
      </c>
      <c r="CD259" s="30">
        <f t="shared" si="193"/>
        <v>0</v>
      </c>
      <c r="CE259" s="30">
        <v>250</v>
      </c>
      <c r="CF259" s="30">
        <v>47.4</v>
      </c>
      <c r="CG259" s="30">
        <v>200</v>
      </c>
      <c r="CH259" s="30">
        <v>0.69879999999999998</v>
      </c>
      <c r="CI259" s="1635">
        <f t="shared" si="216"/>
        <v>0.36325859594495113</v>
      </c>
      <c r="CJ259" s="30">
        <v>8952</v>
      </c>
      <c r="CK259" s="30">
        <f t="shared" si="194"/>
        <v>14786</v>
      </c>
      <c r="CL259" s="30">
        <f t="shared" si="195"/>
        <v>0</v>
      </c>
      <c r="CM259" s="30">
        <v>250</v>
      </c>
      <c r="CN259" s="30">
        <v>55.8</v>
      </c>
      <c r="CO259" s="30">
        <v>200</v>
      </c>
      <c r="CP259" s="30">
        <v>0.97030000000000005</v>
      </c>
      <c r="CQ259" s="1635">
        <f t="shared" si="214"/>
        <v>0.34976988604566372</v>
      </c>
      <c r="CR259" s="30">
        <v>12726</v>
      </c>
      <c r="CS259" s="30">
        <f t="shared" si="196"/>
        <v>21830</v>
      </c>
      <c r="CT259" s="30">
        <f t="shared" si="197"/>
        <v>0</v>
      </c>
      <c r="CU259" s="30">
        <v>250</v>
      </c>
      <c r="CV259" s="30">
        <v>69.599999999999994</v>
      </c>
      <c r="CW259" s="30">
        <v>200</v>
      </c>
      <c r="CX259" s="30">
        <v>0.98109999999999997</v>
      </c>
      <c r="CY259" s="1635">
        <f t="shared" si="233"/>
        <v>0.32536992162626333</v>
      </c>
      <c r="CZ259" s="30">
        <v>16530</v>
      </c>
      <c r="DA259" s="30">
        <f t="shared" si="198"/>
        <v>30482</v>
      </c>
      <c r="DB259" s="30">
        <f t="shared" si="199"/>
        <v>0</v>
      </c>
    </row>
    <row r="260" spans="1:106">
      <c r="A260" t="s">
        <v>2750</v>
      </c>
      <c r="B260">
        <v>6220</v>
      </c>
      <c r="C260">
        <v>163</v>
      </c>
      <c r="D260" s="30">
        <v>254</v>
      </c>
      <c r="E260" s="30" t="s">
        <v>3267</v>
      </c>
      <c r="F260" s="30" t="s">
        <v>1761</v>
      </c>
      <c r="G260" s="30" t="s">
        <v>2143</v>
      </c>
      <c r="H260" s="30" t="s">
        <v>1487</v>
      </c>
      <c r="I260" s="30">
        <v>11</v>
      </c>
      <c r="J260" s="30">
        <v>250</v>
      </c>
      <c r="K260" s="30">
        <v>250</v>
      </c>
      <c r="L260" s="30">
        <v>132</v>
      </c>
      <c r="M260" s="30">
        <v>250</v>
      </c>
      <c r="N260" s="30">
        <v>0.97470000000000001</v>
      </c>
      <c r="O260" s="1635">
        <f t="shared" si="226"/>
        <v>0.44917990824423576</v>
      </c>
      <c r="P260" s="30">
        <v>41610</v>
      </c>
      <c r="Q260" s="30">
        <f t="shared" si="176"/>
        <v>55581</v>
      </c>
      <c r="R260" s="30">
        <f t="shared" si="177"/>
        <v>0</v>
      </c>
      <c r="S260" s="30">
        <v>250</v>
      </c>
      <c r="T260" s="30">
        <v>138</v>
      </c>
      <c r="U260" s="30">
        <v>250</v>
      </c>
      <c r="V260" s="30">
        <v>0.9728</v>
      </c>
      <c r="W260" s="1635">
        <f t="shared" si="227"/>
        <v>0.30096319757141804</v>
      </c>
      <c r="X260" s="30">
        <v>30060</v>
      </c>
      <c r="Y260" s="30">
        <f t="shared" si="178"/>
        <v>59928</v>
      </c>
      <c r="Z260" s="30">
        <f t="shared" si="179"/>
        <v>0</v>
      </c>
      <c r="AA260" s="30">
        <v>250</v>
      </c>
      <c r="AB260" s="30">
        <v>135</v>
      </c>
      <c r="AC260" s="30">
        <v>250</v>
      </c>
      <c r="AD260" s="30">
        <v>0.97099999999999997</v>
      </c>
      <c r="AE260" s="1635">
        <f t="shared" si="228"/>
        <v>0.33025644937763032</v>
      </c>
      <c r="AF260" s="30">
        <v>31170</v>
      </c>
      <c r="AG260" s="30">
        <f t="shared" si="180"/>
        <v>56629</v>
      </c>
      <c r="AH260" s="30">
        <f t="shared" si="181"/>
        <v>0</v>
      </c>
      <c r="AI260" s="30">
        <v>250</v>
      </c>
      <c r="AJ260" s="30">
        <v>150</v>
      </c>
      <c r="AK260" s="30">
        <v>250</v>
      </c>
      <c r="AL260" s="30">
        <v>0.97299999999999998</v>
      </c>
      <c r="AM260" s="1635">
        <f t="shared" si="229"/>
        <v>0.41587927814430481</v>
      </c>
      <c r="AN260" s="30">
        <v>45159</v>
      </c>
      <c r="AO260" s="30">
        <f t="shared" si="182"/>
        <v>65152</v>
      </c>
      <c r="AP260" s="30">
        <f t="shared" si="183"/>
        <v>0</v>
      </c>
      <c r="AQ260" s="30">
        <v>250</v>
      </c>
      <c r="AR260" s="30">
        <v>150</v>
      </c>
      <c r="AS260" s="30">
        <v>250</v>
      </c>
      <c r="AT260" s="30">
        <v>0.97740000000000005</v>
      </c>
      <c r="AU260" s="1635">
        <f t="shared" si="230"/>
        <v>0.45592211946991246</v>
      </c>
      <c r="AV260" s="30">
        <v>49731</v>
      </c>
      <c r="AW260" s="30">
        <f t="shared" si="184"/>
        <v>65447</v>
      </c>
      <c r="AX260" s="30">
        <f t="shared" si="185"/>
        <v>0</v>
      </c>
      <c r="AY260" s="30">
        <v>250</v>
      </c>
      <c r="AZ260" s="30">
        <v>147</v>
      </c>
      <c r="BA260" s="30">
        <v>250</v>
      </c>
      <c r="BB260" s="30">
        <v>0.97629999999999995</v>
      </c>
      <c r="BC260" s="1635">
        <f t="shared" si="231"/>
        <v>0.3704578557156073</v>
      </c>
      <c r="BD260" s="30">
        <v>38280</v>
      </c>
      <c r="BE260" s="30">
        <f t="shared" si="186"/>
        <v>61999</v>
      </c>
      <c r="BF260" s="30">
        <f t="shared" si="187"/>
        <v>0</v>
      </c>
      <c r="BG260" s="30">
        <v>250</v>
      </c>
      <c r="BH260" s="30">
        <v>159</v>
      </c>
      <c r="BI260" s="30">
        <v>250</v>
      </c>
      <c r="BJ260" s="30">
        <v>0.98</v>
      </c>
      <c r="BK260" s="1635">
        <f t="shared" si="232"/>
        <v>0.36720409405393317</v>
      </c>
      <c r="BL260" s="30">
        <v>42570</v>
      </c>
      <c r="BM260" s="30">
        <f t="shared" si="188"/>
        <v>69558</v>
      </c>
      <c r="BN260" s="30">
        <f t="shared" si="189"/>
        <v>0</v>
      </c>
      <c r="BO260" s="30">
        <v>250</v>
      </c>
      <c r="BP260" s="30">
        <v>150</v>
      </c>
      <c r="BQ260" s="30">
        <v>250</v>
      </c>
      <c r="BR260" s="30">
        <v>0.98160000000000003</v>
      </c>
      <c r="BS260" s="1635">
        <f t="shared" si="225"/>
        <v>0.37778456941048627</v>
      </c>
      <c r="BT260" s="30">
        <v>40050</v>
      </c>
      <c r="BU260" s="30">
        <f t="shared" si="190"/>
        <v>63608</v>
      </c>
      <c r="BV260" s="30">
        <f t="shared" si="191"/>
        <v>0</v>
      </c>
      <c r="BW260" s="30">
        <v>250</v>
      </c>
      <c r="BX260" s="30">
        <v>150</v>
      </c>
      <c r="BY260" s="30">
        <v>250</v>
      </c>
      <c r="BZ260" s="30">
        <v>0.97370000000000001</v>
      </c>
      <c r="CA260" s="1635">
        <f t="shared" si="215"/>
        <v>0.32742857584582036</v>
      </c>
      <c r="CB260" s="30">
        <v>35580</v>
      </c>
      <c r="CC260" s="30">
        <f t="shared" si="192"/>
        <v>65199</v>
      </c>
      <c r="CD260" s="30">
        <f t="shared" si="193"/>
        <v>0</v>
      </c>
      <c r="CE260" s="30">
        <v>250</v>
      </c>
      <c r="CF260" s="30">
        <v>156</v>
      </c>
      <c r="CG260" s="30">
        <v>250</v>
      </c>
      <c r="CH260" s="30">
        <v>0.97430000000000005</v>
      </c>
      <c r="CI260" s="1635">
        <f t="shared" si="216"/>
        <v>0.47328840871268352</v>
      </c>
      <c r="CJ260" s="30">
        <v>53520</v>
      </c>
      <c r="CK260" s="30">
        <f t="shared" si="194"/>
        <v>67849</v>
      </c>
      <c r="CL260" s="30">
        <f t="shared" si="195"/>
        <v>0</v>
      </c>
      <c r="CM260" s="30">
        <v>250</v>
      </c>
      <c r="CN260" s="30">
        <v>156</v>
      </c>
      <c r="CO260" s="30">
        <v>250</v>
      </c>
      <c r="CP260" s="30">
        <v>0.9748</v>
      </c>
      <c r="CQ260" s="1635">
        <f t="shared" si="214"/>
        <v>0.35169701383283652</v>
      </c>
      <c r="CR260" s="30">
        <v>35940</v>
      </c>
      <c r="CS260" s="30">
        <f t="shared" si="196"/>
        <v>61314</v>
      </c>
      <c r="CT260" s="30">
        <f t="shared" si="197"/>
        <v>0</v>
      </c>
      <c r="CU260" s="30">
        <v>250</v>
      </c>
      <c r="CV260" s="30">
        <v>159</v>
      </c>
      <c r="CW260" s="30">
        <v>250</v>
      </c>
      <c r="CX260" s="30">
        <v>0.9758</v>
      </c>
      <c r="CY260" s="1635">
        <f t="shared" si="233"/>
        <v>0.3986720053578191</v>
      </c>
      <c r="CZ260" s="30">
        <v>46020</v>
      </c>
      <c r="DA260" s="30">
        <f t="shared" si="198"/>
        <v>69260</v>
      </c>
      <c r="DB260" s="30">
        <f t="shared" si="199"/>
        <v>0</v>
      </c>
    </row>
    <row r="261" spans="1:106">
      <c r="A261" t="s">
        <v>2882</v>
      </c>
      <c r="B261">
        <v>1240</v>
      </c>
      <c r="C261">
        <v>5</v>
      </c>
      <c r="D261" s="30">
        <v>255</v>
      </c>
      <c r="E261" s="30">
        <v>23237</v>
      </c>
      <c r="F261" s="30" t="s">
        <v>511</v>
      </c>
      <c r="G261" s="30" t="s">
        <v>2143</v>
      </c>
      <c r="H261" s="30" t="s">
        <v>802</v>
      </c>
      <c r="I261" s="30">
        <v>11</v>
      </c>
      <c r="J261" s="30">
        <v>250.44</v>
      </c>
      <c r="K261" s="30">
        <v>250.44</v>
      </c>
      <c r="L261" s="30">
        <v>88.4</v>
      </c>
      <c r="M261" s="30">
        <v>200.35</v>
      </c>
      <c r="N261" s="30">
        <v>0.82540000000000002</v>
      </c>
      <c r="O261" s="1635">
        <f t="shared" si="226"/>
        <v>0.49129096631911656</v>
      </c>
      <c r="P261" s="30">
        <v>25810</v>
      </c>
      <c r="Q261" s="30">
        <f t="shared" si="176"/>
        <v>31521</v>
      </c>
      <c r="R261" s="30">
        <f t="shared" si="177"/>
        <v>0</v>
      </c>
      <c r="S261" s="30">
        <v>250.44</v>
      </c>
      <c r="T261" s="30">
        <v>92</v>
      </c>
      <c r="U261" s="30">
        <v>200.35</v>
      </c>
      <c r="V261" s="30">
        <v>0.82050000000000001</v>
      </c>
      <c r="W261" s="1635">
        <f t="shared" si="227"/>
        <v>0.47708768328186751</v>
      </c>
      <c r="X261" s="30">
        <v>26794</v>
      </c>
      <c r="Y261" s="30">
        <f t="shared" si="178"/>
        <v>33697</v>
      </c>
      <c r="Z261" s="30">
        <f t="shared" si="179"/>
        <v>0</v>
      </c>
      <c r="AA261" s="30">
        <v>250.44</v>
      </c>
      <c r="AB261" s="30">
        <v>91.6</v>
      </c>
      <c r="AC261" s="30">
        <v>200.35</v>
      </c>
      <c r="AD261" s="30">
        <v>0.81850000000000001</v>
      </c>
      <c r="AE261" s="1635">
        <f t="shared" si="228"/>
        <v>0.49350046549097959</v>
      </c>
      <c r="AF261" s="30">
        <v>26640</v>
      </c>
      <c r="AG261" s="30">
        <f t="shared" si="180"/>
        <v>32389</v>
      </c>
      <c r="AH261" s="30">
        <f t="shared" si="181"/>
        <v>0</v>
      </c>
      <c r="AI261" s="30">
        <v>250.44</v>
      </c>
      <c r="AJ261" s="30">
        <v>96</v>
      </c>
      <c r="AK261" s="30">
        <v>200.35</v>
      </c>
      <c r="AL261" s="30">
        <v>0.82220000000000004</v>
      </c>
      <c r="AM261" s="1635">
        <f t="shared" si="229"/>
        <v>0.46794529756253223</v>
      </c>
      <c r="AN261" s="30">
        <v>27480</v>
      </c>
      <c r="AO261" s="30">
        <f t="shared" si="182"/>
        <v>35235</v>
      </c>
      <c r="AP261" s="30">
        <f t="shared" si="183"/>
        <v>0</v>
      </c>
      <c r="AQ261" s="30">
        <v>250.44</v>
      </c>
      <c r="AR261" s="30">
        <v>97.6</v>
      </c>
      <c r="AS261" s="30">
        <v>200.35</v>
      </c>
      <c r="AT261" s="30">
        <v>0.82340000000000002</v>
      </c>
      <c r="AU261" s="1635">
        <f t="shared" si="230"/>
        <v>0.5368728185502657</v>
      </c>
      <c r="AV261" s="30">
        <v>32100</v>
      </c>
      <c r="AW261" s="30">
        <f t="shared" si="184"/>
        <v>35874</v>
      </c>
      <c r="AX261" s="30">
        <f t="shared" si="185"/>
        <v>0</v>
      </c>
      <c r="AY261" s="30">
        <v>250.44</v>
      </c>
      <c r="AZ261" s="30">
        <v>96</v>
      </c>
      <c r="BA261" s="30">
        <v>200.35</v>
      </c>
      <c r="BB261" s="30">
        <v>0.82779999999999998</v>
      </c>
      <c r="BC261" s="1635">
        <f t="shared" si="231"/>
        <v>0.46038333422816391</v>
      </c>
      <c r="BD261" s="30">
        <v>26342</v>
      </c>
      <c r="BE261" s="30">
        <f t="shared" si="186"/>
        <v>34331</v>
      </c>
      <c r="BF261" s="30">
        <f t="shared" si="187"/>
        <v>0</v>
      </c>
      <c r="BG261" s="30">
        <v>250.44</v>
      </c>
      <c r="BH261" s="30">
        <v>98</v>
      </c>
      <c r="BI261" s="30">
        <v>200.35</v>
      </c>
      <c r="BJ261" s="30">
        <v>0.81069999999999998</v>
      </c>
      <c r="BK261" s="1635">
        <f t="shared" si="232"/>
        <v>0.50499275936813848</v>
      </c>
      <c r="BL261" s="30">
        <v>29850</v>
      </c>
      <c r="BM261" s="30">
        <f t="shared" si="188"/>
        <v>35466</v>
      </c>
      <c r="BN261" s="30">
        <f t="shared" si="189"/>
        <v>0</v>
      </c>
      <c r="BO261" s="30">
        <v>250.44</v>
      </c>
      <c r="BP261" s="30">
        <v>93.2</v>
      </c>
      <c r="BQ261" s="30">
        <v>200.35</v>
      </c>
      <c r="BR261" s="30">
        <v>0.79810000000000003</v>
      </c>
      <c r="BS261" s="1635">
        <f t="shared" si="225"/>
        <v>0.5369362871058152</v>
      </c>
      <c r="BT261" s="30">
        <v>28756</v>
      </c>
      <c r="BU261" s="30">
        <f t="shared" si="190"/>
        <v>32133</v>
      </c>
      <c r="BV261" s="30">
        <f t="shared" si="191"/>
        <v>0</v>
      </c>
      <c r="BW261" s="30">
        <v>250.44</v>
      </c>
      <c r="BX261" s="30">
        <v>95.2</v>
      </c>
      <c r="BY261" s="30">
        <v>200.35</v>
      </c>
      <c r="BZ261" s="30">
        <v>0.78669999999999995</v>
      </c>
      <c r="CA261" s="1635">
        <f t="shared" si="215"/>
        <v>0.52838231615792819</v>
      </c>
      <c r="CB261" s="30">
        <v>29442</v>
      </c>
      <c r="CC261" s="30">
        <f t="shared" si="192"/>
        <v>33433</v>
      </c>
      <c r="CD261" s="30">
        <f t="shared" si="193"/>
        <v>0</v>
      </c>
      <c r="CE261" s="30">
        <v>250.44</v>
      </c>
      <c r="CF261" s="30">
        <v>94</v>
      </c>
      <c r="CG261" s="30">
        <v>200.35</v>
      </c>
      <c r="CH261" s="30">
        <v>0.80030000000000001</v>
      </c>
      <c r="CI261" s="1635">
        <f t="shared" si="216"/>
        <v>0.46653747123483463</v>
      </c>
      <c r="CJ261" s="30">
        <v>26112</v>
      </c>
      <c r="CK261" s="30">
        <f t="shared" si="194"/>
        <v>33582</v>
      </c>
      <c r="CL261" s="30">
        <f t="shared" si="195"/>
        <v>0</v>
      </c>
      <c r="CM261" s="30">
        <v>250.44</v>
      </c>
      <c r="CN261" s="30">
        <v>90</v>
      </c>
      <c r="CO261" s="30">
        <v>200.35</v>
      </c>
      <c r="CP261" s="30">
        <v>0.8125</v>
      </c>
      <c r="CQ261" s="1635">
        <f t="shared" si="214"/>
        <v>0.61212861212861214</v>
      </c>
      <c r="CR261" s="30">
        <v>30080</v>
      </c>
      <c r="CS261" s="30">
        <f t="shared" si="196"/>
        <v>29484</v>
      </c>
      <c r="CT261" s="30">
        <f t="shared" si="197"/>
        <v>596</v>
      </c>
      <c r="CU261" s="30">
        <v>250.44</v>
      </c>
      <c r="CV261" s="30">
        <v>90.4</v>
      </c>
      <c r="CW261" s="30">
        <v>200.35</v>
      </c>
      <c r="CX261" s="30">
        <v>0.83199999999999996</v>
      </c>
      <c r="CY261" s="1635">
        <f t="shared" si="233"/>
        <v>0.58836645055154191</v>
      </c>
      <c r="CZ261" s="30">
        <v>32924</v>
      </c>
      <c r="DA261" s="30">
        <f t="shared" si="198"/>
        <v>33575</v>
      </c>
      <c r="DB261" s="30">
        <f t="shared" si="199"/>
        <v>0</v>
      </c>
    </row>
    <row r="262" spans="1:106">
      <c r="A262" t="s">
        <v>2883</v>
      </c>
      <c r="B262">
        <v>6110</v>
      </c>
      <c r="C262">
        <v>58</v>
      </c>
      <c r="D262" s="30">
        <v>256</v>
      </c>
      <c r="E262" s="30" t="s">
        <v>3268</v>
      </c>
      <c r="F262" s="30" t="s">
        <v>1785</v>
      </c>
      <c r="G262" s="30" t="s">
        <v>2143</v>
      </c>
      <c r="H262" s="30" t="s">
        <v>2142</v>
      </c>
      <c r="I262" s="30">
        <v>11</v>
      </c>
      <c r="J262" s="30">
        <v>255</v>
      </c>
      <c r="K262" s="30">
        <v>255</v>
      </c>
      <c r="L262" s="30">
        <v>197.15</v>
      </c>
      <c r="M262" s="30">
        <v>204</v>
      </c>
      <c r="N262" s="30">
        <v>0.94210000000000005</v>
      </c>
      <c r="O262" s="1635">
        <f t="shared" si="226"/>
        <v>0.34547425894178685</v>
      </c>
      <c r="P262" s="30">
        <v>46200</v>
      </c>
      <c r="Q262" s="30">
        <f t="shared" si="176"/>
        <v>80238</v>
      </c>
      <c r="R262" s="30">
        <f t="shared" si="177"/>
        <v>0</v>
      </c>
      <c r="S262" s="30">
        <v>255</v>
      </c>
      <c r="T262" s="30">
        <v>165.15</v>
      </c>
      <c r="U262" s="30">
        <v>204</v>
      </c>
      <c r="V262" s="30">
        <v>0.98529999999999995</v>
      </c>
      <c r="W262" s="1635">
        <f t="shared" si="227"/>
        <v>0.29331257049721376</v>
      </c>
      <c r="X262" s="30">
        <v>35510</v>
      </c>
      <c r="Y262" s="30">
        <f t="shared" si="178"/>
        <v>72639</v>
      </c>
      <c r="Z262" s="30">
        <f t="shared" si="179"/>
        <v>0</v>
      </c>
      <c r="AA262" s="30">
        <v>255</v>
      </c>
      <c r="AB262" s="30">
        <v>154.35</v>
      </c>
      <c r="AC262" s="30">
        <v>204</v>
      </c>
      <c r="AD262" s="30">
        <v>0.97940000000000005</v>
      </c>
      <c r="AE262" s="1635">
        <f t="shared" si="228"/>
        <v>0.47487804986148413</v>
      </c>
      <c r="AF262" s="30">
        <v>51687</v>
      </c>
      <c r="AG262" s="30">
        <f t="shared" si="180"/>
        <v>65306</v>
      </c>
      <c r="AH262" s="30">
        <f t="shared" si="181"/>
        <v>0</v>
      </c>
      <c r="AI262" s="30">
        <v>255</v>
      </c>
      <c r="AJ262" s="30">
        <v>161.15</v>
      </c>
      <c r="AK262" s="30">
        <v>204</v>
      </c>
      <c r="AL262" s="30">
        <v>0.96040000000000003</v>
      </c>
      <c r="AM262" s="1635">
        <f t="shared" si="229"/>
        <v>0.43457216357989881</v>
      </c>
      <c r="AN262" s="30">
        <v>50040</v>
      </c>
      <c r="AO262" s="30">
        <f t="shared" si="182"/>
        <v>69089</v>
      </c>
      <c r="AP262" s="30">
        <f t="shared" si="183"/>
        <v>0</v>
      </c>
      <c r="AQ262" s="30">
        <v>255</v>
      </c>
      <c r="AR262" s="30">
        <v>0</v>
      </c>
      <c r="AS262" s="30">
        <v>204</v>
      </c>
      <c r="AT262" s="30">
        <v>0</v>
      </c>
      <c r="AU262" s="1635">
        <v>0</v>
      </c>
      <c r="AV262" s="30">
        <v>0</v>
      </c>
      <c r="AW262" s="30">
        <f t="shared" si="184"/>
        <v>0</v>
      </c>
      <c r="AX262" s="30">
        <f t="shared" si="185"/>
        <v>0</v>
      </c>
      <c r="AY262" s="30">
        <v>255</v>
      </c>
      <c r="AZ262" s="30">
        <v>0</v>
      </c>
      <c r="BA262" s="30">
        <v>204</v>
      </c>
      <c r="BB262" s="30">
        <v>0</v>
      </c>
      <c r="BC262" s="1635">
        <v>0</v>
      </c>
      <c r="BD262" s="30">
        <v>0</v>
      </c>
      <c r="BE262" s="30">
        <f t="shared" si="186"/>
        <v>0</v>
      </c>
      <c r="BF262" s="30">
        <f t="shared" si="187"/>
        <v>0</v>
      </c>
      <c r="BG262" s="30">
        <v>255</v>
      </c>
      <c r="BH262" s="30">
        <v>164.75</v>
      </c>
      <c r="BI262" s="30">
        <v>204</v>
      </c>
      <c r="BJ262" s="30">
        <v>0.97850000000000004</v>
      </c>
      <c r="BK262" s="1635">
        <f t="shared" si="232"/>
        <v>0.17263824835660369</v>
      </c>
      <c r="BL262" s="30">
        <v>20706</v>
      </c>
      <c r="BM262" s="30">
        <f t="shared" si="188"/>
        <v>71963</v>
      </c>
      <c r="BN262" s="30">
        <f t="shared" si="189"/>
        <v>0</v>
      </c>
      <c r="BO262" s="30">
        <v>255</v>
      </c>
      <c r="BP262" s="30">
        <v>170.35</v>
      </c>
      <c r="BQ262" s="30">
        <v>204</v>
      </c>
      <c r="BR262" s="30">
        <v>0.97829999999999995</v>
      </c>
      <c r="BS262" s="1635">
        <f t="shared" si="225"/>
        <v>0.52741696656802983</v>
      </c>
      <c r="BT262" s="30">
        <v>63285</v>
      </c>
      <c r="BU262" s="30">
        <f t="shared" si="190"/>
        <v>71994</v>
      </c>
      <c r="BV262" s="30">
        <f t="shared" si="191"/>
        <v>0</v>
      </c>
      <c r="BW262" s="30">
        <v>255</v>
      </c>
      <c r="BX262" s="30">
        <v>166.75</v>
      </c>
      <c r="BY262" s="30">
        <v>204</v>
      </c>
      <c r="BZ262" s="30">
        <v>0.97960000000000003</v>
      </c>
      <c r="CA262" s="1635">
        <f t="shared" si="215"/>
        <v>0.13068256108908624</v>
      </c>
      <c r="CB262" s="30">
        <v>15882</v>
      </c>
      <c r="CC262" s="30">
        <f t="shared" si="192"/>
        <v>72919</v>
      </c>
      <c r="CD262" s="30">
        <f t="shared" si="193"/>
        <v>0</v>
      </c>
      <c r="CE262" s="30">
        <v>255</v>
      </c>
      <c r="CF262" s="30">
        <v>156</v>
      </c>
      <c r="CG262" s="30">
        <v>204</v>
      </c>
      <c r="CH262" s="30">
        <v>0.89019999999999999</v>
      </c>
      <c r="CI262" s="1635">
        <f t="shared" si="216"/>
        <v>8.7882160413885801E-2</v>
      </c>
      <c r="CJ262" s="30">
        <v>9080</v>
      </c>
      <c r="CK262" s="30">
        <f t="shared" si="194"/>
        <v>61992</v>
      </c>
      <c r="CL262" s="30">
        <f t="shared" si="195"/>
        <v>0</v>
      </c>
      <c r="CM262" s="30">
        <v>255</v>
      </c>
      <c r="CN262" s="30">
        <v>180</v>
      </c>
      <c r="CO262" s="30">
        <v>204</v>
      </c>
      <c r="CP262" s="30">
        <v>0.96699999999999997</v>
      </c>
      <c r="CQ262" s="1635">
        <f t="shared" si="214"/>
        <v>0.29101896992279619</v>
      </c>
      <c r="CR262" s="30">
        <v>34040</v>
      </c>
      <c r="CS262" s="30">
        <f t="shared" si="196"/>
        <v>70181</v>
      </c>
      <c r="CT262" s="30">
        <f t="shared" si="197"/>
        <v>0</v>
      </c>
      <c r="CU262" s="30">
        <v>255</v>
      </c>
      <c r="CV262" s="30">
        <v>172</v>
      </c>
      <c r="CW262" s="30">
        <v>204</v>
      </c>
      <c r="CX262" s="30">
        <v>0.95520000000000005</v>
      </c>
      <c r="CY262" s="1635">
        <f t="shared" si="233"/>
        <v>0.16034682875073877</v>
      </c>
      <c r="CZ262" s="30">
        <v>19600</v>
      </c>
      <c r="DA262" s="30">
        <f t="shared" si="198"/>
        <v>73341</v>
      </c>
      <c r="DB262" s="30">
        <f t="shared" si="199"/>
        <v>0</v>
      </c>
    </row>
    <row r="263" spans="1:106">
      <c r="A263" t="s">
        <v>4078</v>
      </c>
      <c r="B263">
        <v>6130</v>
      </c>
      <c r="C263">
        <v>29</v>
      </c>
      <c r="D263" s="30">
        <v>257</v>
      </c>
      <c r="E263" s="30" t="s">
        <v>4079</v>
      </c>
      <c r="F263" s="30" t="s">
        <v>4080</v>
      </c>
      <c r="G263" s="30" t="s">
        <v>2226</v>
      </c>
      <c r="H263" s="30" t="s">
        <v>1051</v>
      </c>
      <c r="I263" s="30">
        <v>11</v>
      </c>
      <c r="J263" s="30">
        <v>255</v>
      </c>
      <c r="K263" s="30">
        <v>0</v>
      </c>
      <c r="L263" s="30">
        <v>0</v>
      </c>
      <c r="M263" s="30">
        <v>0</v>
      </c>
      <c r="N263" s="30">
        <v>0</v>
      </c>
      <c r="O263" s="1635">
        <v>0</v>
      </c>
      <c r="P263" s="30">
        <v>0</v>
      </c>
      <c r="Q263" s="30">
        <f t="shared" ref="Q263:Q326" si="234">+ROUND(24*30*L263*N263*0.6,0)</f>
        <v>0</v>
      </c>
      <c r="R263" s="30">
        <f t="shared" ref="R263:R326" si="235">+MAX((P263-Q263),0)</f>
        <v>0</v>
      </c>
      <c r="S263" s="30">
        <v>0</v>
      </c>
      <c r="T263" s="30">
        <v>0</v>
      </c>
      <c r="U263" s="30">
        <v>0</v>
      </c>
      <c r="V263" s="30">
        <v>0</v>
      </c>
      <c r="W263" s="1635">
        <v>0</v>
      </c>
      <c r="X263" s="30">
        <v>0</v>
      </c>
      <c r="Y263" s="30">
        <f t="shared" ref="Y263:Y326" si="236">+ROUND(24*31*T263*V263*0.6,0)</f>
        <v>0</v>
      </c>
      <c r="Z263" s="30">
        <f t="shared" ref="Z263:Z326" si="237">+MAX((X263-Y263),0)</f>
        <v>0</v>
      </c>
      <c r="AA263" s="30">
        <v>0</v>
      </c>
      <c r="AB263" s="30">
        <v>0</v>
      </c>
      <c r="AC263" s="30">
        <v>0</v>
      </c>
      <c r="AD263" s="30">
        <v>0</v>
      </c>
      <c r="AE263" s="1635">
        <v>0</v>
      </c>
      <c r="AF263" s="30">
        <v>0</v>
      </c>
      <c r="AG263" s="30">
        <f t="shared" ref="AG263:AG326" si="238">+ROUND(24*30*AB263*AD263*0.6,0)</f>
        <v>0</v>
      </c>
      <c r="AH263" s="30">
        <f t="shared" ref="AH263:AH326" si="239">+MAX((AF263-AG263),0)</f>
        <v>0</v>
      </c>
      <c r="AI263" s="30">
        <v>0</v>
      </c>
      <c r="AJ263" s="30">
        <v>0</v>
      </c>
      <c r="AK263" s="30">
        <v>0</v>
      </c>
      <c r="AL263" s="30">
        <v>0</v>
      </c>
      <c r="AM263" s="1635">
        <v>0</v>
      </c>
      <c r="AN263" s="30">
        <v>0</v>
      </c>
      <c r="AO263" s="30">
        <f t="shared" ref="AO263:AO326" si="240">+ROUND(24*31*AJ263*AL263*0.6,0)</f>
        <v>0</v>
      </c>
      <c r="AP263" s="30">
        <f t="shared" ref="AP263:AP326" si="241">+MAX((AN263-AO263),0)</f>
        <v>0</v>
      </c>
      <c r="AQ263" s="30">
        <v>0</v>
      </c>
      <c r="AR263" s="30">
        <v>0</v>
      </c>
      <c r="AS263" s="30">
        <v>0</v>
      </c>
      <c r="AT263" s="30">
        <v>0</v>
      </c>
      <c r="AU263" s="1635">
        <v>0</v>
      </c>
      <c r="AV263" s="30">
        <v>0</v>
      </c>
      <c r="AW263" s="30">
        <f t="shared" ref="AW263:AW326" si="242">+ROUND(24*31*AR263*AT263*0.6,0)</f>
        <v>0</v>
      </c>
      <c r="AX263" s="30">
        <f t="shared" ref="AX263:AX326" si="243">+MAX((AV263-AW263),0)</f>
        <v>0</v>
      </c>
      <c r="AY263" s="30">
        <v>0</v>
      </c>
      <c r="AZ263" s="30">
        <v>0</v>
      </c>
      <c r="BA263" s="30">
        <v>0</v>
      </c>
      <c r="BB263" s="30">
        <v>0</v>
      </c>
      <c r="BC263" s="1635">
        <v>0</v>
      </c>
      <c r="BD263" s="30">
        <v>0</v>
      </c>
      <c r="BE263" s="30">
        <f t="shared" ref="BE263:BE326" si="244">+ROUND(24*30*AZ263*BB263*0.6,0)</f>
        <v>0</v>
      </c>
      <c r="BF263" s="30">
        <f t="shared" ref="BF263:BF326" si="245">+MAX((BD263-BE263),0)</f>
        <v>0</v>
      </c>
      <c r="BG263" s="30">
        <v>0</v>
      </c>
      <c r="BH263" s="30">
        <v>0</v>
      </c>
      <c r="BI263" s="30">
        <v>0</v>
      </c>
      <c r="BJ263" s="30">
        <v>0</v>
      </c>
      <c r="BK263" s="1635">
        <v>0</v>
      </c>
      <c r="BL263" s="30">
        <v>0</v>
      </c>
      <c r="BM263" s="30">
        <f t="shared" ref="BM263:BM326" si="246">+ROUND(24*31*BH263*BJ263*0.6,0)</f>
        <v>0</v>
      </c>
      <c r="BN263" s="30">
        <f t="shared" ref="BN263:BN326" si="247">+MAX((BL263-BM263),0)</f>
        <v>0</v>
      </c>
      <c r="BO263" s="30">
        <v>0</v>
      </c>
      <c r="BP263" s="30">
        <v>0</v>
      </c>
      <c r="BQ263" s="30">
        <v>0</v>
      </c>
      <c r="BR263" s="30">
        <v>0</v>
      </c>
      <c r="BS263" s="1635">
        <v>0</v>
      </c>
      <c r="BT263" s="30">
        <v>0</v>
      </c>
      <c r="BU263" s="30">
        <f t="shared" ref="BU263:BU326" si="248">+ROUND(24*30*BP263*BR263*0.6,0)</f>
        <v>0</v>
      </c>
      <c r="BV263" s="30">
        <f t="shared" ref="BV263:BV326" si="249">+MAX((BT263-BU263),0)</f>
        <v>0</v>
      </c>
      <c r="BW263" s="30">
        <v>0</v>
      </c>
      <c r="BX263" s="30">
        <v>0</v>
      </c>
      <c r="BY263" s="30">
        <v>0</v>
      </c>
      <c r="BZ263" s="30">
        <v>0</v>
      </c>
      <c r="CA263" s="1635">
        <v>0</v>
      </c>
      <c r="CB263" s="30">
        <v>0</v>
      </c>
      <c r="CC263" s="30">
        <f t="shared" ref="CC263:CC326" si="250">+ROUND(24*31*BX263*BZ263*0.6,0)</f>
        <v>0</v>
      </c>
      <c r="CD263" s="30">
        <f t="shared" ref="CD263:CD326" si="251">+MAX((CB263-CC263),0)</f>
        <v>0</v>
      </c>
      <c r="CE263" s="30">
        <v>0</v>
      </c>
      <c r="CF263" s="30">
        <v>0</v>
      </c>
      <c r="CG263" s="30">
        <v>0</v>
      </c>
      <c r="CH263" s="30">
        <v>0</v>
      </c>
      <c r="CI263" s="1635">
        <v>0</v>
      </c>
      <c r="CJ263" s="30">
        <v>0</v>
      </c>
      <c r="CK263" s="30">
        <f t="shared" ref="CK263:CK326" si="252">+ROUND(24*31*CF263*CH263*0.6,0)</f>
        <v>0</v>
      </c>
      <c r="CL263" s="30">
        <f t="shared" ref="CL263:CL326" si="253">+MAX((CJ263-CK263),0)</f>
        <v>0</v>
      </c>
      <c r="CM263" s="30">
        <v>0</v>
      </c>
      <c r="CN263" s="30">
        <v>0</v>
      </c>
      <c r="CO263" s="30">
        <v>0</v>
      </c>
      <c r="CP263" s="30">
        <v>0</v>
      </c>
      <c r="CQ263" s="1635">
        <v>0</v>
      </c>
      <c r="CR263" s="30">
        <v>0</v>
      </c>
      <c r="CS263" s="30">
        <f t="shared" ref="CS263:CS326" si="254">+ROUND(24*28*CN263*CP263*0.6,0)</f>
        <v>0</v>
      </c>
      <c r="CT263" s="30">
        <f t="shared" ref="CT263:CT326" si="255">+MAX((CR263-CS263),0)</f>
        <v>0</v>
      </c>
      <c r="CU263" s="30">
        <v>255</v>
      </c>
      <c r="CV263" s="30">
        <v>6</v>
      </c>
      <c r="CW263" s="30">
        <v>255</v>
      </c>
      <c r="CX263" s="30">
        <v>0.47060000000000002</v>
      </c>
      <c r="CY263" s="1635">
        <f t="shared" si="233"/>
        <v>0.22848891143312813</v>
      </c>
      <c r="CZ263" s="30">
        <v>480</v>
      </c>
      <c r="DA263" s="30">
        <f t="shared" ref="DA263:DA326" si="256">+ROUND(24*31*CV263*CX263*0.6,0)</f>
        <v>1260</v>
      </c>
      <c r="DB263" s="30">
        <f t="shared" ref="DB263:DB326" si="257">+MAX((CZ263-DA263),0)</f>
        <v>0</v>
      </c>
    </row>
    <row r="264" spans="1:106">
      <c r="A264" t="s">
        <v>3816</v>
      </c>
      <c r="B264">
        <v>1210</v>
      </c>
      <c r="C264">
        <v>59</v>
      </c>
      <c r="D264" s="30">
        <v>258</v>
      </c>
      <c r="E264" s="30" t="s">
        <v>3817</v>
      </c>
      <c r="F264" s="30" t="s">
        <v>3818</v>
      </c>
      <c r="G264" s="30" t="s">
        <v>2143</v>
      </c>
      <c r="H264" s="30" t="s">
        <v>1439</v>
      </c>
      <c r="I264" s="30">
        <v>33</v>
      </c>
      <c r="J264" s="30">
        <v>256</v>
      </c>
      <c r="K264" s="30">
        <v>0</v>
      </c>
      <c r="L264" s="30">
        <v>0</v>
      </c>
      <c r="M264" s="30">
        <v>0</v>
      </c>
      <c r="N264" s="30">
        <v>0</v>
      </c>
      <c r="O264" s="1635">
        <v>0</v>
      </c>
      <c r="P264" s="30">
        <v>0</v>
      </c>
      <c r="Q264" s="30">
        <f t="shared" si="234"/>
        <v>0</v>
      </c>
      <c r="R264" s="30">
        <f t="shared" si="235"/>
        <v>0</v>
      </c>
      <c r="S264" s="30">
        <v>0</v>
      </c>
      <c r="T264" s="30">
        <v>0</v>
      </c>
      <c r="U264" s="30">
        <v>0</v>
      </c>
      <c r="V264" s="30">
        <v>0</v>
      </c>
      <c r="W264" s="1635">
        <v>0</v>
      </c>
      <c r="X264" s="30">
        <v>0</v>
      </c>
      <c r="Y264" s="30">
        <f t="shared" si="236"/>
        <v>0</v>
      </c>
      <c r="Z264" s="30">
        <f t="shared" si="237"/>
        <v>0</v>
      </c>
      <c r="AA264" s="30">
        <v>0</v>
      </c>
      <c r="AB264" s="30">
        <v>0</v>
      </c>
      <c r="AC264" s="30">
        <v>0</v>
      </c>
      <c r="AD264" s="30">
        <v>0</v>
      </c>
      <c r="AE264" s="1635">
        <v>0</v>
      </c>
      <c r="AF264" s="30">
        <v>0</v>
      </c>
      <c r="AG264" s="30">
        <f t="shared" si="238"/>
        <v>0</v>
      </c>
      <c r="AH264" s="30">
        <f t="shared" si="239"/>
        <v>0</v>
      </c>
      <c r="AI264" s="30">
        <v>0</v>
      </c>
      <c r="AJ264" s="30">
        <v>0</v>
      </c>
      <c r="AK264" s="30">
        <v>0</v>
      </c>
      <c r="AL264" s="30">
        <v>0</v>
      </c>
      <c r="AM264" s="1635">
        <v>0</v>
      </c>
      <c r="AN264" s="30">
        <v>0</v>
      </c>
      <c r="AO264" s="30">
        <f t="shared" si="240"/>
        <v>0</v>
      </c>
      <c r="AP264" s="30">
        <f t="shared" si="241"/>
        <v>0</v>
      </c>
      <c r="AQ264" s="30">
        <v>0</v>
      </c>
      <c r="AR264" s="30">
        <v>0</v>
      </c>
      <c r="AS264" s="30">
        <v>0</v>
      </c>
      <c r="AT264" s="30">
        <v>0</v>
      </c>
      <c r="AU264" s="1635">
        <v>0</v>
      </c>
      <c r="AV264" s="30">
        <v>0</v>
      </c>
      <c r="AW264" s="30">
        <f t="shared" si="242"/>
        <v>0</v>
      </c>
      <c r="AX264" s="30">
        <f t="shared" si="243"/>
        <v>0</v>
      </c>
      <c r="AY264" s="30">
        <v>256</v>
      </c>
      <c r="AZ264" s="30">
        <v>18</v>
      </c>
      <c r="BA264" s="30">
        <v>177.49</v>
      </c>
      <c r="BB264" s="30">
        <v>0.77780000000000005</v>
      </c>
      <c r="BC264" s="1635">
        <f t="shared" ref="BC264:BC285" si="258">+(BD264/(24*30*AZ264*BB264))</f>
        <v>0.12499642867346647</v>
      </c>
      <c r="BD264" s="30">
        <v>1260</v>
      </c>
      <c r="BE264" s="30">
        <f t="shared" si="244"/>
        <v>6048</v>
      </c>
      <c r="BF264" s="30">
        <f t="shared" si="245"/>
        <v>0</v>
      </c>
      <c r="BG264" s="30">
        <v>256</v>
      </c>
      <c r="BH264" s="30">
        <v>24</v>
      </c>
      <c r="BI264" s="30">
        <v>204.8</v>
      </c>
      <c r="BJ264" s="30">
        <v>0.58699999999999997</v>
      </c>
      <c r="BK264" s="1635">
        <f t="shared" ref="BK264:BK285" si="259">(BL264/(24*31*BH264*BJ264))</f>
        <v>0.15455844369951091</v>
      </c>
      <c r="BL264" s="30">
        <v>1620</v>
      </c>
      <c r="BM264" s="30">
        <f t="shared" si="246"/>
        <v>6289</v>
      </c>
      <c r="BN264" s="30">
        <f t="shared" si="247"/>
        <v>0</v>
      </c>
      <c r="BO264" s="30">
        <v>256</v>
      </c>
      <c r="BP264" s="30">
        <v>18</v>
      </c>
      <c r="BQ264" s="30">
        <v>204.8</v>
      </c>
      <c r="BR264" s="30">
        <v>0.66669999999999996</v>
      </c>
      <c r="BS264" s="1635">
        <f t="shared" ref="BS264:BS286" si="260">+(BT264/(24*30*BP264*BR264))</f>
        <v>0.26387569510413372</v>
      </c>
      <c r="BT264" s="30">
        <v>2280</v>
      </c>
      <c r="BU264" s="30">
        <f t="shared" si="248"/>
        <v>5184</v>
      </c>
      <c r="BV264" s="30">
        <f t="shared" si="249"/>
        <v>0</v>
      </c>
      <c r="BW264" s="30">
        <v>256</v>
      </c>
      <c r="BX264" s="30">
        <v>78</v>
      </c>
      <c r="BY264" s="30">
        <v>204.8</v>
      </c>
      <c r="BZ264" s="30">
        <v>0.77780000000000005</v>
      </c>
      <c r="CA264" s="1635">
        <f t="shared" ref="CA264:CA286" si="261">+(CB264/(24*31*BX264*BZ264))</f>
        <v>9.3049450625409272E-2</v>
      </c>
      <c r="CB264" s="30">
        <v>4200</v>
      </c>
      <c r="CC264" s="30">
        <f t="shared" si="250"/>
        <v>27082</v>
      </c>
      <c r="CD264" s="30">
        <f t="shared" si="251"/>
        <v>0</v>
      </c>
      <c r="CE264" s="30">
        <v>256</v>
      </c>
      <c r="CF264" s="30">
        <v>24</v>
      </c>
      <c r="CG264" s="30">
        <v>204.8</v>
      </c>
      <c r="CH264" s="30">
        <v>0.85980000000000001</v>
      </c>
      <c r="CI264" s="1635">
        <f>(CJ264/(24*31*CF264*CH264))</f>
        <v>0.35954848214263385</v>
      </c>
      <c r="CJ264" s="30">
        <v>5520</v>
      </c>
      <c r="CK264" s="30">
        <f t="shared" si="252"/>
        <v>9212</v>
      </c>
      <c r="CL264" s="30">
        <f t="shared" si="253"/>
        <v>0</v>
      </c>
      <c r="CM264" s="30">
        <v>256</v>
      </c>
      <c r="CN264" s="30">
        <v>48</v>
      </c>
      <c r="CO264" s="30">
        <v>204.8</v>
      </c>
      <c r="CP264" s="30">
        <v>0.90910000000000002</v>
      </c>
      <c r="CQ264" s="1635">
        <f>+(CR264/(24*28*CN264*CP264))</f>
        <v>0.18414994421484357</v>
      </c>
      <c r="CR264" s="30">
        <v>5400</v>
      </c>
      <c r="CS264" s="30">
        <f t="shared" si="254"/>
        <v>17594</v>
      </c>
      <c r="CT264" s="30">
        <f t="shared" si="255"/>
        <v>0</v>
      </c>
      <c r="CU264" s="30">
        <v>256</v>
      </c>
      <c r="CV264" s="30">
        <v>72</v>
      </c>
      <c r="CW264" s="30">
        <v>204.8</v>
      </c>
      <c r="CX264" s="30">
        <v>0.97719999999999996</v>
      </c>
      <c r="CY264" s="1635">
        <f t="shared" si="233"/>
        <v>0.18190275925510235</v>
      </c>
      <c r="CZ264" s="30">
        <v>9522</v>
      </c>
      <c r="DA264" s="30">
        <f t="shared" si="256"/>
        <v>31408</v>
      </c>
      <c r="DB264" s="30">
        <f t="shared" si="257"/>
        <v>0</v>
      </c>
    </row>
    <row r="265" spans="1:106">
      <c r="A265" t="s">
        <v>3819</v>
      </c>
      <c r="B265">
        <v>1210</v>
      </c>
      <c r="C265">
        <v>60</v>
      </c>
      <c r="D265" s="30">
        <v>259</v>
      </c>
      <c r="E265" s="30" t="s">
        <v>3820</v>
      </c>
      <c r="F265" s="30" t="s">
        <v>3821</v>
      </c>
      <c r="G265" s="30" t="s">
        <v>2143</v>
      </c>
      <c r="H265" s="30" t="s">
        <v>2142</v>
      </c>
      <c r="I265" s="30">
        <v>11</v>
      </c>
      <c r="J265" s="30">
        <v>256</v>
      </c>
      <c r="K265" s="30">
        <v>0</v>
      </c>
      <c r="L265" s="30">
        <v>0</v>
      </c>
      <c r="M265" s="30">
        <v>0</v>
      </c>
      <c r="N265" s="30">
        <v>0</v>
      </c>
      <c r="O265" s="1635">
        <v>0</v>
      </c>
      <c r="P265" s="30">
        <v>0</v>
      </c>
      <c r="Q265" s="30">
        <f t="shared" si="234"/>
        <v>0</v>
      </c>
      <c r="R265" s="30">
        <f t="shared" si="235"/>
        <v>0</v>
      </c>
      <c r="S265" s="30">
        <v>0</v>
      </c>
      <c r="T265" s="30">
        <v>0</v>
      </c>
      <c r="U265" s="30">
        <v>0</v>
      </c>
      <c r="V265" s="30">
        <v>0</v>
      </c>
      <c r="W265" s="1635">
        <v>0</v>
      </c>
      <c r="X265" s="30">
        <v>0</v>
      </c>
      <c r="Y265" s="30">
        <f t="shared" si="236"/>
        <v>0</v>
      </c>
      <c r="Z265" s="30">
        <f t="shared" si="237"/>
        <v>0</v>
      </c>
      <c r="AA265" s="30">
        <v>0</v>
      </c>
      <c r="AB265" s="30">
        <v>0</v>
      </c>
      <c r="AC265" s="30">
        <v>0</v>
      </c>
      <c r="AD265" s="30">
        <v>0</v>
      </c>
      <c r="AE265" s="1635">
        <v>0</v>
      </c>
      <c r="AF265" s="30">
        <v>0</v>
      </c>
      <c r="AG265" s="30">
        <f t="shared" si="238"/>
        <v>0</v>
      </c>
      <c r="AH265" s="30">
        <f t="shared" si="239"/>
        <v>0</v>
      </c>
      <c r="AI265" s="30">
        <v>0</v>
      </c>
      <c r="AJ265" s="30">
        <v>0</v>
      </c>
      <c r="AK265" s="30">
        <v>0</v>
      </c>
      <c r="AL265" s="30">
        <v>0</v>
      </c>
      <c r="AM265" s="1635">
        <v>0</v>
      </c>
      <c r="AN265" s="30">
        <v>0</v>
      </c>
      <c r="AO265" s="30">
        <f t="shared" si="240"/>
        <v>0</v>
      </c>
      <c r="AP265" s="30">
        <f t="shared" si="241"/>
        <v>0</v>
      </c>
      <c r="AQ265" s="30">
        <v>0</v>
      </c>
      <c r="AR265" s="30">
        <v>0</v>
      </c>
      <c r="AS265" s="30">
        <v>0</v>
      </c>
      <c r="AT265" s="30">
        <v>0</v>
      </c>
      <c r="AU265" s="1635">
        <v>0</v>
      </c>
      <c r="AV265" s="30">
        <v>0</v>
      </c>
      <c r="AW265" s="30">
        <f t="shared" si="242"/>
        <v>0</v>
      </c>
      <c r="AX265" s="30">
        <f t="shared" si="243"/>
        <v>0</v>
      </c>
      <c r="AY265" s="30">
        <v>256</v>
      </c>
      <c r="AZ265" s="30">
        <v>320</v>
      </c>
      <c r="BA265" s="30">
        <v>160</v>
      </c>
      <c r="BB265" s="30">
        <v>0.5</v>
      </c>
      <c r="BC265" s="1635">
        <f t="shared" si="258"/>
        <v>1.3888888888888889E-3</v>
      </c>
      <c r="BD265" s="30">
        <v>160</v>
      </c>
      <c r="BE265" s="30">
        <f t="shared" si="244"/>
        <v>69120</v>
      </c>
      <c r="BF265" s="30">
        <f t="shared" si="245"/>
        <v>0</v>
      </c>
      <c r="BG265" s="30">
        <v>256</v>
      </c>
      <c r="BH265" s="30">
        <v>104</v>
      </c>
      <c r="BI265" s="30">
        <v>204.8</v>
      </c>
      <c r="BJ265" s="30">
        <v>0.87390000000000001</v>
      </c>
      <c r="BK265" s="1635">
        <f t="shared" si="259"/>
        <v>0.30760636720571605</v>
      </c>
      <c r="BL265" s="30">
        <v>20800</v>
      </c>
      <c r="BM265" s="30">
        <f t="shared" si="246"/>
        <v>40571</v>
      </c>
      <c r="BN265" s="30">
        <f t="shared" si="247"/>
        <v>0</v>
      </c>
      <c r="BO265" s="30">
        <v>256</v>
      </c>
      <c r="BP265" s="30">
        <v>96</v>
      </c>
      <c r="BQ265" s="30">
        <v>204.8</v>
      </c>
      <c r="BR265" s="30">
        <v>0.85899999999999999</v>
      </c>
      <c r="BS265" s="1635">
        <f t="shared" si="260"/>
        <v>0.43924891130944682</v>
      </c>
      <c r="BT265" s="30">
        <v>26080</v>
      </c>
      <c r="BU265" s="30">
        <f t="shared" si="248"/>
        <v>35624</v>
      </c>
      <c r="BV265" s="30">
        <f t="shared" si="249"/>
        <v>0</v>
      </c>
      <c r="BW265" s="30">
        <v>256</v>
      </c>
      <c r="BX265" s="30">
        <v>92</v>
      </c>
      <c r="BY265" s="30">
        <v>204.8</v>
      </c>
      <c r="BZ265" s="30">
        <v>0.75560000000000005</v>
      </c>
      <c r="CA265" s="1635">
        <f t="shared" si="261"/>
        <v>0.1817503021231405</v>
      </c>
      <c r="CB265" s="30">
        <v>9400</v>
      </c>
      <c r="CC265" s="30">
        <f t="shared" si="250"/>
        <v>31032</v>
      </c>
      <c r="CD265" s="30">
        <f t="shared" si="251"/>
        <v>0</v>
      </c>
      <c r="CE265" s="30">
        <v>256</v>
      </c>
      <c r="CF265" s="30">
        <v>12</v>
      </c>
      <c r="CG265" s="30">
        <v>204.8</v>
      </c>
      <c r="CH265" s="30">
        <v>0.26029999999999998</v>
      </c>
      <c r="CI265" s="1635">
        <f>(CJ265/(24*31*CF265*CH265))</f>
        <v>0.3270282290767339</v>
      </c>
      <c r="CJ265" s="30">
        <v>760</v>
      </c>
      <c r="CK265" s="30">
        <f t="shared" si="252"/>
        <v>1394</v>
      </c>
      <c r="CL265" s="30">
        <f t="shared" si="253"/>
        <v>0</v>
      </c>
      <c r="CM265" s="30">
        <v>256</v>
      </c>
      <c r="CN265" s="30">
        <v>8</v>
      </c>
      <c r="CO265" s="30">
        <v>204.8</v>
      </c>
      <c r="CP265" s="30">
        <v>0.26979999999999998</v>
      </c>
      <c r="CQ265" s="1635">
        <f>+(CR265/(24*28*CN265*CP265))</f>
        <v>0.46882170214268065</v>
      </c>
      <c r="CR265" s="30">
        <v>680</v>
      </c>
      <c r="CS265" s="30">
        <f t="shared" si="254"/>
        <v>870</v>
      </c>
      <c r="CT265" s="30">
        <f t="shared" si="255"/>
        <v>0</v>
      </c>
      <c r="CU265" s="30">
        <v>256</v>
      </c>
      <c r="CV265" s="30">
        <v>8</v>
      </c>
      <c r="CW265" s="30">
        <v>204.8</v>
      </c>
      <c r="CX265" s="30">
        <v>0.41739999999999999</v>
      </c>
      <c r="CY265" s="1635">
        <f t="shared" si="233"/>
        <v>0.29303264963341941</v>
      </c>
      <c r="CZ265" s="30">
        <v>728</v>
      </c>
      <c r="DA265" s="30">
        <f t="shared" si="256"/>
        <v>1491</v>
      </c>
      <c r="DB265" s="30">
        <f t="shared" si="257"/>
        <v>0</v>
      </c>
    </row>
    <row r="266" spans="1:106">
      <c r="A266" t="s">
        <v>2884</v>
      </c>
      <c r="B266">
        <v>1230</v>
      </c>
      <c r="C266">
        <v>83</v>
      </c>
      <c r="D266" s="30">
        <v>260</v>
      </c>
      <c r="E266" s="30" t="s">
        <v>3269</v>
      </c>
      <c r="F266" s="30" t="s">
        <v>2231</v>
      </c>
      <c r="G266" s="30" t="s">
        <v>2145</v>
      </c>
      <c r="H266" s="30" t="s">
        <v>2142</v>
      </c>
      <c r="I266" s="30">
        <v>11</v>
      </c>
      <c r="J266" s="30">
        <v>256</v>
      </c>
      <c r="K266" s="30">
        <v>256</v>
      </c>
      <c r="L266" s="30">
        <v>101.4</v>
      </c>
      <c r="M266" s="30">
        <v>204.8</v>
      </c>
      <c r="N266" s="30">
        <v>0.91669999999999996</v>
      </c>
      <c r="O266" s="1635">
        <f t="shared" ref="O266:O276" si="262">(P266/(24*30*L266*N266))</f>
        <v>0.15841274410892858</v>
      </c>
      <c r="P266" s="30">
        <v>10602</v>
      </c>
      <c r="Q266" s="30">
        <f t="shared" si="234"/>
        <v>40156</v>
      </c>
      <c r="R266" s="30">
        <f t="shared" si="235"/>
        <v>0</v>
      </c>
      <c r="S266" s="30">
        <v>256</v>
      </c>
      <c r="T266" s="30">
        <v>88.8</v>
      </c>
      <c r="U266" s="30">
        <v>204.8</v>
      </c>
      <c r="V266" s="30">
        <v>0.88800000000000001</v>
      </c>
      <c r="W266" s="1635">
        <f t="shared" ref="W266:W277" si="263">(X266/(24*31*T266*V266))</f>
        <v>0.13458859906113613</v>
      </c>
      <c r="X266" s="30">
        <v>7896</v>
      </c>
      <c r="Y266" s="30">
        <f t="shared" si="236"/>
        <v>35201</v>
      </c>
      <c r="Z266" s="30">
        <f t="shared" si="237"/>
        <v>0</v>
      </c>
      <c r="AA266" s="30">
        <v>256</v>
      </c>
      <c r="AB266" s="30">
        <v>88.8</v>
      </c>
      <c r="AC266" s="30">
        <v>204.8</v>
      </c>
      <c r="AD266" s="30">
        <v>0.86809999999999998</v>
      </c>
      <c r="AE266" s="1635">
        <f t="shared" ref="AE266:AE277" si="264">+(AF266/(24*30*AB266*AD266))</f>
        <v>0.18599047728756288</v>
      </c>
      <c r="AF266" s="30">
        <v>10323</v>
      </c>
      <c r="AG266" s="30">
        <f t="shared" si="238"/>
        <v>33302</v>
      </c>
      <c r="AH266" s="30">
        <f t="shared" si="239"/>
        <v>0</v>
      </c>
      <c r="AI266" s="30">
        <v>256</v>
      </c>
      <c r="AJ266" s="30">
        <v>78.599999999999994</v>
      </c>
      <c r="AK266" s="30">
        <v>204.8</v>
      </c>
      <c r="AL266" s="30">
        <v>0.89419999999999999</v>
      </c>
      <c r="AM266" s="1635">
        <f t="shared" ref="AM266:AM277" si="265">+(AN266/(24*31*AJ266*AL266))</f>
        <v>0.10039894663123372</v>
      </c>
      <c r="AN266" s="30">
        <v>5250</v>
      </c>
      <c r="AO266" s="30">
        <f t="shared" si="240"/>
        <v>31375</v>
      </c>
      <c r="AP266" s="30">
        <f t="shared" si="241"/>
        <v>0</v>
      </c>
      <c r="AQ266" s="30">
        <v>256</v>
      </c>
      <c r="AR266" s="30">
        <v>52.2</v>
      </c>
      <c r="AS266" s="30">
        <v>204.8</v>
      </c>
      <c r="AT266" s="30">
        <v>0.96409999999999996</v>
      </c>
      <c r="AU266" s="1635">
        <f t="shared" ref="AU266:AU285" si="266">(AV266/(24*31*AR266*AT266))</f>
        <v>4.9515846551564525E-2</v>
      </c>
      <c r="AV266" s="30">
        <v>1854</v>
      </c>
      <c r="AW266" s="30">
        <f t="shared" si="242"/>
        <v>22466</v>
      </c>
      <c r="AX266" s="30">
        <f t="shared" si="243"/>
        <v>0</v>
      </c>
      <c r="AY266" s="30">
        <v>256</v>
      </c>
      <c r="AZ266" s="30">
        <v>67.8</v>
      </c>
      <c r="BA266" s="30">
        <v>204.8</v>
      </c>
      <c r="BB266" s="30">
        <v>0.88329999999999997</v>
      </c>
      <c r="BC266" s="1635">
        <f t="shared" si="258"/>
        <v>0.13066113364772156</v>
      </c>
      <c r="BD266" s="30">
        <v>5634</v>
      </c>
      <c r="BE266" s="30">
        <f t="shared" si="244"/>
        <v>25872</v>
      </c>
      <c r="BF266" s="30">
        <f t="shared" si="245"/>
        <v>0</v>
      </c>
      <c r="BG266" s="30">
        <v>256</v>
      </c>
      <c r="BH266" s="30">
        <v>85.8</v>
      </c>
      <c r="BI266" s="30">
        <v>204.8</v>
      </c>
      <c r="BJ266" s="30">
        <v>0.89019999999999999</v>
      </c>
      <c r="BK266" s="1635">
        <f t="shared" si="259"/>
        <v>0.10484619778653015</v>
      </c>
      <c r="BL266" s="30">
        <v>5958</v>
      </c>
      <c r="BM266" s="30">
        <f t="shared" si="246"/>
        <v>34096</v>
      </c>
      <c r="BN266" s="30">
        <f t="shared" si="247"/>
        <v>0</v>
      </c>
      <c r="BO266" s="30">
        <v>256</v>
      </c>
      <c r="BP266" s="30">
        <v>62.4</v>
      </c>
      <c r="BQ266" s="30">
        <v>204.8</v>
      </c>
      <c r="BR266" s="30">
        <v>0.89800000000000002</v>
      </c>
      <c r="BS266" s="1635">
        <f t="shared" si="260"/>
        <v>0.17607979746064381</v>
      </c>
      <c r="BT266" s="30">
        <v>7104</v>
      </c>
      <c r="BU266" s="30">
        <f t="shared" si="248"/>
        <v>24207</v>
      </c>
      <c r="BV266" s="30">
        <f t="shared" si="249"/>
        <v>0</v>
      </c>
      <c r="BW266" s="30">
        <v>256</v>
      </c>
      <c r="BX266" s="30">
        <v>76.2</v>
      </c>
      <c r="BY266" s="30">
        <v>204.8</v>
      </c>
      <c r="BZ266" s="30">
        <v>0.81599999999999995</v>
      </c>
      <c r="CA266" s="1635">
        <f t="shared" si="261"/>
        <v>0.11069721894345749</v>
      </c>
      <c r="CB266" s="30">
        <v>5121</v>
      </c>
      <c r="CC266" s="30">
        <f t="shared" si="250"/>
        <v>27757</v>
      </c>
      <c r="CD266" s="30">
        <f t="shared" si="251"/>
        <v>0</v>
      </c>
      <c r="CE266" s="30">
        <v>256</v>
      </c>
      <c r="CF266" s="30">
        <v>0</v>
      </c>
      <c r="CG266" s="30">
        <v>0</v>
      </c>
      <c r="CH266" s="30">
        <v>0</v>
      </c>
      <c r="CI266" s="1635">
        <v>0</v>
      </c>
      <c r="CJ266" s="30">
        <v>0</v>
      </c>
      <c r="CK266" s="30">
        <f t="shared" si="252"/>
        <v>0</v>
      </c>
      <c r="CL266" s="30">
        <f t="shared" si="253"/>
        <v>0</v>
      </c>
      <c r="CM266" s="30">
        <v>256</v>
      </c>
      <c r="CN266" s="30">
        <v>0</v>
      </c>
      <c r="CO266" s="30">
        <v>0</v>
      </c>
      <c r="CP266" s="30">
        <v>0</v>
      </c>
      <c r="CQ266" s="1635">
        <v>0</v>
      </c>
      <c r="CR266" s="30">
        <v>0</v>
      </c>
      <c r="CS266" s="30">
        <f t="shared" si="254"/>
        <v>0</v>
      </c>
      <c r="CT266" s="30">
        <f t="shared" si="255"/>
        <v>0</v>
      </c>
      <c r="CU266" s="30">
        <v>256</v>
      </c>
      <c r="CV266" s="30">
        <v>0</v>
      </c>
      <c r="CW266" s="30">
        <v>0</v>
      </c>
      <c r="CX266" s="30">
        <v>0</v>
      </c>
      <c r="CY266" s="1635">
        <v>0</v>
      </c>
      <c r="CZ266" s="30">
        <v>0</v>
      </c>
      <c r="DA266" s="30">
        <f t="shared" si="256"/>
        <v>0</v>
      </c>
      <c r="DB266" s="30">
        <f t="shared" si="257"/>
        <v>0</v>
      </c>
    </row>
    <row r="267" spans="1:106">
      <c r="A267" t="s">
        <v>2885</v>
      </c>
      <c r="B267">
        <v>6110</v>
      </c>
      <c r="C267">
        <v>65</v>
      </c>
      <c r="D267" s="30">
        <v>261</v>
      </c>
      <c r="E267" s="30" t="s">
        <v>3270</v>
      </c>
      <c r="F267" s="30" t="s">
        <v>1388</v>
      </c>
      <c r="G267" s="30" t="s">
        <v>2143</v>
      </c>
      <c r="H267" s="30" t="s">
        <v>1051</v>
      </c>
      <c r="I267" s="30">
        <v>11</v>
      </c>
      <c r="J267" s="30">
        <v>256</v>
      </c>
      <c r="K267" s="30">
        <v>256</v>
      </c>
      <c r="L267" s="30">
        <v>55</v>
      </c>
      <c r="M267" s="30">
        <v>256</v>
      </c>
      <c r="N267" s="30">
        <v>0.94240000000000002</v>
      </c>
      <c r="O267" s="1635">
        <f t="shared" si="262"/>
        <v>0.4824614995455403</v>
      </c>
      <c r="P267" s="30">
        <v>18005</v>
      </c>
      <c r="Q267" s="30">
        <f t="shared" si="234"/>
        <v>22391</v>
      </c>
      <c r="R267" s="30">
        <f t="shared" si="235"/>
        <v>0</v>
      </c>
      <c r="S267" s="30">
        <v>256</v>
      </c>
      <c r="T267" s="30">
        <v>53</v>
      </c>
      <c r="U267" s="30">
        <v>256</v>
      </c>
      <c r="V267" s="30">
        <v>0.87209999999999999</v>
      </c>
      <c r="W267" s="1635">
        <f t="shared" si="263"/>
        <v>0.14772317068640026</v>
      </c>
      <c r="X267" s="30">
        <v>5080</v>
      </c>
      <c r="Y267" s="30">
        <f t="shared" si="236"/>
        <v>20633</v>
      </c>
      <c r="Z267" s="30">
        <f t="shared" si="237"/>
        <v>0</v>
      </c>
      <c r="AA267" s="30">
        <v>256</v>
      </c>
      <c r="AB267" s="30">
        <v>30</v>
      </c>
      <c r="AC267" s="30">
        <v>256</v>
      </c>
      <c r="AD267" s="30">
        <v>0.87160000000000004</v>
      </c>
      <c r="AE267" s="1635">
        <f t="shared" si="264"/>
        <v>0.25788035626264172</v>
      </c>
      <c r="AF267" s="30">
        <v>4855</v>
      </c>
      <c r="AG267" s="30">
        <f t="shared" si="238"/>
        <v>11296</v>
      </c>
      <c r="AH267" s="30">
        <f t="shared" si="239"/>
        <v>0</v>
      </c>
      <c r="AI267" s="30">
        <v>256</v>
      </c>
      <c r="AJ267" s="30">
        <v>54</v>
      </c>
      <c r="AK267" s="30">
        <v>256</v>
      </c>
      <c r="AL267" s="30">
        <v>0.91290000000000004</v>
      </c>
      <c r="AM267" s="1635">
        <f t="shared" si="265"/>
        <v>0.37598832853704189</v>
      </c>
      <c r="AN267" s="30">
        <v>13790</v>
      </c>
      <c r="AO267" s="30">
        <f t="shared" si="240"/>
        <v>22006</v>
      </c>
      <c r="AP267" s="30">
        <f t="shared" si="241"/>
        <v>0</v>
      </c>
      <c r="AQ267" s="30">
        <v>256</v>
      </c>
      <c r="AR267" s="30">
        <v>37</v>
      </c>
      <c r="AS267" s="30">
        <v>256</v>
      </c>
      <c r="AT267" s="30">
        <v>0.93789999999999996</v>
      </c>
      <c r="AU267" s="1635">
        <f t="shared" si="266"/>
        <v>0.42682554058345551</v>
      </c>
      <c r="AV267" s="30">
        <v>11020</v>
      </c>
      <c r="AW267" s="30">
        <f t="shared" si="242"/>
        <v>15491</v>
      </c>
      <c r="AX267" s="30">
        <f t="shared" si="243"/>
        <v>0</v>
      </c>
      <c r="AY267" s="30">
        <v>256</v>
      </c>
      <c r="AZ267" s="30">
        <v>37</v>
      </c>
      <c r="BA267" s="30">
        <v>256</v>
      </c>
      <c r="BB267" s="30">
        <v>0.94799999999999995</v>
      </c>
      <c r="BC267" s="1635">
        <f t="shared" si="258"/>
        <v>0.45437050975025661</v>
      </c>
      <c r="BD267" s="30">
        <v>11475</v>
      </c>
      <c r="BE267" s="30">
        <f t="shared" si="244"/>
        <v>15153</v>
      </c>
      <c r="BF267" s="30">
        <f t="shared" si="245"/>
        <v>0</v>
      </c>
      <c r="BG267" s="30">
        <v>256</v>
      </c>
      <c r="BH267" s="30">
        <v>32</v>
      </c>
      <c r="BI267" s="30">
        <v>256</v>
      </c>
      <c r="BJ267" s="30">
        <v>0.88519999999999999</v>
      </c>
      <c r="BK267" s="1635">
        <f t="shared" si="259"/>
        <v>0.28351340016714527</v>
      </c>
      <c r="BL267" s="30">
        <v>5975</v>
      </c>
      <c r="BM267" s="30">
        <f t="shared" si="246"/>
        <v>12645</v>
      </c>
      <c r="BN267" s="30">
        <f t="shared" si="247"/>
        <v>0</v>
      </c>
      <c r="BO267" s="30">
        <v>256</v>
      </c>
      <c r="BP267" s="30">
        <v>50</v>
      </c>
      <c r="BQ267" s="30">
        <v>256</v>
      </c>
      <c r="BR267" s="30">
        <v>0.91090000000000004</v>
      </c>
      <c r="BS267" s="1635">
        <f t="shared" si="260"/>
        <v>0.90572815652407257</v>
      </c>
      <c r="BT267" s="30">
        <v>29701</v>
      </c>
      <c r="BU267" s="30">
        <f t="shared" si="248"/>
        <v>19675</v>
      </c>
      <c r="BV267" s="30">
        <f t="shared" si="249"/>
        <v>10026</v>
      </c>
      <c r="BW267" s="30">
        <v>256</v>
      </c>
      <c r="BX267" s="30">
        <v>54</v>
      </c>
      <c r="BY267" s="30">
        <v>256</v>
      </c>
      <c r="BZ267" s="30">
        <v>0.82979999999999998</v>
      </c>
      <c r="CA267" s="1635">
        <f t="shared" si="261"/>
        <v>0.40374293335882738</v>
      </c>
      <c r="CB267" s="30">
        <v>13460</v>
      </c>
      <c r="CC267" s="30">
        <f t="shared" si="250"/>
        <v>20003</v>
      </c>
      <c r="CD267" s="30">
        <f t="shared" si="251"/>
        <v>0</v>
      </c>
      <c r="CE267" s="30">
        <v>256</v>
      </c>
      <c r="CF267" s="30">
        <v>52</v>
      </c>
      <c r="CG267" s="30">
        <v>256</v>
      </c>
      <c r="CH267" s="30">
        <v>0.85219999999999996</v>
      </c>
      <c r="CI267" s="1635">
        <f t="shared" ref="CI267:CI286" si="267">(CJ267/(24*31*CF267*CH267))</f>
        <v>0.3953604537198423</v>
      </c>
      <c r="CJ267" s="30">
        <v>13035</v>
      </c>
      <c r="CK267" s="30">
        <f t="shared" si="252"/>
        <v>19782</v>
      </c>
      <c r="CL267" s="30">
        <f t="shared" si="253"/>
        <v>0</v>
      </c>
      <c r="CM267" s="30">
        <v>256</v>
      </c>
      <c r="CN267" s="30">
        <v>53</v>
      </c>
      <c r="CO267" s="30">
        <v>256</v>
      </c>
      <c r="CP267" s="30">
        <v>0.87329999999999997</v>
      </c>
      <c r="CQ267" s="1635">
        <f t="shared" ref="CQ267:CQ306" si="268">+(CR267/(24*28*CN267*CP267))</f>
        <v>0.39014961065673071</v>
      </c>
      <c r="CR267" s="30">
        <v>12135</v>
      </c>
      <c r="CS267" s="30">
        <f t="shared" si="254"/>
        <v>18662</v>
      </c>
      <c r="CT267" s="30">
        <f t="shared" si="255"/>
        <v>0</v>
      </c>
      <c r="CU267" s="30">
        <v>256</v>
      </c>
      <c r="CV267" s="30">
        <v>54</v>
      </c>
      <c r="CW267" s="30">
        <v>256</v>
      </c>
      <c r="CX267" s="30">
        <v>0.92249999999999999</v>
      </c>
      <c r="CY267" s="1635">
        <f t="shared" ref="CY267:CY306" si="269">+(CZ267/(24*31*CV267*CX267))</f>
        <v>0.52209303455041722</v>
      </c>
      <c r="CZ267" s="30">
        <v>19350</v>
      </c>
      <c r="DA267" s="30">
        <f t="shared" si="256"/>
        <v>22237</v>
      </c>
      <c r="DB267" s="30">
        <f t="shared" si="257"/>
        <v>0</v>
      </c>
    </row>
    <row r="268" spans="1:106">
      <c r="A268" t="s">
        <v>2886</v>
      </c>
      <c r="B268">
        <v>6220</v>
      </c>
      <c r="C268">
        <v>23</v>
      </c>
      <c r="D268" s="30">
        <v>262</v>
      </c>
      <c r="E268" s="30" t="s">
        <v>3271</v>
      </c>
      <c r="F268" s="30" t="s">
        <v>484</v>
      </c>
      <c r="G268" s="30" t="s">
        <v>2143</v>
      </c>
      <c r="H268" s="30" t="s">
        <v>1439</v>
      </c>
      <c r="I268" s="30">
        <v>11</v>
      </c>
      <c r="J268" s="30">
        <v>256</v>
      </c>
      <c r="K268" s="30">
        <v>256</v>
      </c>
      <c r="L268" s="30">
        <v>120</v>
      </c>
      <c r="M268" s="30">
        <v>204.8</v>
      </c>
      <c r="N268" s="30">
        <v>0.84950000000000003</v>
      </c>
      <c r="O268" s="1635">
        <f t="shared" si="262"/>
        <v>0.30382795980206223</v>
      </c>
      <c r="P268" s="30">
        <v>22300</v>
      </c>
      <c r="Q268" s="30">
        <f t="shared" si="234"/>
        <v>44038</v>
      </c>
      <c r="R268" s="30">
        <f t="shared" si="235"/>
        <v>0</v>
      </c>
      <c r="S268" s="30">
        <v>256</v>
      </c>
      <c r="T268" s="30">
        <v>145</v>
      </c>
      <c r="U268" s="30">
        <v>204.8</v>
      </c>
      <c r="V268" s="30">
        <v>0.85709999999999997</v>
      </c>
      <c r="W268" s="1635">
        <f t="shared" si="263"/>
        <v>0.35365134960492922</v>
      </c>
      <c r="X268" s="30">
        <v>32700</v>
      </c>
      <c r="Y268" s="30">
        <f t="shared" si="236"/>
        <v>55478</v>
      </c>
      <c r="Z268" s="30">
        <f t="shared" si="237"/>
        <v>0</v>
      </c>
      <c r="AA268" s="30">
        <v>256</v>
      </c>
      <c r="AB268" s="30">
        <v>130</v>
      </c>
      <c r="AC268" s="30">
        <v>204.8</v>
      </c>
      <c r="AD268" s="30">
        <v>0.83879999999999999</v>
      </c>
      <c r="AE268" s="1635">
        <f t="shared" si="264"/>
        <v>0.38784038247557562</v>
      </c>
      <c r="AF268" s="30">
        <v>30450</v>
      </c>
      <c r="AG268" s="30">
        <f t="shared" si="238"/>
        <v>47107</v>
      </c>
      <c r="AH268" s="30">
        <f t="shared" si="239"/>
        <v>0</v>
      </c>
      <c r="AI268" s="30">
        <v>256</v>
      </c>
      <c r="AJ268" s="30">
        <v>115</v>
      </c>
      <c r="AK268" s="30">
        <v>204.8</v>
      </c>
      <c r="AL268" s="30">
        <v>0.79649999999999999</v>
      </c>
      <c r="AM268" s="1635">
        <f t="shared" si="265"/>
        <v>0.33309591078546952</v>
      </c>
      <c r="AN268" s="30">
        <v>22700</v>
      </c>
      <c r="AO268" s="30">
        <f t="shared" si="240"/>
        <v>40889</v>
      </c>
      <c r="AP268" s="30">
        <f t="shared" si="241"/>
        <v>0</v>
      </c>
      <c r="AQ268" s="30">
        <v>256</v>
      </c>
      <c r="AR268" s="30">
        <v>105</v>
      </c>
      <c r="AS268" s="30">
        <v>204.8</v>
      </c>
      <c r="AT268" s="30">
        <v>0.78979999999999995</v>
      </c>
      <c r="AU268" s="1635">
        <f t="shared" si="266"/>
        <v>0.3379299587404539</v>
      </c>
      <c r="AV268" s="30">
        <v>20850</v>
      </c>
      <c r="AW268" s="30">
        <f t="shared" si="242"/>
        <v>37020</v>
      </c>
      <c r="AX268" s="30">
        <f t="shared" si="243"/>
        <v>0</v>
      </c>
      <c r="AY268" s="30">
        <v>256</v>
      </c>
      <c r="AZ268" s="30">
        <v>100</v>
      </c>
      <c r="BA268" s="30">
        <v>204.8</v>
      </c>
      <c r="BB268" s="30">
        <v>0.79720000000000002</v>
      </c>
      <c r="BC268" s="1635">
        <f t="shared" si="258"/>
        <v>0.5034983553548531</v>
      </c>
      <c r="BD268" s="30">
        <v>28900</v>
      </c>
      <c r="BE268" s="30">
        <f t="shared" si="244"/>
        <v>34439</v>
      </c>
      <c r="BF268" s="30">
        <f t="shared" si="245"/>
        <v>0</v>
      </c>
      <c r="BG268" s="30">
        <v>256</v>
      </c>
      <c r="BH268" s="30">
        <v>105</v>
      </c>
      <c r="BI268" s="30">
        <v>204.8</v>
      </c>
      <c r="BJ268" s="30">
        <v>0.75790000000000002</v>
      </c>
      <c r="BK268" s="1635">
        <f t="shared" si="259"/>
        <v>0.32259618382564215</v>
      </c>
      <c r="BL268" s="30">
        <v>19100</v>
      </c>
      <c r="BM268" s="30">
        <f t="shared" si="246"/>
        <v>35524</v>
      </c>
      <c r="BN268" s="30">
        <f t="shared" si="247"/>
        <v>0</v>
      </c>
      <c r="BO268" s="30">
        <v>256</v>
      </c>
      <c r="BP268" s="30">
        <v>90</v>
      </c>
      <c r="BQ268" s="30">
        <v>204.8</v>
      </c>
      <c r="BR268" s="30">
        <v>0.74209999999999998</v>
      </c>
      <c r="BS268" s="1635">
        <f t="shared" si="260"/>
        <v>0.2692975057436271</v>
      </c>
      <c r="BT268" s="30">
        <v>12950</v>
      </c>
      <c r="BU268" s="30">
        <f t="shared" si="248"/>
        <v>28853</v>
      </c>
      <c r="BV268" s="30">
        <f t="shared" si="249"/>
        <v>0</v>
      </c>
      <c r="BW268" s="30">
        <v>256</v>
      </c>
      <c r="BX268" s="30">
        <v>75</v>
      </c>
      <c r="BY268" s="30">
        <v>204.8</v>
      </c>
      <c r="BZ268" s="30">
        <v>0.78049999999999997</v>
      </c>
      <c r="CA268" s="1635">
        <f t="shared" si="261"/>
        <v>0.46955471517890146</v>
      </c>
      <c r="CB268" s="30">
        <v>20450</v>
      </c>
      <c r="CC268" s="30">
        <f t="shared" si="250"/>
        <v>26131</v>
      </c>
      <c r="CD268" s="30">
        <f t="shared" si="251"/>
        <v>0</v>
      </c>
      <c r="CE268" s="30">
        <v>256</v>
      </c>
      <c r="CF268" s="30">
        <v>54</v>
      </c>
      <c r="CG268" s="30">
        <v>204.8</v>
      </c>
      <c r="CH268" s="30">
        <v>0.81279999999999997</v>
      </c>
      <c r="CI268" s="1635">
        <f t="shared" si="267"/>
        <v>0.4454134583423488</v>
      </c>
      <c r="CJ268" s="30">
        <v>14545</v>
      </c>
      <c r="CK268" s="30">
        <f t="shared" si="252"/>
        <v>19593</v>
      </c>
      <c r="CL268" s="30">
        <f t="shared" si="253"/>
        <v>0</v>
      </c>
      <c r="CM268" s="30">
        <v>256</v>
      </c>
      <c r="CN268" s="30">
        <v>90</v>
      </c>
      <c r="CO268" s="30">
        <v>204.8</v>
      </c>
      <c r="CP268" s="30">
        <v>0.77239999999999998</v>
      </c>
      <c r="CQ268" s="1635">
        <f t="shared" si="268"/>
        <v>0.406830801542091</v>
      </c>
      <c r="CR268" s="30">
        <v>19005</v>
      </c>
      <c r="CS268" s="30">
        <f t="shared" si="254"/>
        <v>28029</v>
      </c>
      <c r="CT268" s="30">
        <f t="shared" si="255"/>
        <v>0</v>
      </c>
      <c r="CU268" s="30">
        <v>256</v>
      </c>
      <c r="CV268" s="30">
        <v>96.5</v>
      </c>
      <c r="CW268" s="30">
        <v>204.8</v>
      </c>
      <c r="CX268" s="30">
        <v>0.79020000000000001</v>
      </c>
      <c r="CY268" s="1635">
        <f t="shared" si="269"/>
        <v>0.34785628658854123</v>
      </c>
      <c r="CZ268" s="30">
        <v>19735</v>
      </c>
      <c r="DA268" s="30">
        <f t="shared" si="256"/>
        <v>34040</v>
      </c>
      <c r="DB268" s="30">
        <f t="shared" si="257"/>
        <v>0</v>
      </c>
    </row>
    <row r="269" spans="1:106">
      <c r="A269" t="s">
        <v>2887</v>
      </c>
      <c r="B269">
        <v>1240</v>
      </c>
      <c r="C269">
        <v>32</v>
      </c>
      <c r="D269" s="30">
        <v>263</v>
      </c>
      <c r="E269" s="30">
        <v>72624</v>
      </c>
      <c r="F269" s="30" t="s">
        <v>908</v>
      </c>
      <c r="G269" s="30" t="s">
        <v>2143</v>
      </c>
      <c r="H269" s="30" t="s">
        <v>2142</v>
      </c>
      <c r="I269" s="30">
        <v>11</v>
      </c>
      <c r="J269" s="30">
        <v>260</v>
      </c>
      <c r="K269" s="30">
        <v>260</v>
      </c>
      <c r="L269" s="30">
        <v>264</v>
      </c>
      <c r="M269" s="30">
        <v>264</v>
      </c>
      <c r="N269" s="30">
        <v>0.95409999999999995</v>
      </c>
      <c r="O269" s="1635">
        <f t="shared" si="262"/>
        <v>0.17137627188984492</v>
      </c>
      <c r="P269" s="30">
        <v>31080</v>
      </c>
      <c r="Q269" s="30">
        <f t="shared" si="234"/>
        <v>108813</v>
      </c>
      <c r="R269" s="30">
        <f t="shared" si="235"/>
        <v>0</v>
      </c>
      <c r="S269" s="30">
        <v>260</v>
      </c>
      <c r="T269" s="30">
        <v>216</v>
      </c>
      <c r="U269" s="30">
        <v>216</v>
      </c>
      <c r="V269" s="30">
        <v>0.93369999999999997</v>
      </c>
      <c r="W269" s="1635">
        <f t="shared" si="263"/>
        <v>0.22232689180351448</v>
      </c>
      <c r="X269" s="30">
        <v>33360</v>
      </c>
      <c r="Y269" s="30">
        <f t="shared" si="236"/>
        <v>90030</v>
      </c>
      <c r="Z269" s="30">
        <f t="shared" si="237"/>
        <v>0</v>
      </c>
      <c r="AA269" s="30">
        <v>260</v>
      </c>
      <c r="AB269" s="30">
        <v>258</v>
      </c>
      <c r="AC269" s="30">
        <v>258</v>
      </c>
      <c r="AD269" s="30">
        <v>0.93179999999999996</v>
      </c>
      <c r="AE269" s="1635">
        <f t="shared" si="264"/>
        <v>0.31107306410919822</v>
      </c>
      <c r="AF269" s="30">
        <v>53844</v>
      </c>
      <c r="AG269" s="30">
        <f t="shared" si="238"/>
        <v>103855</v>
      </c>
      <c r="AH269" s="30">
        <f t="shared" si="239"/>
        <v>0</v>
      </c>
      <c r="AI269" s="30">
        <v>260</v>
      </c>
      <c r="AJ269" s="30">
        <v>252</v>
      </c>
      <c r="AK269" s="30">
        <v>252</v>
      </c>
      <c r="AL269" s="30">
        <v>0.94720000000000004</v>
      </c>
      <c r="AM269" s="1635">
        <f t="shared" si="265"/>
        <v>0.27636903896984544</v>
      </c>
      <c r="AN269" s="30">
        <v>49080</v>
      </c>
      <c r="AO269" s="30">
        <f t="shared" si="240"/>
        <v>106553</v>
      </c>
      <c r="AP269" s="30">
        <f t="shared" si="241"/>
        <v>0</v>
      </c>
      <c r="AQ269" s="30">
        <v>260</v>
      </c>
      <c r="AR269" s="30">
        <v>300</v>
      </c>
      <c r="AS269" s="30">
        <v>300</v>
      </c>
      <c r="AT269" s="30">
        <v>0.91639999999999999</v>
      </c>
      <c r="AU269" s="1635">
        <f t="shared" si="266"/>
        <v>0.25288881692269422</v>
      </c>
      <c r="AV269" s="30">
        <v>51726</v>
      </c>
      <c r="AW269" s="30">
        <f t="shared" si="242"/>
        <v>122724</v>
      </c>
      <c r="AX269" s="30">
        <f t="shared" si="243"/>
        <v>0</v>
      </c>
      <c r="AY269" s="30">
        <v>260</v>
      </c>
      <c r="AZ269" s="30">
        <v>354</v>
      </c>
      <c r="BA269" s="30">
        <v>354</v>
      </c>
      <c r="BB269" s="30">
        <v>0.88290000000000002</v>
      </c>
      <c r="BC269" s="1635">
        <f t="shared" si="258"/>
        <v>0.2823312321000026</v>
      </c>
      <c r="BD269" s="30">
        <v>63534</v>
      </c>
      <c r="BE269" s="30">
        <f t="shared" si="244"/>
        <v>135020</v>
      </c>
      <c r="BF269" s="30">
        <f t="shared" si="245"/>
        <v>0</v>
      </c>
      <c r="BG269" s="30">
        <v>260</v>
      </c>
      <c r="BH269" s="30">
        <v>336</v>
      </c>
      <c r="BI269" s="30">
        <v>336</v>
      </c>
      <c r="BJ269" s="30">
        <v>0.87439999999999996</v>
      </c>
      <c r="BK269" s="1635">
        <f t="shared" si="259"/>
        <v>0.30523453958509889</v>
      </c>
      <c r="BL269" s="30">
        <v>66720</v>
      </c>
      <c r="BM269" s="30">
        <f t="shared" si="246"/>
        <v>131152</v>
      </c>
      <c r="BN269" s="30">
        <f t="shared" si="247"/>
        <v>0</v>
      </c>
      <c r="BO269" s="30">
        <v>260</v>
      </c>
      <c r="BP269" s="30">
        <v>408</v>
      </c>
      <c r="BQ269" s="30">
        <v>408</v>
      </c>
      <c r="BR269" s="30">
        <v>0.84689999999999999</v>
      </c>
      <c r="BS269" s="1635">
        <f t="shared" si="260"/>
        <v>0.2933130980577377</v>
      </c>
      <c r="BT269" s="30">
        <v>72972</v>
      </c>
      <c r="BU269" s="30">
        <f t="shared" si="248"/>
        <v>149271</v>
      </c>
      <c r="BV269" s="30">
        <f t="shared" si="249"/>
        <v>0</v>
      </c>
      <c r="BW269" s="30">
        <v>260</v>
      </c>
      <c r="BX269" s="30">
        <v>366</v>
      </c>
      <c r="BY269" s="30">
        <v>366</v>
      </c>
      <c r="BZ269" s="30">
        <v>0.90559999999999996</v>
      </c>
      <c r="CA269" s="1635">
        <f t="shared" si="261"/>
        <v>0.30467338312594716</v>
      </c>
      <c r="CB269" s="30">
        <v>75132</v>
      </c>
      <c r="CC269" s="30">
        <f t="shared" si="250"/>
        <v>147959</v>
      </c>
      <c r="CD269" s="30">
        <f t="shared" si="251"/>
        <v>0</v>
      </c>
      <c r="CE269" s="30">
        <v>260</v>
      </c>
      <c r="CF269" s="30">
        <v>294</v>
      </c>
      <c r="CG269" s="30">
        <v>294</v>
      </c>
      <c r="CH269" s="30">
        <v>0.97560000000000002</v>
      </c>
      <c r="CI269" s="1635">
        <f t="shared" si="267"/>
        <v>0.30784609469970053</v>
      </c>
      <c r="CJ269" s="30">
        <v>65694</v>
      </c>
      <c r="CK269" s="30">
        <f t="shared" si="252"/>
        <v>128039</v>
      </c>
      <c r="CL269" s="30">
        <f t="shared" si="253"/>
        <v>0</v>
      </c>
      <c r="CM269" s="30">
        <v>260</v>
      </c>
      <c r="CN269" s="30">
        <v>330</v>
      </c>
      <c r="CO269" s="30">
        <v>330</v>
      </c>
      <c r="CP269" s="30">
        <v>0.97550000000000003</v>
      </c>
      <c r="CQ269" s="1635">
        <f t="shared" si="268"/>
        <v>0.35942828741393579</v>
      </c>
      <c r="CR269" s="30">
        <v>77754</v>
      </c>
      <c r="CS269" s="30">
        <f t="shared" si="254"/>
        <v>129796</v>
      </c>
      <c r="CT269" s="30">
        <f t="shared" si="255"/>
        <v>0</v>
      </c>
      <c r="CU269" s="30">
        <v>260</v>
      </c>
      <c r="CV269" s="30">
        <v>342</v>
      </c>
      <c r="CW269" s="30">
        <v>342</v>
      </c>
      <c r="CX269" s="30">
        <v>0.98409999999999997</v>
      </c>
      <c r="CY269" s="1635">
        <f t="shared" si="269"/>
        <v>0.33579566877165073</v>
      </c>
      <c r="CZ269" s="30">
        <v>84084</v>
      </c>
      <c r="DA269" s="30">
        <f t="shared" si="256"/>
        <v>150241</v>
      </c>
      <c r="DB269" s="30">
        <f t="shared" si="257"/>
        <v>0</v>
      </c>
    </row>
    <row r="270" spans="1:106">
      <c r="A270" t="s">
        <v>2785</v>
      </c>
      <c r="B270">
        <v>1220</v>
      </c>
      <c r="C270">
        <v>7</v>
      </c>
      <c r="D270" s="30">
        <v>264</v>
      </c>
      <c r="E270" s="30">
        <v>22861</v>
      </c>
      <c r="F270" s="30" t="s">
        <v>1165</v>
      </c>
      <c r="G270" s="30" t="s">
        <v>2143</v>
      </c>
      <c r="H270" s="30" t="s">
        <v>2142</v>
      </c>
      <c r="I270" s="30">
        <v>11</v>
      </c>
      <c r="J270" s="30">
        <v>268</v>
      </c>
      <c r="K270" s="30">
        <v>160</v>
      </c>
      <c r="L270" s="30">
        <v>69.2</v>
      </c>
      <c r="M270" s="30">
        <v>128</v>
      </c>
      <c r="N270" s="30">
        <v>0.99619999999999997</v>
      </c>
      <c r="O270" s="1635">
        <f t="shared" si="262"/>
        <v>4.2228548123202148E-2</v>
      </c>
      <c r="P270" s="30">
        <v>2096</v>
      </c>
      <c r="Q270" s="30">
        <f t="shared" si="234"/>
        <v>29781</v>
      </c>
      <c r="R270" s="30">
        <f t="shared" si="235"/>
        <v>0</v>
      </c>
      <c r="S270" s="30">
        <v>160</v>
      </c>
      <c r="T270" s="30">
        <v>127.6</v>
      </c>
      <c r="U270" s="30">
        <v>128</v>
      </c>
      <c r="V270" s="30">
        <v>0.99199999999999999</v>
      </c>
      <c r="W270" s="1635">
        <f t="shared" si="263"/>
        <v>0.16841000970993078</v>
      </c>
      <c r="X270" s="30">
        <v>15860</v>
      </c>
      <c r="Y270" s="30">
        <f t="shared" si="236"/>
        <v>56505</v>
      </c>
      <c r="Z270" s="30">
        <f t="shared" si="237"/>
        <v>0</v>
      </c>
      <c r="AA270" s="30">
        <v>268</v>
      </c>
      <c r="AB270" s="30">
        <v>243</v>
      </c>
      <c r="AC270" s="30">
        <v>243</v>
      </c>
      <c r="AD270" s="30">
        <v>0.99519999999999997</v>
      </c>
      <c r="AE270" s="1635">
        <f t="shared" si="264"/>
        <v>0.54881630270658099</v>
      </c>
      <c r="AF270" s="30">
        <v>95560</v>
      </c>
      <c r="AG270" s="30">
        <f t="shared" si="238"/>
        <v>104472</v>
      </c>
      <c r="AH270" s="30">
        <f t="shared" si="239"/>
        <v>0</v>
      </c>
      <c r="AI270" s="30">
        <v>268</v>
      </c>
      <c r="AJ270" s="30">
        <v>246</v>
      </c>
      <c r="AK270" s="30">
        <v>246</v>
      </c>
      <c r="AL270" s="30">
        <v>0.99629999999999996</v>
      </c>
      <c r="AM270" s="1635">
        <f t="shared" si="265"/>
        <v>0.75860937238040393</v>
      </c>
      <c r="AN270" s="30">
        <v>138330</v>
      </c>
      <c r="AO270" s="30">
        <f t="shared" si="240"/>
        <v>109408</v>
      </c>
      <c r="AP270" s="30">
        <f t="shared" si="241"/>
        <v>28922</v>
      </c>
      <c r="AQ270" s="30">
        <v>268</v>
      </c>
      <c r="AR270" s="30">
        <v>246</v>
      </c>
      <c r="AS270" s="30">
        <v>246</v>
      </c>
      <c r="AT270" s="30">
        <v>0.99680000000000002</v>
      </c>
      <c r="AU270" s="1635">
        <f t="shared" si="266"/>
        <v>0.61779782900350622</v>
      </c>
      <c r="AV270" s="30">
        <v>112710</v>
      </c>
      <c r="AW270" s="30">
        <f t="shared" si="242"/>
        <v>109463</v>
      </c>
      <c r="AX270" s="30">
        <f t="shared" si="243"/>
        <v>3247</v>
      </c>
      <c r="AY270" s="30">
        <v>268</v>
      </c>
      <c r="AZ270" s="30">
        <v>243</v>
      </c>
      <c r="BA270" s="30">
        <v>243</v>
      </c>
      <c r="BB270" s="30">
        <v>0.99519999999999997</v>
      </c>
      <c r="BC270" s="1635">
        <f t="shared" si="258"/>
        <v>0.64265952566833839</v>
      </c>
      <c r="BD270" s="30">
        <v>111900</v>
      </c>
      <c r="BE270" s="30">
        <f t="shared" si="244"/>
        <v>104472</v>
      </c>
      <c r="BF270" s="30">
        <f t="shared" si="245"/>
        <v>7428</v>
      </c>
      <c r="BG270" s="30">
        <v>268</v>
      </c>
      <c r="BH270" s="30">
        <v>243</v>
      </c>
      <c r="BI270" s="30">
        <v>243</v>
      </c>
      <c r="BJ270" s="30">
        <v>0.99719999999999998</v>
      </c>
      <c r="BK270" s="1635">
        <f t="shared" si="259"/>
        <v>0.7097065464436757</v>
      </c>
      <c r="BL270" s="30">
        <v>127950</v>
      </c>
      <c r="BM270" s="30">
        <f t="shared" si="246"/>
        <v>108171</v>
      </c>
      <c r="BN270" s="30">
        <f t="shared" si="247"/>
        <v>19779</v>
      </c>
      <c r="BO270" s="30">
        <v>268</v>
      </c>
      <c r="BP270" s="30">
        <v>234</v>
      </c>
      <c r="BQ270" s="30">
        <v>234</v>
      </c>
      <c r="BR270" s="30">
        <v>0.99509999999999998</v>
      </c>
      <c r="BS270" s="1635">
        <f t="shared" si="260"/>
        <v>0.58710043887412999</v>
      </c>
      <c r="BT270" s="30">
        <v>98430</v>
      </c>
      <c r="BU270" s="30">
        <f t="shared" si="248"/>
        <v>100593</v>
      </c>
      <c r="BV270" s="30">
        <f t="shared" si="249"/>
        <v>0</v>
      </c>
      <c r="BW270" s="30">
        <v>268</v>
      </c>
      <c r="BX270" s="30">
        <v>216</v>
      </c>
      <c r="BY270" s="30">
        <v>216</v>
      </c>
      <c r="BZ270" s="30">
        <v>0.97809999999999997</v>
      </c>
      <c r="CA270" s="1635">
        <f t="shared" si="261"/>
        <v>0.28934135463911759</v>
      </c>
      <c r="CB270" s="30">
        <v>45480</v>
      </c>
      <c r="CC270" s="30">
        <f t="shared" si="250"/>
        <v>94311</v>
      </c>
      <c r="CD270" s="30">
        <f t="shared" si="251"/>
        <v>0</v>
      </c>
      <c r="CE270" s="30">
        <v>268</v>
      </c>
      <c r="CF270" s="30">
        <v>150</v>
      </c>
      <c r="CG270" s="30">
        <v>214.4</v>
      </c>
      <c r="CH270" s="30">
        <v>0.97289999999999999</v>
      </c>
      <c r="CI270" s="1635">
        <f t="shared" si="267"/>
        <v>0.32769781509001467</v>
      </c>
      <c r="CJ270" s="30">
        <v>35580</v>
      </c>
      <c r="CK270" s="30">
        <f t="shared" si="252"/>
        <v>65145</v>
      </c>
      <c r="CL270" s="30">
        <f t="shared" si="253"/>
        <v>0</v>
      </c>
      <c r="CM270" s="30">
        <v>268</v>
      </c>
      <c r="CN270" s="30">
        <v>147</v>
      </c>
      <c r="CO270" s="30">
        <v>214.4</v>
      </c>
      <c r="CP270" s="30">
        <v>0.95860000000000001</v>
      </c>
      <c r="CQ270" s="1635">
        <f t="shared" si="268"/>
        <v>0.33740136094973294</v>
      </c>
      <c r="CR270" s="30">
        <v>31950</v>
      </c>
      <c r="CS270" s="30">
        <f t="shared" si="254"/>
        <v>56817</v>
      </c>
      <c r="CT270" s="30">
        <f t="shared" si="255"/>
        <v>0</v>
      </c>
      <c r="CU270" s="30">
        <v>268</v>
      </c>
      <c r="CV270" s="30">
        <v>117</v>
      </c>
      <c r="CW270" s="30">
        <v>214.4</v>
      </c>
      <c r="CX270" s="30">
        <v>0.98299999999999998</v>
      </c>
      <c r="CY270" s="1635">
        <f t="shared" si="269"/>
        <v>0.54658165937002945</v>
      </c>
      <c r="CZ270" s="30">
        <v>46770</v>
      </c>
      <c r="DA270" s="30">
        <f t="shared" si="256"/>
        <v>51341</v>
      </c>
      <c r="DB270" s="30">
        <f t="shared" si="257"/>
        <v>0</v>
      </c>
    </row>
    <row r="271" spans="1:106">
      <c r="A271" t="s">
        <v>2888</v>
      </c>
      <c r="B271">
        <v>6220</v>
      </c>
      <c r="C271">
        <v>149</v>
      </c>
      <c r="D271" s="30">
        <v>265</v>
      </c>
      <c r="E271" s="30" t="s">
        <v>3272</v>
      </c>
      <c r="F271" s="30" t="s">
        <v>1101</v>
      </c>
      <c r="G271" s="30" t="s">
        <v>2143</v>
      </c>
      <c r="H271" s="30" t="s">
        <v>1439</v>
      </c>
      <c r="I271" s="30">
        <v>11</v>
      </c>
      <c r="J271" s="30">
        <v>268</v>
      </c>
      <c r="K271" s="30">
        <v>268</v>
      </c>
      <c r="L271" s="30">
        <v>94</v>
      </c>
      <c r="M271" s="30">
        <v>214.4</v>
      </c>
      <c r="N271" s="30">
        <v>0.97419999999999995</v>
      </c>
      <c r="O271" s="1635">
        <f t="shared" si="262"/>
        <v>0.39836893507335597</v>
      </c>
      <c r="P271" s="30">
        <v>26266</v>
      </c>
      <c r="Q271" s="30">
        <f t="shared" si="234"/>
        <v>39560</v>
      </c>
      <c r="R271" s="30">
        <f t="shared" si="235"/>
        <v>0</v>
      </c>
      <c r="S271" s="30">
        <v>268</v>
      </c>
      <c r="T271" s="30">
        <v>94</v>
      </c>
      <c r="U271" s="30">
        <v>214.4</v>
      </c>
      <c r="V271" s="30">
        <v>0.97819999999999996</v>
      </c>
      <c r="W271" s="1635">
        <f t="shared" si="263"/>
        <v>0.37593152317408079</v>
      </c>
      <c r="X271" s="30">
        <v>25718</v>
      </c>
      <c r="Y271" s="30">
        <f t="shared" si="236"/>
        <v>41047</v>
      </c>
      <c r="Z271" s="30">
        <f t="shared" si="237"/>
        <v>0</v>
      </c>
      <c r="AA271" s="30">
        <v>268</v>
      </c>
      <c r="AB271" s="30">
        <v>97.2</v>
      </c>
      <c r="AC271" s="30">
        <v>214.4</v>
      </c>
      <c r="AD271" s="30">
        <v>0.96850000000000003</v>
      </c>
      <c r="AE271" s="1635">
        <f t="shared" si="264"/>
        <v>0.31428379883098584</v>
      </c>
      <c r="AF271" s="30">
        <v>21302</v>
      </c>
      <c r="AG271" s="30">
        <f t="shared" si="238"/>
        <v>40668</v>
      </c>
      <c r="AH271" s="30">
        <f t="shared" si="239"/>
        <v>0</v>
      </c>
      <c r="AI271" s="30">
        <v>268</v>
      </c>
      <c r="AJ271" s="30">
        <v>66.400000000000006</v>
      </c>
      <c r="AK271" s="30">
        <v>214.4</v>
      </c>
      <c r="AL271" s="30">
        <v>0.94989999999999997</v>
      </c>
      <c r="AM271" s="1635">
        <f t="shared" si="265"/>
        <v>0.30034151323311098</v>
      </c>
      <c r="AN271" s="30">
        <v>14094</v>
      </c>
      <c r="AO271" s="30">
        <f t="shared" si="240"/>
        <v>28156</v>
      </c>
      <c r="AP271" s="30">
        <f t="shared" si="241"/>
        <v>0</v>
      </c>
      <c r="AQ271" s="30">
        <v>268</v>
      </c>
      <c r="AR271" s="30">
        <v>78.400000000000006</v>
      </c>
      <c r="AS271" s="30">
        <v>214.4</v>
      </c>
      <c r="AT271" s="30">
        <v>0.95979999999999999</v>
      </c>
      <c r="AU271" s="1635">
        <f t="shared" si="266"/>
        <v>0.40768244865584652</v>
      </c>
      <c r="AV271" s="30">
        <v>22824</v>
      </c>
      <c r="AW271" s="30">
        <f t="shared" si="242"/>
        <v>33591</v>
      </c>
      <c r="AX271" s="30">
        <f t="shared" si="243"/>
        <v>0</v>
      </c>
      <c r="AY271" s="30">
        <v>268</v>
      </c>
      <c r="AZ271" s="30">
        <v>76</v>
      </c>
      <c r="BA271" s="30">
        <v>214.4</v>
      </c>
      <c r="BB271" s="30">
        <v>0.93959999999999999</v>
      </c>
      <c r="BC271" s="1635">
        <f t="shared" si="258"/>
        <v>0.20145906308271033</v>
      </c>
      <c r="BD271" s="30">
        <v>10358</v>
      </c>
      <c r="BE271" s="30">
        <f t="shared" si="244"/>
        <v>30849</v>
      </c>
      <c r="BF271" s="30">
        <f t="shared" si="245"/>
        <v>0</v>
      </c>
      <c r="BG271" s="30">
        <v>268</v>
      </c>
      <c r="BH271" s="30">
        <v>67.599999999999994</v>
      </c>
      <c r="BI271" s="30">
        <v>214.4</v>
      </c>
      <c r="BJ271" s="30">
        <v>0.94110000000000005</v>
      </c>
      <c r="BK271" s="1635">
        <f t="shared" si="259"/>
        <v>0.516351920508347</v>
      </c>
      <c r="BL271" s="30">
        <v>24440</v>
      </c>
      <c r="BM271" s="30">
        <f t="shared" si="246"/>
        <v>28399</v>
      </c>
      <c r="BN271" s="30">
        <f t="shared" si="247"/>
        <v>0</v>
      </c>
      <c r="BO271" s="30">
        <v>268</v>
      </c>
      <c r="BP271" s="30">
        <v>87.6</v>
      </c>
      <c r="BQ271" s="30">
        <v>214.4</v>
      </c>
      <c r="BR271" s="30">
        <v>0.93410000000000004</v>
      </c>
      <c r="BS271" s="1635">
        <f t="shared" si="260"/>
        <v>0.25449985066083197</v>
      </c>
      <c r="BT271" s="30">
        <v>14994</v>
      </c>
      <c r="BU271" s="30">
        <f t="shared" si="248"/>
        <v>35349</v>
      </c>
      <c r="BV271" s="30">
        <f t="shared" si="249"/>
        <v>0</v>
      </c>
      <c r="BW271" s="30">
        <v>268</v>
      </c>
      <c r="BX271" s="30">
        <v>59.2</v>
      </c>
      <c r="BY271" s="30">
        <v>214.4</v>
      </c>
      <c r="BZ271" s="30">
        <v>0.9476</v>
      </c>
      <c r="CA271" s="1635">
        <f t="shared" si="261"/>
        <v>0.39399233585905519</v>
      </c>
      <c r="CB271" s="30">
        <v>16444</v>
      </c>
      <c r="CC271" s="30">
        <f t="shared" si="250"/>
        <v>25042</v>
      </c>
      <c r="CD271" s="30">
        <f t="shared" si="251"/>
        <v>0</v>
      </c>
      <c r="CE271" s="30">
        <v>268</v>
      </c>
      <c r="CF271" s="30">
        <v>70.400000000000006</v>
      </c>
      <c r="CG271" s="30">
        <v>214.4</v>
      </c>
      <c r="CH271" s="30">
        <v>0.95889999999999997</v>
      </c>
      <c r="CI271" s="1635">
        <f t="shared" si="267"/>
        <v>0.28412212867729775</v>
      </c>
      <c r="CJ271" s="30">
        <v>14270</v>
      </c>
      <c r="CK271" s="30">
        <f t="shared" si="252"/>
        <v>30135</v>
      </c>
      <c r="CL271" s="30">
        <f t="shared" si="253"/>
        <v>0</v>
      </c>
      <c r="CM271" s="30">
        <v>268</v>
      </c>
      <c r="CN271" s="30">
        <v>66.400000000000006</v>
      </c>
      <c r="CO271" s="30">
        <v>214.4</v>
      </c>
      <c r="CP271" s="30">
        <v>0.94030000000000002</v>
      </c>
      <c r="CQ271" s="1635">
        <f t="shared" si="268"/>
        <v>0.41142182256624066</v>
      </c>
      <c r="CR271" s="30">
        <v>17262</v>
      </c>
      <c r="CS271" s="30">
        <f t="shared" si="254"/>
        <v>25174</v>
      </c>
      <c r="CT271" s="30">
        <f t="shared" si="255"/>
        <v>0</v>
      </c>
      <c r="CU271" s="30">
        <v>268</v>
      </c>
      <c r="CV271" s="30">
        <v>80</v>
      </c>
      <c r="CW271" s="30">
        <v>214.4</v>
      </c>
      <c r="CX271" s="30">
        <v>0.96709999999999996</v>
      </c>
      <c r="CY271" s="1635">
        <f t="shared" si="269"/>
        <v>0.37573534889254323</v>
      </c>
      <c r="CZ271" s="30">
        <v>21628</v>
      </c>
      <c r="DA271" s="30">
        <f t="shared" si="256"/>
        <v>34537</v>
      </c>
      <c r="DB271" s="30">
        <f t="shared" si="257"/>
        <v>0</v>
      </c>
    </row>
    <row r="272" spans="1:106">
      <c r="A272" t="s">
        <v>2842</v>
      </c>
      <c r="B272">
        <v>1220</v>
      </c>
      <c r="C272">
        <v>65</v>
      </c>
      <c r="D272" s="30">
        <v>266</v>
      </c>
      <c r="E272" s="30" t="s">
        <v>3229</v>
      </c>
      <c r="F272" s="30" t="s">
        <v>2843</v>
      </c>
      <c r="G272" s="30" t="s">
        <v>2143</v>
      </c>
      <c r="H272" s="30" t="s">
        <v>2223</v>
      </c>
      <c r="I272" s="30">
        <v>11</v>
      </c>
      <c r="J272" s="30">
        <v>270</v>
      </c>
      <c r="K272" s="30">
        <v>270</v>
      </c>
      <c r="L272" s="30">
        <v>99.96</v>
      </c>
      <c r="M272" s="30">
        <v>216</v>
      </c>
      <c r="N272" s="30">
        <v>0.4511</v>
      </c>
      <c r="O272" s="1635">
        <f t="shared" si="262"/>
        <v>0.51438097838214081</v>
      </c>
      <c r="P272" s="30">
        <v>16700</v>
      </c>
      <c r="Q272" s="30">
        <f t="shared" si="234"/>
        <v>19480</v>
      </c>
      <c r="R272" s="30">
        <f t="shared" si="235"/>
        <v>0</v>
      </c>
      <c r="S272" s="30">
        <v>270</v>
      </c>
      <c r="T272" s="30">
        <v>107.88</v>
      </c>
      <c r="U272" s="30">
        <v>216</v>
      </c>
      <c r="V272" s="30">
        <v>0.60160000000000002</v>
      </c>
      <c r="W272" s="1635">
        <f t="shared" si="263"/>
        <v>0.43277507648923486</v>
      </c>
      <c r="X272" s="30">
        <v>20897</v>
      </c>
      <c r="Y272" s="30">
        <f t="shared" si="236"/>
        <v>28972</v>
      </c>
      <c r="Z272" s="30">
        <f t="shared" si="237"/>
        <v>0</v>
      </c>
      <c r="AA272" s="30">
        <v>270</v>
      </c>
      <c r="AB272" s="30">
        <v>151.91999999999999</v>
      </c>
      <c r="AC272" s="30">
        <v>216</v>
      </c>
      <c r="AD272" s="30">
        <v>0.80469999999999997</v>
      </c>
      <c r="AE272" s="1635">
        <f t="shared" si="264"/>
        <v>0.36325827906040609</v>
      </c>
      <c r="AF272" s="30">
        <v>31974</v>
      </c>
      <c r="AG272" s="30">
        <f t="shared" si="238"/>
        <v>52812</v>
      </c>
      <c r="AH272" s="30">
        <f t="shared" si="239"/>
        <v>0</v>
      </c>
      <c r="AI272" s="30">
        <v>270</v>
      </c>
      <c r="AJ272" s="30">
        <v>176.52</v>
      </c>
      <c r="AK272" s="30">
        <v>216</v>
      </c>
      <c r="AL272" s="30">
        <v>0.7994</v>
      </c>
      <c r="AM272" s="1635">
        <f t="shared" si="265"/>
        <v>0.42424742444955077</v>
      </c>
      <c r="AN272" s="30">
        <v>44540</v>
      </c>
      <c r="AO272" s="30">
        <f t="shared" si="240"/>
        <v>62992</v>
      </c>
      <c r="AP272" s="30">
        <f t="shared" si="241"/>
        <v>0</v>
      </c>
      <c r="AQ272" s="30">
        <v>270</v>
      </c>
      <c r="AR272" s="30">
        <v>171</v>
      </c>
      <c r="AS272" s="30">
        <v>216</v>
      </c>
      <c r="AT272" s="30">
        <v>0.81469999999999998</v>
      </c>
      <c r="AU272" s="1635">
        <f t="shared" si="266"/>
        <v>0.53945323257118005</v>
      </c>
      <c r="AV272" s="30">
        <v>55914</v>
      </c>
      <c r="AW272" s="30">
        <f t="shared" si="242"/>
        <v>62190</v>
      </c>
      <c r="AX272" s="30">
        <f t="shared" si="243"/>
        <v>0</v>
      </c>
      <c r="AY272" s="30">
        <v>270</v>
      </c>
      <c r="AZ272" s="30">
        <v>183</v>
      </c>
      <c r="BA272" s="30">
        <v>216</v>
      </c>
      <c r="BB272" s="30">
        <v>0.8054</v>
      </c>
      <c r="BC272" s="1635">
        <f t="shared" si="258"/>
        <v>0.24566643281710024</v>
      </c>
      <c r="BD272" s="30">
        <v>26070</v>
      </c>
      <c r="BE272" s="30">
        <f t="shared" si="244"/>
        <v>63672</v>
      </c>
      <c r="BF272" s="30">
        <f t="shared" si="245"/>
        <v>0</v>
      </c>
      <c r="BG272" s="30">
        <v>270</v>
      </c>
      <c r="BH272" s="30">
        <v>169.8</v>
      </c>
      <c r="BI272" s="30">
        <v>216</v>
      </c>
      <c r="BJ272" s="30">
        <v>0.75690000000000002</v>
      </c>
      <c r="BK272" s="1635">
        <f t="shared" si="259"/>
        <v>0.53025470382638418</v>
      </c>
      <c r="BL272" s="30">
        <v>50703</v>
      </c>
      <c r="BM272" s="30">
        <f t="shared" si="246"/>
        <v>57372</v>
      </c>
      <c r="BN272" s="30">
        <f t="shared" si="247"/>
        <v>0</v>
      </c>
      <c r="BO272" s="30">
        <v>270</v>
      </c>
      <c r="BP272" s="30">
        <v>156</v>
      </c>
      <c r="BQ272" s="30">
        <v>216</v>
      </c>
      <c r="BR272" s="30">
        <v>0.80800000000000005</v>
      </c>
      <c r="BS272" s="1635">
        <f t="shared" si="260"/>
        <v>0.32986772234915795</v>
      </c>
      <c r="BT272" s="30">
        <v>29937</v>
      </c>
      <c r="BU272" s="30">
        <f t="shared" si="248"/>
        <v>54453</v>
      </c>
      <c r="BV272" s="30">
        <f t="shared" si="249"/>
        <v>0</v>
      </c>
      <c r="BW272" s="30">
        <v>270</v>
      </c>
      <c r="BX272" s="30">
        <v>163.44</v>
      </c>
      <c r="BY272" s="30">
        <v>216</v>
      </c>
      <c r="BZ272" s="30">
        <v>0.79220000000000002</v>
      </c>
      <c r="CA272" s="1635">
        <f t="shared" si="261"/>
        <v>0.40709631075152058</v>
      </c>
      <c r="CB272" s="30">
        <v>39216</v>
      </c>
      <c r="CC272" s="30">
        <f t="shared" si="250"/>
        <v>57799</v>
      </c>
      <c r="CD272" s="30">
        <f t="shared" si="251"/>
        <v>0</v>
      </c>
      <c r="CE272" s="30">
        <v>270</v>
      </c>
      <c r="CF272" s="30">
        <v>48</v>
      </c>
      <c r="CG272" s="30">
        <v>216</v>
      </c>
      <c r="CH272" s="30">
        <v>0.38829999999999998</v>
      </c>
      <c r="CI272" s="1635">
        <f t="shared" si="267"/>
        <v>0.32840628712418901</v>
      </c>
      <c r="CJ272" s="30">
        <v>4554</v>
      </c>
      <c r="CK272" s="30">
        <f t="shared" si="252"/>
        <v>8320</v>
      </c>
      <c r="CL272" s="30">
        <f t="shared" si="253"/>
        <v>0</v>
      </c>
      <c r="CM272" s="30">
        <v>270</v>
      </c>
      <c r="CN272" s="30">
        <v>72</v>
      </c>
      <c r="CO272" s="30">
        <v>216</v>
      </c>
      <c r="CP272" s="30">
        <v>0.28389999999999999</v>
      </c>
      <c r="CQ272" s="1635">
        <f t="shared" si="268"/>
        <v>0.24242481423707207</v>
      </c>
      <c r="CR272" s="30">
        <v>3330</v>
      </c>
      <c r="CS272" s="30">
        <f t="shared" si="254"/>
        <v>8242</v>
      </c>
      <c r="CT272" s="30">
        <f t="shared" si="255"/>
        <v>0</v>
      </c>
      <c r="CU272" s="30">
        <v>270</v>
      </c>
      <c r="CV272" s="30">
        <v>45</v>
      </c>
      <c r="CW272" s="30">
        <v>216</v>
      </c>
      <c r="CX272" s="30">
        <v>0.70689999999999997</v>
      </c>
      <c r="CY272" s="1635">
        <f t="shared" si="269"/>
        <v>0.15591321794234103</v>
      </c>
      <c r="CZ272" s="30">
        <v>3690</v>
      </c>
      <c r="DA272" s="30">
        <f t="shared" si="256"/>
        <v>14200</v>
      </c>
      <c r="DB272" s="30">
        <f t="shared" si="257"/>
        <v>0</v>
      </c>
    </row>
    <row r="273" spans="1:106">
      <c r="A273" t="s">
        <v>2889</v>
      </c>
      <c r="B273">
        <v>1240</v>
      </c>
      <c r="C273">
        <v>21</v>
      </c>
      <c r="D273" s="30">
        <v>267</v>
      </c>
      <c r="E273" s="30" t="s">
        <v>3273</v>
      </c>
      <c r="F273" s="30" t="s">
        <v>226</v>
      </c>
      <c r="G273" s="30" t="s">
        <v>2143</v>
      </c>
      <c r="H273" s="30" t="s">
        <v>2142</v>
      </c>
      <c r="I273" s="30">
        <v>11</v>
      </c>
      <c r="J273" s="30">
        <v>270</v>
      </c>
      <c r="K273" s="30">
        <v>270</v>
      </c>
      <c r="L273" s="30">
        <v>199.2</v>
      </c>
      <c r="M273" s="30">
        <v>216</v>
      </c>
      <c r="N273" s="30">
        <v>0.91500000000000004</v>
      </c>
      <c r="O273" s="1635">
        <f t="shared" si="262"/>
        <v>0.50134508891668683</v>
      </c>
      <c r="P273" s="30">
        <v>65793</v>
      </c>
      <c r="Q273" s="30">
        <f t="shared" si="234"/>
        <v>78740</v>
      </c>
      <c r="R273" s="30">
        <f t="shared" si="235"/>
        <v>0</v>
      </c>
      <c r="S273" s="30">
        <v>270</v>
      </c>
      <c r="T273" s="30">
        <v>250.4</v>
      </c>
      <c r="U273" s="30">
        <v>250.4</v>
      </c>
      <c r="V273" s="30">
        <v>0.91</v>
      </c>
      <c r="W273" s="1635">
        <f t="shared" si="263"/>
        <v>0.33358537010757972</v>
      </c>
      <c r="X273" s="30">
        <v>56553</v>
      </c>
      <c r="Y273" s="30">
        <f t="shared" si="236"/>
        <v>101718</v>
      </c>
      <c r="Z273" s="30">
        <f t="shared" si="237"/>
        <v>0</v>
      </c>
      <c r="AA273" s="30">
        <v>270</v>
      </c>
      <c r="AB273" s="30">
        <v>209.4</v>
      </c>
      <c r="AC273" s="30">
        <v>216</v>
      </c>
      <c r="AD273" s="30">
        <v>0.91549999999999998</v>
      </c>
      <c r="AE273" s="1635">
        <f t="shared" si="264"/>
        <v>0.41616886949341853</v>
      </c>
      <c r="AF273" s="30">
        <v>57443</v>
      </c>
      <c r="AG273" s="30">
        <f t="shared" si="238"/>
        <v>82817</v>
      </c>
      <c r="AH273" s="30">
        <f t="shared" si="239"/>
        <v>0</v>
      </c>
      <c r="AI273" s="30">
        <v>270</v>
      </c>
      <c r="AJ273" s="30">
        <v>259.39999999999998</v>
      </c>
      <c r="AK273" s="30">
        <v>259.39999999999998</v>
      </c>
      <c r="AL273" s="30">
        <v>0.9526</v>
      </c>
      <c r="AM273" s="1635">
        <f t="shared" si="265"/>
        <v>0.39337334883690811</v>
      </c>
      <c r="AN273" s="30">
        <v>72320</v>
      </c>
      <c r="AO273" s="30">
        <f t="shared" si="240"/>
        <v>110307</v>
      </c>
      <c r="AP273" s="30">
        <f t="shared" si="241"/>
        <v>0</v>
      </c>
      <c r="AQ273" s="30">
        <v>270</v>
      </c>
      <c r="AR273" s="30">
        <v>263</v>
      </c>
      <c r="AS273" s="30">
        <v>263</v>
      </c>
      <c r="AT273" s="30">
        <v>0.94720000000000004</v>
      </c>
      <c r="AU273" s="1635">
        <f t="shared" si="266"/>
        <v>0.380515823570719</v>
      </c>
      <c r="AV273" s="30">
        <v>70525</v>
      </c>
      <c r="AW273" s="30">
        <f t="shared" si="242"/>
        <v>111204</v>
      </c>
      <c r="AX273" s="30">
        <f t="shared" si="243"/>
        <v>0</v>
      </c>
      <c r="AY273" s="30">
        <v>270</v>
      </c>
      <c r="AZ273" s="30">
        <v>60</v>
      </c>
      <c r="BA273" s="30">
        <v>216</v>
      </c>
      <c r="BB273" s="30">
        <v>0.65010000000000001</v>
      </c>
      <c r="BC273" s="1635">
        <f t="shared" si="258"/>
        <v>0.11511761723267645</v>
      </c>
      <c r="BD273" s="30">
        <v>3233</v>
      </c>
      <c r="BE273" s="30">
        <f t="shared" si="244"/>
        <v>16851</v>
      </c>
      <c r="BF273" s="30">
        <f t="shared" si="245"/>
        <v>0</v>
      </c>
      <c r="BG273" s="30">
        <v>270</v>
      </c>
      <c r="BH273" s="30">
        <v>152.80000000000001</v>
      </c>
      <c r="BI273" s="30">
        <v>216</v>
      </c>
      <c r="BJ273" s="30">
        <v>0.69320000000000004</v>
      </c>
      <c r="BK273" s="1635">
        <f t="shared" si="259"/>
        <v>5.7204351102428032E-2</v>
      </c>
      <c r="BL273" s="30">
        <v>4508</v>
      </c>
      <c r="BM273" s="30">
        <f t="shared" si="246"/>
        <v>47283</v>
      </c>
      <c r="BN273" s="30">
        <f t="shared" si="247"/>
        <v>0</v>
      </c>
      <c r="BO273" s="30">
        <v>270</v>
      </c>
      <c r="BP273" s="30">
        <v>55</v>
      </c>
      <c r="BQ273" s="30">
        <v>216</v>
      </c>
      <c r="BR273" s="30">
        <v>0.30430000000000001</v>
      </c>
      <c r="BS273" s="1635">
        <f t="shared" si="260"/>
        <v>0.1736889101332085</v>
      </c>
      <c r="BT273" s="30">
        <v>2093</v>
      </c>
      <c r="BU273" s="30">
        <f t="shared" si="248"/>
        <v>7230</v>
      </c>
      <c r="BV273" s="30">
        <f t="shared" si="249"/>
        <v>0</v>
      </c>
      <c r="BW273" s="30">
        <v>270</v>
      </c>
      <c r="BX273" s="30">
        <v>166.6</v>
      </c>
      <c r="BY273" s="30">
        <v>216</v>
      </c>
      <c r="BZ273" s="30">
        <v>0.48159999999999997</v>
      </c>
      <c r="CA273" s="1635">
        <f t="shared" si="261"/>
        <v>0.14113525058506954</v>
      </c>
      <c r="CB273" s="30">
        <v>8425</v>
      </c>
      <c r="CC273" s="30">
        <f t="shared" si="250"/>
        <v>35817</v>
      </c>
      <c r="CD273" s="30">
        <f t="shared" si="251"/>
        <v>0</v>
      </c>
      <c r="CE273" s="30">
        <v>270</v>
      </c>
      <c r="CF273" s="30">
        <v>240</v>
      </c>
      <c r="CG273" s="30">
        <v>240</v>
      </c>
      <c r="CH273" s="30">
        <v>0.80359999999999998</v>
      </c>
      <c r="CI273" s="1635">
        <f t="shared" si="267"/>
        <v>0.24984177384565157</v>
      </c>
      <c r="CJ273" s="30">
        <v>35850</v>
      </c>
      <c r="CK273" s="30">
        <f t="shared" si="252"/>
        <v>86094</v>
      </c>
      <c r="CL273" s="30">
        <f t="shared" si="253"/>
        <v>0</v>
      </c>
      <c r="CM273" s="30">
        <v>270</v>
      </c>
      <c r="CN273" s="30">
        <v>155</v>
      </c>
      <c r="CO273" s="30">
        <v>216</v>
      </c>
      <c r="CP273" s="30">
        <v>0.98229999999999995</v>
      </c>
      <c r="CQ273" s="1635">
        <f t="shared" si="268"/>
        <v>0.45290896174109702</v>
      </c>
      <c r="CR273" s="30">
        <v>46340</v>
      </c>
      <c r="CS273" s="30">
        <f t="shared" si="254"/>
        <v>61390</v>
      </c>
      <c r="CT273" s="30">
        <f t="shared" si="255"/>
        <v>0</v>
      </c>
      <c r="CU273" s="30">
        <v>270</v>
      </c>
      <c r="CV273" s="30">
        <v>240</v>
      </c>
      <c r="CW273" s="30">
        <v>240</v>
      </c>
      <c r="CX273" s="30">
        <v>0.9849</v>
      </c>
      <c r="CY273" s="1635">
        <f t="shared" si="269"/>
        <v>0.47445822602298288</v>
      </c>
      <c r="CZ273" s="30">
        <v>83440</v>
      </c>
      <c r="DA273" s="30">
        <f t="shared" si="256"/>
        <v>105518</v>
      </c>
      <c r="DB273" s="30">
        <f t="shared" si="257"/>
        <v>0</v>
      </c>
    </row>
    <row r="274" spans="1:106">
      <c r="A274" t="s">
        <v>2890</v>
      </c>
      <c r="B274">
        <v>6220</v>
      </c>
      <c r="C274">
        <v>156</v>
      </c>
      <c r="D274" s="30">
        <v>268</v>
      </c>
      <c r="E274" s="30" t="s">
        <v>3274</v>
      </c>
      <c r="F274" s="30" t="s">
        <v>1738</v>
      </c>
      <c r="G274" s="30" t="s">
        <v>2143</v>
      </c>
      <c r="H274" s="30" t="s">
        <v>2142</v>
      </c>
      <c r="I274" s="30">
        <v>11</v>
      </c>
      <c r="J274" s="30">
        <v>275</v>
      </c>
      <c r="K274" s="30">
        <v>275</v>
      </c>
      <c r="L274" s="30">
        <v>200</v>
      </c>
      <c r="M274" s="30">
        <v>220</v>
      </c>
      <c r="N274" s="30">
        <v>0.93120000000000003</v>
      </c>
      <c r="O274" s="1635">
        <f t="shared" si="262"/>
        <v>0.22902049923634973</v>
      </c>
      <c r="P274" s="30">
        <v>30710</v>
      </c>
      <c r="Q274" s="30">
        <f t="shared" si="234"/>
        <v>80456</v>
      </c>
      <c r="R274" s="30">
        <f t="shared" si="235"/>
        <v>0</v>
      </c>
      <c r="S274" s="30">
        <v>275</v>
      </c>
      <c r="T274" s="30">
        <v>216.7</v>
      </c>
      <c r="U274" s="30">
        <v>220</v>
      </c>
      <c r="V274" s="30">
        <v>0.89890000000000003</v>
      </c>
      <c r="W274" s="1635">
        <f t="shared" si="263"/>
        <v>0.25651203724442556</v>
      </c>
      <c r="X274" s="30">
        <v>37175</v>
      </c>
      <c r="Y274" s="30">
        <f t="shared" si="236"/>
        <v>86955</v>
      </c>
      <c r="Z274" s="30">
        <f t="shared" si="237"/>
        <v>0</v>
      </c>
      <c r="AA274" s="30">
        <v>275</v>
      </c>
      <c r="AB274" s="30">
        <v>209.85</v>
      </c>
      <c r="AC274" s="30">
        <v>220</v>
      </c>
      <c r="AD274" s="30">
        <v>0.89329999999999998</v>
      </c>
      <c r="AE274" s="1635">
        <f t="shared" si="264"/>
        <v>0.27454150723662368</v>
      </c>
      <c r="AF274" s="30">
        <v>37055</v>
      </c>
      <c r="AG274" s="30">
        <f t="shared" si="238"/>
        <v>80982</v>
      </c>
      <c r="AH274" s="30">
        <f t="shared" si="239"/>
        <v>0</v>
      </c>
      <c r="AI274" s="30">
        <v>275</v>
      </c>
      <c r="AJ274" s="30">
        <v>202</v>
      </c>
      <c r="AK274" s="30">
        <v>220</v>
      </c>
      <c r="AL274" s="30">
        <v>0.94230000000000003</v>
      </c>
      <c r="AM274" s="1635">
        <f t="shared" si="265"/>
        <v>0.35267812348806332</v>
      </c>
      <c r="AN274" s="30">
        <v>49945</v>
      </c>
      <c r="AO274" s="30">
        <f t="shared" si="240"/>
        <v>84970</v>
      </c>
      <c r="AP274" s="30">
        <f t="shared" si="241"/>
        <v>0</v>
      </c>
      <c r="AQ274" s="30">
        <v>275</v>
      </c>
      <c r="AR274" s="30">
        <v>190</v>
      </c>
      <c r="AS274" s="30">
        <v>220</v>
      </c>
      <c r="AT274" s="30">
        <v>0.9103</v>
      </c>
      <c r="AU274" s="1635">
        <f t="shared" si="266"/>
        <v>0.19319240328303366</v>
      </c>
      <c r="AV274" s="30">
        <v>24860</v>
      </c>
      <c r="AW274" s="30">
        <f t="shared" si="242"/>
        <v>77208</v>
      </c>
      <c r="AX274" s="30">
        <f t="shared" si="243"/>
        <v>0</v>
      </c>
      <c r="AY274" s="30">
        <v>275</v>
      </c>
      <c r="AZ274" s="30">
        <v>194.5</v>
      </c>
      <c r="BA274" s="30">
        <v>220</v>
      </c>
      <c r="BB274" s="30">
        <v>0.91649999999999998</v>
      </c>
      <c r="BC274" s="1635">
        <f t="shared" si="258"/>
        <v>0.26588148067117601</v>
      </c>
      <c r="BD274" s="30">
        <v>34125</v>
      </c>
      <c r="BE274" s="30">
        <f t="shared" si="244"/>
        <v>77008</v>
      </c>
      <c r="BF274" s="30">
        <f t="shared" si="245"/>
        <v>0</v>
      </c>
      <c r="BG274" s="30">
        <v>275</v>
      </c>
      <c r="BH274" s="30">
        <v>212.5</v>
      </c>
      <c r="BI274" s="30">
        <v>220</v>
      </c>
      <c r="BJ274" s="30">
        <v>0.88029999999999997</v>
      </c>
      <c r="BK274" s="1635">
        <f t="shared" si="259"/>
        <v>0.24993635730099775</v>
      </c>
      <c r="BL274" s="30">
        <v>34785</v>
      </c>
      <c r="BM274" s="30">
        <f t="shared" si="246"/>
        <v>83505</v>
      </c>
      <c r="BN274" s="30">
        <f t="shared" si="247"/>
        <v>0</v>
      </c>
      <c r="BO274" s="30">
        <v>275</v>
      </c>
      <c r="BP274" s="30">
        <v>196</v>
      </c>
      <c r="BQ274" s="30">
        <v>220</v>
      </c>
      <c r="BR274" s="30">
        <v>0.85489999999999999</v>
      </c>
      <c r="BS274" s="1635">
        <f t="shared" si="260"/>
        <v>0.15773748186060405</v>
      </c>
      <c r="BT274" s="30">
        <v>19030</v>
      </c>
      <c r="BU274" s="30">
        <f t="shared" si="248"/>
        <v>72386</v>
      </c>
      <c r="BV274" s="30">
        <f t="shared" si="249"/>
        <v>0</v>
      </c>
      <c r="BW274" s="30">
        <v>275</v>
      </c>
      <c r="BX274" s="30">
        <v>189.5</v>
      </c>
      <c r="BY274" s="30">
        <v>220</v>
      </c>
      <c r="BZ274" s="30">
        <v>0.90510000000000002</v>
      </c>
      <c r="CA274" s="1635">
        <f t="shared" si="261"/>
        <v>0.34786155202386509</v>
      </c>
      <c r="CB274" s="30">
        <v>44390</v>
      </c>
      <c r="CC274" s="30">
        <f t="shared" si="250"/>
        <v>76565</v>
      </c>
      <c r="CD274" s="30">
        <f t="shared" si="251"/>
        <v>0</v>
      </c>
      <c r="CE274" s="30">
        <v>275</v>
      </c>
      <c r="CF274" s="30">
        <v>187</v>
      </c>
      <c r="CG274" s="30">
        <v>220</v>
      </c>
      <c r="CH274" s="30">
        <v>0.96340000000000003</v>
      </c>
      <c r="CI274" s="1635">
        <f t="shared" si="267"/>
        <v>0.23385523166107344</v>
      </c>
      <c r="CJ274" s="30">
        <v>31345</v>
      </c>
      <c r="CK274" s="30">
        <f t="shared" si="252"/>
        <v>80422</v>
      </c>
      <c r="CL274" s="30">
        <f t="shared" si="253"/>
        <v>0</v>
      </c>
      <c r="CM274" s="30">
        <v>275</v>
      </c>
      <c r="CN274" s="30">
        <v>221.5</v>
      </c>
      <c r="CO274" s="30">
        <v>221.5</v>
      </c>
      <c r="CP274" s="30">
        <v>0.75609999999999999</v>
      </c>
      <c r="CQ274" s="1635">
        <f t="shared" si="268"/>
        <v>0.22613383344150081</v>
      </c>
      <c r="CR274" s="30">
        <v>25450</v>
      </c>
      <c r="CS274" s="30">
        <f t="shared" si="254"/>
        <v>67526</v>
      </c>
      <c r="CT274" s="30">
        <f t="shared" si="255"/>
        <v>0</v>
      </c>
      <c r="CU274" s="30">
        <v>275</v>
      </c>
      <c r="CV274" s="30">
        <v>205.5</v>
      </c>
      <c r="CW274" s="30">
        <v>220</v>
      </c>
      <c r="CX274" s="30">
        <v>0.79420000000000002</v>
      </c>
      <c r="CY274" s="1635">
        <f t="shared" si="269"/>
        <v>0.27362157922625241</v>
      </c>
      <c r="CZ274" s="30">
        <v>33225</v>
      </c>
      <c r="DA274" s="30">
        <f t="shared" si="256"/>
        <v>72856</v>
      </c>
      <c r="DB274" s="30">
        <f t="shared" si="257"/>
        <v>0</v>
      </c>
    </row>
    <row r="275" spans="1:106">
      <c r="A275" t="s">
        <v>2786</v>
      </c>
      <c r="B275">
        <v>1220</v>
      </c>
      <c r="C275">
        <v>58</v>
      </c>
      <c r="D275" s="30">
        <v>269</v>
      </c>
      <c r="E275" s="30">
        <v>42513</v>
      </c>
      <c r="F275" s="30" t="s">
        <v>1715</v>
      </c>
      <c r="G275" s="30" t="s">
        <v>2143</v>
      </c>
      <c r="H275" s="30" t="s">
        <v>2142</v>
      </c>
      <c r="I275" s="30">
        <v>11</v>
      </c>
      <c r="J275" s="30">
        <v>276</v>
      </c>
      <c r="K275" s="30">
        <v>276</v>
      </c>
      <c r="L275" s="30">
        <v>300</v>
      </c>
      <c r="M275" s="30">
        <v>300</v>
      </c>
      <c r="N275" s="30">
        <v>0.99819999999999998</v>
      </c>
      <c r="O275" s="1635">
        <f t="shared" si="262"/>
        <v>0.50600339871027111</v>
      </c>
      <c r="P275" s="30">
        <v>109100</v>
      </c>
      <c r="Q275" s="30">
        <f t="shared" si="234"/>
        <v>129367</v>
      </c>
      <c r="R275" s="30">
        <f t="shared" si="235"/>
        <v>0</v>
      </c>
      <c r="S275" s="30">
        <v>276</v>
      </c>
      <c r="T275" s="30">
        <v>270</v>
      </c>
      <c r="U275" s="30">
        <v>270</v>
      </c>
      <c r="V275" s="30">
        <v>0.99809999999999999</v>
      </c>
      <c r="W275" s="1635">
        <f t="shared" si="263"/>
        <v>0.53716158670410452</v>
      </c>
      <c r="X275" s="30">
        <v>107700</v>
      </c>
      <c r="Y275" s="30">
        <f t="shared" si="236"/>
        <v>120299</v>
      </c>
      <c r="Z275" s="30">
        <f t="shared" si="237"/>
        <v>0</v>
      </c>
      <c r="AA275" s="30">
        <v>276</v>
      </c>
      <c r="AB275" s="30">
        <v>260</v>
      </c>
      <c r="AC275" s="30">
        <v>260</v>
      </c>
      <c r="AD275" s="30">
        <v>0.99780000000000002</v>
      </c>
      <c r="AE275" s="1635">
        <f t="shared" si="264"/>
        <v>0.47486949922307709</v>
      </c>
      <c r="AF275" s="30">
        <v>88700</v>
      </c>
      <c r="AG275" s="30">
        <f t="shared" si="238"/>
        <v>112073</v>
      </c>
      <c r="AH275" s="30">
        <f t="shared" si="239"/>
        <v>0</v>
      </c>
      <c r="AI275" s="30">
        <v>276</v>
      </c>
      <c r="AJ275" s="30">
        <v>230</v>
      </c>
      <c r="AK275" s="30">
        <v>230</v>
      </c>
      <c r="AL275" s="30">
        <v>0.999</v>
      </c>
      <c r="AM275" s="1635">
        <f t="shared" si="265"/>
        <v>0.59783954127105132</v>
      </c>
      <c r="AN275" s="30">
        <v>102200</v>
      </c>
      <c r="AO275" s="30">
        <f t="shared" si="240"/>
        <v>102569</v>
      </c>
      <c r="AP275" s="30">
        <f t="shared" si="241"/>
        <v>0</v>
      </c>
      <c r="AQ275" s="30">
        <v>276</v>
      </c>
      <c r="AR275" s="30">
        <v>250</v>
      </c>
      <c r="AS275" s="30">
        <v>250</v>
      </c>
      <c r="AT275" s="30">
        <v>0.99819999999999998</v>
      </c>
      <c r="AU275" s="1635">
        <f t="shared" si="266"/>
        <v>0.58169220726339677</v>
      </c>
      <c r="AV275" s="30">
        <v>108000</v>
      </c>
      <c r="AW275" s="30">
        <f t="shared" si="242"/>
        <v>111399</v>
      </c>
      <c r="AX275" s="30">
        <f t="shared" si="243"/>
        <v>0</v>
      </c>
      <c r="AY275" s="30">
        <v>276</v>
      </c>
      <c r="AZ275" s="30">
        <v>260</v>
      </c>
      <c r="BA275" s="30">
        <v>260</v>
      </c>
      <c r="BB275" s="30">
        <v>0.99909999999999999</v>
      </c>
      <c r="BC275" s="1635">
        <f t="shared" si="258"/>
        <v>0.58599748320497003</v>
      </c>
      <c r="BD275" s="30">
        <v>109600</v>
      </c>
      <c r="BE275" s="30">
        <f t="shared" si="244"/>
        <v>112219</v>
      </c>
      <c r="BF275" s="30">
        <f t="shared" si="245"/>
        <v>0</v>
      </c>
      <c r="BG275" s="30">
        <v>276</v>
      </c>
      <c r="BH275" s="30">
        <v>280</v>
      </c>
      <c r="BI275" s="30">
        <v>280</v>
      </c>
      <c r="BJ275" s="30">
        <v>0.99719999999999998</v>
      </c>
      <c r="BK275" s="1635">
        <f t="shared" si="259"/>
        <v>0.50544751109558372</v>
      </c>
      <c r="BL275" s="30">
        <v>105000</v>
      </c>
      <c r="BM275" s="30">
        <f t="shared" si="246"/>
        <v>124642</v>
      </c>
      <c r="BN275" s="30">
        <f t="shared" si="247"/>
        <v>0</v>
      </c>
      <c r="BO275" s="30">
        <v>276</v>
      </c>
      <c r="BP275" s="30">
        <v>280</v>
      </c>
      <c r="BQ275" s="30">
        <v>280</v>
      </c>
      <c r="BR275" s="30">
        <v>0.99850000000000005</v>
      </c>
      <c r="BS275" s="1635">
        <f t="shared" si="260"/>
        <v>0.64779709246409289</v>
      </c>
      <c r="BT275" s="30">
        <v>130400</v>
      </c>
      <c r="BU275" s="30">
        <f t="shared" si="248"/>
        <v>120779</v>
      </c>
      <c r="BV275" s="30">
        <f t="shared" si="249"/>
        <v>9621</v>
      </c>
      <c r="BW275" s="30">
        <v>276</v>
      </c>
      <c r="BX275" s="30">
        <v>270</v>
      </c>
      <c r="BY275" s="30">
        <v>270</v>
      </c>
      <c r="BZ275" s="30">
        <v>0.99750000000000005</v>
      </c>
      <c r="CA275" s="1635">
        <f t="shared" si="261"/>
        <v>0.58639230493597594</v>
      </c>
      <c r="CB275" s="30">
        <v>117500</v>
      </c>
      <c r="CC275" s="30">
        <f t="shared" si="250"/>
        <v>120227</v>
      </c>
      <c r="CD275" s="30">
        <f t="shared" si="251"/>
        <v>0</v>
      </c>
      <c r="CE275" s="30">
        <v>276</v>
      </c>
      <c r="CF275" s="30">
        <v>260</v>
      </c>
      <c r="CG275" s="30">
        <v>260</v>
      </c>
      <c r="CH275" s="30">
        <v>0.99670000000000003</v>
      </c>
      <c r="CI275" s="1635">
        <f t="shared" si="267"/>
        <v>0.61980798006456872</v>
      </c>
      <c r="CJ275" s="30">
        <v>119500</v>
      </c>
      <c r="CK275" s="30">
        <f t="shared" si="252"/>
        <v>115681</v>
      </c>
      <c r="CL275" s="30">
        <f t="shared" si="253"/>
        <v>3819</v>
      </c>
      <c r="CM275" s="30">
        <v>276</v>
      </c>
      <c r="CN275" s="30">
        <v>270</v>
      </c>
      <c r="CO275" s="30">
        <v>270</v>
      </c>
      <c r="CP275" s="30">
        <v>0.99919999999999998</v>
      </c>
      <c r="CQ275" s="1635">
        <f t="shared" si="268"/>
        <v>0.66852423737932143</v>
      </c>
      <c r="CR275" s="30">
        <v>121200</v>
      </c>
      <c r="CS275" s="30">
        <f t="shared" si="254"/>
        <v>108777</v>
      </c>
      <c r="CT275" s="30">
        <f t="shared" si="255"/>
        <v>12423</v>
      </c>
      <c r="CU275" s="30">
        <v>276</v>
      </c>
      <c r="CV275" s="30">
        <v>250</v>
      </c>
      <c r="CW275" s="30">
        <v>250</v>
      </c>
      <c r="CX275" s="30">
        <v>0.99819999999999998</v>
      </c>
      <c r="CY275" s="1635">
        <f t="shared" si="269"/>
        <v>0.58384662284585376</v>
      </c>
      <c r="CZ275" s="30">
        <v>108400</v>
      </c>
      <c r="DA275" s="30">
        <f t="shared" si="256"/>
        <v>111399</v>
      </c>
      <c r="DB275" s="30">
        <f t="shared" si="257"/>
        <v>0</v>
      </c>
    </row>
    <row r="276" spans="1:106">
      <c r="A276" t="s">
        <v>2891</v>
      </c>
      <c r="B276">
        <v>1220</v>
      </c>
      <c r="C276">
        <v>50</v>
      </c>
      <c r="D276" s="30">
        <v>270</v>
      </c>
      <c r="E276" s="30" t="s">
        <v>3275</v>
      </c>
      <c r="F276" s="30" t="s">
        <v>1093</v>
      </c>
      <c r="G276" s="30" t="s">
        <v>2143</v>
      </c>
      <c r="H276" s="30" t="s">
        <v>1760</v>
      </c>
      <c r="I276" s="30">
        <v>11</v>
      </c>
      <c r="J276" s="30">
        <v>278</v>
      </c>
      <c r="K276" s="30">
        <v>278</v>
      </c>
      <c r="L276" s="30">
        <v>229.8</v>
      </c>
      <c r="M276" s="30">
        <v>229.8</v>
      </c>
      <c r="N276" s="30">
        <v>0.98080000000000001</v>
      </c>
      <c r="O276" s="1635">
        <f t="shared" si="262"/>
        <v>0.38509545738285317</v>
      </c>
      <c r="P276" s="30">
        <v>62493</v>
      </c>
      <c r="Q276" s="30">
        <f t="shared" si="234"/>
        <v>97368</v>
      </c>
      <c r="R276" s="30">
        <f t="shared" si="235"/>
        <v>0</v>
      </c>
      <c r="S276" s="30">
        <v>278</v>
      </c>
      <c r="T276" s="30">
        <v>336.6</v>
      </c>
      <c r="U276" s="30">
        <v>336.6</v>
      </c>
      <c r="V276" s="30">
        <v>0.94120000000000004</v>
      </c>
      <c r="W276" s="1635">
        <f t="shared" si="263"/>
        <v>0.48453344303407725</v>
      </c>
      <c r="X276" s="30">
        <v>114207</v>
      </c>
      <c r="Y276" s="30">
        <f t="shared" si="236"/>
        <v>141423</v>
      </c>
      <c r="Z276" s="30">
        <f t="shared" si="237"/>
        <v>0</v>
      </c>
      <c r="AA276" s="30">
        <v>278</v>
      </c>
      <c r="AB276" s="30">
        <v>353.4</v>
      </c>
      <c r="AC276" s="30">
        <v>353.4</v>
      </c>
      <c r="AD276" s="30">
        <v>0.91059999999999997</v>
      </c>
      <c r="AE276" s="1635">
        <f t="shared" si="264"/>
        <v>0.64003356390286115</v>
      </c>
      <c r="AF276" s="30">
        <v>148296</v>
      </c>
      <c r="AG276" s="30">
        <f t="shared" si="238"/>
        <v>139020</v>
      </c>
      <c r="AH276" s="30">
        <f t="shared" si="239"/>
        <v>9276</v>
      </c>
      <c r="AI276" s="30">
        <v>278</v>
      </c>
      <c r="AJ276" s="30">
        <v>352.2</v>
      </c>
      <c r="AK276" s="30">
        <v>352.2</v>
      </c>
      <c r="AL276" s="30">
        <v>0.9093</v>
      </c>
      <c r="AM276" s="1635">
        <f t="shared" si="265"/>
        <v>0.66411196821115159</v>
      </c>
      <c r="AN276" s="30">
        <v>158238</v>
      </c>
      <c r="AO276" s="30">
        <f t="shared" si="240"/>
        <v>142962</v>
      </c>
      <c r="AP276" s="30">
        <f t="shared" si="241"/>
        <v>15276</v>
      </c>
      <c r="AQ276" s="30">
        <v>278</v>
      </c>
      <c r="AR276" s="30">
        <v>353.4</v>
      </c>
      <c r="AS276" s="30">
        <v>353.4</v>
      </c>
      <c r="AT276" s="30">
        <v>0.89749999999999996</v>
      </c>
      <c r="AU276" s="1635">
        <f t="shared" si="266"/>
        <v>0.61890593834927476</v>
      </c>
      <c r="AV276" s="30">
        <v>146049</v>
      </c>
      <c r="AW276" s="30">
        <f t="shared" si="242"/>
        <v>141588</v>
      </c>
      <c r="AX276" s="30">
        <f t="shared" si="243"/>
        <v>4461</v>
      </c>
      <c r="AY276" s="30">
        <v>278</v>
      </c>
      <c r="AZ276" s="30">
        <v>364.8</v>
      </c>
      <c r="BA276" s="30">
        <v>364.8</v>
      </c>
      <c r="BB276" s="30">
        <v>0.90890000000000004</v>
      </c>
      <c r="BC276" s="1635">
        <f t="shared" si="258"/>
        <v>0.56064633587673285</v>
      </c>
      <c r="BD276" s="30">
        <v>133842</v>
      </c>
      <c r="BE276" s="30">
        <f t="shared" si="244"/>
        <v>143237</v>
      </c>
      <c r="BF276" s="30">
        <f t="shared" si="245"/>
        <v>0</v>
      </c>
      <c r="BG276" s="30">
        <v>278</v>
      </c>
      <c r="BH276" s="30">
        <v>378.6</v>
      </c>
      <c r="BI276" s="30">
        <v>378.6</v>
      </c>
      <c r="BJ276" s="30">
        <v>0.88329999999999997</v>
      </c>
      <c r="BK276" s="1635">
        <f t="shared" si="259"/>
        <v>0.5464245637225611</v>
      </c>
      <c r="BL276" s="30">
        <v>135954</v>
      </c>
      <c r="BM276" s="30">
        <f t="shared" si="246"/>
        <v>149284</v>
      </c>
      <c r="BN276" s="30">
        <f t="shared" si="247"/>
        <v>0</v>
      </c>
      <c r="BO276" s="30">
        <v>278</v>
      </c>
      <c r="BP276" s="30">
        <v>348</v>
      </c>
      <c r="BQ276" s="30">
        <v>348</v>
      </c>
      <c r="BR276" s="30">
        <v>0.88380000000000003</v>
      </c>
      <c r="BS276" s="1635">
        <f t="shared" si="260"/>
        <v>0.73984986461283953</v>
      </c>
      <c r="BT276" s="30">
        <v>163836</v>
      </c>
      <c r="BU276" s="30">
        <f t="shared" si="248"/>
        <v>132867</v>
      </c>
      <c r="BV276" s="30">
        <f t="shared" si="249"/>
        <v>30969</v>
      </c>
      <c r="BW276" s="30">
        <v>278</v>
      </c>
      <c r="BX276" s="30">
        <v>348</v>
      </c>
      <c r="BY276" s="30">
        <v>348</v>
      </c>
      <c r="BZ276" s="30">
        <v>0.87109999999999999</v>
      </c>
      <c r="CA276" s="1635">
        <f t="shared" si="261"/>
        <v>0.33813777618358254</v>
      </c>
      <c r="CB276" s="30">
        <v>76263</v>
      </c>
      <c r="CC276" s="30">
        <f t="shared" si="250"/>
        <v>135323</v>
      </c>
      <c r="CD276" s="30">
        <f t="shared" si="251"/>
        <v>0</v>
      </c>
      <c r="CE276" s="30">
        <v>278</v>
      </c>
      <c r="CF276" s="30">
        <v>201</v>
      </c>
      <c r="CG276" s="30">
        <v>222.4</v>
      </c>
      <c r="CH276" s="30">
        <v>0.89290000000000003</v>
      </c>
      <c r="CI276" s="1635">
        <f t="shared" si="267"/>
        <v>0.33673877154137333</v>
      </c>
      <c r="CJ276" s="30">
        <v>44964</v>
      </c>
      <c r="CK276" s="30">
        <f t="shared" si="252"/>
        <v>80117</v>
      </c>
      <c r="CL276" s="30">
        <f t="shared" si="253"/>
        <v>0</v>
      </c>
      <c r="CM276" s="30">
        <v>278</v>
      </c>
      <c r="CN276" s="30">
        <v>239.4</v>
      </c>
      <c r="CO276" s="30">
        <v>239.4</v>
      </c>
      <c r="CP276" s="30">
        <v>0.90680000000000005</v>
      </c>
      <c r="CQ276" s="1635">
        <f t="shared" si="268"/>
        <v>0.4031036299552207</v>
      </c>
      <c r="CR276" s="30">
        <v>58806</v>
      </c>
      <c r="CS276" s="30">
        <f t="shared" si="254"/>
        <v>87530</v>
      </c>
      <c r="CT276" s="30">
        <f t="shared" si="255"/>
        <v>0</v>
      </c>
      <c r="CU276" s="30">
        <v>278</v>
      </c>
      <c r="CV276" s="30">
        <v>207</v>
      </c>
      <c r="CW276" s="30">
        <v>222.4</v>
      </c>
      <c r="CX276" s="30">
        <v>0.91500000000000004</v>
      </c>
      <c r="CY276" s="1635">
        <f t="shared" si="269"/>
        <v>0.36664052367728822</v>
      </c>
      <c r="CZ276" s="30">
        <v>51666</v>
      </c>
      <c r="DA276" s="30">
        <f t="shared" si="256"/>
        <v>84550</v>
      </c>
      <c r="DB276" s="30">
        <f t="shared" si="257"/>
        <v>0</v>
      </c>
    </row>
    <row r="277" spans="1:106">
      <c r="A277" t="s">
        <v>3822</v>
      </c>
      <c r="B277">
        <v>1220</v>
      </c>
      <c r="C277">
        <v>74</v>
      </c>
      <c r="D277" s="30">
        <v>271</v>
      </c>
      <c r="E277" s="30" t="s">
        <v>3823</v>
      </c>
      <c r="F277" s="30" t="s">
        <v>3824</v>
      </c>
      <c r="G277" s="30" t="s">
        <v>2143</v>
      </c>
      <c r="H277" s="30" t="s">
        <v>2223</v>
      </c>
      <c r="I277" s="30">
        <v>11</v>
      </c>
      <c r="J277" s="30">
        <v>278</v>
      </c>
      <c r="K277" s="30">
        <v>0</v>
      </c>
      <c r="L277" s="30">
        <v>0</v>
      </c>
      <c r="M277" s="30">
        <v>0</v>
      </c>
      <c r="N277" s="30">
        <v>0</v>
      </c>
      <c r="O277" s="1635">
        <v>0</v>
      </c>
      <c r="P277" s="30">
        <v>0</v>
      </c>
      <c r="Q277" s="30">
        <f t="shared" si="234"/>
        <v>0</v>
      </c>
      <c r="R277" s="30">
        <f t="shared" si="235"/>
        <v>0</v>
      </c>
      <c r="S277" s="30">
        <v>278</v>
      </c>
      <c r="T277" s="30">
        <v>108</v>
      </c>
      <c r="U277" s="30">
        <v>86.09</v>
      </c>
      <c r="V277" s="30">
        <v>0.85640000000000005</v>
      </c>
      <c r="W277" s="1635">
        <f t="shared" si="263"/>
        <v>6.7573996228830424E-2</v>
      </c>
      <c r="X277" s="30">
        <v>4650</v>
      </c>
      <c r="Y277" s="30">
        <f t="shared" si="236"/>
        <v>41288</v>
      </c>
      <c r="Z277" s="30">
        <f t="shared" si="237"/>
        <v>0</v>
      </c>
      <c r="AA277" s="30">
        <v>278</v>
      </c>
      <c r="AB277" s="30">
        <v>120</v>
      </c>
      <c r="AC277" s="30">
        <v>222.4</v>
      </c>
      <c r="AD277" s="30">
        <v>0.85509999999999997</v>
      </c>
      <c r="AE277" s="1635">
        <f t="shared" si="264"/>
        <v>0.28749074182356837</v>
      </c>
      <c r="AF277" s="30">
        <v>21240</v>
      </c>
      <c r="AG277" s="30">
        <f t="shared" si="238"/>
        <v>44328</v>
      </c>
      <c r="AH277" s="30">
        <f t="shared" si="239"/>
        <v>0</v>
      </c>
      <c r="AI277" s="30">
        <v>278</v>
      </c>
      <c r="AJ277" s="30">
        <v>108</v>
      </c>
      <c r="AK277" s="30">
        <v>222.4</v>
      </c>
      <c r="AL277" s="30">
        <v>0.81200000000000006</v>
      </c>
      <c r="AM277" s="1635">
        <f t="shared" si="265"/>
        <v>0.29197270924189722</v>
      </c>
      <c r="AN277" s="30">
        <v>19050</v>
      </c>
      <c r="AO277" s="30">
        <f t="shared" si="240"/>
        <v>39147</v>
      </c>
      <c r="AP277" s="30">
        <f t="shared" si="241"/>
        <v>0</v>
      </c>
      <c r="AQ277" s="30">
        <v>278</v>
      </c>
      <c r="AR277" s="30">
        <v>111</v>
      </c>
      <c r="AS277" s="30">
        <v>222.4</v>
      </c>
      <c r="AT277" s="30">
        <v>0.80020000000000002</v>
      </c>
      <c r="AU277" s="1635">
        <f t="shared" si="266"/>
        <v>0.29825804228977632</v>
      </c>
      <c r="AV277" s="30">
        <v>19710</v>
      </c>
      <c r="AW277" s="30">
        <f t="shared" si="242"/>
        <v>39650</v>
      </c>
      <c r="AX277" s="30">
        <f t="shared" si="243"/>
        <v>0</v>
      </c>
      <c r="AY277" s="30">
        <v>278</v>
      </c>
      <c r="AZ277" s="30">
        <v>135</v>
      </c>
      <c r="BA277" s="30">
        <v>222.4</v>
      </c>
      <c r="BB277" s="30">
        <v>0.83079999999999998</v>
      </c>
      <c r="BC277" s="1635">
        <f t="shared" si="258"/>
        <v>0.34660924766846773</v>
      </c>
      <c r="BD277" s="30">
        <v>27990</v>
      </c>
      <c r="BE277" s="30">
        <f t="shared" si="244"/>
        <v>48452</v>
      </c>
      <c r="BF277" s="30">
        <f t="shared" si="245"/>
        <v>0</v>
      </c>
      <c r="BG277" s="30">
        <v>278</v>
      </c>
      <c r="BH277" s="30">
        <v>135</v>
      </c>
      <c r="BI277" s="30">
        <v>222.4</v>
      </c>
      <c r="BJ277" s="30">
        <v>0.81910000000000005</v>
      </c>
      <c r="BK277" s="1635">
        <f t="shared" si="259"/>
        <v>0.50030142066641603</v>
      </c>
      <c r="BL277" s="30">
        <v>41160</v>
      </c>
      <c r="BM277" s="30">
        <f t="shared" si="246"/>
        <v>49362</v>
      </c>
      <c r="BN277" s="30">
        <f t="shared" si="247"/>
        <v>0</v>
      </c>
      <c r="BO277" s="30">
        <v>278</v>
      </c>
      <c r="BP277" s="30">
        <v>93</v>
      </c>
      <c r="BQ277" s="30">
        <v>222.4</v>
      </c>
      <c r="BR277" s="30">
        <v>0.7782</v>
      </c>
      <c r="BS277" s="1635">
        <f t="shared" si="260"/>
        <v>0.25044008367807707</v>
      </c>
      <c r="BT277" s="30">
        <v>13050</v>
      </c>
      <c r="BU277" s="30">
        <f t="shared" si="248"/>
        <v>31265</v>
      </c>
      <c r="BV277" s="30">
        <f t="shared" si="249"/>
        <v>0</v>
      </c>
      <c r="BW277" s="30">
        <v>278</v>
      </c>
      <c r="BX277" s="30">
        <v>18</v>
      </c>
      <c r="BY277" s="30">
        <v>222.4</v>
      </c>
      <c r="BZ277" s="30">
        <v>0.3</v>
      </c>
      <c r="CA277" s="1635">
        <f t="shared" si="261"/>
        <v>0.15681003584229392</v>
      </c>
      <c r="CB277" s="30">
        <v>630</v>
      </c>
      <c r="CC277" s="30">
        <f t="shared" si="250"/>
        <v>2411</v>
      </c>
      <c r="CD277" s="30">
        <f t="shared" si="251"/>
        <v>0</v>
      </c>
      <c r="CE277" s="30">
        <v>278</v>
      </c>
      <c r="CF277" s="30">
        <v>3</v>
      </c>
      <c r="CG277" s="30">
        <v>222.4</v>
      </c>
      <c r="CH277" s="30">
        <v>0.2581</v>
      </c>
      <c r="CI277" s="1635">
        <f t="shared" si="267"/>
        <v>1.2498281486295635</v>
      </c>
      <c r="CJ277" s="30">
        <v>720</v>
      </c>
      <c r="CK277" s="30">
        <f t="shared" si="252"/>
        <v>346</v>
      </c>
      <c r="CL277" s="30">
        <f t="shared" si="253"/>
        <v>374</v>
      </c>
      <c r="CM277" s="30">
        <v>278</v>
      </c>
      <c r="CN277" s="30">
        <v>3</v>
      </c>
      <c r="CO277" s="30">
        <v>222.4</v>
      </c>
      <c r="CP277" s="30">
        <v>0.27629999999999999</v>
      </c>
      <c r="CQ277" s="1635">
        <f t="shared" si="268"/>
        <v>1.1310170104958379</v>
      </c>
      <c r="CR277" s="30">
        <v>630</v>
      </c>
      <c r="CS277" s="30">
        <f t="shared" si="254"/>
        <v>334</v>
      </c>
      <c r="CT277" s="30">
        <f t="shared" si="255"/>
        <v>296</v>
      </c>
      <c r="CU277" s="30">
        <v>278</v>
      </c>
      <c r="CV277" s="30">
        <v>21</v>
      </c>
      <c r="CW277" s="30">
        <v>222.4</v>
      </c>
      <c r="CX277" s="30">
        <v>0.70809999999999995</v>
      </c>
      <c r="CY277" s="1635">
        <f t="shared" si="269"/>
        <v>0.3091286671608387</v>
      </c>
      <c r="CZ277" s="30">
        <v>3420</v>
      </c>
      <c r="DA277" s="30">
        <f t="shared" si="256"/>
        <v>6638</v>
      </c>
      <c r="DB277" s="30">
        <f t="shared" si="257"/>
        <v>0</v>
      </c>
    </row>
    <row r="278" spans="1:106">
      <c r="A278" t="s">
        <v>3825</v>
      </c>
      <c r="B278">
        <v>1220</v>
      </c>
      <c r="C278">
        <v>79</v>
      </c>
      <c r="D278" s="30">
        <v>272</v>
      </c>
      <c r="E278" s="30" t="s">
        <v>3826</v>
      </c>
      <c r="F278" s="30" t="s">
        <v>3827</v>
      </c>
      <c r="G278" s="30" t="s">
        <v>2143</v>
      </c>
      <c r="H278" s="30" t="s">
        <v>2223</v>
      </c>
      <c r="I278" s="30">
        <v>11</v>
      </c>
      <c r="J278" s="30">
        <v>278</v>
      </c>
      <c r="K278" s="30">
        <v>0</v>
      </c>
      <c r="L278" s="30">
        <v>0</v>
      </c>
      <c r="M278" s="30">
        <v>0</v>
      </c>
      <c r="N278" s="30">
        <v>0</v>
      </c>
      <c r="O278" s="1635">
        <v>0</v>
      </c>
      <c r="P278" s="30">
        <v>0</v>
      </c>
      <c r="Q278" s="30">
        <f t="shared" si="234"/>
        <v>0</v>
      </c>
      <c r="R278" s="30">
        <f t="shared" si="235"/>
        <v>0</v>
      </c>
      <c r="S278" s="30">
        <v>0</v>
      </c>
      <c r="T278" s="30">
        <v>0</v>
      </c>
      <c r="U278" s="30">
        <v>0</v>
      </c>
      <c r="V278" s="30">
        <v>0</v>
      </c>
      <c r="W278" s="1635">
        <v>0</v>
      </c>
      <c r="X278" s="30">
        <v>0</v>
      </c>
      <c r="Y278" s="30">
        <f t="shared" si="236"/>
        <v>0</v>
      </c>
      <c r="Z278" s="30">
        <f t="shared" si="237"/>
        <v>0</v>
      </c>
      <c r="AA278" s="30">
        <v>0</v>
      </c>
      <c r="AB278" s="30">
        <v>0</v>
      </c>
      <c r="AC278" s="30">
        <v>0</v>
      </c>
      <c r="AD278" s="30">
        <v>0</v>
      </c>
      <c r="AE278" s="1635">
        <v>0</v>
      </c>
      <c r="AF278" s="30">
        <v>0</v>
      </c>
      <c r="AG278" s="30">
        <f t="shared" si="238"/>
        <v>0</v>
      </c>
      <c r="AH278" s="30">
        <f t="shared" si="239"/>
        <v>0</v>
      </c>
      <c r="AI278" s="30">
        <v>0</v>
      </c>
      <c r="AJ278" s="30">
        <v>0</v>
      </c>
      <c r="AK278" s="30">
        <v>0</v>
      </c>
      <c r="AL278" s="30">
        <v>0</v>
      </c>
      <c r="AM278" s="1635">
        <v>0</v>
      </c>
      <c r="AN278" s="30">
        <v>0</v>
      </c>
      <c r="AO278" s="30">
        <f t="shared" si="240"/>
        <v>0</v>
      </c>
      <c r="AP278" s="30">
        <f t="shared" si="241"/>
        <v>0</v>
      </c>
      <c r="AQ278" s="30">
        <v>278</v>
      </c>
      <c r="AR278" s="30">
        <v>20</v>
      </c>
      <c r="AS278" s="30">
        <v>86.09</v>
      </c>
      <c r="AT278" s="30">
        <v>0.82609999999999995</v>
      </c>
      <c r="AU278" s="1635">
        <f t="shared" si="266"/>
        <v>0.12365396154752284</v>
      </c>
      <c r="AV278" s="30">
        <v>1520</v>
      </c>
      <c r="AW278" s="30">
        <f t="shared" si="242"/>
        <v>7375</v>
      </c>
      <c r="AX278" s="30">
        <f t="shared" si="243"/>
        <v>0</v>
      </c>
      <c r="AY278" s="30">
        <v>278</v>
      </c>
      <c r="AZ278" s="30">
        <v>96</v>
      </c>
      <c r="BA278" s="30">
        <v>222.4</v>
      </c>
      <c r="BB278" s="30">
        <v>0.82789999999999997</v>
      </c>
      <c r="BC278" s="1635">
        <f t="shared" si="258"/>
        <v>7.0599195644490978E-2</v>
      </c>
      <c r="BD278" s="30">
        <v>4040</v>
      </c>
      <c r="BE278" s="30">
        <f t="shared" si="244"/>
        <v>34335</v>
      </c>
      <c r="BF278" s="30">
        <f t="shared" si="245"/>
        <v>0</v>
      </c>
      <c r="BG278" s="30">
        <v>278</v>
      </c>
      <c r="BH278" s="30">
        <v>128</v>
      </c>
      <c r="BI278" s="30">
        <v>222.4</v>
      </c>
      <c r="BJ278" s="30">
        <v>0.84540000000000004</v>
      </c>
      <c r="BK278" s="1635">
        <f t="shared" si="259"/>
        <v>0.37759691283123592</v>
      </c>
      <c r="BL278" s="30">
        <v>30400</v>
      </c>
      <c r="BM278" s="30">
        <f t="shared" si="246"/>
        <v>48305</v>
      </c>
      <c r="BN278" s="30">
        <f t="shared" si="247"/>
        <v>0</v>
      </c>
      <c r="BO278" s="30">
        <v>278</v>
      </c>
      <c r="BP278" s="30">
        <v>140</v>
      </c>
      <c r="BQ278" s="30">
        <v>222.4</v>
      </c>
      <c r="BR278" s="30">
        <v>0.85070000000000001</v>
      </c>
      <c r="BS278" s="1635">
        <f t="shared" si="260"/>
        <v>0.45434105619835019</v>
      </c>
      <c r="BT278" s="30">
        <v>38960</v>
      </c>
      <c r="BU278" s="30">
        <f t="shared" si="248"/>
        <v>51450</v>
      </c>
      <c r="BV278" s="30">
        <f t="shared" si="249"/>
        <v>0</v>
      </c>
      <c r="BW278" s="30">
        <v>278</v>
      </c>
      <c r="BX278" s="30">
        <v>60</v>
      </c>
      <c r="BY278" s="30">
        <v>222.4</v>
      </c>
      <c r="BZ278" s="30">
        <v>0.77539999999999998</v>
      </c>
      <c r="CA278" s="1635">
        <f t="shared" si="261"/>
        <v>0.25538905575848009</v>
      </c>
      <c r="CB278" s="30">
        <v>8840</v>
      </c>
      <c r="CC278" s="30">
        <f t="shared" si="250"/>
        <v>20768</v>
      </c>
      <c r="CD278" s="30">
        <f t="shared" si="251"/>
        <v>0</v>
      </c>
      <c r="CE278" s="30">
        <v>278</v>
      </c>
      <c r="CF278" s="30">
        <v>12</v>
      </c>
      <c r="CG278" s="30">
        <v>222.4</v>
      </c>
      <c r="CH278" s="30">
        <v>0.53849999999999998</v>
      </c>
      <c r="CI278" s="1635">
        <f t="shared" si="267"/>
        <v>0.29119783814724959</v>
      </c>
      <c r="CJ278" s="30">
        <v>1400</v>
      </c>
      <c r="CK278" s="30">
        <f t="shared" si="252"/>
        <v>2885</v>
      </c>
      <c r="CL278" s="30">
        <f t="shared" si="253"/>
        <v>0</v>
      </c>
      <c r="CM278" s="30">
        <v>278</v>
      </c>
      <c r="CN278" s="30">
        <v>104</v>
      </c>
      <c r="CO278" s="30">
        <v>222.4</v>
      </c>
      <c r="CP278" s="30">
        <v>0.66420000000000001</v>
      </c>
      <c r="CQ278" s="1635">
        <f t="shared" si="268"/>
        <v>7.8415136003211872E-2</v>
      </c>
      <c r="CR278" s="30">
        <v>3640</v>
      </c>
      <c r="CS278" s="30">
        <f t="shared" si="254"/>
        <v>27852</v>
      </c>
      <c r="CT278" s="30">
        <f t="shared" si="255"/>
        <v>0</v>
      </c>
      <c r="CU278" s="30">
        <v>278</v>
      </c>
      <c r="CV278" s="30">
        <v>140</v>
      </c>
      <c r="CW278" s="30">
        <v>222.4</v>
      </c>
      <c r="CX278" s="30">
        <v>0.8024</v>
      </c>
      <c r="CY278" s="1635">
        <f t="shared" si="269"/>
        <v>0.25652688631494153</v>
      </c>
      <c r="CZ278" s="30">
        <v>21440</v>
      </c>
      <c r="DA278" s="30">
        <f t="shared" si="256"/>
        <v>50147</v>
      </c>
      <c r="DB278" s="30">
        <f t="shared" si="257"/>
        <v>0</v>
      </c>
    </row>
    <row r="279" spans="1:106">
      <c r="A279" t="s">
        <v>2698</v>
      </c>
      <c r="B279">
        <v>1230</v>
      </c>
      <c r="C279">
        <v>74</v>
      </c>
      <c r="D279" s="30">
        <v>273</v>
      </c>
      <c r="E279" s="30" t="s">
        <v>3107</v>
      </c>
      <c r="F279" s="30" t="s">
        <v>1700</v>
      </c>
      <c r="G279" s="30" t="s">
        <v>2143</v>
      </c>
      <c r="H279" s="30" t="s">
        <v>2223</v>
      </c>
      <c r="I279" s="30">
        <v>11</v>
      </c>
      <c r="J279" s="30">
        <v>278</v>
      </c>
      <c r="K279" s="30">
        <v>278</v>
      </c>
      <c r="L279" s="30">
        <v>211.04</v>
      </c>
      <c r="M279" s="30">
        <v>222.4</v>
      </c>
      <c r="N279" s="30">
        <v>0.78339999999999999</v>
      </c>
      <c r="O279" s="1635">
        <f>(P279/(24*30*L279*N279))</f>
        <v>0.432622916804977</v>
      </c>
      <c r="P279" s="30">
        <v>51498</v>
      </c>
      <c r="Q279" s="30">
        <f t="shared" si="234"/>
        <v>71422</v>
      </c>
      <c r="R279" s="30">
        <f t="shared" si="235"/>
        <v>0</v>
      </c>
      <c r="S279" s="30">
        <v>278</v>
      </c>
      <c r="T279" s="30">
        <v>244.96</v>
      </c>
      <c r="U279" s="30">
        <v>244.96</v>
      </c>
      <c r="V279" s="30">
        <v>0.91839999999999999</v>
      </c>
      <c r="W279" s="1635">
        <f>(X279/(24*31*T279*V279))</f>
        <v>0.34764296572274594</v>
      </c>
      <c r="X279" s="30">
        <v>58188</v>
      </c>
      <c r="Y279" s="30">
        <f t="shared" si="236"/>
        <v>100427</v>
      </c>
      <c r="Z279" s="30">
        <f t="shared" si="237"/>
        <v>0</v>
      </c>
      <c r="AA279" s="30">
        <v>278</v>
      </c>
      <c r="AB279" s="30">
        <v>233.92</v>
      </c>
      <c r="AC279" s="30">
        <v>233.92</v>
      </c>
      <c r="AD279" s="30">
        <v>0.91579999999999995</v>
      </c>
      <c r="AE279" s="1635">
        <f t="shared" ref="AE279:AE285" si="270">+(AF279/(24*30*AB279*AD279))</f>
        <v>0.49204741216842052</v>
      </c>
      <c r="AF279" s="30">
        <v>75894</v>
      </c>
      <c r="AG279" s="30">
        <f t="shared" si="238"/>
        <v>92545</v>
      </c>
      <c r="AH279" s="30">
        <f t="shared" si="239"/>
        <v>0</v>
      </c>
      <c r="AI279" s="30">
        <v>278</v>
      </c>
      <c r="AJ279" s="30">
        <v>226.72</v>
      </c>
      <c r="AK279" s="30">
        <v>226.72</v>
      </c>
      <c r="AL279" s="30">
        <v>0.94399999999999995</v>
      </c>
      <c r="AM279" s="1635">
        <f t="shared" ref="AM279:AM285" si="271">+(AN279/(24*31*AJ279*AL279))</f>
        <v>0.16330722330924227</v>
      </c>
      <c r="AN279" s="30">
        <v>26004</v>
      </c>
      <c r="AO279" s="30">
        <f t="shared" si="240"/>
        <v>95540</v>
      </c>
      <c r="AP279" s="30">
        <f t="shared" si="241"/>
        <v>0</v>
      </c>
      <c r="AQ279" s="30">
        <v>278</v>
      </c>
      <c r="AR279" s="30">
        <v>127.04</v>
      </c>
      <c r="AS279" s="30">
        <v>222.4</v>
      </c>
      <c r="AT279" s="30">
        <v>0.8962</v>
      </c>
      <c r="AU279" s="1635">
        <f t="shared" si="266"/>
        <v>0.1338971344578064</v>
      </c>
      <c r="AV279" s="30">
        <v>11342</v>
      </c>
      <c r="AW279" s="30">
        <f t="shared" si="242"/>
        <v>50824</v>
      </c>
      <c r="AX279" s="30">
        <f t="shared" si="243"/>
        <v>0</v>
      </c>
      <c r="AY279" s="30">
        <v>278</v>
      </c>
      <c r="AZ279" s="30">
        <v>132</v>
      </c>
      <c r="BA279" s="30">
        <v>222.4</v>
      </c>
      <c r="BB279" s="30">
        <v>0.89190000000000003</v>
      </c>
      <c r="BC279" s="1635">
        <f t="shared" si="258"/>
        <v>0.28841692705354549</v>
      </c>
      <c r="BD279" s="30">
        <v>24448</v>
      </c>
      <c r="BE279" s="30">
        <f t="shared" si="244"/>
        <v>50860</v>
      </c>
      <c r="BF279" s="30">
        <f t="shared" si="245"/>
        <v>0</v>
      </c>
      <c r="BG279" s="30">
        <v>278</v>
      </c>
      <c r="BH279" s="30">
        <v>215.68</v>
      </c>
      <c r="BI279" s="30">
        <v>222.4</v>
      </c>
      <c r="BJ279" s="30">
        <v>0.97</v>
      </c>
      <c r="BK279" s="1635">
        <f t="shared" si="259"/>
        <v>0.48787055804836521</v>
      </c>
      <c r="BL279" s="30">
        <v>75938</v>
      </c>
      <c r="BM279" s="30">
        <f t="shared" si="246"/>
        <v>93391</v>
      </c>
      <c r="BN279" s="30">
        <f t="shared" si="247"/>
        <v>0</v>
      </c>
      <c r="BO279" s="30">
        <v>278</v>
      </c>
      <c r="BP279" s="30">
        <v>155.19999999999999</v>
      </c>
      <c r="BQ279" s="30">
        <v>222.4</v>
      </c>
      <c r="BR279" s="30">
        <v>0.92430000000000001</v>
      </c>
      <c r="BS279" s="1635">
        <f t="shared" si="260"/>
        <v>0.39694058436717977</v>
      </c>
      <c r="BT279" s="30">
        <v>40998</v>
      </c>
      <c r="BU279" s="30">
        <f t="shared" si="248"/>
        <v>61971</v>
      </c>
      <c r="BV279" s="30">
        <f t="shared" si="249"/>
        <v>0</v>
      </c>
      <c r="BW279" s="30">
        <v>278</v>
      </c>
      <c r="BX279" s="30">
        <v>16.8</v>
      </c>
      <c r="BY279" s="30">
        <v>222.4</v>
      </c>
      <c r="BZ279" s="30">
        <v>0.6</v>
      </c>
      <c r="CA279" s="1635">
        <f t="shared" si="261"/>
        <v>0.3384216589861751</v>
      </c>
      <c r="CB279" s="30">
        <v>2538</v>
      </c>
      <c r="CC279" s="30">
        <f t="shared" si="250"/>
        <v>4500</v>
      </c>
      <c r="CD279" s="30">
        <f t="shared" si="251"/>
        <v>0</v>
      </c>
      <c r="CE279" s="30">
        <v>278</v>
      </c>
      <c r="CF279" s="30">
        <v>8</v>
      </c>
      <c r="CG279" s="30">
        <v>222.4</v>
      </c>
      <c r="CH279" s="30">
        <v>0.622</v>
      </c>
      <c r="CI279" s="1635">
        <f t="shared" si="267"/>
        <v>0.49862998305846562</v>
      </c>
      <c r="CJ279" s="30">
        <v>1846</v>
      </c>
      <c r="CK279" s="30">
        <f t="shared" si="252"/>
        <v>2221</v>
      </c>
      <c r="CL279" s="30">
        <f t="shared" si="253"/>
        <v>0</v>
      </c>
      <c r="CM279" s="30">
        <v>278</v>
      </c>
      <c r="CN279" s="30">
        <v>40</v>
      </c>
      <c r="CO279" s="30">
        <v>222.4</v>
      </c>
      <c r="CP279" s="30">
        <v>0.88519999999999999</v>
      </c>
      <c r="CQ279" s="1635">
        <f t="shared" si="268"/>
        <v>0.27233554967400425</v>
      </c>
      <c r="CR279" s="30">
        <v>6480</v>
      </c>
      <c r="CS279" s="30">
        <f t="shared" si="254"/>
        <v>14277</v>
      </c>
      <c r="CT279" s="30">
        <f t="shared" si="255"/>
        <v>0</v>
      </c>
      <c r="CU279" s="30">
        <v>278</v>
      </c>
      <c r="CV279" s="30">
        <v>120</v>
      </c>
      <c r="CW279" s="30">
        <v>222.4</v>
      </c>
      <c r="CX279" s="30">
        <v>0.96389999999999998</v>
      </c>
      <c r="CY279" s="1635">
        <f t="shared" si="269"/>
        <v>0.14873864055113617</v>
      </c>
      <c r="CZ279" s="30">
        <v>12800</v>
      </c>
      <c r="DA279" s="30">
        <f t="shared" si="256"/>
        <v>51634</v>
      </c>
      <c r="DB279" s="30">
        <f t="shared" si="257"/>
        <v>0</v>
      </c>
    </row>
    <row r="280" spans="1:106">
      <c r="A280" t="s">
        <v>2892</v>
      </c>
      <c r="B280">
        <v>1230</v>
      </c>
      <c r="C280">
        <v>87</v>
      </c>
      <c r="D280" s="30">
        <v>274</v>
      </c>
      <c r="E280" s="30" t="s">
        <v>3276</v>
      </c>
      <c r="F280" s="30" t="s">
        <v>2230</v>
      </c>
      <c r="G280" s="30" t="s">
        <v>2143</v>
      </c>
      <c r="H280" s="30" t="s">
        <v>1439</v>
      </c>
      <c r="I280" s="30">
        <v>11</v>
      </c>
      <c r="J280" s="30">
        <v>278</v>
      </c>
      <c r="K280" s="30">
        <v>278</v>
      </c>
      <c r="L280" s="30">
        <v>377.44</v>
      </c>
      <c r="M280" s="30">
        <v>377.44</v>
      </c>
      <c r="N280" s="30">
        <v>0.99860000000000004</v>
      </c>
      <c r="O280" s="1635">
        <f>(P280/(24*30*L280*N280))</f>
        <v>0.16975687680995585</v>
      </c>
      <c r="P280" s="30">
        <v>46068</v>
      </c>
      <c r="Q280" s="30">
        <f t="shared" si="234"/>
        <v>162826</v>
      </c>
      <c r="R280" s="30">
        <f t="shared" si="235"/>
        <v>0</v>
      </c>
      <c r="S280" s="30">
        <v>278</v>
      </c>
      <c r="T280" s="30">
        <v>259.2</v>
      </c>
      <c r="U280" s="30">
        <v>259.2</v>
      </c>
      <c r="V280" s="30">
        <v>0.99790000000000001</v>
      </c>
      <c r="W280" s="1635">
        <f>(X280/(24*31*T280*V280))</f>
        <v>0.22552504291934874</v>
      </c>
      <c r="X280" s="30">
        <v>43400</v>
      </c>
      <c r="Y280" s="30">
        <f t="shared" si="236"/>
        <v>115464</v>
      </c>
      <c r="Z280" s="30">
        <f t="shared" si="237"/>
        <v>0</v>
      </c>
      <c r="AA280" s="30">
        <v>278</v>
      </c>
      <c r="AB280" s="30">
        <v>253.12</v>
      </c>
      <c r="AC280" s="30">
        <v>253.12</v>
      </c>
      <c r="AD280" s="30">
        <v>0.99750000000000005</v>
      </c>
      <c r="AE280" s="1635">
        <f t="shared" si="270"/>
        <v>0.22390573990813525</v>
      </c>
      <c r="AF280" s="30">
        <v>40704</v>
      </c>
      <c r="AG280" s="30">
        <f t="shared" si="238"/>
        <v>109074</v>
      </c>
      <c r="AH280" s="30">
        <f t="shared" si="239"/>
        <v>0</v>
      </c>
      <c r="AI280" s="30">
        <v>278</v>
      </c>
      <c r="AJ280" s="30">
        <v>247.52</v>
      </c>
      <c r="AK280" s="30">
        <v>247.52</v>
      </c>
      <c r="AL280" s="30">
        <v>0.99719999999999998</v>
      </c>
      <c r="AM280" s="1635">
        <f t="shared" si="271"/>
        <v>0.15803811319775943</v>
      </c>
      <c r="AN280" s="30">
        <v>29022</v>
      </c>
      <c r="AO280" s="30">
        <f t="shared" si="240"/>
        <v>110184</v>
      </c>
      <c r="AP280" s="30">
        <f t="shared" si="241"/>
        <v>0</v>
      </c>
      <c r="AQ280" s="30">
        <v>278</v>
      </c>
      <c r="AR280" s="30">
        <v>186.88</v>
      </c>
      <c r="AS280" s="30">
        <v>222.4</v>
      </c>
      <c r="AT280" s="30">
        <v>0.99690000000000001</v>
      </c>
      <c r="AU280" s="1635">
        <f t="shared" si="266"/>
        <v>0.22565845914203231</v>
      </c>
      <c r="AV280" s="30">
        <v>31278</v>
      </c>
      <c r="AW280" s="30">
        <f t="shared" si="242"/>
        <v>83165</v>
      </c>
      <c r="AX280" s="30">
        <f t="shared" si="243"/>
        <v>0</v>
      </c>
      <c r="AY280" s="30">
        <v>278</v>
      </c>
      <c r="AZ280" s="30">
        <v>288</v>
      </c>
      <c r="BA280" s="30">
        <v>288</v>
      </c>
      <c r="BB280" s="30">
        <v>0.99719999999999998</v>
      </c>
      <c r="BC280" s="1635">
        <f t="shared" si="258"/>
        <v>0.16620611787077894</v>
      </c>
      <c r="BD280" s="30">
        <v>34368</v>
      </c>
      <c r="BE280" s="30">
        <f t="shared" si="244"/>
        <v>124068</v>
      </c>
      <c r="BF280" s="30">
        <f t="shared" si="245"/>
        <v>0</v>
      </c>
      <c r="BG280" s="30">
        <v>278</v>
      </c>
      <c r="BH280" s="30">
        <v>159.36000000000001</v>
      </c>
      <c r="BI280" s="30">
        <v>222.4</v>
      </c>
      <c r="BJ280" s="30">
        <v>0.99350000000000005</v>
      </c>
      <c r="BK280" s="1635">
        <f t="shared" si="259"/>
        <v>0.27665439860105495</v>
      </c>
      <c r="BL280" s="30">
        <v>32588</v>
      </c>
      <c r="BM280" s="30">
        <f t="shared" si="246"/>
        <v>70676</v>
      </c>
      <c r="BN280" s="30">
        <f t="shared" si="247"/>
        <v>0</v>
      </c>
      <c r="BO280" s="30">
        <v>278</v>
      </c>
      <c r="BP280" s="30">
        <v>144.32</v>
      </c>
      <c r="BQ280" s="30">
        <v>222.4</v>
      </c>
      <c r="BR280" s="30">
        <v>0.98450000000000004</v>
      </c>
      <c r="BS280" s="1635">
        <f t="shared" si="260"/>
        <v>0.19478046077842931</v>
      </c>
      <c r="BT280" s="30">
        <v>19926</v>
      </c>
      <c r="BU280" s="30">
        <f t="shared" si="248"/>
        <v>61380</v>
      </c>
      <c r="BV280" s="30">
        <f t="shared" si="249"/>
        <v>0</v>
      </c>
      <c r="BW280" s="30">
        <v>278</v>
      </c>
      <c r="BX280" s="30">
        <v>129.6</v>
      </c>
      <c r="BY280" s="30">
        <v>222.4</v>
      </c>
      <c r="BZ280" s="30">
        <v>0.97909999999999997</v>
      </c>
      <c r="CA280" s="1635">
        <f t="shared" si="261"/>
        <v>0.20494205708005669</v>
      </c>
      <c r="CB280" s="30">
        <v>19348</v>
      </c>
      <c r="CC280" s="30">
        <f t="shared" si="250"/>
        <v>56644</v>
      </c>
      <c r="CD280" s="30">
        <f t="shared" si="251"/>
        <v>0</v>
      </c>
      <c r="CE280" s="30">
        <v>278</v>
      </c>
      <c r="CF280" s="30">
        <v>152</v>
      </c>
      <c r="CG280" s="30">
        <v>222.4</v>
      </c>
      <c r="CH280" s="30">
        <v>0.97509999999999997</v>
      </c>
      <c r="CI280" s="1635">
        <f t="shared" si="267"/>
        <v>0.13582763731457723</v>
      </c>
      <c r="CJ280" s="30">
        <v>14978</v>
      </c>
      <c r="CK280" s="30">
        <f t="shared" si="252"/>
        <v>66163</v>
      </c>
      <c r="CL280" s="30">
        <f t="shared" si="253"/>
        <v>0</v>
      </c>
      <c r="CM280" s="30">
        <v>278</v>
      </c>
      <c r="CN280" s="30">
        <v>96</v>
      </c>
      <c r="CO280" s="30">
        <v>222.4</v>
      </c>
      <c r="CP280" s="30">
        <v>0.98499999999999999</v>
      </c>
      <c r="CQ280" s="1635">
        <f t="shared" si="268"/>
        <v>0.33047800338409478</v>
      </c>
      <c r="CR280" s="30">
        <v>21000</v>
      </c>
      <c r="CS280" s="30">
        <f t="shared" si="254"/>
        <v>38127</v>
      </c>
      <c r="CT280" s="30">
        <f t="shared" si="255"/>
        <v>0</v>
      </c>
      <c r="CU280" s="30">
        <v>278</v>
      </c>
      <c r="CV280" s="30">
        <v>236</v>
      </c>
      <c r="CW280" s="30">
        <v>236</v>
      </c>
      <c r="CX280" s="30">
        <v>0.9929</v>
      </c>
      <c r="CY280" s="1635">
        <f t="shared" si="269"/>
        <v>0.19204146047103929</v>
      </c>
      <c r="CZ280" s="30">
        <v>33480</v>
      </c>
      <c r="DA280" s="30">
        <f t="shared" si="256"/>
        <v>104602</v>
      </c>
      <c r="DB280" s="30">
        <f t="shared" si="257"/>
        <v>0</v>
      </c>
    </row>
    <row r="281" spans="1:106">
      <c r="A281" t="s">
        <v>3277</v>
      </c>
      <c r="B281">
        <v>1230</v>
      </c>
      <c r="C281">
        <v>94</v>
      </c>
      <c r="D281" s="30">
        <v>275</v>
      </c>
      <c r="E281" s="30" t="s">
        <v>3278</v>
      </c>
      <c r="F281" s="30" t="s">
        <v>3279</v>
      </c>
      <c r="G281" s="30" t="s">
        <v>2143</v>
      </c>
      <c r="H281" s="30" t="s">
        <v>2142</v>
      </c>
      <c r="I281" s="30">
        <v>11</v>
      </c>
      <c r="J281" s="30">
        <v>278</v>
      </c>
      <c r="K281" s="30">
        <v>278</v>
      </c>
      <c r="L281" s="30">
        <v>116</v>
      </c>
      <c r="M281" s="30">
        <v>222.4</v>
      </c>
      <c r="N281" s="30">
        <v>0.99809999999999999</v>
      </c>
      <c r="O281" s="1635">
        <f>(P281/(24*30*L281*N281))</f>
        <v>0.47398486242634952</v>
      </c>
      <c r="P281" s="30">
        <v>39512</v>
      </c>
      <c r="Q281" s="30">
        <f t="shared" si="234"/>
        <v>50017</v>
      </c>
      <c r="R281" s="30">
        <f t="shared" si="235"/>
        <v>0</v>
      </c>
      <c r="S281" s="30">
        <v>278</v>
      </c>
      <c r="T281" s="30">
        <v>116</v>
      </c>
      <c r="U281" s="30">
        <v>222.4</v>
      </c>
      <c r="V281" s="30">
        <v>0.999</v>
      </c>
      <c r="W281" s="1635">
        <f>(X281/(24*31*T281*V281))</f>
        <v>0.57937062015667873</v>
      </c>
      <c r="X281" s="30">
        <v>49952</v>
      </c>
      <c r="Y281" s="30">
        <f t="shared" si="236"/>
        <v>51731</v>
      </c>
      <c r="Z281" s="30">
        <f t="shared" si="237"/>
        <v>0</v>
      </c>
      <c r="AA281" s="30">
        <v>278</v>
      </c>
      <c r="AB281" s="30">
        <v>114.4</v>
      </c>
      <c r="AC281" s="30">
        <v>222.4</v>
      </c>
      <c r="AD281" s="30">
        <v>0.99829999999999997</v>
      </c>
      <c r="AE281" s="1635">
        <f t="shared" si="270"/>
        <v>0.512039853921052</v>
      </c>
      <c r="AF281" s="30">
        <v>42104</v>
      </c>
      <c r="AG281" s="30">
        <f t="shared" si="238"/>
        <v>49337</v>
      </c>
      <c r="AH281" s="30">
        <f t="shared" si="239"/>
        <v>0</v>
      </c>
      <c r="AI281" s="30">
        <v>278</v>
      </c>
      <c r="AJ281" s="30">
        <v>103.2</v>
      </c>
      <c r="AK281" s="30">
        <v>222.4</v>
      </c>
      <c r="AL281" s="30">
        <v>0.99650000000000005</v>
      </c>
      <c r="AM281" s="1635">
        <f t="shared" si="271"/>
        <v>0.23598891862119234</v>
      </c>
      <c r="AN281" s="30">
        <v>18056</v>
      </c>
      <c r="AO281" s="30">
        <f t="shared" si="240"/>
        <v>45907</v>
      </c>
      <c r="AP281" s="30">
        <f t="shared" si="241"/>
        <v>0</v>
      </c>
      <c r="AQ281" s="30">
        <v>278</v>
      </c>
      <c r="AR281" s="30">
        <v>105.6</v>
      </c>
      <c r="AS281" s="30">
        <v>222.4</v>
      </c>
      <c r="AT281" s="30">
        <v>0.99739999999999995</v>
      </c>
      <c r="AU281" s="1635">
        <f t="shared" si="266"/>
        <v>0.29325390688321412</v>
      </c>
      <c r="AV281" s="30">
        <v>22980</v>
      </c>
      <c r="AW281" s="30">
        <f t="shared" si="242"/>
        <v>47017</v>
      </c>
      <c r="AX281" s="30">
        <f t="shared" si="243"/>
        <v>0</v>
      </c>
      <c r="AY281" s="30">
        <v>278</v>
      </c>
      <c r="AZ281" s="30">
        <v>102.4</v>
      </c>
      <c r="BA281" s="30">
        <v>222.4</v>
      </c>
      <c r="BB281" s="30">
        <v>0.99819999999999998</v>
      </c>
      <c r="BC281" s="1635">
        <f t="shared" si="258"/>
        <v>0.40181919468932964</v>
      </c>
      <c r="BD281" s="30">
        <v>29572</v>
      </c>
      <c r="BE281" s="30">
        <f t="shared" si="244"/>
        <v>44157</v>
      </c>
      <c r="BF281" s="30">
        <f t="shared" si="245"/>
        <v>0</v>
      </c>
      <c r="BG281" s="30">
        <v>278</v>
      </c>
      <c r="BH281" s="30">
        <v>109.6</v>
      </c>
      <c r="BI281" s="30">
        <v>222.4</v>
      </c>
      <c r="BJ281" s="30">
        <v>0.98129999999999995</v>
      </c>
      <c r="BK281" s="1635">
        <f t="shared" si="259"/>
        <v>0.39576314423731318</v>
      </c>
      <c r="BL281" s="30">
        <v>31668</v>
      </c>
      <c r="BM281" s="30">
        <f t="shared" si="246"/>
        <v>48011</v>
      </c>
      <c r="BN281" s="30">
        <f t="shared" si="247"/>
        <v>0</v>
      </c>
      <c r="BO281" s="30">
        <v>278</v>
      </c>
      <c r="BP281" s="30">
        <v>106.4</v>
      </c>
      <c r="BQ281" s="30">
        <v>222.4</v>
      </c>
      <c r="BR281" s="30">
        <v>0.99890000000000001</v>
      </c>
      <c r="BS281" s="1635">
        <f t="shared" si="260"/>
        <v>0.46965822806089208</v>
      </c>
      <c r="BT281" s="30">
        <v>35940</v>
      </c>
      <c r="BU281" s="30">
        <f t="shared" si="248"/>
        <v>45914</v>
      </c>
      <c r="BV281" s="30">
        <f t="shared" si="249"/>
        <v>0</v>
      </c>
      <c r="BW281" s="30">
        <v>278</v>
      </c>
      <c r="BX281" s="30">
        <v>106.4</v>
      </c>
      <c r="BY281" s="30">
        <v>222.4</v>
      </c>
      <c r="BZ281" s="30">
        <v>0.99870000000000003</v>
      </c>
      <c r="CA281" s="1635">
        <f t="shared" si="261"/>
        <v>0.31100945417740611</v>
      </c>
      <c r="CB281" s="30">
        <v>24588</v>
      </c>
      <c r="CC281" s="30">
        <f t="shared" si="250"/>
        <v>47435</v>
      </c>
      <c r="CD281" s="30">
        <f t="shared" si="251"/>
        <v>0</v>
      </c>
      <c r="CE281" s="30">
        <v>278</v>
      </c>
      <c r="CF281" s="30">
        <v>107.2</v>
      </c>
      <c r="CG281" s="30">
        <v>222.4</v>
      </c>
      <c r="CH281" s="30">
        <v>0.99950000000000006</v>
      </c>
      <c r="CI281" s="1635">
        <f t="shared" si="267"/>
        <v>0.56108538942878594</v>
      </c>
      <c r="CJ281" s="30">
        <v>44728</v>
      </c>
      <c r="CK281" s="30">
        <f t="shared" si="252"/>
        <v>47830</v>
      </c>
      <c r="CL281" s="30">
        <f t="shared" si="253"/>
        <v>0</v>
      </c>
      <c r="CM281" s="30">
        <v>278</v>
      </c>
      <c r="CN281" s="30">
        <v>106.4</v>
      </c>
      <c r="CO281" s="30">
        <v>222.4</v>
      </c>
      <c r="CP281" s="30">
        <v>0.99929999999999997</v>
      </c>
      <c r="CQ281" s="1635">
        <f t="shared" si="268"/>
        <v>0.56419282255186942</v>
      </c>
      <c r="CR281" s="30">
        <v>40312</v>
      </c>
      <c r="CS281" s="30">
        <f t="shared" si="254"/>
        <v>42870</v>
      </c>
      <c r="CT281" s="30">
        <f t="shared" si="255"/>
        <v>0</v>
      </c>
      <c r="CU281" s="30">
        <v>278</v>
      </c>
      <c r="CV281" s="30">
        <v>98.4</v>
      </c>
      <c r="CW281" s="30">
        <v>222.4</v>
      </c>
      <c r="CX281" s="30">
        <v>0.99939999999999996</v>
      </c>
      <c r="CY281" s="1635">
        <f t="shared" si="269"/>
        <v>0.38400520861515947</v>
      </c>
      <c r="CZ281" s="30">
        <v>28096</v>
      </c>
      <c r="DA281" s="30">
        <f t="shared" si="256"/>
        <v>43899</v>
      </c>
      <c r="DB281" s="30">
        <f t="shared" si="257"/>
        <v>0</v>
      </c>
    </row>
    <row r="282" spans="1:106">
      <c r="A282" t="s">
        <v>3647</v>
      </c>
      <c r="B282">
        <v>1230</v>
      </c>
      <c r="C282">
        <v>98</v>
      </c>
      <c r="D282" s="30">
        <v>276</v>
      </c>
      <c r="E282" s="30" t="s">
        <v>3648</v>
      </c>
      <c r="F282" s="30" t="s">
        <v>3649</v>
      </c>
      <c r="G282" s="30" t="s">
        <v>2143</v>
      </c>
      <c r="H282" s="30" t="s">
        <v>2223</v>
      </c>
      <c r="I282" s="30">
        <v>11</v>
      </c>
      <c r="J282" s="30">
        <v>278</v>
      </c>
      <c r="K282" s="30">
        <v>278</v>
      </c>
      <c r="L282" s="30">
        <v>198</v>
      </c>
      <c r="M282" s="30">
        <v>222.4</v>
      </c>
      <c r="N282" s="30">
        <v>0.82909999999999995</v>
      </c>
      <c r="O282" s="1635">
        <f>(P282/(24*30*L282*N282))</f>
        <v>0.35838625876015817</v>
      </c>
      <c r="P282" s="30">
        <v>42360</v>
      </c>
      <c r="Q282" s="30">
        <f t="shared" si="234"/>
        <v>70918</v>
      </c>
      <c r="R282" s="30">
        <f t="shared" si="235"/>
        <v>0</v>
      </c>
      <c r="S282" s="30">
        <v>278</v>
      </c>
      <c r="T282" s="30">
        <v>192</v>
      </c>
      <c r="U282" s="30">
        <v>222.4</v>
      </c>
      <c r="V282" s="30">
        <v>0.80289999999999995</v>
      </c>
      <c r="W282" s="1635">
        <f>(X282/(24*31*T282*V282))</f>
        <v>0.25032116440805308</v>
      </c>
      <c r="X282" s="30">
        <v>28710</v>
      </c>
      <c r="Y282" s="30">
        <f t="shared" si="236"/>
        <v>68816</v>
      </c>
      <c r="Z282" s="30">
        <f t="shared" si="237"/>
        <v>0</v>
      </c>
      <c r="AA282" s="30">
        <v>278</v>
      </c>
      <c r="AB282" s="30">
        <v>45</v>
      </c>
      <c r="AC282" s="30">
        <v>222.4</v>
      </c>
      <c r="AD282" s="30">
        <v>0.69259999999999999</v>
      </c>
      <c r="AE282" s="1635">
        <f t="shared" si="270"/>
        <v>0.23796536935433843</v>
      </c>
      <c r="AF282" s="30">
        <v>5340</v>
      </c>
      <c r="AG282" s="30">
        <f t="shared" si="238"/>
        <v>13464</v>
      </c>
      <c r="AH282" s="30">
        <f t="shared" si="239"/>
        <v>0</v>
      </c>
      <c r="AI282" s="30">
        <v>278</v>
      </c>
      <c r="AJ282" s="30">
        <v>126</v>
      </c>
      <c r="AK282" s="30">
        <v>222.4</v>
      </c>
      <c r="AL282" s="30">
        <v>0.70120000000000005</v>
      </c>
      <c r="AM282" s="1635">
        <f t="shared" si="271"/>
        <v>0.19168368817817685</v>
      </c>
      <c r="AN282" s="30">
        <v>12600</v>
      </c>
      <c r="AO282" s="30">
        <f t="shared" si="240"/>
        <v>39440</v>
      </c>
      <c r="AP282" s="30">
        <f t="shared" si="241"/>
        <v>0</v>
      </c>
      <c r="AQ282" s="30">
        <v>278</v>
      </c>
      <c r="AR282" s="30">
        <v>165</v>
      </c>
      <c r="AS282" s="30">
        <v>222.4</v>
      </c>
      <c r="AT282" s="30">
        <v>0.82520000000000004</v>
      </c>
      <c r="AU282" s="1635">
        <f t="shared" si="266"/>
        <v>0.37610480044767719</v>
      </c>
      <c r="AV282" s="30">
        <v>38100</v>
      </c>
      <c r="AW282" s="30">
        <f t="shared" si="242"/>
        <v>60781</v>
      </c>
      <c r="AX282" s="30">
        <f t="shared" si="243"/>
        <v>0</v>
      </c>
      <c r="AY282" s="30">
        <v>278</v>
      </c>
      <c r="AZ282" s="30">
        <v>168</v>
      </c>
      <c r="BA282" s="30">
        <v>222.4</v>
      </c>
      <c r="BB282" s="30">
        <v>0.8347</v>
      </c>
      <c r="BC282" s="1635">
        <f t="shared" si="258"/>
        <v>0.41271600289810423</v>
      </c>
      <c r="BD282" s="30">
        <v>41670</v>
      </c>
      <c r="BE282" s="30">
        <f t="shared" si="244"/>
        <v>60579</v>
      </c>
      <c r="BF282" s="30">
        <f t="shared" si="245"/>
        <v>0</v>
      </c>
      <c r="BG282" s="30">
        <v>278</v>
      </c>
      <c r="BH282" s="30">
        <v>159</v>
      </c>
      <c r="BI282" s="30">
        <v>222.4</v>
      </c>
      <c r="BJ282" s="30">
        <v>0.82930000000000004</v>
      </c>
      <c r="BK282" s="1635">
        <f t="shared" si="259"/>
        <v>0.32231472022703089</v>
      </c>
      <c r="BL282" s="30">
        <v>31620</v>
      </c>
      <c r="BM282" s="30">
        <f t="shared" si="246"/>
        <v>58862</v>
      </c>
      <c r="BN282" s="30">
        <f t="shared" si="247"/>
        <v>0</v>
      </c>
      <c r="BO282" s="30">
        <v>278</v>
      </c>
      <c r="BP282" s="30">
        <v>42</v>
      </c>
      <c r="BQ282" s="30">
        <v>222.4</v>
      </c>
      <c r="BR282" s="30">
        <v>0.60399999999999998</v>
      </c>
      <c r="BS282" s="1635">
        <f t="shared" si="260"/>
        <v>0.34328024808157259</v>
      </c>
      <c r="BT282" s="30">
        <v>6270</v>
      </c>
      <c r="BU282" s="30">
        <f t="shared" si="248"/>
        <v>10959</v>
      </c>
      <c r="BV282" s="30">
        <f t="shared" si="249"/>
        <v>0</v>
      </c>
      <c r="BW282" s="30">
        <v>278</v>
      </c>
      <c r="BX282" s="30">
        <v>6</v>
      </c>
      <c r="BY282" s="30">
        <v>222.4</v>
      </c>
      <c r="BZ282" s="30">
        <v>0.3125</v>
      </c>
      <c r="CA282" s="1635">
        <f t="shared" si="261"/>
        <v>0.64516129032258063</v>
      </c>
      <c r="CB282" s="30">
        <v>900</v>
      </c>
      <c r="CC282" s="30">
        <f t="shared" si="250"/>
        <v>837</v>
      </c>
      <c r="CD282" s="30">
        <f t="shared" si="251"/>
        <v>63</v>
      </c>
      <c r="CE282" s="30">
        <v>278</v>
      </c>
      <c r="CF282" s="30">
        <v>6</v>
      </c>
      <c r="CG282" s="30">
        <v>222.4</v>
      </c>
      <c r="CH282" s="30">
        <v>0.31580000000000003</v>
      </c>
      <c r="CI282" s="1635">
        <f t="shared" si="267"/>
        <v>0.38305174773744094</v>
      </c>
      <c r="CJ282" s="30">
        <v>540</v>
      </c>
      <c r="CK282" s="30">
        <f t="shared" si="252"/>
        <v>846</v>
      </c>
      <c r="CL282" s="30">
        <f t="shared" si="253"/>
        <v>0</v>
      </c>
      <c r="CM282" s="30">
        <v>278</v>
      </c>
      <c r="CN282" s="30">
        <v>42</v>
      </c>
      <c r="CO282" s="30">
        <v>222.4</v>
      </c>
      <c r="CP282" s="30">
        <v>0.67079999999999995</v>
      </c>
      <c r="CQ282" s="1635">
        <f t="shared" si="268"/>
        <v>0.25828384424729944</v>
      </c>
      <c r="CR282" s="30">
        <v>4890</v>
      </c>
      <c r="CS282" s="30">
        <f t="shared" si="254"/>
        <v>11360</v>
      </c>
      <c r="CT282" s="30">
        <f t="shared" si="255"/>
        <v>0</v>
      </c>
      <c r="CU282" s="30">
        <v>278</v>
      </c>
      <c r="CV282" s="30">
        <v>105</v>
      </c>
      <c r="CW282" s="30">
        <v>222.4</v>
      </c>
      <c r="CX282" s="30">
        <v>0.7903</v>
      </c>
      <c r="CY282" s="1635">
        <f t="shared" si="269"/>
        <v>0.25996855498106558</v>
      </c>
      <c r="CZ282" s="30">
        <v>16050</v>
      </c>
      <c r="DA282" s="30">
        <f t="shared" si="256"/>
        <v>37043</v>
      </c>
      <c r="DB282" s="30">
        <f t="shared" si="257"/>
        <v>0</v>
      </c>
    </row>
    <row r="283" spans="1:106">
      <c r="A283" t="s">
        <v>3828</v>
      </c>
      <c r="B283">
        <v>1230</v>
      </c>
      <c r="C283">
        <v>106</v>
      </c>
      <c r="D283" s="30">
        <v>277</v>
      </c>
      <c r="E283" s="30" t="s">
        <v>3829</v>
      </c>
      <c r="F283" s="30" t="s">
        <v>3830</v>
      </c>
      <c r="G283" s="30" t="s">
        <v>2143</v>
      </c>
      <c r="H283" s="30" t="s">
        <v>2223</v>
      </c>
      <c r="I283" s="30">
        <v>11</v>
      </c>
      <c r="J283" s="30">
        <v>278</v>
      </c>
      <c r="K283" s="30">
        <v>0</v>
      </c>
      <c r="L283" s="30">
        <v>0</v>
      </c>
      <c r="M283" s="30">
        <v>0</v>
      </c>
      <c r="N283" s="30">
        <v>0</v>
      </c>
      <c r="O283" s="1635">
        <v>0</v>
      </c>
      <c r="P283" s="30">
        <v>0</v>
      </c>
      <c r="Q283" s="30">
        <f t="shared" si="234"/>
        <v>0</v>
      </c>
      <c r="R283" s="30">
        <f t="shared" si="235"/>
        <v>0</v>
      </c>
      <c r="S283" s="30">
        <v>0</v>
      </c>
      <c r="T283" s="30">
        <v>0</v>
      </c>
      <c r="U283" s="30">
        <v>0</v>
      </c>
      <c r="V283" s="30">
        <v>0</v>
      </c>
      <c r="W283" s="1635">
        <v>0</v>
      </c>
      <c r="X283" s="30">
        <v>0</v>
      </c>
      <c r="Y283" s="30">
        <f t="shared" si="236"/>
        <v>0</v>
      </c>
      <c r="Z283" s="30">
        <f t="shared" si="237"/>
        <v>0</v>
      </c>
      <c r="AA283" s="30">
        <v>278</v>
      </c>
      <c r="AB283" s="30">
        <v>156</v>
      </c>
      <c r="AC283" s="30">
        <v>214.99</v>
      </c>
      <c r="AD283" s="30">
        <v>0.81520000000000004</v>
      </c>
      <c r="AE283" s="1635">
        <f t="shared" si="270"/>
        <v>0.32665939038608316</v>
      </c>
      <c r="AF283" s="30">
        <v>29910</v>
      </c>
      <c r="AG283" s="30">
        <f t="shared" si="238"/>
        <v>54938</v>
      </c>
      <c r="AH283" s="30">
        <f t="shared" si="239"/>
        <v>0</v>
      </c>
      <c r="AI283" s="30">
        <v>278</v>
      </c>
      <c r="AJ283" s="30">
        <v>174</v>
      </c>
      <c r="AK283" s="30">
        <v>222.4</v>
      </c>
      <c r="AL283" s="30">
        <v>0.80989999999999995</v>
      </c>
      <c r="AM283" s="1635">
        <f t="shared" si="271"/>
        <v>0.35108496757520019</v>
      </c>
      <c r="AN283" s="30">
        <v>36810</v>
      </c>
      <c r="AO283" s="30">
        <f t="shared" si="240"/>
        <v>62908</v>
      </c>
      <c r="AP283" s="30">
        <f t="shared" si="241"/>
        <v>0</v>
      </c>
      <c r="AQ283" s="30">
        <v>278</v>
      </c>
      <c r="AR283" s="30">
        <v>192</v>
      </c>
      <c r="AS283" s="30">
        <v>222.4</v>
      </c>
      <c r="AT283" s="30">
        <v>0.82169999999999999</v>
      </c>
      <c r="AU283" s="1635">
        <f t="shared" si="266"/>
        <v>0.415835302762042</v>
      </c>
      <c r="AV283" s="30">
        <v>48810</v>
      </c>
      <c r="AW283" s="30">
        <f t="shared" si="242"/>
        <v>70427</v>
      </c>
      <c r="AX283" s="30">
        <f t="shared" si="243"/>
        <v>0</v>
      </c>
      <c r="AY283" s="30">
        <v>278</v>
      </c>
      <c r="AZ283" s="30">
        <v>174</v>
      </c>
      <c r="BA283" s="30">
        <v>222.4</v>
      </c>
      <c r="BB283" s="30">
        <v>0.84179999999999999</v>
      </c>
      <c r="BC283" s="1635">
        <f t="shared" si="258"/>
        <v>0.39199434890933404</v>
      </c>
      <c r="BD283" s="30">
        <v>41340</v>
      </c>
      <c r="BE283" s="30">
        <f t="shared" si="244"/>
        <v>63276</v>
      </c>
      <c r="BF283" s="30">
        <f t="shared" si="245"/>
        <v>0</v>
      </c>
      <c r="BG283" s="30">
        <v>278</v>
      </c>
      <c r="BH283" s="30">
        <v>150</v>
      </c>
      <c r="BI283" s="30">
        <v>222.4</v>
      </c>
      <c r="BJ283" s="30">
        <v>0.81559999999999999</v>
      </c>
      <c r="BK283" s="1635">
        <f t="shared" si="259"/>
        <v>0.38496627589952909</v>
      </c>
      <c r="BL283" s="30">
        <v>35040</v>
      </c>
      <c r="BM283" s="30">
        <f t="shared" si="246"/>
        <v>54613</v>
      </c>
      <c r="BN283" s="30">
        <f t="shared" si="247"/>
        <v>0</v>
      </c>
      <c r="BO283" s="30">
        <v>278</v>
      </c>
      <c r="BP283" s="30">
        <v>108</v>
      </c>
      <c r="BQ283" s="30">
        <v>222.4</v>
      </c>
      <c r="BR283" s="30">
        <v>0.76060000000000005</v>
      </c>
      <c r="BS283" s="1635">
        <f t="shared" si="260"/>
        <v>0.29165976827910389</v>
      </c>
      <c r="BT283" s="30">
        <v>17250</v>
      </c>
      <c r="BU283" s="30">
        <f t="shared" si="248"/>
        <v>35487</v>
      </c>
      <c r="BV283" s="30">
        <f t="shared" si="249"/>
        <v>0</v>
      </c>
      <c r="BW283" s="30">
        <v>278</v>
      </c>
      <c r="BX283" s="30">
        <v>6</v>
      </c>
      <c r="BY283" s="30">
        <v>222.4</v>
      </c>
      <c r="BZ283" s="30">
        <v>0.79410000000000003</v>
      </c>
      <c r="CA283" s="1635">
        <f t="shared" si="261"/>
        <v>0.22849970142705681</v>
      </c>
      <c r="CB283" s="30">
        <v>810</v>
      </c>
      <c r="CC283" s="30">
        <f t="shared" si="250"/>
        <v>2127</v>
      </c>
      <c r="CD283" s="30">
        <f t="shared" si="251"/>
        <v>0</v>
      </c>
      <c r="CE283" s="30">
        <v>278</v>
      </c>
      <c r="CF283" s="30">
        <v>3</v>
      </c>
      <c r="CG283" s="30">
        <v>222.4</v>
      </c>
      <c r="CH283" s="30">
        <v>0.85709999999999997</v>
      </c>
      <c r="CI283" s="1635">
        <f t="shared" si="267"/>
        <v>0.65863508229174905</v>
      </c>
      <c r="CJ283" s="30">
        <v>1260</v>
      </c>
      <c r="CK283" s="30">
        <f t="shared" si="252"/>
        <v>1148</v>
      </c>
      <c r="CL283" s="30">
        <f t="shared" si="253"/>
        <v>112</v>
      </c>
      <c r="CM283" s="30">
        <v>278</v>
      </c>
      <c r="CN283" s="30">
        <v>6</v>
      </c>
      <c r="CO283" s="30">
        <v>222.4</v>
      </c>
      <c r="CP283" s="30">
        <v>0.92449999999999999</v>
      </c>
      <c r="CQ283" s="1635">
        <f t="shared" si="268"/>
        <v>0.39435731025779702</v>
      </c>
      <c r="CR283" s="30">
        <v>1470</v>
      </c>
      <c r="CS283" s="30">
        <f t="shared" si="254"/>
        <v>2237</v>
      </c>
      <c r="CT283" s="30">
        <f t="shared" si="255"/>
        <v>0</v>
      </c>
      <c r="CU283" s="30">
        <v>278</v>
      </c>
      <c r="CV283" s="30">
        <v>69</v>
      </c>
      <c r="CW283" s="30">
        <v>222.4</v>
      </c>
      <c r="CX283" s="30">
        <v>0.85660000000000003</v>
      </c>
      <c r="CY283" s="1635">
        <f t="shared" si="269"/>
        <v>0.14258290029064535</v>
      </c>
      <c r="CZ283" s="30">
        <v>6270</v>
      </c>
      <c r="DA283" s="30">
        <f t="shared" si="256"/>
        <v>26385</v>
      </c>
      <c r="DB283" s="30">
        <f t="shared" si="257"/>
        <v>0</v>
      </c>
    </row>
    <row r="284" spans="1:106">
      <c r="A284" t="s">
        <v>2893</v>
      </c>
      <c r="B284">
        <v>1240</v>
      </c>
      <c r="C284">
        <v>47</v>
      </c>
      <c r="D284" s="30">
        <v>278</v>
      </c>
      <c r="E284" s="30" t="s">
        <v>3280</v>
      </c>
      <c r="F284" s="30" t="s">
        <v>2229</v>
      </c>
      <c r="G284" s="30" t="s">
        <v>2143</v>
      </c>
      <c r="H284" s="30" t="s">
        <v>2223</v>
      </c>
      <c r="I284" s="30">
        <v>11</v>
      </c>
      <c r="J284" s="30">
        <v>278</v>
      </c>
      <c r="K284" s="30">
        <v>278</v>
      </c>
      <c r="L284" s="30">
        <v>266.72000000000003</v>
      </c>
      <c r="M284" s="30">
        <v>266.72000000000003</v>
      </c>
      <c r="N284" s="30">
        <v>0.95640000000000003</v>
      </c>
      <c r="O284" s="1635">
        <f>(P284/(24*30*L284*N284))</f>
        <v>0.61736136670616515</v>
      </c>
      <c r="P284" s="30">
        <v>113388</v>
      </c>
      <c r="Q284" s="30">
        <f t="shared" si="234"/>
        <v>110199</v>
      </c>
      <c r="R284" s="30">
        <f t="shared" si="235"/>
        <v>3189</v>
      </c>
      <c r="S284" s="30">
        <v>278</v>
      </c>
      <c r="T284" s="30">
        <v>300</v>
      </c>
      <c r="U284" s="30">
        <v>300</v>
      </c>
      <c r="V284" s="30">
        <v>0.94440000000000002</v>
      </c>
      <c r="W284" s="1635">
        <f>(X284/(24*31*T284*V284))</f>
        <v>0.28296398008862655</v>
      </c>
      <c r="X284" s="30">
        <v>59646</v>
      </c>
      <c r="Y284" s="30">
        <f t="shared" si="236"/>
        <v>126474</v>
      </c>
      <c r="Z284" s="30">
        <f t="shared" si="237"/>
        <v>0</v>
      </c>
      <c r="AA284" s="30">
        <v>278</v>
      </c>
      <c r="AB284" s="30">
        <v>272.32</v>
      </c>
      <c r="AC284" s="30">
        <v>272.32</v>
      </c>
      <c r="AD284" s="30">
        <v>0.96899999999999997</v>
      </c>
      <c r="AE284" s="1635">
        <f t="shared" si="270"/>
        <v>0.64971082268161295</v>
      </c>
      <c r="AF284" s="30">
        <v>123440</v>
      </c>
      <c r="AG284" s="30">
        <f t="shared" si="238"/>
        <v>113995</v>
      </c>
      <c r="AH284" s="30">
        <f t="shared" si="239"/>
        <v>9445</v>
      </c>
      <c r="AI284" s="30">
        <v>278</v>
      </c>
      <c r="AJ284" s="30">
        <v>260</v>
      </c>
      <c r="AK284" s="30">
        <v>260</v>
      </c>
      <c r="AL284" s="30">
        <v>0.94720000000000004</v>
      </c>
      <c r="AM284" s="1635">
        <f t="shared" si="271"/>
        <v>0.35868199930699929</v>
      </c>
      <c r="AN284" s="30">
        <v>65720</v>
      </c>
      <c r="AO284" s="30">
        <f t="shared" si="240"/>
        <v>109936</v>
      </c>
      <c r="AP284" s="30">
        <f t="shared" si="241"/>
        <v>0</v>
      </c>
      <c r="AQ284" s="30">
        <v>278</v>
      </c>
      <c r="AR284" s="30">
        <v>247.68</v>
      </c>
      <c r="AS284" s="30">
        <v>247.68</v>
      </c>
      <c r="AT284" s="30">
        <v>0.97319999999999995</v>
      </c>
      <c r="AU284" s="1635">
        <f t="shared" si="266"/>
        <v>0.75229996888750439</v>
      </c>
      <c r="AV284" s="30">
        <v>134914</v>
      </c>
      <c r="AW284" s="30">
        <f t="shared" si="242"/>
        <v>107601</v>
      </c>
      <c r="AX284" s="30">
        <f t="shared" si="243"/>
        <v>27313</v>
      </c>
      <c r="AY284" s="30">
        <v>278</v>
      </c>
      <c r="AZ284" s="30">
        <v>232</v>
      </c>
      <c r="BA284" s="30">
        <v>232</v>
      </c>
      <c r="BB284" s="30">
        <v>0.96499999999999997</v>
      </c>
      <c r="BC284" s="1635">
        <f t="shared" si="258"/>
        <v>0.37436970202290909</v>
      </c>
      <c r="BD284" s="30">
        <v>60346</v>
      </c>
      <c r="BE284" s="30">
        <f t="shared" si="244"/>
        <v>96716</v>
      </c>
      <c r="BF284" s="30">
        <f t="shared" si="245"/>
        <v>0</v>
      </c>
      <c r="BG284" s="30">
        <v>278</v>
      </c>
      <c r="BH284" s="30">
        <v>200</v>
      </c>
      <c r="BI284" s="30">
        <v>222.4</v>
      </c>
      <c r="BJ284" s="30">
        <v>0.99160000000000004</v>
      </c>
      <c r="BK284" s="1635">
        <f t="shared" si="259"/>
        <v>0.67158215027738366</v>
      </c>
      <c r="BL284" s="30">
        <v>99092</v>
      </c>
      <c r="BM284" s="30">
        <f t="shared" si="246"/>
        <v>88530</v>
      </c>
      <c r="BN284" s="30">
        <f t="shared" si="247"/>
        <v>10562</v>
      </c>
      <c r="BO284" s="30">
        <v>278</v>
      </c>
      <c r="BP284" s="30">
        <v>148</v>
      </c>
      <c r="BQ284" s="30">
        <v>222.4</v>
      </c>
      <c r="BR284" s="30">
        <v>0.87190000000000001</v>
      </c>
      <c r="BS284" s="1635">
        <f t="shared" si="260"/>
        <v>0.49919457248279359</v>
      </c>
      <c r="BT284" s="30">
        <v>46380</v>
      </c>
      <c r="BU284" s="30">
        <f t="shared" si="248"/>
        <v>55746</v>
      </c>
      <c r="BV284" s="30">
        <f t="shared" si="249"/>
        <v>0</v>
      </c>
      <c r="BW284" s="30">
        <v>278</v>
      </c>
      <c r="BX284" s="30">
        <v>124</v>
      </c>
      <c r="BY284" s="30">
        <v>222.4</v>
      </c>
      <c r="BZ284" s="30">
        <v>0.7762</v>
      </c>
      <c r="CA284" s="1635">
        <f t="shared" si="261"/>
        <v>0.43972060581702099</v>
      </c>
      <c r="CB284" s="30">
        <v>31488</v>
      </c>
      <c r="CC284" s="30">
        <f t="shared" si="250"/>
        <v>42965</v>
      </c>
      <c r="CD284" s="30">
        <f t="shared" si="251"/>
        <v>0</v>
      </c>
      <c r="CE284" s="30">
        <v>278</v>
      </c>
      <c r="CF284" s="30">
        <v>104</v>
      </c>
      <c r="CG284" s="30">
        <v>222.4</v>
      </c>
      <c r="CH284" s="30">
        <v>0.71699999999999997</v>
      </c>
      <c r="CI284" s="1635">
        <f t="shared" si="267"/>
        <v>0.65207134312276716</v>
      </c>
      <c r="CJ284" s="30">
        <v>36176</v>
      </c>
      <c r="CK284" s="30">
        <f t="shared" si="252"/>
        <v>33287</v>
      </c>
      <c r="CL284" s="30">
        <f t="shared" si="253"/>
        <v>2889</v>
      </c>
      <c r="CM284" s="30">
        <v>278</v>
      </c>
      <c r="CN284" s="30">
        <v>156</v>
      </c>
      <c r="CO284" s="30">
        <v>222.4</v>
      </c>
      <c r="CP284" s="30">
        <v>0.84060000000000001</v>
      </c>
      <c r="CQ284" s="1635">
        <f t="shared" si="268"/>
        <v>0.48823344683444608</v>
      </c>
      <c r="CR284" s="30">
        <v>43024</v>
      </c>
      <c r="CS284" s="30">
        <f t="shared" si="254"/>
        <v>52873</v>
      </c>
      <c r="CT284" s="30">
        <f t="shared" si="255"/>
        <v>0</v>
      </c>
      <c r="CU284" s="30">
        <v>278</v>
      </c>
      <c r="CV284" s="30">
        <v>240</v>
      </c>
      <c r="CW284" s="30">
        <v>240</v>
      </c>
      <c r="CX284" s="30">
        <v>0.95130000000000003</v>
      </c>
      <c r="CY284" s="1635">
        <f t="shared" si="269"/>
        <v>0.45134897463459739</v>
      </c>
      <c r="CZ284" s="30">
        <v>76668</v>
      </c>
      <c r="DA284" s="30">
        <f t="shared" si="256"/>
        <v>101918</v>
      </c>
      <c r="DB284" s="30">
        <f t="shared" si="257"/>
        <v>0</v>
      </c>
    </row>
    <row r="285" spans="1:106">
      <c r="A285" t="s">
        <v>2894</v>
      </c>
      <c r="B285">
        <v>6150</v>
      </c>
      <c r="C285">
        <v>7</v>
      </c>
      <c r="D285" s="30">
        <v>279</v>
      </c>
      <c r="E285" s="30" t="s">
        <v>3281</v>
      </c>
      <c r="F285" s="30" t="s">
        <v>1221</v>
      </c>
      <c r="G285" s="30" t="s">
        <v>2143</v>
      </c>
      <c r="H285" s="30" t="s">
        <v>2142</v>
      </c>
      <c r="I285" s="30">
        <v>33</v>
      </c>
      <c r="J285" s="30">
        <v>278</v>
      </c>
      <c r="K285" s="30">
        <v>278</v>
      </c>
      <c r="L285" s="30">
        <v>32.4</v>
      </c>
      <c r="M285" s="30">
        <v>222.4</v>
      </c>
      <c r="N285" s="30">
        <v>0.98599999999999999</v>
      </c>
      <c r="O285" s="1635">
        <f>(P285/(24*30*L285*N285))</f>
        <v>0.4238870942161454</v>
      </c>
      <c r="P285" s="30">
        <v>9750</v>
      </c>
      <c r="Q285" s="30">
        <f t="shared" si="234"/>
        <v>13801</v>
      </c>
      <c r="R285" s="30">
        <f t="shared" si="235"/>
        <v>0</v>
      </c>
      <c r="S285" s="30">
        <v>278</v>
      </c>
      <c r="T285" s="30">
        <v>31.2</v>
      </c>
      <c r="U285" s="30">
        <v>222.4</v>
      </c>
      <c r="V285" s="30">
        <v>0.99109999999999998</v>
      </c>
      <c r="W285" s="1635">
        <f>(X285/(24*31*T285*V285))</f>
        <v>0.26210318985371794</v>
      </c>
      <c r="X285" s="30">
        <v>6030</v>
      </c>
      <c r="Y285" s="30">
        <f t="shared" si="236"/>
        <v>13804</v>
      </c>
      <c r="Z285" s="30">
        <f t="shared" si="237"/>
        <v>0</v>
      </c>
      <c r="AA285" s="30">
        <v>278</v>
      </c>
      <c r="AB285" s="30">
        <v>21.6</v>
      </c>
      <c r="AC285" s="30">
        <v>222.4</v>
      </c>
      <c r="AD285" s="30">
        <v>0.99260000000000004</v>
      </c>
      <c r="AE285" s="1635">
        <f t="shared" si="270"/>
        <v>0.4162748785456824</v>
      </c>
      <c r="AF285" s="30">
        <v>6426</v>
      </c>
      <c r="AG285" s="30">
        <f t="shared" si="238"/>
        <v>9262</v>
      </c>
      <c r="AH285" s="30">
        <f t="shared" si="239"/>
        <v>0</v>
      </c>
      <c r="AI285" s="30">
        <v>278</v>
      </c>
      <c r="AJ285" s="30">
        <v>16.8</v>
      </c>
      <c r="AK285" s="30">
        <v>222.4</v>
      </c>
      <c r="AL285" s="30">
        <v>0.98760000000000003</v>
      </c>
      <c r="AM285" s="1635">
        <f t="shared" si="271"/>
        <v>0.19345101999043127</v>
      </c>
      <c r="AN285" s="30">
        <v>2388</v>
      </c>
      <c r="AO285" s="30">
        <f t="shared" si="240"/>
        <v>7407</v>
      </c>
      <c r="AP285" s="30">
        <f t="shared" si="241"/>
        <v>0</v>
      </c>
      <c r="AQ285" s="30">
        <v>278</v>
      </c>
      <c r="AR285" s="30">
        <v>22.8</v>
      </c>
      <c r="AS285" s="30">
        <v>222.4</v>
      </c>
      <c r="AT285" s="30">
        <v>0.99039999999999995</v>
      </c>
      <c r="AU285" s="1635">
        <f t="shared" si="266"/>
        <v>0.2946366613547784</v>
      </c>
      <c r="AV285" s="30">
        <v>4950</v>
      </c>
      <c r="AW285" s="30">
        <f t="shared" si="242"/>
        <v>10080</v>
      </c>
      <c r="AX285" s="30">
        <f t="shared" si="243"/>
        <v>0</v>
      </c>
      <c r="AY285" s="30">
        <v>278</v>
      </c>
      <c r="AZ285" s="30">
        <v>37.200000000000003</v>
      </c>
      <c r="BA285" s="30">
        <v>222.4</v>
      </c>
      <c r="BB285" s="30">
        <v>0.98819999999999997</v>
      </c>
      <c r="BC285" s="1635">
        <f t="shared" si="258"/>
        <v>0.20832743941230533</v>
      </c>
      <c r="BD285" s="30">
        <v>5514</v>
      </c>
      <c r="BE285" s="30">
        <f t="shared" si="244"/>
        <v>15881</v>
      </c>
      <c r="BF285" s="30">
        <f t="shared" si="245"/>
        <v>0</v>
      </c>
      <c r="BG285" s="30">
        <v>278</v>
      </c>
      <c r="BH285" s="30">
        <v>38.4</v>
      </c>
      <c r="BI285" s="30">
        <v>222.4</v>
      </c>
      <c r="BJ285" s="30">
        <v>0.97460000000000002</v>
      </c>
      <c r="BK285" s="1635">
        <f t="shared" si="259"/>
        <v>0.19005936265002019</v>
      </c>
      <c r="BL285" s="30">
        <v>5292</v>
      </c>
      <c r="BM285" s="30">
        <f t="shared" si="246"/>
        <v>16706</v>
      </c>
      <c r="BN285" s="30">
        <f t="shared" si="247"/>
        <v>0</v>
      </c>
      <c r="BO285" s="30">
        <v>278</v>
      </c>
      <c r="BP285" s="30">
        <v>18</v>
      </c>
      <c r="BQ285" s="30">
        <v>222.4</v>
      </c>
      <c r="BR285" s="30">
        <v>0.99360000000000004</v>
      </c>
      <c r="BS285" s="1635">
        <f t="shared" si="260"/>
        <v>0.36110738355102284</v>
      </c>
      <c r="BT285" s="30">
        <v>4650</v>
      </c>
      <c r="BU285" s="30">
        <f t="shared" si="248"/>
        <v>7726</v>
      </c>
      <c r="BV285" s="30">
        <f t="shared" si="249"/>
        <v>0</v>
      </c>
      <c r="BW285" s="30">
        <v>278</v>
      </c>
      <c r="BX285" s="30">
        <v>37.200000000000003</v>
      </c>
      <c r="BY285" s="30">
        <v>222.4</v>
      </c>
      <c r="BZ285" s="30">
        <v>0.92490000000000006</v>
      </c>
      <c r="CA285" s="1635">
        <f t="shared" si="261"/>
        <v>0.20509196614406511</v>
      </c>
      <c r="CB285" s="30">
        <v>5250</v>
      </c>
      <c r="CC285" s="30">
        <f t="shared" si="250"/>
        <v>15359</v>
      </c>
      <c r="CD285" s="30">
        <f t="shared" si="251"/>
        <v>0</v>
      </c>
      <c r="CE285" s="30">
        <v>278</v>
      </c>
      <c r="CF285" s="30">
        <v>26.4</v>
      </c>
      <c r="CG285" s="30">
        <v>222.4</v>
      </c>
      <c r="CH285" s="30">
        <v>0.91600000000000004</v>
      </c>
      <c r="CI285" s="1635">
        <f t="shared" si="267"/>
        <v>0.22543721480191403</v>
      </c>
      <c r="CJ285" s="30">
        <v>4056</v>
      </c>
      <c r="CK285" s="30">
        <f t="shared" si="252"/>
        <v>10795</v>
      </c>
      <c r="CL285" s="30">
        <f t="shared" si="253"/>
        <v>0</v>
      </c>
      <c r="CM285" s="30">
        <v>278</v>
      </c>
      <c r="CN285" s="30">
        <v>18</v>
      </c>
      <c r="CO285" s="30">
        <v>222.4</v>
      </c>
      <c r="CP285" s="30">
        <v>0.97040000000000004</v>
      </c>
      <c r="CQ285" s="1635">
        <f t="shared" si="268"/>
        <v>0.38541625773695021</v>
      </c>
      <c r="CR285" s="30">
        <v>4524</v>
      </c>
      <c r="CS285" s="30">
        <f t="shared" si="254"/>
        <v>7043</v>
      </c>
      <c r="CT285" s="30">
        <f t="shared" si="255"/>
        <v>0</v>
      </c>
      <c r="CU285" s="30">
        <v>278</v>
      </c>
      <c r="CV285" s="30">
        <v>16.8</v>
      </c>
      <c r="CW285" s="30">
        <v>222.4</v>
      </c>
      <c r="CX285" s="30">
        <v>1</v>
      </c>
      <c r="CY285" s="1635">
        <f t="shared" si="269"/>
        <v>0.36722350230414746</v>
      </c>
      <c r="CZ285" s="30">
        <v>4590</v>
      </c>
      <c r="DA285" s="30">
        <f t="shared" si="256"/>
        <v>7500</v>
      </c>
      <c r="DB285" s="30">
        <f t="shared" si="257"/>
        <v>0</v>
      </c>
    </row>
    <row r="286" spans="1:106">
      <c r="A286" t="s">
        <v>4081</v>
      </c>
      <c r="B286">
        <v>6220</v>
      </c>
      <c r="C286">
        <v>179</v>
      </c>
      <c r="D286" s="30">
        <v>280</v>
      </c>
      <c r="E286" s="30" t="s">
        <v>4082</v>
      </c>
      <c r="F286" s="30" t="s">
        <v>4083</v>
      </c>
      <c r="G286" s="30" t="s">
        <v>2143</v>
      </c>
      <c r="H286" s="30" t="s">
        <v>2142</v>
      </c>
      <c r="I286" s="30">
        <v>11</v>
      </c>
      <c r="J286" s="30">
        <v>278</v>
      </c>
      <c r="K286" s="30">
        <v>0</v>
      </c>
      <c r="L286" s="30">
        <v>0</v>
      </c>
      <c r="M286" s="30">
        <v>0</v>
      </c>
      <c r="N286" s="30">
        <v>0</v>
      </c>
      <c r="O286" s="1635">
        <v>0</v>
      </c>
      <c r="P286" s="30">
        <v>0</v>
      </c>
      <c r="Q286" s="30">
        <f t="shared" si="234"/>
        <v>0</v>
      </c>
      <c r="R286" s="30">
        <f t="shared" si="235"/>
        <v>0</v>
      </c>
      <c r="S286" s="30">
        <v>0</v>
      </c>
      <c r="T286" s="30">
        <v>0</v>
      </c>
      <c r="U286" s="30">
        <v>0</v>
      </c>
      <c r="V286" s="30">
        <v>0</v>
      </c>
      <c r="W286" s="1635">
        <v>0</v>
      </c>
      <c r="X286" s="30">
        <v>0</v>
      </c>
      <c r="Y286" s="30">
        <f t="shared" si="236"/>
        <v>0</v>
      </c>
      <c r="Z286" s="30">
        <f t="shared" si="237"/>
        <v>0</v>
      </c>
      <c r="AA286" s="30">
        <v>0</v>
      </c>
      <c r="AB286" s="30">
        <v>0</v>
      </c>
      <c r="AC286" s="30">
        <v>0</v>
      </c>
      <c r="AD286" s="30">
        <v>0</v>
      </c>
      <c r="AE286" s="1635">
        <v>0</v>
      </c>
      <c r="AF286" s="30">
        <v>0</v>
      </c>
      <c r="AG286" s="30">
        <f t="shared" si="238"/>
        <v>0</v>
      </c>
      <c r="AH286" s="30">
        <f t="shared" si="239"/>
        <v>0</v>
      </c>
      <c r="AI286" s="30">
        <v>0</v>
      </c>
      <c r="AJ286" s="30">
        <v>0</v>
      </c>
      <c r="AK286" s="30">
        <v>0</v>
      </c>
      <c r="AL286" s="30">
        <v>0</v>
      </c>
      <c r="AM286" s="1635">
        <v>0</v>
      </c>
      <c r="AN286" s="30">
        <v>0</v>
      </c>
      <c r="AO286" s="30">
        <f t="shared" si="240"/>
        <v>0</v>
      </c>
      <c r="AP286" s="30">
        <f t="shared" si="241"/>
        <v>0</v>
      </c>
      <c r="AQ286" s="30">
        <v>0</v>
      </c>
      <c r="AR286" s="30">
        <v>0</v>
      </c>
      <c r="AS286" s="30">
        <v>0</v>
      </c>
      <c r="AT286" s="30">
        <v>0</v>
      </c>
      <c r="AU286" s="1635">
        <v>0</v>
      </c>
      <c r="AV286" s="30">
        <v>0</v>
      </c>
      <c r="AW286" s="30">
        <f t="shared" si="242"/>
        <v>0</v>
      </c>
      <c r="AX286" s="30">
        <f t="shared" si="243"/>
        <v>0</v>
      </c>
      <c r="AY286" s="30">
        <v>0</v>
      </c>
      <c r="AZ286" s="30">
        <v>0</v>
      </c>
      <c r="BA286" s="30">
        <v>0</v>
      </c>
      <c r="BB286" s="30">
        <v>0</v>
      </c>
      <c r="BC286" s="1635">
        <v>0</v>
      </c>
      <c r="BD286" s="30">
        <v>0</v>
      </c>
      <c r="BE286" s="30">
        <f t="shared" si="244"/>
        <v>0</v>
      </c>
      <c r="BF286" s="30">
        <f t="shared" si="245"/>
        <v>0</v>
      </c>
      <c r="BG286" s="30">
        <v>0</v>
      </c>
      <c r="BH286" s="30">
        <v>0</v>
      </c>
      <c r="BI286" s="30">
        <v>0</v>
      </c>
      <c r="BJ286" s="30">
        <v>0</v>
      </c>
      <c r="BK286" s="1635">
        <v>0</v>
      </c>
      <c r="BL286" s="30">
        <v>0</v>
      </c>
      <c r="BM286" s="30">
        <f t="shared" si="246"/>
        <v>0</v>
      </c>
      <c r="BN286" s="30">
        <f t="shared" si="247"/>
        <v>0</v>
      </c>
      <c r="BO286" s="30">
        <v>278</v>
      </c>
      <c r="BP286" s="30">
        <v>132</v>
      </c>
      <c r="BQ286" s="30">
        <v>66.72</v>
      </c>
      <c r="BR286" s="30">
        <v>0.83330000000000004</v>
      </c>
      <c r="BS286" s="1635">
        <f t="shared" si="260"/>
        <v>5.0507070787882014E-3</v>
      </c>
      <c r="BT286" s="30">
        <v>400</v>
      </c>
      <c r="BU286" s="30">
        <f t="shared" si="248"/>
        <v>47518</v>
      </c>
      <c r="BV286" s="30">
        <f t="shared" si="249"/>
        <v>0</v>
      </c>
      <c r="BW286" s="30">
        <v>278</v>
      </c>
      <c r="BX286" s="30">
        <v>264</v>
      </c>
      <c r="BY286" s="30">
        <v>264</v>
      </c>
      <c r="BZ286" s="30">
        <v>0.76729999999999998</v>
      </c>
      <c r="CA286" s="1635">
        <f t="shared" si="261"/>
        <v>4.9897154533016352E-2</v>
      </c>
      <c r="CB286" s="30">
        <v>7520</v>
      </c>
      <c r="CC286" s="30">
        <f t="shared" si="250"/>
        <v>90426</v>
      </c>
      <c r="CD286" s="30">
        <f t="shared" si="251"/>
        <v>0</v>
      </c>
      <c r="CE286" s="30">
        <v>278</v>
      </c>
      <c r="CF286" s="30">
        <v>228</v>
      </c>
      <c r="CG286" s="30">
        <v>228</v>
      </c>
      <c r="CH286" s="30">
        <v>0.75939999999999996</v>
      </c>
      <c r="CI286" s="1635">
        <f t="shared" si="267"/>
        <v>0.30088836404518565</v>
      </c>
      <c r="CJ286" s="30">
        <v>38760</v>
      </c>
      <c r="CK286" s="30">
        <f t="shared" si="252"/>
        <v>77291</v>
      </c>
      <c r="CL286" s="30">
        <f t="shared" si="253"/>
        <v>0</v>
      </c>
      <c r="CM286" s="30">
        <v>278</v>
      </c>
      <c r="CN286" s="30">
        <v>260</v>
      </c>
      <c r="CO286" s="30">
        <v>260</v>
      </c>
      <c r="CP286" s="30">
        <v>0.76749999999999996</v>
      </c>
      <c r="CQ286" s="1635">
        <f t="shared" si="268"/>
        <v>0.33378673443820023</v>
      </c>
      <c r="CR286" s="30">
        <v>44760</v>
      </c>
      <c r="CS286" s="30">
        <f t="shared" si="254"/>
        <v>80459</v>
      </c>
      <c r="CT286" s="30">
        <f t="shared" si="255"/>
        <v>0</v>
      </c>
      <c r="CU286" s="30">
        <v>278</v>
      </c>
      <c r="CV286" s="30">
        <v>256</v>
      </c>
      <c r="CW286" s="30">
        <v>256</v>
      </c>
      <c r="CX286" s="30">
        <v>0.80479999999999996</v>
      </c>
      <c r="CY286" s="1635">
        <f t="shared" si="269"/>
        <v>0.34001927614421001</v>
      </c>
      <c r="CZ286" s="30">
        <v>52120</v>
      </c>
      <c r="DA286" s="30">
        <f t="shared" si="256"/>
        <v>91971</v>
      </c>
      <c r="DB286" s="30">
        <f t="shared" si="257"/>
        <v>0</v>
      </c>
    </row>
    <row r="287" spans="1:106">
      <c r="A287" t="s">
        <v>4084</v>
      </c>
      <c r="B287">
        <v>6220</v>
      </c>
      <c r="C287">
        <v>180</v>
      </c>
      <c r="D287" s="30">
        <v>281</v>
      </c>
      <c r="E287" s="30" t="s">
        <v>4085</v>
      </c>
      <c r="F287" s="30" t="s">
        <v>4086</v>
      </c>
      <c r="G287" s="30" t="s">
        <v>2143</v>
      </c>
      <c r="H287" s="30" t="s">
        <v>1760</v>
      </c>
      <c r="I287" s="30">
        <v>33</v>
      </c>
      <c r="J287" s="30">
        <v>278</v>
      </c>
      <c r="K287" s="30">
        <v>0</v>
      </c>
      <c r="L287" s="30">
        <v>0</v>
      </c>
      <c r="M287" s="30">
        <v>0</v>
      </c>
      <c r="N287" s="30">
        <v>0</v>
      </c>
      <c r="O287" s="1635">
        <v>0</v>
      </c>
      <c r="P287" s="30">
        <v>0</v>
      </c>
      <c r="Q287" s="30">
        <f t="shared" si="234"/>
        <v>0</v>
      </c>
      <c r="R287" s="30">
        <f t="shared" si="235"/>
        <v>0</v>
      </c>
      <c r="S287" s="30">
        <v>0</v>
      </c>
      <c r="T287" s="30">
        <v>0</v>
      </c>
      <c r="U287" s="30">
        <v>0</v>
      </c>
      <c r="V287" s="30">
        <v>0</v>
      </c>
      <c r="W287" s="1635">
        <v>0</v>
      </c>
      <c r="X287" s="30">
        <v>0</v>
      </c>
      <c r="Y287" s="30">
        <f t="shared" si="236"/>
        <v>0</v>
      </c>
      <c r="Z287" s="30">
        <f t="shared" si="237"/>
        <v>0</v>
      </c>
      <c r="AA287" s="30">
        <v>0</v>
      </c>
      <c r="AB287" s="30">
        <v>0</v>
      </c>
      <c r="AC287" s="30">
        <v>0</v>
      </c>
      <c r="AD287" s="30">
        <v>0</v>
      </c>
      <c r="AE287" s="1635">
        <v>0</v>
      </c>
      <c r="AF287" s="30">
        <v>0</v>
      </c>
      <c r="AG287" s="30">
        <f t="shared" si="238"/>
        <v>0</v>
      </c>
      <c r="AH287" s="30">
        <f t="shared" si="239"/>
        <v>0</v>
      </c>
      <c r="AI287" s="30">
        <v>0</v>
      </c>
      <c r="AJ287" s="30">
        <v>0</v>
      </c>
      <c r="AK287" s="30">
        <v>0</v>
      </c>
      <c r="AL287" s="30">
        <v>0</v>
      </c>
      <c r="AM287" s="1635">
        <v>0</v>
      </c>
      <c r="AN287" s="30">
        <v>0</v>
      </c>
      <c r="AO287" s="30">
        <f t="shared" si="240"/>
        <v>0</v>
      </c>
      <c r="AP287" s="30">
        <f t="shared" si="241"/>
        <v>0</v>
      </c>
      <c r="AQ287" s="30">
        <v>0</v>
      </c>
      <c r="AR287" s="30">
        <v>0</v>
      </c>
      <c r="AS287" s="30">
        <v>0</v>
      </c>
      <c r="AT287" s="30">
        <v>0</v>
      </c>
      <c r="AU287" s="1635">
        <v>0</v>
      </c>
      <c r="AV287" s="30">
        <v>0</v>
      </c>
      <c r="AW287" s="30">
        <f t="shared" si="242"/>
        <v>0</v>
      </c>
      <c r="AX287" s="30">
        <f t="shared" si="243"/>
        <v>0</v>
      </c>
      <c r="AY287" s="30">
        <v>0</v>
      </c>
      <c r="AZ287" s="30">
        <v>0</v>
      </c>
      <c r="BA287" s="30">
        <v>0</v>
      </c>
      <c r="BB287" s="30">
        <v>0</v>
      </c>
      <c r="BC287" s="1635">
        <v>0</v>
      </c>
      <c r="BD287" s="30">
        <v>0</v>
      </c>
      <c r="BE287" s="30">
        <f t="shared" si="244"/>
        <v>0</v>
      </c>
      <c r="BF287" s="30">
        <f t="shared" si="245"/>
        <v>0</v>
      </c>
      <c r="BG287" s="30">
        <v>0</v>
      </c>
      <c r="BH287" s="30">
        <v>0</v>
      </c>
      <c r="BI287" s="30">
        <v>0</v>
      </c>
      <c r="BJ287" s="30">
        <v>0</v>
      </c>
      <c r="BK287" s="1635">
        <v>0</v>
      </c>
      <c r="BL287" s="30">
        <v>0</v>
      </c>
      <c r="BM287" s="30">
        <f t="shared" si="246"/>
        <v>0</v>
      </c>
      <c r="BN287" s="30">
        <f t="shared" si="247"/>
        <v>0</v>
      </c>
      <c r="BO287" s="30">
        <v>0</v>
      </c>
      <c r="BP287" s="30">
        <v>0</v>
      </c>
      <c r="BQ287" s="30">
        <v>0</v>
      </c>
      <c r="BR287" s="30">
        <v>0</v>
      </c>
      <c r="BS287" s="1635">
        <v>0</v>
      </c>
      <c r="BT287" s="30">
        <v>0</v>
      </c>
      <c r="BU287" s="30">
        <f t="shared" si="248"/>
        <v>0</v>
      </c>
      <c r="BV287" s="30">
        <f t="shared" si="249"/>
        <v>0</v>
      </c>
      <c r="BW287" s="30">
        <v>0</v>
      </c>
      <c r="BX287" s="30">
        <v>0</v>
      </c>
      <c r="BY287" s="30">
        <v>0</v>
      </c>
      <c r="BZ287" s="30">
        <v>0</v>
      </c>
      <c r="CA287" s="1635">
        <v>0</v>
      </c>
      <c r="CB287" s="30">
        <v>0</v>
      </c>
      <c r="CC287" s="30">
        <f t="shared" si="250"/>
        <v>0</v>
      </c>
      <c r="CD287" s="30">
        <f t="shared" si="251"/>
        <v>0</v>
      </c>
      <c r="CE287" s="30">
        <v>0</v>
      </c>
      <c r="CF287" s="30">
        <v>0</v>
      </c>
      <c r="CG287" s="30">
        <v>0</v>
      </c>
      <c r="CH287" s="30">
        <v>0</v>
      </c>
      <c r="CI287" s="1635">
        <v>0</v>
      </c>
      <c r="CJ287" s="30">
        <v>0</v>
      </c>
      <c r="CK287" s="30">
        <f t="shared" si="252"/>
        <v>0</v>
      </c>
      <c r="CL287" s="30">
        <f t="shared" si="253"/>
        <v>0</v>
      </c>
      <c r="CM287" s="30">
        <v>278</v>
      </c>
      <c r="CN287" s="30">
        <v>3.6</v>
      </c>
      <c r="CO287" s="30">
        <v>71.489999999999995</v>
      </c>
      <c r="CP287" s="30">
        <v>0.67369999999999997</v>
      </c>
      <c r="CQ287" s="1635">
        <f t="shared" si="268"/>
        <v>0.11780477863304045</v>
      </c>
      <c r="CR287" s="30">
        <v>192</v>
      </c>
      <c r="CS287" s="30">
        <f t="shared" si="254"/>
        <v>978</v>
      </c>
      <c r="CT287" s="30">
        <f t="shared" si="255"/>
        <v>0</v>
      </c>
      <c r="CU287" s="30">
        <v>278</v>
      </c>
      <c r="CV287" s="30">
        <v>39</v>
      </c>
      <c r="CW287" s="30">
        <v>222.4</v>
      </c>
      <c r="CX287" s="30">
        <v>0.76559999999999995</v>
      </c>
      <c r="CY287" s="1635">
        <f t="shared" si="269"/>
        <v>6.1310892790314375E-2</v>
      </c>
      <c r="CZ287" s="30">
        <v>1362</v>
      </c>
      <c r="DA287" s="30">
        <f t="shared" si="256"/>
        <v>13329</v>
      </c>
      <c r="DB287" s="30">
        <f t="shared" si="257"/>
        <v>0</v>
      </c>
    </row>
    <row r="288" spans="1:106">
      <c r="A288" t="s">
        <v>2895</v>
      </c>
      <c r="B288">
        <v>6210</v>
      </c>
      <c r="C288">
        <v>12</v>
      </c>
      <c r="D288" s="30">
        <v>282</v>
      </c>
      <c r="E288" s="30" t="s">
        <v>3282</v>
      </c>
      <c r="F288" s="30" t="s">
        <v>1239</v>
      </c>
      <c r="G288" s="30" t="s">
        <v>2143</v>
      </c>
      <c r="H288" s="30" t="s">
        <v>2142</v>
      </c>
      <c r="I288" s="30">
        <v>33</v>
      </c>
      <c r="J288" s="30">
        <v>280</v>
      </c>
      <c r="K288" s="30">
        <v>280</v>
      </c>
      <c r="L288" s="30">
        <v>306</v>
      </c>
      <c r="M288" s="30">
        <v>306</v>
      </c>
      <c r="N288" s="30">
        <v>0.94799999999999995</v>
      </c>
      <c r="O288" s="1635">
        <f>(P288/(24*30*L288*N288))</f>
        <v>0.58120294531314642</v>
      </c>
      <c r="P288" s="30">
        <v>121392</v>
      </c>
      <c r="Q288" s="30">
        <f t="shared" si="234"/>
        <v>125318</v>
      </c>
      <c r="R288" s="30">
        <f t="shared" si="235"/>
        <v>0</v>
      </c>
      <c r="S288" s="30">
        <v>280</v>
      </c>
      <c r="T288" s="30">
        <v>321.60000000000002</v>
      </c>
      <c r="U288" s="30">
        <v>321.60000000000002</v>
      </c>
      <c r="V288" s="30">
        <v>0.93300000000000005</v>
      </c>
      <c r="W288" s="1635">
        <f>(X288/(24*31*T288*V288))</f>
        <v>0.61822452581678944</v>
      </c>
      <c r="X288" s="30">
        <v>138012</v>
      </c>
      <c r="Y288" s="30">
        <f t="shared" si="236"/>
        <v>133944</v>
      </c>
      <c r="Z288" s="30">
        <f t="shared" si="237"/>
        <v>4068</v>
      </c>
      <c r="AA288" s="30">
        <v>280</v>
      </c>
      <c r="AB288" s="30">
        <v>321.60000000000002</v>
      </c>
      <c r="AC288" s="30">
        <v>321.60000000000002</v>
      </c>
      <c r="AD288" s="30">
        <v>0.93769999999999998</v>
      </c>
      <c r="AE288" s="1635">
        <f>+(AF288/(24*30*AB288*AD288))</f>
        <v>0.52946139870481579</v>
      </c>
      <c r="AF288" s="30">
        <v>114960</v>
      </c>
      <c r="AG288" s="30">
        <f t="shared" si="238"/>
        <v>130276</v>
      </c>
      <c r="AH288" s="30">
        <f t="shared" si="239"/>
        <v>0</v>
      </c>
      <c r="AI288" s="30">
        <v>280</v>
      </c>
      <c r="AJ288" s="30">
        <v>290.39999999999998</v>
      </c>
      <c r="AK288" s="30">
        <v>290.39999999999998</v>
      </c>
      <c r="AL288" s="30">
        <v>0.93200000000000005</v>
      </c>
      <c r="AM288" s="1635">
        <f>+(AN288/(24*31*AJ288*AL288))</f>
        <v>0.63085227820983547</v>
      </c>
      <c r="AN288" s="30">
        <v>127032</v>
      </c>
      <c r="AO288" s="30">
        <f t="shared" si="240"/>
        <v>120819</v>
      </c>
      <c r="AP288" s="30">
        <f t="shared" si="241"/>
        <v>6213</v>
      </c>
      <c r="AQ288" s="30">
        <v>280</v>
      </c>
      <c r="AR288" s="30">
        <v>301.2</v>
      </c>
      <c r="AS288" s="30">
        <v>301.2</v>
      </c>
      <c r="AT288" s="30">
        <v>0.93089999999999995</v>
      </c>
      <c r="AU288" s="1635">
        <f>(AV288/(24*31*AR288*AT288))</f>
        <v>0.63003340170471356</v>
      </c>
      <c r="AV288" s="30">
        <v>131430</v>
      </c>
      <c r="AW288" s="30">
        <f t="shared" si="242"/>
        <v>125165</v>
      </c>
      <c r="AX288" s="30">
        <f t="shared" si="243"/>
        <v>6265</v>
      </c>
      <c r="AY288" s="30">
        <v>280</v>
      </c>
      <c r="AZ288" s="30">
        <v>277.2</v>
      </c>
      <c r="BA288" s="30">
        <v>277.2</v>
      </c>
      <c r="BB288" s="30">
        <v>0.95</v>
      </c>
      <c r="BC288" s="1635">
        <f>+(BD288/(24*30*AZ288*BB288))</f>
        <v>0.5454925191767297</v>
      </c>
      <c r="BD288" s="30">
        <v>103428</v>
      </c>
      <c r="BE288" s="30">
        <f t="shared" si="244"/>
        <v>113763</v>
      </c>
      <c r="BF288" s="30">
        <f t="shared" si="245"/>
        <v>0</v>
      </c>
      <c r="BG288" s="30">
        <v>280</v>
      </c>
      <c r="BH288" s="30">
        <v>280.8</v>
      </c>
      <c r="BI288" s="30">
        <v>280.8</v>
      </c>
      <c r="BJ288" s="30">
        <v>0.93149999999999999</v>
      </c>
      <c r="BK288" s="1635">
        <f>(BL288/(24*31*BH288*BJ288))</f>
        <v>0.65967639080724116</v>
      </c>
      <c r="BL288" s="30">
        <v>128376</v>
      </c>
      <c r="BM288" s="30">
        <f t="shared" si="246"/>
        <v>116763</v>
      </c>
      <c r="BN288" s="30">
        <f t="shared" si="247"/>
        <v>11613</v>
      </c>
      <c r="BO288" s="30">
        <v>280</v>
      </c>
      <c r="BP288" s="30">
        <v>306</v>
      </c>
      <c r="BQ288" s="30">
        <v>306</v>
      </c>
      <c r="BR288" s="30">
        <v>0.9516</v>
      </c>
      <c r="BS288" s="1635">
        <f t="shared" ref="BS288:BS322" si="272">+(BT288/(24*30*BP288*BR288))</f>
        <v>0.17797682334808662</v>
      </c>
      <c r="BT288" s="30">
        <v>37314</v>
      </c>
      <c r="BU288" s="30">
        <f t="shared" si="248"/>
        <v>125794</v>
      </c>
      <c r="BV288" s="30">
        <f t="shared" si="249"/>
        <v>0</v>
      </c>
      <c r="BW288" s="30">
        <v>280</v>
      </c>
      <c r="BX288" s="30">
        <v>308.39999999999998</v>
      </c>
      <c r="BY288" s="30">
        <v>308.39999999999998</v>
      </c>
      <c r="BZ288" s="30">
        <v>0.91959999999999997</v>
      </c>
      <c r="CA288" s="1635">
        <f t="shared" ref="CA288:CA306" si="273">+(CB288/(24*31*BX288*BZ288))</f>
        <v>0.61142591251839751</v>
      </c>
      <c r="CB288" s="30">
        <v>129012</v>
      </c>
      <c r="CC288" s="30">
        <f t="shared" si="250"/>
        <v>126601</v>
      </c>
      <c r="CD288" s="30">
        <f t="shared" si="251"/>
        <v>2411</v>
      </c>
      <c r="CE288" s="30">
        <v>280</v>
      </c>
      <c r="CF288" s="30">
        <v>295.2</v>
      </c>
      <c r="CG288" s="30">
        <v>295.2</v>
      </c>
      <c r="CH288" s="30">
        <v>0.92120000000000002</v>
      </c>
      <c r="CI288" s="1635">
        <f t="shared" ref="CI288:CI306" si="274">(CJ288/(24*31*CF288*CH288))</f>
        <v>0.55008339274910123</v>
      </c>
      <c r="CJ288" s="30">
        <v>111294</v>
      </c>
      <c r="CK288" s="30">
        <f t="shared" si="252"/>
        <v>121393</v>
      </c>
      <c r="CL288" s="30">
        <f t="shared" si="253"/>
        <v>0</v>
      </c>
      <c r="CM288" s="30">
        <v>280</v>
      </c>
      <c r="CN288" s="30">
        <v>279.60000000000002</v>
      </c>
      <c r="CO288" s="30">
        <v>279.60000000000002</v>
      </c>
      <c r="CP288" s="30">
        <v>0.91549999999999998</v>
      </c>
      <c r="CQ288" s="1635">
        <f t="shared" si="268"/>
        <v>0.73668253771061165</v>
      </c>
      <c r="CR288" s="30">
        <v>126720</v>
      </c>
      <c r="CS288" s="30">
        <f t="shared" si="254"/>
        <v>103209</v>
      </c>
      <c r="CT288" s="30">
        <f t="shared" si="255"/>
        <v>23511</v>
      </c>
      <c r="CU288" s="30">
        <v>280</v>
      </c>
      <c r="CV288" s="30">
        <v>279.60000000000002</v>
      </c>
      <c r="CW288" s="30">
        <v>279.60000000000002</v>
      </c>
      <c r="CX288" s="30">
        <v>0.9224</v>
      </c>
      <c r="CY288" s="1635">
        <f t="shared" si="269"/>
        <v>0.60078217142030099</v>
      </c>
      <c r="CZ288" s="30">
        <v>115278</v>
      </c>
      <c r="DA288" s="30">
        <f t="shared" si="256"/>
        <v>115128</v>
      </c>
      <c r="DB288" s="30">
        <f t="shared" si="257"/>
        <v>150</v>
      </c>
    </row>
    <row r="289" spans="1:106">
      <c r="A289" t="s">
        <v>2896</v>
      </c>
      <c r="B289">
        <v>1220</v>
      </c>
      <c r="C289">
        <v>4</v>
      </c>
      <c r="D289" s="30">
        <v>283</v>
      </c>
      <c r="E289" s="30">
        <v>12984</v>
      </c>
      <c r="F289" s="30" t="s">
        <v>664</v>
      </c>
      <c r="G289" s="30" t="s">
        <v>2143</v>
      </c>
      <c r="H289" s="30" t="s">
        <v>1487</v>
      </c>
      <c r="I289" s="30">
        <v>11</v>
      </c>
      <c r="J289" s="30">
        <v>284.44</v>
      </c>
      <c r="K289" s="30">
        <v>284.44</v>
      </c>
      <c r="L289" s="30">
        <v>108</v>
      </c>
      <c r="M289" s="30">
        <v>284.44</v>
      </c>
      <c r="N289" s="30">
        <v>0.9929</v>
      </c>
      <c r="O289" s="1635">
        <f>(P289/(24*30*L289*N289))</f>
        <v>0.57662490099459252</v>
      </c>
      <c r="P289" s="30">
        <v>44520</v>
      </c>
      <c r="Q289" s="30">
        <f t="shared" si="234"/>
        <v>46325</v>
      </c>
      <c r="R289" s="30">
        <f t="shared" si="235"/>
        <v>0</v>
      </c>
      <c r="S289" s="30">
        <v>284.44</v>
      </c>
      <c r="T289" s="30">
        <v>112</v>
      </c>
      <c r="U289" s="30">
        <v>284.44</v>
      </c>
      <c r="V289" s="30">
        <v>0.99099999999999999</v>
      </c>
      <c r="W289" s="1635">
        <f>(X289/(24*31*T289*V289))</f>
        <v>0.63891071874210448</v>
      </c>
      <c r="X289" s="30">
        <v>52760</v>
      </c>
      <c r="Y289" s="30">
        <f t="shared" si="236"/>
        <v>49547</v>
      </c>
      <c r="Z289" s="30">
        <f t="shared" si="237"/>
        <v>3213</v>
      </c>
      <c r="AA289" s="30">
        <v>284.44</v>
      </c>
      <c r="AB289" s="30">
        <v>132</v>
      </c>
      <c r="AC289" s="30">
        <v>284.44</v>
      </c>
      <c r="AD289" s="30">
        <v>0.99239999999999995</v>
      </c>
      <c r="AE289" s="1635">
        <f>+(AF289/(24*30*AB289*AD289))</f>
        <v>0.55387273242976587</v>
      </c>
      <c r="AF289" s="30">
        <v>52240</v>
      </c>
      <c r="AG289" s="30">
        <f t="shared" si="238"/>
        <v>56591</v>
      </c>
      <c r="AH289" s="30">
        <f t="shared" si="239"/>
        <v>0</v>
      </c>
      <c r="AI289" s="30">
        <v>284.44</v>
      </c>
      <c r="AJ289" s="30">
        <v>116</v>
      </c>
      <c r="AK289" s="30">
        <v>284.44</v>
      </c>
      <c r="AL289" s="30">
        <v>0.99470000000000003</v>
      </c>
      <c r="AM289" s="1635">
        <f>+(AN289/(24*31*AJ289*AL289))</f>
        <v>0.52186115518663456</v>
      </c>
      <c r="AN289" s="30">
        <v>44800</v>
      </c>
      <c r="AO289" s="30">
        <f t="shared" si="240"/>
        <v>51508</v>
      </c>
      <c r="AP289" s="30">
        <f t="shared" si="241"/>
        <v>0</v>
      </c>
      <c r="AQ289" s="30">
        <v>284.44</v>
      </c>
      <c r="AR289" s="30">
        <v>116</v>
      </c>
      <c r="AS289" s="30">
        <v>284.44</v>
      </c>
      <c r="AT289" s="30">
        <v>0.99399999999999999</v>
      </c>
      <c r="AU289" s="1635">
        <f>(AV289/(24*31*AR289*AT289))</f>
        <v>0.54087968672248543</v>
      </c>
      <c r="AV289" s="30">
        <v>46400</v>
      </c>
      <c r="AW289" s="30">
        <f t="shared" si="242"/>
        <v>51472</v>
      </c>
      <c r="AX289" s="30">
        <f t="shared" si="243"/>
        <v>0</v>
      </c>
      <c r="AY289" s="30">
        <v>284.44</v>
      </c>
      <c r="AZ289" s="30">
        <v>124</v>
      </c>
      <c r="BA289" s="30">
        <v>284.44</v>
      </c>
      <c r="BB289" s="30">
        <v>0.99660000000000004</v>
      </c>
      <c r="BC289" s="1635">
        <f>+(BD289/(24*30*AZ289*BB289))</f>
        <v>0.52103675795194704</v>
      </c>
      <c r="BD289" s="30">
        <v>46360</v>
      </c>
      <c r="BE289" s="30">
        <f t="shared" si="244"/>
        <v>53386</v>
      </c>
      <c r="BF289" s="30">
        <f t="shared" si="245"/>
        <v>0</v>
      </c>
      <c r="BG289" s="30">
        <v>284.44</v>
      </c>
      <c r="BH289" s="30">
        <v>116</v>
      </c>
      <c r="BI289" s="30">
        <v>284.44</v>
      </c>
      <c r="BJ289" s="30">
        <v>0.99339999999999995</v>
      </c>
      <c r="BK289" s="1635">
        <f>(BL289/(24*31*BH289*BJ289))</f>
        <v>0.49221786296042574</v>
      </c>
      <c r="BL289" s="30">
        <v>42200</v>
      </c>
      <c r="BM289" s="30">
        <f t="shared" si="246"/>
        <v>51441</v>
      </c>
      <c r="BN289" s="30">
        <f t="shared" si="247"/>
        <v>0</v>
      </c>
      <c r="BO289" s="30">
        <v>284.44</v>
      </c>
      <c r="BP289" s="30">
        <v>88</v>
      </c>
      <c r="BQ289" s="30">
        <v>284.44</v>
      </c>
      <c r="BR289" s="30">
        <v>0.99339999999999995</v>
      </c>
      <c r="BS289" s="1635">
        <f t="shared" si="272"/>
        <v>0.57259224009777665</v>
      </c>
      <c r="BT289" s="30">
        <v>36040</v>
      </c>
      <c r="BU289" s="30">
        <f t="shared" si="248"/>
        <v>37765</v>
      </c>
      <c r="BV289" s="30">
        <f t="shared" si="249"/>
        <v>0</v>
      </c>
      <c r="BW289" s="30">
        <v>284.44</v>
      </c>
      <c r="BX289" s="30">
        <v>84</v>
      </c>
      <c r="BY289" s="30">
        <v>284.44</v>
      </c>
      <c r="BZ289" s="30">
        <v>0.99070000000000003</v>
      </c>
      <c r="CA289" s="1635">
        <f t="shared" si="273"/>
        <v>0.55172603419688404</v>
      </c>
      <c r="CB289" s="30">
        <v>34160</v>
      </c>
      <c r="CC289" s="30">
        <f t="shared" si="250"/>
        <v>37149</v>
      </c>
      <c r="CD289" s="30">
        <f t="shared" si="251"/>
        <v>0</v>
      </c>
      <c r="CE289" s="30">
        <v>284.44</v>
      </c>
      <c r="CF289" s="30">
        <v>92</v>
      </c>
      <c r="CG289" s="30">
        <v>284.44</v>
      </c>
      <c r="CH289" s="30">
        <v>0.99050000000000005</v>
      </c>
      <c r="CI289" s="1635">
        <f t="shared" si="274"/>
        <v>0.55636069542372968</v>
      </c>
      <c r="CJ289" s="30">
        <v>37720</v>
      </c>
      <c r="CK289" s="30">
        <f t="shared" si="252"/>
        <v>40679</v>
      </c>
      <c r="CL289" s="30">
        <f t="shared" si="253"/>
        <v>0</v>
      </c>
      <c r="CM289" s="30">
        <v>284.44</v>
      </c>
      <c r="CN289" s="30">
        <v>84</v>
      </c>
      <c r="CO289" s="30">
        <v>284.44</v>
      </c>
      <c r="CP289" s="30">
        <v>0.99250000000000005</v>
      </c>
      <c r="CQ289" s="1635">
        <f t="shared" si="268"/>
        <v>0.47122123408557376</v>
      </c>
      <c r="CR289" s="30">
        <v>26400</v>
      </c>
      <c r="CS289" s="30">
        <f t="shared" si="254"/>
        <v>33615</v>
      </c>
      <c r="CT289" s="30">
        <f t="shared" si="255"/>
        <v>0</v>
      </c>
      <c r="CU289" s="30">
        <v>284.44</v>
      </c>
      <c r="CV289" s="30">
        <v>100</v>
      </c>
      <c r="CW289" s="30">
        <v>284.44</v>
      </c>
      <c r="CX289" s="30">
        <v>0.99450000000000005</v>
      </c>
      <c r="CY289" s="1635">
        <f t="shared" si="269"/>
        <v>0.58980305659622545</v>
      </c>
      <c r="CZ289" s="30">
        <v>43640</v>
      </c>
      <c r="DA289" s="30">
        <f t="shared" si="256"/>
        <v>44394</v>
      </c>
      <c r="DB289" s="30">
        <f t="shared" si="257"/>
        <v>0</v>
      </c>
    </row>
    <row r="290" spans="1:106">
      <c r="A290" t="s">
        <v>3831</v>
      </c>
      <c r="B290">
        <v>6210</v>
      </c>
      <c r="C290">
        <v>45</v>
      </c>
      <c r="D290" s="30">
        <v>284</v>
      </c>
      <c r="E290" s="30" t="s">
        <v>3832</v>
      </c>
      <c r="F290" s="30" t="s">
        <v>3609</v>
      </c>
      <c r="G290" s="30" t="s">
        <v>2143</v>
      </c>
      <c r="H290" s="30" t="s">
        <v>802</v>
      </c>
      <c r="I290" s="30">
        <v>33</v>
      </c>
      <c r="J290" s="30">
        <v>290</v>
      </c>
      <c r="K290" s="30">
        <v>0</v>
      </c>
      <c r="L290" s="30">
        <v>0</v>
      </c>
      <c r="M290" s="30">
        <v>0</v>
      </c>
      <c r="N290" s="30">
        <v>0</v>
      </c>
      <c r="O290" s="1635">
        <v>0</v>
      </c>
      <c r="P290" s="30">
        <v>0</v>
      </c>
      <c r="Q290" s="30">
        <f t="shared" si="234"/>
        <v>0</v>
      </c>
      <c r="R290" s="30">
        <f t="shared" si="235"/>
        <v>0</v>
      </c>
      <c r="S290" s="30">
        <v>0</v>
      </c>
      <c r="T290" s="30">
        <v>0</v>
      </c>
      <c r="U290" s="30">
        <v>0</v>
      </c>
      <c r="V290" s="30">
        <v>0</v>
      </c>
      <c r="W290" s="1635">
        <v>0</v>
      </c>
      <c r="X290" s="30">
        <v>0</v>
      </c>
      <c r="Y290" s="30">
        <f t="shared" si="236"/>
        <v>0</v>
      </c>
      <c r="Z290" s="30">
        <f t="shared" si="237"/>
        <v>0</v>
      </c>
      <c r="AA290" s="30">
        <v>0</v>
      </c>
      <c r="AB290" s="30">
        <v>0</v>
      </c>
      <c r="AC290" s="30">
        <v>0</v>
      </c>
      <c r="AD290" s="30">
        <v>0</v>
      </c>
      <c r="AE290" s="1635">
        <v>0</v>
      </c>
      <c r="AF290" s="30">
        <v>0</v>
      </c>
      <c r="AG290" s="30">
        <f t="shared" si="238"/>
        <v>0</v>
      </c>
      <c r="AH290" s="30">
        <f t="shared" si="239"/>
        <v>0</v>
      </c>
      <c r="AI290" s="30">
        <v>0</v>
      </c>
      <c r="AJ290" s="30">
        <v>0</v>
      </c>
      <c r="AK290" s="30">
        <v>0</v>
      </c>
      <c r="AL290" s="30">
        <v>0</v>
      </c>
      <c r="AM290" s="1635">
        <v>0</v>
      </c>
      <c r="AN290" s="30">
        <v>0</v>
      </c>
      <c r="AO290" s="30">
        <f t="shared" si="240"/>
        <v>0</v>
      </c>
      <c r="AP290" s="30">
        <f t="shared" si="241"/>
        <v>0</v>
      </c>
      <c r="AQ290" s="30">
        <v>0</v>
      </c>
      <c r="AR290" s="30">
        <v>0</v>
      </c>
      <c r="AS290" s="30">
        <v>0</v>
      </c>
      <c r="AT290" s="30">
        <v>0</v>
      </c>
      <c r="AU290" s="1635">
        <v>0</v>
      </c>
      <c r="AV290" s="30">
        <v>0</v>
      </c>
      <c r="AW290" s="30">
        <f t="shared" si="242"/>
        <v>0</v>
      </c>
      <c r="AX290" s="30">
        <f t="shared" si="243"/>
        <v>0</v>
      </c>
      <c r="AY290" s="30">
        <v>290</v>
      </c>
      <c r="AZ290" s="30">
        <v>0</v>
      </c>
      <c r="BA290" s="30">
        <v>38.67</v>
      </c>
      <c r="BB290" s="30">
        <v>0</v>
      </c>
      <c r="BC290" s="1635">
        <v>0</v>
      </c>
      <c r="BD290" s="30">
        <v>0</v>
      </c>
      <c r="BE290" s="30">
        <f t="shared" si="244"/>
        <v>0</v>
      </c>
      <c r="BF290" s="30">
        <f t="shared" si="245"/>
        <v>0</v>
      </c>
      <c r="BG290" s="30">
        <v>290</v>
      </c>
      <c r="BH290" s="30">
        <v>150</v>
      </c>
      <c r="BI290" s="30">
        <v>232</v>
      </c>
      <c r="BJ290" s="30">
        <v>0.96970000000000001</v>
      </c>
      <c r="BK290" s="1635">
        <f>(BL290/(24*31*BH290*BJ290))</f>
        <v>1.7741880040495841E-2</v>
      </c>
      <c r="BL290" s="30">
        <v>1920</v>
      </c>
      <c r="BM290" s="30">
        <f t="shared" si="246"/>
        <v>64931</v>
      </c>
      <c r="BN290" s="30">
        <f t="shared" si="247"/>
        <v>0</v>
      </c>
      <c r="BO290" s="30">
        <v>290</v>
      </c>
      <c r="BP290" s="30">
        <v>90</v>
      </c>
      <c r="BQ290" s="30">
        <v>232</v>
      </c>
      <c r="BR290" s="30">
        <v>0.97670000000000001</v>
      </c>
      <c r="BS290" s="1635">
        <f t="shared" si="272"/>
        <v>3.9816616042683411E-2</v>
      </c>
      <c r="BT290" s="30">
        <v>2520</v>
      </c>
      <c r="BU290" s="30">
        <f t="shared" si="248"/>
        <v>37974</v>
      </c>
      <c r="BV290" s="30">
        <f t="shared" si="249"/>
        <v>0</v>
      </c>
      <c r="BW290" s="30">
        <v>290</v>
      </c>
      <c r="BX290" s="30">
        <v>90</v>
      </c>
      <c r="BY290" s="30">
        <v>232</v>
      </c>
      <c r="BZ290" s="30">
        <v>0.98880000000000001</v>
      </c>
      <c r="CA290" s="1635">
        <f t="shared" si="273"/>
        <v>7.9746204080685765E-2</v>
      </c>
      <c r="CB290" s="30">
        <v>5280</v>
      </c>
      <c r="CC290" s="30">
        <f t="shared" si="250"/>
        <v>39726</v>
      </c>
      <c r="CD290" s="30">
        <f t="shared" si="251"/>
        <v>0</v>
      </c>
      <c r="CE290" s="30">
        <v>290</v>
      </c>
      <c r="CF290" s="30">
        <v>90</v>
      </c>
      <c r="CG290" s="30">
        <v>232</v>
      </c>
      <c r="CH290" s="30">
        <v>0.96879999999999999</v>
      </c>
      <c r="CI290" s="1635">
        <f t="shared" si="274"/>
        <v>8.6017065785851915E-2</v>
      </c>
      <c r="CJ290" s="30">
        <v>5580</v>
      </c>
      <c r="CK290" s="30">
        <f t="shared" si="252"/>
        <v>38923</v>
      </c>
      <c r="CL290" s="30">
        <f t="shared" si="253"/>
        <v>0</v>
      </c>
      <c r="CM290" s="30">
        <v>290</v>
      </c>
      <c r="CN290" s="30">
        <v>90</v>
      </c>
      <c r="CO290" s="30">
        <v>232</v>
      </c>
      <c r="CP290" s="30">
        <v>0.97760000000000002</v>
      </c>
      <c r="CQ290" s="1635">
        <f t="shared" si="268"/>
        <v>0.13293813160834436</v>
      </c>
      <c r="CR290" s="30">
        <v>7860</v>
      </c>
      <c r="CS290" s="30">
        <f t="shared" si="254"/>
        <v>35475</v>
      </c>
      <c r="CT290" s="30">
        <f t="shared" si="255"/>
        <v>0</v>
      </c>
      <c r="CU290" s="30">
        <v>290</v>
      </c>
      <c r="CV290" s="30">
        <v>84</v>
      </c>
      <c r="CW290" s="30">
        <v>232</v>
      </c>
      <c r="CX290" s="30">
        <v>0.99519999999999997</v>
      </c>
      <c r="CY290" s="1635">
        <f t="shared" si="269"/>
        <v>0.2016206207615294</v>
      </c>
      <c r="CZ290" s="30">
        <v>12540</v>
      </c>
      <c r="DA290" s="30">
        <f t="shared" si="256"/>
        <v>37318</v>
      </c>
      <c r="DB290" s="30">
        <f t="shared" si="257"/>
        <v>0</v>
      </c>
    </row>
    <row r="291" spans="1:106">
      <c r="A291" t="s">
        <v>2897</v>
      </c>
      <c r="B291">
        <v>1210</v>
      </c>
      <c r="C291">
        <v>46</v>
      </c>
      <c r="D291" s="30">
        <v>285</v>
      </c>
      <c r="E291" s="30" t="s">
        <v>3283</v>
      </c>
      <c r="F291" s="30" t="s">
        <v>2228</v>
      </c>
      <c r="G291" s="30" t="s">
        <v>2143</v>
      </c>
      <c r="H291" s="30" t="s">
        <v>1439</v>
      </c>
      <c r="I291" s="30">
        <v>11</v>
      </c>
      <c r="J291" s="30">
        <v>295</v>
      </c>
      <c r="K291" s="30">
        <v>295</v>
      </c>
      <c r="L291" s="30">
        <v>36</v>
      </c>
      <c r="M291" s="30">
        <v>236</v>
      </c>
      <c r="N291" s="30">
        <v>0.97140000000000004</v>
      </c>
      <c r="O291" s="1635">
        <f t="shared" ref="O291:O299" si="275">(P291/(24*30*L291*N291))</f>
        <v>0.22685852416138599</v>
      </c>
      <c r="P291" s="30">
        <v>5712</v>
      </c>
      <c r="Q291" s="30">
        <f t="shared" si="234"/>
        <v>15107</v>
      </c>
      <c r="R291" s="30">
        <f t="shared" si="235"/>
        <v>0</v>
      </c>
      <c r="S291" s="30">
        <v>295</v>
      </c>
      <c r="T291" s="30">
        <v>27.6</v>
      </c>
      <c r="U291" s="30">
        <v>236</v>
      </c>
      <c r="V291" s="30">
        <v>0.97389999999999999</v>
      </c>
      <c r="W291" s="1635">
        <f>(X291/(24*31*T291*V291))</f>
        <v>0.16786299125261903</v>
      </c>
      <c r="X291" s="30">
        <v>3357</v>
      </c>
      <c r="Y291" s="30">
        <f t="shared" si="236"/>
        <v>11999</v>
      </c>
      <c r="Z291" s="30">
        <f t="shared" si="237"/>
        <v>0</v>
      </c>
      <c r="AA291" s="30">
        <v>295</v>
      </c>
      <c r="AB291" s="30">
        <v>36</v>
      </c>
      <c r="AC291" s="30">
        <v>236</v>
      </c>
      <c r="AD291" s="30">
        <v>0.97840000000000005</v>
      </c>
      <c r="AE291" s="1635">
        <f>+(AF291/(24*30*AB291*AD291))</f>
        <v>0.19790909572696164</v>
      </c>
      <c r="AF291" s="30">
        <v>5019</v>
      </c>
      <c r="AG291" s="30">
        <f t="shared" si="238"/>
        <v>15216</v>
      </c>
      <c r="AH291" s="30">
        <f t="shared" si="239"/>
        <v>0</v>
      </c>
      <c r="AI291" s="30">
        <v>295</v>
      </c>
      <c r="AJ291" s="30">
        <v>42</v>
      </c>
      <c r="AK291" s="30">
        <v>236</v>
      </c>
      <c r="AL291" s="30">
        <v>0.97189999999999999</v>
      </c>
      <c r="AM291" s="1635">
        <f>+(AN291/(24*31*AJ291*AL291))</f>
        <v>0.14688870944824531</v>
      </c>
      <c r="AN291" s="30">
        <v>4461</v>
      </c>
      <c r="AO291" s="30">
        <f t="shared" si="240"/>
        <v>18222</v>
      </c>
      <c r="AP291" s="30">
        <f t="shared" si="241"/>
        <v>0</v>
      </c>
      <c r="AQ291" s="30">
        <v>295</v>
      </c>
      <c r="AR291" s="30">
        <v>31.2</v>
      </c>
      <c r="AS291" s="30">
        <v>236</v>
      </c>
      <c r="AT291" s="30">
        <v>0.98450000000000004</v>
      </c>
      <c r="AU291" s="1635">
        <f>(AV291/(24*31*AR291*AT291))</f>
        <v>0.24193758425151468</v>
      </c>
      <c r="AV291" s="30">
        <v>5529</v>
      </c>
      <c r="AW291" s="30">
        <f t="shared" si="242"/>
        <v>13712</v>
      </c>
      <c r="AX291" s="30">
        <f t="shared" si="243"/>
        <v>0</v>
      </c>
      <c r="AY291" s="30">
        <v>295</v>
      </c>
      <c r="AZ291" s="30">
        <v>42</v>
      </c>
      <c r="BA291" s="30">
        <v>236</v>
      </c>
      <c r="BB291" s="30">
        <v>0.97519999999999996</v>
      </c>
      <c r="BC291" s="1635">
        <f>+(BD291/(24*30*AZ291*BB291))</f>
        <v>0.12380447803950675</v>
      </c>
      <c r="BD291" s="30">
        <v>3651</v>
      </c>
      <c r="BE291" s="30">
        <f t="shared" si="244"/>
        <v>17694</v>
      </c>
      <c r="BF291" s="30">
        <f t="shared" si="245"/>
        <v>0</v>
      </c>
      <c r="BG291" s="30">
        <v>295</v>
      </c>
      <c r="BH291" s="30">
        <v>23.52</v>
      </c>
      <c r="BI291" s="30">
        <v>236</v>
      </c>
      <c r="BJ291" s="30">
        <v>0.97489999999999999</v>
      </c>
      <c r="BK291" s="1635">
        <f>(BL291/(24*31*BH291*BJ291))</f>
        <v>0.26606629336886911</v>
      </c>
      <c r="BL291" s="30">
        <v>4539</v>
      </c>
      <c r="BM291" s="30">
        <f t="shared" si="246"/>
        <v>10236</v>
      </c>
      <c r="BN291" s="30">
        <f t="shared" si="247"/>
        <v>0</v>
      </c>
      <c r="BO291" s="30">
        <v>295</v>
      </c>
      <c r="BP291" s="30">
        <v>27.84</v>
      </c>
      <c r="BQ291" s="30">
        <v>236</v>
      </c>
      <c r="BR291" s="30">
        <v>0.94179999999999997</v>
      </c>
      <c r="BS291" s="1635">
        <f t="shared" si="272"/>
        <v>0.25966468790097064</v>
      </c>
      <c r="BT291" s="30">
        <v>4902</v>
      </c>
      <c r="BU291" s="30">
        <f t="shared" si="248"/>
        <v>11327</v>
      </c>
      <c r="BV291" s="30">
        <f t="shared" si="249"/>
        <v>0</v>
      </c>
      <c r="BW291" s="30">
        <v>295</v>
      </c>
      <c r="BX291" s="30">
        <v>26.64</v>
      </c>
      <c r="BY291" s="30">
        <v>236</v>
      </c>
      <c r="BZ291" s="30">
        <v>0.83889999999999998</v>
      </c>
      <c r="CA291" s="1635">
        <f t="shared" si="273"/>
        <v>0.22084385632657369</v>
      </c>
      <c r="CB291" s="30">
        <v>3672</v>
      </c>
      <c r="CC291" s="30">
        <f t="shared" si="250"/>
        <v>9976</v>
      </c>
      <c r="CD291" s="30">
        <f t="shared" si="251"/>
        <v>0</v>
      </c>
      <c r="CE291" s="30">
        <v>295</v>
      </c>
      <c r="CF291" s="30">
        <v>18</v>
      </c>
      <c r="CG291" s="30">
        <v>236</v>
      </c>
      <c r="CH291" s="30">
        <v>0.81069999999999998</v>
      </c>
      <c r="CI291" s="1635">
        <f t="shared" si="274"/>
        <v>0.28986189641855598</v>
      </c>
      <c r="CJ291" s="30">
        <v>3147</v>
      </c>
      <c r="CK291" s="30">
        <f t="shared" si="252"/>
        <v>6514</v>
      </c>
      <c r="CL291" s="30">
        <f t="shared" si="253"/>
        <v>0</v>
      </c>
      <c r="CM291" s="30">
        <v>295</v>
      </c>
      <c r="CN291" s="30">
        <v>18</v>
      </c>
      <c r="CO291" s="30">
        <v>236</v>
      </c>
      <c r="CP291" s="30">
        <v>0.85289999999999999</v>
      </c>
      <c r="CQ291" s="1635">
        <f t="shared" si="268"/>
        <v>0.33731787161263066</v>
      </c>
      <c r="CR291" s="30">
        <v>3480</v>
      </c>
      <c r="CS291" s="30">
        <f t="shared" si="254"/>
        <v>6190</v>
      </c>
      <c r="CT291" s="30">
        <f t="shared" si="255"/>
        <v>0</v>
      </c>
      <c r="CU291" s="30">
        <v>295</v>
      </c>
      <c r="CV291" s="30">
        <v>26.4</v>
      </c>
      <c r="CW291" s="30">
        <v>236</v>
      </c>
      <c r="CX291" s="30">
        <v>0.97040000000000004</v>
      </c>
      <c r="CY291" s="1635">
        <f t="shared" si="269"/>
        <v>0.26851752237692189</v>
      </c>
      <c r="CZ291" s="30">
        <v>5118</v>
      </c>
      <c r="DA291" s="30">
        <f t="shared" si="256"/>
        <v>11436</v>
      </c>
      <c r="DB291" s="30">
        <f t="shared" si="257"/>
        <v>0</v>
      </c>
    </row>
    <row r="292" spans="1:106">
      <c r="A292" t="s">
        <v>2898</v>
      </c>
      <c r="B292">
        <v>1210</v>
      </c>
      <c r="C292">
        <v>3</v>
      </c>
      <c r="D292" s="30">
        <v>286</v>
      </c>
      <c r="E292" s="30" t="s">
        <v>3284</v>
      </c>
      <c r="F292" s="30" t="s">
        <v>902</v>
      </c>
      <c r="G292" s="30" t="s">
        <v>2143</v>
      </c>
      <c r="H292" s="30" t="s">
        <v>1439</v>
      </c>
      <c r="I292" s="30">
        <v>11</v>
      </c>
      <c r="J292" s="30">
        <v>300</v>
      </c>
      <c r="K292" s="30">
        <v>300</v>
      </c>
      <c r="L292" s="30">
        <v>201.6</v>
      </c>
      <c r="M292" s="30">
        <v>240</v>
      </c>
      <c r="N292" s="30">
        <v>0.95269999999999999</v>
      </c>
      <c r="O292" s="1635">
        <f t="shared" si="275"/>
        <v>0.57051200347883468</v>
      </c>
      <c r="P292" s="30">
        <v>78894</v>
      </c>
      <c r="Q292" s="30">
        <f t="shared" si="234"/>
        <v>82972</v>
      </c>
      <c r="R292" s="30">
        <f t="shared" si="235"/>
        <v>0</v>
      </c>
      <c r="S292" s="30">
        <v>300</v>
      </c>
      <c r="T292" s="30">
        <v>208.8</v>
      </c>
      <c r="U292" s="30">
        <v>240</v>
      </c>
      <c r="V292" s="30">
        <v>0.93140000000000001</v>
      </c>
      <c r="W292" s="1635">
        <f>(X292/(24*31*T292*V292))</f>
        <v>0.66933267165231047</v>
      </c>
      <c r="X292" s="30">
        <v>96846</v>
      </c>
      <c r="Y292" s="30">
        <f t="shared" si="236"/>
        <v>86814</v>
      </c>
      <c r="Z292" s="30">
        <f t="shared" si="237"/>
        <v>10032</v>
      </c>
      <c r="AA292" s="30">
        <v>300</v>
      </c>
      <c r="AB292" s="30">
        <v>218.4</v>
      </c>
      <c r="AC292" s="30">
        <v>240</v>
      </c>
      <c r="AD292" s="30">
        <v>0.93049999999999999</v>
      </c>
      <c r="AE292" s="1635">
        <f>+(AF292/(24*30*AB292*AD292))</f>
        <v>0.65540242192579645</v>
      </c>
      <c r="AF292" s="30">
        <v>95898</v>
      </c>
      <c r="AG292" s="30">
        <f t="shared" si="238"/>
        <v>87792</v>
      </c>
      <c r="AH292" s="30">
        <f t="shared" si="239"/>
        <v>8106</v>
      </c>
      <c r="AI292" s="30">
        <v>300</v>
      </c>
      <c r="AJ292" s="30">
        <v>206.4</v>
      </c>
      <c r="AK292" s="30">
        <v>240</v>
      </c>
      <c r="AL292" s="30">
        <v>0.93179999999999996</v>
      </c>
      <c r="AM292" s="1635">
        <f>+(AN292/(24*31*AJ292*AL292))</f>
        <v>0.50372950878844414</v>
      </c>
      <c r="AN292" s="30">
        <v>72078</v>
      </c>
      <c r="AO292" s="30">
        <f t="shared" si="240"/>
        <v>85853</v>
      </c>
      <c r="AP292" s="30">
        <f t="shared" si="241"/>
        <v>0</v>
      </c>
      <c r="AQ292" s="30">
        <v>300</v>
      </c>
      <c r="AR292" s="30">
        <v>199.2</v>
      </c>
      <c r="AS292" s="30">
        <v>240</v>
      </c>
      <c r="AT292" s="30">
        <v>0.95030000000000003</v>
      </c>
      <c r="AU292" s="1635">
        <f>(AV292/(24*31*AR292*AT292))</f>
        <v>0.71882067174919451</v>
      </c>
      <c r="AV292" s="30">
        <v>101238</v>
      </c>
      <c r="AW292" s="30">
        <f t="shared" si="242"/>
        <v>84503</v>
      </c>
      <c r="AX292" s="30">
        <f t="shared" si="243"/>
        <v>16735</v>
      </c>
      <c r="AY292" s="30">
        <v>300</v>
      </c>
      <c r="AZ292" s="30">
        <v>210</v>
      </c>
      <c r="BA292" s="30">
        <v>240</v>
      </c>
      <c r="BB292" s="30">
        <v>0.95950000000000002</v>
      </c>
      <c r="BC292" s="1635">
        <f>+(BD292/(24*30*AZ292*BB292))</f>
        <v>0.55005500550055009</v>
      </c>
      <c r="BD292" s="30">
        <v>79800</v>
      </c>
      <c r="BE292" s="30">
        <f t="shared" si="244"/>
        <v>87046</v>
      </c>
      <c r="BF292" s="30">
        <f t="shared" si="245"/>
        <v>0</v>
      </c>
      <c r="BG292" s="30">
        <v>300</v>
      </c>
      <c r="BH292" s="30">
        <v>241.2</v>
      </c>
      <c r="BI292" s="30">
        <v>241.2</v>
      </c>
      <c r="BJ292" s="30">
        <v>0.94259999999999999</v>
      </c>
      <c r="BK292" s="1635">
        <f>(BL292/(24*31*BH292*BJ292))</f>
        <v>0.52653169816169021</v>
      </c>
      <c r="BL292" s="30">
        <v>89064</v>
      </c>
      <c r="BM292" s="30">
        <f t="shared" si="246"/>
        <v>101491</v>
      </c>
      <c r="BN292" s="30">
        <f t="shared" si="247"/>
        <v>0</v>
      </c>
      <c r="BO292" s="30">
        <v>300</v>
      </c>
      <c r="BP292" s="30">
        <v>188.4</v>
      </c>
      <c r="BQ292" s="30">
        <v>240</v>
      </c>
      <c r="BR292" s="30">
        <v>0.92679999999999996</v>
      </c>
      <c r="BS292" s="1635">
        <f t="shared" si="272"/>
        <v>0.64105089890684597</v>
      </c>
      <c r="BT292" s="30">
        <v>80592</v>
      </c>
      <c r="BU292" s="30">
        <f t="shared" si="248"/>
        <v>75431</v>
      </c>
      <c r="BV292" s="30">
        <f t="shared" si="249"/>
        <v>5161</v>
      </c>
      <c r="BW292" s="30">
        <v>300</v>
      </c>
      <c r="BX292" s="30">
        <v>177.6</v>
      </c>
      <c r="BY292" s="30">
        <v>240</v>
      </c>
      <c r="BZ292" s="30">
        <v>0.9345</v>
      </c>
      <c r="CA292" s="1635">
        <f t="shared" si="273"/>
        <v>0.56778611055522976</v>
      </c>
      <c r="CB292" s="30">
        <v>70110</v>
      </c>
      <c r="CC292" s="30">
        <f t="shared" si="250"/>
        <v>74088</v>
      </c>
      <c r="CD292" s="30">
        <f t="shared" si="251"/>
        <v>0</v>
      </c>
      <c r="CE292" s="30">
        <v>300</v>
      </c>
      <c r="CF292" s="30">
        <v>177.6</v>
      </c>
      <c r="CG292" s="30">
        <v>240</v>
      </c>
      <c r="CH292" s="30">
        <v>0.96450000000000002</v>
      </c>
      <c r="CI292" s="1635">
        <f t="shared" si="274"/>
        <v>0.54527637555781838</v>
      </c>
      <c r="CJ292" s="30">
        <v>69492</v>
      </c>
      <c r="CK292" s="30">
        <f t="shared" si="252"/>
        <v>76466</v>
      </c>
      <c r="CL292" s="30">
        <f t="shared" si="253"/>
        <v>0</v>
      </c>
      <c r="CM292" s="30">
        <v>300</v>
      </c>
      <c r="CN292" s="30">
        <v>162</v>
      </c>
      <c r="CO292" s="30">
        <v>240</v>
      </c>
      <c r="CP292" s="30">
        <v>0.9708</v>
      </c>
      <c r="CQ292" s="1635">
        <f t="shared" si="268"/>
        <v>0.60314989582947287</v>
      </c>
      <c r="CR292" s="30">
        <v>63744</v>
      </c>
      <c r="CS292" s="30">
        <f t="shared" si="254"/>
        <v>63411</v>
      </c>
      <c r="CT292" s="30">
        <f t="shared" si="255"/>
        <v>333</v>
      </c>
      <c r="CU292" s="30">
        <v>300</v>
      </c>
      <c r="CV292" s="30">
        <v>192</v>
      </c>
      <c r="CW292" s="30">
        <v>240</v>
      </c>
      <c r="CX292" s="30">
        <v>0.97160000000000002</v>
      </c>
      <c r="CY292" s="1635">
        <f t="shared" si="269"/>
        <v>0.55641889611194484</v>
      </c>
      <c r="CZ292" s="30">
        <v>77226</v>
      </c>
      <c r="DA292" s="30">
        <f t="shared" si="256"/>
        <v>83275</v>
      </c>
      <c r="DB292" s="30">
        <f t="shared" si="257"/>
        <v>0</v>
      </c>
    </row>
    <row r="293" spans="1:106">
      <c r="A293" t="s">
        <v>3285</v>
      </c>
      <c r="B293">
        <v>1210</v>
      </c>
      <c r="C293">
        <v>51</v>
      </c>
      <c r="D293" s="30">
        <v>287</v>
      </c>
      <c r="E293" s="30" t="s">
        <v>3286</v>
      </c>
      <c r="F293" s="30" t="s">
        <v>3287</v>
      </c>
      <c r="G293" s="30" t="s">
        <v>2143</v>
      </c>
      <c r="H293" s="30" t="s">
        <v>2142</v>
      </c>
      <c r="I293" s="30">
        <v>11</v>
      </c>
      <c r="J293" s="30">
        <v>300</v>
      </c>
      <c r="K293" s="30">
        <v>300</v>
      </c>
      <c r="L293" s="30">
        <v>4.8</v>
      </c>
      <c r="M293" s="30">
        <v>240</v>
      </c>
      <c r="N293" s="30">
        <v>0.78149999999999997</v>
      </c>
      <c r="O293" s="1635">
        <f t="shared" si="275"/>
        <v>0.46873889244330702</v>
      </c>
      <c r="P293" s="30">
        <v>1266</v>
      </c>
      <c r="Q293" s="30">
        <f t="shared" si="234"/>
        <v>1621</v>
      </c>
      <c r="R293" s="30">
        <f t="shared" si="235"/>
        <v>0</v>
      </c>
      <c r="S293" s="30">
        <v>300</v>
      </c>
      <c r="T293" s="30">
        <v>0</v>
      </c>
      <c r="U293" s="30">
        <v>240</v>
      </c>
      <c r="V293" s="30">
        <v>0</v>
      </c>
      <c r="W293" s="1635">
        <v>0</v>
      </c>
      <c r="X293" s="30">
        <v>0</v>
      </c>
      <c r="Y293" s="30">
        <f t="shared" si="236"/>
        <v>0</v>
      </c>
      <c r="Z293" s="30">
        <f t="shared" si="237"/>
        <v>0</v>
      </c>
      <c r="AA293" s="30">
        <v>300</v>
      </c>
      <c r="AB293" s="30">
        <v>0</v>
      </c>
      <c r="AC293" s="30">
        <v>240</v>
      </c>
      <c r="AD293" s="30">
        <v>0</v>
      </c>
      <c r="AE293" s="1635">
        <v>0</v>
      </c>
      <c r="AF293" s="30">
        <v>0</v>
      </c>
      <c r="AG293" s="30">
        <f t="shared" si="238"/>
        <v>0</v>
      </c>
      <c r="AH293" s="30">
        <f t="shared" si="239"/>
        <v>0</v>
      </c>
      <c r="AI293" s="30">
        <v>300</v>
      </c>
      <c r="AJ293" s="30">
        <v>0</v>
      </c>
      <c r="AK293" s="30">
        <v>240</v>
      </c>
      <c r="AL293" s="30">
        <v>0</v>
      </c>
      <c r="AM293" s="1635">
        <v>0</v>
      </c>
      <c r="AN293" s="30">
        <v>0</v>
      </c>
      <c r="AO293" s="30">
        <f t="shared" si="240"/>
        <v>0</v>
      </c>
      <c r="AP293" s="30">
        <f t="shared" si="241"/>
        <v>0</v>
      </c>
      <c r="AQ293" s="30">
        <v>300</v>
      </c>
      <c r="AR293" s="30">
        <v>0</v>
      </c>
      <c r="AS293" s="30">
        <v>240</v>
      </c>
      <c r="AT293" s="30">
        <v>0</v>
      </c>
      <c r="AU293" s="1635">
        <v>0</v>
      </c>
      <c r="AV293" s="30">
        <v>0</v>
      </c>
      <c r="AW293" s="30">
        <f t="shared" si="242"/>
        <v>0</v>
      </c>
      <c r="AX293" s="30">
        <f t="shared" si="243"/>
        <v>0</v>
      </c>
      <c r="AY293" s="30">
        <v>300</v>
      </c>
      <c r="AZ293" s="30">
        <v>0</v>
      </c>
      <c r="BA293" s="30">
        <v>240</v>
      </c>
      <c r="BB293" s="30">
        <v>0</v>
      </c>
      <c r="BC293" s="1635">
        <v>0</v>
      </c>
      <c r="BD293" s="30">
        <v>0</v>
      </c>
      <c r="BE293" s="30">
        <f t="shared" si="244"/>
        <v>0</v>
      </c>
      <c r="BF293" s="30">
        <f t="shared" si="245"/>
        <v>0</v>
      </c>
      <c r="BG293" s="30">
        <v>300</v>
      </c>
      <c r="BH293" s="30">
        <v>0</v>
      </c>
      <c r="BI293" s="30">
        <v>240</v>
      </c>
      <c r="BJ293" s="30">
        <v>0</v>
      </c>
      <c r="BK293" s="1635">
        <v>0</v>
      </c>
      <c r="BL293" s="30">
        <v>0</v>
      </c>
      <c r="BM293" s="30">
        <f t="shared" si="246"/>
        <v>0</v>
      </c>
      <c r="BN293" s="30">
        <f t="shared" si="247"/>
        <v>0</v>
      </c>
      <c r="BO293" s="30">
        <v>300</v>
      </c>
      <c r="BP293" s="30">
        <v>49.2</v>
      </c>
      <c r="BQ293" s="30">
        <v>240</v>
      </c>
      <c r="BR293" s="30">
        <v>0.57950000000000002</v>
      </c>
      <c r="BS293" s="1635">
        <f t="shared" si="272"/>
        <v>4.7934042757166145E-2</v>
      </c>
      <c r="BT293" s="30">
        <v>984</v>
      </c>
      <c r="BU293" s="30">
        <f t="shared" si="248"/>
        <v>12317</v>
      </c>
      <c r="BV293" s="30">
        <f t="shared" si="249"/>
        <v>0</v>
      </c>
      <c r="BW293" s="30">
        <v>300</v>
      </c>
      <c r="BX293" s="30">
        <v>49.2</v>
      </c>
      <c r="BY293" s="30">
        <v>240</v>
      </c>
      <c r="BZ293" s="30">
        <v>0.74460000000000004</v>
      </c>
      <c r="CA293" s="1635">
        <f t="shared" si="273"/>
        <v>3.7863314350956925E-2</v>
      </c>
      <c r="CB293" s="30">
        <v>1032</v>
      </c>
      <c r="CC293" s="30">
        <f t="shared" si="250"/>
        <v>16354</v>
      </c>
      <c r="CD293" s="30">
        <f t="shared" si="251"/>
        <v>0</v>
      </c>
      <c r="CE293" s="30">
        <v>300</v>
      </c>
      <c r="CF293" s="30">
        <v>24</v>
      </c>
      <c r="CG293" s="30">
        <v>240</v>
      </c>
      <c r="CH293" s="30">
        <v>0.84019999999999995</v>
      </c>
      <c r="CI293" s="1635">
        <f t="shared" si="274"/>
        <v>8.1985727924482915E-2</v>
      </c>
      <c r="CJ293" s="30">
        <v>1230</v>
      </c>
      <c r="CK293" s="30">
        <f t="shared" si="252"/>
        <v>9002</v>
      </c>
      <c r="CL293" s="30">
        <f t="shared" si="253"/>
        <v>0</v>
      </c>
      <c r="CM293" s="30">
        <v>300</v>
      </c>
      <c r="CN293" s="30">
        <v>151.19999999999999</v>
      </c>
      <c r="CO293" s="30">
        <v>240</v>
      </c>
      <c r="CP293" s="30">
        <v>0.96079999999999999</v>
      </c>
      <c r="CQ293" s="1635">
        <f t="shared" si="268"/>
        <v>2.2617521428036479E-2</v>
      </c>
      <c r="CR293" s="30">
        <v>2208</v>
      </c>
      <c r="CS293" s="30">
        <f t="shared" si="254"/>
        <v>58574</v>
      </c>
      <c r="CT293" s="30">
        <f t="shared" si="255"/>
        <v>0</v>
      </c>
      <c r="CU293" s="30">
        <v>300</v>
      </c>
      <c r="CV293" s="30">
        <v>2.4</v>
      </c>
      <c r="CW293" s="30">
        <v>240</v>
      </c>
      <c r="CX293" s="30">
        <v>1</v>
      </c>
      <c r="CY293" s="1635">
        <f t="shared" si="269"/>
        <v>0.58131720430107525</v>
      </c>
      <c r="CZ293" s="30">
        <v>1038</v>
      </c>
      <c r="DA293" s="30">
        <f t="shared" si="256"/>
        <v>1071</v>
      </c>
      <c r="DB293" s="30">
        <f t="shared" si="257"/>
        <v>0</v>
      </c>
    </row>
    <row r="294" spans="1:106">
      <c r="A294" t="s">
        <v>2899</v>
      </c>
      <c r="B294">
        <v>1220</v>
      </c>
      <c r="C294">
        <v>19</v>
      </c>
      <c r="D294" s="30">
        <v>288</v>
      </c>
      <c r="E294" s="30">
        <v>16226</v>
      </c>
      <c r="F294" s="30" t="s">
        <v>25</v>
      </c>
      <c r="G294" s="30" t="s">
        <v>2143</v>
      </c>
      <c r="H294" s="30" t="s">
        <v>2142</v>
      </c>
      <c r="I294" s="30">
        <v>11</v>
      </c>
      <c r="J294" s="30">
        <v>300</v>
      </c>
      <c r="K294" s="30">
        <v>300</v>
      </c>
      <c r="L294" s="30">
        <v>297</v>
      </c>
      <c r="M294" s="30">
        <v>297</v>
      </c>
      <c r="N294" s="30">
        <v>0.99970000000000003</v>
      </c>
      <c r="O294" s="1635">
        <f t="shared" si="275"/>
        <v>0.74543032569329348</v>
      </c>
      <c r="P294" s="30">
        <v>159355</v>
      </c>
      <c r="Q294" s="30">
        <f t="shared" si="234"/>
        <v>128266</v>
      </c>
      <c r="R294" s="30">
        <f t="shared" si="235"/>
        <v>31089</v>
      </c>
      <c r="S294" s="30">
        <v>300</v>
      </c>
      <c r="T294" s="30">
        <v>299</v>
      </c>
      <c r="U294" s="30">
        <v>299</v>
      </c>
      <c r="V294" s="30">
        <v>0.99890000000000001</v>
      </c>
      <c r="W294" s="1635">
        <f t="shared" ref="W294:W299" si="276">(X294/(24*31*T294*V294))</f>
        <v>0.70527466932797511</v>
      </c>
      <c r="X294" s="30">
        <v>156720</v>
      </c>
      <c r="Y294" s="30">
        <f t="shared" si="236"/>
        <v>133327</v>
      </c>
      <c r="Z294" s="30">
        <f t="shared" si="237"/>
        <v>23393</v>
      </c>
      <c r="AA294" s="30">
        <v>300</v>
      </c>
      <c r="AB294" s="30">
        <v>352</v>
      </c>
      <c r="AC294" s="30">
        <v>352</v>
      </c>
      <c r="AD294" s="30">
        <v>0.99450000000000005</v>
      </c>
      <c r="AE294" s="1635">
        <f t="shared" ref="AE294:AE299" si="277">+(AF294/(24*30*AB294*AD294))</f>
        <v>0.62637355835885244</v>
      </c>
      <c r="AF294" s="30">
        <v>157875</v>
      </c>
      <c r="AG294" s="30">
        <f t="shared" si="238"/>
        <v>151228</v>
      </c>
      <c r="AH294" s="30">
        <f t="shared" si="239"/>
        <v>6647</v>
      </c>
      <c r="AI294" s="30">
        <v>300</v>
      </c>
      <c r="AJ294" s="30">
        <v>291</v>
      </c>
      <c r="AK294" s="30">
        <v>291</v>
      </c>
      <c r="AL294" s="30">
        <v>0.99980000000000002</v>
      </c>
      <c r="AM294" s="1635">
        <f t="shared" ref="AM294:AM324" si="278">+(AN294/(24*31*AJ294*AL294))</f>
        <v>0.70881227200618779</v>
      </c>
      <c r="AN294" s="30">
        <v>153430</v>
      </c>
      <c r="AO294" s="30">
        <f t="shared" si="240"/>
        <v>129876</v>
      </c>
      <c r="AP294" s="30">
        <f t="shared" si="241"/>
        <v>23554</v>
      </c>
      <c r="AQ294" s="30">
        <v>300</v>
      </c>
      <c r="AR294" s="30">
        <v>298</v>
      </c>
      <c r="AS294" s="30">
        <v>298</v>
      </c>
      <c r="AT294" s="30">
        <v>0.99919999999999998</v>
      </c>
      <c r="AU294" s="1635">
        <f t="shared" ref="AU294:AU324" si="279">(AV294/(24*31*AR294*AT294))</f>
        <v>0.77455158902325727</v>
      </c>
      <c r="AV294" s="30">
        <v>171590</v>
      </c>
      <c r="AW294" s="30">
        <f t="shared" si="242"/>
        <v>132921</v>
      </c>
      <c r="AX294" s="30">
        <f t="shared" si="243"/>
        <v>38669</v>
      </c>
      <c r="AY294" s="30">
        <v>300</v>
      </c>
      <c r="AZ294" s="30">
        <v>308</v>
      </c>
      <c r="BA294" s="30">
        <v>308</v>
      </c>
      <c r="BB294" s="30">
        <v>0.99909999999999999</v>
      </c>
      <c r="BC294" s="1635">
        <f t="shared" ref="BC294:BC306" si="280">+(BD294/(24*30*AZ294*BB294))</f>
        <v>0.71835936614237084</v>
      </c>
      <c r="BD294" s="30">
        <v>159160</v>
      </c>
      <c r="BE294" s="30">
        <f t="shared" si="244"/>
        <v>132936</v>
      </c>
      <c r="BF294" s="30">
        <f t="shared" si="245"/>
        <v>26224</v>
      </c>
      <c r="BG294" s="30">
        <v>300</v>
      </c>
      <c r="BH294" s="30">
        <v>302</v>
      </c>
      <c r="BI294" s="30">
        <v>302</v>
      </c>
      <c r="BJ294" s="30">
        <v>0.99539999999999995</v>
      </c>
      <c r="BK294" s="1635">
        <f t="shared" ref="BK294:BK306" si="281">(BL294/(24*31*BH294*BJ294))</f>
        <v>0.66989505424303797</v>
      </c>
      <c r="BL294" s="30">
        <v>149825</v>
      </c>
      <c r="BM294" s="30">
        <f t="shared" si="246"/>
        <v>134193</v>
      </c>
      <c r="BN294" s="30">
        <f t="shared" si="247"/>
        <v>15632</v>
      </c>
      <c r="BO294" s="30">
        <v>300</v>
      </c>
      <c r="BP294" s="30">
        <v>304</v>
      </c>
      <c r="BQ294" s="30">
        <v>304</v>
      </c>
      <c r="BR294" s="30">
        <v>0.99990000000000001</v>
      </c>
      <c r="BS294" s="1635">
        <f t="shared" si="272"/>
        <v>0.88605351763246498</v>
      </c>
      <c r="BT294" s="30">
        <v>193920</v>
      </c>
      <c r="BU294" s="30">
        <f t="shared" si="248"/>
        <v>131315</v>
      </c>
      <c r="BV294" s="30">
        <f t="shared" si="249"/>
        <v>62605</v>
      </c>
      <c r="BW294" s="30">
        <v>300</v>
      </c>
      <c r="BX294" s="30">
        <v>304</v>
      </c>
      <c r="BY294" s="30">
        <v>304</v>
      </c>
      <c r="BZ294" s="30">
        <v>0.99990000000000001</v>
      </c>
      <c r="CA294" s="1635">
        <f t="shared" si="273"/>
        <v>0.81174996390414367</v>
      </c>
      <c r="CB294" s="30">
        <v>183580</v>
      </c>
      <c r="CC294" s="30">
        <f t="shared" si="250"/>
        <v>135692</v>
      </c>
      <c r="CD294" s="30">
        <f t="shared" si="251"/>
        <v>47888</v>
      </c>
      <c r="CE294" s="30">
        <v>300</v>
      </c>
      <c r="CF294" s="30">
        <v>333</v>
      </c>
      <c r="CG294" s="30">
        <v>333</v>
      </c>
      <c r="CH294" s="30">
        <v>0.99129999999999996</v>
      </c>
      <c r="CI294" s="1635">
        <f t="shared" si="274"/>
        <v>0.55914871666751731</v>
      </c>
      <c r="CJ294" s="30">
        <v>137325</v>
      </c>
      <c r="CK294" s="30">
        <f t="shared" si="252"/>
        <v>147358</v>
      </c>
      <c r="CL294" s="30">
        <f t="shared" si="253"/>
        <v>0</v>
      </c>
      <c r="CM294" s="30">
        <v>300</v>
      </c>
      <c r="CN294" s="30">
        <v>299</v>
      </c>
      <c r="CO294" s="30">
        <v>299</v>
      </c>
      <c r="CP294" s="30">
        <v>0.99970000000000003</v>
      </c>
      <c r="CQ294" s="1635">
        <f t="shared" si="268"/>
        <v>0.87221579756296685</v>
      </c>
      <c r="CR294" s="30">
        <v>175200</v>
      </c>
      <c r="CS294" s="30">
        <f t="shared" si="254"/>
        <v>120521</v>
      </c>
      <c r="CT294" s="30">
        <f t="shared" si="255"/>
        <v>54679</v>
      </c>
      <c r="CU294" s="30">
        <v>300</v>
      </c>
      <c r="CV294" s="30">
        <v>295</v>
      </c>
      <c r="CW294" s="30">
        <v>295</v>
      </c>
      <c r="CX294" s="30">
        <v>0.999</v>
      </c>
      <c r="CY294" s="1635">
        <f t="shared" si="269"/>
        <v>0.76696433995504532</v>
      </c>
      <c r="CZ294" s="30">
        <v>168165</v>
      </c>
      <c r="DA294" s="30">
        <f t="shared" si="256"/>
        <v>131556</v>
      </c>
      <c r="DB294" s="30">
        <f t="shared" si="257"/>
        <v>36609</v>
      </c>
    </row>
    <row r="295" spans="1:106">
      <c r="A295" t="s">
        <v>2900</v>
      </c>
      <c r="B295">
        <v>1220</v>
      </c>
      <c r="C295">
        <v>43</v>
      </c>
      <c r="D295" s="30">
        <v>289</v>
      </c>
      <c r="E295" s="30">
        <v>19414</v>
      </c>
      <c r="F295" s="30" t="s">
        <v>1440</v>
      </c>
      <c r="G295" s="30" t="s">
        <v>2143</v>
      </c>
      <c r="H295" s="30" t="s">
        <v>2142</v>
      </c>
      <c r="I295" s="30">
        <v>11</v>
      </c>
      <c r="J295" s="30">
        <v>300</v>
      </c>
      <c r="K295" s="30">
        <v>300</v>
      </c>
      <c r="L295" s="30">
        <v>379</v>
      </c>
      <c r="M295" s="30">
        <v>379</v>
      </c>
      <c r="N295" s="30">
        <v>0.99990000000000001</v>
      </c>
      <c r="O295" s="1635">
        <f t="shared" si="275"/>
        <v>0.68359225251167743</v>
      </c>
      <c r="P295" s="30">
        <v>186520</v>
      </c>
      <c r="Q295" s="30">
        <f t="shared" si="234"/>
        <v>163712</v>
      </c>
      <c r="R295" s="30">
        <f t="shared" si="235"/>
        <v>22808</v>
      </c>
      <c r="S295" s="30">
        <v>300</v>
      </c>
      <c r="T295" s="30">
        <v>344.5</v>
      </c>
      <c r="U295" s="30">
        <v>344.5</v>
      </c>
      <c r="V295" s="30">
        <v>0.99860000000000004</v>
      </c>
      <c r="W295" s="1635">
        <f t="shared" si="276"/>
        <v>0.64821464659509376</v>
      </c>
      <c r="X295" s="30">
        <v>165910</v>
      </c>
      <c r="Y295" s="30">
        <f t="shared" si="236"/>
        <v>153570</v>
      </c>
      <c r="Z295" s="30">
        <f t="shared" si="237"/>
        <v>12340</v>
      </c>
      <c r="AA295" s="30">
        <v>300</v>
      </c>
      <c r="AB295" s="30">
        <v>298.5</v>
      </c>
      <c r="AC295" s="30">
        <v>298.5</v>
      </c>
      <c r="AD295" s="30">
        <v>0.99970000000000003</v>
      </c>
      <c r="AE295" s="1635">
        <f t="shared" si="277"/>
        <v>0.63177337716483384</v>
      </c>
      <c r="AF295" s="30">
        <v>135740</v>
      </c>
      <c r="AG295" s="30">
        <f t="shared" si="238"/>
        <v>128913</v>
      </c>
      <c r="AH295" s="30">
        <f t="shared" si="239"/>
        <v>6827</v>
      </c>
      <c r="AI295" s="30">
        <v>300</v>
      </c>
      <c r="AJ295" s="30">
        <v>294.5</v>
      </c>
      <c r="AK295" s="30">
        <v>294.5</v>
      </c>
      <c r="AL295" s="30">
        <v>1</v>
      </c>
      <c r="AM295" s="1635">
        <f t="shared" si="278"/>
        <v>0.62957536922430946</v>
      </c>
      <c r="AN295" s="30">
        <v>137945</v>
      </c>
      <c r="AO295" s="30">
        <f t="shared" si="240"/>
        <v>131465</v>
      </c>
      <c r="AP295" s="30">
        <f t="shared" si="241"/>
        <v>6480</v>
      </c>
      <c r="AQ295" s="30">
        <v>300</v>
      </c>
      <c r="AR295" s="30">
        <v>297.5</v>
      </c>
      <c r="AS295" s="30">
        <v>297.5</v>
      </c>
      <c r="AT295" s="30">
        <v>0.99819999999999998</v>
      </c>
      <c r="AU295" s="1635">
        <f t="shared" si="279"/>
        <v>0.66300329116852375</v>
      </c>
      <c r="AV295" s="30">
        <v>146485</v>
      </c>
      <c r="AW295" s="30">
        <f t="shared" si="242"/>
        <v>132565</v>
      </c>
      <c r="AX295" s="30">
        <f t="shared" si="243"/>
        <v>13920</v>
      </c>
      <c r="AY295" s="30">
        <v>300</v>
      </c>
      <c r="AZ295" s="30">
        <v>309</v>
      </c>
      <c r="BA295" s="30">
        <v>309</v>
      </c>
      <c r="BB295" s="30">
        <v>0.99929999999999997</v>
      </c>
      <c r="BC295" s="1635">
        <f t="shared" si="280"/>
        <v>0.57980625992311841</v>
      </c>
      <c r="BD295" s="30">
        <v>128905</v>
      </c>
      <c r="BE295" s="30">
        <f t="shared" si="244"/>
        <v>133395</v>
      </c>
      <c r="BF295" s="30">
        <f t="shared" si="245"/>
        <v>0</v>
      </c>
      <c r="BG295" s="30">
        <v>300</v>
      </c>
      <c r="BH295" s="30">
        <v>324</v>
      </c>
      <c r="BI295" s="30">
        <v>324</v>
      </c>
      <c r="BJ295" s="30">
        <v>0.99919999999999998</v>
      </c>
      <c r="BK295" s="1635">
        <f t="shared" si="281"/>
        <v>0.56488506881437717</v>
      </c>
      <c r="BL295" s="30">
        <v>136060</v>
      </c>
      <c r="BM295" s="30">
        <f t="shared" si="246"/>
        <v>144518</v>
      </c>
      <c r="BN295" s="30">
        <f t="shared" si="247"/>
        <v>0</v>
      </c>
      <c r="BO295" s="30">
        <v>300</v>
      </c>
      <c r="BP295" s="30">
        <v>319.5</v>
      </c>
      <c r="BQ295" s="30">
        <v>319.5</v>
      </c>
      <c r="BR295" s="30">
        <v>0.99970000000000003</v>
      </c>
      <c r="BS295" s="1635">
        <f t="shared" si="272"/>
        <v>0.73189666863543668</v>
      </c>
      <c r="BT295" s="30">
        <v>168315</v>
      </c>
      <c r="BU295" s="30">
        <f t="shared" si="248"/>
        <v>137983</v>
      </c>
      <c r="BV295" s="30">
        <f t="shared" si="249"/>
        <v>30332</v>
      </c>
      <c r="BW295" s="30">
        <v>300</v>
      </c>
      <c r="BX295" s="30">
        <v>353.5</v>
      </c>
      <c r="BY295" s="30">
        <v>353.5</v>
      </c>
      <c r="BZ295" s="30">
        <v>0.99990000000000001</v>
      </c>
      <c r="CA295" s="1635">
        <f t="shared" si="273"/>
        <v>0.65478936146264777</v>
      </c>
      <c r="CB295" s="30">
        <v>172195</v>
      </c>
      <c r="CC295" s="30">
        <f t="shared" si="250"/>
        <v>157787</v>
      </c>
      <c r="CD295" s="30">
        <f t="shared" si="251"/>
        <v>14408</v>
      </c>
      <c r="CE295" s="30">
        <v>300</v>
      </c>
      <c r="CF295" s="30">
        <v>351.5</v>
      </c>
      <c r="CG295" s="30">
        <v>351.5</v>
      </c>
      <c r="CH295" s="30">
        <v>0.99990000000000001</v>
      </c>
      <c r="CI295" s="1635">
        <f t="shared" si="274"/>
        <v>0.73002834017475371</v>
      </c>
      <c r="CJ295" s="30">
        <v>190895</v>
      </c>
      <c r="CK295" s="30">
        <f t="shared" si="252"/>
        <v>156894</v>
      </c>
      <c r="CL295" s="30">
        <f t="shared" si="253"/>
        <v>34001</v>
      </c>
      <c r="CM295" s="30">
        <v>300</v>
      </c>
      <c r="CN295" s="30">
        <v>366</v>
      </c>
      <c r="CO295" s="30">
        <v>366</v>
      </c>
      <c r="CP295" s="30">
        <v>0.99980000000000002</v>
      </c>
      <c r="CQ295" s="1635">
        <f t="shared" si="268"/>
        <v>0.81666411346281742</v>
      </c>
      <c r="CR295" s="30">
        <v>200820</v>
      </c>
      <c r="CS295" s="30">
        <f t="shared" si="254"/>
        <v>147542</v>
      </c>
      <c r="CT295" s="30">
        <f t="shared" si="255"/>
        <v>53278</v>
      </c>
      <c r="CU295" s="30">
        <v>300</v>
      </c>
      <c r="CV295" s="30">
        <v>364.5</v>
      </c>
      <c r="CW295" s="30">
        <v>364.5</v>
      </c>
      <c r="CX295" s="30">
        <v>0.99990000000000001</v>
      </c>
      <c r="CY295" s="1635">
        <f t="shared" si="269"/>
        <v>0.65981125008971242</v>
      </c>
      <c r="CZ295" s="30">
        <v>178915</v>
      </c>
      <c r="DA295" s="30">
        <f t="shared" si="256"/>
        <v>162697</v>
      </c>
      <c r="DB295" s="30">
        <f t="shared" si="257"/>
        <v>16218</v>
      </c>
    </row>
    <row r="296" spans="1:106">
      <c r="A296" t="s">
        <v>3288</v>
      </c>
      <c r="B296">
        <v>1220</v>
      </c>
      <c r="C296">
        <v>67</v>
      </c>
      <c r="D296" s="30">
        <v>290</v>
      </c>
      <c r="E296" s="30" t="s">
        <v>1543</v>
      </c>
      <c r="F296" s="30" t="s">
        <v>3289</v>
      </c>
      <c r="G296" s="30" t="s">
        <v>2143</v>
      </c>
      <c r="H296" s="30" t="s">
        <v>1760</v>
      </c>
      <c r="I296" s="30">
        <v>11</v>
      </c>
      <c r="J296" s="30">
        <v>300</v>
      </c>
      <c r="K296" s="30">
        <v>300</v>
      </c>
      <c r="L296" s="30">
        <v>98.88</v>
      </c>
      <c r="M296" s="30">
        <v>240</v>
      </c>
      <c r="N296" s="30">
        <v>0.78859999999999997</v>
      </c>
      <c r="O296" s="1635">
        <f t="shared" si="275"/>
        <v>3.8936098391653164E-2</v>
      </c>
      <c r="P296" s="30">
        <v>2186</v>
      </c>
      <c r="Q296" s="30">
        <f t="shared" si="234"/>
        <v>33686</v>
      </c>
      <c r="R296" s="30">
        <f t="shared" si="235"/>
        <v>0</v>
      </c>
      <c r="S296" s="30">
        <v>300</v>
      </c>
      <c r="T296" s="30">
        <v>177.6</v>
      </c>
      <c r="U296" s="30">
        <v>240</v>
      </c>
      <c r="V296" s="30">
        <v>0.98960000000000004</v>
      </c>
      <c r="W296" s="1635">
        <f t="shared" si="276"/>
        <v>0.29478388179036208</v>
      </c>
      <c r="X296" s="30">
        <v>38546</v>
      </c>
      <c r="Y296" s="30">
        <f t="shared" si="236"/>
        <v>78456</v>
      </c>
      <c r="Z296" s="30">
        <f t="shared" si="237"/>
        <v>0</v>
      </c>
      <c r="AA296" s="30">
        <v>300</v>
      </c>
      <c r="AB296" s="30">
        <v>266.08</v>
      </c>
      <c r="AC296" s="30">
        <v>266.08</v>
      </c>
      <c r="AD296" s="30">
        <v>0.99750000000000005</v>
      </c>
      <c r="AE296" s="1635">
        <f t="shared" si="277"/>
        <v>0.42408461522617935</v>
      </c>
      <c r="AF296" s="30">
        <v>81042</v>
      </c>
      <c r="AG296" s="30">
        <f t="shared" si="238"/>
        <v>114659</v>
      </c>
      <c r="AH296" s="30">
        <f t="shared" si="239"/>
        <v>0</v>
      </c>
      <c r="AI296" s="30">
        <v>300</v>
      </c>
      <c r="AJ296" s="30">
        <v>176</v>
      </c>
      <c r="AK296" s="30">
        <v>240</v>
      </c>
      <c r="AL296" s="30">
        <v>0.99809999999999999</v>
      </c>
      <c r="AM296" s="1635">
        <f t="shared" si="278"/>
        <v>0.63492764796613077</v>
      </c>
      <c r="AN296" s="30">
        <v>82982</v>
      </c>
      <c r="AO296" s="30">
        <f t="shared" si="240"/>
        <v>78417</v>
      </c>
      <c r="AP296" s="30">
        <f t="shared" si="241"/>
        <v>4565</v>
      </c>
      <c r="AQ296" s="30">
        <v>300</v>
      </c>
      <c r="AR296" s="30">
        <v>168</v>
      </c>
      <c r="AS296" s="30">
        <v>240</v>
      </c>
      <c r="AT296" s="30">
        <v>0.99619999999999997</v>
      </c>
      <c r="AU296" s="1635">
        <f t="shared" si="279"/>
        <v>0.39944736748235204</v>
      </c>
      <c r="AV296" s="30">
        <v>49738</v>
      </c>
      <c r="AW296" s="30">
        <f t="shared" si="242"/>
        <v>74710</v>
      </c>
      <c r="AX296" s="30">
        <f t="shared" si="243"/>
        <v>0</v>
      </c>
      <c r="AY296" s="30">
        <v>300</v>
      </c>
      <c r="AZ296" s="30">
        <v>216</v>
      </c>
      <c r="BA296" s="30">
        <v>240</v>
      </c>
      <c r="BB296" s="30">
        <v>0.996</v>
      </c>
      <c r="BC296" s="1635">
        <f t="shared" si="280"/>
        <v>0.32460087262630766</v>
      </c>
      <c r="BD296" s="30">
        <v>50280</v>
      </c>
      <c r="BE296" s="30">
        <f t="shared" si="244"/>
        <v>92939</v>
      </c>
      <c r="BF296" s="30">
        <f t="shared" si="245"/>
        <v>0</v>
      </c>
      <c r="BG296" s="30">
        <v>300</v>
      </c>
      <c r="BH296" s="30">
        <v>184.64</v>
      </c>
      <c r="BI296" s="30">
        <v>240</v>
      </c>
      <c r="BJ296" s="30">
        <v>0.99260000000000004</v>
      </c>
      <c r="BK296" s="1635">
        <f t="shared" si="281"/>
        <v>0.65986285880642259</v>
      </c>
      <c r="BL296" s="30">
        <v>89976</v>
      </c>
      <c r="BM296" s="30">
        <f t="shared" si="246"/>
        <v>81813</v>
      </c>
      <c r="BN296" s="30">
        <f t="shared" si="247"/>
        <v>8163</v>
      </c>
      <c r="BO296" s="30">
        <v>300</v>
      </c>
      <c r="BP296" s="30">
        <v>200</v>
      </c>
      <c r="BQ296" s="30">
        <v>240</v>
      </c>
      <c r="BR296" s="30">
        <v>0.99690000000000001</v>
      </c>
      <c r="BS296" s="1635">
        <f t="shared" si="272"/>
        <v>0.45461764804226434</v>
      </c>
      <c r="BT296" s="30">
        <v>65262</v>
      </c>
      <c r="BU296" s="30">
        <f t="shared" si="248"/>
        <v>86132</v>
      </c>
      <c r="BV296" s="30">
        <f t="shared" si="249"/>
        <v>0</v>
      </c>
      <c r="BW296" s="30">
        <v>300</v>
      </c>
      <c r="BX296" s="30">
        <v>168</v>
      </c>
      <c r="BY296" s="30">
        <v>240</v>
      </c>
      <c r="BZ296" s="30">
        <v>0.98050000000000004</v>
      </c>
      <c r="CA296" s="1635">
        <f t="shared" si="273"/>
        <v>0.31367229328276192</v>
      </c>
      <c r="CB296" s="30">
        <v>38442</v>
      </c>
      <c r="CC296" s="30">
        <f t="shared" si="250"/>
        <v>73533</v>
      </c>
      <c r="CD296" s="30">
        <f t="shared" si="251"/>
        <v>0</v>
      </c>
      <c r="CE296" s="30">
        <v>300</v>
      </c>
      <c r="CF296" s="30">
        <v>144</v>
      </c>
      <c r="CG296" s="30">
        <v>240</v>
      </c>
      <c r="CH296" s="30">
        <v>0.9728</v>
      </c>
      <c r="CI296" s="1635">
        <f t="shared" si="274"/>
        <v>0.19189824640005029</v>
      </c>
      <c r="CJ296" s="30">
        <v>20000</v>
      </c>
      <c r="CK296" s="30">
        <f t="shared" si="252"/>
        <v>62533</v>
      </c>
      <c r="CL296" s="30">
        <f t="shared" si="253"/>
        <v>0</v>
      </c>
      <c r="CM296" s="30">
        <v>300</v>
      </c>
      <c r="CN296" s="30">
        <v>152</v>
      </c>
      <c r="CO296" s="30">
        <v>240</v>
      </c>
      <c r="CP296" s="30">
        <v>0.96089999999999998</v>
      </c>
      <c r="CQ296" s="1635">
        <f t="shared" si="268"/>
        <v>0.18013213906866241</v>
      </c>
      <c r="CR296" s="30">
        <v>17680</v>
      </c>
      <c r="CS296" s="30">
        <f t="shared" si="254"/>
        <v>58890</v>
      </c>
      <c r="CT296" s="30">
        <f t="shared" si="255"/>
        <v>0</v>
      </c>
      <c r="CU296" s="30">
        <v>300</v>
      </c>
      <c r="CV296" s="30">
        <v>156</v>
      </c>
      <c r="CW296" s="30">
        <v>240</v>
      </c>
      <c r="CX296" s="30">
        <v>0.98519999999999996</v>
      </c>
      <c r="CY296" s="1635">
        <f t="shared" si="269"/>
        <v>0.30189008519918897</v>
      </c>
      <c r="CZ296" s="30">
        <v>34520</v>
      </c>
      <c r="DA296" s="30">
        <f t="shared" si="256"/>
        <v>68608</v>
      </c>
      <c r="DB296" s="30">
        <f t="shared" si="257"/>
        <v>0</v>
      </c>
    </row>
    <row r="297" spans="1:106">
      <c r="A297" t="s">
        <v>3833</v>
      </c>
      <c r="B297">
        <v>1220</v>
      </c>
      <c r="C297">
        <v>71</v>
      </c>
      <c r="D297" s="30">
        <v>291</v>
      </c>
      <c r="E297" s="30" t="s">
        <v>3834</v>
      </c>
      <c r="F297" s="30" t="s">
        <v>3835</v>
      </c>
      <c r="G297" s="30" t="s">
        <v>2143</v>
      </c>
      <c r="H297" s="30" t="s">
        <v>2223</v>
      </c>
      <c r="I297" s="30">
        <v>11</v>
      </c>
      <c r="J297" s="30">
        <v>300</v>
      </c>
      <c r="K297" s="30">
        <v>300</v>
      </c>
      <c r="L297" s="30">
        <v>54</v>
      </c>
      <c r="M297" s="30">
        <v>200</v>
      </c>
      <c r="N297" s="30">
        <v>0.72060000000000002</v>
      </c>
      <c r="O297" s="1635">
        <f t="shared" si="275"/>
        <v>0.20987311671001188</v>
      </c>
      <c r="P297" s="30">
        <v>5880</v>
      </c>
      <c r="Q297" s="30">
        <f t="shared" si="234"/>
        <v>16810</v>
      </c>
      <c r="R297" s="30">
        <f t="shared" si="235"/>
        <v>0</v>
      </c>
      <c r="S297" s="30">
        <v>300</v>
      </c>
      <c r="T297" s="30">
        <v>120</v>
      </c>
      <c r="U297" s="30">
        <v>240</v>
      </c>
      <c r="V297" s="30">
        <v>0.62829999999999997</v>
      </c>
      <c r="W297" s="1635">
        <f t="shared" si="276"/>
        <v>0.35618386532014196</v>
      </c>
      <c r="X297" s="30">
        <v>19980</v>
      </c>
      <c r="Y297" s="30">
        <f t="shared" si="236"/>
        <v>33657</v>
      </c>
      <c r="Z297" s="30">
        <f t="shared" si="237"/>
        <v>0</v>
      </c>
      <c r="AA297" s="30">
        <v>300</v>
      </c>
      <c r="AB297" s="30">
        <v>108</v>
      </c>
      <c r="AC297" s="30">
        <v>240</v>
      </c>
      <c r="AD297" s="30">
        <v>0.73980000000000001</v>
      </c>
      <c r="AE297" s="1635">
        <f t="shared" si="277"/>
        <v>0.68211628768536048</v>
      </c>
      <c r="AF297" s="30">
        <v>39240</v>
      </c>
      <c r="AG297" s="30">
        <f t="shared" si="238"/>
        <v>34516</v>
      </c>
      <c r="AH297" s="30">
        <f t="shared" si="239"/>
        <v>4724</v>
      </c>
      <c r="AI297" s="30">
        <v>300</v>
      </c>
      <c r="AJ297" s="30">
        <v>120</v>
      </c>
      <c r="AK297" s="30">
        <v>240</v>
      </c>
      <c r="AL297" s="30">
        <v>0.70730000000000004</v>
      </c>
      <c r="AM297" s="1635">
        <f t="shared" si="278"/>
        <v>0.54633780741240723</v>
      </c>
      <c r="AN297" s="30">
        <v>34500</v>
      </c>
      <c r="AO297" s="30">
        <f t="shared" si="240"/>
        <v>37889</v>
      </c>
      <c r="AP297" s="30">
        <f t="shared" si="241"/>
        <v>0</v>
      </c>
      <c r="AQ297" s="30">
        <v>300</v>
      </c>
      <c r="AR297" s="30">
        <v>96</v>
      </c>
      <c r="AS297" s="30">
        <v>240</v>
      </c>
      <c r="AT297" s="30">
        <v>0.25659999999999999</v>
      </c>
      <c r="AU297" s="1635">
        <f t="shared" si="279"/>
        <v>0.57291273812217669</v>
      </c>
      <c r="AV297" s="30">
        <v>10500</v>
      </c>
      <c r="AW297" s="30">
        <f t="shared" si="242"/>
        <v>10996</v>
      </c>
      <c r="AX297" s="30">
        <f t="shared" si="243"/>
        <v>0</v>
      </c>
      <c r="AY297" s="30">
        <v>300</v>
      </c>
      <c r="AZ297" s="30">
        <v>102</v>
      </c>
      <c r="BA297" s="30">
        <v>240</v>
      </c>
      <c r="BB297" s="30">
        <v>0.67800000000000005</v>
      </c>
      <c r="BC297" s="1635">
        <f t="shared" si="280"/>
        <v>0.45669693639501024</v>
      </c>
      <c r="BD297" s="30">
        <v>22740</v>
      </c>
      <c r="BE297" s="30">
        <f t="shared" si="244"/>
        <v>29875</v>
      </c>
      <c r="BF297" s="30">
        <f t="shared" si="245"/>
        <v>0</v>
      </c>
      <c r="BG297" s="30">
        <v>300</v>
      </c>
      <c r="BH297" s="30">
        <v>108</v>
      </c>
      <c r="BI297" s="30">
        <v>240</v>
      </c>
      <c r="BJ297" s="30">
        <v>0.95250000000000001</v>
      </c>
      <c r="BK297" s="1635">
        <f t="shared" si="281"/>
        <v>0.47115526329818092</v>
      </c>
      <c r="BL297" s="30">
        <v>36060</v>
      </c>
      <c r="BM297" s="30">
        <f t="shared" si="246"/>
        <v>45921</v>
      </c>
      <c r="BN297" s="30">
        <f t="shared" si="247"/>
        <v>0</v>
      </c>
      <c r="BO297" s="30">
        <v>300</v>
      </c>
      <c r="BP297" s="30">
        <v>108</v>
      </c>
      <c r="BQ297" s="30">
        <v>240</v>
      </c>
      <c r="BR297" s="30">
        <v>0.94520000000000004</v>
      </c>
      <c r="BS297" s="1635">
        <f t="shared" si="272"/>
        <v>0.52082516992941585</v>
      </c>
      <c r="BT297" s="30">
        <v>38280</v>
      </c>
      <c r="BU297" s="30">
        <f t="shared" si="248"/>
        <v>44099</v>
      </c>
      <c r="BV297" s="30">
        <f t="shared" si="249"/>
        <v>0</v>
      </c>
      <c r="BW297" s="30">
        <v>300</v>
      </c>
      <c r="BX297" s="30">
        <v>42</v>
      </c>
      <c r="BY297" s="30">
        <v>240</v>
      </c>
      <c r="BZ297" s="30">
        <v>0.2848</v>
      </c>
      <c r="CA297" s="1635">
        <f t="shared" si="273"/>
        <v>0.28990619444588278</v>
      </c>
      <c r="CB297" s="30">
        <v>2580</v>
      </c>
      <c r="CC297" s="30">
        <f t="shared" si="250"/>
        <v>5340</v>
      </c>
      <c r="CD297" s="30">
        <f t="shared" si="251"/>
        <v>0</v>
      </c>
      <c r="CE297" s="30">
        <v>300</v>
      </c>
      <c r="CF297" s="30">
        <v>12</v>
      </c>
      <c r="CG297" s="30">
        <v>240</v>
      </c>
      <c r="CH297" s="30">
        <v>0.1429</v>
      </c>
      <c r="CI297" s="1635">
        <f t="shared" si="274"/>
        <v>0.56434682498476263</v>
      </c>
      <c r="CJ297" s="30">
        <v>720</v>
      </c>
      <c r="CK297" s="30">
        <f t="shared" si="252"/>
        <v>765</v>
      </c>
      <c r="CL297" s="30">
        <f t="shared" si="253"/>
        <v>0</v>
      </c>
      <c r="CM297" s="30">
        <v>300</v>
      </c>
      <c r="CN297" s="30">
        <v>48</v>
      </c>
      <c r="CO297" s="30">
        <v>240</v>
      </c>
      <c r="CP297" s="30">
        <v>0.68179999999999996</v>
      </c>
      <c r="CQ297" s="1635">
        <f t="shared" si="268"/>
        <v>0.16369484138624651</v>
      </c>
      <c r="CR297" s="30">
        <v>3600</v>
      </c>
      <c r="CS297" s="30">
        <f t="shared" si="254"/>
        <v>13195</v>
      </c>
      <c r="CT297" s="30">
        <f t="shared" si="255"/>
        <v>0</v>
      </c>
      <c r="CU297" s="30">
        <v>300</v>
      </c>
      <c r="CV297" s="30">
        <v>78</v>
      </c>
      <c r="CW297" s="30">
        <v>240</v>
      </c>
      <c r="CX297" s="30">
        <v>0.9304</v>
      </c>
      <c r="CY297" s="1635">
        <f t="shared" si="269"/>
        <v>0.28225895352070701</v>
      </c>
      <c r="CZ297" s="30">
        <v>15240</v>
      </c>
      <c r="DA297" s="30">
        <f t="shared" si="256"/>
        <v>32396</v>
      </c>
      <c r="DB297" s="30">
        <f t="shared" si="257"/>
        <v>0</v>
      </c>
    </row>
    <row r="298" spans="1:106">
      <c r="A298" t="s">
        <v>2901</v>
      </c>
      <c r="B298">
        <v>1230</v>
      </c>
      <c r="C298">
        <v>62</v>
      </c>
      <c r="D298" s="30">
        <v>292</v>
      </c>
      <c r="E298" s="30" t="s">
        <v>3290</v>
      </c>
      <c r="F298" s="30" t="s">
        <v>1181</v>
      </c>
      <c r="G298" s="30" t="s">
        <v>2143</v>
      </c>
      <c r="H298" s="30" t="s">
        <v>2223</v>
      </c>
      <c r="I298" s="30">
        <v>11</v>
      </c>
      <c r="J298" s="30">
        <v>300</v>
      </c>
      <c r="K298" s="30">
        <v>300</v>
      </c>
      <c r="L298" s="30">
        <v>311.12</v>
      </c>
      <c r="M298" s="30">
        <v>311.12</v>
      </c>
      <c r="N298" s="30">
        <v>0.99590000000000001</v>
      </c>
      <c r="O298" s="1635">
        <f t="shared" si="275"/>
        <v>0.32960539629583663</v>
      </c>
      <c r="P298" s="30">
        <v>73531</v>
      </c>
      <c r="Q298" s="30">
        <f t="shared" si="234"/>
        <v>133853</v>
      </c>
      <c r="R298" s="30">
        <f t="shared" si="235"/>
        <v>0</v>
      </c>
      <c r="S298" s="30">
        <v>300</v>
      </c>
      <c r="T298" s="30">
        <v>333.2</v>
      </c>
      <c r="U298" s="30">
        <v>333.2</v>
      </c>
      <c r="V298" s="30">
        <v>0.99109999999999998</v>
      </c>
      <c r="W298" s="1635">
        <f t="shared" si="276"/>
        <v>0.28254602702619708</v>
      </c>
      <c r="X298" s="30">
        <v>69420</v>
      </c>
      <c r="Y298" s="30">
        <f t="shared" si="236"/>
        <v>147417</v>
      </c>
      <c r="Z298" s="30">
        <f t="shared" si="237"/>
        <v>0</v>
      </c>
      <c r="AA298" s="30">
        <v>300</v>
      </c>
      <c r="AB298" s="30">
        <v>338.16</v>
      </c>
      <c r="AC298" s="30">
        <v>338.16</v>
      </c>
      <c r="AD298" s="30">
        <v>0.99319999999999997</v>
      </c>
      <c r="AE298" s="1635">
        <f t="shared" si="277"/>
        <v>0.23384377169319889</v>
      </c>
      <c r="AF298" s="30">
        <v>56548</v>
      </c>
      <c r="AG298" s="30">
        <f t="shared" si="238"/>
        <v>145092</v>
      </c>
      <c r="AH298" s="30">
        <f t="shared" si="239"/>
        <v>0</v>
      </c>
      <c r="AI298" s="30">
        <v>300</v>
      </c>
      <c r="AJ298" s="30">
        <v>130</v>
      </c>
      <c r="AK298" s="30">
        <v>240</v>
      </c>
      <c r="AL298" s="30">
        <v>0.99209999999999998</v>
      </c>
      <c r="AM298" s="1635">
        <f t="shared" si="278"/>
        <v>0.18150002055110476</v>
      </c>
      <c r="AN298" s="30">
        <v>17416</v>
      </c>
      <c r="AO298" s="30">
        <f t="shared" si="240"/>
        <v>57574</v>
      </c>
      <c r="AP298" s="30">
        <f t="shared" si="241"/>
        <v>0</v>
      </c>
      <c r="AQ298" s="30">
        <v>300</v>
      </c>
      <c r="AR298" s="30">
        <v>160</v>
      </c>
      <c r="AS298" s="30">
        <v>240</v>
      </c>
      <c r="AT298" s="30">
        <v>0.99550000000000005</v>
      </c>
      <c r="AU298" s="1635">
        <f t="shared" si="279"/>
        <v>0.33348995209626109</v>
      </c>
      <c r="AV298" s="30">
        <v>39520</v>
      </c>
      <c r="AW298" s="30">
        <f t="shared" si="242"/>
        <v>71103</v>
      </c>
      <c r="AX298" s="30">
        <f t="shared" si="243"/>
        <v>0</v>
      </c>
      <c r="AY298" s="30">
        <v>300</v>
      </c>
      <c r="AZ298" s="30">
        <v>294</v>
      </c>
      <c r="BA298" s="30">
        <v>294</v>
      </c>
      <c r="BB298" s="30">
        <v>0.99150000000000005</v>
      </c>
      <c r="BC298" s="1635">
        <f t="shared" si="280"/>
        <v>0.39117456810706575</v>
      </c>
      <c r="BD298" s="30">
        <v>82100</v>
      </c>
      <c r="BE298" s="30">
        <f t="shared" si="244"/>
        <v>125928</v>
      </c>
      <c r="BF298" s="30">
        <f t="shared" si="245"/>
        <v>0</v>
      </c>
      <c r="BG298" s="30">
        <v>300</v>
      </c>
      <c r="BH298" s="30">
        <v>356</v>
      </c>
      <c r="BI298" s="30">
        <v>356</v>
      </c>
      <c r="BJ298" s="30">
        <v>0.95679999999999998</v>
      </c>
      <c r="BK298" s="1635">
        <f t="shared" si="281"/>
        <v>0.41803810312899142</v>
      </c>
      <c r="BL298" s="30">
        <v>105940</v>
      </c>
      <c r="BM298" s="30">
        <f t="shared" si="246"/>
        <v>152053</v>
      </c>
      <c r="BN298" s="30">
        <f t="shared" si="247"/>
        <v>0</v>
      </c>
      <c r="BO298" s="30">
        <v>300</v>
      </c>
      <c r="BP298" s="30">
        <v>260</v>
      </c>
      <c r="BQ298" s="30">
        <v>260</v>
      </c>
      <c r="BR298" s="30">
        <v>0.97160000000000002</v>
      </c>
      <c r="BS298" s="1635">
        <f t="shared" si="272"/>
        <v>0.29293473097507683</v>
      </c>
      <c r="BT298" s="30">
        <v>53280</v>
      </c>
      <c r="BU298" s="30">
        <f t="shared" si="248"/>
        <v>109130</v>
      </c>
      <c r="BV298" s="30">
        <f t="shared" si="249"/>
        <v>0</v>
      </c>
      <c r="BW298" s="30">
        <v>300</v>
      </c>
      <c r="BX298" s="30">
        <v>40</v>
      </c>
      <c r="BY298" s="30">
        <v>240</v>
      </c>
      <c r="BZ298" s="30">
        <v>0.96740000000000004</v>
      </c>
      <c r="CA298" s="1635">
        <f t="shared" si="273"/>
        <v>0.37096440742395648</v>
      </c>
      <c r="CB298" s="30">
        <v>10680</v>
      </c>
      <c r="CC298" s="30">
        <f t="shared" si="250"/>
        <v>17274</v>
      </c>
      <c r="CD298" s="30">
        <f t="shared" si="251"/>
        <v>0</v>
      </c>
      <c r="CE298" s="30">
        <v>300</v>
      </c>
      <c r="CF298" s="30">
        <v>20</v>
      </c>
      <c r="CG298" s="30">
        <v>240</v>
      </c>
      <c r="CH298" s="30">
        <v>0.96479999999999999</v>
      </c>
      <c r="CI298" s="1635">
        <f t="shared" si="274"/>
        <v>0.38171597211077229</v>
      </c>
      <c r="CJ298" s="30">
        <v>5480</v>
      </c>
      <c r="CK298" s="30">
        <f t="shared" si="252"/>
        <v>8614</v>
      </c>
      <c r="CL298" s="30">
        <f t="shared" si="253"/>
        <v>0</v>
      </c>
      <c r="CM298" s="30">
        <v>300</v>
      </c>
      <c r="CN298" s="30">
        <v>120</v>
      </c>
      <c r="CO298" s="30">
        <v>240</v>
      </c>
      <c r="CP298" s="30">
        <v>0.98609999999999998</v>
      </c>
      <c r="CQ298" s="1635">
        <f t="shared" si="268"/>
        <v>0.24949979315662313</v>
      </c>
      <c r="CR298" s="30">
        <v>19840</v>
      </c>
      <c r="CS298" s="30">
        <f t="shared" si="254"/>
        <v>47711</v>
      </c>
      <c r="CT298" s="30">
        <f t="shared" si="255"/>
        <v>0</v>
      </c>
      <c r="CU298" s="30">
        <v>300</v>
      </c>
      <c r="CV298" s="30">
        <v>196</v>
      </c>
      <c r="CW298" s="30">
        <v>240</v>
      </c>
      <c r="CX298" s="30">
        <v>0.93889999999999996</v>
      </c>
      <c r="CY298" s="1635">
        <f t="shared" si="269"/>
        <v>0.22466632697351752</v>
      </c>
      <c r="CZ298" s="30">
        <v>30760</v>
      </c>
      <c r="DA298" s="30">
        <f t="shared" si="256"/>
        <v>82148</v>
      </c>
      <c r="DB298" s="30">
        <f t="shared" si="257"/>
        <v>0</v>
      </c>
    </row>
    <row r="299" spans="1:106">
      <c r="A299" t="s">
        <v>2902</v>
      </c>
      <c r="B299">
        <v>1230</v>
      </c>
      <c r="C299">
        <v>65</v>
      </c>
      <c r="D299" s="30">
        <v>293</v>
      </c>
      <c r="E299" s="30" t="s">
        <v>3291</v>
      </c>
      <c r="F299" s="30" t="s">
        <v>535</v>
      </c>
      <c r="G299" s="30" t="s">
        <v>2143</v>
      </c>
      <c r="H299" s="30" t="s">
        <v>2142</v>
      </c>
      <c r="I299" s="30">
        <v>11</v>
      </c>
      <c r="J299" s="30">
        <v>300</v>
      </c>
      <c r="K299" s="30">
        <v>300</v>
      </c>
      <c r="L299" s="30">
        <v>338.4</v>
      </c>
      <c r="M299" s="30">
        <v>338.4</v>
      </c>
      <c r="N299" s="30">
        <v>0.99709999999999999</v>
      </c>
      <c r="O299" s="1635">
        <f t="shared" si="275"/>
        <v>0.63903059218463265</v>
      </c>
      <c r="P299" s="30">
        <v>155247</v>
      </c>
      <c r="Q299" s="30">
        <f t="shared" si="234"/>
        <v>145765</v>
      </c>
      <c r="R299" s="30">
        <f t="shared" si="235"/>
        <v>9482</v>
      </c>
      <c r="S299" s="30">
        <v>300</v>
      </c>
      <c r="T299" s="30">
        <v>324</v>
      </c>
      <c r="U299" s="30">
        <v>324</v>
      </c>
      <c r="V299" s="30">
        <v>0.99660000000000004</v>
      </c>
      <c r="W299" s="1635">
        <f t="shared" si="276"/>
        <v>0.45888547944732516</v>
      </c>
      <c r="X299" s="30">
        <v>110241</v>
      </c>
      <c r="Y299" s="30">
        <f t="shared" si="236"/>
        <v>144142</v>
      </c>
      <c r="Z299" s="30">
        <f t="shared" si="237"/>
        <v>0</v>
      </c>
      <c r="AA299" s="30">
        <v>300</v>
      </c>
      <c r="AB299" s="30">
        <v>349.8</v>
      </c>
      <c r="AC299" s="30">
        <v>349.8</v>
      </c>
      <c r="AD299" s="30">
        <v>0.99119999999999997</v>
      </c>
      <c r="AE299" s="1635">
        <f t="shared" si="277"/>
        <v>0.50473949678458796</v>
      </c>
      <c r="AF299" s="30">
        <v>126003</v>
      </c>
      <c r="AG299" s="30">
        <f t="shared" si="238"/>
        <v>149784</v>
      </c>
      <c r="AH299" s="30">
        <f t="shared" si="239"/>
        <v>0</v>
      </c>
      <c r="AI299" s="30">
        <v>300</v>
      </c>
      <c r="AJ299" s="30">
        <v>342.6</v>
      </c>
      <c r="AK299" s="30">
        <v>342.6</v>
      </c>
      <c r="AL299" s="30">
        <v>0.99650000000000005</v>
      </c>
      <c r="AM299" s="1635">
        <f t="shared" si="278"/>
        <v>0.48035003857304109</v>
      </c>
      <c r="AN299" s="30">
        <v>122010</v>
      </c>
      <c r="AO299" s="30">
        <f t="shared" si="240"/>
        <v>152401</v>
      </c>
      <c r="AP299" s="30">
        <f t="shared" si="241"/>
        <v>0</v>
      </c>
      <c r="AQ299" s="30">
        <v>300</v>
      </c>
      <c r="AR299" s="30">
        <v>330</v>
      </c>
      <c r="AS299" s="30">
        <v>330</v>
      </c>
      <c r="AT299" s="30">
        <v>0.99529999999999996</v>
      </c>
      <c r="AU299" s="1635">
        <f t="shared" si="279"/>
        <v>0.61614122053023601</v>
      </c>
      <c r="AV299" s="30">
        <v>150564</v>
      </c>
      <c r="AW299" s="30">
        <f t="shared" si="242"/>
        <v>146620</v>
      </c>
      <c r="AX299" s="30">
        <f t="shared" si="243"/>
        <v>3944</v>
      </c>
      <c r="AY299" s="30">
        <v>300</v>
      </c>
      <c r="AZ299" s="30">
        <v>328.2</v>
      </c>
      <c r="BA299" s="30">
        <v>328.2</v>
      </c>
      <c r="BB299" s="30">
        <v>0.99439999999999995</v>
      </c>
      <c r="BC299" s="1635">
        <f t="shared" si="280"/>
        <v>0.46945558135920695</v>
      </c>
      <c r="BD299" s="30">
        <v>110313</v>
      </c>
      <c r="BE299" s="30">
        <f t="shared" si="244"/>
        <v>140988</v>
      </c>
      <c r="BF299" s="30">
        <f t="shared" si="245"/>
        <v>0</v>
      </c>
      <c r="BG299" s="30">
        <v>300</v>
      </c>
      <c r="BH299" s="30">
        <v>335.4</v>
      </c>
      <c r="BI299" s="30">
        <v>335.4</v>
      </c>
      <c r="BJ299" s="30">
        <v>0.99019999999999997</v>
      </c>
      <c r="BK299" s="1635">
        <f t="shared" si="281"/>
        <v>0.46220411511062598</v>
      </c>
      <c r="BL299" s="30">
        <v>114207</v>
      </c>
      <c r="BM299" s="30">
        <f t="shared" si="246"/>
        <v>148255</v>
      </c>
      <c r="BN299" s="30">
        <f t="shared" si="247"/>
        <v>0</v>
      </c>
      <c r="BO299" s="30">
        <v>300</v>
      </c>
      <c r="BP299" s="30">
        <v>333</v>
      </c>
      <c r="BQ299" s="30">
        <v>333</v>
      </c>
      <c r="BR299" s="30">
        <v>0.99219999999999997</v>
      </c>
      <c r="BS299" s="1635">
        <f t="shared" si="272"/>
        <v>0.5107909764229055</v>
      </c>
      <c r="BT299" s="30">
        <v>121512</v>
      </c>
      <c r="BU299" s="30">
        <f t="shared" si="248"/>
        <v>142734</v>
      </c>
      <c r="BV299" s="30">
        <f t="shared" si="249"/>
        <v>0</v>
      </c>
      <c r="BW299" s="30">
        <v>300</v>
      </c>
      <c r="BX299" s="30">
        <v>357</v>
      </c>
      <c r="BY299" s="30">
        <v>357</v>
      </c>
      <c r="BZ299" s="30">
        <v>0.99219999999999997</v>
      </c>
      <c r="CA299" s="1635">
        <f t="shared" si="273"/>
        <v>0.57247151254985418</v>
      </c>
      <c r="CB299" s="30">
        <v>150867</v>
      </c>
      <c r="CC299" s="30">
        <f t="shared" si="250"/>
        <v>158122</v>
      </c>
      <c r="CD299" s="30">
        <f t="shared" si="251"/>
        <v>0</v>
      </c>
      <c r="CE299" s="30">
        <v>300</v>
      </c>
      <c r="CF299" s="30">
        <v>349.2</v>
      </c>
      <c r="CG299" s="30">
        <v>349.2</v>
      </c>
      <c r="CH299" s="30">
        <v>0.995</v>
      </c>
      <c r="CI299" s="1635">
        <f t="shared" si="274"/>
        <v>0.55983275205425198</v>
      </c>
      <c r="CJ299" s="30">
        <v>144720</v>
      </c>
      <c r="CK299" s="30">
        <f t="shared" si="252"/>
        <v>155103</v>
      </c>
      <c r="CL299" s="30">
        <f t="shared" si="253"/>
        <v>0</v>
      </c>
      <c r="CM299" s="30">
        <v>300</v>
      </c>
      <c r="CN299" s="30">
        <v>324</v>
      </c>
      <c r="CO299" s="30">
        <v>324</v>
      </c>
      <c r="CP299" s="30">
        <v>0.99590000000000001</v>
      </c>
      <c r="CQ299" s="1635">
        <f t="shared" si="268"/>
        <v>0.51320975966187998</v>
      </c>
      <c r="CR299" s="30">
        <v>111282</v>
      </c>
      <c r="CS299" s="30">
        <f t="shared" si="254"/>
        <v>130101</v>
      </c>
      <c r="CT299" s="30">
        <f t="shared" si="255"/>
        <v>0</v>
      </c>
      <c r="CU299" s="30">
        <v>300</v>
      </c>
      <c r="CV299" s="30">
        <v>321</v>
      </c>
      <c r="CW299" s="30">
        <v>321</v>
      </c>
      <c r="CX299" s="30">
        <v>0.99729999999999996</v>
      </c>
      <c r="CY299" s="1635">
        <f t="shared" si="269"/>
        <v>0.53405172762559805</v>
      </c>
      <c r="CZ299" s="30">
        <v>127200</v>
      </c>
      <c r="DA299" s="30">
        <f t="shared" si="256"/>
        <v>142908</v>
      </c>
      <c r="DB299" s="30">
        <f t="shared" si="257"/>
        <v>0</v>
      </c>
    </row>
    <row r="300" spans="1:106">
      <c r="A300" t="s">
        <v>3836</v>
      </c>
      <c r="B300">
        <v>1270</v>
      </c>
      <c r="C300">
        <v>13</v>
      </c>
      <c r="D300" s="30">
        <v>294</v>
      </c>
      <c r="E300" s="30">
        <v>44729</v>
      </c>
      <c r="F300" s="30" t="s">
        <v>3837</v>
      </c>
      <c r="G300" s="30" t="s">
        <v>2143</v>
      </c>
      <c r="H300" s="30" t="s">
        <v>2142</v>
      </c>
      <c r="I300" s="30">
        <v>11</v>
      </c>
      <c r="J300" s="30">
        <v>300</v>
      </c>
      <c r="K300" s="30">
        <v>0</v>
      </c>
      <c r="L300" s="30">
        <v>0</v>
      </c>
      <c r="M300" s="30">
        <v>0</v>
      </c>
      <c r="N300" s="30">
        <v>0</v>
      </c>
      <c r="O300" s="1635">
        <v>0</v>
      </c>
      <c r="P300" s="30">
        <v>0</v>
      </c>
      <c r="Q300" s="30">
        <f t="shared" si="234"/>
        <v>0</v>
      </c>
      <c r="R300" s="30">
        <f t="shared" si="235"/>
        <v>0</v>
      </c>
      <c r="S300" s="30">
        <v>0</v>
      </c>
      <c r="T300" s="30">
        <v>0</v>
      </c>
      <c r="U300" s="30">
        <v>0</v>
      </c>
      <c r="V300" s="30">
        <v>0</v>
      </c>
      <c r="W300" s="1635">
        <v>0</v>
      </c>
      <c r="X300" s="30">
        <v>0</v>
      </c>
      <c r="Y300" s="30">
        <f t="shared" si="236"/>
        <v>0</v>
      </c>
      <c r="Z300" s="30">
        <f t="shared" si="237"/>
        <v>0</v>
      </c>
      <c r="AA300" s="30">
        <v>0</v>
      </c>
      <c r="AB300" s="30">
        <v>0</v>
      </c>
      <c r="AC300" s="30">
        <v>0</v>
      </c>
      <c r="AD300" s="30">
        <v>0</v>
      </c>
      <c r="AE300" s="1635">
        <v>0</v>
      </c>
      <c r="AF300" s="30">
        <v>0</v>
      </c>
      <c r="AG300" s="30">
        <f t="shared" si="238"/>
        <v>0</v>
      </c>
      <c r="AH300" s="30">
        <f t="shared" si="239"/>
        <v>0</v>
      </c>
      <c r="AI300" s="30">
        <v>300</v>
      </c>
      <c r="AJ300" s="30">
        <v>268</v>
      </c>
      <c r="AK300" s="30">
        <v>167.32</v>
      </c>
      <c r="AL300" s="30">
        <v>0.64659999999999995</v>
      </c>
      <c r="AM300" s="1635">
        <f t="shared" si="278"/>
        <v>9.4627289601899214E-2</v>
      </c>
      <c r="AN300" s="30">
        <v>12200</v>
      </c>
      <c r="AO300" s="30">
        <f t="shared" si="240"/>
        <v>77356</v>
      </c>
      <c r="AP300" s="30">
        <f t="shared" si="241"/>
        <v>0</v>
      </c>
      <c r="AQ300" s="30">
        <v>300</v>
      </c>
      <c r="AR300" s="30">
        <v>264</v>
      </c>
      <c r="AS300" s="30">
        <v>264</v>
      </c>
      <c r="AT300" s="30">
        <v>0.70369999999999999</v>
      </c>
      <c r="AU300" s="1635">
        <f t="shared" si="279"/>
        <v>7.9873857647560706E-2</v>
      </c>
      <c r="AV300" s="30">
        <v>11040</v>
      </c>
      <c r="AW300" s="30">
        <f t="shared" si="242"/>
        <v>82931</v>
      </c>
      <c r="AX300" s="30">
        <f t="shared" si="243"/>
        <v>0</v>
      </c>
      <c r="AY300" s="30">
        <v>300</v>
      </c>
      <c r="AZ300" s="30">
        <v>204</v>
      </c>
      <c r="BA300" s="30">
        <v>240</v>
      </c>
      <c r="BB300" s="30">
        <v>0.60160000000000002</v>
      </c>
      <c r="BC300" s="1635">
        <f t="shared" si="280"/>
        <v>0.10321061048532888</v>
      </c>
      <c r="BD300" s="30">
        <v>9120</v>
      </c>
      <c r="BE300" s="30">
        <f t="shared" si="244"/>
        <v>53018</v>
      </c>
      <c r="BF300" s="30">
        <f t="shared" si="245"/>
        <v>0</v>
      </c>
      <c r="BG300" s="30">
        <v>300</v>
      </c>
      <c r="BH300" s="30">
        <v>232</v>
      </c>
      <c r="BI300" s="30">
        <v>240</v>
      </c>
      <c r="BJ300" s="30">
        <v>0.57330000000000003</v>
      </c>
      <c r="BK300" s="1635">
        <f t="shared" si="281"/>
        <v>0.10590547695267225</v>
      </c>
      <c r="BL300" s="30">
        <v>10480</v>
      </c>
      <c r="BM300" s="30">
        <f t="shared" si="246"/>
        <v>59374</v>
      </c>
      <c r="BN300" s="30">
        <f t="shared" si="247"/>
        <v>0</v>
      </c>
      <c r="BO300" s="30">
        <v>300</v>
      </c>
      <c r="BP300" s="30">
        <v>228</v>
      </c>
      <c r="BQ300" s="30">
        <v>240</v>
      </c>
      <c r="BR300" s="30">
        <v>0.53449999999999998</v>
      </c>
      <c r="BS300" s="1635">
        <f t="shared" si="272"/>
        <v>0.16593817982228204</v>
      </c>
      <c r="BT300" s="30">
        <v>14560</v>
      </c>
      <c r="BU300" s="30">
        <f t="shared" si="248"/>
        <v>52646</v>
      </c>
      <c r="BV300" s="30">
        <f t="shared" si="249"/>
        <v>0</v>
      </c>
      <c r="BW300" s="30">
        <v>300</v>
      </c>
      <c r="BX300" s="30">
        <v>232</v>
      </c>
      <c r="BY300" s="30">
        <v>240</v>
      </c>
      <c r="BZ300" s="30">
        <v>0.46879999999999999</v>
      </c>
      <c r="CA300" s="1635">
        <f t="shared" si="273"/>
        <v>0.13346740974993074</v>
      </c>
      <c r="CB300" s="30">
        <v>10800</v>
      </c>
      <c r="CC300" s="30">
        <f t="shared" si="250"/>
        <v>48551</v>
      </c>
      <c r="CD300" s="30">
        <f t="shared" si="251"/>
        <v>0</v>
      </c>
      <c r="CE300" s="30">
        <v>300</v>
      </c>
      <c r="CF300" s="30">
        <v>240</v>
      </c>
      <c r="CG300" s="30">
        <v>240</v>
      </c>
      <c r="CH300" s="30">
        <v>0.54990000000000006</v>
      </c>
      <c r="CI300" s="1635">
        <f t="shared" si="274"/>
        <v>0.17965143222521393</v>
      </c>
      <c r="CJ300" s="30">
        <v>17640</v>
      </c>
      <c r="CK300" s="30">
        <f t="shared" si="252"/>
        <v>58914</v>
      </c>
      <c r="CL300" s="30">
        <f t="shared" si="253"/>
        <v>0</v>
      </c>
      <c r="CM300" s="30">
        <v>300</v>
      </c>
      <c r="CN300" s="30">
        <v>232</v>
      </c>
      <c r="CO300" s="30">
        <v>240</v>
      </c>
      <c r="CP300" s="30">
        <v>0.56630000000000003</v>
      </c>
      <c r="CQ300" s="1635">
        <f t="shared" si="268"/>
        <v>0.12957529459079142</v>
      </c>
      <c r="CR300" s="30">
        <v>11440</v>
      </c>
      <c r="CS300" s="30">
        <f t="shared" si="254"/>
        <v>52973</v>
      </c>
      <c r="CT300" s="30">
        <f t="shared" si="255"/>
        <v>0</v>
      </c>
      <c r="CU300" s="30">
        <v>300</v>
      </c>
      <c r="CV300" s="30">
        <v>200</v>
      </c>
      <c r="CW300" s="30">
        <v>240</v>
      </c>
      <c r="CX300" s="30">
        <v>0.69630000000000003</v>
      </c>
      <c r="CY300" s="1635">
        <f t="shared" si="269"/>
        <v>0.10269334531679739</v>
      </c>
      <c r="CZ300" s="30">
        <v>10640</v>
      </c>
      <c r="DA300" s="30">
        <f t="shared" si="256"/>
        <v>62166</v>
      </c>
      <c r="DB300" s="30">
        <f t="shared" si="257"/>
        <v>0</v>
      </c>
    </row>
    <row r="301" spans="1:106">
      <c r="A301" t="s">
        <v>2904</v>
      </c>
      <c r="B301">
        <v>6110</v>
      </c>
      <c r="C301">
        <v>47</v>
      </c>
      <c r="D301" s="30">
        <v>295</v>
      </c>
      <c r="E301" s="30" t="s">
        <v>3292</v>
      </c>
      <c r="F301" s="30" t="s">
        <v>800</v>
      </c>
      <c r="G301" s="30" t="s">
        <v>2143</v>
      </c>
      <c r="H301" s="30" t="s">
        <v>2142</v>
      </c>
      <c r="I301" s="30">
        <v>11</v>
      </c>
      <c r="J301" s="30">
        <v>300</v>
      </c>
      <c r="K301" s="30">
        <v>300</v>
      </c>
      <c r="L301" s="30">
        <v>280.5</v>
      </c>
      <c r="M301" s="30">
        <v>280.5</v>
      </c>
      <c r="N301" s="30">
        <v>0.99219999999999997</v>
      </c>
      <c r="O301" s="1635">
        <f t="shared" ref="O301:O324" si="282">(P301/(24*30*L301*N301))</f>
        <v>0.1334682657826711</v>
      </c>
      <c r="P301" s="30">
        <v>26745</v>
      </c>
      <c r="Q301" s="30">
        <f t="shared" si="234"/>
        <v>120231</v>
      </c>
      <c r="R301" s="30">
        <f t="shared" si="235"/>
        <v>0</v>
      </c>
      <c r="S301" s="30">
        <v>300</v>
      </c>
      <c r="T301" s="30">
        <v>296</v>
      </c>
      <c r="U301" s="30">
        <v>296</v>
      </c>
      <c r="V301" s="30">
        <v>0.99009999999999998</v>
      </c>
      <c r="W301" s="1635">
        <f t="shared" ref="W301:W324" si="283">(X301/(24*31*T301*V301))</f>
        <v>9.8741636945663264E-2</v>
      </c>
      <c r="X301" s="30">
        <v>21530</v>
      </c>
      <c r="Y301" s="30">
        <f t="shared" si="236"/>
        <v>130826</v>
      </c>
      <c r="Z301" s="30">
        <f t="shared" si="237"/>
        <v>0</v>
      </c>
      <c r="AA301" s="30">
        <v>300</v>
      </c>
      <c r="AB301" s="30">
        <v>339</v>
      </c>
      <c r="AC301" s="30">
        <v>339</v>
      </c>
      <c r="AD301" s="30">
        <v>0.99019999999999997</v>
      </c>
      <c r="AE301" s="1635">
        <f t="shared" ref="AE301:AE324" si="284">+(AF301/(24*30*AB301*AD301))</f>
        <v>0.13819468814705319</v>
      </c>
      <c r="AF301" s="30">
        <v>33400</v>
      </c>
      <c r="AG301" s="30">
        <f t="shared" si="238"/>
        <v>145013</v>
      </c>
      <c r="AH301" s="30">
        <f t="shared" si="239"/>
        <v>0</v>
      </c>
      <c r="AI301" s="30">
        <v>300</v>
      </c>
      <c r="AJ301" s="30">
        <v>305.5</v>
      </c>
      <c r="AK301" s="30">
        <v>305.5</v>
      </c>
      <c r="AL301" s="30">
        <v>0.99180000000000001</v>
      </c>
      <c r="AM301" s="1635">
        <f t="shared" si="278"/>
        <v>0.12278853893339067</v>
      </c>
      <c r="AN301" s="30">
        <v>27680</v>
      </c>
      <c r="AO301" s="30">
        <f t="shared" si="240"/>
        <v>135257</v>
      </c>
      <c r="AP301" s="30">
        <f t="shared" si="241"/>
        <v>0</v>
      </c>
      <c r="AQ301" s="30">
        <v>300</v>
      </c>
      <c r="AR301" s="30">
        <v>307.5</v>
      </c>
      <c r="AS301" s="30">
        <v>307.5</v>
      </c>
      <c r="AT301" s="30">
        <v>0.98950000000000005</v>
      </c>
      <c r="AU301" s="1635">
        <f t="shared" si="279"/>
        <v>0.17419993593895092</v>
      </c>
      <c r="AV301" s="30">
        <v>39435</v>
      </c>
      <c r="AW301" s="30">
        <f t="shared" si="242"/>
        <v>135827</v>
      </c>
      <c r="AX301" s="30">
        <f t="shared" si="243"/>
        <v>0</v>
      </c>
      <c r="AY301" s="30">
        <v>300</v>
      </c>
      <c r="AZ301" s="30">
        <v>302</v>
      </c>
      <c r="BA301" s="30">
        <v>302</v>
      </c>
      <c r="BB301" s="30">
        <v>0.99039999999999995</v>
      </c>
      <c r="BC301" s="1635">
        <f t="shared" si="280"/>
        <v>0.16082928118770215</v>
      </c>
      <c r="BD301" s="30">
        <v>34635</v>
      </c>
      <c r="BE301" s="30">
        <f t="shared" si="244"/>
        <v>129212</v>
      </c>
      <c r="BF301" s="30">
        <f t="shared" si="245"/>
        <v>0</v>
      </c>
      <c r="BG301" s="30">
        <v>300</v>
      </c>
      <c r="BH301" s="30">
        <v>350</v>
      </c>
      <c r="BI301" s="30">
        <v>350</v>
      </c>
      <c r="BJ301" s="30">
        <v>0.9728</v>
      </c>
      <c r="BK301" s="1635">
        <f t="shared" si="281"/>
        <v>0.12557382619856092</v>
      </c>
      <c r="BL301" s="30">
        <v>31810</v>
      </c>
      <c r="BM301" s="30">
        <f t="shared" si="246"/>
        <v>151990</v>
      </c>
      <c r="BN301" s="30">
        <f t="shared" si="247"/>
        <v>0</v>
      </c>
      <c r="BO301" s="30">
        <v>300</v>
      </c>
      <c r="BP301" s="30">
        <v>336.5</v>
      </c>
      <c r="BQ301" s="30">
        <v>336.5</v>
      </c>
      <c r="BR301" s="30">
        <v>0.9829</v>
      </c>
      <c r="BS301" s="1635">
        <f t="shared" si="272"/>
        <v>0.14745712858780644</v>
      </c>
      <c r="BT301" s="30">
        <v>35115</v>
      </c>
      <c r="BU301" s="30">
        <f t="shared" si="248"/>
        <v>142882</v>
      </c>
      <c r="BV301" s="30">
        <f t="shared" si="249"/>
        <v>0</v>
      </c>
      <c r="BW301" s="30">
        <v>300</v>
      </c>
      <c r="BX301" s="30">
        <v>399.5</v>
      </c>
      <c r="BY301" s="30">
        <v>399.5</v>
      </c>
      <c r="BZ301" s="30">
        <v>0.98109999999999997</v>
      </c>
      <c r="CA301" s="1635">
        <f t="shared" si="273"/>
        <v>9.7013003968718661E-2</v>
      </c>
      <c r="CB301" s="30">
        <v>28290</v>
      </c>
      <c r="CC301" s="30">
        <f t="shared" si="250"/>
        <v>174966</v>
      </c>
      <c r="CD301" s="30">
        <f t="shared" si="251"/>
        <v>0</v>
      </c>
      <c r="CE301" s="30">
        <v>300</v>
      </c>
      <c r="CF301" s="30">
        <v>334</v>
      </c>
      <c r="CG301" s="30">
        <v>334</v>
      </c>
      <c r="CH301" s="30">
        <v>0.98350000000000004</v>
      </c>
      <c r="CI301" s="1635">
        <f t="shared" si="274"/>
        <v>0.13304237581546813</v>
      </c>
      <c r="CJ301" s="30">
        <v>32515</v>
      </c>
      <c r="CK301" s="30">
        <f t="shared" si="252"/>
        <v>146637</v>
      </c>
      <c r="CL301" s="30">
        <f t="shared" si="253"/>
        <v>0</v>
      </c>
      <c r="CM301" s="30">
        <v>300</v>
      </c>
      <c r="CN301" s="30">
        <v>293</v>
      </c>
      <c r="CO301" s="30">
        <v>293</v>
      </c>
      <c r="CP301" s="30">
        <v>0.98419999999999996</v>
      </c>
      <c r="CQ301" s="1635">
        <f t="shared" si="268"/>
        <v>0.1605903091699494</v>
      </c>
      <c r="CR301" s="30">
        <v>31120</v>
      </c>
      <c r="CS301" s="30">
        <f t="shared" si="254"/>
        <v>116271</v>
      </c>
      <c r="CT301" s="30">
        <f t="shared" si="255"/>
        <v>0</v>
      </c>
      <c r="CU301" s="30">
        <v>300</v>
      </c>
      <c r="CV301" s="30">
        <v>325</v>
      </c>
      <c r="CW301" s="30">
        <v>325</v>
      </c>
      <c r="CX301" s="30">
        <v>0.98980000000000001</v>
      </c>
      <c r="CY301" s="1635">
        <f t="shared" si="269"/>
        <v>0.16823794599037561</v>
      </c>
      <c r="CZ301" s="30">
        <v>40265</v>
      </c>
      <c r="DA301" s="30">
        <f t="shared" si="256"/>
        <v>143600</v>
      </c>
      <c r="DB301" s="30">
        <f t="shared" si="257"/>
        <v>0</v>
      </c>
    </row>
    <row r="302" spans="1:106">
      <c r="A302" t="s">
        <v>2905</v>
      </c>
      <c r="B302">
        <v>6210</v>
      </c>
      <c r="C302">
        <v>7</v>
      </c>
      <c r="D302" s="30">
        <v>296</v>
      </c>
      <c r="E302" s="30" t="s">
        <v>3293</v>
      </c>
      <c r="F302" s="30" t="s">
        <v>1535</v>
      </c>
      <c r="G302" s="30" t="s">
        <v>2143</v>
      </c>
      <c r="H302" s="30" t="s">
        <v>2142</v>
      </c>
      <c r="I302" s="30">
        <v>11</v>
      </c>
      <c r="J302" s="30">
        <v>300</v>
      </c>
      <c r="K302" s="30">
        <v>300</v>
      </c>
      <c r="L302" s="30">
        <v>7.32</v>
      </c>
      <c r="M302" s="30">
        <v>240</v>
      </c>
      <c r="N302" s="30">
        <v>0.96260000000000001</v>
      </c>
      <c r="O302" s="1635">
        <f t="shared" si="282"/>
        <v>0.22825438238952866</v>
      </c>
      <c r="P302" s="30">
        <v>1158</v>
      </c>
      <c r="Q302" s="30">
        <f t="shared" si="234"/>
        <v>3044</v>
      </c>
      <c r="R302" s="30">
        <f t="shared" si="235"/>
        <v>0</v>
      </c>
      <c r="S302" s="30">
        <v>300</v>
      </c>
      <c r="T302" s="30">
        <v>179.16</v>
      </c>
      <c r="U302" s="30">
        <v>240</v>
      </c>
      <c r="V302" s="30">
        <v>0.93669999999999998</v>
      </c>
      <c r="W302" s="1635">
        <f t="shared" si="283"/>
        <v>0.11336126451861588</v>
      </c>
      <c r="X302" s="30">
        <v>14154</v>
      </c>
      <c r="Y302" s="30">
        <f t="shared" si="236"/>
        <v>74914</v>
      </c>
      <c r="Z302" s="30">
        <f t="shared" si="237"/>
        <v>0</v>
      </c>
      <c r="AA302" s="30">
        <v>300</v>
      </c>
      <c r="AB302" s="30">
        <v>188.7</v>
      </c>
      <c r="AC302" s="30">
        <v>240</v>
      </c>
      <c r="AD302" s="30">
        <v>0.92610000000000003</v>
      </c>
      <c r="AE302" s="1635">
        <f t="shared" si="284"/>
        <v>0.14033927599353771</v>
      </c>
      <c r="AF302" s="30">
        <v>17658</v>
      </c>
      <c r="AG302" s="30">
        <f t="shared" si="238"/>
        <v>75494</v>
      </c>
      <c r="AH302" s="30">
        <f t="shared" si="239"/>
        <v>0</v>
      </c>
      <c r="AI302" s="30">
        <v>300</v>
      </c>
      <c r="AJ302" s="30">
        <v>9</v>
      </c>
      <c r="AK302" s="30">
        <v>240</v>
      </c>
      <c r="AL302" s="30">
        <v>1</v>
      </c>
      <c r="AM302" s="1635">
        <f t="shared" si="278"/>
        <v>0.19847670250896057</v>
      </c>
      <c r="AN302" s="30">
        <v>1329</v>
      </c>
      <c r="AO302" s="30">
        <f t="shared" si="240"/>
        <v>4018</v>
      </c>
      <c r="AP302" s="30">
        <f t="shared" si="241"/>
        <v>0</v>
      </c>
      <c r="AQ302" s="30">
        <v>300</v>
      </c>
      <c r="AR302" s="30">
        <v>6.6</v>
      </c>
      <c r="AS302" s="30">
        <v>240</v>
      </c>
      <c r="AT302" s="30">
        <v>0.99160000000000004</v>
      </c>
      <c r="AU302" s="1635">
        <f t="shared" si="279"/>
        <v>0.28957810614045565</v>
      </c>
      <c r="AV302" s="30">
        <v>1410</v>
      </c>
      <c r="AW302" s="30">
        <f t="shared" si="242"/>
        <v>2921</v>
      </c>
      <c r="AX302" s="30">
        <f t="shared" si="243"/>
        <v>0</v>
      </c>
      <c r="AY302" s="30">
        <v>300</v>
      </c>
      <c r="AZ302" s="30">
        <v>5.0999999999999996</v>
      </c>
      <c r="BA302" s="30">
        <v>240</v>
      </c>
      <c r="BB302" s="30">
        <v>1</v>
      </c>
      <c r="BC302" s="1635">
        <f t="shared" si="280"/>
        <v>0.33741830065359479</v>
      </c>
      <c r="BD302" s="30">
        <v>1239</v>
      </c>
      <c r="BE302" s="30">
        <f t="shared" si="244"/>
        <v>2203</v>
      </c>
      <c r="BF302" s="30">
        <f t="shared" si="245"/>
        <v>0</v>
      </c>
      <c r="BG302" s="30">
        <v>300</v>
      </c>
      <c r="BH302" s="30">
        <v>3.9</v>
      </c>
      <c r="BI302" s="30">
        <v>240</v>
      </c>
      <c r="BJ302" s="30">
        <v>0.99780000000000002</v>
      </c>
      <c r="BK302" s="1635">
        <f t="shared" si="281"/>
        <v>0.4642139920397248</v>
      </c>
      <c r="BL302" s="30">
        <v>1344</v>
      </c>
      <c r="BM302" s="30">
        <f t="shared" si="246"/>
        <v>1737</v>
      </c>
      <c r="BN302" s="30">
        <f t="shared" si="247"/>
        <v>0</v>
      </c>
      <c r="BO302" s="30">
        <v>300</v>
      </c>
      <c r="BP302" s="30">
        <v>158.69999999999999</v>
      </c>
      <c r="BQ302" s="30">
        <v>240</v>
      </c>
      <c r="BR302" s="30">
        <v>0.94159999999999999</v>
      </c>
      <c r="BS302" s="1635">
        <f t="shared" si="272"/>
        <v>4.9911246093427258E-2</v>
      </c>
      <c r="BT302" s="30">
        <v>5370</v>
      </c>
      <c r="BU302" s="30">
        <f t="shared" si="248"/>
        <v>64555</v>
      </c>
      <c r="BV302" s="30">
        <f t="shared" si="249"/>
        <v>0</v>
      </c>
      <c r="BW302" s="30">
        <v>300</v>
      </c>
      <c r="BX302" s="30">
        <v>188.73</v>
      </c>
      <c r="BY302" s="30">
        <v>240</v>
      </c>
      <c r="BZ302" s="30">
        <v>0.93069999999999997</v>
      </c>
      <c r="CA302" s="1635">
        <f t="shared" si="273"/>
        <v>0.32932787499611027</v>
      </c>
      <c r="CB302" s="30">
        <v>43038</v>
      </c>
      <c r="CC302" s="30">
        <f t="shared" si="250"/>
        <v>78411</v>
      </c>
      <c r="CD302" s="30">
        <f t="shared" si="251"/>
        <v>0</v>
      </c>
      <c r="CE302" s="30">
        <v>300</v>
      </c>
      <c r="CF302" s="30">
        <v>195</v>
      </c>
      <c r="CG302" s="30">
        <v>240</v>
      </c>
      <c r="CH302" s="30">
        <v>0.91769999999999996</v>
      </c>
      <c r="CI302" s="1635">
        <f t="shared" si="274"/>
        <v>0.22377211053670787</v>
      </c>
      <c r="CJ302" s="30">
        <v>29793</v>
      </c>
      <c r="CK302" s="30">
        <f t="shared" si="252"/>
        <v>79884</v>
      </c>
      <c r="CL302" s="30">
        <f t="shared" si="253"/>
        <v>0</v>
      </c>
      <c r="CM302" s="30">
        <v>300</v>
      </c>
      <c r="CN302" s="30">
        <v>177.3</v>
      </c>
      <c r="CO302" s="30">
        <v>240</v>
      </c>
      <c r="CP302" s="30">
        <v>0.89419999999999999</v>
      </c>
      <c r="CQ302" s="1635">
        <f t="shared" si="268"/>
        <v>0.30033791388693309</v>
      </c>
      <c r="CR302" s="30">
        <v>31998</v>
      </c>
      <c r="CS302" s="30">
        <f t="shared" si="254"/>
        <v>63924</v>
      </c>
      <c r="CT302" s="30">
        <f t="shared" si="255"/>
        <v>0</v>
      </c>
      <c r="CU302" s="30">
        <v>300</v>
      </c>
      <c r="CV302" s="30">
        <v>171.6</v>
      </c>
      <c r="CW302" s="30">
        <v>240</v>
      </c>
      <c r="CX302" s="30">
        <v>0.89170000000000005</v>
      </c>
      <c r="CY302" s="1635">
        <f t="shared" si="269"/>
        <v>0.18783648819788559</v>
      </c>
      <c r="CZ302" s="30">
        <v>21384</v>
      </c>
      <c r="DA302" s="30">
        <f t="shared" si="256"/>
        <v>68306</v>
      </c>
      <c r="DB302" s="30">
        <f t="shared" si="257"/>
        <v>0</v>
      </c>
    </row>
    <row r="303" spans="1:106">
      <c r="A303" t="s">
        <v>2906</v>
      </c>
      <c r="B303">
        <v>1260</v>
      </c>
      <c r="C303">
        <v>6</v>
      </c>
      <c r="D303" s="30">
        <v>297</v>
      </c>
      <c r="E303" s="30">
        <v>3116898</v>
      </c>
      <c r="F303" s="30" t="s">
        <v>2907</v>
      </c>
      <c r="G303" s="30" t="s">
        <v>2143</v>
      </c>
      <c r="H303" s="30" t="s">
        <v>2142</v>
      </c>
      <c r="I303" s="30">
        <v>11</v>
      </c>
      <c r="J303" s="30">
        <v>301</v>
      </c>
      <c r="K303" s="30">
        <v>301</v>
      </c>
      <c r="L303" s="30">
        <v>266.85000000000002</v>
      </c>
      <c r="M303" s="30">
        <v>266.85000000000002</v>
      </c>
      <c r="N303" s="30">
        <v>0.96809999999999996</v>
      </c>
      <c r="O303" s="1635">
        <f t="shared" si="282"/>
        <v>0.37061232347119716</v>
      </c>
      <c r="P303" s="30">
        <v>68935</v>
      </c>
      <c r="Q303" s="30">
        <f t="shared" si="234"/>
        <v>111602</v>
      </c>
      <c r="R303" s="30">
        <f t="shared" si="235"/>
        <v>0</v>
      </c>
      <c r="S303" s="30">
        <v>301</v>
      </c>
      <c r="T303" s="30">
        <v>269</v>
      </c>
      <c r="U303" s="30">
        <v>269</v>
      </c>
      <c r="V303" s="30">
        <v>0.96140000000000003</v>
      </c>
      <c r="W303" s="1635">
        <f t="shared" si="283"/>
        <v>0.23465424830025503</v>
      </c>
      <c r="X303" s="30">
        <v>45150</v>
      </c>
      <c r="Y303" s="30">
        <f t="shared" si="236"/>
        <v>115446</v>
      </c>
      <c r="Z303" s="30">
        <f t="shared" si="237"/>
        <v>0</v>
      </c>
      <c r="AA303" s="30">
        <v>301</v>
      </c>
      <c r="AB303" s="30">
        <v>274</v>
      </c>
      <c r="AC303" s="30">
        <v>274</v>
      </c>
      <c r="AD303" s="30">
        <v>0.96540000000000004</v>
      </c>
      <c r="AE303" s="1635">
        <f t="shared" si="284"/>
        <v>0.28920352215866046</v>
      </c>
      <c r="AF303" s="30">
        <v>55080</v>
      </c>
      <c r="AG303" s="30">
        <f t="shared" si="238"/>
        <v>114272</v>
      </c>
      <c r="AH303" s="30">
        <f t="shared" si="239"/>
        <v>0</v>
      </c>
      <c r="AI303" s="30">
        <v>301</v>
      </c>
      <c r="AJ303" s="30">
        <v>278.5</v>
      </c>
      <c r="AK303" s="30">
        <v>278.5</v>
      </c>
      <c r="AL303" s="30">
        <v>0.96460000000000001</v>
      </c>
      <c r="AM303" s="1635">
        <f t="shared" si="278"/>
        <v>0.30092213649899757</v>
      </c>
      <c r="AN303" s="30">
        <v>60145</v>
      </c>
      <c r="AO303" s="30">
        <f t="shared" si="240"/>
        <v>119921</v>
      </c>
      <c r="AP303" s="30">
        <f t="shared" si="241"/>
        <v>0</v>
      </c>
      <c r="AQ303" s="30">
        <v>301</v>
      </c>
      <c r="AR303" s="30">
        <v>279.55</v>
      </c>
      <c r="AS303" s="30">
        <v>279.55</v>
      </c>
      <c r="AT303" s="30">
        <v>0.96879999999999999</v>
      </c>
      <c r="AU303" s="1635">
        <f t="shared" si="279"/>
        <v>0.26521610166084469</v>
      </c>
      <c r="AV303" s="30">
        <v>53440</v>
      </c>
      <c r="AW303" s="30">
        <f t="shared" si="242"/>
        <v>120898</v>
      </c>
      <c r="AX303" s="30">
        <f t="shared" si="243"/>
        <v>0</v>
      </c>
      <c r="AY303" s="30">
        <v>301</v>
      </c>
      <c r="AZ303" s="30">
        <v>293</v>
      </c>
      <c r="BA303" s="30">
        <v>293</v>
      </c>
      <c r="BB303" s="30">
        <v>0.95379999999999998</v>
      </c>
      <c r="BC303" s="1635">
        <f t="shared" si="280"/>
        <v>0.22590415934410177</v>
      </c>
      <c r="BD303" s="30">
        <v>45455</v>
      </c>
      <c r="BE303" s="30">
        <f t="shared" si="244"/>
        <v>120728</v>
      </c>
      <c r="BF303" s="30">
        <f t="shared" si="245"/>
        <v>0</v>
      </c>
      <c r="BG303" s="30">
        <v>301</v>
      </c>
      <c r="BH303" s="30">
        <v>262</v>
      </c>
      <c r="BI303" s="30">
        <v>262</v>
      </c>
      <c r="BJ303" s="30">
        <v>0.92769999999999997</v>
      </c>
      <c r="BK303" s="1635">
        <f t="shared" si="281"/>
        <v>8.0570817154027544E-2</v>
      </c>
      <c r="BL303" s="30">
        <v>14570</v>
      </c>
      <c r="BM303" s="30">
        <f t="shared" si="246"/>
        <v>108501</v>
      </c>
      <c r="BN303" s="30">
        <f t="shared" si="247"/>
        <v>0</v>
      </c>
      <c r="BO303" s="30">
        <v>301</v>
      </c>
      <c r="BP303" s="30">
        <v>299.5</v>
      </c>
      <c r="BQ303" s="30">
        <v>299.5</v>
      </c>
      <c r="BR303" s="30">
        <v>0.82369999999999999</v>
      </c>
      <c r="BS303" s="1635">
        <f t="shared" si="272"/>
        <v>0.14069150228055352</v>
      </c>
      <c r="BT303" s="30">
        <v>24990</v>
      </c>
      <c r="BU303" s="30">
        <f t="shared" si="248"/>
        <v>106574</v>
      </c>
      <c r="BV303" s="30">
        <f t="shared" si="249"/>
        <v>0</v>
      </c>
      <c r="BW303" s="30">
        <v>301</v>
      </c>
      <c r="BX303" s="30">
        <v>321</v>
      </c>
      <c r="BY303" s="30">
        <v>321</v>
      </c>
      <c r="BZ303" s="30">
        <v>0.92090000000000005</v>
      </c>
      <c r="CA303" s="1635">
        <f t="shared" si="273"/>
        <v>0.29474882638542349</v>
      </c>
      <c r="CB303" s="30">
        <v>64825</v>
      </c>
      <c r="CC303" s="30">
        <f t="shared" si="250"/>
        <v>131960</v>
      </c>
      <c r="CD303" s="30">
        <f t="shared" si="251"/>
        <v>0</v>
      </c>
      <c r="CE303" s="30">
        <v>301</v>
      </c>
      <c r="CF303" s="30">
        <v>338</v>
      </c>
      <c r="CG303" s="30">
        <v>338</v>
      </c>
      <c r="CH303" s="30">
        <v>0.9405</v>
      </c>
      <c r="CI303" s="1635">
        <f t="shared" si="274"/>
        <v>0.37042922637803138</v>
      </c>
      <c r="CJ303" s="30">
        <v>87610</v>
      </c>
      <c r="CK303" s="30">
        <f t="shared" si="252"/>
        <v>141906</v>
      </c>
      <c r="CL303" s="30">
        <f t="shared" si="253"/>
        <v>0</v>
      </c>
      <c r="CM303" s="30">
        <v>301</v>
      </c>
      <c r="CN303" s="30">
        <v>310</v>
      </c>
      <c r="CO303" s="30">
        <v>310</v>
      </c>
      <c r="CP303" s="30">
        <v>0.95550000000000002</v>
      </c>
      <c r="CQ303" s="1635">
        <f t="shared" si="268"/>
        <v>0.32989238469817794</v>
      </c>
      <c r="CR303" s="30">
        <v>65665</v>
      </c>
      <c r="CS303" s="30">
        <f t="shared" si="254"/>
        <v>119430</v>
      </c>
      <c r="CT303" s="30">
        <f t="shared" si="255"/>
        <v>0</v>
      </c>
      <c r="CU303" s="30">
        <v>301</v>
      </c>
      <c r="CV303" s="30">
        <v>279</v>
      </c>
      <c r="CW303" s="30">
        <v>279</v>
      </c>
      <c r="CX303" s="30">
        <v>0.97319999999999995</v>
      </c>
      <c r="CY303" s="1635">
        <f t="shared" si="269"/>
        <v>0.30218357789031236</v>
      </c>
      <c r="CZ303" s="30">
        <v>61045</v>
      </c>
      <c r="DA303" s="30">
        <f t="shared" si="256"/>
        <v>121208</v>
      </c>
      <c r="DB303" s="30">
        <f t="shared" si="257"/>
        <v>0</v>
      </c>
    </row>
    <row r="304" spans="1:106">
      <c r="A304" t="s">
        <v>3294</v>
      </c>
      <c r="B304">
        <v>6130</v>
      </c>
      <c r="C304">
        <v>23</v>
      </c>
      <c r="D304" s="30">
        <v>298</v>
      </c>
      <c r="E304" s="30" t="s">
        <v>3295</v>
      </c>
      <c r="F304" s="30" t="s">
        <v>3296</v>
      </c>
      <c r="G304" s="30" t="s">
        <v>2143</v>
      </c>
      <c r="H304" s="30" t="s">
        <v>2142</v>
      </c>
      <c r="I304" s="30">
        <v>11</v>
      </c>
      <c r="J304" s="30">
        <v>304</v>
      </c>
      <c r="K304" s="30">
        <v>304</v>
      </c>
      <c r="L304" s="30">
        <v>162</v>
      </c>
      <c r="M304" s="30">
        <v>243.2</v>
      </c>
      <c r="N304" s="30">
        <v>0.94940000000000002</v>
      </c>
      <c r="O304" s="1635">
        <f t="shared" si="282"/>
        <v>0.38631719751959437</v>
      </c>
      <c r="P304" s="30">
        <v>42780</v>
      </c>
      <c r="Q304" s="30">
        <f t="shared" si="234"/>
        <v>66443</v>
      </c>
      <c r="R304" s="30">
        <f t="shared" si="235"/>
        <v>0</v>
      </c>
      <c r="S304" s="30">
        <v>304</v>
      </c>
      <c r="T304" s="30">
        <v>156</v>
      </c>
      <c r="U304" s="30">
        <v>243.2</v>
      </c>
      <c r="V304" s="30">
        <v>0.95589999999999997</v>
      </c>
      <c r="W304" s="1635">
        <f t="shared" si="283"/>
        <v>0.42236924637904633</v>
      </c>
      <c r="X304" s="30">
        <v>46860</v>
      </c>
      <c r="Y304" s="30">
        <f t="shared" si="236"/>
        <v>66567</v>
      </c>
      <c r="Z304" s="30">
        <f t="shared" si="237"/>
        <v>0</v>
      </c>
      <c r="AA304" s="30">
        <v>304</v>
      </c>
      <c r="AB304" s="30">
        <v>156</v>
      </c>
      <c r="AC304" s="30">
        <v>243.2</v>
      </c>
      <c r="AD304" s="30">
        <v>0.95669999999999999</v>
      </c>
      <c r="AE304" s="1635">
        <f t="shared" si="284"/>
        <v>0.41989066761722771</v>
      </c>
      <c r="AF304" s="30">
        <v>45120</v>
      </c>
      <c r="AG304" s="30">
        <f t="shared" si="238"/>
        <v>64474</v>
      </c>
      <c r="AH304" s="30">
        <f t="shared" si="239"/>
        <v>0</v>
      </c>
      <c r="AI304" s="30">
        <v>304</v>
      </c>
      <c r="AJ304" s="30">
        <v>150</v>
      </c>
      <c r="AK304" s="30">
        <v>243.2</v>
      </c>
      <c r="AL304" s="30">
        <v>0.96489999999999998</v>
      </c>
      <c r="AM304" s="1635">
        <f t="shared" si="278"/>
        <v>0.44463909012800928</v>
      </c>
      <c r="AN304" s="30">
        <v>47880</v>
      </c>
      <c r="AO304" s="30">
        <f t="shared" si="240"/>
        <v>64610</v>
      </c>
      <c r="AP304" s="30">
        <f t="shared" si="241"/>
        <v>0</v>
      </c>
      <c r="AQ304" s="30">
        <v>304</v>
      </c>
      <c r="AR304" s="30">
        <v>162</v>
      </c>
      <c r="AS304" s="30">
        <v>243.2</v>
      </c>
      <c r="AT304" s="30">
        <v>0.95530000000000004</v>
      </c>
      <c r="AU304" s="1635">
        <f t="shared" si="279"/>
        <v>0.400728160065147</v>
      </c>
      <c r="AV304" s="30">
        <v>46140</v>
      </c>
      <c r="AW304" s="30">
        <f t="shared" si="242"/>
        <v>69084</v>
      </c>
      <c r="AX304" s="30">
        <f t="shared" si="243"/>
        <v>0</v>
      </c>
      <c r="AY304" s="30">
        <v>304</v>
      </c>
      <c r="AZ304" s="30">
        <v>162</v>
      </c>
      <c r="BA304" s="30">
        <v>243.2</v>
      </c>
      <c r="BB304" s="30">
        <v>0.95579999999999998</v>
      </c>
      <c r="BC304" s="1635">
        <f t="shared" si="280"/>
        <v>0.37242841409217453</v>
      </c>
      <c r="BD304" s="30">
        <v>41520</v>
      </c>
      <c r="BE304" s="30">
        <f t="shared" si="244"/>
        <v>66891</v>
      </c>
      <c r="BF304" s="30">
        <f t="shared" si="245"/>
        <v>0</v>
      </c>
      <c r="BG304" s="30">
        <v>304</v>
      </c>
      <c r="BH304" s="30">
        <v>156</v>
      </c>
      <c r="BI304" s="30">
        <v>243.2</v>
      </c>
      <c r="BJ304" s="30">
        <v>0.96340000000000003</v>
      </c>
      <c r="BK304" s="1635">
        <f t="shared" si="281"/>
        <v>0.42337389652342744</v>
      </c>
      <c r="BL304" s="30">
        <v>47340</v>
      </c>
      <c r="BM304" s="30">
        <f t="shared" si="246"/>
        <v>67090</v>
      </c>
      <c r="BN304" s="30">
        <f t="shared" si="247"/>
        <v>0</v>
      </c>
      <c r="BO304" s="30">
        <v>304</v>
      </c>
      <c r="BP304" s="30">
        <v>144</v>
      </c>
      <c r="BQ304" s="30">
        <v>243.2</v>
      </c>
      <c r="BR304" s="30">
        <v>1</v>
      </c>
      <c r="BS304" s="1635">
        <f t="shared" si="272"/>
        <v>0.39386574074074077</v>
      </c>
      <c r="BT304" s="30">
        <v>40836</v>
      </c>
      <c r="BU304" s="30">
        <f t="shared" si="248"/>
        <v>62208</v>
      </c>
      <c r="BV304" s="30">
        <f t="shared" si="249"/>
        <v>0</v>
      </c>
      <c r="BW304" s="30">
        <v>304</v>
      </c>
      <c r="BX304" s="30">
        <v>114</v>
      </c>
      <c r="BY304" s="30">
        <v>243.2</v>
      </c>
      <c r="BZ304" s="30">
        <v>0.83819999999999995</v>
      </c>
      <c r="CA304" s="1635">
        <f t="shared" si="273"/>
        <v>0.44426457805600361</v>
      </c>
      <c r="CB304" s="30">
        <v>31584</v>
      </c>
      <c r="CC304" s="30">
        <f t="shared" si="250"/>
        <v>42656</v>
      </c>
      <c r="CD304" s="30">
        <f t="shared" si="251"/>
        <v>0</v>
      </c>
      <c r="CE304" s="30">
        <v>304</v>
      </c>
      <c r="CF304" s="30">
        <v>132</v>
      </c>
      <c r="CG304" s="30">
        <v>243.2</v>
      </c>
      <c r="CH304" s="30">
        <v>0.97</v>
      </c>
      <c r="CI304" s="1635">
        <f t="shared" si="274"/>
        <v>0.38798359383660352</v>
      </c>
      <c r="CJ304" s="30">
        <v>36960</v>
      </c>
      <c r="CK304" s="30">
        <f t="shared" si="252"/>
        <v>57157</v>
      </c>
      <c r="CL304" s="30">
        <f t="shared" si="253"/>
        <v>0</v>
      </c>
      <c r="CM304" s="30">
        <v>304</v>
      </c>
      <c r="CN304" s="30">
        <v>138</v>
      </c>
      <c r="CO304" s="30">
        <v>243.2</v>
      </c>
      <c r="CP304" s="30">
        <v>0.95020000000000004</v>
      </c>
      <c r="CQ304" s="1635">
        <f t="shared" si="268"/>
        <v>0.40309700518535274</v>
      </c>
      <c r="CR304" s="30">
        <v>35520</v>
      </c>
      <c r="CS304" s="30">
        <f t="shared" si="254"/>
        <v>52871</v>
      </c>
      <c r="CT304" s="30">
        <f t="shared" si="255"/>
        <v>0</v>
      </c>
      <c r="CU304" s="30">
        <v>304</v>
      </c>
      <c r="CV304" s="30">
        <v>156</v>
      </c>
      <c r="CW304" s="30">
        <v>243.2</v>
      </c>
      <c r="CX304" s="30">
        <v>0.94650000000000001</v>
      </c>
      <c r="CY304" s="1635">
        <f t="shared" si="269"/>
        <v>0.4150942242041879</v>
      </c>
      <c r="CZ304" s="30">
        <v>45600</v>
      </c>
      <c r="DA304" s="30">
        <f t="shared" si="256"/>
        <v>65913</v>
      </c>
      <c r="DB304" s="30">
        <f t="shared" si="257"/>
        <v>0</v>
      </c>
    </row>
    <row r="305" spans="1:106">
      <c r="A305" t="s">
        <v>3599</v>
      </c>
      <c r="B305">
        <v>4210</v>
      </c>
      <c r="C305">
        <v>13</v>
      </c>
      <c r="D305" s="30">
        <v>299</v>
      </c>
      <c r="E305" s="30" t="s">
        <v>3650</v>
      </c>
      <c r="F305" s="30" t="s">
        <v>3600</v>
      </c>
      <c r="G305" s="30" t="s">
        <v>2143</v>
      </c>
      <c r="H305" s="30" t="s">
        <v>1760</v>
      </c>
      <c r="I305" s="30">
        <v>11</v>
      </c>
      <c r="J305" s="30">
        <v>306</v>
      </c>
      <c r="K305" s="30">
        <v>306</v>
      </c>
      <c r="L305" s="30">
        <v>309</v>
      </c>
      <c r="M305" s="30">
        <v>309</v>
      </c>
      <c r="N305" s="30">
        <v>0.81440000000000001</v>
      </c>
      <c r="O305" s="1635">
        <f t="shared" si="282"/>
        <v>0.51234158749131953</v>
      </c>
      <c r="P305" s="30">
        <v>92830</v>
      </c>
      <c r="Q305" s="30">
        <f t="shared" si="234"/>
        <v>108713</v>
      </c>
      <c r="R305" s="30">
        <f t="shared" si="235"/>
        <v>0</v>
      </c>
      <c r="S305" s="30">
        <v>306</v>
      </c>
      <c r="T305" s="30">
        <v>275</v>
      </c>
      <c r="U305" s="30">
        <v>275</v>
      </c>
      <c r="V305" s="30">
        <v>0.7883</v>
      </c>
      <c r="W305" s="1635">
        <f t="shared" si="283"/>
        <v>0.38564990503216084</v>
      </c>
      <c r="X305" s="30">
        <v>62200</v>
      </c>
      <c r="Y305" s="30">
        <f t="shared" si="236"/>
        <v>96772</v>
      </c>
      <c r="Z305" s="30">
        <f t="shared" si="237"/>
        <v>0</v>
      </c>
      <c r="AA305" s="30">
        <v>306</v>
      </c>
      <c r="AB305" s="30">
        <v>270</v>
      </c>
      <c r="AC305" s="30">
        <v>270</v>
      </c>
      <c r="AD305" s="30">
        <v>0.79769999999999996</v>
      </c>
      <c r="AE305" s="1635">
        <f t="shared" si="284"/>
        <v>0.40690544987621302</v>
      </c>
      <c r="AF305" s="30">
        <v>63100</v>
      </c>
      <c r="AG305" s="30">
        <f t="shared" si="238"/>
        <v>93044</v>
      </c>
      <c r="AH305" s="30">
        <f t="shared" si="239"/>
        <v>0</v>
      </c>
      <c r="AI305" s="30">
        <v>306</v>
      </c>
      <c r="AJ305" s="30">
        <v>220</v>
      </c>
      <c r="AK305" s="30">
        <v>244.8</v>
      </c>
      <c r="AL305" s="30">
        <v>0.78690000000000004</v>
      </c>
      <c r="AM305" s="1635">
        <f t="shared" si="278"/>
        <v>0.48447283206792757</v>
      </c>
      <c r="AN305" s="30">
        <v>62400</v>
      </c>
      <c r="AO305" s="30">
        <f t="shared" si="240"/>
        <v>77280</v>
      </c>
      <c r="AP305" s="30">
        <f t="shared" si="241"/>
        <v>0</v>
      </c>
      <c r="AQ305" s="30">
        <v>306</v>
      </c>
      <c r="AR305" s="30">
        <v>226</v>
      </c>
      <c r="AS305" s="30">
        <v>244.8</v>
      </c>
      <c r="AT305" s="30">
        <v>0.78510000000000002</v>
      </c>
      <c r="AU305" s="1635">
        <f t="shared" si="279"/>
        <v>0.51132546359357245</v>
      </c>
      <c r="AV305" s="30">
        <v>67500</v>
      </c>
      <c r="AW305" s="30">
        <f t="shared" si="242"/>
        <v>79206</v>
      </c>
      <c r="AX305" s="30">
        <f t="shared" si="243"/>
        <v>0</v>
      </c>
      <c r="AY305" s="30">
        <v>306</v>
      </c>
      <c r="AZ305" s="30">
        <v>220</v>
      </c>
      <c r="BA305" s="30">
        <v>244.8</v>
      </c>
      <c r="BB305" s="30">
        <v>0.76910000000000001</v>
      </c>
      <c r="BC305" s="1635">
        <f t="shared" si="280"/>
        <v>0.56392162425188042</v>
      </c>
      <c r="BD305" s="30">
        <v>68700</v>
      </c>
      <c r="BE305" s="30">
        <f t="shared" si="244"/>
        <v>73095</v>
      </c>
      <c r="BF305" s="30">
        <f t="shared" si="245"/>
        <v>0</v>
      </c>
      <c r="BG305" s="30">
        <v>306</v>
      </c>
      <c r="BH305" s="30">
        <v>230</v>
      </c>
      <c r="BI305" s="30">
        <v>244.8</v>
      </c>
      <c r="BJ305" s="30">
        <v>0.74170000000000003</v>
      </c>
      <c r="BK305" s="1635">
        <f t="shared" si="281"/>
        <v>0.47273983557352134</v>
      </c>
      <c r="BL305" s="30">
        <v>60000</v>
      </c>
      <c r="BM305" s="30">
        <f t="shared" si="246"/>
        <v>76152</v>
      </c>
      <c r="BN305" s="30">
        <f t="shared" si="247"/>
        <v>0</v>
      </c>
      <c r="BO305" s="30">
        <v>306</v>
      </c>
      <c r="BP305" s="30">
        <v>223</v>
      </c>
      <c r="BQ305" s="30">
        <v>244.8</v>
      </c>
      <c r="BR305" s="30">
        <v>0.71120000000000005</v>
      </c>
      <c r="BS305" s="1635">
        <f t="shared" si="272"/>
        <v>0.48953381948332686</v>
      </c>
      <c r="BT305" s="30">
        <v>55900</v>
      </c>
      <c r="BU305" s="30">
        <f t="shared" si="248"/>
        <v>68514</v>
      </c>
      <c r="BV305" s="30">
        <f t="shared" si="249"/>
        <v>0</v>
      </c>
      <c r="BW305" s="30">
        <v>306</v>
      </c>
      <c r="BX305" s="30">
        <v>210</v>
      </c>
      <c r="BY305" s="30">
        <v>244.8</v>
      </c>
      <c r="BZ305" s="30">
        <v>0.68430000000000002</v>
      </c>
      <c r="CA305" s="1635">
        <f t="shared" si="273"/>
        <v>0.42370094412916603</v>
      </c>
      <c r="CB305" s="30">
        <v>45300</v>
      </c>
      <c r="CC305" s="30">
        <f t="shared" si="250"/>
        <v>64149</v>
      </c>
      <c r="CD305" s="30">
        <f t="shared" si="251"/>
        <v>0</v>
      </c>
      <c r="CE305" s="30">
        <v>306</v>
      </c>
      <c r="CF305" s="30">
        <v>140</v>
      </c>
      <c r="CG305" s="30">
        <v>244.8</v>
      </c>
      <c r="CH305" s="30">
        <v>0.56920000000000004</v>
      </c>
      <c r="CI305" s="1635">
        <f t="shared" si="274"/>
        <v>6.2407367226808202E-2</v>
      </c>
      <c r="CJ305" s="30">
        <v>3700</v>
      </c>
      <c r="CK305" s="30">
        <f t="shared" si="252"/>
        <v>35573</v>
      </c>
      <c r="CL305" s="30">
        <f t="shared" si="253"/>
        <v>0</v>
      </c>
      <c r="CM305" s="30">
        <v>306</v>
      </c>
      <c r="CN305" s="30">
        <v>285</v>
      </c>
      <c r="CO305" s="30">
        <v>285</v>
      </c>
      <c r="CP305" s="30">
        <v>0.73050000000000004</v>
      </c>
      <c r="CQ305" s="1635">
        <f t="shared" si="268"/>
        <v>0.12029560554363319</v>
      </c>
      <c r="CR305" s="30">
        <v>16830</v>
      </c>
      <c r="CS305" s="30">
        <f t="shared" si="254"/>
        <v>83943</v>
      </c>
      <c r="CT305" s="30">
        <f t="shared" si="255"/>
        <v>0</v>
      </c>
      <c r="CU305" s="30">
        <v>306</v>
      </c>
      <c r="CV305" s="30">
        <v>178</v>
      </c>
      <c r="CW305" s="30">
        <v>244.8</v>
      </c>
      <c r="CX305" s="30">
        <v>0.77490000000000003</v>
      </c>
      <c r="CY305" s="1635">
        <f t="shared" si="269"/>
        <v>0.47972376891479779</v>
      </c>
      <c r="CZ305" s="30">
        <v>49230</v>
      </c>
      <c r="DA305" s="30">
        <f t="shared" si="256"/>
        <v>61573</v>
      </c>
      <c r="DB305" s="30">
        <f t="shared" si="257"/>
        <v>0</v>
      </c>
    </row>
    <row r="306" spans="1:106">
      <c r="A306" t="s">
        <v>2908</v>
      </c>
      <c r="B306">
        <v>1210</v>
      </c>
      <c r="C306">
        <v>48</v>
      </c>
      <c r="D306" s="30">
        <v>300</v>
      </c>
      <c r="E306" s="30" t="s">
        <v>3297</v>
      </c>
      <c r="F306" s="30" t="s">
        <v>2909</v>
      </c>
      <c r="G306" s="30" t="s">
        <v>2143</v>
      </c>
      <c r="H306" s="30" t="s">
        <v>2142</v>
      </c>
      <c r="I306" s="30">
        <v>11</v>
      </c>
      <c r="J306" s="30">
        <v>311</v>
      </c>
      <c r="K306" s="30">
        <v>311</v>
      </c>
      <c r="L306" s="30">
        <v>187.2</v>
      </c>
      <c r="M306" s="30">
        <v>248.8</v>
      </c>
      <c r="N306" s="30">
        <v>0.95450000000000002</v>
      </c>
      <c r="O306" s="1635">
        <f t="shared" si="282"/>
        <v>0.19123005088606623</v>
      </c>
      <c r="P306" s="30">
        <v>24602</v>
      </c>
      <c r="Q306" s="30">
        <f t="shared" si="234"/>
        <v>77191</v>
      </c>
      <c r="R306" s="30">
        <f t="shared" si="235"/>
        <v>0</v>
      </c>
      <c r="S306" s="30">
        <v>311</v>
      </c>
      <c r="T306" s="30">
        <v>250</v>
      </c>
      <c r="U306" s="30">
        <v>250</v>
      </c>
      <c r="V306" s="30">
        <v>0.97619999999999996</v>
      </c>
      <c r="W306" s="1635">
        <f t="shared" si="283"/>
        <v>0.24603851229146154</v>
      </c>
      <c r="X306" s="30">
        <v>44674</v>
      </c>
      <c r="Y306" s="30">
        <f t="shared" si="236"/>
        <v>108944</v>
      </c>
      <c r="Z306" s="30">
        <f t="shared" si="237"/>
        <v>0</v>
      </c>
      <c r="AA306" s="30">
        <v>311</v>
      </c>
      <c r="AB306" s="30">
        <v>263.68</v>
      </c>
      <c r="AC306" s="30">
        <v>263.68</v>
      </c>
      <c r="AD306" s="30">
        <v>0.97529999999999994</v>
      </c>
      <c r="AE306" s="1635">
        <f t="shared" si="284"/>
        <v>0.16744408768203539</v>
      </c>
      <c r="AF306" s="30">
        <v>31004</v>
      </c>
      <c r="AG306" s="30">
        <f t="shared" si="238"/>
        <v>111096</v>
      </c>
      <c r="AH306" s="30">
        <f t="shared" si="239"/>
        <v>0</v>
      </c>
      <c r="AI306" s="30">
        <v>311</v>
      </c>
      <c r="AJ306" s="30">
        <v>263.36</v>
      </c>
      <c r="AK306" s="30">
        <v>263.36</v>
      </c>
      <c r="AL306" s="30">
        <v>0.97789999999999999</v>
      </c>
      <c r="AM306" s="1635">
        <f t="shared" si="278"/>
        <v>0.14649581473396167</v>
      </c>
      <c r="AN306" s="30">
        <v>28070</v>
      </c>
      <c r="AO306" s="30">
        <f t="shared" si="240"/>
        <v>114966</v>
      </c>
      <c r="AP306" s="30">
        <f t="shared" si="241"/>
        <v>0</v>
      </c>
      <c r="AQ306" s="30">
        <v>311</v>
      </c>
      <c r="AR306" s="30">
        <v>236.96</v>
      </c>
      <c r="AS306" s="30">
        <v>248.8</v>
      </c>
      <c r="AT306" s="30">
        <v>0.96950000000000003</v>
      </c>
      <c r="AU306" s="1635">
        <f t="shared" si="279"/>
        <v>0.18953769734101508</v>
      </c>
      <c r="AV306" s="30">
        <v>32396</v>
      </c>
      <c r="AW306" s="30">
        <f t="shared" si="242"/>
        <v>102553</v>
      </c>
      <c r="AX306" s="30">
        <f t="shared" si="243"/>
        <v>0</v>
      </c>
      <c r="AY306" s="30">
        <v>311</v>
      </c>
      <c r="AZ306" s="30">
        <v>216</v>
      </c>
      <c r="BA306" s="30">
        <v>248.8</v>
      </c>
      <c r="BB306" s="30">
        <v>0.97750000000000004</v>
      </c>
      <c r="BC306" s="1635">
        <f t="shared" si="280"/>
        <v>0.37143601401913418</v>
      </c>
      <c r="BD306" s="30">
        <v>56466</v>
      </c>
      <c r="BE306" s="30">
        <f t="shared" si="244"/>
        <v>91212</v>
      </c>
      <c r="BF306" s="30">
        <f t="shared" si="245"/>
        <v>0</v>
      </c>
      <c r="BG306" s="30">
        <v>311</v>
      </c>
      <c r="BH306" s="30">
        <v>206.24</v>
      </c>
      <c r="BI306" s="30">
        <v>248.8</v>
      </c>
      <c r="BJ306" s="30">
        <v>0.96960000000000002</v>
      </c>
      <c r="BK306" s="1635">
        <f t="shared" si="281"/>
        <v>0.36356204620875016</v>
      </c>
      <c r="BL306" s="30">
        <v>54090</v>
      </c>
      <c r="BM306" s="30">
        <f t="shared" si="246"/>
        <v>89267</v>
      </c>
      <c r="BN306" s="30">
        <f t="shared" si="247"/>
        <v>0</v>
      </c>
      <c r="BO306" s="30">
        <v>311</v>
      </c>
      <c r="BP306" s="30">
        <v>196</v>
      </c>
      <c r="BQ306" s="30">
        <v>248.8</v>
      </c>
      <c r="BR306" s="30">
        <v>0.96760000000000002</v>
      </c>
      <c r="BS306" s="1635">
        <f t="shared" si="272"/>
        <v>0.22229592539785653</v>
      </c>
      <c r="BT306" s="30">
        <v>30354</v>
      </c>
      <c r="BU306" s="30">
        <f t="shared" si="248"/>
        <v>81929</v>
      </c>
      <c r="BV306" s="30">
        <f t="shared" si="249"/>
        <v>0</v>
      </c>
      <c r="BW306" s="30">
        <v>311</v>
      </c>
      <c r="BX306" s="30">
        <v>186.24</v>
      </c>
      <c r="BY306" s="30">
        <v>248.8</v>
      </c>
      <c r="BZ306" s="30">
        <v>0.97640000000000005</v>
      </c>
      <c r="CA306" s="1635">
        <f t="shared" si="273"/>
        <v>0.38537248056081924</v>
      </c>
      <c r="CB306" s="30">
        <v>52138</v>
      </c>
      <c r="CC306" s="30">
        <f t="shared" si="250"/>
        <v>81175</v>
      </c>
      <c r="CD306" s="30">
        <f t="shared" si="251"/>
        <v>0</v>
      </c>
      <c r="CE306" s="30">
        <v>311</v>
      </c>
      <c r="CF306" s="30">
        <v>200</v>
      </c>
      <c r="CG306" s="30">
        <v>248.8</v>
      </c>
      <c r="CH306" s="30">
        <v>0.98499999999999999</v>
      </c>
      <c r="CI306" s="1635">
        <f t="shared" si="274"/>
        <v>0.36585066317340759</v>
      </c>
      <c r="CJ306" s="30">
        <v>53622</v>
      </c>
      <c r="CK306" s="30">
        <f t="shared" si="252"/>
        <v>87941</v>
      </c>
      <c r="CL306" s="30">
        <f t="shared" si="253"/>
        <v>0</v>
      </c>
      <c r="CM306" s="30">
        <v>311</v>
      </c>
      <c r="CN306" s="30">
        <v>132.80000000000001</v>
      </c>
      <c r="CO306" s="30">
        <v>248.8</v>
      </c>
      <c r="CP306" s="30">
        <v>0.66700000000000004</v>
      </c>
      <c r="CQ306" s="1635">
        <f t="shared" si="268"/>
        <v>5.1542107603685244E-2</v>
      </c>
      <c r="CR306" s="30">
        <v>3068</v>
      </c>
      <c r="CS306" s="30">
        <f t="shared" si="254"/>
        <v>35714</v>
      </c>
      <c r="CT306" s="30">
        <f t="shared" si="255"/>
        <v>0</v>
      </c>
      <c r="CU306" s="30">
        <v>311</v>
      </c>
      <c r="CV306" s="30">
        <v>152.80000000000001</v>
      </c>
      <c r="CW306" s="30">
        <v>248.8</v>
      </c>
      <c r="CX306" s="30">
        <v>0.99280000000000002</v>
      </c>
      <c r="CY306" s="1635">
        <f t="shared" si="269"/>
        <v>0.12184502612357359</v>
      </c>
      <c r="CZ306" s="30">
        <v>13752</v>
      </c>
      <c r="DA306" s="30">
        <f t="shared" si="256"/>
        <v>67719</v>
      </c>
      <c r="DB306" s="30">
        <f t="shared" si="257"/>
        <v>0</v>
      </c>
    </row>
    <row r="307" spans="1:106">
      <c r="A307" t="s">
        <v>2911</v>
      </c>
      <c r="B307">
        <v>6110</v>
      </c>
      <c r="C307">
        <v>71</v>
      </c>
      <c r="D307" s="30">
        <v>301</v>
      </c>
      <c r="E307" s="30" t="s">
        <v>3298</v>
      </c>
      <c r="F307" s="30" t="s">
        <v>1707</v>
      </c>
      <c r="G307" s="30" t="s">
        <v>2145</v>
      </c>
      <c r="H307" s="30" t="s">
        <v>1439</v>
      </c>
      <c r="I307" s="30">
        <v>11</v>
      </c>
      <c r="J307" s="30">
        <v>311</v>
      </c>
      <c r="K307" s="30">
        <v>311</v>
      </c>
      <c r="L307" s="30">
        <v>2.04</v>
      </c>
      <c r="M307" s="30">
        <v>248.8</v>
      </c>
      <c r="N307" s="30">
        <v>0.47970000000000002</v>
      </c>
      <c r="O307" s="1635">
        <f t="shared" si="282"/>
        <v>0.50242458181243455</v>
      </c>
      <c r="P307" s="30">
        <v>354</v>
      </c>
      <c r="Q307" s="30">
        <f t="shared" si="234"/>
        <v>423</v>
      </c>
      <c r="R307" s="30">
        <f t="shared" si="235"/>
        <v>0</v>
      </c>
      <c r="S307" s="30">
        <v>311</v>
      </c>
      <c r="T307" s="30">
        <v>2.4</v>
      </c>
      <c r="U307" s="30">
        <v>248.8</v>
      </c>
      <c r="V307" s="30">
        <v>0.4556</v>
      </c>
      <c r="W307" s="1635">
        <f t="shared" si="283"/>
        <v>0.30238985338959851</v>
      </c>
      <c r="X307" s="30">
        <v>246</v>
      </c>
      <c r="Y307" s="30">
        <f t="shared" si="236"/>
        <v>488</v>
      </c>
      <c r="Z307" s="30">
        <f t="shared" si="237"/>
        <v>0</v>
      </c>
      <c r="AA307" s="30">
        <v>311</v>
      </c>
      <c r="AB307" s="30">
        <v>3.36</v>
      </c>
      <c r="AC307" s="30">
        <v>248.8</v>
      </c>
      <c r="AD307" s="30">
        <v>0.43569999999999998</v>
      </c>
      <c r="AE307" s="1635">
        <f t="shared" si="284"/>
        <v>0.3472336069306462</v>
      </c>
      <c r="AF307" s="30">
        <v>366</v>
      </c>
      <c r="AG307" s="30">
        <f t="shared" si="238"/>
        <v>632</v>
      </c>
      <c r="AH307" s="30">
        <f t="shared" si="239"/>
        <v>0</v>
      </c>
      <c r="AI307" s="30">
        <v>311</v>
      </c>
      <c r="AJ307" s="30">
        <v>2.4</v>
      </c>
      <c r="AK307" s="30">
        <v>248.8</v>
      </c>
      <c r="AL307" s="30">
        <v>0.41010000000000002</v>
      </c>
      <c r="AM307" s="1635">
        <f t="shared" si="278"/>
        <v>0.46703793724583309</v>
      </c>
      <c r="AN307" s="30">
        <v>342</v>
      </c>
      <c r="AO307" s="30">
        <f t="shared" si="240"/>
        <v>439</v>
      </c>
      <c r="AP307" s="30">
        <f t="shared" si="241"/>
        <v>0</v>
      </c>
      <c r="AQ307" s="30">
        <v>311</v>
      </c>
      <c r="AR307" s="30">
        <v>2.4</v>
      </c>
      <c r="AS307" s="30">
        <v>248.8</v>
      </c>
      <c r="AT307" s="30">
        <v>0.42249999999999999</v>
      </c>
      <c r="AU307" s="1635">
        <f t="shared" si="279"/>
        <v>0.23859515174651652</v>
      </c>
      <c r="AV307" s="30">
        <v>180</v>
      </c>
      <c r="AW307" s="30">
        <f t="shared" si="242"/>
        <v>453</v>
      </c>
      <c r="AX307" s="30">
        <f t="shared" si="243"/>
        <v>0</v>
      </c>
      <c r="AY307" s="30">
        <v>311</v>
      </c>
      <c r="AZ307" s="30">
        <v>0</v>
      </c>
      <c r="BA307" s="30">
        <v>248.8</v>
      </c>
      <c r="BB307" s="30">
        <v>0</v>
      </c>
      <c r="BC307" s="1635">
        <v>0</v>
      </c>
      <c r="BD307" s="30">
        <v>0</v>
      </c>
      <c r="BE307" s="30">
        <f t="shared" si="244"/>
        <v>0</v>
      </c>
      <c r="BF307" s="30">
        <f t="shared" si="245"/>
        <v>0</v>
      </c>
      <c r="BG307" s="30">
        <v>311</v>
      </c>
      <c r="BH307" s="30">
        <v>0</v>
      </c>
      <c r="BI307" s="30">
        <v>248.8</v>
      </c>
      <c r="BJ307" s="30">
        <v>0</v>
      </c>
      <c r="BK307" s="1635">
        <v>0</v>
      </c>
      <c r="BL307" s="30">
        <v>0</v>
      </c>
      <c r="BM307" s="30">
        <f t="shared" si="246"/>
        <v>0</v>
      </c>
      <c r="BN307" s="30">
        <f t="shared" si="247"/>
        <v>0</v>
      </c>
      <c r="BO307" s="30">
        <v>311</v>
      </c>
      <c r="BP307" s="30">
        <v>6</v>
      </c>
      <c r="BQ307" s="30">
        <v>248.8</v>
      </c>
      <c r="BR307" s="30">
        <v>1</v>
      </c>
      <c r="BS307" s="1635">
        <f t="shared" si="272"/>
        <v>1.3888888888888889E-3</v>
      </c>
      <c r="BT307" s="30">
        <v>6</v>
      </c>
      <c r="BU307" s="30">
        <f t="shared" si="248"/>
        <v>2592</v>
      </c>
      <c r="BV307" s="30">
        <f t="shared" si="249"/>
        <v>0</v>
      </c>
      <c r="BW307" s="30">
        <v>311</v>
      </c>
      <c r="BX307" s="30">
        <v>0</v>
      </c>
      <c r="BY307" s="30">
        <v>0</v>
      </c>
      <c r="BZ307" s="30">
        <v>0</v>
      </c>
      <c r="CA307" s="1635">
        <v>0</v>
      </c>
      <c r="CB307" s="30">
        <v>0</v>
      </c>
      <c r="CC307" s="30">
        <f t="shared" si="250"/>
        <v>0</v>
      </c>
      <c r="CD307" s="30">
        <f t="shared" si="251"/>
        <v>0</v>
      </c>
      <c r="CE307" s="30">
        <v>311</v>
      </c>
      <c r="CF307" s="30">
        <v>0</v>
      </c>
      <c r="CG307" s="30">
        <v>0</v>
      </c>
      <c r="CH307" s="30">
        <v>0</v>
      </c>
      <c r="CI307" s="1635">
        <v>0</v>
      </c>
      <c r="CJ307" s="30">
        <v>0</v>
      </c>
      <c r="CK307" s="30">
        <f t="shared" si="252"/>
        <v>0</v>
      </c>
      <c r="CL307" s="30">
        <f t="shared" si="253"/>
        <v>0</v>
      </c>
      <c r="CM307" s="30">
        <v>311</v>
      </c>
      <c r="CN307" s="30">
        <v>0</v>
      </c>
      <c r="CO307" s="30">
        <v>0</v>
      </c>
      <c r="CP307" s="30">
        <v>0</v>
      </c>
      <c r="CQ307" s="1635">
        <v>0</v>
      </c>
      <c r="CR307" s="30">
        <v>0</v>
      </c>
      <c r="CS307" s="30">
        <f t="shared" si="254"/>
        <v>0</v>
      </c>
      <c r="CT307" s="30">
        <f t="shared" si="255"/>
        <v>0</v>
      </c>
      <c r="CU307" s="30">
        <v>311</v>
      </c>
      <c r="CV307" s="30">
        <v>0</v>
      </c>
      <c r="CW307" s="30">
        <v>0</v>
      </c>
      <c r="CX307" s="30">
        <v>0</v>
      </c>
      <c r="CY307" s="1635">
        <v>0</v>
      </c>
      <c r="CZ307" s="30">
        <v>0</v>
      </c>
      <c r="DA307" s="30">
        <f t="shared" si="256"/>
        <v>0</v>
      </c>
      <c r="DB307" s="30">
        <f t="shared" si="257"/>
        <v>0</v>
      </c>
    </row>
    <row r="308" spans="1:106">
      <c r="A308" t="s">
        <v>2912</v>
      </c>
      <c r="B308">
        <v>1240</v>
      </c>
      <c r="C308">
        <v>31</v>
      </c>
      <c r="D308" s="30">
        <v>302</v>
      </c>
      <c r="E308" s="30">
        <v>72504</v>
      </c>
      <c r="F308" s="30" t="s">
        <v>907</v>
      </c>
      <c r="G308" s="30" t="s">
        <v>2143</v>
      </c>
      <c r="H308" s="30" t="s">
        <v>2142</v>
      </c>
      <c r="I308" s="30">
        <v>33</v>
      </c>
      <c r="J308" s="30">
        <v>320</v>
      </c>
      <c r="K308" s="30">
        <v>320</v>
      </c>
      <c r="L308" s="30">
        <v>264</v>
      </c>
      <c r="M308" s="30">
        <v>264</v>
      </c>
      <c r="N308" s="30">
        <v>0.71550000000000002</v>
      </c>
      <c r="O308" s="1635">
        <f t="shared" si="282"/>
        <v>0.45149256365189283</v>
      </c>
      <c r="P308" s="30">
        <v>61404</v>
      </c>
      <c r="Q308" s="30">
        <f t="shared" si="234"/>
        <v>81601</v>
      </c>
      <c r="R308" s="30">
        <f t="shared" si="235"/>
        <v>0</v>
      </c>
      <c r="S308" s="30">
        <v>320</v>
      </c>
      <c r="T308" s="30">
        <v>294</v>
      </c>
      <c r="U308" s="30">
        <v>294</v>
      </c>
      <c r="V308" s="30">
        <v>0.6986</v>
      </c>
      <c r="W308" s="1635">
        <f t="shared" si="283"/>
        <v>0.3820456361483115</v>
      </c>
      <c r="X308" s="30">
        <v>58380</v>
      </c>
      <c r="Y308" s="30">
        <f t="shared" si="236"/>
        <v>91685</v>
      </c>
      <c r="Z308" s="30">
        <f t="shared" si="237"/>
        <v>0</v>
      </c>
      <c r="AA308" s="30">
        <v>320</v>
      </c>
      <c r="AB308" s="30">
        <v>270</v>
      </c>
      <c r="AC308" s="30">
        <v>270</v>
      </c>
      <c r="AD308" s="30">
        <v>0.69399999999999995</v>
      </c>
      <c r="AE308" s="1635">
        <f t="shared" si="284"/>
        <v>0.44250542569466689</v>
      </c>
      <c r="AF308" s="30">
        <v>59700</v>
      </c>
      <c r="AG308" s="30">
        <f t="shared" si="238"/>
        <v>80948</v>
      </c>
      <c r="AH308" s="30">
        <f t="shared" si="239"/>
        <v>0</v>
      </c>
      <c r="AI308" s="30">
        <v>320</v>
      </c>
      <c r="AJ308" s="30">
        <v>246</v>
      </c>
      <c r="AK308" s="30">
        <v>256</v>
      </c>
      <c r="AL308" s="30">
        <v>0.64659999999999995</v>
      </c>
      <c r="AM308" s="1635">
        <f t="shared" si="278"/>
        <v>0.53655754172260905</v>
      </c>
      <c r="AN308" s="30">
        <v>63498</v>
      </c>
      <c r="AO308" s="30">
        <f t="shared" si="240"/>
        <v>71006</v>
      </c>
      <c r="AP308" s="30">
        <f t="shared" si="241"/>
        <v>0</v>
      </c>
      <c r="AQ308" s="30">
        <v>320</v>
      </c>
      <c r="AR308" s="30">
        <v>306</v>
      </c>
      <c r="AS308" s="30">
        <v>306</v>
      </c>
      <c r="AT308" s="30">
        <v>0.71460000000000001</v>
      </c>
      <c r="AU308" s="1635">
        <f t="shared" si="279"/>
        <v>0.23186614250682683</v>
      </c>
      <c r="AV308" s="30">
        <v>37722</v>
      </c>
      <c r="AW308" s="30">
        <f t="shared" si="242"/>
        <v>97613</v>
      </c>
      <c r="AX308" s="30">
        <f t="shared" si="243"/>
        <v>0</v>
      </c>
      <c r="AY308" s="30">
        <v>320</v>
      </c>
      <c r="AZ308" s="30">
        <v>282</v>
      </c>
      <c r="BA308" s="30">
        <v>282</v>
      </c>
      <c r="BB308" s="30">
        <v>0.72809999999999997</v>
      </c>
      <c r="BC308" s="1635">
        <f t="shared" ref="BC308:BC324" si="285">+(BD308/(24*30*AZ308*BB308))</f>
        <v>0.27947671698383986</v>
      </c>
      <c r="BD308" s="30">
        <v>41316</v>
      </c>
      <c r="BE308" s="30">
        <f t="shared" si="244"/>
        <v>88700</v>
      </c>
      <c r="BF308" s="30">
        <f t="shared" si="245"/>
        <v>0</v>
      </c>
      <c r="BG308" s="30">
        <v>320</v>
      </c>
      <c r="BH308" s="30">
        <v>294</v>
      </c>
      <c r="BI308" s="30">
        <v>294</v>
      </c>
      <c r="BJ308" s="30">
        <v>0.72189999999999999</v>
      </c>
      <c r="BK308" s="1635">
        <f t="shared" ref="BK308:BK324" si="286">(BL308/(24*31*BH308*BJ308))</f>
        <v>0.34820822322825168</v>
      </c>
      <c r="BL308" s="30">
        <v>54984</v>
      </c>
      <c r="BM308" s="30">
        <f t="shared" si="246"/>
        <v>94743</v>
      </c>
      <c r="BN308" s="30">
        <f t="shared" si="247"/>
        <v>0</v>
      </c>
      <c r="BO308" s="30">
        <v>320</v>
      </c>
      <c r="BP308" s="30">
        <v>330</v>
      </c>
      <c r="BQ308" s="30">
        <v>330</v>
      </c>
      <c r="BR308" s="30">
        <v>0.70389999999999997</v>
      </c>
      <c r="BS308" s="1635">
        <f t="shared" si="272"/>
        <v>0.33252685973242874</v>
      </c>
      <c r="BT308" s="30">
        <v>55614</v>
      </c>
      <c r="BU308" s="30">
        <f t="shared" si="248"/>
        <v>100348</v>
      </c>
      <c r="BV308" s="30">
        <f t="shared" si="249"/>
        <v>0</v>
      </c>
      <c r="BW308" s="30">
        <v>320</v>
      </c>
      <c r="BX308" s="30">
        <v>324</v>
      </c>
      <c r="BY308" s="30">
        <v>324</v>
      </c>
      <c r="BZ308" s="30">
        <v>0.70760000000000001</v>
      </c>
      <c r="CA308" s="1635">
        <f t="shared" ref="CA308:CA324" si="287">+(CB308/(24*31*BX308*BZ308))</f>
        <v>0.1893168081920612</v>
      </c>
      <c r="CB308" s="30">
        <v>32292</v>
      </c>
      <c r="CC308" s="30">
        <f t="shared" si="250"/>
        <v>102343</v>
      </c>
      <c r="CD308" s="30">
        <f t="shared" si="251"/>
        <v>0</v>
      </c>
      <c r="CE308" s="30">
        <v>320</v>
      </c>
      <c r="CF308" s="30">
        <v>312</v>
      </c>
      <c r="CG308" s="30">
        <v>312</v>
      </c>
      <c r="CH308" s="30">
        <v>0.7198</v>
      </c>
      <c r="CI308" s="1635">
        <f t="shared" ref="CI308:CI324" si="288">(CJ308/(24*31*CF308*CH308))</f>
        <v>0.33342164248822909</v>
      </c>
      <c r="CJ308" s="30">
        <v>55710</v>
      </c>
      <c r="CK308" s="30">
        <f t="shared" si="252"/>
        <v>100251</v>
      </c>
      <c r="CL308" s="30">
        <f t="shared" si="253"/>
        <v>0</v>
      </c>
      <c r="CM308" s="30">
        <v>320</v>
      </c>
      <c r="CN308" s="30">
        <v>324</v>
      </c>
      <c r="CO308" s="30">
        <v>324</v>
      </c>
      <c r="CP308" s="30">
        <v>0.73599999999999999</v>
      </c>
      <c r="CQ308" s="1635">
        <f t="shared" ref="CQ308:CQ324" si="289">+(CR308/(24*28*CN308*CP308))</f>
        <v>0.39725972413925315</v>
      </c>
      <c r="CR308" s="30">
        <v>63660</v>
      </c>
      <c r="CS308" s="30">
        <f t="shared" si="254"/>
        <v>96149</v>
      </c>
      <c r="CT308" s="30">
        <f t="shared" si="255"/>
        <v>0</v>
      </c>
      <c r="CU308" s="30">
        <v>320</v>
      </c>
      <c r="CV308" s="30">
        <v>306</v>
      </c>
      <c r="CW308" s="30">
        <v>306</v>
      </c>
      <c r="CX308" s="30">
        <v>0.74750000000000005</v>
      </c>
      <c r="CY308" s="1635">
        <f t="shared" ref="CY308:CY324" si="290">+(CZ308/(24*31*CV308*CX308))</f>
        <v>0.41349441563945311</v>
      </c>
      <c r="CZ308" s="30">
        <v>70368</v>
      </c>
      <c r="DA308" s="30">
        <f t="shared" si="256"/>
        <v>102107</v>
      </c>
      <c r="DB308" s="30">
        <f t="shared" si="257"/>
        <v>0</v>
      </c>
    </row>
    <row r="309" spans="1:106">
      <c r="A309" t="s">
        <v>2913</v>
      </c>
      <c r="B309">
        <v>1210</v>
      </c>
      <c r="C309">
        <v>38</v>
      </c>
      <c r="D309" s="30">
        <v>303</v>
      </c>
      <c r="E309" s="30" t="s">
        <v>3299</v>
      </c>
      <c r="F309" s="30" t="s">
        <v>1348</v>
      </c>
      <c r="G309" s="30" t="s">
        <v>2143</v>
      </c>
      <c r="H309" s="30" t="s">
        <v>2223</v>
      </c>
      <c r="I309" s="30">
        <v>11</v>
      </c>
      <c r="J309" s="30">
        <v>329</v>
      </c>
      <c r="K309" s="30">
        <v>329</v>
      </c>
      <c r="L309" s="30">
        <v>346.4</v>
      </c>
      <c r="M309" s="30">
        <v>346.4</v>
      </c>
      <c r="N309" s="30">
        <v>0.8296</v>
      </c>
      <c r="O309" s="1635">
        <f t="shared" si="282"/>
        <v>0.44349958019780816</v>
      </c>
      <c r="P309" s="30">
        <v>91764</v>
      </c>
      <c r="Q309" s="30">
        <f t="shared" si="234"/>
        <v>124145</v>
      </c>
      <c r="R309" s="30">
        <f t="shared" si="235"/>
        <v>0</v>
      </c>
      <c r="S309" s="30">
        <v>329</v>
      </c>
      <c r="T309" s="30">
        <v>405.6</v>
      </c>
      <c r="U309" s="30">
        <v>405.6</v>
      </c>
      <c r="V309" s="30">
        <v>0.82879999999999998</v>
      </c>
      <c r="W309" s="1635">
        <f t="shared" si="283"/>
        <v>0.4050475126777856</v>
      </c>
      <c r="X309" s="30">
        <v>101304</v>
      </c>
      <c r="Y309" s="30">
        <f t="shared" si="236"/>
        <v>150062</v>
      </c>
      <c r="Z309" s="30">
        <f t="shared" si="237"/>
        <v>0</v>
      </c>
      <c r="AA309" s="30">
        <v>329</v>
      </c>
      <c r="AB309" s="30">
        <v>331.2</v>
      </c>
      <c r="AC309" s="30">
        <v>331.2</v>
      </c>
      <c r="AD309" s="30">
        <v>0.8135</v>
      </c>
      <c r="AE309" s="1635">
        <f t="shared" si="284"/>
        <v>0.53175809714027999</v>
      </c>
      <c r="AF309" s="30">
        <v>103156</v>
      </c>
      <c r="AG309" s="30">
        <f t="shared" si="238"/>
        <v>116394</v>
      </c>
      <c r="AH309" s="30">
        <f t="shared" si="239"/>
        <v>0</v>
      </c>
      <c r="AI309" s="30">
        <v>329</v>
      </c>
      <c r="AJ309" s="30">
        <v>264.39999999999998</v>
      </c>
      <c r="AK309" s="30">
        <v>264.39999999999998</v>
      </c>
      <c r="AL309" s="30">
        <v>0.82030000000000003</v>
      </c>
      <c r="AM309" s="1635">
        <f t="shared" si="278"/>
        <v>0.43590842817684394</v>
      </c>
      <c r="AN309" s="30">
        <v>70340</v>
      </c>
      <c r="AO309" s="30">
        <f t="shared" si="240"/>
        <v>96818</v>
      </c>
      <c r="AP309" s="30">
        <f t="shared" si="241"/>
        <v>0</v>
      </c>
      <c r="AQ309" s="30">
        <v>329</v>
      </c>
      <c r="AR309" s="30">
        <v>360.8</v>
      </c>
      <c r="AS309" s="30">
        <v>360.8</v>
      </c>
      <c r="AT309" s="30">
        <v>0.80810000000000004</v>
      </c>
      <c r="AU309" s="1635">
        <f t="shared" si="279"/>
        <v>0.29534974193458102</v>
      </c>
      <c r="AV309" s="30">
        <v>64068</v>
      </c>
      <c r="AW309" s="30">
        <f t="shared" si="242"/>
        <v>130153</v>
      </c>
      <c r="AX309" s="30">
        <f t="shared" si="243"/>
        <v>0</v>
      </c>
      <c r="AY309" s="30">
        <v>329</v>
      </c>
      <c r="AZ309" s="30">
        <v>280.8</v>
      </c>
      <c r="BA309" s="30">
        <v>280.8</v>
      </c>
      <c r="BB309" s="30">
        <v>0.83919999999999995</v>
      </c>
      <c r="BC309" s="1635">
        <f t="shared" si="285"/>
        <v>0.36084992988393055</v>
      </c>
      <c r="BD309" s="30">
        <v>61224</v>
      </c>
      <c r="BE309" s="30">
        <f t="shared" si="244"/>
        <v>101800</v>
      </c>
      <c r="BF309" s="30">
        <f t="shared" si="245"/>
        <v>0</v>
      </c>
      <c r="BG309" s="30">
        <v>329</v>
      </c>
      <c r="BH309" s="30">
        <v>308</v>
      </c>
      <c r="BI309" s="30">
        <v>308</v>
      </c>
      <c r="BJ309" s="30">
        <v>0.82509999999999994</v>
      </c>
      <c r="BK309" s="1635">
        <f t="shared" si="286"/>
        <v>0.44463175520603559</v>
      </c>
      <c r="BL309" s="30">
        <v>84068</v>
      </c>
      <c r="BM309" s="30">
        <f t="shared" si="246"/>
        <v>113444</v>
      </c>
      <c r="BN309" s="30">
        <f t="shared" si="247"/>
        <v>0</v>
      </c>
      <c r="BO309" s="30">
        <v>329</v>
      </c>
      <c r="BP309" s="30">
        <v>294.8</v>
      </c>
      <c r="BQ309" s="30">
        <v>294.8</v>
      </c>
      <c r="BR309" s="30">
        <v>0.78739999999999999</v>
      </c>
      <c r="BS309" s="1635">
        <f t="shared" si="272"/>
        <v>0.31783570276020395</v>
      </c>
      <c r="BT309" s="30">
        <v>53120</v>
      </c>
      <c r="BU309" s="30">
        <f t="shared" si="248"/>
        <v>100278</v>
      </c>
      <c r="BV309" s="30">
        <f t="shared" si="249"/>
        <v>0</v>
      </c>
      <c r="BW309" s="30">
        <v>329</v>
      </c>
      <c r="BX309" s="30">
        <v>49.2</v>
      </c>
      <c r="BY309" s="30">
        <v>263.2</v>
      </c>
      <c r="BZ309" s="30">
        <v>0.41589999999999999</v>
      </c>
      <c r="CA309" s="1635">
        <f t="shared" si="287"/>
        <v>0.24540302333582015</v>
      </c>
      <c r="CB309" s="30">
        <v>3736</v>
      </c>
      <c r="CC309" s="30">
        <f t="shared" si="250"/>
        <v>9134</v>
      </c>
      <c r="CD309" s="30">
        <f t="shared" si="251"/>
        <v>0</v>
      </c>
      <c r="CE309" s="30">
        <v>329</v>
      </c>
      <c r="CF309" s="30">
        <v>85.2</v>
      </c>
      <c r="CG309" s="30">
        <v>263.2</v>
      </c>
      <c r="CH309" s="30">
        <v>0.41860000000000003</v>
      </c>
      <c r="CI309" s="1635">
        <f t="shared" si="288"/>
        <v>0.15662597394221356</v>
      </c>
      <c r="CJ309" s="30">
        <v>4156</v>
      </c>
      <c r="CK309" s="30">
        <f t="shared" si="252"/>
        <v>15921</v>
      </c>
      <c r="CL309" s="30">
        <f t="shared" si="253"/>
        <v>0</v>
      </c>
      <c r="CM309" s="30">
        <v>329</v>
      </c>
      <c r="CN309" s="30">
        <v>120.4</v>
      </c>
      <c r="CO309" s="30">
        <v>263.2</v>
      </c>
      <c r="CP309" s="30">
        <v>0.63160000000000005</v>
      </c>
      <c r="CQ309" s="1635">
        <f t="shared" si="289"/>
        <v>0.13674612074972703</v>
      </c>
      <c r="CR309" s="30">
        <v>6988</v>
      </c>
      <c r="CS309" s="30">
        <f t="shared" si="254"/>
        <v>30661</v>
      </c>
      <c r="CT309" s="30">
        <f t="shared" si="255"/>
        <v>0</v>
      </c>
      <c r="CU309" s="30">
        <v>329</v>
      </c>
      <c r="CV309" s="30">
        <v>270.8</v>
      </c>
      <c r="CW309" s="30">
        <v>270.8</v>
      </c>
      <c r="CX309" s="30">
        <v>0.76390000000000002</v>
      </c>
      <c r="CY309" s="1635">
        <f t="shared" si="290"/>
        <v>0.15435304840144207</v>
      </c>
      <c r="CZ309" s="30">
        <v>23756</v>
      </c>
      <c r="DA309" s="30">
        <f t="shared" si="256"/>
        <v>92344</v>
      </c>
      <c r="DB309" s="30">
        <f t="shared" si="257"/>
        <v>0</v>
      </c>
    </row>
    <row r="310" spans="1:106">
      <c r="A310" t="s">
        <v>2914</v>
      </c>
      <c r="B310">
        <v>1250</v>
      </c>
      <c r="C310">
        <v>13</v>
      </c>
      <c r="D310" s="30">
        <v>304</v>
      </c>
      <c r="E310" s="30" t="s">
        <v>3300</v>
      </c>
      <c r="F310" s="30" t="s">
        <v>909</v>
      </c>
      <c r="G310" s="30" t="s">
        <v>2143</v>
      </c>
      <c r="H310" s="30" t="s">
        <v>2142</v>
      </c>
      <c r="I310" s="30">
        <v>11</v>
      </c>
      <c r="J310" s="30">
        <v>332</v>
      </c>
      <c r="K310" s="30">
        <v>332</v>
      </c>
      <c r="L310" s="30">
        <v>230.5</v>
      </c>
      <c r="M310" s="30">
        <v>265.60000000000002</v>
      </c>
      <c r="N310" s="30">
        <v>0.85</v>
      </c>
      <c r="O310" s="1635">
        <f t="shared" si="282"/>
        <v>0.10173961124579983</v>
      </c>
      <c r="P310" s="30">
        <v>14352</v>
      </c>
      <c r="Q310" s="30">
        <f t="shared" si="234"/>
        <v>84640</v>
      </c>
      <c r="R310" s="30">
        <f t="shared" si="235"/>
        <v>0</v>
      </c>
      <c r="S310" s="30">
        <v>332</v>
      </c>
      <c r="T310" s="30">
        <v>242.8</v>
      </c>
      <c r="U310" s="30">
        <v>265.60000000000002</v>
      </c>
      <c r="V310" s="30">
        <v>0.85599999999999998</v>
      </c>
      <c r="W310" s="1635">
        <f t="shared" si="283"/>
        <v>0.12857741400738412</v>
      </c>
      <c r="X310" s="30">
        <v>19882</v>
      </c>
      <c r="Y310" s="30">
        <f t="shared" si="236"/>
        <v>92778</v>
      </c>
      <c r="Z310" s="30">
        <f t="shared" si="237"/>
        <v>0</v>
      </c>
      <c r="AA310" s="30">
        <v>332</v>
      </c>
      <c r="AB310" s="30">
        <v>242.88</v>
      </c>
      <c r="AC310" s="30">
        <v>265.60000000000002</v>
      </c>
      <c r="AD310" s="30">
        <v>0.84589999999999999</v>
      </c>
      <c r="AE310" s="1635">
        <f t="shared" si="284"/>
        <v>5.468966284434245E-2</v>
      </c>
      <c r="AF310" s="30">
        <v>8090</v>
      </c>
      <c r="AG310" s="30">
        <f t="shared" si="238"/>
        <v>88755</v>
      </c>
      <c r="AH310" s="30">
        <f t="shared" si="239"/>
        <v>0</v>
      </c>
      <c r="AI310" s="30">
        <v>332</v>
      </c>
      <c r="AJ310" s="30">
        <v>138</v>
      </c>
      <c r="AK310" s="30">
        <v>265.60000000000002</v>
      </c>
      <c r="AL310" s="30">
        <v>0.84509999999999996</v>
      </c>
      <c r="AM310" s="1635">
        <f t="shared" si="278"/>
        <v>8.4155345041340257E-2</v>
      </c>
      <c r="AN310" s="30">
        <v>7302</v>
      </c>
      <c r="AO310" s="30">
        <f t="shared" si="240"/>
        <v>52061</v>
      </c>
      <c r="AP310" s="30">
        <f t="shared" si="241"/>
        <v>0</v>
      </c>
      <c r="AQ310" s="30">
        <v>332</v>
      </c>
      <c r="AR310" s="30">
        <v>219.5</v>
      </c>
      <c r="AS310" s="30">
        <v>265.60000000000002</v>
      </c>
      <c r="AT310" s="30">
        <v>0.83420000000000005</v>
      </c>
      <c r="AU310" s="1635">
        <f t="shared" si="279"/>
        <v>9.3972369404494466E-2</v>
      </c>
      <c r="AV310" s="30">
        <v>12802</v>
      </c>
      <c r="AW310" s="30">
        <f t="shared" si="242"/>
        <v>81739</v>
      </c>
      <c r="AX310" s="30">
        <f t="shared" si="243"/>
        <v>0</v>
      </c>
      <c r="AY310" s="30">
        <v>332</v>
      </c>
      <c r="AZ310" s="30">
        <v>139.80000000000001</v>
      </c>
      <c r="BA310" s="30">
        <v>265.60000000000002</v>
      </c>
      <c r="BB310" s="30">
        <v>0.85240000000000005</v>
      </c>
      <c r="BC310" s="1635">
        <f t="shared" si="285"/>
        <v>5.1002821770741877E-2</v>
      </c>
      <c r="BD310" s="30">
        <v>4376</v>
      </c>
      <c r="BE310" s="30">
        <f t="shared" si="244"/>
        <v>51480</v>
      </c>
      <c r="BF310" s="30">
        <f t="shared" si="245"/>
        <v>0</v>
      </c>
      <c r="BG310" s="30">
        <v>332</v>
      </c>
      <c r="BH310" s="30">
        <v>10.44</v>
      </c>
      <c r="BI310" s="30">
        <v>265.60000000000002</v>
      </c>
      <c r="BJ310" s="30">
        <v>0.78739999999999999</v>
      </c>
      <c r="BK310" s="1635">
        <f t="shared" si="286"/>
        <v>0.54152870634254435</v>
      </c>
      <c r="BL310" s="30">
        <v>3312</v>
      </c>
      <c r="BM310" s="30">
        <f t="shared" si="246"/>
        <v>3670</v>
      </c>
      <c r="BN310" s="30">
        <f t="shared" si="247"/>
        <v>0</v>
      </c>
      <c r="BO310" s="30">
        <v>332</v>
      </c>
      <c r="BP310" s="30">
        <v>27.82</v>
      </c>
      <c r="BQ310" s="30">
        <v>265.60000000000002</v>
      </c>
      <c r="BR310" s="30">
        <v>0.72729999999999995</v>
      </c>
      <c r="BS310" s="1635">
        <f t="shared" si="272"/>
        <v>0.16584169211155977</v>
      </c>
      <c r="BT310" s="30">
        <v>2416</v>
      </c>
      <c r="BU310" s="30">
        <f t="shared" si="248"/>
        <v>8741</v>
      </c>
      <c r="BV310" s="30">
        <f t="shared" si="249"/>
        <v>0</v>
      </c>
      <c r="BW310" s="30">
        <v>332</v>
      </c>
      <c r="BX310" s="30">
        <v>61.38</v>
      </c>
      <c r="BY310" s="30">
        <v>265.60000000000002</v>
      </c>
      <c r="BZ310" s="30">
        <v>0.81820000000000004</v>
      </c>
      <c r="CA310" s="1635">
        <f t="shared" si="287"/>
        <v>0.10790988473274224</v>
      </c>
      <c r="CB310" s="30">
        <v>4032</v>
      </c>
      <c r="CC310" s="30">
        <f t="shared" si="250"/>
        <v>22419</v>
      </c>
      <c r="CD310" s="30">
        <f t="shared" si="251"/>
        <v>0</v>
      </c>
      <c r="CE310" s="30">
        <v>332</v>
      </c>
      <c r="CF310" s="30">
        <v>278</v>
      </c>
      <c r="CG310" s="30">
        <v>278</v>
      </c>
      <c r="CH310" s="30">
        <v>0.84540000000000004</v>
      </c>
      <c r="CI310" s="1635">
        <f t="shared" si="288"/>
        <v>0.16418102496871068</v>
      </c>
      <c r="CJ310" s="30">
        <v>28708</v>
      </c>
      <c r="CK310" s="30">
        <f t="shared" si="252"/>
        <v>104913</v>
      </c>
      <c r="CL310" s="30">
        <f t="shared" si="253"/>
        <v>0</v>
      </c>
      <c r="CM310" s="30">
        <v>332</v>
      </c>
      <c r="CN310" s="30">
        <v>256.39999999999998</v>
      </c>
      <c r="CO310" s="30">
        <v>265.60000000000002</v>
      </c>
      <c r="CP310" s="30">
        <v>0.80789999999999995</v>
      </c>
      <c r="CQ310" s="1635">
        <f t="shared" si="289"/>
        <v>0.26970912443910278</v>
      </c>
      <c r="CR310" s="30">
        <v>37544</v>
      </c>
      <c r="CS310" s="30">
        <f t="shared" si="254"/>
        <v>83521</v>
      </c>
      <c r="CT310" s="30">
        <f t="shared" si="255"/>
        <v>0</v>
      </c>
      <c r="CU310" s="30">
        <v>332</v>
      </c>
      <c r="CV310" s="30">
        <v>299.06</v>
      </c>
      <c r="CW310" s="30">
        <v>299.06</v>
      </c>
      <c r="CX310" s="30">
        <v>0.80820000000000003</v>
      </c>
      <c r="CY310" s="1635">
        <f t="shared" si="290"/>
        <v>0.28113997025384563</v>
      </c>
      <c r="CZ310" s="30">
        <v>50556</v>
      </c>
      <c r="DA310" s="30">
        <f t="shared" si="256"/>
        <v>107895</v>
      </c>
      <c r="DB310" s="30">
        <f t="shared" si="257"/>
        <v>0</v>
      </c>
    </row>
    <row r="311" spans="1:106">
      <c r="A311" t="s">
        <v>2915</v>
      </c>
      <c r="B311">
        <v>1220</v>
      </c>
      <c r="C311">
        <v>45</v>
      </c>
      <c r="D311" s="30">
        <v>305</v>
      </c>
      <c r="E311" s="30" t="s">
        <v>3301</v>
      </c>
      <c r="F311" s="30" t="s">
        <v>1442</v>
      </c>
      <c r="G311" s="30" t="s">
        <v>2143</v>
      </c>
      <c r="H311" s="30" t="s">
        <v>2142</v>
      </c>
      <c r="I311" s="30">
        <v>11</v>
      </c>
      <c r="J311" s="30">
        <v>333</v>
      </c>
      <c r="K311" s="30">
        <v>333</v>
      </c>
      <c r="L311" s="30">
        <v>300</v>
      </c>
      <c r="M311" s="30">
        <v>300</v>
      </c>
      <c r="N311" s="30">
        <v>0.93620000000000003</v>
      </c>
      <c r="O311" s="1635">
        <f t="shared" si="282"/>
        <v>0.42898992776155775</v>
      </c>
      <c r="P311" s="30">
        <v>86750</v>
      </c>
      <c r="Q311" s="30">
        <f t="shared" si="234"/>
        <v>121332</v>
      </c>
      <c r="R311" s="30">
        <f t="shared" si="235"/>
        <v>0</v>
      </c>
      <c r="S311" s="30">
        <v>333</v>
      </c>
      <c r="T311" s="30">
        <v>315</v>
      </c>
      <c r="U311" s="30">
        <v>315</v>
      </c>
      <c r="V311" s="30">
        <v>0.93779999999999997</v>
      </c>
      <c r="W311" s="1635">
        <f t="shared" si="283"/>
        <v>0.42155253562871942</v>
      </c>
      <c r="X311" s="30">
        <v>92650</v>
      </c>
      <c r="Y311" s="30">
        <f t="shared" si="236"/>
        <v>131870</v>
      </c>
      <c r="Z311" s="30">
        <f t="shared" si="237"/>
        <v>0</v>
      </c>
      <c r="AA311" s="30">
        <v>333</v>
      </c>
      <c r="AB311" s="30">
        <v>310</v>
      </c>
      <c r="AC311" s="30">
        <v>310</v>
      </c>
      <c r="AD311" s="30">
        <v>0.94550000000000001</v>
      </c>
      <c r="AE311" s="1635">
        <f t="shared" si="284"/>
        <v>0.40834342641715426</v>
      </c>
      <c r="AF311" s="30">
        <v>86175</v>
      </c>
      <c r="AG311" s="30">
        <f t="shared" si="238"/>
        <v>126621</v>
      </c>
      <c r="AH311" s="30">
        <f t="shared" si="239"/>
        <v>0</v>
      </c>
      <c r="AI311" s="30">
        <v>333</v>
      </c>
      <c r="AJ311" s="30">
        <v>301</v>
      </c>
      <c r="AK311" s="30">
        <v>301</v>
      </c>
      <c r="AL311" s="30">
        <v>0.93379999999999996</v>
      </c>
      <c r="AM311" s="1635">
        <f t="shared" si="278"/>
        <v>0.45538684796646645</v>
      </c>
      <c r="AN311" s="30">
        <v>95230</v>
      </c>
      <c r="AO311" s="30">
        <f t="shared" si="240"/>
        <v>125471</v>
      </c>
      <c r="AP311" s="30">
        <f t="shared" si="241"/>
        <v>0</v>
      </c>
      <c r="AQ311" s="30">
        <v>333</v>
      </c>
      <c r="AR311" s="30">
        <v>297</v>
      </c>
      <c r="AS311" s="30">
        <v>297</v>
      </c>
      <c r="AT311" s="30">
        <v>0.94320000000000004</v>
      </c>
      <c r="AU311" s="1635">
        <f t="shared" si="279"/>
        <v>0.42762822837745085</v>
      </c>
      <c r="AV311" s="30">
        <v>89125</v>
      </c>
      <c r="AW311" s="30">
        <f t="shared" si="242"/>
        <v>125050</v>
      </c>
      <c r="AX311" s="30">
        <f t="shared" si="243"/>
        <v>0</v>
      </c>
      <c r="AY311" s="30">
        <v>333</v>
      </c>
      <c r="AZ311" s="30">
        <v>281</v>
      </c>
      <c r="BA311" s="30">
        <v>281</v>
      </c>
      <c r="BB311" s="30">
        <v>0.95879999999999999</v>
      </c>
      <c r="BC311" s="1635">
        <f t="shared" si="285"/>
        <v>0.46413522207887048</v>
      </c>
      <c r="BD311" s="30">
        <v>90035</v>
      </c>
      <c r="BE311" s="30">
        <f t="shared" si="244"/>
        <v>116391</v>
      </c>
      <c r="BF311" s="30">
        <f t="shared" si="245"/>
        <v>0</v>
      </c>
      <c r="BG311" s="30">
        <v>333</v>
      </c>
      <c r="BH311" s="30">
        <v>297</v>
      </c>
      <c r="BI311" s="30">
        <v>297</v>
      </c>
      <c r="BJ311" s="30">
        <v>0.95050000000000001</v>
      </c>
      <c r="BK311" s="1635">
        <f t="shared" si="286"/>
        <v>0.40748924330287845</v>
      </c>
      <c r="BL311" s="30">
        <v>85585</v>
      </c>
      <c r="BM311" s="30">
        <f t="shared" si="246"/>
        <v>126018</v>
      </c>
      <c r="BN311" s="30">
        <f t="shared" si="247"/>
        <v>0</v>
      </c>
      <c r="BO311" s="30">
        <v>333</v>
      </c>
      <c r="BP311" s="30">
        <v>267</v>
      </c>
      <c r="BQ311" s="30">
        <v>267</v>
      </c>
      <c r="BR311" s="30">
        <v>0.92669999999999997</v>
      </c>
      <c r="BS311" s="1635">
        <f t="shared" si="272"/>
        <v>0.67814093934324837</v>
      </c>
      <c r="BT311" s="30">
        <v>120810</v>
      </c>
      <c r="BU311" s="30">
        <f t="shared" si="248"/>
        <v>106889</v>
      </c>
      <c r="BV311" s="30">
        <f t="shared" si="249"/>
        <v>13921</v>
      </c>
      <c r="BW311" s="30">
        <v>333</v>
      </c>
      <c r="BX311" s="30">
        <v>291</v>
      </c>
      <c r="BY311" s="30">
        <v>291</v>
      </c>
      <c r="BZ311" s="30">
        <v>0.92230000000000001</v>
      </c>
      <c r="CA311" s="1635">
        <f t="shared" si="287"/>
        <v>0.58966362892317437</v>
      </c>
      <c r="CB311" s="30">
        <v>117745</v>
      </c>
      <c r="CC311" s="30">
        <f t="shared" si="250"/>
        <v>119809</v>
      </c>
      <c r="CD311" s="30">
        <f t="shared" si="251"/>
        <v>0</v>
      </c>
      <c r="CE311" s="30">
        <v>333</v>
      </c>
      <c r="CF311" s="30">
        <v>320</v>
      </c>
      <c r="CG311" s="30">
        <v>320</v>
      </c>
      <c r="CH311" s="30">
        <v>0.91779999999999995</v>
      </c>
      <c r="CI311" s="1635">
        <f t="shared" si="288"/>
        <v>0.42144558223615614</v>
      </c>
      <c r="CJ311" s="30">
        <v>92090</v>
      </c>
      <c r="CK311" s="30">
        <f t="shared" si="252"/>
        <v>131106</v>
      </c>
      <c r="CL311" s="30">
        <f t="shared" si="253"/>
        <v>0</v>
      </c>
      <c r="CM311" s="30">
        <v>333</v>
      </c>
      <c r="CN311" s="30">
        <v>276</v>
      </c>
      <c r="CO311" s="30">
        <v>276</v>
      </c>
      <c r="CP311" s="30">
        <v>0.94930000000000003</v>
      </c>
      <c r="CQ311" s="1635">
        <f t="shared" si="289"/>
        <v>0.56796054075513991</v>
      </c>
      <c r="CR311" s="30">
        <v>100000</v>
      </c>
      <c r="CS311" s="30">
        <f t="shared" si="254"/>
        <v>105641</v>
      </c>
      <c r="CT311" s="30">
        <f t="shared" si="255"/>
        <v>0</v>
      </c>
      <c r="CU311" s="30">
        <v>333</v>
      </c>
      <c r="CV311" s="30">
        <v>276</v>
      </c>
      <c r="CW311" s="30">
        <v>276</v>
      </c>
      <c r="CX311" s="30">
        <v>0.96089999999999998</v>
      </c>
      <c r="CY311" s="1635">
        <f t="shared" si="290"/>
        <v>0.5464104244382989</v>
      </c>
      <c r="CZ311" s="30">
        <v>107815</v>
      </c>
      <c r="DA311" s="30">
        <f t="shared" si="256"/>
        <v>118389</v>
      </c>
      <c r="DB311" s="30">
        <f t="shared" si="257"/>
        <v>0</v>
      </c>
    </row>
    <row r="312" spans="1:106">
      <c r="A312" t="s">
        <v>2916</v>
      </c>
      <c r="B312">
        <v>1240</v>
      </c>
      <c r="C312">
        <v>34</v>
      </c>
      <c r="D312" s="30">
        <v>306</v>
      </c>
      <c r="E312" s="30">
        <v>74003</v>
      </c>
      <c r="F312" s="30" t="s">
        <v>489</v>
      </c>
      <c r="G312" s="30" t="s">
        <v>2143</v>
      </c>
      <c r="H312" s="30" t="s">
        <v>2142</v>
      </c>
      <c r="I312" s="30">
        <v>11</v>
      </c>
      <c r="J312" s="30">
        <v>333</v>
      </c>
      <c r="K312" s="30">
        <v>333</v>
      </c>
      <c r="L312" s="30">
        <v>190</v>
      </c>
      <c r="M312" s="30">
        <v>266.39999999999998</v>
      </c>
      <c r="N312" s="30">
        <v>0.99080000000000001</v>
      </c>
      <c r="O312" s="1635">
        <f t="shared" si="282"/>
        <v>0.41574001279608658</v>
      </c>
      <c r="P312" s="30">
        <v>56350</v>
      </c>
      <c r="Q312" s="30">
        <f t="shared" si="234"/>
        <v>81325</v>
      </c>
      <c r="R312" s="30">
        <f t="shared" si="235"/>
        <v>0</v>
      </c>
      <c r="S312" s="30">
        <v>333</v>
      </c>
      <c r="T312" s="30">
        <v>191</v>
      </c>
      <c r="U312" s="30">
        <v>266.39999999999998</v>
      </c>
      <c r="V312" s="30">
        <v>0.99409999999999998</v>
      </c>
      <c r="W312" s="1635">
        <f t="shared" si="283"/>
        <v>0.34566097267126056</v>
      </c>
      <c r="X312" s="30">
        <v>48830</v>
      </c>
      <c r="Y312" s="30">
        <f t="shared" si="236"/>
        <v>84759</v>
      </c>
      <c r="Z312" s="30">
        <f t="shared" si="237"/>
        <v>0</v>
      </c>
      <c r="AA312" s="30">
        <v>333</v>
      </c>
      <c r="AB312" s="30">
        <v>164</v>
      </c>
      <c r="AC312" s="30">
        <v>266.39999999999998</v>
      </c>
      <c r="AD312" s="30">
        <v>0.98970000000000002</v>
      </c>
      <c r="AE312" s="1635">
        <f t="shared" si="284"/>
        <v>0.39785638964806341</v>
      </c>
      <c r="AF312" s="30">
        <v>46495</v>
      </c>
      <c r="AG312" s="30">
        <f t="shared" si="238"/>
        <v>70118</v>
      </c>
      <c r="AH312" s="30">
        <f t="shared" si="239"/>
        <v>0</v>
      </c>
      <c r="AI312" s="30">
        <v>333</v>
      </c>
      <c r="AJ312" s="30">
        <v>140</v>
      </c>
      <c r="AK312" s="30">
        <v>266.39999999999998</v>
      </c>
      <c r="AL312" s="30">
        <v>0.99039999999999995</v>
      </c>
      <c r="AM312" s="1635">
        <f t="shared" si="278"/>
        <v>0.37335184282165629</v>
      </c>
      <c r="AN312" s="30">
        <v>38515</v>
      </c>
      <c r="AO312" s="30">
        <f t="shared" si="240"/>
        <v>61896</v>
      </c>
      <c r="AP312" s="30">
        <f t="shared" si="241"/>
        <v>0</v>
      </c>
      <c r="AQ312" s="30">
        <v>333</v>
      </c>
      <c r="AR312" s="30">
        <v>75</v>
      </c>
      <c r="AS312" s="30">
        <v>266.39999999999998</v>
      </c>
      <c r="AT312" s="30">
        <v>0.9637</v>
      </c>
      <c r="AU312" s="1635">
        <f t="shared" si="279"/>
        <v>0.25179239363816952</v>
      </c>
      <c r="AV312" s="30">
        <v>13540</v>
      </c>
      <c r="AW312" s="30">
        <f t="shared" si="242"/>
        <v>32265</v>
      </c>
      <c r="AX312" s="30">
        <f t="shared" si="243"/>
        <v>0</v>
      </c>
      <c r="AY312" s="30">
        <v>333</v>
      </c>
      <c r="AZ312" s="30">
        <v>20</v>
      </c>
      <c r="BA312" s="30">
        <v>266.39999999999998</v>
      </c>
      <c r="BB312" s="30">
        <v>0.76939999999999997</v>
      </c>
      <c r="BC312" s="1635">
        <f t="shared" si="285"/>
        <v>0.19270066141004535</v>
      </c>
      <c r="BD312" s="30">
        <v>2135</v>
      </c>
      <c r="BE312" s="30">
        <f t="shared" si="244"/>
        <v>6648</v>
      </c>
      <c r="BF312" s="30">
        <f t="shared" si="245"/>
        <v>0</v>
      </c>
      <c r="BG312" s="30">
        <v>333</v>
      </c>
      <c r="BH312" s="30">
        <v>15</v>
      </c>
      <c r="BI312" s="30">
        <v>266.39999999999998</v>
      </c>
      <c r="BJ312" s="30">
        <v>0.62749999999999995</v>
      </c>
      <c r="BK312" s="1635">
        <f t="shared" si="286"/>
        <v>0.22490682431564069</v>
      </c>
      <c r="BL312" s="30">
        <v>1575</v>
      </c>
      <c r="BM312" s="30">
        <f t="shared" si="246"/>
        <v>4202</v>
      </c>
      <c r="BN312" s="30">
        <f t="shared" si="247"/>
        <v>0</v>
      </c>
      <c r="BO312" s="30">
        <v>333</v>
      </c>
      <c r="BP312" s="30">
        <v>15</v>
      </c>
      <c r="BQ312" s="30">
        <v>266.39999999999998</v>
      </c>
      <c r="BR312" s="30">
        <v>0.4294</v>
      </c>
      <c r="BS312" s="1635">
        <f t="shared" si="272"/>
        <v>0.41617071193223959</v>
      </c>
      <c r="BT312" s="30">
        <v>1930</v>
      </c>
      <c r="BU312" s="30">
        <f t="shared" si="248"/>
        <v>2783</v>
      </c>
      <c r="BV312" s="30">
        <f t="shared" si="249"/>
        <v>0</v>
      </c>
      <c r="BW312" s="30">
        <v>333</v>
      </c>
      <c r="BX312" s="30">
        <v>25</v>
      </c>
      <c r="BY312" s="30">
        <v>266.39999999999998</v>
      </c>
      <c r="BZ312" s="30">
        <v>0.51349999999999996</v>
      </c>
      <c r="CA312" s="1635">
        <f t="shared" si="287"/>
        <v>0.28844845096376337</v>
      </c>
      <c r="CB312" s="30">
        <v>2755</v>
      </c>
      <c r="CC312" s="30">
        <f t="shared" si="250"/>
        <v>5731</v>
      </c>
      <c r="CD312" s="30">
        <f t="shared" si="251"/>
        <v>0</v>
      </c>
      <c r="CE312" s="30">
        <v>333</v>
      </c>
      <c r="CF312" s="30">
        <v>145</v>
      </c>
      <c r="CG312" s="30">
        <v>266.39999999999998</v>
      </c>
      <c r="CH312" s="30">
        <v>0.98980000000000001</v>
      </c>
      <c r="CI312" s="1635">
        <f t="shared" si="288"/>
        <v>0.30071280265980332</v>
      </c>
      <c r="CJ312" s="30">
        <v>32110</v>
      </c>
      <c r="CK312" s="30">
        <f t="shared" si="252"/>
        <v>64068</v>
      </c>
      <c r="CL312" s="30">
        <f t="shared" si="253"/>
        <v>0</v>
      </c>
      <c r="CM312" s="30">
        <v>333</v>
      </c>
      <c r="CN312" s="30">
        <v>155</v>
      </c>
      <c r="CO312" s="30">
        <v>266.39999999999998</v>
      </c>
      <c r="CP312" s="30">
        <v>0.99760000000000004</v>
      </c>
      <c r="CQ312" s="1635">
        <f t="shared" si="289"/>
        <v>0.50182842816615481</v>
      </c>
      <c r="CR312" s="30">
        <v>52145</v>
      </c>
      <c r="CS312" s="30">
        <f t="shared" si="254"/>
        <v>62346</v>
      </c>
      <c r="CT312" s="30">
        <f t="shared" si="255"/>
        <v>0</v>
      </c>
      <c r="CU312" s="30">
        <v>333</v>
      </c>
      <c r="CV312" s="30">
        <v>150</v>
      </c>
      <c r="CW312" s="30">
        <v>266.39999999999998</v>
      </c>
      <c r="CX312" s="30">
        <v>0.99839999999999995</v>
      </c>
      <c r="CY312" s="1635">
        <f t="shared" si="290"/>
        <v>0.63704077060931907</v>
      </c>
      <c r="CZ312" s="30">
        <v>70980</v>
      </c>
      <c r="DA312" s="30">
        <f t="shared" si="256"/>
        <v>66853</v>
      </c>
      <c r="DB312" s="30">
        <f t="shared" si="257"/>
        <v>4127</v>
      </c>
    </row>
    <row r="313" spans="1:106">
      <c r="A313" t="s">
        <v>2917</v>
      </c>
      <c r="B313">
        <v>1260</v>
      </c>
      <c r="C313">
        <v>8</v>
      </c>
      <c r="D313" s="30">
        <v>307</v>
      </c>
      <c r="E313" s="30" t="s">
        <v>3302</v>
      </c>
      <c r="F313" s="30" t="s">
        <v>1592</v>
      </c>
      <c r="G313" s="30" t="s">
        <v>2143</v>
      </c>
      <c r="H313" s="30" t="s">
        <v>2142</v>
      </c>
      <c r="I313" s="30">
        <v>33</v>
      </c>
      <c r="J313" s="30">
        <v>333</v>
      </c>
      <c r="K313" s="30">
        <v>333</v>
      </c>
      <c r="L313" s="30">
        <v>228</v>
      </c>
      <c r="M313" s="30">
        <v>266.39999999999998</v>
      </c>
      <c r="N313" s="30">
        <v>0.95440000000000003</v>
      </c>
      <c r="O313" s="1635">
        <f t="shared" si="282"/>
        <v>0.60890648666931368</v>
      </c>
      <c r="P313" s="30">
        <v>95400</v>
      </c>
      <c r="Q313" s="30">
        <f t="shared" si="234"/>
        <v>94005</v>
      </c>
      <c r="R313" s="30">
        <f t="shared" si="235"/>
        <v>1395</v>
      </c>
      <c r="S313" s="30">
        <v>333</v>
      </c>
      <c r="T313" s="30">
        <v>204</v>
      </c>
      <c r="U313" s="30">
        <v>266.39999999999998</v>
      </c>
      <c r="V313" s="30">
        <v>0.97470000000000001</v>
      </c>
      <c r="W313" s="1635">
        <f t="shared" si="283"/>
        <v>0.56294588315242167</v>
      </c>
      <c r="X313" s="30">
        <v>83280</v>
      </c>
      <c r="Y313" s="30">
        <f t="shared" si="236"/>
        <v>88762</v>
      </c>
      <c r="Z313" s="30">
        <f t="shared" si="237"/>
        <v>0</v>
      </c>
      <c r="AA313" s="30">
        <v>333</v>
      </c>
      <c r="AB313" s="30">
        <v>210</v>
      </c>
      <c r="AC313" s="30">
        <v>266.39999999999998</v>
      </c>
      <c r="AD313" s="30">
        <v>0.95079999999999998</v>
      </c>
      <c r="AE313" s="1635">
        <f t="shared" si="284"/>
        <v>0.25834552023024887</v>
      </c>
      <c r="AF313" s="30">
        <v>37140</v>
      </c>
      <c r="AG313" s="30">
        <f t="shared" si="238"/>
        <v>86257</v>
      </c>
      <c r="AH313" s="30">
        <f t="shared" si="239"/>
        <v>0</v>
      </c>
      <c r="AI313" s="30">
        <v>333</v>
      </c>
      <c r="AJ313" s="30">
        <v>198</v>
      </c>
      <c r="AK313" s="30">
        <v>266.39999999999998</v>
      </c>
      <c r="AL313" s="30">
        <v>0.97970000000000002</v>
      </c>
      <c r="AM313" s="1635">
        <f t="shared" si="278"/>
        <v>0.46230096903937146</v>
      </c>
      <c r="AN313" s="30">
        <v>66720</v>
      </c>
      <c r="AO313" s="30">
        <f t="shared" si="240"/>
        <v>86593</v>
      </c>
      <c r="AP313" s="30">
        <f t="shared" si="241"/>
        <v>0</v>
      </c>
      <c r="AQ313" s="30">
        <v>333</v>
      </c>
      <c r="AR313" s="30">
        <v>198</v>
      </c>
      <c r="AS313" s="30">
        <v>266.39999999999998</v>
      </c>
      <c r="AT313" s="30">
        <v>0.98050000000000004</v>
      </c>
      <c r="AU313" s="1635">
        <f t="shared" si="279"/>
        <v>0.37593616412849523</v>
      </c>
      <c r="AV313" s="30">
        <v>54300</v>
      </c>
      <c r="AW313" s="30">
        <f t="shared" si="242"/>
        <v>86664</v>
      </c>
      <c r="AX313" s="30">
        <f t="shared" si="243"/>
        <v>0</v>
      </c>
      <c r="AY313" s="30">
        <v>333</v>
      </c>
      <c r="AZ313" s="30">
        <v>198</v>
      </c>
      <c r="BA313" s="30">
        <v>266.39999999999998</v>
      </c>
      <c r="BB313" s="30">
        <v>0.97940000000000005</v>
      </c>
      <c r="BC313" s="1635">
        <f t="shared" si="285"/>
        <v>0.36784700864749875</v>
      </c>
      <c r="BD313" s="30">
        <v>51360</v>
      </c>
      <c r="BE313" s="30">
        <f t="shared" si="244"/>
        <v>83774</v>
      </c>
      <c r="BF313" s="30">
        <f t="shared" si="245"/>
        <v>0</v>
      </c>
      <c r="BG313" s="30">
        <v>333</v>
      </c>
      <c r="BH313" s="30">
        <v>198</v>
      </c>
      <c r="BI313" s="30">
        <v>266.39999999999998</v>
      </c>
      <c r="BJ313" s="30">
        <v>0.6321</v>
      </c>
      <c r="BK313" s="1635">
        <f t="shared" si="286"/>
        <v>4.3171996874708268E-2</v>
      </c>
      <c r="BL313" s="30">
        <v>4020</v>
      </c>
      <c r="BM313" s="30">
        <f t="shared" si="246"/>
        <v>55870</v>
      </c>
      <c r="BN313" s="30">
        <f t="shared" si="247"/>
        <v>0</v>
      </c>
      <c r="BO313" s="30">
        <v>333</v>
      </c>
      <c r="BP313" s="30">
        <v>108</v>
      </c>
      <c r="BQ313" s="30">
        <v>266.39999999999998</v>
      </c>
      <c r="BR313" s="30">
        <v>0.47899999999999998</v>
      </c>
      <c r="BS313" s="1635">
        <f t="shared" si="272"/>
        <v>9.1819376788061541E-2</v>
      </c>
      <c r="BT313" s="30">
        <v>3420</v>
      </c>
      <c r="BU313" s="30">
        <f t="shared" si="248"/>
        <v>22348</v>
      </c>
      <c r="BV313" s="30">
        <f t="shared" si="249"/>
        <v>0</v>
      </c>
      <c r="BW313" s="30">
        <v>333</v>
      </c>
      <c r="BX313" s="30">
        <v>216</v>
      </c>
      <c r="BY313" s="30">
        <v>266.39999999999998</v>
      </c>
      <c r="BZ313" s="30">
        <v>0.747</v>
      </c>
      <c r="CA313" s="1635">
        <f t="shared" si="287"/>
        <v>0.15344132403768798</v>
      </c>
      <c r="CB313" s="30">
        <v>18420</v>
      </c>
      <c r="CC313" s="30">
        <f t="shared" si="250"/>
        <v>72028</v>
      </c>
      <c r="CD313" s="30">
        <f t="shared" si="251"/>
        <v>0</v>
      </c>
      <c r="CE313" s="30">
        <v>333</v>
      </c>
      <c r="CF313" s="30">
        <v>216</v>
      </c>
      <c r="CG313" s="30">
        <v>266.39999999999998</v>
      </c>
      <c r="CH313" s="30">
        <v>0.92710000000000004</v>
      </c>
      <c r="CI313" s="1635">
        <f t="shared" si="288"/>
        <v>0.30203637271810313</v>
      </c>
      <c r="CJ313" s="30">
        <v>45000</v>
      </c>
      <c r="CK313" s="30">
        <f t="shared" si="252"/>
        <v>89393</v>
      </c>
      <c r="CL313" s="30">
        <f t="shared" si="253"/>
        <v>0</v>
      </c>
      <c r="CM313" s="30">
        <v>333</v>
      </c>
      <c r="CN313" s="30">
        <v>198</v>
      </c>
      <c r="CO313" s="30">
        <v>266.39999999999998</v>
      </c>
      <c r="CP313" s="30">
        <v>0.98119999999999996</v>
      </c>
      <c r="CQ313" s="1635">
        <f t="shared" si="289"/>
        <v>0.52897429833834231</v>
      </c>
      <c r="CR313" s="30">
        <v>69060</v>
      </c>
      <c r="CS313" s="30">
        <f t="shared" si="254"/>
        <v>78333</v>
      </c>
      <c r="CT313" s="30">
        <f t="shared" si="255"/>
        <v>0</v>
      </c>
      <c r="CU313" s="30">
        <v>333</v>
      </c>
      <c r="CV313" s="30">
        <v>210</v>
      </c>
      <c r="CW313" s="30">
        <v>266.39999999999998</v>
      </c>
      <c r="CX313" s="30">
        <v>0.98299999999999998</v>
      </c>
      <c r="CY313" s="1635">
        <f t="shared" si="290"/>
        <v>0.45082844610295147</v>
      </c>
      <c r="CZ313" s="30">
        <v>69240</v>
      </c>
      <c r="DA313" s="30">
        <f t="shared" si="256"/>
        <v>92150</v>
      </c>
      <c r="DB313" s="30">
        <f t="shared" si="257"/>
        <v>0</v>
      </c>
    </row>
    <row r="314" spans="1:106">
      <c r="A314" t="s">
        <v>2918</v>
      </c>
      <c r="B314">
        <v>6110</v>
      </c>
      <c r="C314">
        <v>51</v>
      </c>
      <c r="D314" s="30">
        <v>308</v>
      </c>
      <c r="E314" s="30" t="s">
        <v>3303</v>
      </c>
      <c r="F314" s="30" t="s">
        <v>542</v>
      </c>
      <c r="G314" s="30" t="s">
        <v>2143</v>
      </c>
      <c r="H314" s="30" t="s">
        <v>2142</v>
      </c>
      <c r="I314" s="30">
        <v>11</v>
      </c>
      <c r="J314" s="30">
        <v>333</v>
      </c>
      <c r="K314" s="30">
        <v>333</v>
      </c>
      <c r="L314" s="30">
        <v>274.5</v>
      </c>
      <c r="M314" s="30">
        <v>274.5</v>
      </c>
      <c r="N314" s="30">
        <v>0.97570000000000001</v>
      </c>
      <c r="O314" s="1635">
        <f t="shared" si="282"/>
        <v>0.16863953138372345</v>
      </c>
      <c r="P314" s="30">
        <v>32520</v>
      </c>
      <c r="Q314" s="30">
        <f t="shared" si="234"/>
        <v>115702</v>
      </c>
      <c r="R314" s="30">
        <f t="shared" si="235"/>
        <v>0</v>
      </c>
      <c r="S314" s="30">
        <v>333</v>
      </c>
      <c r="T314" s="30">
        <v>359.05</v>
      </c>
      <c r="U314" s="30">
        <v>359.05</v>
      </c>
      <c r="V314" s="30">
        <v>0.97340000000000004</v>
      </c>
      <c r="W314" s="1635">
        <f t="shared" si="283"/>
        <v>0.13790851331730333</v>
      </c>
      <c r="X314" s="30">
        <v>35860</v>
      </c>
      <c r="Y314" s="30">
        <f t="shared" si="236"/>
        <v>156016</v>
      </c>
      <c r="Z314" s="30">
        <f t="shared" si="237"/>
        <v>0</v>
      </c>
      <c r="AA314" s="30">
        <v>333</v>
      </c>
      <c r="AB314" s="30">
        <v>338.3</v>
      </c>
      <c r="AC314" s="30">
        <v>338.3</v>
      </c>
      <c r="AD314" s="30">
        <v>0.95699999999999996</v>
      </c>
      <c r="AE314" s="1635">
        <f t="shared" si="284"/>
        <v>0.1050182994386772</v>
      </c>
      <c r="AF314" s="30">
        <v>24480</v>
      </c>
      <c r="AG314" s="30">
        <f t="shared" si="238"/>
        <v>139861</v>
      </c>
      <c r="AH314" s="30">
        <f t="shared" si="239"/>
        <v>0</v>
      </c>
      <c r="AI314" s="30">
        <v>333</v>
      </c>
      <c r="AJ314" s="30">
        <v>310.5</v>
      </c>
      <c r="AK314" s="30">
        <v>310.5</v>
      </c>
      <c r="AL314" s="30">
        <v>0.97419999999999995</v>
      </c>
      <c r="AM314" s="1635">
        <f t="shared" si="278"/>
        <v>0.14954328950617871</v>
      </c>
      <c r="AN314" s="30">
        <v>33655</v>
      </c>
      <c r="AO314" s="30">
        <f t="shared" si="240"/>
        <v>135031</v>
      </c>
      <c r="AP314" s="30">
        <f t="shared" si="241"/>
        <v>0</v>
      </c>
      <c r="AQ314" s="30">
        <v>333</v>
      </c>
      <c r="AR314" s="30">
        <v>291.5</v>
      </c>
      <c r="AS314" s="30">
        <v>291.5</v>
      </c>
      <c r="AT314" s="30">
        <v>0.97829999999999995</v>
      </c>
      <c r="AU314" s="1635">
        <f t="shared" si="279"/>
        <v>0.13519832343634475</v>
      </c>
      <c r="AV314" s="30">
        <v>28685</v>
      </c>
      <c r="AW314" s="30">
        <f t="shared" si="242"/>
        <v>127302</v>
      </c>
      <c r="AX314" s="30">
        <f t="shared" si="243"/>
        <v>0</v>
      </c>
      <c r="AY314" s="30">
        <v>333</v>
      </c>
      <c r="AZ314" s="30">
        <v>258</v>
      </c>
      <c r="BA314" s="30">
        <v>266.39999999999998</v>
      </c>
      <c r="BB314" s="30">
        <v>0.98419999999999996</v>
      </c>
      <c r="BC314" s="1635">
        <f t="shared" si="285"/>
        <v>0.13250376622469645</v>
      </c>
      <c r="BD314" s="30">
        <v>24225</v>
      </c>
      <c r="BE314" s="30">
        <f t="shared" si="244"/>
        <v>109695</v>
      </c>
      <c r="BF314" s="30">
        <f t="shared" si="245"/>
        <v>0</v>
      </c>
      <c r="BG314" s="30">
        <v>333</v>
      </c>
      <c r="BH314" s="30">
        <v>250.5</v>
      </c>
      <c r="BI314" s="30">
        <v>266.39999999999998</v>
      </c>
      <c r="BJ314" s="30">
        <v>0.98309999999999997</v>
      </c>
      <c r="BK314" s="1635">
        <f t="shared" si="286"/>
        <v>0.12503935574152547</v>
      </c>
      <c r="BL314" s="30">
        <v>22910</v>
      </c>
      <c r="BM314" s="30">
        <f t="shared" si="246"/>
        <v>109933</v>
      </c>
      <c r="BN314" s="30">
        <f t="shared" si="247"/>
        <v>0</v>
      </c>
      <c r="BO314" s="30">
        <v>333</v>
      </c>
      <c r="BP314" s="30">
        <v>305</v>
      </c>
      <c r="BQ314" s="30">
        <v>305</v>
      </c>
      <c r="BR314" s="30">
        <v>0.93930000000000002</v>
      </c>
      <c r="BS314" s="1635">
        <f t="shared" si="272"/>
        <v>0.15334249800795344</v>
      </c>
      <c r="BT314" s="30">
        <v>31630</v>
      </c>
      <c r="BU314" s="30">
        <f t="shared" si="248"/>
        <v>123762</v>
      </c>
      <c r="BV314" s="30">
        <f t="shared" si="249"/>
        <v>0</v>
      </c>
      <c r="BW314" s="30">
        <v>333</v>
      </c>
      <c r="BX314" s="30">
        <v>317</v>
      </c>
      <c r="BY314" s="30">
        <v>317</v>
      </c>
      <c r="BZ314" s="30">
        <v>0.91139999999999999</v>
      </c>
      <c r="CA314" s="1635">
        <f t="shared" si="287"/>
        <v>0.15082446327314342</v>
      </c>
      <c r="CB314" s="30">
        <v>32420</v>
      </c>
      <c r="CC314" s="30">
        <f t="shared" si="250"/>
        <v>128971</v>
      </c>
      <c r="CD314" s="30">
        <f t="shared" si="251"/>
        <v>0</v>
      </c>
      <c r="CE314" s="30">
        <v>333</v>
      </c>
      <c r="CF314" s="30">
        <v>315.5</v>
      </c>
      <c r="CG314" s="30">
        <v>315.5</v>
      </c>
      <c r="CH314" s="30">
        <v>0.93579999999999997</v>
      </c>
      <c r="CI314" s="1635">
        <f t="shared" si="288"/>
        <v>0.1523020307868565</v>
      </c>
      <c r="CJ314" s="30">
        <v>33455</v>
      </c>
      <c r="CK314" s="30">
        <f t="shared" si="252"/>
        <v>131797</v>
      </c>
      <c r="CL314" s="30">
        <f t="shared" si="253"/>
        <v>0</v>
      </c>
      <c r="CM314" s="30">
        <v>333</v>
      </c>
      <c r="CN314" s="30">
        <v>327.5</v>
      </c>
      <c r="CO314" s="30">
        <v>327.5</v>
      </c>
      <c r="CP314" s="30">
        <v>0.94840000000000002</v>
      </c>
      <c r="CQ314" s="1635">
        <f t="shared" si="289"/>
        <v>0.15635489935717559</v>
      </c>
      <c r="CR314" s="30">
        <v>32635</v>
      </c>
      <c r="CS314" s="30">
        <f t="shared" si="254"/>
        <v>125234</v>
      </c>
      <c r="CT314" s="30">
        <f t="shared" si="255"/>
        <v>0</v>
      </c>
      <c r="CU314" s="30">
        <v>333</v>
      </c>
      <c r="CV314" s="30">
        <v>303.5</v>
      </c>
      <c r="CW314" s="30">
        <v>303.5</v>
      </c>
      <c r="CX314" s="30">
        <v>0.9788</v>
      </c>
      <c r="CY314" s="1635">
        <f t="shared" si="290"/>
        <v>0.1496943977445582</v>
      </c>
      <c r="CZ314" s="30">
        <v>33085</v>
      </c>
      <c r="DA314" s="30">
        <f t="shared" si="256"/>
        <v>132610</v>
      </c>
      <c r="DB314" s="30">
        <f t="shared" si="257"/>
        <v>0</v>
      </c>
    </row>
    <row r="315" spans="1:106">
      <c r="A315" t="s">
        <v>2919</v>
      </c>
      <c r="B315">
        <v>6150</v>
      </c>
      <c r="C315">
        <v>11</v>
      </c>
      <c r="D315" s="30">
        <v>309</v>
      </c>
      <c r="E315" s="30" t="s">
        <v>3304</v>
      </c>
      <c r="F315" s="30" t="s">
        <v>1550</v>
      </c>
      <c r="G315" s="30" t="s">
        <v>2143</v>
      </c>
      <c r="H315" s="30" t="s">
        <v>2142</v>
      </c>
      <c r="I315" s="30">
        <v>11</v>
      </c>
      <c r="J315" s="30">
        <v>333</v>
      </c>
      <c r="K315" s="30">
        <v>333</v>
      </c>
      <c r="L315" s="30">
        <v>136.6</v>
      </c>
      <c r="M315" s="30">
        <v>266.39999999999998</v>
      </c>
      <c r="N315" s="30">
        <v>0.9879</v>
      </c>
      <c r="O315" s="1635">
        <f t="shared" si="282"/>
        <v>0.31030668749259899</v>
      </c>
      <c r="P315" s="30">
        <v>30150</v>
      </c>
      <c r="Q315" s="30">
        <f t="shared" si="234"/>
        <v>58297</v>
      </c>
      <c r="R315" s="30">
        <f t="shared" si="235"/>
        <v>0</v>
      </c>
      <c r="S315" s="30">
        <v>333</v>
      </c>
      <c r="T315" s="30">
        <v>126.9</v>
      </c>
      <c r="U315" s="30">
        <v>266.39999999999998</v>
      </c>
      <c r="V315" s="30">
        <v>0.99629999999999996</v>
      </c>
      <c r="W315" s="1635">
        <f t="shared" si="283"/>
        <v>0.25599518373893149</v>
      </c>
      <c r="X315" s="30">
        <v>24080</v>
      </c>
      <c r="Y315" s="30">
        <f t="shared" si="236"/>
        <v>56439</v>
      </c>
      <c r="Z315" s="30">
        <f t="shared" si="237"/>
        <v>0</v>
      </c>
      <c r="AA315" s="30">
        <v>333</v>
      </c>
      <c r="AB315" s="30">
        <v>155.30000000000001</v>
      </c>
      <c r="AC315" s="30">
        <v>266.39999999999998</v>
      </c>
      <c r="AD315" s="30">
        <v>0.99029999999999996</v>
      </c>
      <c r="AE315" s="1635">
        <f t="shared" si="284"/>
        <v>0.28645898411992038</v>
      </c>
      <c r="AF315" s="30">
        <v>31720</v>
      </c>
      <c r="AG315" s="30">
        <f t="shared" si="238"/>
        <v>66439</v>
      </c>
      <c r="AH315" s="30">
        <f t="shared" si="239"/>
        <v>0</v>
      </c>
      <c r="AI315" s="30">
        <v>333</v>
      </c>
      <c r="AJ315" s="30">
        <v>167</v>
      </c>
      <c r="AK315" s="30">
        <v>266.39999999999998</v>
      </c>
      <c r="AL315" s="30">
        <v>0.98809999999999998</v>
      </c>
      <c r="AM315" s="1635">
        <f t="shared" si="278"/>
        <v>0.1152566875416321</v>
      </c>
      <c r="AN315" s="30">
        <v>14150</v>
      </c>
      <c r="AO315" s="30">
        <f t="shared" si="240"/>
        <v>73662</v>
      </c>
      <c r="AP315" s="30">
        <f t="shared" si="241"/>
        <v>0</v>
      </c>
      <c r="AQ315" s="30">
        <v>333</v>
      </c>
      <c r="AR315" s="30">
        <v>134.69999999999999</v>
      </c>
      <c r="AS315" s="30">
        <v>266.39999999999998</v>
      </c>
      <c r="AT315" s="30">
        <v>0.98309999999999997</v>
      </c>
      <c r="AU315" s="1635">
        <f t="shared" si="279"/>
        <v>0.39066965924375807</v>
      </c>
      <c r="AV315" s="30">
        <v>38490</v>
      </c>
      <c r="AW315" s="30">
        <f t="shared" si="242"/>
        <v>59114</v>
      </c>
      <c r="AX315" s="30">
        <f t="shared" si="243"/>
        <v>0</v>
      </c>
      <c r="AY315" s="30">
        <v>333</v>
      </c>
      <c r="AZ315" s="30">
        <v>154</v>
      </c>
      <c r="BA315" s="30">
        <v>266.39999999999998</v>
      </c>
      <c r="BB315" s="30">
        <v>0.97929999999999995</v>
      </c>
      <c r="BC315" s="1635">
        <f t="shared" si="285"/>
        <v>0.2138421162213667</v>
      </c>
      <c r="BD315" s="30">
        <v>23220</v>
      </c>
      <c r="BE315" s="30">
        <f t="shared" si="244"/>
        <v>65151</v>
      </c>
      <c r="BF315" s="30">
        <f t="shared" si="245"/>
        <v>0</v>
      </c>
      <c r="BG315" s="30">
        <v>333</v>
      </c>
      <c r="BH315" s="30">
        <v>136.9</v>
      </c>
      <c r="BI315" s="30">
        <v>266.39999999999998</v>
      </c>
      <c r="BJ315" s="30">
        <v>0.98040000000000005</v>
      </c>
      <c r="BK315" s="1635">
        <f t="shared" si="286"/>
        <v>0.19057200448921066</v>
      </c>
      <c r="BL315" s="30">
        <v>19030</v>
      </c>
      <c r="BM315" s="30">
        <f t="shared" si="246"/>
        <v>59914</v>
      </c>
      <c r="BN315" s="30">
        <f t="shared" si="247"/>
        <v>0</v>
      </c>
      <c r="BO315" s="30">
        <v>333</v>
      </c>
      <c r="BP315" s="30">
        <v>142.80000000000001</v>
      </c>
      <c r="BQ315" s="30">
        <v>266.39999999999998</v>
      </c>
      <c r="BR315" s="30">
        <v>0.97750000000000004</v>
      </c>
      <c r="BS315" s="1635">
        <f t="shared" si="272"/>
        <v>0.16009529699916339</v>
      </c>
      <c r="BT315" s="30">
        <v>16090</v>
      </c>
      <c r="BU315" s="30">
        <f t="shared" si="248"/>
        <v>60302</v>
      </c>
      <c r="BV315" s="30">
        <f t="shared" si="249"/>
        <v>0</v>
      </c>
      <c r="BW315" s="30">
        <v>333</v>
      </c>
      <c r="BX315" s="30">
        <v>147.19999999999999</v>
      </c>
      <c r="BY315" s="30">
        <v>266.39999999999998</v>
      </c>
      <c r="BZ315" s="30">
        <v>0.97060000000000002</v>
      </c>
      <c r="CA315" s="1635">
        <f t="shared" si="287"/>
        <v>0.15814180116558182</v>
      </c>
      <c r="CB315" s="30">
        <v>16810</v>
      </c>
      <c r="CC315" s="30">
        <f t="shared" si="250"/>
        <v>63778</v>
      </c>
      <c r="CD315" s="30">
        <f t="shared" si="251"/>
        <v>0</v>
      </c>
      <c r="CE315" s="30">
        <v>333</v>
      </c>
      <c r="CF315" s="30">
        <v>143</v>
      </c>
      <c r="CG315" s="30">
        <v>266.39999999999998</v>
      </c>
      <c r="CH315" s="30">
        <v>0.98350000000000004</v>
      </c>
      <c r="CI315" s="1635">
        <f t="shared" si="288"/>
        <v>0.10799287575777071</v>
      </c>
      <c r="CJ315" s="30">
        <v>11300</v>
      </c>
      <c r="CK315" s="30">
        <f t="shared" si="252"/>
        <v>62782</v>
      </c>
      <c r="CL315" s="30">
        <f t="shared" si="253"/>
        <v>0</v>
      </c>
      <c r="CM315" s="30">
        <v>333</v>
      </c>
      <c r="CN315" s="30">
        <v>142</v>
      </c>
      <c r="CO315" s="30">
        <v>266.39999999999998</v>
      </c>
      <c r="CP315" s="30">
        <v>0.98170000000000002</v>
      </c>
      <c r="CQ315" s="1635">
        <f t="shared" si="289"/>
        <v>0.11432812009061602</v>
      </c>
      <c r="CR315" s="30">
        <v>10710</v>
      </c>
      <c r="CS315" s="30">
        <f t="shared" si="254"/>
        <v>56207</v>
      </c>
      <c r="CT315" s="30">
        <f t="shared" si="255"/>
        <v>0</v>
      </c>
      <c r="CU315" s="30">
        <v>333</v>
      </c>
      <c r="CV315" s="30">
        <v>135</v>
      </c>
      <c r="CW315" s="30">
        <v>266.39999999999998</v>
      </c>
      <c r="CX315" s="30">
        <v>0.98650000000000004</v>
      </c>
      <c r="CY315" s="1635">
        <f t="shared" si="290"/>
        <v>0.31670078920867795</v>
      </c>
      <c r="CZ315" s="30">
        <v>31380</v>
      </c>
      <c r="DA315" s="30">
        <f t="shared" si="256"/>
        <v>59450</v>
      </c>
      <c r="DB315" s="30">
        <f t="shared" si="257"/>
        <v>0</v>
      </c>
    </row>
    <row r="316" spans="1:106">
      <c r="A316" t="s">
        <v>2920</v>
      </c>
      <c r="B316">
        <v>1220</v>
      </c>
      <c r="C316">
        <v>63</v>
      </c>
      <c r="D316" s="30">
        <v>310</v>
      </c>
      <c r="E316" s="30">
        <v>123</v>
      </c>
      <c r="F316" s="30" t="s">
        <v>2240</v>
      </c>
      <c r="G316" s="30" t="s">
        <v>2143</v>
      </c>
      <c r="H316" s="30" t="s">
        <v>1439</v>
      </c>
      <c r="I316" s="30">
        <v>11</v>
      </c>
      <c r="J316" s="30">
        <v>334</v>
      </c>
      <c r="K316" s="30">
        <v>334</v>
      </c>
      <c r="L316" s="30">
        <v>136.96</v>
      </c>
      <c r="M316" s="30">
        <v>267.2</v>
      </c>
      <c r="N316" s="30">
        <v>0.97499999999999998</v>
      </c>
      <c r="O316" s="1635">
        <f t="shared" si="282"/>
        <v>0.38564298932289581</v>
      </c>
      <c r="P316" s="30">
        <v>37078</v>
      </c>
      <c r="Q316" s="30">
        <f t="shared" si="234"/>
        <v>57688</v>
      </c>
      <c r="R316" s="30">
        <f t="shared" si="235"/>
        <v>0</v>
      </c>
      <c r="S316" s="30">
        <v>334</v>
      </c>
      <c r="T316" s="30">
        <v>144</v>
      </c>
      <c r="U316" s="30">
        <v>267.2</v>
      </c>
      <c r="V316" s="30">
        <v>0.97450000000000003</v>
      </c>
      <c r="W316" s="1635">
        <f t="shared" si="283"/>
        <v>0.35245765221021347</v>
      </c>
      <c r="X316" s="30">
        <v>36798</v>
      </c>
      <c r="Y316" s="30">
        <f t="shared" si="236"/>
        <v>62642</v>
      </c>
      <c r="Z316" s="30">
        <f t="shared" si="237"/>
        <v>0</v>
      </c>
      <c r="AA316" s="30">
        <v>334</v>
      </c>
      <c r="AB316" s="30">
        <v>134.4</v>
      </c>
      <c r="AC316" s="30">
        <v>267.2</v>
      </c>
      <c r="AD316" s="30">
        <v>0.97399999999999998</v>
      </c>
      <c r="AE316" s="1635">
        <f t="shared" si="284"/>
        <v>0.38611369142683316</v>
      </c>
      <c r="AF316" s="30">
        <v>36392</v>
      </c>
      <c r="AG316" s="30">
        <f t="shared" si="238"/>
        <v>56551</v>
      </c>
      <c r="AH316" s="30">
        <f t="shared" si="239"/>
        <v>0</v>
      </c>
      <c r="AI316" s="30">
        <v>334</v>
      </c>
      <c r="AJ316" s="30">
        <v>108</v>
      </c>
      <c r="AK316" s="30">
        <v>267.2</v>
      </c>
      <c r="AL316" s="30">
        <v>0.96799999999999997</v>
      </c>
      <c r="AM316" s="1635">
        <f t="shared" si="278"/>
        <v>0.36322618495150261</v>
      </c>
      <c r="AN316" s="30">
        <v>28252</v>
      </c>
      <c r="AO316" s="30">
        <f t="shared" si="240"/>
        <v>46668</v>
      </c>
      <c r="AP316" s="30">
        <f t="shared" si="241"/>
        <v>0</v>
      </c>
      <c r="AQ316" s="30">
        <v>334</v>
      </c>
      <c r="AR316" s="30">
        <v>120</v>
      </c>
      <c r="AS316" s="30">
        <v>267.2</v>
      </c>
      <c r="AT316" s="30">
        <v>0.97040000000000004</v>
      </c>
      <c r="AU316" s="1635">
        <f t="shared" si="279"/>
        <v>0.39382569948615209</v>
      </c>
      <c r="AV316" s="30">
        <v>34120</v>
      </c>
      <c r="AW316" s="30">
        <f t="shared" si="242"/>
        <v>51982</v>
      </c>
      <c r="AX316" s="30">
        <f t="shared" si="243"/>
        <v>0</v>
      </c>
      <c r="AY316" s="30">
        <v>334</v>
      </c>
      <c r="AZ316" s="30">
        <v>128</v>
      </c>
      <c r="BA316" s="30">
        <v>267.2</v>
      </c>
      <c r="BB316" s="30">
        <v>0.97170000000000001</v>
      </c>
      <c r="BC316" s="1635">
        <f t="shared" si="285"/>
        <v>0.42969509336443573</v>
      </c>
      <c r="BD316" s="30">
        <v>38480</v>
      </c>
      <c r="BE316" s="30">
        <f t="shared" si="244"/>
        <v>53731</v>
      </c>
      <c r="BF316" s="30">
        <f t="shared" si="245"/>
        <v>0</v>
      </c>
      <c r="BG316" s="30">
        <v>334</v>
      </c>
      <c r="BH316" s="30">
        <v>116</v>
      </c>
      <c r="BI316" s="30">
        <v>267.2</v>
      </c>
      <c r="BJ316" s="30">
        <v>0.96689999999999998</v>
      </c>
      <c r="BK316" s="1635">
        <f t="shared" si="286"/>
        <v>0.39210358222381442</v>
      </c>
      <c r="BL316" s="30">
        <v>32720</v>
      </c>
      <c r="BM316" s="30">
        <f t="shared" si="246"/>
        <v>50068</v>
      </c>
      <c r="BN316" s="30">
        <f t="shared" si="247"/>
        <v>0</v>
      </c>
      <c r="BO316" s="30">
        <v>334</v>
      </c>
      <c r="BP316" s="30">
        <v>104</v>
      </c>
      <c r="BQ316" s="30">
        <v>267.2</v>
      </c>
      <c r="BR316" s="30">
        <v>0.95989999999999998</v>
      </c>
      <c r="BS316" s="1635">
        <f t="shared" si="272"/>
        <v>0.34670189113360272</v>
      </c>
      <c r="BT316" s="30">
        <v>24920</v>
      </c>
      <c r="BU316" s="30">
        <f t="shared" si="248"/>
        <v>43126</v>
      </c>
      <c r="BV316" s="30">
        <f t="shared" si="249"/>
        <v>0</v>
      </c>
      <c r="BW316" s="30">
        <v>334</v>
      </c>
      <c r="BX316" s="30">
        <v>76</v>
      </c>
      <c r="BY316" s="30">
        <v>267.2</v>
      </c>
      <c r="BZ316" s="30">
        <v>0.95209999999999995</v>
      </c>
      <c r="CA316" s="1635">
        <f t="shared" si="287"/>
        <v>0.38413284380691964</v>
      </c>
      <c r="CB316" s="30">
        <v>20680</v>
      </c>
      <c r="CC316" s="30">
        <f t="shared" si="250"/>
        <v>32301</v>
      </c>
      <c r="CD316" s="30">
        <f t="shared" si="251"/>
        <v>0</v>
      </c>
      <c r="CE316" s="30">
        <v>334</v>
      </c>
      <c r="CF316" s="30">
        <v>88</v>
      </c>
      <c r="CG316" s="30">
        <v>267.2</v>
      </c>
      <c r="CH316" s="30">
        <v>0.94930000000000003</v>
      </c>
      <c r="CI316" s="1635">
        <f t="shared" si="288"/>
        <v>0.31342227884331914</v>
      </c>
      <c r="CJ316" s="30">
        <v>19480</v>
      </c>
      <c r="CK316" s="30">
        <f t="shared" si="252"/>
        <v>37292</v>
      </c>
      <c r="CL316" s="30">
        <f t="shared" si="253"/>
        <v>0</v>
      </c>
      <c r="CM316" s="30">
        <v>334</v>
      </c>
      <c r="CN316" s="30">
        <v>96</v>
      </c>
      <c r="CO316" s="30">
        <v>267.2</v>
      </c>
      <c r="CP316" s="30">
        <v>0.96130000000000004</v>
      </c>
      <c r="CQ316" s="1635">
        <f t="shared" si="289"/>
        <v>0.35217067165990495</v>
      </c>
      <c r="CR316" s="30">
        <v>21840</v>
      </c>
      <c r="CS316" s="30">
        <f t="shared" si="254"/>
        <v>37209</v>
      </c>
      <c r="CT316" s="30">
        <f t="shared" si="255"/>
        <v>0</v>
      </c>
      <c r="CU316" s="30">
        <v>334</v>
      </c>
      <c r="CV316" s="30">
        <v>112</v>
      </c>
      <c r="CW316" s="30">
        <v>267.2</v>
      </c>
      <c r="CX316" s="30">
        <v>0.97050000000000003</v>
      </c>
      <c r="CY316" s="1635">
        <f t="shared" si="290"/>
        <v>0.43971902300665322</v>
      </c>
      <c r="CZ316" s="30">
        <v>35560</v>
      </c>
      <c r="DA316" s="30">
        <f t="shared" si="256"/>
        <v>48522</v>
      </c>
      <c r="DB316" s="30">
        <f t="shared" si="257"/>
        <v>0</v>
      </c>
    </row>
    <row r="317" spans="1:106">
      <c r="A317" t="s">
        <v>2921</v>
      </c>
      <c r="B317">
        <v>1230</v>
      </c>
      <c r="C317">
        <v>8</v>
      </c>
      <c r="D317" s="30">
        <v>311</v>
      </c>
      <c r="E317" s="30">
        <v>19688</v>
      </c>
      <c r="F317" s="30" t="s">
        <v>34</v>
      </c>
      <c r="G317" s="30" t="s">
        <v>2143</v>
      </c>
      <c r="H317" s="30" t="s">
        <v>2142</v>
      </c>
      <c r="I317" s="30">
        <v>11</v>
      </c>
      <c r="J317" s="30">
        <v>335</v>
      </c>
      <c r="K317" s="30">
        <v>335</v>
      </c>
      <c r="L317" s="30">
        <v>330</v>
      </c>
      <c r="M317" s="30">
        <v>330</v>
      </c>
      <c r="N317" s="30">
        <v>0.97219999999999995</v>
      </c>
      <c r="O317" s="1635">
        <f t="shared" si="282"/>
        <v>0.43897107258555518</v>
      </c>
      <c r="P317" s="30">
        <v>101400</v>
      </c>
      <c r="Q317" s="30">
        <f t="shared" si="234"/>
        <v>138597</v>
      </c>
      <c r="R317" s="30">
        <f t="shared" si="235"/>
        <v>0</v>
      </c>
      <c r="S317" s="30">
        <v>335</v>
      </c>
      <c r="T317" s="30">
        <v>335</v>
      </c>
      <c r="U317" s="30">
        <v>335</v>
      </c>
      <c r="V317" s="30">
        <v>0.96279999999999999</v>
      </c>
      <c r="W317" s="1635">
        <f t="shared" si="283"/>
        <v>0.33962823218562826</v>
      </c>
      <c r="X317" s="30">
        <v>81500</v>
      </c>
      <c r="Y317" s="30">
        <f t="shared" si="236"/>
        <v>143981</v>
      </c>
      <c r="Z317" s="30">
        <f t="shared" si="237"/>
        <v>0</v>
      </c>
      <c r="AA317" s="30">
        <v>335</v>
      </c>
      <c r="AB317" s="30">
        <v>335</v>
      </c>
      <c r="AC317" s="30">
        <v>335</v>
      </c>
      <c r="AD317" s="30">
        <v>0.96530000000000005</v>
      </c>
      <c r="AE317" s="1635">
        <f t="shared" si="284"/>
        <v>0.39986194240304396</v>
      </c>
      <c r="AF317" s="30">
        <v>93100</v>
      </c>
      <c r="AG317" s="30">
        <f t="shared" si="238"/>
        <v>139698</v>
      </c>
      <c r="AH317" s="30">
        <f t="shared" si="239"/>
        <v>0</v>
      </c>
      <c r="AI317" s="30">
        <v>335</v>
      </c>
      <c r="AJ317" s="30">
        <v>345</v>
      </c>
      <c r="AK317" s="30">
        <v>345</v>
      </c>
      <c r="AL317" s="30">
        <v>0.96</v>
      </c>
      <c r="AM317" s="1635">
        <f t="shared" si="278"/>
        <v>0.38512609734559244</v>
      </c>
      <c r="AN317" s="30">
        <v>94900</v>
      </c>
      <c r="AO317" s="30">
        <f t="shared" si="240"/>
        <v>147848</v>
      </c>
      <c r="AP317" s="30">
        <f t="shared" si="241"/>
        <v>0</v>
      </c>
      <c r="AQ317" s="30">
        <v>335</v>
      </c>
      <c r="AR317" s="30">
        <v>380</v>
      </c>
      <c r="AS317" s="30">
        <v>380</v>
      </c>
      <c r="AT317" s="30">
        <v>0.96060000000000001</v>
      </c>
      <c r="AU317" s="1635">
        <f t="shared" si="279"/>
        <v>0.37723575425234723</v>
      </c>
      <c r="AV317" s="30">
        <v>102450</v>
      </c>
      <c r="AW317" s="30">
        <f t="shared" si="242"/>
        <v>162948</v>
      </c>
      <c r="AX317" s="30">
        <f t="shared" si="243"/>
        <v>0</v>
      </c>
      <c r="AY317" s="30">
        <v>335</v>
      </c>
      <c r="AZ317" s="30">
        <v>380</v>
      </c>
      <c r="BA317" s="30">
        <v>380</v>
      </c>
      <c r="BB317" s="30">
        <v>0.97399999999999998</v>
      </c>
      <c r="BC317" s="1635">
        <f t="shared" si="285"/>
        <v>0.39326584771305406</v>
      </c>
      <c r="BD317" s="30">
        <v>104800</v>
      </c>
      <c r="BE317" s="30">
        <f t="shared" si="244"/>
        <v>159892</v>
      </c>
      <c r="BF317" s="30">
        <f t="shared" si="245"/>
        <v>0</v>
      </c>
      <c r="BG317" s="30">
        <v>335</v>
      </c>
      <c r="BH317" s="30">
        <v>430</v>
      </c>
      <c r="BI317" s="30">
        <v>430</v>
      </c>
      <c r="BJ317" s="30">
        <v>0.93400000000000005</v>
      </c>
      <c r="BK317" s="1635">
        <f t="shared" si="286"/>
        <v>0.36729605313533947</v>
      </c>
      <c r="BL317" s="30">
        <v>109750</v>
      </c>
      <c r="BM317" s="30">
        <f t="shared" si="246"/>
        <v>179283</v>
      </c>
      <c r="BN317" s="30">
        <f t="shared" si="247"/>
        <v>0</v>
      </c>
      <c r="BO317" s="30">
        <v>335</v>
      </c>
      <c r="BP317" s="30">
        <v>376</v>
      </c>
      <c r="BQ317" s="30">
        <v>376</v>
      </c>
      <c r="BR317" s="30">
        <v>0.94989999999999997</v>
      </c>
      <c r="BS317" s="1635">
        <f t="shared" si="272"/>
        <v>0.4286876533227213</v>
      </c>
      <c r="BT317" s="30">
        <v>110240</v>
      </c>
      <c r="BU317" s="30">
        <f t="shared" si="248"/>
        <v>154294</v>
      </c>
      <c r="BV317" s="30">
        <f t="shared" si="249"/>
        <v>0</v>
      </c>
      <c r="BW317" s="30">
        <v>335</v>
      </c>
      <c r="BX317" s="30">
        <v>368</v>
      </c>
      <c r="BY317" s="30">
        <v>368</v>
      </c>
      <c r="BZ317" s="30">
        <v>0.9667</v>
      </c>
      <c r="CA317" s="1635">
        <f t="shared" si="287"/>
        <v>0.44794605670365967</v>
      </c>
      <c r="CB317" s="30">
        <v>118560</v>
      </c>
      <c r="CC317" s="30">
        <f t="shared" si="250"/>
        <v>158805</v>
      </c>
      <c r="CD317" s="30">
        <f t="shared" si="251"/>
        <v>0</v>
      </c>
      <c r="CE317" s="30">
        <v>335</v>
      </c>
      <c r="CF317" s="30">
        <v>384</v>
      </c>
      <c r="CG317" s="30">
        <v>384</v>
      </c>
      <c r="CH317" s="30">
        <v>0.97019999999999995</v>
      </c>
      <c r="CI317" s="1635">
        <f t="shared" si="288"/>
        <v>0.48920879854059585</v>
      </c>
      <c r="CJ317" s="30">
        <v>135600</v>
      </c>
      <c r="CK317" s="30">
        <f t="shared" si="252"/>
        <v>166309</v>
      </c>
      <c r="CL317" s="30">
        <f t="shared" si="253"/>
        <v>0</v>
      </c>
      <c r="CM317" s="30">
        <v>335</v>
      </c>
      <c r="CN317" s="30">
        <v>396</v>
      </c>
      <c r="CO317" s="30">
        <v>396</v>
      </c>
      <c r="CP317" s="30">
        <v>0.97650000000000003</v>
      </c>
      <c r="CQ317" s="1635">
        <f t="shared" si="289"/>
        <v>0.38990470378079184</v>
      </c>
      <c r="CR317" s="30">
        <v>101320</v>
      </c>
      <c r="CS317" s="30">
        <f t="shared" si="254"/>
        <v>155915</v>
      </c>
      <c r="CT317" s="30">
        <f t="shared" si="255"/>
        <v>0</v>
      </c>
      <c r="CU317" s="30">
        <v>335</v>
      </c>
      <c r="CV317" s="30">
        <v>408</v>
      </c>
      <c r="CW317" s="30">
        <v>408</v>
      </c>
      <c r="CX317" s="30">
        <v>0.98809999999999998</v>
      </c>
      <c r="CY317" s="1635">
        <f t="shared" si="290"/>
        <v>0.3996802941723781</v>
      </c>
      <c r="CZ317" s="30">
        <v>119880</v>
      </c>
      <c r="DA317" s="30">
        <f t="shared" si="256"/>
        <v>179964</v>
      </c>
      <c r="DB317" s="30">
        <f t="shared" si="257"/>
        <v>0</v>
      </c>
    </row>
    <row r="318" spans="1:106">
      <c r="A318" t="s">
        <v>2922</v>
      </c>
      <c r="B318">
        <v>6220</v>
      </c>
      <c r="C318">
        <v>146</v>
      </c>
      <c r="D318" s="30">
        <v>312</v>
      </c>
      <c r="E318" s="30" t="s">
        <v>3305</v>
      </c>
      <c r="F318" s="30" t="s">
        <v>514</v>
      </c>
      <c r="G318" s="30" t="s">
        <v>2143</v>
      </c>
      <c r="H318" s="30" t="s">
        <v>802</v>
      </c>
      <c r="I318" s="30">
        <v>11</v>
      </c>
      <c r="J318" s="30">
        <v>341</v>
      </c>
      <c r="K318" s="30">
        <v>341</v>
      </c>
      <c r="L318" s="30">
        <v>13</v>
      </c>
      <c r="M318" s="30">
        <v>272.8</v>
      </c>
      <c r="N318" s="30">
        <v>0.67500000000000004</v>
      </c>
      <c r="O318" s="1635">
        <f t="shared" si="282"/>
        <v>0.29914529914529914</v>
      </c>
      <c r="P318" s="30">
        <v>1890</v>
      </c>
      <c r="Q318" s="30">
        <f t="shared" si="234"/>
        <v>3791</v>
      </c>
      <c r="R318" s="30">
        <f t="shared" si="235"/>
        <v>0</v>
      </c>
      <c r="S318" s="30">
        <v>341</v>
      </c>
      <c r="T318" s="30">
        <v>39</v>
      </c>
      <c r="U318" s="30">
        <v>272.8</v>
      </c>
      <c r="V318" s="30">
        <v>0.67279999999999995</v>
      </c>
      <c r="W318" s="1635">
        <f t="shared" si="283"/>
        <v>0.16904036216682453</v>
      </c>
      <c r="X318" s="30">
        <v>3300</v>
      </c>
      <c r="Y318" s="30">
        <f t="shared" si="236"/>
        <v>11713</v>
      </c>
      <c r="Z318" s="30">
        <f t="shared" si="237"/>
        <v>0</v>
      </c>
      <c r="AA318" s="30">
        <v>341</v>
      </c>
      <c r="AB318" s="30">
        <v>24</v>
      </c>
      <c r="AC318" s="30">
        <v>272.8</v>
      </c>
      <c r="AD318" s="30">
        <v>0.65059999999999996</v>
      </c>
      <c r="AE318" s="1635">
        <f t="shared" si="284"/>
        <v>0.17389574865366444</v>
      </c>
      <c r="AF318" s="30">
        <v>1955</v>
      </c>
      <c r="AG318" s="30">
        <f t="shared" si="238"/>
        <v>6745</v>
      </c>
      <c r="AH318" s="30">
        <f t="shared" si="239"/>
        <v>0</v>
      </c>
      <c r="AI318" s="30">
        <v>341</v>
      </c>
      <c r="AJ318" s="30">
        <v>23</v>
      </c>
      <c r="AK318" s="30">
        <v>272.8</v>
      </c>
      <c r="AL318" s="30">
        <v>0.62580000000000002</v>
      </c>
      <c r="AM318" s="1635">
        <f t="shared" si="278"/>
        <v>0.22178250455592624</v>
      </c>
      <c r="AN318" s="30">
        <v>2375</v>
      </c>
      <c r="AO318" s="30">
        <f t="shared" si="240"/>
        <v>6425</v>
      </c>
      <c r="AP318" s="30">
        <f t="shared" si="241"/>
        <v>0</v>
      </c>
      <c r="AQ318" s="30">
        <v>341</v>
      </c>
      <c r="AR318" s="30">
        <v>17</v>
      </c>
      <c r="AS318" s="30">
        <v>272.8</v>
      </c>
      <c r="AT318" s="30">
        <v>0.63759999999999994</v>
      </c>
      <c r="AU318" s="1635">
        <f t="shared" si="279"/>
        <v>0.37200698063659027</v>
      </c>
      <c r="AV318" s="30">
        <v>3000</v>
      </c>
      <c r="AW318" s="30">
        <f t="shared" si="242"/>
        <v>4839</v>
      </c>
      <c r="AX318" s="30">
        <f t="shared" si="243"/>
        <v>0</v>
      </c>
      <c r="AY318" s="30">
        <v>341</v>
      </c>
      <c r="AZ318" s="30">
        <v>20</v>
      </c>
      <c r="BA318" s="30">
        <v>272.8</v>
      </c>
      <c r="BB318" s="30">
        <v>0.63759999999999994</v>
      </c>
      <c r="BC318" s="1635">
        <f t="shared" si="285"/>
        <v>0.22708856127143459</v>
      </c>
      <c r="BD318" s="30">
        <v>2085</v>
      </c>
      <c r="BE318" s="30">
        <f t="shared" si="244"/>
        <v>5509</v>
      </c>
      <c r="BF318" s="30">
        <f t="shared" si="245"/>
        <v>0</v>
      </c>
      <c r="BG318" s="30">
        <v>341</v>
      </c>
      <c r="BH318" s="30">
        <v>17</v>
      </c>
      <c r="BI318" s="30">
        <v>272.8</v>
      </c>
      <c r="BJ318" s="30">
        <v>0.63400000000000001</v>
      </c>
      <c r="BK318" s="1635">
        <f t="shared" si="286"/>
        <v>0.37910758075490292</v>
      </c>
      <c r="BL318" s="30">
        <v>3040</v>
      </c>
      <c r="BM318" s="30">
        <f t="shared" si="246"/>
        <v>4811</v>
      </c>
      <c r="BN318" s="30">
        <f t="shared" si="247"/>
        <v>0</v>
      </c>
      <c r="BO318" s="30">
        <v>341</v>
      </c>
      <c r="BP318" s="30">
        <v>22</v>
      </c>
      <c r="BQ318" s="30">
        <v>272.8</v>
      </c>
      <c r="BR318" s="30">
        <v>0.67679999999999996</v>
      </c>
      <c r="BS318" s="1635">
        <f t="shared" si="272"/>
        <v>0.23832816940086446</v>
      </c>
      <c r="BT318" s="30">
        <v>2555</v>
      </c>
      <c r="BU318" s="30">
        <f t="shared" si="248"/>
        <v>6432</v>
      </c>
      <c r="BV318" s="30">
        <f t="shared" si="249"/>
        <v>0</v>
      </c>
      <c r="BW318" s="30">
        <v>341</v>
      </c>
      <c r="BX318" s="30">
        <v>17</v>
      </c>
      <c r="BY318" s="30">
        <v>272.8</v>
      </c>
      <c r="BZ318" s="30">
        <v>0.67020000000000002</v>
      </c>
      <c r="CA318" s="1635">
        <f t="shared" si="287"/>
        <v>0.29492645336453044</v>
      </c>
      <c r="CB318" s="30">
        <v>2500</v>
      </c>
      <c r="CC318" s="30">
        <f t="shared" si="250"/>
        <v>5086</v>
      </c>
      <c r="CD318" s="30">
        <f t="shared" si="251"/>
        <v>0</v>
      </c>
      <c r="CE318" s="30">
        <v>341</v>
      </c>
      <c r="CF318" s="30">
        <v>17</v>
      </c>
      <c r="CG318" s="30">
        <v>272.8</v>
      </c>
      <c r="CH318" s="30">
        <v>0.66890000000000005</v>
      </c>
      <c r="CI318" s="1635">
        <f t="shared" si="288"/>
        <v>0.28899864769908851</v>
      </c>
      <c r="CJ318" s="30">
        <v>2445</v>
      </c>
      <c r="CK318" s="30">
        <f t="shared" si="252"/>
        <v>5076</v>
      </c>
      <c r="CL318" s="30">
        <f t="shared" si="253"/>
        <v>0</v>
      </c>
      <c r="CM318" s="30">
        <v>341</v>
      </c>
      <c r="CN318" s="30">
        <v>15</v>
      </c>
      <c r="CO318" s="30">
        <v>272.8</v>
      </c>
      <c r="CP318" s="30">
        <v>0.66110000000000002</v>
      </c>
      <c r="CQ318" s="1635">
        <f t="shared" si="289"/>
        <v>0.29862446667771125</v>
      </c>
      <c r="CR318" s="30">
        <v>1990</v>
      </c>
      <c r="CS318" s="30">
        <f t="shared" si="254"/>
        <v>3998</v>
      </c>
      <c r="CT318" s="30">
        <f t="shared" si="255"/>
        <v>0</v>
      </c>
      <c r="CU318" s="30">
        <v>341</v>
      </c>
      <c r="CV318" s="30">
        <v>16</v>
      </c>
      <c r="CW318" s="30">
        <v>272.8</v>
      </c>
      <c r="CX318" s="30">
        <v>0.65639999999999998</v>
      </c>
      <c r="CY318" s="1635">
        <f t="shared" si="290"/>
        <v>0.27259514261563561</v>
      </c>
      <c r="CZ318" s="30">
        <v>2130</v>
      </c>
      <c r="DA318" s="30">
        <f t="shared" si="256"/>
        <v>4688</v>
      </c>
      <c r="DB318" s="30">
        <f t="shared" si="257"/>
        <v>0</v>
      </c>
    </row>
    <row r="319" spans="1:106">
      <c r="A319" t="s">
        <v>2923</v>
      </c>
      <c r="B319">
        <v>1250</v>
      </c>
      <c r="C319">
        <v>11</v>
      </c>
      <c r="D319" s="30">
        <v>313</v>
      </c>
      <c r="E319" s="30" t="s">
        <v>3306</v>
      </c>
      <c r="F319" s="30" t="s">
        <v>50</v>
      </c>
      <c r="G319" s="30" t="s">
        <v>2143</v>
      </c>
      <c r="H319" s="30" t="s">
        <v>2142</v>
      </c>
      <c r="I319" s="30">
        <v>11</v>
      </c>
      <c r="J319" s="30">
        <v>349</v>
      </c>
      <c r="K319" s="30">
        <v>349</v>
      </c>
      <c r="L319" s="30">
        <v>278</v>
      </c>
      <c r="M319" s="30">
        <v>279.2</v>
      </c>
      <c r="N319" s="30">
        <v>0.84440000000000004</v>
      </c>
      <c r="O319" s="1635">
        <f t="shared" si="282"/>
        <v>0.27068586722284887</v>
      </c>
      <c r="P319" s="30">
        <v>45750</v>
      </c>
      <c r="Q319" s="30">
        <f t="shared" si="234"/>
        <v>101409</v>
      </c>
      <c r="R319" s="30">
        <f t="shared" si="235"/>
        <v>0</v>
      </c>
      <c r="S319" s="30">
        <v>349</v>
      </c>
      <c r="T319" s="30">
        <v>292</v>
      </c>
      <c r="U319" s="30">
        <v>292</v>
      </c>
      <c r="V319" s="30">
        <v>0.80689999999999995</v>
      </c>
      <c r="W319" s="1635">
        <f t="shared" si="283"/>
        <v>0.32162482956279959</v>
      </c>
      <c r="X319" s="30">
        <v>56380</v>
      </c>
      <c r="Y319" s="30">
        <f t="shared" si="236"/>
        <v>105178</v>
      </c>
      <c r="Z319" s="30">
        <f t="shared" si="237"/>
        <v>0</v>
      </c>
      <c r="AA319" s="30">
        <v>349</v>
      </c>
      <c r="AB319" s="30">
        <v>298</v>
      </c>
      <c r="AC319" s="30">
        <v>298</v>
      </c>
      <c r="AD319" s="30">
        <v>0.84489999999999998</v>
      </c>
      <c r="AE319" s="1635">
        <f t="shared" si="284"/>
        <v>0.34592562172173275</v>
      </c>
      <c r="AF319" s="30">
        <v>62710</v>
      </c>
      <c r="AG319" s="30">
        <f t="shared" si="238"/>
        <v>108769</v>
      </c>
      <c r="AH319" s="30">
        <f t="shared" si="239"/>
        <v>0</v>
      </c>
      <c r="AI319" s="30">
        <v>349</v>
      </c>
      <c r="AJ319" s="30">
        <v>294</v>
      </c>
      <c r="AK319" s="30">
        <v>294</v>
      </c>
      <c r="AL319" s="30">
        <v>0.82310000000000005</v>
      </c>
      <c r="AM319" s="1635">
        <f t="shared" si="278"/>
        <v>0.52337903663705243</v>
      </c>
      <c r="AN319" s="30">
        <v>94230</v>
      </c>
      <c r="AO319" s="30">
        <f t="shared" si="240"/>
        <v>108025</v>
      </c>
      <c r="AP319" s="30">
        <f t="shared" si="241"/>
        <v>0</v>
      </c>
      <c r="AQ319" s="30">
        <v>349</v>
      </c>
      <c r="AR319" s="30">
        <v>290</v>
      </c>
      <c r="AS319" s="30">
        <v>290</v>
      </c>
      <c r="AT319" s="30">
        <v>0.86629999999999996</v>
      </c>
      <c r="AU319" s="1635">
        <f t="shared" si="279"/>
        <v>0.52602044220728117</v>
      </c>
      <c r="AV319" s="30">
        <v>98320</v>
      </c>
      <c r="AW319" s="30">
        <f t="shared" si="242"/>
        <v>112148</v>
      </c>
      <c r="AX319" s="30">
        <f t="shared" si="243"/>
        <v>0</v>
      </c>
      <c r="AY319" s="30">
        <v>349</v>
      </c>
      <c r="AZ319" s="30">
        <v>242</v>
      </c>
      <c r="BA319" s="30">
        <v>279.2</v>
      </c>
      <c r="BB319" s="30">
        <v>1</v>
      </c>
      <c r="BC319" s="1635">
        <f t="shared" si="285"/>
        <v>0.3319559228650138</v>
      </c>
      <c r="BD319" s="30">
        <v>57840</v>
      </c>
      <c r="BE319" s="30">
        <f t="shared" si="244"/>
        <v>104544</v>
      </c>
      <c r="BF319" s="30">
        <f t="shared" si="245"/>
        <v>0</v>
      </c>
      <c r="BG319" s="30">
        <v>349</v>
      </c>
      <c r="BH319" s="30">
        <v>162</v>
      </c>
      <c r="BI319" s="30">
        <v>279.2</v>
      </c>
      <c r="BJ319" s="30">
        <v>1</v>
      </c>
      <c r="BK319" s="1635">
        <f t="shared" si="286"/>
        <v>0.45367051639453071</v>
      </c>
      <c r="BL319" s="30">
        <v>54680</v>
      </c>
      <c r="BM319" s="30">
        <f t="shared" si="246"/>
        <v>72317</v>
      </c>
      <c r="BN319" s="30">
        <f t="shared" si="247"/>
        <v>0</v>
      </c>
      <c r="BO319" s="30">
        <v>349</v>
      </c>
      <c r="BP319" s="30">
        <v>204</v>
      </c>
      <c r="BQ319" s="30">
        <v>279.2</v>
      </c>
      <c r="BR319" s="30">
        <v>1</v>
      </c>
      <c r="BS319" s="1635">
        <f t="shared" si="272"/>
        <v>0.39426742919389979</v>
      </c>
      <c r="BT319" s="30">
        <v>57910</v>
      </c>
      <c r="BU319" s="30">
        <f t="shared" si="248"/>
        <v>88128</v>
      </c>
      <c r="BV319" s="30">
        <f t="shared" si="249"/>
        <v>0</v>
      </c>
      <c r="BW319" s="30">
        <v>349</v>
      </c>
      <c r="BX319" s="30">
        <v>236</v>
      </c>
      <c r="BY319" s="30">
        <v>279.2</v>
      </c>
      <c r="BZ319" s="30">
        <v>0.99970000000000003</v>
      </c>
      <c r="CA319" s="1635">
        <f t="shared" si="287"/>
        <v>0.42254566291520407</v>
      </c>
      <c r="CB319" s="30">
        <v>74170</v>
      </c>
      <c r="CC319" s="30">
        <f t="shared" si="250"/>
        <v>105319</v>
      </c>
      <c r="CD319" s="30">
        <f t="shared" si="251"/>
        <v>0</v>
      </c>
      <c r="CE319" s="30">
        <v>349</v>
      </c>
      <c r="CF319" s="30">
        <v>240</v>
      </c>
      <c r="CG319" s="30">
        <v>279.2</v>
      </c>
      <c r="CH319" s="30">
        <v>0.99709999999999999</v>
      </c>
      <c r="CI319" s="1635">
        <f t="shared" si="288"/>
        <v>0.3468841000909807</v>
      </c>
      <c r="CJ319" s="30">
        <v>61760</v>
      </c>
      <c r="CK319" s="30">
        <f t="shared" si="252"/>
        <v>106825</v>
      </c>
      <c r="CL319" s="30">
        <f t="shared" si="253"/>
        <v>0</v>
      </c>
      <c r="CM319" s="30">
        <v>349</v>
      </c>
      <c r="CN319" s="30">
        <v>216</v>
      </c>
      <c r="CO319" s="30">
        <v>279.2</v>
      </c>
      <c r="CP319" s="30">
        <v>0.95589999999999997</v>
      </c>
      <c r="CQ319" s="1635">
        <f t="shared" si="289"/>
        <v>0.37967349532366801</v>
      </c>
      <c r="CR319" s="30">
        <v>52680</v>
      </c>
      <c r="CS319" s="30">
        <f t="shared" si="254"/>
        <v>83250</v>
      </c>
      <c r="CT319" s="30">
        <f t="shared" si="255"/>
        <v>0</v>
      </c>
      <c r="CU319" s="30">
        <v>349</v>
      </c>
      <c r="CV319" s="30">
        <v>268</v>
      </c>
      <c r="CW319" s="30">
        <v>279.2</v>
      </c>
      <c r="CX319" s="30">
        <v>0.94889999999999997</v>
      </c>
      <c r="CY319" s="1635">
        <f t="shared" si="290"/>
        <v>0.4299613136084609</v>
      </c>
      <c r="CZ319" s="30">
        <v>81350</v>
      </c>
      <c r="DA319" s="30">
        <f t="shared" si="256"/>
        <v>113522</v>
      </c>
      <c r="DB319" s="30">
        <f t="shared" si="257"/>
        <v>0</v>
      </c>
    </row>
    <row r="320" spans="1:106">
      <c r="A320" t="s">
        <v>2924</v>
      </c>
      <c r="B320">
        <v>6110</v>
      </c>
      <c r="C320">
        <v>52</v>
      </c>
      <c r="D320" s="30">
        <v>314</v>
      </c>
      <c r="E320" s="30" t="s">
        <v>3369</v>
      </c>
      <c r="F320" s="30" t="s">
        <v>3670</v>
      </c>
      <c r="G320" s="30" t="s">
        <v>2143</v>
      </c>
      <c r="H320" s="30" t="s">
        <v>2142</v>
      </c>
      <c r="I320" s="30">
        <v>33</v>
      </c>
      <c r="J320" s="30">
        <v>349</v>
      </c>
      <c r="K320" s="30">
        <v>349</v>
      </c>
      <c r="L320" s="30">
        <v>363.6</v>
      </c>
      <c r="M320" s="30">
        <v>363.6</v>
      </c>
      <c r="N320" s="30">
        <v>0.97970000000000002</v>
      </c>
      <c r="O320" s="1635">
        <f t="shared" si="282"/>
        <v>0.61783167871412703</v>
      </c>
      <c r="P320" s="30">
        <v>158460</v>
      </c>
      <c r="Q320" s="30">
        <f t="shared" si="234"/>
        <v>153887</v>
      </c>
      <c r="R320" s="30">
        <f t="shared" si="235"/>
        <v>4573</v>
      </c>
      <c r="S320" s="30">
        <v>349</v>
      </c>
      <c r="T320" s="30">
        <v>363.6</v>
      </c>
      <c r="U320" s="30">
        <v>363.6</v>
      </c>
      <c r="V320" s="30">
        <v>0.97909999999999997</v>
      </c>
      <c r="W320" s="1635">
        <f t="shared" si="283"/>
        <v>0.62712805589552389</v>
      </c>
      <c r="X320" s="30">
        <v>166104</v>
      </c>
      <c r="Y320" s="30">
        <f t="shared" si="236"/>
        <v>158919</v>
      </c>
      <c r="Z320" s="30">
        <f t="shared" si="237"/>
        <v>7185</v>
      </c>
      <c r="AA320" s="30">
        <v>349</v>
      </c>
      <c r="AB320" s="30">
        <v>364.8</v>
      </c>
      <c r="AC320" s="30">
        <v>364.8</v>
      </c>
      <c r="AD320" s="30">
        <v>0.96220000000000006</v>
      </c>
      <c r="AE320" s="1635">
        <f t="shared" si="284"/>
        <v>0.59637332088622441</v>
      </c>
      <c r="AF320" s="30">
        <v>150720</v>
      </c>
      <c r="AG320" s="30">
        <f t="shared" si="238"/>
        <v>151637</v>
      </c>
      <c r="AH320" s="30">
        <f t="shared" si="239"/>
        <v>0</v>
      </c>
      <c r="AI320" s="30">
        <v>349</v>
      </c>
      <c r="AJ320" s="30">
        <v>392.4</v>
      </c>
      <c r="AK320" s="30">
        <v>392.4</v>
      </c>
      <c r="AL320" s="30">
        <v>0.96</v>
      </c>
      <c r="AM320" s="1635">
        <f t="shared" si="278"/>
        <v>0.59433161520502464</v>
      </c>
      <c r="AN320" s="30">
        <v>166572</v>
      </c>
      <c r="AO320" s="30">
        <f t="shared" si="240"/>
        <v>168161</v>
      </c>
      <c r="AP320" s="30">
        <f t="shared" si="241"/>
        <v>0</v>
      </c>
      <c r="AQ320" s="30">
        <v>349</v>
      </c>
      <c r="AR320" s="30">
        <v>380.4</v>
      </c>
      <c r="AS320" s="30">
        <v>380.4</v>
      </c>
      <c r="AT320" s="30">
        <v>0.96289999999999998</v>
      </c>
      <c r="AU320" s="1635">
        <f t="shared" si="279"/>
        <v>0.63003626321050166</v>
      </c>
      <c r="AV320" s="30">
        <v>171696</v>
      </c>
      <c r="AW320" s="30">
        <f t="shared" si="242"/>
        <v>163511</v>
      </c>
      <c r="AX320" s="30">
        <f t="shared" si="243"/>
        <v>8185</v>
      </c>
      <c r="AY320" s="30">
        <v>349</v>
      </c>
      <c r="AZ320" s="30">
        <v>375.6</v>
      </c>
      <c r="BA320" s="30">
        <v>375.6</v>
      </c>
      <c r="BB320" s="30">
        <v>0.96430000000000005</v>
      </c>
      <c r="BC320" s="1635">
        <f t="shared" si="285"/>
        <v>0.57179762682173174</v>
      </c>
      <c r="BD320" s="30">
        <v>149112</v>
      </c>
      <c r="BE320" s="30">
        <f t="shared" si="244"/>
        <v>156467</v>
      </c>
      <c r="BF320" s="30">
        <f t="shared" si="245"/>
        <v>0</v>
      </c>
      <c r="BG320" s="30">
        <v>349</v>
      </c>
      <c r="BH320" s="30">
        <v>373.56</v>
      </c>
      <c r="BI320" s="30">
        <v>373.56</v>
      </c>
      <c r="BJ320" s="30">
        <v>0.97170000000000001</v>
      </c>
      <c r="BK320" s="1635">
        <f t="shared" si="286"/>
        <v>0.54351710143127485</v>
      </c>
      <c r="BL320" s="30">
        <v>146784</v>
      </c>
      <c r="BM320" s="30">
        <f t="shared" si="246"/>
        <v>162038</v>
      </c>
      <c r="BN320" s="30">
        <f t="shared" si="247"/>
        <v>0</v>
      </c>
      <c r="BO320" s="30">
        <v>349</v>
      </c>
      <c r="BP320" s="30">
        <v>369</v>
      </c>
      <c r="BQ320" s="30">
        <v>369</v>
      </c>
      <c r="BR320" s="30">
        <v>0.96450000000000002</v>
      </c>
      <c r="BS320" s="1635">
        <f t="shared" si="272"/>
        <v>0.52364822939744859</v>
      </c>
      <c r="BT320" s="30">
        <v>134184</v>
      </c>
      <c r="BU320" s="30">
        <f t="shared" si="248"/>
        <v>153749</v>
      </c>
      <c r="BV320" s="30">
        <f t="shared" si="249"/>
        <v>0</v>
      </c>
      <c r="BW320" s="30">
        <v>349</v>
      </c>
      <c r="BX320" s="30">
        <v>383.28</v>
      </c>
      <c r="BY320" s="30">
        <v>383.28</v>
      </c>
      <c r="BZ320" s="30">
        <v>0.93289999999999995</v>
      </c>
      <c r="CA320" s="1635">
        <f t="shared" si="287"/>
        <v>0.28652831709666499</v>
      </c>
      <c r="CB320" s="30">
        <v>76224</v>
      </c>
      <c r="CC320" s="30">
        <f t="shared" si="250"/>
        <v>159616</v>
      </c>
      <c r="CD320" s="30">
        <f t="shared" si="251"/>
        <v>0</v>
      </c>
      <c r="CE320" s="30">
        <v>349</v>
      </c>
      <c r="CF320" s="30">
        <v>375.6</v>
      </c>
      <c r="CG320" s="30">
        <v>375.6</v>
      </c>
      <c r="CH320" s="30">
        <v>0.96509999999999996</v>
      </c>
      <c r="CI320" s="1635">
        <f t="shared" si="288"/>
        <v>0.57345050390120933</v>
      </c>
      <c r="CJ320" s="30">
        <v>154656</v>
      </c>
      <c r="CK320" s="30">
        <f t="shared" si="252"/>
        <v>161816</v>
      </c>
      <c r="CL320" s="30">
        <f t="shared" si="253"/>
        <v>0</v>
      </c>
      <c r="CM320" s="30">
        <v>349</v>
      </c>
      <c r="CN320" s="30">
        <v>409.2</v>
      </c>
      <c r="CO320" s="30">
        <v>409.2</v>
      </c>
      <c r="CP320" s="30">
        <v>0.95660000000000001</v>
      </c>
      <c r="CQ320" s="1635">
        <f t="shared" si="289"/>
        <v>0.55258321471657679</v>
      </c>
      <c r="CR320" s="30">
        <v>145356</v>
      </c>
      <c r="CS320" s="30">
        <f t="shared" si="254"/>
        <v>157829</v>
      </c>
      <c r="CT320" s="30">
        <f t="shared" si="255"/>
        <v>0</v>
      </c>
      <c r="CU320" s="30">
        <v>349</v>
      </c>
      <c r="CV320" s="30">
        <v>397.2</v>
      </c>
      <c r="CW320" s="30">
        <v>397.2</v>
      </c>
      <c r="CX320" s="30">
        <v>0.95709999999999995</v>
      </c>
      <c r="CY320" s="1635">
        <f t="shared" si="290"/>
        <v>0.64433800395271812</v>
      </c>
      <c r="CZ320" s="30">
        <v>182244</v>
      </c>
      <c r="DA320" s="30">
        <f t="shared" si="256"/>
        <v>169703</v>
      </c>
      <c r="DB320" s="30">
        <f t="shared" si="257"/>
        <v>12541</v>
      </c>
    </row>
    <row r="321" spans="1:106">
      <c r="A321" t="s">
        <v>3751</v>
      </c>
      <c r="B321">
        <v>6110</v>
      </c>
      <c r="C321">
        <v>86</v>
      </c>
      <c r="D321" s="30">
        <v>315</v>
      </c>
      <c r="E321" s="30" t="s">
        <v>3752</v>
      </c>
      <c r="F321" s="30" t="s">
        <v>3753</v>
      </c>
      <c r="G321" s="30" t="s">
        <v>2143</v>
      </c>
      <c r="H321" s="30" t="s">
        <v>2142</v>
      </c>
      <c r="I321" s="30">
        <v>33</v>
      </c>
      <c r="J321" s="30">
        <v>349</v>
      </c>
      <c r="K321" s="30">
        <v>349</v>
      </c>
      <c r="L321" s="30">
        <v>360</v>
      </c>
      <c r="M321" s="30">
        <v>360</v>
      </c>
      <c r="N321" s="30">
        <v>0.99390000000000001</v>
      </c>
      <c r="O321" s="1635">
        <f t="shared" si="282"/>
        <v>0.64513905192041821</v>
      </c>
      <c r="P321" s="30">
        <v>166200</v>
      </c>
      <c r="Q321" s="30">
        <f t="shared" si="234"/>
        <v>154571</v>
      </c>
      <c r="R321" s="30">
        <f t="shared" si="235"/>
        <v>11629</v>
      </c>
      <c r="S321" s="30">
        <v>349</v>
      </c>
      <c r="T321" s="30">
        <v>360</v>
      </c>
      <c r="U321" s="30">
        <v>360</v>
      </c>
      <c r="V321" s="30">
        <v>0.99339999999999995</v>
      </c>
      <c r="W321" s="1635">
        <f t="shared" si="283"/>
        <v>0.64651611027043721</v>
      </c>
      <c r="X321" s="30">
        <v>172020</v>
      </c>
      <c r="Y321" s="30">
        <f t="shared" si="236"/>
        <v>159643</v>
      </c>
      <c r="Z321" s="30">
        <f t="shared" si="237"/>
        <v>12377</v>
      </c>
      <c r="AA321" s="30">
        <v>349</v>
      </c>
      <c r="AB321" s="30">
        <v>372</v>
      </c>
      <c r="AC321" s="30">
        <v>372</v>
      </c>
      <c r="AD321" s="30">
        <v>0.99019999999999997</v>
      </c>
      <c r="AE321" s="1635">
        <f t="shared" si="284"/>
        <v>0.57010313980232075</v>
      </c>
      <c r="AF321" s="30">
        <v>151200</v>
      </c>
      <c r="AG321" s="30">
        <f t="shared" si="238"/>
        <v>159129</v>
      </c>
      <c r="AH321" s="30">
        <f t="shared" si="239"/>
        <v>0</v>
      </c>
      <c r="AI321" s="30">
        <v>349</v>
      </c>
      <c r="AJ321" s="30">
        <v>384</v>
      </c>
      <c r="AK321" s="30">
        <v>384</v>
      </c>
      <c r="AL321" s="30">
        <v>0.99450000000000005</v>
      </c>
      <c r="AM321" s="1635">
        <f t="shared" si="278"/>
        <v>0.65041870070333063</v>
      </c>
      <c r="AN321" s="30">
        <v>184800</v>
      </c>
      <c r="AO321" s="30">
        <f t="shared" si="240"/>
        <v>170475</v>
      </c>
      <c r="AP321" s="30">
        <f t="shared" si="241"/>
        <v>14325</v>
      </c>
      <c r="AQ321" s="30">
        <v>349</v>
      </c>
      <c r="AR321" s="30">
        <v>354</v>
      </c>
      <c r="AS321" s="30">
        <v>354</v>
      </c>
      <c r="AT321" s="30">
        <v>0.99560000000000004</v>
      </c>
      <c r="AU321" s="1635">
        <f t="shared" si="279"/>
        <v>0.62307138469590606</v>
      </c>
      <c r="AV321" s="30">
        <v>163380</v>
      </c>
      <c r="AW321" s="30">
        <f t="shared" si="242"/>
        <v>157330</v>
      </c>
      <c r="AX321" s="30">
        <f t="shared" si="243"/>
        <v>6050</v>
      </c>
      <c r="AY321" s="30">
        <v>349</v>
      </c>
      <c r="AZ321" s="30">
        <v>276</v>
      </c>
      <c r="BA321" s="30">
        <v>279.2</v>
      </c>
      <c r="BB321" s="30">
        <v>0.98650000000000004</v>
      </c>
      <c r="BC321" s="1635">
        <f t="shared" si="285"/>
        <v>0.62590135917005174</v>
      </c>
      <c r="BD321" s="30">
        <v>122700</v>
      </c>
      <c r="BE321" s="30">
        <f t="shared" si="244"/>
        <v>117622</v>
      </c>
      <c r="BF321" s="30">
        <f t="shared" si="245"/>
        <v>5078</v>
      </c>
      <c r="BG321" s="30">
        <v>349</v>
      </c>
      <c r="BH321" s="30">
        <v>270</v>
      </c>
      <c r="BI321" s="30">
        <v>279.2</v>
      </c>
      <c r="BJ321" s="30">
        <v>0.99070000000000003</v>
      </c>
      <c r="BK321" s="1635">
        <f t="shared" si="286"/>
        <v>0.64548931104673712</v>
      </c>
      <c r="BL321" s="30">
        <v>128460</v>
      </c>
      <c r="BM321" s="30">
        <f t="shared" si="246"/>
        <v>119407</v>
      </c>
      <c r="BN321" s="30">
        <f t="shared" si="247"/>
        <v>9053</v>
      </c>
      <c r="BO321" s="30">
        <v>349</v>
      </c>
      <c r="BP321" s="30">
        <v>264</v>
      </c>
      <c r="BQ321" s="30">
        <v>279.2</v>
      </c>
      <c r="BR321" s="30">
        <v>0.97750000000000004</v>
      </c>
      <c r="BS321" s="1635">
        <f t="shared" si="272"/>
        <v>1.3265810276679841</v>
      </c>
      <c r="BT321" s="30">
        <v>246483</v>
      </c>
      <c r="BU321" s="30">
        <f t="shared" si="248"/>
        <v>111482</v>
      </c>
      <c r="BV321" s="30">
        <f t="shared" si="249"/>
        <v>135001</v>
      </c>
      <c r="BW321" s="30">
        <v>349</v>
      </c>
      <c r="BX321" s="30">
        <v>384</v>
      </c>
      <c r="BY321" s="30">
        <v>384</v>
      </c>
      <c r="BZ321" s="30">
        <v>0.98599999999999999</v>
      </c>
      <c r="CA321" s="1635">
        <f t="shared" si="287"/>
        <v>0.72597343998778596</v>
      </c>
      <c r="CB321" s="30">
        <v>204504</v>
      </c>
      <c r="CC321" s="30">
        <f t="shared" si="250"/>
        <v>169018</v>
      </c>
      <c r="CD321" s="30">
        <f t="shared" si="251"/>
        <v>35486</v>
      </c>
      <c r="CE321" s="30">
        <v>349</v>
      </c>
      <c r="CF321" s="30">
        <v>372</v>
      </c>
      <c r="CG321" s="30">
        <v>372</v>
      </c>
      <c r="CH321" s="30">
        <v>0.98299999999999998</v>
      </c>
      <c r="CI321" s="1635">
        <f t="shared" si="288"/>
        <v>0.63823465793268774</v>
      </c>
      <c r="CJ321" s="30">
        <v>173640</v>
      </c>
      <c r="CK321" s="30">
        <f t="shared" si="252"/>
        <v>163238</v>
      </c>
      <c r="CL321" s="30">
        <f t="shared" si="253"/>
        <v>10402</v>
      </c>
      <c r="CM321" s="30">
        <v>349</v>
      </c>
      <c r="CN321" s="30">
        <v>360</v>
      </c>
      <c r="CO321" s="30">
        <v>360</v>
      </c>
      <c r="CP321" s="30">
        <v>0.97340000000000004</v>
      </c>
      <c r="CQ321" s="1635">
        <f t="shared" si="289"/>
        <v>0.61481641831446632</v>
      </c>
      <c r="CR321" s="30">
        <v>144780</v>
      </c>
      <c r="CS321" s="30">
        <f t="shared" si="254"/>
        <v>141291</v>
      </c>
      <c r="CT321" s="30">
        <f t="shared" si="255"/>
        <v>3489</v>
      </c>
      <c r="CU321" s="30">
        <v>349</v>
      </c>
      <c r="CV321" s="30">
        <v>384</v>
      </c>
      <c r="CW321" s="30">
        <v>384</v>
      </c>
      <c r="CX321" s="30">
        <v>0.96709999999999996</v>
      </c>
      <c r="CY321" s="1635">
        <f t="shared" si="290"/>
        <v>0.60022453783231766</v>
      </c>
      <c r="CZ321" s="30">
        <v>165840</v>
      </c>
      <c r="DA321" s="30">
        <f t="shared" si="256"/>
        <v>165778</v>
      </c>
      <c r="DB321" s="30">
        <f t="shared" si="257"/>
        <v>62</v>
      </c>
    </row>
    <row r="322" spans="1:106">
      <c r="A322" t="s">
        <v>2925</v>
      </c>
      <c r="B322">
        <v>1220</v>
      </c>
      <c r="C322">
        <v>18</v>
      </c>
      <c r="D322" s="30">
        <v>316</v>
      </c>
      <c r="E322" s="30">
        <v>10923</v>
      </c>
      <c r="F322" s="30" t="s">
        <v>24</v>
      </c>
      <c r="G322" s="30" t="s">
        <v>2143</v>
      </c>
      <c r="H322" s="30" t="s">
        <v>2142</v>
      </c>
      <c r="I322" s="30">
        <v>11</v>
      </c>
      <c r="J322" s="30">
        <v>350</v>
      </c>
      <c r="K322" s="30">
        <v>350</v>
      </c>
      <c r="L322" s="30">
        <v>185.8</v>
      </c>
      <c r="M322" s="30">
        <v>280</v>
      </c>
      <c r="N322" s="30">
        <v>0.8528</v>
      </c>
      <c r="O322" s="1635">
        <f t="shared" si="282"/>
        <v>0.45902949300255608</v>
      </c>
      <c r="P322" s="30">
        <v>52368</v>
      </c>
      <c r="Q322" s="30">
        <f t="shared" si="234"/>
        <v>68451</v>
      </c>
      <c r="R322" s="30">
        <f t="shared" si="235"/>
        <v>0</v>
      </c>
      <c r="S322" s="30">
        <v>350</v>
      </c>
      <c r="T322" s="30">
        <v>238</v>
      </c>
      <c r="U322" s="30">
        <v>280</v>
      </c>
      <c r="V322" s="30">
        <v>0.95750000000000002</v>
      </c>
      <c r="W322" s="1635">
        <f t="shared" si="283"/>
        <v>0.50558419274388777</v>
      </c>
      <c r="X322" s="30">
        <v>85720</v>
      </c>
      <c r="Y322" s="30">
        <f t="shared" si="236"/>
        <v>101728</v>
      </c>
      <c r="Z322" s="30">
        <f t="shared" si="237"/>
        <v>0</v>
      </c>
      <c r="AA322" s="30">
        <v>350</v>
      </c>
      <c r="AB322" s="30">
        <v>258.39999999999998</v>
      </c>
      <c r="AC322" s="30">
        <v>280</v>
      </c>
      <c r="AD322" s="30">
        <v>0.93979999999999997</v>
      </c>
      <c r="AE322" s="1635">
        <f t="shared" si="284"/>
        <v>0.47108369674860018</v>
      </c>
      <c r="AF322" s="30">
        <v>82368</v>
      </c>
      <c r="AG322" s="30">
        <f t="shared" si="238"/>
        <v>104909</v>
      </c>
      <c r="AH322" s="30">
        <f t="shared" si="239"/>
        <v>0</v>
      </c>
      <c r="AI322" s="30">
        <v>350</v>
      </c>
      <c r="AJ322" s="30">
        <v>253.2</v>
      </c>
      <c r="AK322" s="30">
        <v>280</v>
      </c>
      <c r="AL322" s="30">
        <v>0.91900000000000004</v>
      </c>
      <c r="AM322" s="1635">
        <f t="shared" si="278"/>
        <v>0.40744687707870803</v>
      </c>
      <c r="AN322" s="30">
        <v>70538</v>
      </c>
      <c r="AO322" s="30">
        <f t="shared" si="240"/>
        <v>103873</v>
      </c>
      <c r="AP322" s="30">
        <f t="shared" si="241"/>
        <v>0</v>
      </c>
      <c r="AQ322" s="30">
        <v>350</v>
      </c>
      <c r="AR322" s="30">
        <v>200.2</v>
      </c>
      <c r="AS322" s="30">
        <v>280</v>
      </c>
      <c r="AT322" s="30">
        <v>0.86980000000000002</v>
      </c>
      <c r="AU322" s="1635">
        <f t="shared" si="279"/>
        <v>0.43359739971493511</v>
      </c>
      <c r="AV322" s="30">
        <v>56175</v>
      </c>
      <c r="AW322" s="30">
        <f t="shared" si="242"/>
        <v>77733</v>
      </c>
      <c r="AX322" s="30">
        <f t="shared" si="243"/>
        <v>0</v>
      </c>
      <c r="AY322" s="30">
        <v>350</v>
      </c>
      <c r="AZ322" s="30">
        <v>170</v>
      </c>
      <c r="BA322" s="30">
        <v>280</v>
      </c>
      <c r="BB322" s="30">
        <v>0.81699999999999995</v>
      </c>
      <c r="BC322" s="1635">
        <f t="shared" si="285"/>
        <v>0.36299709602323188</v>
      </c>
      <c r="BD322" s="30">
        <v>36300</v>
      </c>
      <c r="BE322" s="30">
        <f t="shared" si="244"/>
        <v>60000</v>
      </c>
      <c r="BF322" s="30">
        <f t="shared" si="245"/>
        <v>0</v>
      </c>
      <c r="BG322" s="30">
        <v>350</v>
      </c>
      <c r="BH322" s="30">
        <v>226.4</v>
      </c>
      <c r="BI322" s="30">
        <v>280</v>
      </c>
      <c r="BJ322" s="30">
        <v>0.82420000000000004</v>
      </c>
      <c r="BK322" s="1635">
        <f t="shared" si="286"/>
        <v>0.42249645652427198</v>
      </c>
      <c r="BL322" s="30">
        <v>58655</v>
      </c>
      <c r="BM322" s="30">
        <f t="shared" si="246"/>
        <v>83298</v>
      </c>
      <c r="BN322" s="30">
        <f t="shared" si="247"/>
        <v>0</v>
      </c>
      <c r="BO322" s="30">
        <v>350</v>
      </c>
      <c r="BP322" s="30">
        <v>198.2</v>
      </c>
      <c r="BQ322" s="30">
        <v>280</v>
      </c>
      <c r="BR322" s="30">
        <v>0.92969999999999997</v>
      </c>
      <c r="BS322" s="1635">
        <f t="shared" si="272"/>
        <v>0.43937711100452637</v>
      </c>
      <c r="BT322" s="30">
        <v>58293</v>
      </c>
      <c r="BU322" s="30">
        <f t="shared" si="248"/>
        <v>79603</v>
      </c>
      <c r="BV322" s="30">
        <f t="shared" si="249"/>
        <v>0</v>
      </c>
      <c r="BW322" s="30">
        <v>350</v>
      </c>
      <c r="BX322" s="30">
        <v>193.6</v>
      </c>
      <c r="BY322" s="30">
        <v>280</v>
      </c>
      <c r="BZ322" s="30">
        <v>0.93540000000000001</v>
      </c>
      <c r="CA322" s="1635">
        <f t="shared" si="287"/>
        <v>0.47456639078176305</v>
      </c>
      <c r="CB322" s="30">
        <v>63940</v>
      </c>
      <c r="CC322" s="30">
        <f t="shared" si="250"/>
        <v>80840</v>
      </c>
      <c r="CD322" s="30">
        <f t="shared" si="251"/>
        <v>0</v>
      </c>
      <c r="CE322" s="30">
        <v>350</v>
      </c>
      <c r="CF322" s="30">
        <v>150</v>
      </c>
      <c r="CG322" s="30">
        <v>280</v>
      </c>
      <c r="CH322" s="30">
        <v>0.88490000000000002</v>
      </c>
      <c r="CI322" s="1635">
        <f t="shared" si="288"/>
        <v>0.39099855764031416</v>
      </c>
      <c r="CJ322" s="30">
        <v>38613</v>
      </c>
      <c r="CK322" s="30">
        <f t="shared" si="252"/>
        <v>59253</v>
      </c>
      <c r="CL322" s="30">
        <f t="shared" si="253"/>
        <v>0</v>
      </c>
      <c r="CM322" s="30">
        <v>350</v>
      </c>
      <c r="CN322" s="30">
        <v>170</v>
      </c>
      <c r="CO322" s="30">
        <v>280</v>
      </c>
      <c r="CP322" s="30">
        <v>0.82210000000000005</v>
      </c>
      <c r="CQ322" s="1635">
        <f t="shared" si="289"/>
        <v>0.44773717782940931</v>
      </c>
      <c r="CR322" s="30">
        <v>42050</v>
      </c>
      <c r="CS322" s="30">
        <f t="shared" si="254"/>
        <v>56350</v>
      </c>
      <c r="CT322" s="30">
        <f t="shared" si="255"/>
        <v>0</v>
      </c>
      <c r="CU322" s="30">
        <v>350</v>
      </c>
      <c r="CV322" s="30">
        <v>160</v>
      </c>
      <c r="CW322" s="30">
        <v>280</v>
      </c>
      <c r="CX322" s="30">
        <v>0.90490000000000004</v>
      </c>
      <c r="CY322" s="1635">
        <f t="shared" si="290"/>
        <v>0.44606678454341181</v>
      </c>
      <c r="CZ322" s="30">
        <v>48050</v>
      </c>
      <c r="DA322" s="30">
        <f t="shared" si="256"/>
        <v>64632</v>
      </c>
      <c r="DB322" s="30">
        <f t="shared" si="257"/>
        <v>0</v>
      </c>
    </row>
    <row r="323" spans="1:106">
      <c r="A323" t="s">
        <v>2741</v>
      </c>
      <c r="B323">
        <v>1230</v>
      </c>
      <c r="C323">
        <v>47</v>
      </c>
      <c r="D323" s="30">
        <v>317</v>
      </c>
      <c r="E323" s="30" t="s">
        <v>3147</v>
      </c>
      <c r="F323" s="30" t="s">
        <v>498</v>
      </c>
      <c r="G323" s="30" t="s">
        <v>2143</v>
      </c>
      <c r="H323" s="30" t="s">
        <v>2223</v>
      </c>
      <c r="I323" s="30">
        <v>11</v>
      </c>
      <c r="J323" s="30">
        <v>350</v>
      </c>
      <c r="K323" s="30">
        <v>137</v>
      </c>
      <c r="L323" s="30">
        <v>148</v>
      </c>
      <c r="M323" s="30">
        <v>148</v>
      </c>
      <c r="N323" s="30">
        <v>0.67689999999999995</v>
      </c>
      <c r="O323" s="1635">
        <f t="shared" si="282"/>
        <v>0.49543560401885123</v>
      </c>
      <c r="P323" s="30">
        <v>35736</v>
      </c>
      <c r="Q323" s="30">
        <f t="shared" si="234"/>
        <v>43278</v>
      </c>
      <c r="R323" s="30">
        <f t="shared" si="235"/>
        <v>0</v>
      </c>
      <c r="S323" s="30">
        <v>137</v>
      </c>
      <c r="T323" s="30">
        <v>168</v>
      </c>
      <c r="U323" s="30">
        <v>168</v>
      </c>
      <c r="V323" s="30">
        <v>0.72409999999999997</v>
      </c>
      <c r="W323" s="1635">
        <f t="shared" si="283"/>
        <v>0.42929415069914295</v>
      </c>
      <c r="X323" s="30">
        <v>38854</v>
      </c>
      <c r="Y323" s="30">
        <f t="shared" si="236"/>
        <v>54304</v>
      </c>
      <c r="Z323" s="30">
        <f t="shared" si="237"/>
        <v>0</v>
      </c>
      <c r="AA323" s="30">
        <v>137</v>
      </c>
      <c r="AB323" s="30">
        <v>154.80000000000001</v>
      </c>
      <c r="AC323" s="30">
        <v>154.80000000000001</v>
      </c>
      <c r="AD323" s="30">
        <v>0.71930000000000005</v>
      </c>
      <c r="AE323" s="1635">
        <f t="shared" si="284"/>
        <v>0.14419304760797402</v>
      </c>
      <c r="AF323" s="30">
        <v>11560</v>
      </c>
      <c r="AG323" s="30">
        <f t="shared" si="238"/>
        <v>48102</v>
      </c>
      <c r="AH323" s="30">
        <f t="shared" si="239"/>
        <v>0</v>
      </c>
      <c r="AI323" s="30">
        <v>137</v>
      </c>
      <c r="AJ323" s="30">
        <v>41.2</v>
      </c>
      <c r="AK323" s="30">
        <v>109.6</v>
      </c>
      <c r="AL323" s="30">
        <v>0.69799999999999995</v>
      </c>
      <c r="AM323" s="1635">
        <f t="shared" si="278"/>
        <v>0.2285510837191313</v>
      </c>
      <c r="AN323" s="30">
        <v>4890</v>
      </c>
      <c r="AO323" s="30">
        <f t="shared" si="240"/>
        <v>12837</v>
      </c>
      <c r="AP323" s="30">
        <f t="shared" si="241"/>
        <v>0</v>
      </c>
      <c r="AQ323" s="30">
        <v>137</v>
      </c>
      <c r="AR323" s="30">
        <v>131.6</v>
      </c>
      <c r="AS323" s="30">
        <v>131.6</v>
      </c>
      <c r="AT323" s="30">
        <v>0.6845</v>
      </c>
      <c r="AU323" s="1635">
        <f t="shared" si="279"/>
        <v>0.28296170869767118</v>
      </c>
      <c r="AV323" s="30">
        <v>18964</v>
      </c>
      <c r="AW323" s="30">
        <f t="shared" si="242"/>
        <v>40212</v>
      </c>
      <c r="AX323" s="30">
        <f t="shared" si="243"/>
        <v>0</v>
      </c>
      <c r="AY323" s="30">
        <v>137</v>
      </c>
      <c r="AZ323" s="30">
        <v>154.4</v>
      </c>
      <c r="BA323" s="30">
        <v>154.4</v>
      </c>
      <c r="BB323" s="30">
        <v>0.62009999999999998</v>
      </c>
      <c r="BC323" s="1635">
        <f t="shared" si="285"/>
        <v>0.29624890111415353</v>
      </c>
      <c r="BD323" s="30">
        <v>20422</v>
      </c>
      <c r="BE323" s="30">
        <f t="shared" si="244"/>
        <v>41361</v>
      </c>
      <c r="BF323" s="30">
        <f t="shared" si="245"/>
        <v>0</v>
      </c>
      <c r="BG323" s="30">
        <v>137</v>
      </c>
      <c r="BH323" s="30">
        <v>149.6</v>
      </c>
      <c r="BI323" s="30">
        <v>149.6</v>
      </c>
      <c r="BJ323" s="30">
        <v>0.62870000000000004</v>
      </c>
      <c r="BK323" s="1635">
        <f t="shared" si="286"/>
        <v>0.30722041333830546</v>
      </c>
      <c r="BL323" s="30">
        <v>21498</v>
      </c>
      <c r="BM323" s="30">
        <f t="shared" si="246"/>
        <v>41985</v>
      </c>
      <c r="BN323" s="30">
        <f t="shared" si="247"/>
        <v>0</v>
      </c>
      <c r="BO323" s="30">
        <v>350</v>
      </c>
      <c r="BP323" s="30">
        <v>0.4</v>
      </c>
      <c r="BQ323" s="30">
        <v>280</v>
      </c>
      <c r="BR323" s="30">
        <v>0</v>
      </c>
      <c r="BS323" s="1635">
        <v>0</v>
      </c>
      <c r="BT323" s="30">
        <v>0</v>
      </c>
      <c r="BU323" s="30">
        <f t="shared" si="248"/>
        <v>0</v>
      </c>
      <c r="BV323" s="30">
        <f t="shared" si="249"/>
        <v>0</v>
      </c>
      <c r="BW323" s="30">
        <v>350</v>
      </c>
      <c r="BX323" s="30">
        <v>15</v>
      </c>
      <c r="BY323" s="30">
        <v>280</v>
      </c>
      <c r="BZ323" s="30">
        <v>0.42109999999999997</v>
      </c>
      <c r="CA323" s="1635">
        <f t="shared" si="287"/>
        <v>8.5115872493018371E-2</v>
      </c>
      <c r="CB323" s="30">
        <v>400</v>
      </c>
      <c r="CC323" s="30">
        <f t="shared" si="250"/>
        <v>2820</v>
      </c>
      <c r="CD323" s="30">
        <f t="shared" si="251"/>
        <v>0</v>
      </c>
      <c r="CE323" s="30">
        <v>350</v>
      </c>
      <c r="CF323" s="30">
        <v>15</v>
      </c>
      <c r="CG323" s="30">
        <v>280</v>
      </c>
      <c r="CH323" s="30">
        <v>0.36359999999999998</v>
      </c>
      <c r="CI323" s="1635">
        <f t="shared" si="288"/>
        <v>0.34501658051109774</v>
      </c>
      <c r="CJ323" s="30">
        <v>1400</v>
      </c>
      <c r="CK323" s="30">
        <f t="shared" si="252"/>
        <v>2435</v>
      </c>
      <c r="CL323" s="30">
        <f t="shared" si="253"/>
        <v>0</v>
      </c>
      <c r="CM323" s="30">
        <v>350</v>
      </c>
      <c r="CN323" s="30">
        <v>10</v>
      </c>
      <c r="CO323" s="30">
        <v>280</v>
      </c>
      <c r="CP323" s="30">
        <v>0.45279999999999998</v>
      </c>
      <c r="CQ323" s="1635">
        <f t="shared" si="289"/>
        <v>0.39437152953054017</v>
      </c>
      <c r="CR323" s="30">
        <v>1200</v>
      </c>
      <c r="CS323" s="30">
        <f t="shared" si="254"/>
        <v>1826</v>
      </c>
      <c r="CT323" s="30">
        <f t="shared" si="255"/>
        <v>0</v>
      </c>
      <c r="CU323" s="30">
        <v>350</v>
      </c>
      <c r="CV323" s="30">
        <v>10</v>
      </c>
      <c r="CW323" s="30">
        <v>280</v>
      </c>
      <c r="CX323" s="30">
        <v>0.44900000000000001</v>
      </c>
      <c r="CY323" s="1635">
        <f t="shared" si="290"/>
        <v>0.32928610771846639</v>
      </c>
      <c r="CZ323" s="30">
        <v>1100</v>
      </c>
      <c r="DA323" s="30">
        <f t="shared" si="256"/>
        <v>2004</v>
      </c>
      <c r="DB323" s="30">
        <f t="shared" si="257"/>
        <v>0</v>
      </c>
    </row>
    <row r="324" spans="1:106">
      <c r="A324" t="s">
        <v>2926</v>
      </c>
      <c r="B324">
        <v>6220</v>
      </c>
      <c r="C324">
        <v>148</v>
      </c>
      <c r="D324" s="30">
        <v>318</v>
      </c>
      <c r="E324" s="30" t="s">
        <v>3307</v>
      </c>
      <c r="F324" s="30" t="s">
        <v>1100</v>
      </c>
      <c r="G324" s="30" t="s">
        <v>2143</v>
      </c>
      <c r="H324" s="30" t="s">
        <v>1439</v>
      </c>
      <c r="I324" s="30">
        <v>11</v>
      </c>
      <c r="J324" s="30">
        <v>350</v>
      </c>
      <c r="K324" s="30">
        <v>350</v>
      </c>
      <c r="L324" s="30">
        <v>215</v>
      </c>
      <c r="M324" s="30">
        <v>280</v>
      </c>
      <c r="N324" s="30">
        <v>0.99990000000000001</v>
      </c>
      <c r="O324" s="1635">
        <f t="shared" si="282"/>
        <v>0.50712435584643734</v>
      </c>
      <c r="P324" s="30">
        <v>78495</v>
      </c>
      <c r="Q324" s="30">
        <f t="shared" si="234"/>
        <v>92871</v>
      </c>
      <c r="R324" s="30">
        <f t="shared" si="235"/>
        <v>0</v>
      </c>
      <c r="S324" s="30">
        <v>350</v>
      </c>
      <c r="T324" s="30">
        <v>213.3</v>
      </c>
      <c r="U324" s="30">
        <v>280</v>
      </c>
      <c r="V324" s="30">
        <v>1</v>
      </c>
      <c r="W324" s="1635">
        <f t="shared" si="283"/>
        <v>0.42877793405219561</v>
      </c>
      <c r="X324" s="30">
        <v>68045</v>
      </c>
      <c r="Y324" s="30">
        <f t="shared" si="236"/>
        <v>95217</v>
      </c>
      <c r="Z324" s="30">
        <f t="shared" si="237"/>
        <v>0</v>
      </c>
      <c r="AA324" s="30">
        <v>350</v>
      </c>
      <c r="AB324" s="30">
        <v>195</v>
      </c>
      <c r="AC324" s="30">
        <v>280</v>
      </c>
      <c r="AD324" s="30">
        <v>1</v>
      </c>
      <c r="AE324" s="1635">
        <f t="shared" si="284"/>
        <v>0.49504985754985753</v>
      </c>
      <c r="AF324" s="30">
        <v>69505</v>
      </c>
      <c r="AG324" s="30">
        <f t="shared" si="238"/>
        <v>84240</v>
      </c>
      <c r="AH324" s="30">
        <f t="shared" si="239"/>
        <v>0</v>
      </c>
      <c r="AI324" s="30">
        <v>350</v>
      </c>
      <c r="AJ324" s="30">
        <v>163.5</v>
      </c>
      <c r="AK324" s="30">
        <v>280</v>
      </c>
      <c r="AL324" s="30">
        <v>1</v>
      </c>
      <c r="AM324" s="1635">
        <f t="shared" si="278"/>
        <v>0.41136430896715004</v>
      </c>
      <c r="AN324" s="30">
        <v>50040</v>
      </c>
      <c r="AO324" s="30">
        <f t="shared" si="240"/>
        <v>72986</v>
      </c>
      <c r="AP324" s="30">
        <f t="shared" si="241"/>
        <v>0</v>
      </c>
      <c r="AQ324" s="30">
        <v>350</v>
      </c>
      <c r="AR324" s="30">
        <v>158.30000000000001</v>
      </c>
      <c r="AS324" s="30">
        <v>280</v>
      </c>
      <c r="AT324" s="30">
        <v>1</v>
      </c>
      <c r="AU324" s="1635">
        <f t="shared" si="279"/>
        <v>0.49348249886223922</v>
      </c>
      <c r="AV324" s="30">
        <v>58120</v>
      </c>
      <c r="AW324" s="30">
        <f t="shared" si="242"/>
        <v>70665</v>
      </c>
      <c r="AX324" s="30">
        <f t="shared" si="243"/>
        <v>0</v>
      </c>
      <c r="AY324" s="30">
        <v>350</v>
      </c>
      <c r="AZ324" s="30">
        <v>181.5</v>
      </c>
      <c r="BA324" s="30">
        <v>280</v>
      </c>
      <c r="BB324" s="30">
        <v>0.99990000000000001</v>
      </c>
      <c r="BC324" s="1635">
        <f t="shared" si="285"/>
        <v>0.41127467506469045</v>
      </c>
      <c r="BD324" s="30">
        <v>53740</v>
      </c>
      <c r="BE324" s="30">
        <f t="shared" si="244"/>
        <v>78400</v>
      </c>
      <c r="BF324" s="30">
        <f t="shared" si="245"/>
        <v>0</v>
      </c>
      <c r="BG324" s="30">
        <v>350</v>
      </c>
      <c r="BH324" s="30">
        <v>181.9</v>
      </c>
      <c r="BI324" s="30">
        <v>280</v>
      </c>
      <c r="BJ324" s="30">
        <v>0.99990000000000001</v>
      </c>
      <c r="BK324" s="1635">
        <f t="shared" si="286"/>
        <v>0.36509736675961779</v>
      </c>
      <c r="BL324" s="30">
        <v>49405</v>
      </c>
      <c r="BM324" s="30">
        <f t="shared" si="246"/>
        <v>81192</v>
      </c>
      <c r="BN324" s="30">
        <f t="shared" si="247"/>
        <v>0</v>
      </c>
      <c r="BO324" s="30">
        <v>350</v>
      </c>
      <c r="BP324" s="30">
        <v>120.3</v>
      </c>
      <c r="BQ324" s="30">
        <v>280</v>
      </c>
      <c r="BR324" s="30">
        <v>1</v>
      </c>
      <c r="BS324" s="1635">
        <f>+(BT324/(24*30*BP324*BR324))</f>
        <v>0.46862011637572737</v>
      </c>
      <c r="BT324" s="30">
        <v>40590</v>
      </c>
      <c r="BU324" s="30">
        <f t="shared" si="248"/>
        <v>51970</v>
      </c>
      <c r="BV324" s="30">
        <f t="shared" si="249"/>
        <v>0</v>
      </c>
      <c r="BW324" s="30">
        <v>350</v>
      </c>
      <c r="BX324" s="30">
        <v>128</v>
      </c>
      <c r="BY324" s="30">
        <v>280</v>
      </c>
      <c r="BZ324" s="30">
        <v>1</v>
      </c>
      <c r="CA324" s="1635">
        <f t="shared" si="287"/>
        <v>0.31507266465053763</v>
      </c>
      <c r="CB324" s="30">
        <v>30005</v>
      </c>
      <c r="CC324" s="30">
        <f t="shared" si="250"/>
        <v>57139</v>
      </c>
      <c r="CD324" s="30">
        <f t="shared" si="251"/>
        <v>0</v>
      </c>
      <c r="CE324" s="30">
        <v>350</v>
      </c>
      <c r="CF324" s="30">
        <v>123</v>
      </c>
      <c r="CG324" s="30">
        <v>280</v>
      </c>
      <c r="CH324" s="30">
        <v>1</v>
      </c>
      <c r="CI324" s="1635">
        <f t="shared" si="288"/>
        <v>0.4961097998076755</v>
      </c>
      <c r="CJ324" s="30">
        <v>45400</v>
      </c>
      <c r="CK324" s="30">
        <f t="shared" si="252"/>
        <v>54907</v>
      </c>
      <c r="CL324" s="30">
        <f t="shared" si="253"/>
        <v>0</v>
      </c>
      <c r="CM324" s="30">
        <v>350</v>
      </c>
      <c r="CN324" s="30">
        <v>138.5</v>
      </c>
      <c r="CO324" s="30">
        <v>280</v>
      </c>
      <c r="CP324" s="30">
        <v>0.99980000000000002</v>
      </c>
      <c r="CQ324" s="1635">
        <f t="shared" si="289"/>
        <v>0.52684810642719904</v>
      </c>
      <c r="CR324" s="30">
        <v>49025</v>
      </c>
      <c r="CS324" s="30">
        <f t="shared" si="254"/>
        <v>55832</v>
      </c>
      <c r="CT324" s="30">
        <f t="shared" si="255"/>
        <v>0</v>
      </c>
      <c r="CU324" s="30">
        <v>350</v>
      </c>
      <c r="CV324" s="30">
        <v>162.5</v>
      </c>
      <c r="CW324" s="30">
        <v>280</v>
      </c>
      <c r="CX324" s="30">
        <v>0.99960000000000004</v>
      </c>
      <c r="CY324" s="1635">
        <f t="shared" si="290"/>
        <v>0.29635510118025704</v>
      </c>
      <c r="CZ324" s="30">
        <v>35815</v>
      </c>
      <c r="DA324" s="30">
        <f t="shared" si="256"/>
        <v>72511</v>
      </c>
      <c r="DB324" s="30">
        <f t="shared" si="257"/>
        <v>0</v>
      </c>
    </row>
    <row r="325" spans="1:106">
      <c r="A325" t="s">
        <v>2927</v>
      </c>
      <c r="B325">
        <v>6220</v>
      </c>
      <c r="C325">
        <v>167</v>
      </c>
      <c r="D325" s="30">
        <v>319</v>
      </c>
      <c r="E325" s="30" t="s">
        <v>3308</v>
      </c>
      <c r="F325" s="30" t="s">
        <v>1784</v>
      </c>
      <c r="G325" s="30" t="s">
        <v>575</v>
      </c>
      <c r="H325" s="30" t="s">
        <v>2142</v>
      </c>
      <c r="I325" s="30">
        <v>11</v>
      </c>
      <c r="J325" s="30">
        <v>350</v>
      </c>
      <c r="K325" s="30">
        <v>350</v>
      </c>
      <c r="L325" s="30">
        <v>0</v>
      </c>
      <c r="M325" s="30">
        <v>280</v>
      </c>
      <c r="N325" s="30">
        <v>0</v>
      </c>
      <c r="O325" s="1635">
        <v>0</v>
      </c>
      <c r="P325" s="30">
        <v>0</v>
      </c>
      <c r="Q325" s="30">
        <f t="shared" si="234"/>
        <v>0</v>
      </c>
      <c r="R325" s="30">
        <f t="shared" si="235"/>
        <v>0</v>
      </c>
      <c r="S325" s="30">
        <v>350</v>
      </c>
      <c r="T325" s="30">
        <v>0</v>
      </c>
      <c r="U325" s="30">
        <v>280</v>
      </c>
      <c r="V325" s="30">
        <v>0</v>
      </c>
      <c r="W325" s="1635">
        <v>0</v>
      </c>
      <c r="X325" s="30">
        <v>0</v>
      </c>
      <c r="Y325" s="30">
        <f t="shared" si="236"/>
        <v>0</v>
      </c>
      <c r="Z325" s="30">
        <f t="shared" si="237"/>
        <v>0</v>
      </c>
      <c r="AA325" s="30">
        <v>350</v>
      </c>
      <c r="AB325" s="30">
        <v>0</v>
      </c>
      <c r="AC325" s="30">
        <v>280</v>
      </c>
      <c r="AD325" s="30">
        <v>0</v>
      </c>
      <c r="AE325" s="1635">
        <v>0</v>
      </c>
      <c r="AF325" s="30">
        <v>0</v>
      </c>
      <c r="AG325" s="30">
        <f t="shared" si="238"/>
        <v>0</v>
      </c>
      <c r="AH325" s="30">
        <f t="shared" si="239"/>
        <v>0</v>
      </c>
      <c r="AI325" s="30">
        <v>350</v>
      </c>
      <c r="AJ325" s="30">
        <v>0</v>
      </c>
      <c r="AK325" s="30">
        <v>280</v>
      </c>
      <c r="AL325" s="30">
        <v>0</v>
      </c>
      <c r="AM325" s="1635">
        <v>0</v>
      </c>
      <c r="AN325" s="30">
        <v>0</v>
      </c>
      <c r="AO325" s="30">
        <f t="shared" si="240"/>
        <v>0</v>
      </c>
      <c r="AP325" s="30">
        <f t="shared" si="241"/>
        <v>0</v>
      </c>
      <c r="AQ325" s="30">
        <v>350</v>
      </c>
      <c r="AR325" s="30">
        <v>0</v>
      </c>
      <c r="AS325" s="30">
        <v>280</v>
      </c>
      <c r="AT325" s="30">
        <v>0</v>
      </c>
      <c r="AU325" s="1635">
        <v>0</v>
      </c>
      <c r="AV325" s="30">
        <v>0</v>
      </c>
      <c r="AW325" s="30">
        <f t="shared" si="242"/>
        <v>0</v>
      </c>
      <c r="AX325" s="30">
        <f t="shared" si="243"/>
        <v>0</v>
      </c>
      <c r="AY325" s="30">
        <v>350</v>
      </c>
      <c r="AZ325" s="30">
        <v>0</v>
      </c>
      <c r="BA325" s="30">
        <v>280</v>
      </c>
      <c r="BB325" s="30">
        <v>0</v>
      </c>
      <c r="BC325" s="1635">
        <v>0</v>
      </c>
      <c r="BD325" s="30">
        <v>0</v>
      </c>
      <c r="BE325" s="30">
        <f t="shared" si="244"/>
        <v>0</v>
      </c>
      <c r="BF325" s="30">
        <f t="shared" si="245"/>
        <v>0</v>
      </c>
      <c r="BG325" s="30">
        <v>350</v>
      </c>
      <c r="BH325" s="30">
        <v>0</v>
      </c>
      <c r="BI325" s="30">
        <v>280</v>
      </c>
      <c r="BJ325" s="30">
        <v>0</v>
      </c>
      <c r="BK325" s="1635">
        <v>0</v>
      </c>
      <c r="BL325" s="30">
        <v>0</v>
      </c>
      <c r="BM325" s="30">
        <f t="shared" si="246"/>
        <v>0</v>
      </c>
      <c r="BN325" s="30">
        <f t="shared" si="247"/>
        <v>0</v>
      </c>
      <c r="BO325" s="30">
        <v>350</v>
      </c>
      <c r="BP325" s="30">
        <v>0</v>
      </c>
      <c r="BQ325" s="30">
        <v>280</v>
      </c>
      <c r="BR325" s="30">
        <v>0</v>
      </c>
      <c r="BS325" s="1635">
        <v>0</v>
      </c>
      <c r="BT325" s="30">
        <v>0</v>
      </c>
      <c r="BU325" s="30">
        <f t="shared" si="248"/>
        <v>0</v>
      </c>
      <c r="BV325" s="30">
        <f t="shared" si="249"/>
        <v>0</v>
      </c>
      <c r="BW325" s="30">
        <v>350</v>
      </c>
      <c r="BX325" s="30">
        <v>0</v>
      </c>
      <c r="BY325" s="30">
        <v>280</v>
      </c>
      <c r="BZ325" s="30">
        <v>0</v>
      </c>
      <c r="CA325" s="1635">
        <v>0</v>
      </c>
      <c r="CB325" s="30">
        <v>0</v>
      </c>
      <c r="CC325" s="30">
        <f t="shared" si="250"/>
        <v>0</v>
      </c>
      <c r="CD325" s="30">
        <f t="shared" si="251"/>
        <v>0</v>
      </c>
      <c r="CE325" s="30">
        <v>350</v>
      </c>
      <c r="CF325" s="30">
        <v>0</v>
      </c>
      <c r="CG325" s="30">
        <v>280</v>
      </c>
      <c r="CH325" s="30">
        <v>0</v>
      </c>
      <c r="CI325" s="1635">
        <v>0</v>
      </c>
      <c r="CJ325" s="30">
        <v>0</v>
      </c>
      <c r="CK325" s="30">
        <f t="shared" si="252"/>
        <v>0</v>
      </c>
      <c r="CL325" s="30">
        <f t="shared" si="253"/>
        <v>0</v>
      </c>
      <c r="CM325" s="30">
        <v>350</v>
      </c>
      <c r="CN325" s="30">
        <v>0</v>
      </c>
      <c r="CO325" s="30">
        <v>280</v>
      </c>
      <c r="CP325" s="30">
        <v>0</v>
      </c>
      <c r="CQ325" s="1635">
        <v>0</v>
      </c>
      <c r="CR325" s="30">
        <v>0</v>
      </c>
      <c r="CS325" s="30">
        <f t="shared" si="254"/>
        <v>0</v>
      </c>
      <c r="CT325" s="30">
        <f t="shared" si="255"/>
        <v>0</v>
      </c>
      <c r="CU325" s="30">
        <v>350</v>
      </c>
      <c r="CV325" s="30">
        <v>0</v>
      </c>
      <c r="CW325" s="30">
        <v>135.52000000000001</v>
      </c>
      <c r="CX325" s="30">
        <v>0</v>
      </c>
      <c r="CY325" s="1635">
        <v>0</v>
      </c>
      <c r="CZ325" s="30">
        <v>0</v>
      </c>
      <c r="DA325" s="30">
        <f t="shared" si="256"/>
        <v>0</v>
      </c>
      <c r="DB325" s="30">
        <f t="shared" si="257"/>
        <v>0</v>
      </c>
    </row>
    <row r="326" spans="1:106">
      <c r="A326" t="s">
        <v>2928</v>
      </c>
      <c r="B326">
        <v>1210</v>
      </c>
      <c r="C326">
        <v>43</v>
      </c>
      <c r="D326" s="30">
        <v>320</v>
      </c>
      <c r="E326" s="30" t="s">
        <v>3309</v>
      </c>
      <c r="F326" s="30" t="s">
        <v>1774</v>
      </c>
      <c r="G326" s="30" t="s">
        <v>2143</v>
      </c>
      <c r="H326" s="30" t="s">
        <v>2142</v>
      </c>
      <c r="I326" s="30">
        <v>11</v>
      </c>
      <c r="J326" s="30">
        <v>351</v>
      </c>
      <c r="K326" s="30">
        <v>351</v>
      </c>
      <c r="L326" s="30">
        <v>291.60000000000002</v>
      </c>
      <c r="M326" s="30">
        <v>291.60000000000002</v>
      </c>
      <c r="N326" s="30">
        <v>0.99029999999999996</v>
      </c>
      <c r="O326" s="1635">
        <f t="shared" ref="O326:O342" si="291">(P326/(24*30*L326*N326))</f>
        <v>0.53058102090506531</v>
      </c>
      <c r="P326" s="30">
        <v>110316</v>
      </c>
      <c r="Q326" s="30">
        <f t="shared" si="234"/>
        <v>124749</v>
      </c>
      <c r="R326" s="30">
        <f t="shared" si="235"/>
        <v>0</v>
      </c>
      <c r="S326" s="30">
        <v>351</v>
      </c>
      <c r="T326" s="30">
        <v>308.39999999999998</v>
      </c>
      <c r="U326" s="30">
        <v>308.39999999999998</v>
      </c>
      <c r="V326" s="30">
        <v>0.98950000000000005</v>
      </c>
      <c r="W326" s="1635">
        <f t="shared" ref="W326:W336" si="292">(X326/(24*31*T326*V326))</f>
        <v>0.29508407374964429</v>
      </c>
      <c r="X326" s="30">
        <v>66996</v>
      </c>
      <c r="Y326" s="30">
        <f t="shared" si="236"/>
        <v>136224</v>
      </c>
      <c r="Z326" s="30">
        <f t="shared" si="237"/>
        <v>0</v>
      </c>
      <c r="AA326" s="30">
        <v>351</v>
      </c>
      <c r="AB326" s="30">
        <v>220.8</v>
      </c>
      <c r="AC326" s="30">
        <v>280.8</v>
      </c>
      <c r="AD326" s="30">
        <v>0.98939999999999995</v>
      </c>
      <c r="AE326" s="1635">
        <f t="shared" ref="AE326:AE345" si="293">+(AF326/(24*30*AB326*AD326))</f>
        <v>0.29894935836778064</v>
      </c>
      <c r="AF326" s="30">
        <v>47022</v>
      </c>
      <c r="AG326" s="30">
        <f t="shared" si="238"/>
        <v>94375</v>
      </c>
      <c r="AH326" s="30">
        <f t="shared" si="239"/>
        <v>0</v>
      </c>
      <c r="AI326" s="30">
        <v>351</v>
      </c>
      <c r="AJ326" s="30">
        <v>291.60000000000002</v>
      </c>
      <c r="AK326" s="30">
        <v>291.60000000000002</v>
      </c>
      <c r="AL326" s="30">
        <v>0.99009999999999998</v>
      </c>
      <c r="AM326" s="1635">
        <f t="shared" ref="AM326:AM345" si="294">+(AN326/(24*31*AJ326*AL326))</f>
        <v>0.1453613750598825</v>
      </c>
      <c r="AN326" s="30">
        <v>31224</v>
      </c>
      <c r="AO326" s="30">
        <f t="shared" si="240"/>
        <v>128882</v>
      </c>
      <c r="AP326" s="30">
        <f t="shared" si="241"/>
        <v>0</v>
      </c>
      <c r="AQ326" s="30">
        <v>351</v>
      </c>
      <c r="AR326" s="30">
        <v>228</v>
      </c>
      <c r="AS326" s="30">
        <v>280.8</v>
      </c>
      <c r="AT326" s="30">
        <v>0.98750000000000004</v>
      </c>
      <c r="AU326" s="1635">
        <f t="shared" ref="AU326:AU345" si="295">(AV326/(24*31*AR326*AT326))</f>
        <v>0.26315789473684209</v>
      </c>
      <c r="AV326" s="30">
        <v>44082</v>
      </c>
      <c r="AW326" s="30">
        <f t="shared" si="242"/>
        <v>100507</v>
      </c>
      <c r="AX326" s="30">
        <f t="shared" si="243"/>
        <v>0</v>
      </c>
      <c r="AY326" s="30">
        <v>351</v>
      </c>
      <c r="AZ326" s="30">
        <v>297.60000000000002</v>
      </c>
      <c r="BA326" s="30">
        <v>297.60000000000002</v>
      </c>
      <c r="BB326" s="30">
        <v>0.98799999999999999</v>
      </c>
      <c r="BC326" s="1635">
        <f t="shared" ref="BC326:BC345" si="296">+(BD326/(24*30*AZ326*BB326))</f>
        <v>0.20100071829698313</v>
      </c>
      <c r="BD326" s="30">
        <v>42552</v>
      </c>
      <c r="BE326" s="30">
        <f t="shared" si="244"/>
        <v>127020</v>
      </c>
      <c r="BF326" s="30">
        <f t="shared" si="245"/>
        <v>0</v>
      </c>
      <c r="BG326" s="30">
        <v>351</v>
      </c>
      <c r="BH326" s="30">
        <v>297.60000000000002</v>
      </c>
      <c r="BI326" s="30">
        <v>297.60000000000002</v>
      </c>
      <c r="BJ326" s="30">
        <v>0.98709999999999998</v>
      </c>
      <c r="BK326" s="1635">
        <f t="shared" ref="BK326:BK345" si="297">(BL326/(24*31*BH326*BJ326))</f>
        <v>0.24564629119737574</v>
      </c>
      <c r="BL326" s="30">
        <v>53688</v>
      </c>
      <c r="BM326" s="30">
        <f t="shared" si="246"/>
        <v>131135</v>
      </c>
      <c r="BN326" s="30">
        <f t="shared" si="247"/>
        <v>0</v>
      </c>
      <c r="BO326" s="30">
        <v>351</v>
      </c>
      <c r="BP326" s="30">
        <v>16.8</v>
      </c>
      <c r="BQ326" s="30">
        <v>280.8</v>
      </c>
      <c r="BR326" s="30">
        <v>1</v>
      </c>
      <c r="BS326" s="1635">
        <f t="shared" ref="BS326:BS345" si="298">+(BT326/(24*30*BP326*BR326))</f>
        <v>0.16617063492063491</v>
      </c>
      <c r="BT326" s="30">
        <v>2010</v>
      </c>
      <c r="BU326" s="30">
        <f t="shared" si="248"/>
        <v>7258</v>
      </c>
      <c r="BV326" s="30">
        <f t="shared" si="249"/>
        <v>0</v>
      </c>
      <c r="BW326" s="30">
        <v>351</v>
      </c>
      <c r="BX326" s="30">
        <v>22.8</v>
      </c>
      <c r="BY326" s="30">
        <v>280.8</v>
      </c>
      <c r="BZ326" s="30">
        <v>0.99260000000000004</v>
      </c>
      <c r="CA326" s="1635">
        <f t="shared" ref="CA326:CA345" si="299">+(CB326/(24*31*BX326*BZ326))</f>
        <v>0.1906439286258779</v>
      </c>
      <c r="CB326" s="30">
        <v>3210</v>
      </c>
      <c r="CC326" s="30">
        <f t="shared" si="250"/>
        <v>10103</v>
      </c>
      <c r="CD326" s="30">
        <f t="shared" si="251"/>
        <v>0</v>
      </c>
      <c r="CE326" s="30">
        <v>351</v>
      </c>
      <c r="CF326" s="30">
        <v>294</v>
      </c>
      <c r="CG326" s="30">
        <v>294</v>
      </c>
      <c r="CH326" s="30">
        <v>0.98909999999999998</v>
      </c>
      <c r="CI326" s="1635">
        <f t="shared" ref="CI326:CI345" si="300">(CJ326/(24*31*CF326*CH326))</f>
        <v>0.10335944658307258</v>
      </c>
      <c r="CJ326" s="30">
        <v>22362</v>
      </c>
      <c r="CK326" s="30">
        <f t="shared" si="252"/>
        <v>129811</v>
      </c>
      <c r="CL326" s="30">
        <f t="shared" si="253"/>
        <v>0</v>
      </c>
      <c r="CM326" s="30">
        <v>351</v>
      </c>
      <c r="CN326" s="30">
        <v>307.2</v>
      </c>
      <c r="CO326" s="30">
        <v>307.2</v>
      </c>
      <c r="CP326" s="30">
        <v>0.99170000000000003</v>
      </c>
      <c r="CQ326" s="1635">
        <f t="shared" ref="CQ326:CQ345" si="301">+(CR326/(24*28*CN326*CP326))</f>
        <v>0.46434982527598112</v>
      </c>
      <c r="CR326" s="30">
        <v>95064</v>
      </c>
      <c r="CS326" s="30">
        <f t="shared" si="254"/>
        <v>122835</v>
      </c>
      <c r="CT326" s="30">
        <f t="shared" si="255"/>
        <v>0</v>
      </c>
      <c r="CU326" s="30">
        <v>351</v>
      </c>
      <c r="CV326" s="30">
        <v>318</v>
      </c>
      <c r="CW326" s="30">
        <v>318</v>
      </c>
      <c r="CX326" s="30">
        <v>0.98609999999999998</v>
      </c>
      <c r="CY326" s="1635">
        <f t="shared" ref="CY326:CY345" si="302">+(CZ326/(24*31*CV326*CX326))</f>
        <v>0.54598439510247421</v>
      </c>
      <c r="CZ326" s="30">
        <v>127380</v>
      </c>
      <c r="DA326" s="30">
        <f t="shared" si="256"/>
        <v>139982</v>
      </c>
      <c r="DB326" s="30">
        <f t="shared" si="257"/>
        <v>0</v>
      </c>
    </row>
    <row r="327" spans="1:106">
      <c r="A327" t="s">
        <v>2929</v>
      </c>
      <c r="B327">
        <v>1210</v>
      </c>
      <c r="C327">
        <v>5</v>
      </c>
      <c r="D327" s="30">
        <v>321</v>
      </c>
      <c r="E327" s="30" t="s">
        <v>3310</v>
      </c>
      <c r="F327" s="30" t="s">
        <v>980</v>
      </c>
      <c r="G327" s="30" t="s">
        <v>2143</v>
      </c>
      <c r="H327" s="30" t="s">
        <v>2142</v>
      </c>
      <c r="I327" s="30">
        <v>11</v>
      </c>
      <c r="J327" s="30">
        <v>353</v>
      </c>
      <c r="K327" s="30">
        <v>353</v>
      </c>
      <c r="L327" s="30">
        <v>276</v>
      </c>
      <c r="M327" s="30">
        <v>282.39999999999998</v>
      </c>
      <c r="N327" s="30">
        <v>0.96150000000000002</v>
      </c>
      <c r="O327" s="1635">
        <f t="shared" si="291"/>
        <v>0.28644060416200867</v>
      </c>
      <c r="P327" s="30">
        <v>54730</v>
      </c>
      <c r="Q327" s="30">
        <f t="shared" ref="Q327:Q390" si="303">+ROUND(24*30*L327*N327*0.6,0)</f>
        <v>114642</v>
      </c>
      <c r="R327" s="30">
        <f t="shared" ref="R327:R390" si="304">+MAX((P327-Q327),0)</f>
        <v>0</v>
      </c>
      <c r="S327" s="30">
        <v>353</v>
      </c>
      <c r="T327" s="30">
        <v>310</v>
      </c>
      <c r="U327" s="30">
        <v>310</v>
      </c>
      <c r="V327" s="30">
        <v>0.95199999999999996</v>
      </c>
      <c r="W327" s="1635">
        <f t="shared" si="292"/>
        <v>0.2148069165231129</v>
      </c>
      <c r="X327" s="30">
        <v>47165</v>
      </c>
      <c r="Y327" s="30">
        <f t="shared" ref="Y327:Y390" si="305">+ROUND(24*31*T327*V327*0.6,0)</f>
        <v>131742</v>
      </c>
      <c r="Z327" s="30">
        <f t="shared" ref="Z327:Z390" si="306">+MAX((X327-Y327),0)</f>
        <v>0</v>
      </c>
      <c r="AA327" s="30">
        <v>353</v>
      </c>
      <c r="AB327" s="30">
        <v>316</v>
      </c>
      <c r="AC327" s="30">
        <v>316</v>
      </c>
      <c r="AD327" s="30">
        <v>0.94589999999999996</v>
      </c>
      <c r="AE327" s="1635">
        <f t="shared" si="293"/>
        <v>0.22993695197081965</v>
      </c>
      <c r="AF327" s="30">
        <v>49485</v>
      </c>
      <c r="AG327" s="30">
        <f t="shared" ref="AG327:AG390" si="307">+ROUND(24*30*AB327*AD327*0.6,0)</f>
        <v>129127</v>
      </c>
      <c r="AH327" s="30">
        <f t="shared" ref="AH327:AH390" si="308">+MAX((AF327-AG327),0)</f>
        <v>0</v>
      </c>
      <c r="AI327" s="30">
        <v>353</v>
      </c>
      <c r="AJ327" s="30">
        <v>301</v>
      </c>
      <c r="AK327" s="30">
        <v>301</v>
      </c>
      <c r="AL327" s="30">
        <v>0.95640000000000003</v>
      </c>
      <c r="AM327" s="1635">
        <f t="shared" si="294"/>
        <v>0.25938457937062986</v>
      </c>
      <c r="AN327" s="30">
        <v>55555</v>
      </c>
      <c r="AO327" s="30">
        <f t="shared" ref="AO327:AO390" si="309">+ROUND(24*31*AJ327*AL327*0.6,0)</f>
        <v>128508</v>
      </c>
      <c r="AP327" s="30">
        <f t="shared" ref="AP327:AP390" si="310">+MAX((AN327-AO327),0)</f>
        <v>0</v>
      </c>
      <c r="AQ327" s="30">
        <v>353</v>
      </c>
      <c r="AR327" s="30">
        <v>275</v>
      </c>
      <c r="AS327" s="30">
        <v>282.39999999999998</v>
      </c>
      <c r="AT327" s="30">
        <v>0.96850000000000003</v>
      </c>
      <c r="AU327" s="1635">
        <f t="shared" si="295"/>
        <v>0.35716971200842168</v>
      </c>
      <c r="AV327" s="30">
        <v>70775</v>
      </c>
      <c r="AW327" s="30">
        <f t="shared" ref="AW327:AW390" si="311">+ROUND(24*31*AR327*AT327*0.6,0)</f>
        <v>118893</v>
      </c>
      <c r="AX327" s="30">
        <f t="shared" ref="AX327:AX390" si="312">+MAX((AV327-AW327),0)</f>
        <v>0</v>
      </c>
      <c r="AY327" s="30">
        <v>353</v>
      </c>
      <c r="AZ327" s="30">
        <v>305</v>
      </c>
      <c r="BA327" s="30">
        <v>305</v>
      </c>
      <c r="BB327" s="30">
        <v>0.95320000000000005</v>
      </c>
      <c r="BC327" s="1635">
        <f t="shared" si="296"/>
        <v>0.29115329668943724</v>
      </c>
      <c r="BD327" s="30">
        <v>60945</v>
      </c>
      <c r="BE327" s="30">
        <f t="shared" ref="BE327:BE390" si="313">+ROUND(24*30*AZ327*BB327*0.6,0)</f>
        <v>125594</v>
      </c>
      <c r="BF327" s="30">
        <f t="shared" ref="BF327:BF390" si="314">+MAX((BD327-BE327),0)</f>
        <v>0</v>
      </c>
      <c r="BG327" s="30">
        <v>353</v>
      </c>
      <c r="BH327" s="30">
        <v>312</v>
      </c>
      <c r="BI327" s="30">
        <v>312</v>
      </c>
      <c r="BJ327" s="30">
        <v>0.93149999999999999</v>
      </c>
      <c r="BK327" s="1635">
        <f t="shared" si="297"/>
        <v>0.28396053277877598</v>
      </c>
      <c r="BL327" s="30">
        <v>61400</v>
      </c>
      <c r="BM327" s="30">
        <f t="shared" ref="BM327:BM390" si="315">+ROUND(24*31*BH327*BJ327*0.6,0)</f>
        <v>129736</v>
      </c>
      <c r="BN327" s="30">
        <f t="shared" ref="BN327:BN390" si="316">+MAX((BL327-BM327),0)</f>
        <v>0</v>
      </c>
      <c r="BO327" s="30">
        <v>353</v>
      </c>
      <c r="BP327" s="30">
        <v>315</v>
      </c>
      <c r="BQ327" s="30">
        <v>315</v>
      </c>
      <c r="BR327" s="30">
        <v>0.92920000000000003</v>
      </c>
      <c r="BS327" s="1635">
        <f t="shared" si="298"/>
        <v>0.35059363424265133</v>
      </c>
      <c r="BT327" s="30">
        <v>73885</v>
      </c>
      <c r="BU327" s="30">
        <f t="shared" ref="BU327:BU390" si="317">+ROUND(24*30*BP327*BR327*0.6,0)</f>
        <v>126446</v>
      </c>
      <c r="BV327" s="30">
        <f t="shared" ref="BV327:BV390" si="318">+MAX((BT327-BU327),0)</f>
        <v>0</v>
      </c>
      <c r="BW327" s="30">
        <v>353</v>
      </c>
      <c r="BX327" s="30">
        <v>327</v>
      </c>
      <c r="BY327" s="30">
        <v>327</v>
      </c>
      <c r="BZ327" s="30">
        <v>0.93910000000000005</v>
      </c>
      <c r="CA327" s="1635">
        <f t="shared" si="299"/>
        <v>0.28673127817028665</v>
      </c>
      <c r="CB327" s="30">
        <v>65510</v>
      </c>
      <c r="CC327" s="30">
        <f t="shared" ref="CC327:CC390" si="319">+ROUND(24*31*BX327*BZ327*0.6,0)</f>
        <v>137083</v>
      </c>
      <c r="CD327" s="30">
        <f t="shared" ref="CD327:CD390" si="320">+MAX((CB327-CC327),0)</f>
        <v>0</v>
      </c>
      <c r="CE327" s="30">
        <v>353</v>
      </c>
      <c r="CF327" s="30">
        <v>328</v>
      </c>
      <c r="CG327" s="30">
        <v>328</v>
      </c>
      <c r="CH327" s="30">
        <v>0.92749999999999999</v>
      </c>
      <c r="CI327" s="1635">
        <f t="shared" si="300"/>
        <v>0.29219357383557315</v>
      </c>
      <c r="CJ327" s="30">
        <v>66135</v>
      </c>
      <c r="CK327" s="30">
        <f t="shared" ref="CK327:CK390" si="321">+ROUND(24*31*CF327*CH327*0.6,0)</f>
        <v>135804</v>
      </c>
      <c r="CL327" s="30">
        <f t="shared" ref="CL327:CL390" si="322">+MAX((CJ327-CK327),0)</f>
        <v>0</v>
      </c>
      <c r="CM327" s="30">
        <v>353</v>
      </c>
      <c r="CN327" s="30">
        <v>328</v>
      </c>
      <c r="CO327" s="30">
        <v>328</v>
      </c>
      <c r="CP327" s="30">
        <v>0.92420000000000002</v>
      </c>
      <c r="CQ327" s="1635">
        <f t="shared" si="301"/>
        <v>0.31635896576026074</v>
      </c>
      <c r="CR327" s="30">
        <v>64445</v>
      </c>
      <c r="CS327" s="30">
        <f t="shared" ref="CS327:CS390" si="323">+ROUND(24*28*CN327*CP327*0.6,0)</f>
        <v>122225</v>
      </c>
      <c r="CT327" s="30">
        <f t="shared" ref="CT327:CT390" si="324">+MAX((CR327-CS327),0)</f>
        <v>0</v>
      </c>
      <c r="CU327" s="30">
        <v>353</v>
      </c>
      <c r="CV327" s="30">
        <v>308</v>
      </c>
      <c r="CW327" s="30">
        <v>308</v>
      </c>
      <c r="CX327" s="30">
        <v>0.93149999999999999</v>
      </c>
      <c r="CY327" s="1635">
        <f t="shared" si="302"/>
        <v>0.25602575470114819</v>
      </c>
      <c r="CZ327" s="30">
        <v>54650</v>
      </c>
      <c r="DA327" s="30">
        <f t="shared" ref="DA327:DA390" si="325">+ROUND(24*31*CV327*CX327*0.6,0)</f>
        <v>128073</v>
      </c>
      <c r="DB327" s="30">
        <f t="shared" ref="DB327:DB390" si="326">+MAX((CZ327-DA327),0)</f>
        <v>0</v>
      </c>
    </row>
    <row r="328" spans="1:106">
      <c r="A328" t="s">
        <v>2930</v>
      </c>
      <c r="B328">
        <v>6130</v>
      </c>
      <c r="C328">
        <v>21</v>
      </c>
      <c r="D328" s="30">
        <v>322</v>
      </c>
      <c r="E328" s="30" t="s">
        <v>3311</v>
      </c>
      <c r="F328" s="30" t="s">
        <v>3312</v>
      </c>
      <c r="G328" s="30" t="s">
        <v>2143</v>
      </c>
      <c r="H328" s="30" t="s">
        <v>2142</v>
      </c>
      <c r="I328" s="30">
        <v>11</v>
      </c>
      <c r="J328" s="30">
        <v>356</v>
      </c>
      <c r="K328" s="30">
        <v>356</v>
      </c>
      <c r="L328" s="30">
        <v>135</v>
      </c>
      <c r="M328" s="30">
        <v>284.8</v>
      </c>
      <c r="N328" s="30">
        <v>0.99080000000000001</v>
      </c>
      <c r="O328" s="1635">
        <f t="shared" si="291"/>
        <v>0.3560534696990087</v>
      </c>
      <c r="P328" s="30">
        <v>34290</v>
      </c>
      <c r="Q328" s="30">
        <f t="shared" si="303"/>
        <v>57783</v>
      </c>
      <c r="R328" s="30">
        <f t="shared" si="304"/>
        <v>0</v>
      </c>
      <c r="S328" s="30">
        <v>356</v>
      </c>
      <c r="T328" s="30">
        <v>113</v>
      </c>
      <c r="U328" s="30">
        <v>284.8</v>
      </c>
      <c r="V328" s="30">
        <v>0.96640000000000004</v>
      </c>
      <c r="W328" s="1635">
        <f t="shared" si="292"/>
        <v>0.23723900091312461</v>
      </c>
      <c r="X328" s="30">
        <v>19275</v>
      </c>
      <c r="Y328" s="30">
        <f t="shared" si="305"/>
        <v>48748</v>
      </c>
      <c r="Z328" s="30">
        <f t="shared" si="306"/>
        <v>0</v>
      </c>
      <c r="AA328" s="30">
        <v>356</v>
      </c>
      <c r="AB328" s="30">
        <v>113</v>
      </c>
      <c r="AC328" s="30">
        <v>284.8</v>
      </c>
      <c r="AD328" s="30">
        <v>0.92900000000000005</v>
      </c>
      <c r="AE328" s="1635">
        <f t="shared" si="293"/>
        <v>0.1844319337675025</v>
      </c>
      <c r="AF328" s="30">
        <v>13940</v>
      </c>
      <c r="AG328" s="30">
        <f t="shared" si="307"/>
        <v>45350</v>
      </c>
      <c r="AH328" s="30">
        <f t="shared" si="308"/>
        <v>0</v>
      </c>
      <c r="AI328" s="30">
        <v>356</v>
      </c>
      <c r="AJ328" s="30">
        <v>92</v>
      </c>
      <c r="AK328" s="30">
        <v>284.8</v>
      </c>
      <c r="AL328" s="30">
        <v>0.83020000000000005</v>
      </c>
      <c r="AM328" s="1635">
        <f t="shared" si="294"/>
        <v>6.9247044905675639E-2</v>
      </c>
      <c r="AN328" s="30">
        <v>3935</v>
      </c>
      <c r="AO328" s="30">
        <f t="shared" si="309"/>
        <v>34095</v>
      </c>
      <c r="AP328" s="30">
        <f t="shared" si="310"/>
        <v>0</v>
      </c>
      <c r="AQ328" s="30">
        <v>356</v>
      </c>
      <c r="AR328" s="30">
        <v>63</v>
      </c>
      <c r="AS328" s="30">
        <v>284.8</v>
      </c>
      <c r="AT328" s="30">
        <v>0.76680000000000004</v>
      </c>
      <c r="AU328" s="1635">
        <f t="shared" si="295"/>
        <v>7.957386337583891E-2</v>
      </c>
      <c r="AV328" s="30">
        <v>2860</v>
      </c>
      <c r="AW328" s="30">
        <f t="shared" si="311"/>
        <v>21565</v>
      </c>
      <c r="AX328" s="30">
        <f t="shared" si="312"/>
        <v>0</v>
      </c>
      <c r="AY328" s="30">
        <v>356</v>
      </c>
      <c r="AZ328" s="30">
        <v>54</v>
      </c>
      <c r="BA328" s="30">
        <v>284.8</v>
      </c>
      <c r="BB328" s="30">
        <v>0.68710000000000004</v>
      </c>
      <c r="BC328" s="1635">
        <f t="shared" si="296"/>
        <v>7.3555702891558911E-2</v>
      </c>
      <c r="BD328" s="30">
        <v>1965</v>
      </c>
      <c r="BE328" s="30">
        <f t="shared" si="313"/>
        <v>16029</v>
      </c>
      <c r="BF328" s="30">
        <f t="shared" si="314"/>
        <v>0</v>
      </c>
      <c r="BG328" s="30">
        <v>356</v>
      </c>
      <c r="BH328" s="30">
        <v>18</v>
      </c>
      <c r="BI328" s="30">
        <v>284.8</v>
      </c>
      <c r="BJ328" s="30">
        <v>0.7</v>
      </c>
      <c r="BK328" s="1635">
        <f t="shared" si="297"/>
        <v>0.14187574671445641</v>
      </c>
      <c r="BL328" s="30">
        <v>1330</v>
      </c>
      <c r="BM328" s="30">
        <f t="shared" si="315"/>
        <v>5625</v>
      </c>
      <c r="BN328" s="30">
        <f t="shared" si="316"/>
        <v>0</v>
      </c>
      <c r="BO328" s="30">
        <v>356</v>
      </c>
      <c r="BP328" s="30">
        <v>14</v>
      </c>
      <c r="BQ328" s="30">
        <v>284.8</v>
      </c>
      <c r="BR328" s="30">
        <v>0.34320000000000001</v>
      </c>
      <c r="BS328" s="1635">
        <f t="shared" si="298"/>
        <v>0.31941438191438193</v>
      </c>
      <c r="BT328" s="30">
        <v>1105</v>
      </c>
      <c r="BU328" s="30">
        <f t="shared" si="317"/>
        <v>2076</v>
      </c>
      <c r="BV328" s="30">
        <f t="shared" si="318"/>
        <v>0</v>
      </c>
      <c r="BW328" s="30">
        <v>356</v>
      </c>
      <c r="BX328" s="30">
        <v>15</v>
      </c>
      <c r="BY328" s="30">
        <v>284.8</v>
      </c>
      <c r="BZ328" s="30">
        <v>0.56610000000000005</v>
      </c>
      <c r="CA328" s="1635">
        <f t="shared" si="299"/>
        <v>0.27462630245678948</v>
      </c>
      <c r="CB328" s="30">
        <v>1735</v>
      </c>
      <c r="CC328" s="30">
        <f t="shared" si="319"/>
        <v>3791</v>
      </c>
      <c r="CD328" s="30">
        <f t="shared" si="320"/>
        <v>0</v>
      </c>
      <c r="CE328" s="30">
        <v>356</v>
      </c>
      <c r="CF328" s="30">
        <v>111</v>
      </c>
      <c r="CG328" s="30">
        <v>284.8</v>
      </c>
      <c r="CH328" s="30">
        <v>0.93579999999999997</v>
      </c>
      <c r="CI328" s="1635">
        <f t="shared" si="300"/>
        <v>0.13677163295568109</v>
      </c>
      <c r="CJ328" s="30">
        <v>10570</v>
      </c>
      <c r="CK328" s="30">
        <f t="shared" si="321"/>
        <v>46369</v>
      </c>
      <c r="CL328" s="30">
        <f t="shared" si="322"/>
        <v>0</v>
      </c>
      <c r="CM328" s="30">
        <v>356</v>
      </c>
      <c r="CN328" s="30">
        <v>113</v>
      </c>
      <c r="CO328" s="30">
        <v>284.8</v>
      </c>
      <c r="CP328" s="30">
        <v>0.98499999999999999</v>
      </c>
      <c r="CQ328" s="1635">
        <f t="shared" si="301"/>
        <v>0.31525345415107781</v>
      </c>
      <c r="CR328" s="30">
        <v>23580</v>
      </c>
      <c r="CS328" s="30">
        <f t="shared" si="323"/>
        <v>44878</v>
      </c>
      <c r="CT328" s="30">
        <f t="shared" si="324"/>
        <v>0</v>
      </c>
      <c r="CU328" s="30">
        <v>356</v>
      </c>
      <c r="CV328" s="30">
        <v>117</v>
      </c>
      <c r="CW328" s="30">
        <v>284.8</v>
      </c>
      <c r="CX328" s="30">
        <v>0.99229999999999996</v>
      </c>
      <c r="CY328" s="1635">
        <f t="shared" si="302"/>
        <v>0.37527033704048329</v>
      </c>
      <c r="CZ328" s="30">
        <v>32415</v>
      </c>
      <c r="DA328" s="30">
        <f t="shared" si="325"/>
        <v>51827</v>
      </c>
      <c r="DB328" s="30">
        <f t="shared" si="326"/>
        <v>0</v>
      </c>
    </row>
    <row r="329" spans="1:106">
      <c r="A329" t="s">
        <v>2822</v>
      </c>
      <c r="B329">
        <v>1210</v>
      </c>
      <c r="C329">
        <v>40</v>
      </c>
      <c r="D329" s="30">
        <v>323</v>
      </c>
      <c r="E329" s="30" t="s">
        <v>3313</v>
      </c>
      <c r="F329" s="30" t="s">
        <v>1699</v>
      </c>
      <c r="G329" s="30" t="s">
        <v>2143</v>
      </c>
      <c r="H329" s="30" t="s">
        <v>2223</v>
      </c>
      <c r="I329" s="30">
        <v>11</v>
      </c>
      <c r="J329" s="30">
        <v>358</v>
      </c>
      <c r="K329" s="30">
        <v>358</v>
      </c>
      <c r="L329" s="30">
        <v>210.8</v>
      </c>
      <c r="M329" s="30">
        <v>286.39999999999998</v>
      </c>
      <c r="N329" s="30">
        <v>0.75</v>
      </c>
      <c r="O329" s="1635">
        <f t="shared" si="291"/>
        <v>0.34264530184833791</v>
      </c>
      <c r="P329" s="30">
        <v>39004</v>
      </c>
      <c r="Q329" s="30">
        <f t="shared" si="303"/>
        <v>68299</v>
      </c>
      <c r="R329" s="30">
        <f t="shared" si="304"/>
        <v>0</v>
      </c>
      <c r="S329" s="30">
        <v>358</v>
      </c>
      <c r="T329" s="30">
        <v>260.39999999999998</v>
      </c>
      <c r="U329" s="30">
        <v>286.39999999999998</v>
      </c>
      <c r="V329" s="30">
        <v>0.78259999999999996</v>
      </c>
      <c r="W329" s="1635">
        <f t="shared" si="292"/>
        <v>0.3705075422313488</v>
      </c>
      <c r="X329" s="30">
        <v>56176</v>
      </c>
      <c r="Y329" s="30">
        <f t="shared" si="305"/>
        <v>90971</v>
      </c>
      <c r="Z329" s="30">
        <f t="shared" si="306"/>
        <v>0</v>
      </c>
      <c r="AA329" s="30">
        <v>358</v>
      </c>
      <c r="AB329" s="30">
        <v>276</v>
      </c>
      <c r="AC329" s="30">
        <v>286.39999999999998</v>
      </c>
      <c r="AD329" s="30">
        <v>0.78400000000000003</v>
      </c>
      <c r="AE329" s="1635">
        <f t="shared" si="293"/>
        <v>0.47613399224424063</v>
      </c>
      <c r="AF329" s="30">
        <v>74180</v>
      </c>
      <c r="AG329" s="30">
        <f t="shared" si="307"/>
        <v>93478</v>
      </c>
      <c r="AH329" s="30">
        <f t="shared" si="308"/>
        <v>0</v>
      </c>
      <c r="AI329" s="30">
        <v>358</v>
      </c>
      <c r="AJ329" s="30">
        <v>198.4</v>
      </c>
      <c r="AK329" s="30">
        <v>286.39999999999998</v>
      </c>
      <c r="AL329" s="30">
        <v>0.68879999999999997</v>
      </c>
      <c r="AM329" s="1635">
        <f t="shared" si="294"/>
        <v>0.19757362032145667</v>
      </c>
      <c r="AN329" s="30">
        <v>20088</v>
      </c>
      <c r="AO329" s="30">
        <f t="shared" si="309"/>
        <v>61004</v>
      </c>
      <c r="AP329" s="30">
        <f t="shared" si="310"/>
        <v>0</v>
      </c>
      <c r="AQ329" s="30">
        <v>358</v>
      </c>
      <c r="AR329" s="30">
        <v>190</v>
      </c>
      <c r="AS329" s="30">
        <v>286.39999999999998</v>
      </c>
      <c r="AT329" s="30">
        <v>0.73360000000000003</v>
      </c>
      <c r="AU329" s="1635">
        <f t="shared" si="295"/>
        <v>0.30522162337634284</v>
      </c>
      <c r="AV329" s="30">
        <v>31652</v>
      </c>
      <c r="AW329" s="30">
        <f t="shared" si="311"/>
        <v>62221</v>
      </c>
      <c r="AX329" s="30">
        <f t="shared" si="312"/>
        <v>0</v>
      </c>
      <c r="AY329" s="30">
        <v>358</v>
      </c>
      <c r="AZ329" s="30">
        <v>214.4</v>
      </c>
      <c r="BA329" s="30">
        <v>286.39999999999998</v>
      </c>
      <c r="BB329" s="30">
        <v>0.76919999999999999</v>
      </c>
      <c r="BC329" s="1635">
        <f t="shared" si="296"/>
        <v>0.25632503326667061</v>
      </c>
      <c r="BD329" s="30">
        <v>30436</v>
      </c>
      <c r="BE329" s="30">
        <f t="shared" si="313"/>
        <v>71244</v>
      </c>
      <c r="BF329" s="30">
        <f t="shared" si="314"/>
        <v>0</v>
      </c>
      <c r="BG329" s="30">
        <v>358</v>
      </c>
      <c r="BH329" s="30">
        <v>277.60000000000002</v>
      </c>
      <c r="BI329" s="30">
        <v>286.39999999999998</v>
      </c>
      <c r="BJ329" s="30">
        <v>0.76749999999999996</v>
      </c>
      <c r="BK329" s="1635">
        <f t="shared" si="297"/>
        <v>0.36486101972131973</v>
      </c>
      <c r="BL329" s="30">
        <v>57836</v>
      </c>
      <c r="BM329" s="30">
        <f t="shared" si="315"/>
        <v>95109</v>
      </c>
      <c r="BN329" s="30">
        <f t="shared" si="316"/>
        <v>0</v>
      </c>
      <c r="BO329" s="30">
        <v>358</v>
      </c>
      <c r="BP329" s="30">
        <v>252.4</v>
      </c>
      <c r="BQ329" s="30">
        <v>286.39999999999998</v>
      </c>
      <c r="BR329" s="30">
        <v>0.71430000000000005</v>
      </c>
      <c r="BS329" s="1635">
        <f t="shared" si="298"/>
        <v>0.37048475441831186</v>
      </c>
      <c r="BT329" s="30">
        <v>48092</v>
      </c>
      <c r="BU329" s="30">
        <f t="shared" si="317"/>
        <v>77885</v>
      </c>
      <c r="BV329" s="30">
        <f t="shared" si="318"/>
        <v>0</v>
      </c>
      <c r="BW329" s="30">
        <v>358</v>
      </c>
      <c r="BX329" s="30">
        <v>42.8</v>
      </c>
      <c r="BY329" s="30">
        <v>286.39999999999998</v>
      </c>
      <c r="BZ329" s="30">
        <v>0.253</v>
      </c>
      <c r="CA329" s="1635">
        <f t="shared" si="299"/>
        <v>0.45628719063331274</v>
      </c>
      <c r="CB329" s="30">
        <v>3676</v>
      </c>
      <c r="CC329" s="30">
        <f t="shared" si="319"/>
        <v>4834</v>
      </c>
      <c r="CD329" s="30">
        <f t="shared" si="320"/>
        <v>0</v>
      </c>
      <c r="CE329" s="30">
        <v>358</v>
      </c>
      <c r="CF329" s="30">
        <v>37.200000000000003</v>
      </c>
      <c r="CG329" s="30">
        <v>286.39999999999998</v>
      </c>
      <c r="CH329" s="30">
        <v>0.21940000000000001</v>
      </c>
      <c r="CI329" s="1635">
        <f t="shared" si="300"/>
        <v>0.54345231263266158</v>
      </c>
      <c r="CJ329" s="30">
        <v>3300</v>
      </c>
      <c r="CK329" s="30">
        <f t="shared" si="321"/>
        <v>3643</v>
      </c>
      <c r="CL329" s="30">
        <f t="shared" si="322"/>
        <v>0</v>
      </c>
      <c r="CM329" s="30">
        <v>358</v>
      </c>
      <c r="CN329" s="30">
        <v>120</v>
      </c>
      <c r="CO329" s="30">
        <v>286.39999999999998</v>
      </c>
      <c r="CP329" s="30">
        <v>0.39379999999999998</v>
      </c>
      <c r="CQ329" s="1635">
        <f t="shared" si="301"/>
        <v>0.15127834611074834</v>
      </c>
      <c r="CR329" s="30">
        <v>4804</v>
      </c>
      <c r="CS329" s="30">
        <f t="shared" si="323"/>
        <v>19054</v>
      </c>
      <c r="CT329" s="30">
        <f t="shared" si="324"/>
        <v>0</v>
      </c>
      <c r="CU329" s="30">
        <v>358</v>
      </c>
      <c r="CV329" s="30">
        <v>182</v>
      </c>
      <c r="CW329" s="30">
        <v>286.39999999999998</v>
      </c>
      <c r="CX329" s="30">
        <v>0.7288</v>
      </c>
      <c r="CY329" s="1635">
        <f t="shared" si="302"/>
        <v>0.22759203781476364</v>
      </c>
      <c r="CZ329" s="30">
        <v>22460</v>
      </c>
      <c r="DA329" s="30">
        <f t="shared" si="325"/>
        <v>59211</v>
      </c>
      <c r="DB329" s="30">
        <f t="shared" si="326"/>
        <v>0</v>
      </c>
    </row>
    <row r="330" spans="1:106">
      <c r="A330" t="s">
        <v>3601</v>
      </c>
      <c r="B330">
        <v>1260</v>
      </c>
      <c r="C330">
        <v>31</v>
      </c>
      <c r="D330" s="30">
        <v>324</v>
      </c>
      <c r="E330" s="30" t="s">
        <v>3651</v>
      </c>
      <c r="F330" s="30" t="s">
        <v>3602</v>
      </c>
      <c r="G330" s="30" t="s">
        <v>2143</v>
      </c>
      <c r="H330" s="30" t="s">
        <v>2142</v>
      </c>
      <c r="I330" s="30">
        <v>11</v>
      </c>
      <c r="J330" s="30">
        <v>361</v>
      </c>
      <c r="K330" s="30">
        <v>361</v>
      </c>
      <c r="L330" s="30">
        <v>160.96</v>
      </c>
      <c r="M330" s="30">
        <v>288.8</v>
      </c>
      <c r="N330" s="30">
        <v>0.95340000000000003</v>
      </c>
      <c r="O330" s="1635">
        <f t="shared" si="291"/>
        <v>0.2135383918200236</v>
      </c>
      <c r="P330" s="30">
        <v>23594</v>
      </c>
      <c r="Q330" s="30">
        <f t="shared" si="303"/>
        <v>66294</v>
      </c>
      <c r="R330" s="30">
        <f t="shared" si="304"/>
        <v>0</v>
      </c>
      <c r="S330" s="30">
        <v>361</v>
      </c>
      <c r="T330" s="30">
        <v>144</v>
      </c>
      <c r="U330" s="30">
        <v>288.8</v>
      </c>
      <c r="V330" s="30">
        <v>0.94930000000000003</v>
      </c>
      <c r="W330" s="1635">
        <f t="shared" si="292"/>
        <v>0.16890157131438482</v>
      </c>
      <c r="X330" s="30">
        <v>17178</v>
      </c>
      <c r="Y330" s="30">
        <f t="shared" si="305"/>
        <v>61023</v>
      </c>
      <c r="Z330" s="30">
        <f t="shared" si="306"/>
        <v>0</v>
      </c>
      <c r="AA330" s="30">
        <v>361</v>
      </c>
      <c r="AB330" s="30">
        <v>169.76</v>
      </c>
      <c r="AC330" s="30">
        <v>288.8</v>
      </c>
      <c r="AD330" s="30">
        <v>0.96150000000000002</v>
      </c>
      <c r="AE330" s="1635">
        <f t="shared" si="293"/>
        <v>0.28587121074119332</v>
      </c>
      <c r="AF330" s="30">
        <v>33596</v>
      </c>
      <c r="AG330" s="30">
        <f t="shared" si="307"/>
        <v>70513</v>
      </c>
      <c r="AH330" s="30">
        <f t="shared" si="308"/>
        <v>0</v>
      </c>
      <c r="AI330" s="30">
        <v>361</v>
      </c>
      <c r="AJ330" s="30">
        <v>160</v>
      </c>
      <c r="AK330" s="30">
        <v>288.8</v>
      </c>
      <c r="AL330" s="30">
        <v>0.93189999999999995</v>
      </c>
      <c r="AM330" s="1635">
        <f t="shared" si="294"/>
        <v>0.14967542320176033</v>
      </c>
      <c r="AN330" s="30">
        <v>16604</v>
      </c>
      <c r="AO330" s="30">
        <f t="shared" si="309"/>
        <v>66560</v>
      </c>
      <c r="AP330" s="30">
        <f t="shared" si="310"/>
        <v>0</v>
      </c>
      <c r="AQ330" s="30">
        <v>361</v>
      </c>
      <c r="AR330" s="30">
        <v>152</v>
      </c>
      <c r="AS330" s="30">
        <v>288.8</v>
      </c>
      <c r="AT330" s="30">
        <v>0.93059999999999998</v>
      </c>
      <c r="AU330" s="1635">
        <f t="shared" si="295"/>
        <v>0.15279406060752013</v>
      </c>
      <c r="AV330" s="30">
        <v>16080</v>
      </c>
      <c r="AW330" s="30">
        <f t="shared" si="311"/>
        <v>63144</v>
      </c>
      <c r="AX330" s="30">
        <f t="shared" si="312"/>
        <v>0</v>
      </c>
      <c r="AY330" s="30">
        <v>361</v>
      </c>
      <c r="AZ330" s="30">
        <v>152</v>
      </c>
      <c r="BA330" s="30">
        <v>288.8</v>
      </c>
      <c r="BB330" s="30">
        <v>0.92810000000000004</v>
      </c>
      <c r="BC330" s="1635">
        <f t="shared" si="296"/>
        <v>0.21856575497573799</v>
      </c>
      <c r="BD330" s="30">
        <v>22200</v>
      </c>
      <c r="BE330" s="30">
        <f t="shared" si="313"/>
        <v>60943</v>
      </c>
      <c r="BF330" s="30">
        <f t="shared" si="314"/>
        <v>0</v>
      </c>
      <c r="BG330" s="30">
        <v>361</v>
      </c>
      <c r="BH330" s="30">
        <v>152</v>
      </c>
      <c r="BI330" s="30">
        <v>288.8</v>
      </c>
      <c r="BJ330" s="30">
        <v>0.9304</v>
      </c>
      <c r="BK330" s="1635">
        <f t="shared" si="297"/>
        <v>0.16271123263460566</v>
      </c>
      <c r="BL330" s="30">
        <v>17120</v>
      </c>
      <c r="BM330" s="30">
        <f t="shared" si="315"/>
        <v>63130</v>
      </c>
      <c r="BN330" s="30">
        <f t="shared" si="316"/>
        <v>0</v>
      </c>
      <c r="BO330" s="30">
        <v>361</v>
      </c>
      <c r="BP330" s="30">
        <v>152</v>
      </c>
      <c r="BQ330" s="30">
        <v>288.8</v>
      </c>
      <c r="BR330" s="30">
        <v>0.92830000000000001</v>
      </c>
      <c r="BS330" s="1635">
        <f t="shared" si="298"/>
        <v>0.19883229924788631</v>
      </c>
      <c r="BT330" s="30">
        <v>20200</v>
      </c>
      <c r="BU330" s="30">
        <f t="shared" si="317"/>
        <v>60956</v>
      </c>
      <c r="BV330" s="30">
        <f t="shared" si="318"/>
        <v>0</v>
      </c>
      <c r="BW330" s="30">
        <v>361</v>
      </c>
      <c r="BX330" s="30">
        <v>156</v>
      </c>
      <c r="BY330" s="30">
        <v>288.8</v>
      </c>
      <c r="BZ330" s="30">
        <v>0.92390000000000005</v>
      </c>
      <c r="CA330" s="1635">
        <f t="shared" si="299"/>
        <v>0.29431642090462168</v>
      </c>
      <c r="CB330" s="30">
        <v>31560</v>
      </c>
      <c r="CC330" s="30">
        <f t="shared" si="319"/>
        <v>64339</v>
      </c>
      <c r="CD330" s="30">
        <f t="shared" si="320"/>
        <v>0</v>
      </c>
      <c r="CE330" s="30">
        <v>361</v>
      </c>
      <c r="CF330" s="30">
        <v>160</v>
      </c>
      <c r="CG330" s="30">
        <v>288.8</v>
      </c>
      <c r="CH330" s="30">
        <v>0.92010000000000003</v>
      </c>
      <c r="CI330" s="1635">
        <f t="shared" si="300"/>
        <v>0.14717603159076911</v>
      </c>
      <c r="CJ330" s="30">
        <v>16120</v>
      </c>
      <c r="CK330" s="30">
        <f t="shared" si="321"/>
        <v>65717</v>
      </c>
      <c r="CL330" s="30">
        <f t="shared" si="322"/>
        <v>0</v>
      </c>
      <c r="CM330" s="30">
        <v>361</v>
      </c>
      <c r="CN330" s="30">
        <v>164</v>
      </c>
      <c r="CO330" s="30">
        <v>288.8</v>
      </c>
      <c r="CP330" s="30">
        <v>0.9335</v>
      </c>
      <c r="CQ330" s="1635">
        <f t="shared" si="301"/>
        <v>0.251168438687218</v>
      </c>
      <c r="CR330" s="30">
        <v>25840</v>
      </c>
      <c r="CS330" s="30">
        <f t="shared" si="323"/>
        <v>61728</v>
      </c>
      <c r="CT330" s="30">
        <f t="shared" si="324"/>
        <v>0</v>
      </c>
      <c r="CU330" s="30">
        <v>361</v>
      </c>
      <c r="CV330" s="30">
        <v>156</v>
      </c>
      <c r="CW330" s="30">
        <v>288.8</v>
      </c>
      <c r="CX330" s="30">
        <v>0.93340000000000001</v>
      </c>
      <c r="CY330" s="1635">
        <f t="shared" si="302"/>
        <v>0.31568996401001487</v>
      </c>
      <c r="CZ330" s="30">
        <v>34200</v>
      </c>
      <c r="DA330" s="30">
        <f t="shared" si="325"/>
        <v>65000</v>
      </c>
      <c r="DB330" s="30">
        <f t="shared" si="326"/>
        <v>0</v>
      </c>
    </row>
    <row r="331" spans="1:106">
      <c r="A331" t="s">
        <v>2931</v>
      </c>
      <c r="B331">
        <v>6210</v>
      </c>
      <c r="C331">
        <v>17</v>
      </c>
      <c r="D331" s="30">
        <v>325</v>
      </c>
      <c r="E331" s="30" t="s">
        <v>3459</v>
      </c>
      <c r="F331" s="30" t="s">
        <v>1736</v>
      </c>
      <c r="G331" s="30" t="s">
        <v>2143</v>
      </c>
      <c r="H331" s="30" t="s">
        <v>2142</v>
      </c>
      <c r="I331" s="30">
        <v>11</v>
      </c>
      <c r="J331" s="30">
        <v>361</v>
      </c>
      <c r="K331" s="30">
        <v>361</v>
      </c>
      <c r="L331" s="30">
        <v>216</v>
      </c>
      <c r="M331" s="30">
        <v>288.8</v>
      </c>
      <c r="N331" s="30">
        <v>0.87050000000000005</v>
      </c>
      <c r="O331" s="1635">
        <f t="shared" si="291"/>
        <v>4.5294672424674338E-2</v>
      </c>
      <c r="P331" s="30">
        <v>6132</v>
      </c>
      <c r="Q331" s="30">
        <f t="shared" si="303"/>
        <v>81228</v>
      </c>
      <c r="R331" s="30">
        <f t="shared" si="304"/>
        <v>0</v>
      </c>
      <c r="S331" s="30">
        <v>361</v>
      </c>
      <c r="T331" s="30">
        <v>222</v>
      </c>
      <c r="U331" s="30">
        <v>288.8</v>
      </c>
      <c r="V331" s="30">
        <v>0.7833</v>
      </c>
      <c r="W331" s="1635">
        <f t="shared" si="292"/>
        <v>1.3912925787006907E-2</v>
      </c>
      <c r="X331" s="30">
        <v>1800</v>
      </c>
      <c r="Y331" s="30">
        <f t="shared" si="305"/>
        <v>77626</v>
      </c>
      <c r="Z331" s="30">
        <f t="shared" si="306"/>
        <v>0</v>
      </c>
      <c r="AA331" s="30">
        <v>361</v>
      </c>
      <c r="AB331" s="30">
        <v>259.2</v>
      </c>
      <c r="AC331" s="30">
        <v>288.8</v>
      </c>
      <c r="AD331" s="30">
        <v>0.62419999999999998</v>
      </c>
      <c r="AE331" s="1635">
        <f t="shared" si="293"/>
        <v>6.7576209482293717E-2</v>
      </c>
      <c r="AF331" s="30">
        <v>7872</v>
      </c>
      <c r="AG331" s="30">
        <f t="shared" si="307"/>
        <v>69894</v>
      </c>
      <c r="AH331" s="30">
        <f t="shared" si="308"/>
        <v>0</v>
      </c>
      <c r="AI331" s="30">
        <v>361</v>
      </c>
      <c r="AJ331" s="30">
        <v>580.79999999999995</v>
      </c>
      <c r="AK331" s="30">
        <v>580.79999999999995</v>
      </c>
      <c r="AL331" s="30">
        <v>0.56840000000000002</v>
      </c>
      <c r="AM331" s="1635">
        <f t="shared" si="294"/>
        <v>2.9216542333569913E-2</v>
      </c>
      <c r="AN331" s="30">
        <v>7176</v>
      </c>
      <c r="AO331" s="30">
        <f t="shared" si="309"/>
        <v>147369</v>
      </c>
      <c r="AP331" s="30">
        <f t="shared" si="310"/>
        <v>0</v>
      </c>
      <c r="AQ331" s="30">
        <v>361</v>
      </c>
      <c r="AR331" s="30">
        <v>251.4</v>
      </c>
      <c r="AS331" s="30">
        <v>288.8</v>
      </c>
      <c r="AT331" s="30">
        <v>0.75060000000000004</v>
      </c>
      <c r="AU331" s="1635">
        <f t="shared" si="295"/>
        <v>3.7309439537445414E-2</v>
      </c>
      <c r="AV331" s="30">
        <v>5238</v>
      </c>
      <c r="AW331" s="30">
        <f t="shared" si="311"/>
        <v>84236</v>
      </c>
      <c r="AX331" s="30">
        <f t="shared" si="312"/>
        <v>0</v>
      </c>
      <c r="AY331" s="30">
        <v>361</v>
      </c>
      <c r="AZ331" s="30">
        <v>232.8</v>
      </c>
      <c r="BA331" s="30">
        <v>288.8</v>
      </c>
      <c r="BB331" s="30">
        <v>0.8569</v>
      </c>
      <c r="BC331" s="1635">
        <f t="shared" si="296"/>
        <v>4.3779108930042582E-2</v>
      </c>
      <c r="BD331" s="30">
        <v>6288</v>
      </c>
      <c r="BE331" s="30">
        <f t="shared" si="313"/>
        <v>86178</v>
      </c>
      <c r="BF331" s="30">
        <f t="shared" si="314"/>
        <v>0</v>
      </c>
      <c r="BG331" s="30">
        <v>361</v>
      </c>
      <c r="BH331" s="30">
        <v>219.6</v>
      </c>
      <c r="BI331" s="30">
        <v>288.8</v>
      </c>
      <c r="BJ331" s="30">
        <v>0.82889999999999997</v>
      </c>
      <c r="BK331" s="1635">
        <f t="shared" si="297"/>
        <v>4.1645846401711331E-2</v>
      </c>
      <c r="BL331" s="30">
        <v>5640</v>
      </c>
      <c r="BM331" s="30">
        <f t="shared" si="315"/>
        <v>81257</v>
      </c>
      <c r="BN331" s="30">
        <f t="shared" si="316"/>
        <v>0</v>
      </c>
      <c r="BO331" s="30">
        <v>361</v>
      </c>
      <c r="BP331" s="30">
        <v>237</v>
      </c>
      <c r="BQ331" s="30">
        <v>288.8</v>
      </c>
      <c r="BR331" s="30">
        <v>0.97</v>
      </c>
      <c r="BS331" s="1635">
        <f t="shared" si="298"/>
        <v>4.0381631794916412E-2</v>
      </c>
      <c r="BT331" s="30">
        <v>6684</v>
      </c>
      <c r="BU331" s="30">
        <f t="shared" si="317"/>
        <v>99312</v>
      </c>
      <c r="BV331" s="30">
        <f t="shared" si="318"/>
        <v>0</v>
      </c>
      <c r="BW331" s="30">
        <v>361</v>
      </c>
      <c r="BX331" s="30">
        <v>243.6</v>
      </c>
      <c r="BY331" s="30">
        <v>288.8</v>
      </c>
      <c r="BZ331" s="30">
        <v>0.97</v>
      </c>
      <c r="CA331" s="1635">
        <f t="shared" si="299"/>
        <v>5.2013282636082313E-2</v>
      </c>
      <c r="CB331" s="30">
        <v>9144</v>
      </c>
      <c r="CC331" s="30">
        <f t="shared" si="319"/>
        <v>105481</v>
      </c>
      <c r="CD331" s="30">
        <f t="shared" si="320"/>
        <v>0</v>
      </c>
      <c r="CE331" s="30">
        <v>361</v>
      </c>
      <c r="CF331" s="30">
        <v>263.39999999999998</v>
      </c>
      <c r="CG331" s="30">
        <v>288.8</v>
      </c>
      <c r="CH331" s="30">
        <v>0.97</v>
      </c>
      <c r="CI331" s="1635">
        <f t="shared" si="300"/>
        <v>2.3609805417326674E-2</v>
      </c>
      <c r="CJ331" s="30">
        <v>4488</v>
      </c>
      <c r="CK331" s="30">
        <f t="shared" si="321"/>
        <v>114054</v>
      </c>
      <c r="CL331" s="30">
        <f t="shared" si="322"/>
        <v>0</v>
      </c>
      <c r="CM331" s="30">
        <v>361</v>
      </c>
      <c r="CN331" s="30">
        <v>250.8</v>
      </c>
      <c r="CO331" s="30">
        <v>288.8</v>
      </c>
      <c r="CP331" s="30">
        <v>0.97</v>
      </c>
      <c r="CQ331" s="1635">
        <f t="shared" si="301"/>
        <v>4.4004986693537966E-2</v>
      </c>
      <c r="CR331" s="30">
        <v>7194</v>
      </c>
      <c r="CS331" s="30">
        <f t="shared" si="323"/>
        <v>98089</v>
      </c>
      <c r="CT331" s="30">
        <f t="shared" si="324"/>
        <v>0</v>
      </c>
      <c r="CU331" s="30">
        <v>361</v>
      </c>
      <c r="CV331" s="30">
        <v>268.2</v>
      </c>
      <c r="CW331" s="30">
        <v>288.8</v>
      </c>
      <c r="CX331" s="30">
        <v>0.97</v>
      </c>
      <c r="CY331" s="1635">
        <f t="shared" si="302"/>
        <v>4.0701698522488054E-2</v>
      </c>
      <c r="CZ331" s="30">
        <v>7878</v>
      </c>
      <c r="DA331" s="30">
        <f t="shared" si="325"/>
        <v>116133</v>
      </c>
      <c r="DB331" s="30">
        <f t="shared" si="326"/>
        <v>0</v>
      </c>
    </row>
    <row r="332" spans="1:106">
      <c r="A332" t="s">
        <v>2932</v>
      </c>
      <c r="B332">
        <v>1240</v>
      </c>
      <c r="C332">
        <v>29</v>
      </c>
      <c r="D332" s="30">
        <v>326</v>
      </c>
      <c r="E332" s="30">
        <v>71843</v>
      </c>
      <c r="F332" s="30" t="s">
        <v>1179</v>
      </c>
      <c r="G332" s="30" t="s">
        <v>2143</v>
      </c>
      <c r="H332" s="30" t="s">
        <v>1051</v>
      </c>
      <c r="I332" s="30">
        <v>11</v>
      </c>
      <c r="J332" s="30">
        <v>370</v>
      </c>
      <c r="K332" s="30">
        <v>370</v>
      </c>
      <c r="L332" s="30">
        <v>140</v>
      </c>
      <c r="M332" s="30">
        <v>370</v>
      </c>
      <c r="N332" s="30">
        <v>0.93689999999999996</v>
      </c>
      <c r="O332" s="1635">
        <f t="shared" si="291"/>
        <v>0.26518559179462159</v>
      </c>
      <c r="P332" s="30">
        <v>25044</v>
      </c>
      <c r="Q332" s="30">
        <f t="shared" si="303"/>
        <v>56664</v>
      </c>
      <c r="R332" s="30">
        <f t="shared" si="304"/>
        <v>0</v>
      </c>
      <c r="S332" s="30">
        <v>370</v>
      </c>
      <c r="T332" s="30">
        <v>221.88</v>
      </c>
      <c r="U332" s="30">
        <v>370</v>
      </c>
      <c r="V332" s="30">
        <v>0.91190000000000004</v>
      </c>
      <c r="W332" s="1635">
        <f t="shared" si="292"/>
        <v>0.13373608739656467</v>
      </c>
      <c r="X332" s="30">
        <v>20132</v>
      </c>
      <c r="Y332" s="30">
        <f t="shared" si="305"/>
        <v>90321</v>
      </c>
      <c r="Z332" s="30">
        <f t="shared" si="306"/>
        <v>0</v>
      </c>
      <c r="AA332" s="30">
        <v>370</v>
      </c>
      <c r="AB332" s="30">
        <v>154.76</v>
      </c>
      <c r="AC332" s="30">
        <v>370</v>
      </c>
      <c r="AD332" s="30">
        <v>0.89190000000000003</v>
      </c>
      <c r="AE332" s="1635">
        <f t="shared" si="293"/>
        <v>0.13282094009154483</v>
      </c>
      <c r="AF332" s="30">
        <v>13200</v>
      </c>
      <c r="AG332" s="30">
        <f t="shared" si="307"/>
        <v>59629</v>
      </c>
      <c r="AH332" s="30">
        <f t="shared" si="308"/>
        <v>0</v>
      </c>
      <c r="AI332" s="30">
        <v>370</v>
      </c>
      <c r="AJ332" s="30">
        <v>116</v>
      </c>
      <c r="AK332" s="30">
        <v>370</v>
      </c>
      <c r="AL332" s="30">
        <v>0.90100000000000002</v>
      </c>
      <c r="AM332" s="1635">
        <f t="shared" si="294"/>
        <v>0.22340562560365301</v>
      </c>
      <c r="AN332" s="30">
        <v>17372</v>
      </c>
      <c r="AO332" s="30">
        <f t="shared" si="309"/>
        <v>46656</v>
      </c>
      <c r="AP332" s="30">
        <f t="shared" si="310"/>
        <v>0</v>
      </c>
      <c r="AQ332" s="30">
        <v>370</v>
      </c>
      <c r="AR332" s="30">
        <v>140</v>
      </c>
      <c r="AS332" s="30">
        <v>370</v>
      </c>
      <c r="AT332" s="30">
        <v>0.9143</v>
      </c>
      <c r="AU332" s="1635">
        <f t="shared" si="295"/>
        <v>0.24407380731450265</v>
      </c>
      <c r="AV332" s="30">
        <v>23244</v>
      </c>
      <c r="AW332" s="30">
        <f t="shared" si="311"/>
        <v>57140</v>
      </c>
      <c r="AX332" s="30">
        <f t="shared" si="312"/>
        <v>0</v>
      </c>
      <c r="AY332" s="30">
        <v>370</v>
      </c>
      <c r="AZ332" s="30">
        <v>148</v>
      </c>
      <c r="BA332" s="30">
        <v>370</v>
      </c>
      <c r="BB332" s="30">
        <v>0.91830000000000001</v>
      </c>
      <c r="BC332" s="1635">
        <f t="shared" si="296"/>
        <v>0.22179971542924828</v>
      </c>
      <c r="BD332" s="30">
        <v>21704</v>
      </c>
      <c r="BE332" s="30">
        <f t="shared" si="313"/>
        <v>58712</v>
      </c>
      <c r="BF332" s="30">
        <f t="shared" si="314"/>
        <v>0</v>
      </c>
      <c r="BG332" s="30">
        <v>370</v>
      </c>
      <c r="BH332" s="30">
        <v>128</v>
      </c>
      <c r="BI332" s="30">
        <v>370</v>
      </c>
      <c r="BJ332" s="30">
        <v>0.87880000000000003</v>
      </c>
      <c r="BK332" s="1635">
        <f t="shared" si="297"/>
        <v>0.16905269465693687</v>
      </c>
      <c r="BL332" s="30">
        <v>14148</v>
      </c>
      <c r="BM332" s="30">
        <f t="shared" si="315"/>
        <v>50214</v>
      </c>
      <c r="BN332" s="30">
        <f t="shared" si="316"/>
        <v>0</v>
      </c>
      <c r="BO332" s="30">
        <v>370</v>
      </c>
      <c r="BP332" s="30">
        <v>76</v>
      </c>
      <c r="BQ332" s="30">
        <v>370</v>
      </c>
      <c r="BR332" s="30">
        <v>0.84350000000000003</v>
      </c>
      <c r="BS332" s="1635">
        <f t="shared" si="298"/>
        <v>0.31432315227903784</v>
      </c>
      <c r="BT332" s="30">
        <v>14508</v>
      </c>
      <c r="BU332" s="30">
        <f t="shared" si="317"/>
        <v>27694</v>
      </c>
      <c r="BV332" s="30">
        <f t="shared" si="318"/>
        <v>0</v>
      </c>
      <c r="BW332" s="30">
        <v>370</v>
      </c>
      <c r="BX332" s="30">
        <v>52</v>
      </c>
      <c r="BY332" s="30">
        <v>370</v>
      </c>
      <c r="BZ332" s="30">
        <v>0.82499999999999996</v>
      </c>
      <c r="CA332" s="1635">
        <f t="shared" si="299"/>
        <v>0.3698273053111763</v>
      </c>
      <c r="CB332" s="30">
        <v>11804</v>
      </c>
      <c r="CC332" s="30">
        <f t="shared" si="319"/>
        <v>19151</v>
      </c>
      <c r="CD332" s="30">
        <f t="shared" si="320"/>
        <v>0</v>
      </c>
      <c r="CE332" s="30">
        <v>370</v>
      </c>
      <c r="CF332" s="30">
        <v>52</v>
      </c>
      <c r="CG332" s="30">
        <v>370</v>
      </c>
      <c r="CH332" s="30">
        <v>0.84309999999999996</v>
      </c>
      <c r="CI332" s="1635">
        <f t="shared" si="300"/>
        <v>0.31639115129000767</v>
      </c>
      <c r="CJ332" s="30">
        <v>10320</v>
      </c>
      <c r="CK332" s="30">
        <f t="shared" si="321"/>
        <v>19571</v>
      </c>
      <c r="CL332" s="30">
        <f t="shared" si="322"/>
        <v>0</v>
      </c>
      <c r="CM332" s="30">
        <v>370</v>
      </c>
      <c r="CN332" s="30">
        <v>80</v>
      </c>
      <c r="CO332" s="30">
        <v>370</v>
      </c>
      <c r="CP332" s="30">
        <v>0.88680000000000003</v>
      </c>
      <c r="CQ332" s="1635">
        <f t="shared" si="301"/>
        <v>0.26412515840797302</v>
      </c>
      <c r="CR332" s="30">
        <v>12592</v>
      </c>
      <c r="CS332" s="30">
        <f t="shared" si="323"/>
        <v>28605</v>
      </c>
      <c r="CT332" s="30">
        <f t="shared" si="324"/>
        <v>0</v>
      </c>
      <c r="CU332" s="30">
        <v>370</v>
      </c>
      <c r="CV332" s="30">
        <v>124</v>
      </c>
      <c r="CW332" s="30">
        <v>370</v>
      </c>
      <c r="CX332" s="30">
        <v>0.91490000000000005</v>
      </c>
      <c r="CY332" s="1635">
        <f t="shared" si="302"/>
        <v>0.17979974421993583</v>
      </c>
      <c r="CZ332" s="30">
        <v>15176</v>
      </c>
      <c r="DA332" s="30">
        <f t="shared" si="325"/>
        <v>50643</v>
      </c>
      <c r="DB332" s="30">
        <f t="shared" si="326"/>
        <v>0</v>
      </c>
    </row>
    <row r="333" spans="1:106">
      <c r="A333" t="s">
        <v>3652</v>
      </c>
      <c r="B333">
        <v>1230</v>
      </c>
      <c r="C333">
        <v>101</v>
      </c>
      <c r="D333" s="30">
        <v>327</v>
      </c>
      <c r="E333" s="30" t="s">
        <v>3653</v>
      </c>
      <c r="F333" s="30" t="s">
        <v>3654</v>
      </c>
      <c r="G333" s="30" t="s">
        <v>2143</v>
      </c>
      <c r="H333" s="30" t="s">
        <v>2223</v>
      </c>
      <c r="I333" s="30">
        <v>11</v>
      </c>
      <c r="J333" s="30">
        <v>372</v>
      </c>
      <c r="K333" s="30">
        <v>372</v>
      </c>
      <c r="L333" s="30">
        <v>115</v>
      </c>
      <c r="M333" s="30">
        <v>297.60000000000002</v>
      </c>
      <c r="N333" s="30">
        <v>0.76459999999999995</v>
      </c>
      <c r="O333" s="1635">
        <f t="shared" si="291"/>
        <v>0.47702628762347399</v>
      </c>
      <c r="P333" s="30">
        <v>30200</v>
      </c>
      <c r="Q333" s="30">
        <f t="shared" si="303"/>
        <v>37985</v>
      </c>
      <c r="R333" s="30">
        <f t="shared" si="304"/>
        <v>0</v>
      </c>
      <c r="S333" s="30">
        <v>372</v>
      </c>
      <c r="T333" s="30">
        <v>125</v>
      </c>
      <c r="U333" s="30">
        <v>297.60000000000002</v>
      </c>
      <c r="V333" s="30">
        <v>0.75549999999999995</v>
      </c>
      <c r="W333" s="1635">
        <f t="shared" si="292"/>
        <v>0.36933455733225168</v>
      </c>
      <c r="X333" s="30">
        <v>25950</v>
      </c>
      <c r="Y333" s="30">
        <f t="shared" si="305"/>
        <v>42157</v>
      </c>
      <c r="Z333" s="30">
        <f t="shared" si="306"/>
        <v>0</v>
      </c>
      <c r="AA333" s="30">
        <v>372</v>
      </c>
      <c r="AB333" s="30">
        <v>125</v>
      </c>
      <c r="AC333" s="30">
        <v>297.60000000000002</v>
      </c>
      <c r="AD333" s="30">
        <v>0.77729999999999999</v>
      </c>
      <c r="AE333" s="1635">
        <f t="shared" si="293"/>
        <v>0.2444358677473305</v>
      </c>
      <c r="AF333" s="30">
        <v>17100</v>
      </c>
      <c r="AG333" s="30">
        <f t="shared" si="307"/>
        <v>41974</v>
      </c>
      <c r="AH333" s="30">
        <f t="shared" si="308"/>
        <v>0</v>
      </c>
      <c r="AI333" s="30">
        <v>372</v>
      </c>
      <c r="AJ333" s="30">
        <v>100</v>
      </c>
      <c r="AK333" s="30">
        <v>297.60000000000002</v>
      </c>
      <c r="AL333" s="30">
        <v>0.81220000000000003</v>
      </c>
      <c r="AM333" s="1635">
        <f t="shared" si="294"/>
        <v>0.12163299997616986</v>
      </c>
      <c r="AN333" s="30">
        <v>7350</v>
      </c>
      <c r="AO333" s="30">
        <f t="shared" si="309"/>
        <v>36257</v>
      </c>
      <c r="AP333" s="30">
        <f t="shared" si="310"/>
        <v>0</v>
      </c>
      <c r="AQ333" s="30">
        <v>372</v>
      </c>
      <c r="AR333" s="30">
        <v>115</v>
      </c>
      <c r="AS333" s="30">
        <v>297.60000000000002</v>
      </c>
      <c r="AT333" s="30">
        <v>0.76160000000000005</v>
      </c>
      <c r="AU333" s="1635">
        <f t="shared" si="295"/>
        <v>0.41434876896059963</v>
      </c>
      <c r="AV333" s="30">
        <v>27000</v>
      </c>
      <c r="AW333" s="30">
        <f t="shared" si="311"/>
        <v>39097</v>
      </c>
      <c r="AX333" s="30">
        <f t="shared" si="312"/>
        <v>0</v>
      </c>
      <c r="AY333" s="30">
        <v>372</v>
      </c>
      <c r="AZ333" s="30">
        <v>130</v>
      </c>
      <c r="BA333" s="30">
        <v>297.60000000000002</v>
      </c>
      <c r="BB333" s="30">
        <v>0.77500000000000002</v>
      </c>
      <c r="BC333" s="1635">
        <f t="shared" si="296"/>
        <v>0.42252550317066445</v>
      </c>
      <c r="BD333" s="30">
        <v>30650</v>
      </c>
      <c r="BE333" s="30">
        <f t="shared" si="313"/>
        <v>43524</v>
      </c>
      <c r="BF333" s="30">
        <f t="shared" si="314"/>
        <v>0</v>
      </c>
      <c r="BG333" s="30">
        <v>372</v>
      </c>
      <c r="BH333" s="30">
        <v>150</v>
      </c>
      <c r="BI333" s="30">
        <v>297.60000000000002</v>
      </c>
      <c r="BJ333" s="30">
        <v>0.77410000000000001</v>
      </c>
      <c r="BK333" s="1635">
        <f t="shared" si="297"/>
        <v>0.41845334088980196</v>
      </c>
      <c r="BL333" s="30">
        <v>36150</v>
      </c>
      <c r="BM333" s="30">
        <f t="shared" si="315"/>
        <v>51834</v>
      </c>
      <c r="BN333" s="30">
        <f t="shared" si="316"/>
        <v>0</v>
      </c>
      <c r="BO333" s="30">
        <v>372</v>
      </c>
      <c r="BP333" s="30">
        <v>5</v>
      </c>
      <c r="BQ333" s="30">
        <v>297.60000000000002</v>
      </c>
      <c r="BR333" s="30">
        <v>0.88460000000000005</v>
      </c>
      <c r="BS333" s="1635">
        <f t="shared" si="298"/>
        <v>0.36111739141357041</v>
      </c>
      <c r="BT333" s="30">
        <v>1150</v>
      </c>
      <c r="BU333" s="30">
        <f t="shared" si="317"/>
        <v>1911</v>
      </c>
      <c r="BV333" s="30">
        <f t="shared" si="318"/>
        <v>0</v>
      </c>
      <c r="BW333" s="30">
        <v>372</v>
      </c>
      <c r="BX333" s="30">
        <v>5</v>
      </c>
      <c r="BY333" s="30">
        <v>297.60000000000002</v>
      </c>
      <c r="BZ333" s="30">
        <v>0.9</v>
      </c>
      <c r="CA333" s="1635">
        <f t="shared" si="299"/>
        <v>0.26881720430107525</v>
      </c>
      <c r="CB333" s="30">
        <v>900</v>
      </c>
      <c r="CC333" s="30">
        <f t="shared" si="319"/>
        <v>2009</v>
      </c>
      <c r="CD333" s="30">
        <f t="shared" si="320"/>
        <v>0</v>
      </c>
      <c r="CE333" s="30">
        <v>372</v>
      </c>
      <c r="CF333" s="30">
        <v>5</v>
      </c>
      <c r="CG333" s="30">
        <v>297.60000000000002</v>
      </c>
      <c r="CH333" s="30">
        <v>0.8</v>
      </c>
      <c r="CI333" s="1635">
        <f t="shared" si="300"/>
        <v>0.26881720430107525</v>
      </c>
      <c r="CJ333" s="30">
        <v>800</v>
      </c>
      <c r="CK333" s="30">
        <f t="shared" si="321"/>
        <v>1786</v>
      </c>
      <c r="CL333" s="30">
        <f t="shared" si="322"/>
        <v>0</v>
      </c>
      <c r="CM333" s="30">
        <v>372</v>
      </c>
      <c r="CN333" s="30">
        <v>45</v>
      </c>
      <c r="CO333" s="30">
        <v>297.60000000000002</v>
      </c>
      <c r="CP333" s="30">
        <v>0.90359999999999996</v>
      </c>
      <c r="CQ333" s="1635">
        <f t="shared" si="301"/>
        <v>0.13723764553777834</v>
      </c>
      <c r="CR333" s="30">
        <v>3750</v>
      </c>
      <c r="CS333" s="30">
        <f t="shared" si="323"/>
        <v>16395</v>
      </c>
      <c r="CT333" s="30">
        <f t="shared" si="324"/>
        <v>0</v>
      </c>
      <c r="CU333" s="30">
        <v>372</v>
      </c>
      <c r="CV333" s="30">
        <v>80</v>
      </c>
      <c r="CW333" s="30">
        <v>297.60000000000002</v>
      </c>
      <c r="CX333" s="30">
        <v>0.84619999999999995</v>
      </c>
      <c r="CY333" s="1635">
        <f t="shared" si="302"/>
        <v>8.7360826261871541E-2</v>
      </c>
      <c r="CZ333" s="30">
        <v>4400</v>
      </c>
      <c r="DA333" s="30">
        <f t="shared" si="325"/>
        <v>30219</v>
      </c>
      <c r="DB333" s="30">
        <f t="shared" si="326"/>
        <v>0</v>
      </c>
    </row>
    <row r="334" spans="1:106">
      <c r="A334" t="s">
        <v>2968</v>
      </c>
      <c r="B334">
        <v>1250</v>
      </c>
      <c r="C334">
        <v>26</v>
      </c>
      <c r="D334" s="30">
        <v>328</v>
      </c>
      <c r="E334" s="30" t="s">
        <v>3351</v>
      </c>
      <c r="F334" s="30" t="s">
        <v>1725</v>
      </c>
      <c r="G334" s="30" t="s">
        <v>2143</v>
      </c>
      <c r="H334" s="30" t="s">
        <v>2142</v>
      </c>
      <c r="I334" s="30">
        <v>33</v>
      </c>
      <c r="J334" s="30">
        <v>375</v>
      </c>
      <c r="K334" s="30">
        <v>375</v>
      </c>
      <c r="L334" s="30">
        <v>282.60000000000002</v>
      </c>
      <c r="M334" s="30">
        <v>300</v>
      </c>
      <c r="N334" s="30">
        <v>0.73160000000000003</v>
      </c>
      <c r="O334" s="1635">
        <f t="shared" si="291"/>
        <v>0.1594920168381006</v>
      </c>
      <c r="P334" s="30">
        <v>23742</v>
      </c>
      <c r="Q334" s="30">
        <f t="shared" si="303"/>
        <v>89316</v>
      </c>
      <c r="R334" s="30">
        <f t="shared" si="304"/>
        <v>0</v>
      </c>
      <c r="S334" s="30">
        <v>375</v>
      </c>
      <c r="T334" s="30">
        <v>306</v>
      </c>
      <c r="U334" s="30">
        <v>306</v>
      </c>
      <c r="V334" s="30">
        <v>0.74139999999999995</v>
      </c>
      <c r="W334" s="1635">
        <f t="shared" si="292"/>
        <v>0.18390297720417825</v>
      </c>
      <c r="X334" s="30">
        <v>31041</v>
      </c>
      <c r="Y334" s="30">
        <f t="shared" si="305"/>
        <v>101274</v>
      </c>
      <c r="Z334" s="30">
        <f t="shared" si="306"/>
        <v>0</v>
      </c>
      <c r="AA334" s="30">
        <v>375</v>
      </c>
      <c r="AB334" s="30">
        <v>309.60000000000002</v>
      </c>
      <c r="AC334" s="30">
        <v>309.60000000000002</v>
      </c>
      <c r="AD334" s="30">
        <v>0.70709999999999995</v>
      </c>
      <c r="AE334" s="1635">
        <f t="shared" si="293"/>
        <v>0.18522903718905728</v>
      </c>
      <c r="AF334" s="30">
        <v>29196</v>
      </c>
      <c r="AG334" s="30">
        <f t="shared" si="307"/>
        <v>94573</v>
      </c>
      <c r="AH334" s="30">
        <f t="shared" si="308"/>
        <v>0</v>
      </c>
      <c r="AI334" s="30">
        <v>375</v>
      </c>
      <c r="AJ334" s="30">
        <v>291.60000000000002</v>
      </c>
      <c r="AK334" s="30">
        <v>300</v>
      </c>
      <c r="AL334" s="30">
        <v>0.76629999999999998</v>
      </c>
      <c r="AM334" s="1635">
        <f t="shared" si="294"/>
        <v>0.22011548854447535</v>
      </c>
      <c r="AN334" s="30">
        <v>36594</v>
      </c>
      <c r="AO334" s="30">
        <f t="shared" si="309"/>
        <v>99749</v>
      </c>
      <c r="AP334" s="30">
        <f t="shared" si="310"/>
        <v>0</v>
      </c>
      <c r="AQ334" s="30">
        <v>375</v>
      </c>
      <c r="AR334" s="30">
        <v>315</v>
      </c>
      <c r="AS334" s="30">
        <v>315</v>
      </c>
      <c r="AT334" s="30">
        <v>0.75680000000000003</v>
      </c>
      <c r="AU334" s="1635">
        <f t="shared" si="295"/>
        <v>0.21078727474076309</v>
      </c>
      <c r="AV334" s="30">
        <v>37386</v>
      </c>
      <c r="AW334" s="30">
        <f t="shared" si="311"/>
        <v>106418</v>
      </c>
      <c r="AX334" s="30">
        <f t="shared" si="312"/>
        <v>0</v>
      </c>
      <c r="AY334" s="30">
        <v>375</v>
      </c>
      <c r="AZ334" s="30">
        <v>293.39999999999998</v>
      </c>
      <c r="BA334" s="30">
        <v>300</v>
      </c>
      <c r="BB334" s="30">
        <v>0.75349999999999995</v>
      </c>
      <c r="BC334" s="1635">
        <f t="shared" si="296"/>
        <v>0.13049757799209238</v>
      </c>
      <c r="BD334" s="30">
        <v>20772</v>
      </c>
      <c r="BE334" s="30">
        <f t="shared" si="313"/>
        <v>95505</v>
      </c>
      <c r="BF334" s="30">
        <f t="shared" si="314"/>
        <v>0</v>
      </c>
      <c r="BG334" s="30">
        <v>375</v>
      </c>
      <c r="BH334" s="30">
        <v>322.2</v>
      </c>
      <c r="BI334" s="30">
        <v>322.2</v>
      </c>
      <c r="BJ334" s="30">
        <v>0.75839999999999996</v>
      </c>
      <c r="BK334" s="1635">
        <f t="shared" si="297"/>
        <v>8.0791536544768408E-2</v>
      </c>
      <c r="BL334" s="30">
        <v>14688</v>
      </c>
      <c r="BM334" s="30">
        <f t="shared" si="315"/>
        <v>109081</v>
      </c>
      <c r="BN334" s="30">
        <f t="shared" si="316"/>
        <v>0</v>
      </c>
      <c r="BO334" s="30">
        <v>375</v>
      </c>
      <c r="BP334" s="30">
        <v>343.8</v>
      </c>
      <c r="BQ334" s="30">
        <v>343.8</v>
      </c>
      <c r="BR334" s="30">
        <v>0.74570000000000003</v>
      </c>
      <c r="BS334" s="1635">
        <f t="shared" si="298"/>
        <v>0.17469754652288788</v>
      </c>
      <c r="BT334" s="30">
        <v>32247</v>
      </c>
      <c r="BU334" s="30">
        <f t="shared" si="317"/>
        <v>110753</v>
      </c>
      <c r="BV334" s="30">
        <f t="shared" si="318"/>
        <v>0</v>
      </c>
      <c r="BW334" s="30">
        <v>375</v>
      </c>
      <c r="BX334" s="30">
        <v>351</v>
      </c>
      <c r="BY334" s="30">
        <v>351</v>
      </c>
      <c r="BZ334" s="30">
        <v>0.73370000000000002</v>
      </c>
      <c r="CA334" s="1635">
        <f t="shared" si="299"/>
        <v>0.22993052687882692</v>
      </c>
      <c r="CB334" s="30">
        <v>44055</v>
      </c>
      <c r="CC334" s="30">
        <f t="shared" si="319"/>
        <v>114961</v>
      </c>
      <c r="CD334" s="30">
        <f t="shared" si="320"/>
        <v>0</v>
      </c>
      <c r="CE334" s="30">
        <v>375</v>
      </c>
      <c r="CF334" s="30">
        <v>329.4</v>
      </c>
      <c r="CG334" s="30">
        <v>329.4</v>
      </c>
      <c r="CH334" s="30">
        <v>0.72409999999999997</v>
      </c>
      <c r="CI334" s="1635">
        <f t="shared" si="300"/>
        <v>0.26793413235095326</v>
      </c>
      <c r="CJ334" s="30">
        <v>47547</v>
      </c>
      <c r="CK334" s="30">
        <f t="shared" si="321"/>
        <v>106475</v>
      </c>
      <c r="CL334" s="30">
        <f t="shared" si="322"/>
        <v>0</v>
      </c>
      <c r="CM334" s="30">
        <v>375</v>
      </c>
      <c r="CN334" s="30">
        <v>302.39999999999998</v>
      </c>
      <c r="CO334" s="30">
        <v>302.39999999999998</v>
      </c>
      <c r="CP334" s="30">
        <v>0.75719999999999998</v>
      </c>
      <c r="CQ334" s="1635">
        <f t="shared" si="301"/>
        <v>0.25010279248166956</v>
      </c>
      <c r="CR334" s="30">
        <v>38484</v>
      </c>
      <c r="CS334" s="30">
        <f t="shared" si="323"/>
        <v>92324</v>
      </c>
      <c r="CT334" s="30">
        <f t="shared" si="324"/>
        <v>0</v>
      </c>
      <c r="CU334" s="30">
        <v>375</v>
      </c>
      <c r="CV334" s="30">
        <v>343.8</v>
      </c>
      <c r="CW334" s="30">
        <v>343.8</v>
      </c>
      <c r="CX334" s="30">
        <v>0.76190000000000002</v>
      </c>
      <c r="CY334" s="1635">
        <f t="shared" si="302"/>
        <v>0.14394697085586727</v>
      </c>
      <c r="CZ334" s="30">
        <v>28053</v>
      </c>
      <c r="DA334" s="30">
        <f t="shared" si="325"/>
        <v>116931</v>
      </c>
      <c r="DB334" s="30">
        <f t="shared" si="326"/>
        <v>0</v>
      </c>
    </row>
    <row r="335" spans="1:106">
      <c r="A335" t="s">
        <v>3754</v>
      </c>
      <c r="B335">
        <v>1260</v>
      </c>
      <c r="C335">
        <v>33</v>
      </c>
      <c r="D335" s="30">
        <v>329</v>
      </c>
      <c r="E335" s="30" t="s">
        <v>3755</v>
      </c>
      <c r="F335" s="30" t="s">
        <v>3756</v>
      </c>
      <c r="G335" s="30" t="s">
        <v>2143</v>
      </c>
      <c r="H335" s="30" t="s">
        <v>2223</v>
      </c>
      <c r="I335" s="30">
        <v>11</v>
      </c>
      <c r="J335" s="30">
        <v>389</v>
      </c>
      <c r="K335" s="30">
        <v>389</v>
      </c>
      <c r="L335" s="30">
        <v>420</v>
      </c>
      <c r="M335" s="30">
        <v>420</v>
      </c>
      <c r="N335" s="30">
        <v>0.74029999999999996</v>
      </c>
      <c r="O335" s="1635">
        <f t="shared" si="291"/>
        <v>0.18412741295356452</v>
      </c>
      <c r="P335" s="30">
        <v>41220</v>
      </c>
      <c r="Q335" s="30">
        <f t="shared" si="303"/>
        <v>134320</v>
      </c>
      <c r="R335" s="30">
        <f t="shared" si="304"/>
        <v>0</v>
      </c>
      <c r="S335" s="30">
        <v>389</v>
      </c>
      <c r="T335" s="30">
        <v>402</v>
      </c>
      <c r="U335" s="30">
        <v>402</v>
      </c>
      <c r="V335" s="30">
        <v>0.75180000000000002</v>
      </c>
      <c r="W335" s="1635">
        <f t="shared" si="292"/>
        <v>0.36610364409107227</v>
      </c>
      <c r="X335" s="30">
        <v>82320</v>
      </c>
      <c r="Y335" s="30">
        <f t="shared" si="305"/>
        <v>134913</v>
      </c>
      <c r="Z335" s="30">
        <f t="shared" si="306"/>
        <v>0</v>
      </c>
      <c r="AA335" s="30">
        <v>389</v>
      </c>
      <c r="AB335" s="30">
        <v>438</v>
      </c>
      <c r="AC335" s="30">
        <v>438</v>
      </c>
      <c r="AD335" s="30">
        <v>0.76749999999999996</v>
      </c>
      <c r="AE335" s="1635">
        <f t="shared" si="293"/>
        <v>0.54164869434156837</v>
      </c>
      <c r="AF335" s="30">
        <v>131100</v>
      </c>
      <c r="AG335" s="30">
        <f t="shared" si="307"/>
        <v>145223</v>
      </c>
      <c r="AH335" s="30">
        <f t="shared" si="308"/>
        <v>0</v>
      </c>
      <c r="AI335" s="30">
        <v>389</v>
      </c>
      <c r="AJ335" s="30">
        <v>390</v>
      </c>
      <c r="AK335" s="30">
        <v>390</v>
      </c>
      <c r="AL335" s="30">
        <v>0.78249999999999997</v>
      </c>
      <c r="AM335" s="1635">
        <f t="shared" si="294"/>
        <v>0.50473419534534658</v>
      </c>
      <c r="AN335" s="30">
        <v>114600</v>
      </c>
      <c r="AO335" s="30">
        <f t="shared" si="309"/>
        <v>136230</v>
      </c>
      <c r="AP335" s="30">
        <f t="shared" si="310"/>
        <v>0</v>
      </c>
      <c r="AQ335" s="30">
        <v>389</v>
      </c>
      <c r="AR335" s="30">
        <v>444</v>
      </c>
      <c r="AS335" s="30">
        <v>444</v>
      </c>
      <c r="AT335" s="30">
        <v>0.78039999999999998</v>
      </c>
      <c r="AU335" s="1635">
        <f t="shared" si="295"/>
        <v>0.44826452086583368</v>
      </c>
      <c r="AV335" s="30">
        <v>115560</v>
      </c>
      <c r="AW335" s="30">
        <f t="shared" si="311"/>
        <v>154677</v>
      </c>
      <c r="AX335" s="30">
        <f t="shared" si="312"/>
        <v>0</v>
      </c>
      <c r="AY335" s="30">
        <v>389</v>
      </c>
      <c r="AZ335" s="30">
        <v>288</v>
      </c>
      <c r="BA335" s="30">
        <v>311.2</v>
      </c>
      <c r="BB335" s="30">
        <v>0.71599999999999997</v>
      </c>
      <c r="BC335" s="1635">
        <f t="shared" si="296"/>
        <v>0.30874974136147326</v>
      </c>
      <c r="BD335" s="30">
        <v>45840</v>
      </c>
      <c r="BE335" s="30">
        <f t="shared" si="313"/>
        <v>89082</v>
      </c>
      <c r="BF335" s="30">
        <f t="shared" si="314"/>
        <v>0</v>
      </c>
      <c r="BG335" s="30">
        <v>389</v>
      </c>
      <c r="BH335" s="30">
        <v>336</v>
      </c>
      <c r="BI335" s="30">
        <v>336</v>
      </c>
      <c r="BJ335" s="30">
        <v>0.72389999999999999</v>
      </c>
      <c r="BK335" s="1635">
        <f t="shared" si="297"/>
        <v>0.43898375181879856</v>
      </c>
      <c r="BL335" s="30">
        <v>79440</v>
      </c>
      <c r="BM335" s="30">
        <f t="shared" si="315"/>
        <v>108578</v>
      </c>
      <c r="BN335" s="30">
        <f t="shared" si="316"/>
        <v>0</v>
      </c>
      <c r="BO335" s="30">
        <v>389</v>
      </c>
      <c r="BP335" s="30">
        <v>252</v>
      </c>
      <c r="BQ335" s="30">
        <v>311.2</v>
      </c>
      <c r="BR335" s="30">
        <v>0.7359</v>
      </c>
      <c r="BS335" s="1635">
        <f t="shared" si="298"/>
        <v>0.38825150932774255</v>
      </c>
      <c r="BT335" s="30">
        <v>51840</v>
      </c>
      <c r="BU335" s="30">
        <f t="shared" si="317"/>
        <v>80113</v>
      </c>
      <c r="BV335" s="30">
        <f t="shared" si="318"/>
        <v>0</v>
      </c>
      <c r="BW335" s="30">
        <v>389</v>
      </c>
      <c r="BX335" s="30">
        <v>18</v>
      </c>
      <c r="BY335" s="30">
        <v>389</v>
      </c>
      <c r="BZ335" s="30">
        <v>0.73809999999999998</v>
      </c>
      <c r="CA335" s="1635">
        <f t="shared" si="299"/>
        <v>2.7375820606915271</v>
      </c>
      <c r="CB335" s="30">
        <v>27060</v>
      </c>
      <c r="CC335" s="30">
        <f t="shared" si="319"/>
        <v>5931</v>
      </c>
      <c r="CD335" s="30">
        <f t="shared" si="320"/>
        <v>21129</v>
      </c>
      <c r="CE335" s="30">
        <v>389</v>
      </c>
      <c r="CF335" s="30">
        <v>6</v>
      </c>
      <c r="CG335" s="30">
        <v>311.2</v>
      </c>
      <c r="CH335" s="30">
        <v>0.66100000000000003</v>
      </c>
      <c r="CI335" s="1635">
        <f t="shared" si="300"/>
        <v>0.79303108681860324</v>
      </c>
      <c r="CJ335" s="30">
        <v>2340</v>
      </c>
      <c r="CK335" s="30">
        <f t="shared" si="321"/>
        <v>1770</v>
      </c>
      <c r="CL335" s="30">
        <f t="shared" si="322"/>
        <v>570</v>
      </c>
      <c r="CM335" s="30">
        <v>389</v>
      </c>
      <c r="CN335" s="30">
        <v>54</v>
      </c>
      <c r="CO335" s="30">
        <v>311.2</v>
      </c>
      <c r="CP335" s="30">
        <v>0.68179999999999996</v>
      </c>
      <c r="CQ335" s="1635">
        <f t="shared" si="301"/>
        <v>0.14550652567666356</v>
      </c>
      <c r="CR335" s="30">
        <v>3600</v>
      </c>
      <c r="CS335" s="30">
        <f t="shared" si="323"/>
        <v>14845</v>
      </c>
      <c r="CT335" s="30">
        <f t="shared" si="324"/>
        <v>0</v>
      </c>
      <c r="CU335" s="30">
        <v>389</v>
      </c>
      <c r="CV335" s="30">
        <v>102</v>
      </c>
      <c r="CW335" s="30">
        <v>311.2</v>
      </c>
      <c r="CX335" s="30">
        <v>0.72819999999999996</v>
      </c>
      <c r="CY335" s="1635">
        <f t="shared" si="302"/>
        <v>0.15417565879910453</v>
      </c>
      <c r="CZ335" s="30">
        <v>8520</v>
      </c>
      <c r="DA335" s="30">
        <f t="shared" si="325"/>
        <v>33157</v>
      </c>
      <c r="DB335" s="30">
        <f t="shared" si="326"/>
        <v>0</v>
      </c>
    </row>
    <row r="336" spans="1:106">
      <c r="A336" t="s">
        <v>2934</v>
      </c>
      <c r="B336">
        <v>6110</v>
      </c>
      <c r="C336">
        <v>59</v>
      </c>
      <c r="D336" s="30">
        <v>330</v>
      </c>
      <c r="E336" s="30" t="s">
        <v>3315</v>
      </c>
      <c r="F336" s="30" t="s">
        <v>1097</v>
      </c>
      <c r="G336" s="30" t="s">
        <v>2143</v>
      </c>
      <c r="H336" s="30" t="s">
        <v>1439</v>
      </c>
      <c r="I336" s="30">
        <v>11</v>
      </c>
      <c r="J336" s="30">
        <v>389</v>
      </c>
      <c r="K336" s="30">
        <v>389</v>
      </c>
      <c r="L336" s="30">
        <v>78</v>
      </c>
      <c r="M336" s="30">
        <v>311.2</v>
      </c>
      <c r="N336" s="30">
        <v>0.68279999999999996</v>
      </c>
      <c r="O336" s="1635">
        <f t="shared" si="291"/>
        <v>0.43154381906578748</v>
      </c>
      <c r="P336" s="30">
        <v>16548</v>
      </c>
      <c r="Q336" s="30">
        <f t="shared" si="303"/>
        <v>23008</v>
      </c>
      <c r="R336" s="30">
        <f t="shared" si="304"/>
        <v>0</v>
      </c>
      <c r="S336" s="30">
        <v>389</v>
      </c>
      <c r="T336" s="30">
        <v>100.8</v>
      </c>
      <c r="U336" s="30">
        <v>311.2</v>
      </c>
      <c r="V336" s="30">
        <v>0.73809999999999998</v>
      </c>
      <c r="W336" s="1635">
        <f t="shared" si="292"/>
        <v>0.43216422537128274</v>
      </c>
      <c r="X336" s="30">
        <v>23922</v>
      </c>
      <c r="Y336" s="30">
        <f t="shared" si="305"/>
        <v>33212</v>
      </c>
      <c r="Z336" s="30">
        <f t="shared" si="306"/>
        <v>0</v>
      </c>
      <c r="AA336" s="30">
        <v>389</v>
      </c>
      <c r="AB336" s="30">
        <v>92.4</v>
      </c>
      <c r="AC336" s="30">
        <v>311.2</v>
      </c>
      <c r="AD336" s="30">
        <v>0.70760000000000001</v>
      </c>
      <c r="AE336" s="1635">
        <f t="shared" si="293"/>
        <v>0.49847889375871285</v>
      </c>
      <c r="AF336" s="30">
        <v>23466</v>
      </c>
      <c r="AG336" s="30">
        <f t="shared" si="307"/>
        <v>28245</v>
      </c>
      <c r="AH336" s="30">
        <f t="shared" si="308"/>
        <v>0</v>
      </c>
      <c r="AI336" s="30">
        <v>389</v>
      </c>
      <c r="AJ336" s="30">
        <v>81.599999999999994</v>
      </c>
      <c r="AK336" s="30">
        <v>311.2</v>
      </c>
      <c r="AL336" s="30">
        <v>0.65169999999999995</v>
      </c>
      <c r="AM336" s="1635">
        <f t="shared" si="294"/>
        <v>0.554278223537778</v>
      </c>
      <c r="AN336" s="30">
        <v>21930</v>
      </c>
      <c r="AO336" s="30">
        <f t="shared" si="309"/>
        <v>23739</v>
      </c>
      <c r="AP336" s="30">
        <f t="shared" si="310"/>
        <v>0</v>
      </c>
      <c r="AQ336" s="30">
        <v>389</v>
      </c>
      <c r="AR336" s="30">
        <v>96</v>
      </c>
      <c r="AS336" s="30">
        <v>311.2</v>
      </c>
      <c r="AT336" s="30">
        <v>0.67889999999999995</v>
      </c>
      <c r="AU336" s="1635">
        <f t="shared" si="295"/>
        <v>0.39323771692665399</v>
      </c>
      <c r="AV336" s="30">
        <v>19068</v>
      </c>
      <c r="AW336" s="30">
        <f t="shared" si="311"/>
        <v>29094</v>
      </c>
      <c r="AX336" s="30">
        <f t="shared" si="312"/>
        <v>0</v>
      </c>
      <c r="AY336" s="30">
        <v>389</v>
      </c>
      <c r="AZ336" s="30">
        <v>109.2</v>
      </c>
      <c r="BA336" s="30">
        <v>311.2</v>
      </c>
      <c r="BB336" s="30">
        <v>0.67859999999999998</v>
      </c>
      <c r="BC336" s="1635">
        <f t="shared" si="296"/>
        <v>0.42249683054280757</v>
      </c>
      <c r="BD336" s="30">
        <v>22542</v>
      </c>
      <c r="BE336" s="30">
        <f t="shared" si="313"/>
        <v>32013</v>
      </c>
      <c r="BF336" s="30">
        <f t="shared" si="314"/>
        <v>0</v>
      </c>
      <c r="BG336" s="30">
        <v>389</v>
      </c>
      <c r="BH336" s="30">
        <v>93.6</v>
      </c>
      <c r="BI336" s="30">
        <v>311.2</v>
      </c>
      <c r="BJ336" s="30">
        <v>0.56989999999999996</v>
      </c>
      <c r="BK336" s="1635">
        <f t="shared" si="297"/>
        <v>0.49769541021543362</v>
      </c>
      <c r="BL336" s="30">
        <v>19752</v>
      </c>
      <c r="BM336" s="30">
        <f t="shared" si="315"/>
        <v>23812</v>
      </c>
      <c r="BN336" s="30">
        <f t="shared" si="316"/>
        <v>0</v>
      </c>
      <c r="BO336" s="30">
        <v>389</v>
      </c>
      <c r="BP336" s="30">
        <v>109.2</v>
      </c>
      <c r="BQ336" s="30">
        <v>311.2</v>
      </c>
      <c r="BR336" s="30">
        <v>0.50639999999999996</v>
      </c>
      <c r="BS336" s="1635">
        <f t="shared" si="298"/>
        <v>0.45223941847164595</v>
      </c>
      <c r="BT336" s="30">
        <v>18006</v>
      </c>
      <c r="BU336" s="30">
        <f t="shared" si="317"/>
        <v>23889</v>
      </c>
      <c r="BV336" s="30">
        <f t="shared" si="318"/>
        <v>0</v>
      </c>
      <c r="BW336" s="30">
        <v>389</v>
      </c>
      <c r="BX336" s="30">
        <v>73.2</v>
      </c>
      <c r="BY336" s="30">
        <v>311.2</v>
      </c>
      <c r="BZ336" s="30">
        <v>0.43059999999999998</v>
      </c>
      <c r="CA336" s="1635">
        <f t="shared" si="299"/>
        <v>0.57285842136982668</v>
      </c>
      <c r="CB336" s="30">
        <v>13434</v>
      </c>
      <c r="CC336" s="30">
        <f t="shared" si="319"/>
        <v>14070</v>
      </c>
      <c r="CD336" s="30">
        <f t="shared" si="320"/>
        <v>0</v>
      </c>
      <c r="CE336" s="30">
        <v>389</v>
      </c>
      <c r="CF336" s="30">
        <v>67.2</v>
      </c>
      <c r="CG336" s="30">
        <v>311.2</v>
      </c>
      <c r="CH336" s="30">
        <v>0.41789999999999999</v>
      </c>
      <c r="CI336" s="1635">
        <f t="shared" si="300"/>
        <v>0.60420234447050558</v>
      </c>
      <c r="CJ336" s="30">
        <v>12624</v>
      </c>
      <c r="CK336" s="30">
        <f t="shared" si="321"/>
        <v>12536</v>
      </c>
      <c r="CL336" s="30">
        <f t="shared" si="322"/>
        <v>88</v>
      </c>
      <c r="CM336" s="30">
        <v>389</v>
      </c>
      <c r="CN336" s="30">
        <v>72</v>
      </c>
      <c r="CO336" s="30">
        <v>311.2</v>
      </c>
      <c r="CP336" s="30">
        <v>0.51160000000000005</v>
      </c>
      <c r="CQ336" s="1635">
        <f t="shared" si="301"/>
        <v>0.55919919766186377</v>
      </c>
      <c r="CR336" s="30">
        <v>13842</v>
      </c>
      <c r="CS336" s="30">
        <f t="shared" si="323"/>
        <v>14852</v>
      </c>
      <c r="CT336" s="30">
        <f t="shared" si="324"/>
        <v>0</v>
      </c>
      <c r="CU336" s="30">
        <v>389</v>
      </c>
      <c r="CV336" s="30">
        <v>72</v>
      </c>
      <c r="CW336" s="30">
        <v>311.2</v>
      </c>
      <c r="CX336" s="30">
        <v>0.69179999999999997</v>
      </c>
      <c r="CY336" s="1635">
        <f t="shared" si="302"/>
        <v>0.51972103317821361</v>
      </c>
      <c r="CZ336" s="30">
        <v>19260</v>
      </c>
      <c r="DA336" s="30">
        <f t="shared" si="325"/>
        <v>22235</v>
      </c>
      <c r="DB336" s="30">
        <f t="shared" si="326"/>
        <v>0</v>
      </c>
    </row>
    <row r="337" spans="1:106">
      <c r="A337" t="s">
        <v>2935</v>
      </c>
      <c r="B337">
        <v>6110</v>
      </c>
      <c r="C337">
        <v>73</v>
      </c>
      <c r="D337" s="30">
        <v>331</v>
      </c>
      <c r="E337" s="30" t="s">
        <v>3319</v>
      </c>
      <c r="F337" s="30" t="s">
        <v>1786</v>
      </c>
      <c r="G337" s="30" t="s">
        <v>2143</v>
      </c>
      <c r="H337" s="30" t="s">
        <v>2142</v>
      </c>
      <c r="I337" s="30">
        <v>33</v>
      </c>
      <c r="J337" s="30">
        <v>390</v>
      </c>
      <c r="K337" s="30">
        <v>390</v>
      </c>
      <c r="L337" s="30">
        <v>330</v>
      </c>
      <c r="M337" s="30">
        <v>330</v>
      </c>
      <c r="N337" s="30">
        <v>0.89880000000000004</v>
      </c>
      <c r="O337" s="1635">
        <f t="shared" si="291"/>
        <v>0.2001827352294642</v>
      </c>
      <c r="P337" s="30">
        <v>42750</v>
      </c>
      <c r="Q337" s="30">
        <f t="shared" si="303"/>
        <v>128133</v>
      </c>
      <c r="R337" s="30">
        <f t="shared" si="304"/>
        <v>0</v>
      </c>
      <c r="S337" s="30">
        <v>390</v>
      </c>
      <c r="T337" s="30">
        <v>0</v>
      </c>
      <c r="U337" s="30">
        <v>312</v>
      </c>
      <c r="V337" s="30">
        <v>0</v>
      </c>
      <c r="W337" s="1635">
        <v>0</v>
      </c>
      <c r="X337" s="30">
        <v>0</v>
      </c>
      <c r="Y337" s="30">
        <f t="shared" si="305"/>
        <v>0</v>
      </c>
      <c r="Z337" s="30">
        <f t="shared" si="306"/>
        <v>0</v>
      </c>
      <c r="AA337" s="30">
        <v>390</v>
      </c>
      <c r="AB337" s="30">
        <v>324</v>
      </c>
      <c r="AC337" s="30">
        <v>324</v>
      </c>
      <c r="AD337" s="30">
        <v>0.85340000000000005</v>
      </c>
      <c r="AE337" s="1635">
        <f t="shared" si="293"/>
        <v>7.3688542851108277E-2</v>
      </c>
      <c r="AF337" s="30">
        <v>14670</v>
      </c>
      <c r="AG337" s="30">
        <f t="shared" si="307"/>
        <v>119449</v>
      </c>
      <c r="AH337" s="30">
        <f t="shared" si="308"/>
        <v>0</v>
      </c>
      <c r="AI337" s="30">
        <v>390</v>
      </c>
      <c r="AJ337" s="30">
        <v>330</v>
      </c>
      <c r="AK337" s="30">
        <v>330</v>
      </c>
      <c r="AL337" s="30">
        <v>0.83940000000000003</v>
      </c>
      <c r="AM337" s="1635">
        <f t="shared" si="294"/>
        <v>7.7587654543544687E-2</v>
      </c>
      <c r="AN337" s="30">
        <v>15990</v>
      </c>
      <c r="AO337" s="30">
        <f t="shared" si="309"/>
        <v>123654</v>
      </c>
      <c r="AP337" s="30">
        <f t="shared" si="310"/>
        <v>0</v>
      </c>
      <c r="AQ337" s="30">
        <v>390</v>
      </c>
      <c r="AR337" s="30">
        <v>342</v>
      </c>
      <c r="AS337" s="30">
        <v>342</v>
      </c>
      <c r="AT337" s="30">
        <v>0.90590000000000004</v>
      </c>
      <c r="AU337" s="1635">
        <f t="shared" si="295"/>
        <v>0.20550579998537746</v>
      </c>
      <c r="AV337" s="30">
        <v>47370</v>
      </c>
      <c r="AW337" s="30">
        <f t="shared" si="311"/>
        <v>138303</v>
      </c>
      <c r="AX337" s="30">
        <f t="shared" si="312"/>
        <v>0</v>
      </c>
      <c r="AY337" s="30">
        <v>390</v>
      </c>
      <c r="AZ337" s="30">
        <v>336</v>
      </c>
      <c r="BA337" s="30">
        <v>336</v>
      </c>
      <c r="BB337" s="30">
        <v>0.85189999999999999</v>
      </c>
      <c r="BC337" s="1635">
        <f t="shared" si="296"/>
        <v>0.15320853759197461</v>
      </c>
      <c r="BD337" s="30">
        <v>31575</v>
      </c>
      <c r="BE337" s="30">
        <f t="shared" si="313"/>
        <v>123655</v>
      </c>
      <c r="BF337" s="30">
        <f t="shared" si="314"/>
        <v>0</v>
      </c>
      <c r="BG337" s="30">
        <v>390</v>
      </c>
      <c r="BH337" s="30">
        <v>336</v>
      </c>
      <c r="BI337" s="30">
        <v>336</v>
      </c>
      <c r="BJ337" s="30">
        <v>0.87280000000000002</v>
      </c>
      <c r="BK337" s="1635">
        <f t="shared" si="297"/>
        <v>0.17084044799582113</v>
      </c>
      <c r="BL337" s="30">
        <v>37275</v>
      </c>
      <c r="BM337" s="30">
        <f t="shared" si="315"/>
        <v>130912</v>
      </c>
      <c r="BN337" s="30">
        <f t="shared" si="316"/>
        <v>0</v>
      </c>
      <c r="BO337" s="30">
        <v>390</v>
      </c>
      <c r="BP337" s="30">
        <v>330</v>
      </c>
      <c r="BQ337" s="30">
        <v>330</v>
      </c>
      <c r="BR337" s="30">
        <v>0.81669999999999998</v>
      </c>
      <c r="BS337" s="1635">
        <f t="shared" si="298"/>
        <v>0.14153720379996859</v>
      </c>
      <c r="BT337" s="30">
        <v>27465</v>
      </c>
      <c r="BU337" s="30">
        <f t="shared" si="317"/>
        <v>116429</v>
      </c>
      <c r="BV337" s="30">
        <f t="shared" si="318"/>
        <v>0</v>
      </c>
      <c r="BW337" s="30">
        <v>390</v>
      </c>
      <c r="BX337" s="30">
        <v>333</v>
      </c>
      <c r="BY337" s="30">
        <v>333</v>
      </c>
      <c r="BZ337" s="30">
        <v>0.80820000000000003</v>
      </c>
      <c r="CA337" s="1635">
        <f t="shared" si="299"/>
        <v>0.11618954251327265</v>
      </c>
      <c r="CB337" s="30">
        <v>23265</v>
      </c>
      <c r="CC337" s="30">
        <f t="shared" si="319"/>
        <v>120140</v>
      </c>
      <c r="CD337" s="30">
        <f t="shared" si="320"/>
        <v>0</v>
      </c>
      <c r="CE337" s="30">
        <v>390</v>
      </c>
      <c r="CF337" s="30">
        <v>342</v>
      </c>
      <c r="CG337" s="30">
        <v>342</v>
      </c>
      <c r="CH337" s="30">
        <v>0.8659</v>
      </c>
      <c r="CI337" s="1635">
        <f t="shared" si="300"/>
        <v>0.16747870144759766</v>
      </c>
      <c r="CJ337" s="30">
        <v>36900</v>
      </c>
      <c r="CK337" s="30">
        <f t="shared" si="321"/>
        <v>132196</v>
      </c>
      <c r="CL337" s="30">
        <f t="shared" si="322"/>
        <v>0</v>
      </c>
      <c r="CM337" s="30">
        <v>390</v>
      </c>
      <c r="CN337" s="30">
        <v>345</v>
      </c>
      <c r="CO337" s="30">
        <v>345</v>
      </c>
      <c r="CP337" s="30">
        <v>0.83579999999999999</v>
      </c>
      <c r="CQ337" s="1635">
        <f t="shared" si="301"/>
        <v>0.1572209613581067</v>
      </c>
      <c r="CR337" s="30">
        <v>30465</v>
      </c>
      <c r="CS337" s="30">
        <f t="shared" si="323"/>
        <v>116263</v>
      </c>
      <c r="CT337" s="30">
        <f t="shared" si="324"/>
        <v>0</v>
      </c>
      <c r="CU337" s="30">
        <v>390</v>
      </c>
      <c r="CV337" s="30">
        <v>333</v>
      </c>
      <c r="CW337" s="30">
        <v>333</v>
      </c>
      <c r="CX337" s="30">
        <v>0.88980000000000004</v>
      </c>
      <c r="CY337" s="1635">
        <f t="shared" si="302"/>
        <v>0.19344546295147733</v>
      </c>
      <c r="CZ337" s="30">
        <v>42645</v>
      </c>
      <c r="DA337" s="30">
        <f t="shared" si="325"/>
        <v>132270</v>
      </c>
      <c r="DB337" s="30">
        <f t="shared" si="326"/>
        <v>0</v>
      </c>
    </row>
    <row r="338" spans="1:106">
      <c r="A338" t="s">
        <v>2936</v>
      </c>
      <c r="B338">
        <v>6220</v>
      </c>
      <c r="C338">
        <v>147</v>
      </c>
      <c r="D338" s="30">
        <v>332</v>
      </c>
      <c r="E338" s="30" t="s">
        <v>3320</v>
      </c>
      <c r="F338" s="30" t="s">
        <v>513</v>
      </c>
      <c r="G338" s="30" t="s">
        <v>2143</v>
      </c>
      <c r="H338" s="30" t="s">
        <v>802</v>
      </c>
      <c r="I338" s="30">
        <v>11</v>
      </c>
      <c r="J338" s="30">
        <v>391</v>
      </c>
      <c r="K338" s="30">
        <v>391</v>
      </c>
      <c r="L338" s="30">
        <v>144</v>
      </c>
      <c r="M338" s="30">
        <v>312.8</v>
      </c>
      <c r="N338" s="30">
        <v>0.85270000000000001</v>
      </c>
      <c r="O338" s="1635">
        <f t="shared" si="291"/>
        <v>0.31942833729315884</v>
      </c>
      <c r="P338" s="30">
        <v>28240</v>
      </c>
      <c r="Q338" s="30">
        <f t="shared" si="303"/>
        <v>53045</v>
      </c>
      <c r="R338" s="30">
        <f t="shared" si="304"/>
        <v>0</v>
      </c>
      <c r="S338" s="30">
        <v>391</v>
      </c>
      <c r="T338" s="30">
        <v>144</v>
      </c>
      <c r="U338" s="30">
        <v>312.8</v>
      </c>
      <c r="V338" s="30">
        <v>0.82730000000000004</v>
      </c>
      <c r="W338" s="1635">
        <f>(X338/(24*31*T338*V338))</f>
        <v>0.57720765727378764</v>
      </c>
      <c r="X338" s="30">
        <v>51160</v>
      </c>
      <c r="Y338" s="30">
        <f t="shared" si="305"/>
        <v>53180</v>
      </c>
      <c r="Z338" s="30">
        <f t="shared" si="306"/>
        <v>0</v>
      </c>
      <c r="AA338" s="30">
        <v>391</v>
      </c>
      <c r="AB338" s="30">
        <v>128</v>
      </c>
      <c r="AC338" s="30">
        <v>312.8</v>
      </c>
      <c r="AD338" s="30">
        <v>0.85050000000000003</v>
      </c>
      <c r="AE338" s="1635">
        <f t="shared" si="293"/>
        <v>0.40927722254882748</v>
      </c>
      <c r="AF338" s="30">
        <v>32080</v>
      </c>
      <c r="AG338" s="30">
        <f t="shared" si="307"/>
        <v>47029</v>
      </c>
      <c r="AH338" s="30">
        <f t="shared" si="308"/>
        <v>0</v>
      </c>
      <c r="AI338" s="30">
        <v>391</v>
      </c>
      <c r="AJ338" s="30">
        <v>144</v>
      </c>
      <c r="AK338" s="30">
        <v>312.8</v>
      </c>
      <c r="AL338" s="30">
        <v>0.84109999999999996</v>
      </c>
      <c r="AM338" s="1635">
        <f t="shared" si="294"/>
        <v>0.36177165732931804</v>
      </c>
      <c r="AN338" s="30">
        <v>32600</v>
      </c>
      <c r="AO338" s="30">
        <f t="shared" si="309"/>
        <v>54067</v>
      </c>
      <c r="AP338" s="30">
        <f t="shared" si="310"/>
        <v>0</v>
      </c>
      <c r="AQ338" s="30">
        <v>391</v>
      </c>
      <c r="AR338" s="30">
        <v>152</v>
      </c>
      <c r="AS338" s="30">
        <v>312.8</v>
      </c>
      <c r="AT338" s="30">
        <v>0.80659999999999998</v>
      </c>
      <c r="AU338" s="1635">
        <f t="shared" si="295"/>
        <v>0.42974548823367381</v>
      </c>
      <c r="AV338" s="30">
        <v>39200</v>
      </c>
      <c r="AW338" s="30">
        <f t="shared" si="311"/>
        <v>54730</v>
      </c>
      <c r="AX338" s="30">
        <f t="shared" si="312"/>
        <v>0</v>
      </c>
      <c r="AY338" s="30">
        <v>391</v>
      </c>
      <c r="AZ338" s="30">
        <v>144</v>
      </c>
      <c r="BA338" s="30">
        <v>312.8</v>
      </c>
      <c r="BB338" s="30">
        <v>0.84450000000000003</v>
      </c>
      <c r="BC338" s="1635">
        <f t="shared" si="296"/>
        <v>0.33988991952283837</v>
      </c>
      <c r="BD338" s="30">
        <v>29760</v>
      </c>
      <c r="BE338" s="30">
        <f t="shared" si="313"/>
        <v>52535</v>
      </c>
      <c r="BF338" s="30">
        <f t="shared" si="314"/>
        <v>0</v>
      </c>
      <c r="BG338" s="30">
        <v>391</v>
      </c>
      <c r="BH338" s="30">
        <v>144</v>
      </c>
      <c r="BI338" s="30">
        <v>312.8</v>
      </c>
      <c r="BJ338" s="30">
        <v>0.86599999999999999</v>
      </c>
      <c r="BK338" s="1635">
        <f t="shared" si="297"/>
        <v>0.44578680595219372</v>
      </c>
      <c r="BL338" s="30">
        <v>41360</v>
      </c>
      <c r="BM338" s="30">
        <f t="shared" si="315"/>
        <v>55668</v>
      </c>
      <c r="BN338" s="30">
        <f t="shared" si="316"/>
        <v>0</v>
      </c>
      <c r="BO338" s="30">
        <v>391</v>
      </c>
      <c r="BP338" s="30">
        <v>144</v>
      </c>
      <c r="BQ338" s="30">
        <v>312.8</v>
      </c>
      <c r="BR338" s="30">
        <v>0.86460000000000004</v>
      </c>
      <c r="BS338" s="1635">
        <f t="shared" si="298"/>
        <v>0.41900129368322753</v>
      </c>
      <c r="BT338" s="30">
        <v>37560</v>
      </c>
      <c r="BU338" s="30">
        <f t="shared" si="317"/>
        <v>53785</v>
      </c>
      <c r="BV338" s="30">
        <f t="shared" si="318"/>
        <v>0</v>
      </c>
      <c r="BW338" s="30">
        <v>391</v>
      </c>
      <c r="BX338" s="30">
        <v>144</v>
      </c>
      <c r="BY338" s="30">
        <v>312.8</v>
      </c>
      <c r="BZ338" s="30">
        <v>0.86519999999999997</v>
      </c>
      <c r="CA338" s="1635">
        <f t="shared" si="299"/>
        <v>0.3849221538959508</v>
      </c>
      <c r="CB338" s="30">
        <v>35680</v>
      </c>
      <c r="CC338" s="30">
        <f t="shared" si="319"/>
        <v>55616</v>
      </c>
      <c r="CD338" s="30">
        <f t="shared" si="320"/>
        <v>0</v>
      </c>
      <c r="CE338" s="30">
        <v>391</v>
      </c>
      <c r="CF338" s="30">
        <v>144</v>
      </c>
      <c r="CG338" s="30">
        <v>312.8</v>
      </c>
      <c r="CH338" s="30">
        <v>0.87549999999999994</v>
      </c>
      <c r="CI338" s="1635">
        <f t="shared" si="300"/>
        <v>0.38977556433019672</v>
      </c>
      <c r="CJ338" s="30">
        <v>36560</v>
      </c>
      <c r="CK338" s="30">
        <f t="shared" si="321"/>
        <v>56279</v>
      </c>
      <c r="CL338" s="30">
        <f t="shared" si="322"/>
        <v>0</v>
      </c>
      <c r="CM338" s="30">
        <v>391</v>
      </c>
      <c r="CN338" s="30">
        <v>144</v>
      </c>
      <c r="CO338" s="30">
        <v>312.8</v>
      </c>
      <c r="CP338" s="30">
        <v>0.87770000000000004</v>
      </c>
      <c r="CQ338" s="1635">
        <f t="shared" si="301"/>
        <v>0.36828911301965878</v>
      </c>
      <c r="CR338" s="30">
        <v>31280</v>
      </c>
      <c r="CS338" s="30">
        <f t="shared" si="323"/>
        <v>50960</v>
      </c>
      <c r="CT338" s="30">
        <f t="shared" si="324"/>
        <v>0</v>
      </c>
      <c r="CU338" s="30">
        <v>391</v>
      </c>
      <c r="CV338" s="30">
        <v>144</v>
      </c>
      <c r="CW338" s="30">
        <v>312.8</v>
      </c>
      <c r="CX338" s="30">
        <v>0.8821</v>
      </c>
      <c r="CY338" s="1635">
        <f t="shared" si="302"/>
        <v>0.51595336262424707</v>
      </c>
      <c r="CZ338" s="30">
        <v>48760</v>
      </c>
      <c r="DA338" s="30">
        <f t="shared" si="325"/>
        <v>56703</v>
      </c>
      <c r="DB338" s="30">
        <f t="shared" si="326"/>
        <v>0</v>
      </c>
    </row>
    <row r="339" spans="1:106">
      <c r="A339" t="s">
        <v>3603</v>
      </c>
      <c r="B339">
        <v>1220</v>
      </c>
      <c r="C339">
        <v>69</v>
      </c>
      <c r="D339" s="30">
        <v>333</v>
      </c>
      <c r="E339" s="30" t="s">
        <v>3655</v>
      </c>
      <c r="F339" s="30" t="s">
        <v>3604</v>
      </c>
      <c r="G339" s="30" t="s">
        <v>2143</v>
      </c>
      <c r="H339" s="30" t="s">
        <v>2223</v>
      </c>
      <c r="I339" s="30">
        <v>11</v>
      </c>
      <c r="J339" s="30">
        <v>395</v>
      </c>
      <c r="K339" s="30">
        <v>395</v>
      </c>
      <c r="L339" s="30">
        <v>220</v>
      </c>
      <c r="M339" s="30">
        <v>316</v>
      </c>
      <c r="N339" s="30">
        <v>0.85119999999999996</v>
      </c>
      <c r="O339" s="1635">
        <f t="shared" si="291"/>
        <v>0.37751219905825173</v>
      </c>
      <c r="P339" s="30">
        <v>50900</v>
      </c>
      <c r="Q339" s="30">
        <f t="shared" si="303"/>
        <v>80898</v>
      </c>
      <c r="R339" s="30">
        <f t="shared" si="304"/>
        <v>0</v>
      </c>
      <c r="S339" s="30">
        <v>395</v>
      </c>
      <c r="T339" s="30">
        <v>280</v>
      </c>
      <c r="U339" s="30">
        <v>316</v>
      </c>
      <c r="V339" s="30">
        <v>0.82250000000000001</v>
      </c>
      <c r="W339" s="1635">
        <f>(X339/(24*31*T339*V339))</f>
        <v>0.29473010892757923</v>
      </c>
      <c r="X339" s="30">
        <v>50500</v>
      </c>
      <c r="Y339" s="30">
        <f t="shared" si="305"/>
        <v>102806</v>
      </c>
      <c r="Z339" s="30">
        <f t="shared" si="306"/>
        <v>0</v>
      </c>
      <c r="AA339" s="30">
        <v>395</v>
      </c>
      <c r="AB339" s="30">
        <v>240</v>
      </c>
      <c r="AC339" s="30">
        <v>316</v>
      </c>
      <c r="AD339" s="30">
        <v>0.76970000000000005</v>
      </c>
      <c r="AE339" s="1635">
        <f t="shared" si="293"/>
        <v>0.31653145285079803</v>
      </c>
      <c r="AF339" s="30">
        <v>42100</v>
      </c>
      <c r="AG339" s="30">
        <f t="shared" si="307"/>
        <v>79802</v>
      </c>
      <c r="AH339" s="30">
        <f t="shared" si="308"/>
        <v>0</v>
      </c>
      <c r="AI339" s="30">
        <v>395</v>
      </c>
      <c r="AJ339" s="30">
        <v>230</v>
      </c>
      <c r="AK339" s="30">
        <v>316</v>
      </c>
      <c r="AL339" s="30">
        <v>0.75949999999999995</v>
      </c>
      <c r="AM339" s="1635">
        <f t="shared" si="294"/>
        <v>0.30854308877330966</v>
      </c>
      <c r="AN339" s="30">
        <v>40100</v>
      </c>
      <c r="AO339" s="30">
        <f t="shared" si="309"/>
        <v>77979</v>
      </c>
      <c r="AP339" s="30">
        <f t="shared" si="310"/>
        <v>0</v>
      </c>
      <c r="AQ339" s="30">
        <v>395</v>
      </c>
      <c r="AR339" s="30">
        <v>200</v>
      </c>
      <c r="AS339" s="30">
        <v>316</v>
      </c>
      <c r="AT339" s="30">
        <v>0.76519999999999999</v>
      </c>
      <c r="AU339" s="1635">
        <f t="shared" si="295"/>
        <v>0.43210292902551306</v>
      </c>
      <c r="AV339" s="30">
        <v>49200</v>
      </c>
      <c r="AW339" s="30">
        <f t="shared" si="311"/>
        <v>68317</v>
      </c>
      <c r="AX339" s="30">
        <f t="shared" si="312"/>
        <v>0</v>
      </c>
      <c r="AY339" s="30">
        <v>395</v>
      </c>
      <c r="AZ339" s="30">
        <v>180</v>
      </c>
      <c r="BA339" s="30">
        <v>316</v>
      </c>
      <c r="BB339" s="30">
        <v>0.77300000000000002</v>
      </c>
      <c r="BC339" s="1635">
        <f t="shared" si="296"/>
        <v>0.26851452573746665</v>
      </c>
      <c r="BD339" s="30">
        <v>26900</v>
      </c>
      <c r="BE339" s="30">
        <f t="shared" si="313"/>
        <v>60108</v>
      </c>
      <c r="BF339" s="30">
        <f t="shared" si="314"/>
        <v>0</v>
      </c>
      <c r="BG339" s="30">
        <v>395</v>
      </c>
      <c r="BH339" s="30">
        <v>200</v>
      </c>
      <c r="BI339" s="30">
        <v>316</v>
      </c>
      <c r="BJ339" s="30">
        <v>0.77229999999999999</v>
      </c>
      <c r="BK339" s="1635">
        <f t="shared" si="297"/>
        <v>0.48991352460671167</v>
      </c>
      <c r="BL339" s="30">
        <v>56300</v>
      </c>
      <c r="BM339" s="30">
        <f t="shared" si="315"/>
        <v>68951</v>
      </c>
      <c r="BN339" s="30">
        <f t="shared" si="316"/>
        <v>0</v>
      </c>
      <c r="BO339" s="30">
        <v>395</v>
      </c>
      <c r="BP339" s="30">
        <v>130</v>
      </c>
      <c r="BQ339" s="30">
        <v>316</v>
      </c>
      <c r="BR339" s="30">
        <v>0.76790000000000003</v>
      </c>
      <c r="BS339" s="1635">
        <f t="shared" si="298"/>
        <v>0.43269300334022304</v>
      </c>
      <c r="BT339" s="30">
        <v>31100</v>
      </c>
      <c r="BU339" s="30">
        <f t="shared" si="317"/>
        <v>43125</v>
      </c>
      <c r="BV339" s="30">
        <f t="shared" si="318"/>
        <v>0</v>
      </c>
      <c r="BW339" s="30">
        <v>395</v>
      </c>
      <c r="BX339" s="30">
        <v>40</v>
      </c>
      <c r="BY339" s="30">
        <v>316</v>
      </c>
      <c r="BZ339" s="30">
        <v>0.76470000000000005</v>
      </c>
      <c r="CA339" s="1635">
        <f t="shared" si="299"/>
        <v>0.11424819066019283</v>
      </c>
      <c r="CB339" s="30">
        <v>2600</v>
      </c>
      <c r="CC339" s="30">
        <f t="shared" si="319"/>
        <v>13654</v>
      </c>
      <c r="CD339" s="30">
        <f t="shared" si="320"/>
        <v>0</v>
      </c>
      <c r="CE339" s="30">
        <v>395</v>
      </c>
      <c r="CF339" s="30">
        <v>395</v>
      </c>
      <c r="CG339" s="30">
        <v>395</v>
      </c>
      <c r="CH339" s="30">
        <v>0.68</v>
      </c>
      <c r="CI339" s="1635">
        <f t="shared" si="300"/>
        <v>8.5068735538314944E-3</v>
      </c>
      <c r="CJ339" s="30">
        <v>1700</v>
      </c>
      <c r="CK339" s="30">
        <f t="shared" si="321"/>
        <v>119903</v>
      </c>
      <c r="CL339" s="30">
        <f t="shared" si="322"/>
        <v>0</v>
      </c>
      <c r="CM339" s="30">
        <v>395</v>
      </c>
      <c r="CN339" s="30">
        <v>80</v>
      </c>
      <c r="CO339" s="30">
        <v>316</v>
      </c>
      <c r="CP339" s="30">
        <v>0.75</v>
      </c>
      <c r="CQ339" s="1635">
        <f t="shared" si="301"/>
        <v>0.13392857142857142</v>
      </c>
      <c r="CR339" s="30">
        <v>5400</v>
      </c>
      <c r="CS339" s="30">
        <f t="shared" si="323"/>
        <v>24192</v>
      </c>
      <c r="CT339" s="30">
        <f t="shared" si="324"/>
        <v>0</v>
      </c>
      <c r="CU339" s="30">
        <v>395</v>
      </c>
      <c r="CV339" s="30">
        <v>230</v>
      </c>
      <c r="CW339" s="30">
        <v>316</v>
      </c>
      <c r="CX339" s="30">
        <v>0.77090000000000003</v>
      </c>
      <c r="CY339" s="1635">
        <f t="shared" si="302"/>
        <v>0.32141566498687563</v>
      </c>
      <c r="CZ339" s="30">
        <v>42400</v>
      </c>
      <c r="DA339" s="30">
        <f t="shared" si="325"/>
        <v>79150</v>
      </c>
      <c r="DB339" s="30">
        <f t="shared" si="326"/>
        <v>0</v>
      </c>
    </row>
    <row r="340" spans="1:106">
      <c r="A340" t="s">
        <v>2937</v>
      </c>
      <c r="B340">
        <v>1220</v>
      </c>
      <c r="C340">
        <v>32</v>
      </c>
      <c r="D340" s="30">
        <v>334</v>
      </c>
      <c r="E340" s="30">
        <v>29416</v>
      </c>
      <c r="F340" s="30" t="s">
        <v>1172</v>
      </c>
      <c r="G340" s="30" t="s">
        <v>2143</v>
      </c>
      <c r="H340" s="30" t="s">
        <v>2142</v>
      </c>
      <c r="I340" s="30">
        <v>11</v>
      </c>
      <c r="J340" s="30">
        <v>400</v>
      </c>
      <c r="K340" s="30">
        <v>400</v>
      </c>
      <c r="L340" s="30">
        <v>298.8</v>
      </c>
      <c r="M340" s="30">
        <v>320</v>
      </c>
      <c r="N340" s="30">
        <v>0.99490000000000001</v>
      </c>
      <c r="O340" s="1635">
        <f t="shared" si="291"/>
        <v>0.71907053953745093</v>
      </c>
      <c r="P340" s="30">
        <v>153909</v>
      </c>
      <c r="Q340" s="30">
        <f t="shared" si="303"/>
        <v>128423</v>
      </c>
      <c r="R340" s="30">
        <f t="shared" si="304"/>
        <v>25486</v>
      </c>
      <c r="S340" s="30">
        <v>400</v>
      </c>
      <c r="T340" s="30">
        <v>293.76</v>
      </c>
      <c r="U340" s="30">
        <v>320</v>
      </c>
      <c r="V340" s="30">
        <v>0.995</v>
      </c>
      <c r="W340" s="1635">
        <f>(X340/(24*31*T340*V340))</f>
        <v>0.68993281468131995</v>
      </c>
      <c r="X340" s="30">
        <v>150036</v>
      </c>
      <c r="Y340" s="30">
        <f t="shared" si="305"/>
        <v>130479</v>
      </c>
      <c r="Z340" s="30">
        <f t="shared" si="306"/>
        <v>19557</v>
      </c>
      <c r="AA340" s="30">
        <v>400</v>
      </c>
      <c r="AB340" s="30">
        <v>287.27999999999997</v>
      </c>
      <c r="AC340" s="30">
        <v>320</v>
      </c>
      <c r="AD340" s="30">
        <v>0.99390000000000001</v>
      </c>
      <c r="AE340" s="1635">
        <f t="shared" si="293"/>
        <v>0.6986481829515564</v>
      </c>
      <c r="AF340" s="30">
        <v>143628</v>
      </c>
      <c r="AG340" s="30">
        <f t="shared" si="307"/>
        <v>123348</v>
      </c>
      <c r="AH340" s="30">
        <f t="shared" si="308"/>
        <v>20280</v>
      </c>
      <c r="AI340" s="30">
        <v>400</v>
      </c>
      <c r="AJ340" s="30">
        <v>273.60000000000002</v>
      </c>
      <c r="AK340" s="30">
        <v>320</v>
      </c>
      <c r="AL340" s="30">
        <v>0.99519999999999997</v>
      </c>
      <c r="AM340" s="1635">
        <f t="shared" si="294"/>
        <v>0.68042305291393779</v>
      </c>
      <c r="AN340" s="30">
        <v>137841</v>
      </c>
      <c r="AO340" s="30">
        <f t="shared" si="309"/>
        <v>121549</v>
      </c>
      <c r="AP340" s="30">
        <f t="shared" si="310"/>
        <v>16292</v>
      </c>
      <c r="AQ340" s="30">
        <v>400</v>
      </c>
      <c r="AR340" s="30">
        <v>285.60000000000002</v>
      </c>
      <c r="AS340" s="30">
        <v>320</v>
      </c>
      <c r="AT340" s="30">
        <v>0.995</v>
      </c>
      <c r="AU340" s="1635">
        <f t="shared" si="295"/>
        <v>0.7023659682709199</v>
      </c>
      <c r="AV340" s="30">
        <v>148497</v>
      </c>
      <c r="AW340" s="30">
        <f t="shared" si="311"/>
        <v>126854</v>
      </c>
      <c r="AX340" s="30">
        <f t="shared" si="312"/>
        <v>21643</v>
      </c>
      <c r="AY340" s="30">
        <v>400</v>
      </c>
      <c r="AZ340" s="30">
        <v>294</v>
      </c>
      <c r="BA340" s="30">
        <v>320</v>
      </c>
      <c r="BB340" s="30">
        <v>0.99390000000000001</v>
      </c>
      <c r="BC340" s="1635">
        <f t="shared" si="296"/>
        <v>0.60227079059815891</v>
      </c>
      <c r="BD340" s="30">
        <v>126711</v>
      </c>
      <c r="BE340" s="30">
        <f t="shared" si="313"/>
        <v>126233</v>
      </c>
      <c r="BF340" s="30">
        <f t="shared" si="314"/>
        <v>478</v>
      </c>
      <c r="BG340" s="30">
        <v>400</v>
      </c>
      <c r="BH340" s="30">
        <v>288</v>
      </c>
      <c r="BI340" s="30">
        <v>320</v>
      </c>
      <c r="BJ340" s="30">
        <v>0.99029999999999996</v>
      </c>
      <c r="BK340" s="1635">
        <f t="shared" si="297"/>
        <v>0.57881115276967954</v>
      </c>
      <c r="BL340" s="30">
        <v>122820</v>
      </c>
      <c r="BM340" s="30">
        <f t="shared" si="315"/>
        <v>127316</v>
      </c>
      <c r="BN340" s="30">
        <f t="shared" si="316"/>
        <v>0</v>
      </c>
      <c r="BO340" s="30">
        <v>400</v>
      </c>
      <c r="BP340" s="30">
        <v>300</v>
      </c>
      <c r="BQ340" s="30">
        <v>320</v>
      </c>
      <c r="BR340" s="30">
        <v>0.99170000000000003</v>
      </c>
      <c r="BS340" s="1635">
        <f t="shared" si="298"/>
        <v>0.8030542390731964</v>
      </c>
      <c r="BT340" s="30">
        <v>172020</v>
      </c>
      <c r="BU340" s="30">
        <f t="shared" si="317"/>
        <v>128524</v>
      </c>
      <c r="BV340" s="30">
        <f t="shared" si="318"/>
        <v>43496</v>
      </c>
      <c r="BW340" s="30">
        <v>400</v>
      </c>
      <c r="BX340" s="30">
        <v>306</v>
      </c>
      <c r="BY340" s="30">
        <v>320</v>
      </c>
      <c r="BZ340" s="30">
        <v>0.98839999999999995</v>
      </c>
      <c r="CA340" s="1635">
        <f t="shared" si="299"/>
        <v>0.70446101618325607</v>
      </c>
      <c r="CB340" s="30">
        <v>158520</v>
      </c>
      <c r="CC340" s="30">
        <f t="shared" si="319"/>
        <v>135014</v>
      </c>
      <c r="CD340" s="30">
        <f t="shared" si="320"/>
        <v>23506</v>
      </c>
      <c r="CE340" s="30">
        <v>400</v>
      </c>
      <c r="CF340" s="30">
        <v>324</v>
      </c>
      <c r="CG340" s="30">
        <v>324</v>
      </c>
      <c r="CH340" s="30">
        <v>0.98529999999999995</v>
      </c>
      <c r="CI340" s="1635">
        <f t="shared" si="300"/>
        <v>0.7126362466529591</v>
      </c>
      <c r="CJ340" s="30">
        <v>169260</v>
      </c>
      <c r="CK340" s="30">
        <f t="shared" si="321"/>
        <v>142507</v>
      </c>
      <c r="CL340" s="30">
        <f t="shared" si="322"/>
        <v>26753</v>
      </c>
      <c r="CM340" s="30">
        <v>400</v>
      </c>
      <c r="CN340" s="30">
        <v>312</v>
      </c>
      <c r="CO340" s="30">
        <v>320</v>
      </c>
      <c r="CP340" s="30">
        <v>0.98780000000000001</v>
      </c>
      <c r="CQ340" s="1635">
        <f t="shared" si="301"/>
        <v>0.79814163193895937</v>
      </c>
      <c r="CR340" s="30">
        <v>165300</v>
      </c>
      <c r="CS340" s="30">
        <f t="shared" si="323"/>
        <v>124264</v>
      </c>
      <c r="CT340" s="30">
        <f t="shared" si="324"/>
        <v>41036</v>
      </c>
      <c r="CU340" s="30">
        <v>400</v>
      </c>
      <c r="CV340" s="30">
        <v>336</v>
      </c>
      <c r="CW340" s="30">
        <v>336</v>
      </c>
      <c r="CX340" s="30">
        <v>0.98329999999999995</v>
      </c>
      <c r="CY340" s="1635">
        <f t="shared" si="302"/>
        <v>0.66173257767231974</v>
      </c>
      <c r="CZ340" s="30">
        <v>162660</v>
      </c>
      <c r="DA340" s="30">
        <f t="shared" si="325"/>
        <v>147486</v>
      </c>
      <c r="DB340" s="30">
        <f t="shared" si="326"/>
        <v>15174</v>
      </c>
    </row>
    <row r="341" spans="1:106">
      <c r="A341" t="s">
        <v>2938</v>
      </c>
      <c r="B341">
        <v>1220</v>
      </c>
      <c r="C341">
        <v>38</v>
      </c>
      <c r="D341" s="30">
        <v>335</v>
      </c>
      <c r="E341" s="30" t="s">
        <v>3321</v>
      </c>
      <c r="F341" s="30" t="s">
        <v>1173</v>
      </c>
      <c r="G341" s="30" t="s">
        <v>2143</v>
      </c>
      <c r="H341" s="30" t="s">
        <v>2142</v>
      </c>
      <c r="I341" s="30">
        <v>11</v>
      </c>
      <c r="J341" s="30">
        <v>400</v>
      </c>
      <c r="K341" s="30">
        <v>400</v>
      </c>
      <c r="L341" s="30">
        <v>384</v>
      </c>
      <c r="M341" s="30">
        <v>384</v>
      </c>
      <c r="N341" s="30">
        <v>0.99780000000000002</v>
      </c>
      <c r="O341" s="1635">
        <f t="shared" si="291"/>
        <v>0.18984909161265895</v>
      </c>
      <c r="P341" s="30">
        <v>52374</v>
      </c>
      <c r="Q341" s="30">
        <f t="shared" si="303"/>
        <v>165523</v>
      </c>
      <c r="R341" s="30">
        <f t="shared" si="304"/>
        <v>0</v>
      </c>
      <c r="S341" s="30">
        <v>400</v>
      </c>
      <c r="T341" s="30">
        <v>367.2</v>
      </c>
      <c r="U341" s="30">
        <v>367.2</v>
      </c>
      <c r="V341" s="30">
        <v>0.99829999999999997</v>
      </c>
      <c r="W341" s="1635">
        <f>(X341/(24*31*T341*V341))</f>
        <v>0.17991264044088953</v>
      </c>
      <c r="X341" s="30">
        <v>49068</v>
      </c>
      <c r="Y341" s="30">
        <f t="shared" si="305"/>
        <v>163639</v>
      </c>
      <c r="Z341" s="30">
        <f t="shared" si="306"/>
        <v>0</v>
      </c>
      <c r="AA341" s="30">
        <v>400</v>
      </c>
      <c r="AB341" s="30">
        <v>392.4</v>
      </c>
      <c r="AC341" s="30">
        <v>392.4</v>
      </c>
      <c r="AD341" s="30">
        <v>0.99670000000000003</v>
      </c>
      <c r="AE341" s="1635">
        <f t="shared" si="293"/>
        <v>0.21878178280544619</v>
      </c>
      <c r="AF341" s="30">
        <v>61608</v>
      </c>
      <c r="AG341" s="30">
        <f t="shared" si="307"/>
        <v>168957</v>
      </c>
      <c r="AH341" s="30">
        <f t="shared" si="308"/>
        <v>0</v>
      </c>
      <c r="AI341" s="30">
        <v>400</v>
      </c>
      <c r="AJ341" s="30">
        <v>378</v>
      </c>
      <c r="AK341" s="30">
        <v>378</v>
      </c>
      <c r="AL341" s="30">
        <v>0.99739999999999995</v>
      </c>
      <c r="AM341" s="1635">
        <f t="shared" si="294"/>
        <v>0.18932566540217399</v>
      </c>
      <c r="AN341" s="30">
        <v>53106</v>
      </c>
      <c r="AO341" s="30">
        <f t="shared" si="309"/>
        <v>168300</v>
      </c>
      <c r="AP341" s="30">
        <f t="shared" si="310"/>
        <v>0</v>
      </c>
      <c r="AQ341" s="30">
        <v>400</v>
      </c>
      <c r="AR341" s="30">
        <v>374.4</v>
      </c>
      <c r="AS341" s="30">
        <v>374.4</v>
      </c>
      <c r="AT341" s="30">
        <v>0.995</v>
      </c>
      <c r="AU341" s="1635">
        <f t="shared" si="295"/>
        <v>0.33474426862739393</v>
      </c>
      <c r="AV341" s="30">
        <v>92778</v>
      </c>
      <c r="AW341" s="30">
        <f t="shared" si="311"/>
        <v>166296</v>
      </c>
      <c r="AX341" s="30">
        <f t="shared" si="312"/>
        <v>0</v>
      </c>
      <c r="AY341" s="30">
        <v>400</v>
      </c>
      <c r="AZ341" s="30">
        <v>379.2</v>
      </c>
      <c r="BA341" s="30">
        <v>379.2</v>
      </c>
      <c r="BB341" s="30">
        <v>1</v>
      </c>
      <c r="BC341" s="1635">
        <f t="shared" si="296"/>
        <v>0.36957190576652604</v>
      </c>
      <c r="BD341" s="30">
        <v>100902</v>
      </c>
      <c r="BE341" s="30">
        <f t="shared" si="313"/>
        <v>163814</v>
      </c>
      <c r="BF341" s="30">
        <f t="shared" si="314"/>
        <v>0</v>
      </c>
      <c r="BG341" s="30">
        <v>400</v>
      </c>
      <c r="BH341" s="30">
        <v>369.6</v>
      </c>
      <c r="BI341" s="30">
        <v>369.6</v>
      </c>
      <c r="BJ341" s="30">
        <v>0.98750000000000004</v>
      </c>
      <c r="BK341" s="1635">
        <f t="shared" si="297"/>
        <v>0.21446159665841164</v>
      </c>
      <c r="BL341" s="30">
        <v>58236</v>
      </c>
      <c r="BM341" s="30">
        <f t="shared" si="315"/>
        <v>162927</v>
      </c>
      <c r="BN341" s="30">
        <f t="shared" si="316"/>
        <v>0</v>
      </c>
      <c r="BO341" s="30">
        <v>400</v>
      </c>
      <c r="BP341" s="30">
        <v>340.8</v>
      </c>
      <c r="BQ341" s="30">
        <v>340.8</v>
      </c>
      <c r="BR341" s="30">
        <v>0.98760000000000003</v>
      </c>
      <c r="BS341" s="1635">
        <f t="shared" si="298"/>
        <v>0.31867674817185365</v>
      </c>
      <c r="BT341" s="30">
        <v>77226</v>
      </c>
      <c r="BU341" s="30">
        <f t="shared" si="317"/>
        <v>145400</v>
      </c>
      <c r="BV341" s="30">
        <f t="shared" si="318"/>
        <v>0</v>
      </c>
      <c r="BW341" s="30">
        <v>400</v>
      </c>
      <c r="BX341" s="30">
        <v>345.6</v>
      </c>
      <c r="BY341" s="30">
        <v>345.6</v>
      </c>
      <c r="BZ341" s="30">
        <v>0.99009999999999998</v>
      </c>
      <c r="CA341" s="1635">
        <f t="shared" si="299"/>
        <v>0.34282233116213717</v>
      </c>
      <c r="CB341" s="30">
        <v>87276</v>
      </c>
      <c r="CC341" s="30">
        <f t="shared" si="319"/>
        <v>152749</v>
      </c>
      <c r="CD341" s="30">
        <f t="shared" si="320"/>
        <v>0</v>
      </c>
      <c r="CE341" s="30">
        <v>400</v>
      </c>
      <c r="CF341" s="30">
        <v>348</v>
      </c>
      <c r="CG341" s="30">
        <v>348</v>
      </c>
      <c r="CH341" s="30">
        <v>0.99099999999999999</v>
      </c>
      <c r="CI341" s="1635">
        <f t="shared" si="300"/>
        <v>0.29782315964181905</v>
      </c>
      <c r="CJ341" s="30">
        <v>76416</v>
      </c>
      <c r="CK341" s="30">
        <f t="shared" si="321"/>
        <v>153949</v>
      </c>
      <c r="CL341" s="30">
        <f t="shared" si="322"/>
        <v>0</v>
      </c>
      <c r="CM341" s="30">
        <v>400</v>
      </c>
      <c r="CN341" s="30">
        <v>340.8</v>
      </c>
      <c r="CO341" s="30">
        <v>340.8</v>
      </c>
      <c r="CP341" s="30">
        <v>0.98340000000000005</v>
      </c>
      <c r="CQ341" s="1635">
        <f t="shared" si="301"/>
        <v>0.29137373389547505</v>
      </c>
      <c r="CR341" s="30">
        <v>65622</v>
      </c>
      <c r="CS341" s="30">
        <f t="shared" si="323"/>
        <v>135130</v>
      </c>
      <c r="CT341" s="30">
        <f t="shared" si="324"/>
        <v>0</v>
      </c>
      <c r="CU341" s="30">
        <v>400</v>
      </c>
      <c r="CV341" s="30">
        <v>360</v>
      </c>
      <c r="CW341" s="30">
        <v>360</v>
      </c>
      <c r="CX341" s="30">
        <v>0.99829999999999997</v>
      </c>
      <c r="CY341" s="1635">
        <f t="shared" si="302"/>
        <v>0.24409776189414481</v>
      </c>
      <c r="CZ341" s="30">
        <v>65268</v>
      </c>
      <c r="DA341" s="30">
        <f t="shared" si="325"/>
        <v>160431</v>
      </c>
      <c r="DB341" s="30">
        <f t="shared" si="326"/>
        <v>0</v>
      </c>
    </row>
    <row r="342" spans="1:106">
      <c r="A342" t="s">
        <v>2939</v>
      </c>
      <c r="B342">
        <v>1220</v>
      </c>
      <c r="C342">
        <v>40</v>
      </c>
      <c r="D342" s="30">
        <v>336</v>
      </c>
      <c r="E342" s="30" t="s">
        <v>3322</v>
      </c>
      <c r="F342" s="30" t="s">
        <v>1174</v>
      </c>
      <c r="G342" s="30" t="s">
        <v>2143</v>
      </c>
      <c r="H342" s="30" t="s">
        <v>2142</v>
      </c>
      <c r="I342" s="30">
        <v>11</v>
      </c>
      <c r="J342" s="30">
        <v>400</v>
      </c>
      <c r="K342" s="30">
        <v>400</v>
      </c>
      <c r="L342" s="30">
        <v>225.54</v>
      </c>
      <c r="M342" s="30">
        <v>320</v>
      </c>
      <c r="N342" s="30">
        <v>0.98109999999999997</v>
      </c>
      <c r="O342" s="1635">
        <f t="shared" si="291"/>
        <v>0.52897429231939186</v>
      </c>
      <c r="P342" s="30">
        <v>84276</v>
      </c>
      <c r="Q342" s="30">
        <f t="shared" si="303"/>
        <v>95592</v>
      </c>
      <c r="R342" s="30">
        <f t="shared" si="304"/>
        <v>0</v>
      </c>
      <c r="S342" s="30">
        <v>400</v>
      </c>
      <c r="T342" s="30">
        <v>209.4</v>
      </c>
      <c r="U342" s="30">
        <v>320</v>
      </c>
      <c r="V342" s="30">
        <v>0.98960000000000004</v>
      </c>
      <c r="W342" s="1635">
        <f>(X342/(24*31*T342*V342))</f>
        <v>0.47720310703230284</v>
      </c>
      <c r="X342" s="30">
        <v>73572</v>
      </c>
      <c r="Y342" s="30">
        <f t="shared" si="305"/>
        <v>92504</v>
      </c>
      <c r="Z342" s="30">
        <f t="shared" si="306"/>
        <v>0</v>
      </c>
      <c r="AA342" s="30">
        <v>400</v>
      </c>
      <c r="AB342" s="30">
        <v>208.8</v>
      </c>
      <c r="AC342" s="30">
        <v>320</v>
      </c>
      <c r="AD342" s="30">
        <v>0.98550000000000004</v>
      </c>
      <c r="AE342" s="1635">
        <f t="shared" si="293"/>
        <v>0.49468085451045268</v>
      </c>
      <c r="AF342" s="30">
        <v>73290</v>
      </c>
      <c r="AG342" s="30">
        <f t="shared" si="307"/>
        <v>88894</v>
      </c>
      <c r="AH342" s="30">
        <f t="shared" si="308"/>
        <v>0</v>
      </c>
      <c r="AI342" s="30">
        <v>400</v>
      </c>
      <c r="AJ342" s="30">
        <v>190.8</v>
      </c>
      <c r="AK342" s="30">
        <v>320</v>
      </c>
      <c r="AL342" s="30">
        <v>0.98619999999999997</v>
      </c>
      <c r="AM342" s="1635">
        <f t="shared" si="294"/>
        <v>0.59911618366870534</v>
      </c>
      <c r="AN342" s="30">
        <v>83874</v>
      </c>
      <c r="AO342" s="30">
        <f t="shared" si="309"/>
        <v>83998</v>
      </c>
      <c r="AP342" s="30">
        <f t="shared" si="310"/>
        <v>0</v>
      </c>
      <c r="AQ342" s="30">
        <v>400</v>
      </c>
      <c r="AR342" s="30">
        <v>193.8</v>
      </c>
      <c r="AS342" s="30">
        <v>320</v>
      </c>
      <c r="AT342" s="30">
        <v>0.98299999999999998</v>
      </c>
      <c r="AU342" s="1635">
        <f t="shared" si="295"/>
        <v>0.52026295961062752</v>
      </c>
      <c r="AV342" s="30">
        <v>73740</v>
      </c>
      <c r="AW342" s="30">
        <f t="shared" si="311"/>
        <v>85042</v>
      </c>
      <c r="AX342" s="30">
        <f t="shared" si="312"/>
        <v>0</v>
      </c>
      <c r="AY342" s="30">
        <v>400</v>
      </c>
      <c r="AZ342" s="30">
        <v>211.8</v>
      </c>
      <c r="BA342" s="30">
        <v>320</v>
      </c>
      <c r="BB342" s="30">
        <v>0.9849</v>
      </c>
      <c r="BC342" s="1635">
        <f t="shared" si="296"/>
        <v>0.45029968258825998</v>
      </c>
      <c r="BD342" s="30">
        <v>67632</v>
      </c>
      <c r="BE342" s="30">
        <f t="shared" si="313"/>
        <v>90116</v>
      </c>
      <c r="BF342" s="30">
        <f t="shared" si="314"/>
        <v>0</v>
      </c>
      <c r="BG342" s="30">
        <v>400</v>
      </c>
      <c r="BH342" s="30">
        <v>194.4</v>
      </c>
      <c r="BI342" s="30">
        <v>320</v>
      </c>
      <c r="BJ342" s="30">
        <v>0.97189999999999999</v>
      </c>
      <c r="BK342" s="1635">
        <f t="shared" si="297"/>
        <v>0.49700718696636603</v>
      </c>
      <c r="BL342" s="30">
        <v>69864</v>
      </c>
      <c r="BM342" s="30">
        <f t="shared" si="315"/>
        <v>84342</v>
      </c>
      <c r="BN342" s="30">
        <f t="shared" si="316"/>
        <v>0</v>
      </c>
      <c r="BO342" s="30">
        <v>400</v>
      </c>
      <c r="BP342" s="30">
        <v>156.6</v>
      </c>
      <c r="BQ342" s="30">
        <v>320</v>
      </c>
      <c r="BR342" s="30">
        <v>0.9859</v>
      </c>
      <c r="BS342" s="1635">
        <f t="shared" si="298"/>
        <v>0.62066063811362171</v>
      </c>
      <c r="BT342" s="30">
        <v>68994</v>
      </c>
      <c r="BU342" s="30">
        <f t="shared" si="317"/>
        <v>66697</v>
      </c>
      <c r="BV342" s="30">
        <f t="shared" si="318"/>
        <v>2297</v>
      </c>
      <c r="BW342" s="30">
        <v>400</v>
      </c>
      <c r="BX342" s="30">
        <v>151.19999999999999</v>
      </c>
      <c r="BY342" s="30">
        <v>320</v>
      </c>
      <c r="BZ342" s="30">
        <v>0.99670000000000003</v>
      </c>
      <c r="CA342" s="1635">
        <f t="shared" si="299"/>
        <v>0.50789511857811442</v>
      </c>
      <c r="CB342" s="30">
        <v>56946</v>
      </c>
      <c r="CC342" s="30">
        <f t="shared" si="319"/>
        <v>67273</v>
      </c>
      <c r="CD342" s="30">
        <f t="shared" si="320"/>
        <v>0</v>
      </c>
      <c r="CE342" s="30">
        <v>400</v>
      </c>
      <c r="CF342" s="30">
        <v>145.80000000000001</v>
      </c>
      <c r="CG342" s="30">
        <v>320</v>
      </c>
      <c r="CH342" s="30">
        <v>0.99729999999999996</v>
      </c>
      <c r="CI342" s="1635">
        <f t="shared" si="300"/>
        <v>0.57924438818563817</v>
      </c>
      <c r="CJ342" s="30">
        <v>62664</v>
      </c>
      <c r="CK342" s="30">
        <f t="shared" si="321"/>
        <v>64909</v>
      </c>
      <c r="CL342" s="30">
        <f t="shared" si="322"/>
        <v>0</v>
      </c>
      <c r="CM342" s="30">
        <v>400</v>
      </c>
      <c r="CN342" s="30">
        <v>172.8</v>
      </c>
      <c r="CO342" s="30">
        <v>320</v>
      </c>
      <c r="CP342" s="30">
        <v>0.99519999999999997</v>
      </c>
      <c r="CQ342" s="1635">
        <f t="shared" si="301"/>
        <v>0.52786236036148115</v>
      </c>
      <c r="CR342" s="30">
        <v>61002</v>
      </c>
      <c r="CS342" s="30">
        <f t="shared" si="323"/>
        <v>69339</v>
      </c>
      <c r="CT342" s="30">
        <f t="shared" si="324"/>
        <v>0</v>
      </c>
      <c r="CU342" s="30">
        <v>400</v>
      </c>
      <c r="CV342" s="30">
        <v>210.6</v>
      </c>
      <c r="CW342" s="30">
        <v>320</v>
      </c>
      <c r="CX342" s="30">
        <v>0.99280000000000002</v>
      </c>
      <c r="CY342" s="1635">
        <f t="shared" si="302"/>
        <v>0.47380319749983479</v>
      </c>
      <c r="CZ342" s="30">
        <v>73704</v>
      </c>
      <c r="DA342" s="30">
        <f t="shared" si="325"/>
        <v>93335</v>
      </c>
      <c r="DB342" s="30">
        <f t="shared" si="326"/>
        <v>0</v>
      </c>
    </row>
    <row r="343" spans="1:106">
      <c r="A343" t="s">
        <v>3838</v>
      </c>
      <c r="B343">
        <v>1220</v>
      </c>
      <c r="C343">
        <v>77</v>
      </c>
      <c r="D343" s="30">
        <v>337</v>
      </c>
      <c r="E343" s="30" t="s">
        <v>3839</v>
      </c>
      <c r="F343" s="30" t="s">
        <v>3840</v>
      </c>
      <c r="G343" s="30" t="s">
        <v>2143</v>
      </c>
      <c r="H343" s="30" t="s">
        <v>2142</v>
      </c>
      <c r="I343" s="30">
        <v>11</v>
      </c>
      <c r="J343" s="30">
        <v>400</v>
      </c>
      <c r="K343" s="30">
        <v>0</v>
      </c>
      <c r="L343" s="30">
        <v>0</v>
      </c>
      <c r="M343" s="30">
        <v>0</v>
      </c>
      <c r="N343" s="30">
        <v>0</v>
      </c>
      <c r="O343" s="1635">
        <v>0</v>
      </c>
      <c r="P343" s="30">
        <v>0</v>
      </c>
      <c r="Q343" s="30">
        <f t="shared" si="303"/>
        <v>0</v>
      </c>
      <c r="R343" s="30">
        <f t="shared" si="304"/>
        <v>0</v>
      </c>
      <c r="S343" s="30">
        <v>0</v>
      </c>
      <c r="T343" s="30">
        <v>0</v>
      </c>
      <c r="U343" s="30">
        <v>0</v>
      </c>
      <c r="V343" s="30">
        <v>0</v>
      </c>
      <c r="W343" s="1635">
        <v>0</v>
      </c>
      <c r="X343" s="30">
        <v>0</v>
      </c>
      <c r="Y343" s="30">
        <f t="shared" si="305"/>
        <v>0</v>
      </c>
      <c r="Z343" s="30">
        <f t="shared" si="306"/>
        <v>0</v>
      </c>
      <c r="AA343" s="30">
        <v>400</v>
      </c>
      <c r="AB343" s="30">
        <v>144</v>
      </c>
      <c r="AC343" s="30">
        <v>32</v>
      </c>
      <c r="AD343" s="30">
        <v>0.88460000000000005</v>
      </c>
      <c r="AE343" s="1635">
        <f t="shared" si="293"/>
        <v>1.5046557975565434E-2</v>
      </c>
      <c r="AF343" s="30">
        <v>1380</v>
      </c>
      <c r="AG343" s="30">
        <f t="shared" si="307"/>
        <v>55029</v>
      </c>
      <c r="AH343" s="30">
        <f t="shared" si="308"/>
        <v>0</v>
      </c>
      <c r="AI343" s="30">
        <v>400</v>
      </c>
      <c r="AJ343" s="30">
        <v>150</v>
      </c>
      <c r="AK343" s="30">
        <v>320</v>
      </c>
      <c r="AL343" s="30">
        <v>0.89429999999999998</v>
      </c>
      <c r="AM343" s="1635">
        <f t="shared" si="294"/>
        <v>0.71720658555559158</v>
      </c>
      <c r="AN343" s="30">
        <v>71580</v>
      </c>
      <c r="AO343" s="30">
        <f t="shared" si="309"/>
        <v>59882</v>
      </c>
      <c r="AP343" s="30">
        <f t="shared" si="310"/>
        <v>11698</v>
      </c>
      <c r="AQ343" s="30">
        <v>400</v>
      </c>
      <c r="AR343" s="30">
        <v>150</v>
      </c>
      <c r="AS343" s="30">
        <v>320</v>
      </c>
      <c r="AT343" s="30">
        <v>0.89290000000000003</v>
      </c>
      <c r="AU343" s="1635">
        <f t="shared" si="295"/>
        <v>0.66775289409764249</v>
      </c>
      <c r="AV343" s="30">
        <v>66540</v>
      </c>
      <c r="AW343" s="30">
        <f t="shared" si="311"/>
        <v>59789</v>
      </c>
      <c r="AX343" s="30">
        <f t="shared" si="312"/>
        <v>6751</v>
      </c>
      <c r="AY343" s="30">
        <v>400</v>
      </c>
      <c r="AZ343" s="30">
        <v>234</v>
      </c>
      <c r="BA343" s="30">
        <v>320</v>
      </c>
      <c r="BB343" s="30">
        <v>0.89239999999999997</v>
      </c>
      <c r="BC343" s="1635">
        <f t="shared" si="296"/>
        <v>0.41702263239690401</v>
      </c>
      <c r="BD343" s="30">
        <v>62700</v>
      </c>
      <c r="BE343" s="30">
        <f t="shared" si="313"/>
        <v>90211</v>
      </c>
      <c r="BF343" s="30">
        <f t="shared" si="314"/>
        <v>0</v>
      </c>
      <c r="BG343" s="30">
        <v>400</v>
      </c>
      <c r="BH343" s="30">
        <v>258</v>
      </c>
      <c r="BI343" s="30">
        <v>320</v>
      </c>
      <c r="BJ343" s="30">
        <v>0.88990000000000002</v>
      </c>
      <c r="BK343" s="1635">
        <f t="shared" si="297"/>
        <v>0.35476337339194891</v>
      </c>
      <c r="BL343" s="30">
        <v>60600</v>
      </c>
      <c r="BM343" s="30">
        <f t="shared" si="315"/>
        <v>102491</v>
      </c>
      <c r="BN343" s="30">
        <f t="shared" si="316"/>
        <v>0</v>
      </c>
      <c r="BO343" s="30">
        <v>400</v>
      </c>
      <c r="BP343" s="30">
        <v>258</v>
      </c>
      <c r="BQ343" s="30">
        <v>320</v>
      </c>
      <c r="BR343" s="30">
        <v>0.85660000000000003</v>
      </c>
      <c r="BS343" s="1635">
        <f t="shared" si="298"/>
        <v>0.55429161983468078</v>
      </c>
      <c r="BT343" s="30">
        <v>88200</v>
      </c>
      <c r="BU343" s="30">
        <f t="shared" si="317"/>
        <v>95473</v>
      </c>
      <c r="BV343" s="30">
        <f t="shared" si="318"/>
        <v>0</v>
      </c>
      <c r="BW343" s="30">
        <v>400</v>
      </c>
      <c r="BX343" s="30">
        <v>228</v>
      </c>
      <c r="BY343" s="30">
        <v>320</v>
      </c>
      <c r="BZ343" s="30">
        <v>0.82720000000000005</v>
      </c>
      <c r="CA343" s="1635">
        <f t="shared" si="299"/>
        <v>0.24159135515834571</v>
      </c>
      <c r="CB343" s="30">
        <v>33900</v>
      </c>
      <c r="CC343" s="30">
        <f t="shared" si="319"/>
        <v>84192</v>
      </c>
      <c r="CD343" s="30">
        <f t="shared" si="320"/>
        <v>0</v>
      </c>
      <c r="CE343" s="30">
        <v>400</v>
      </c>
      <c r="CF343" s="30">
        <v>162</v>
      </c>
      <c r="CG343" s="30">
        <v>320</v>
      </c>
      <c r="CH343" s="30">
        <v>0.82979999999999998</v>
      </c>
      <c r="CI343" s="1635">
        <f t="shared" si="300"/>
        <v>0.11698346508911045</v>
      </c>
      <c r="CJ343" s="30">
        <v>11700</v>
      </c>
      <c r="CK343" s="30">
        <f t="shared" si="321"/>
        <v>60008</v>
      </c>
      <c r="CL343" s="30">
        <f t="shared" si="322"/>
        <v>0</v>
      </c>
      <c r="CM343" s="30">
        <v>400</v>
      </c>
      <c r="CN343" s="30">
        <v>120</v>
      </c>
      <c r="CO343" s="30">
        <v>320</v>
      </c>
      <c r="CP343" s="30">
        <v>0.83979999999999999</v>
      </c>
      <c r="CQ343" s="1635">
        <f t="shared" si="301"/>
        <v>0.15327487270211729</v>
      </c>
      <c r="CR343" s="30">
        <v>10380</v>
      </c>
      <c r="CS343" s="30">
        <f t="shared" si="323"/>
        <v>40633</v>
      </c>
      <c r="CT343" s="30">
        <f t="shared" si="324"/>
        <v>0</v>
      </c>
      <c r="CU343" s="30">
        <v>400</v>
      </c>
      <c r="CV343" s="30">
        <v>138</v>
      </c>
      <c r="CW343" s="30">
        <v>320</v>
      </c>
      <c r="CX343" s="30">
        <v>0.86750000000000005</v>
      </c>
      <c r="CY343" s="1635">
        <f t="shared" si="302"/>
        <v>0.14550686913678049</v>
      </c>
      <c r="CZ343" s="30">
        <v>12960</v>
      </c>
      <c r="DA343" s="30">
        <f t="shared" si="325"/>
        <v>53441</v>
      </c>
      <c r="DB343" s="30">
        <f t="shared" si="326"/>
        <v>0</v>
      </c>
    </row>
    <row r="344" spans="1:106">
      <c r="A344" t="s">
        <v>2940</v>
      </c>
      <c r="B344">
        <v>1230</v>
      </c>
      <c r="C344">
        <v>82</v>
      </c>
      <c r="D344" s="30">
        <v>338</v>
      </c>
      <c r="E344" s="30" t="s">
        <v>3323</v>
      </c>
      <c r="F344" s="30" t="s">
        <v>2225</v>
      </c>
      <c r="G344" s="30" t="s">
        <v>2143</v>
      </c>
      <c r="H344" s="30" t="s">
        <v>1051</v>
      </c>
      <c r="I344" s="30">
        <v>11</v>
      </c>
      <c r="J344" s="30">
        <v>400</v>
      </c>
      <c r="K344" s="30">
        <v>400</v>
      </c>
      <c r="L344" s="30">
        <v>200</v>
      </c>
      <c r="M344" s="30">
        <v>400</v>
      </c>
      <c r="N344" s="30">
        <v>0.91269999999999996</v>
      </c>
      <c r="O344" s="1635">
        <f>(P344/(24*30*L344*N344))</f>
        <v>0.25561368588924194</v>
      </c>
      <c r="P344" s="30">
        <v>33595</v>
      </c>
      <c r="Q344" s="30">
        <f t="shared" si="303"/>
        <v>78857</v>
      </c>
      <c r="R344" s="30">
        <f t="shared" si="304"/>
        <v>0</v>
      </c>
      <c r="S344" s="30">
        <v>400</v>
      </c>
      <c r="T344" s="30">
        <v>192.8</v>
      </c>
      <c r="U344" s="30">
        <v>400</v>
      </c>
      <c r="V344" s="30">
        <v>0.9022</v>
      </c>
      <c r="W344" s="1635">
        <f>(X344/(24*31*T344*V344))</f>
        <v>0.28540088499838723</v>
      </c>
      <c r="X344" s="30">
        <v>36935</v>
      </c>
      <c r="Y344" s="30">
        <f t="shared" si="305"/>
        <v>77649</v>
      </c>
      <c r="Z344" s="30">
        <f t="shared" si="306"/>
        <v>0</v>
      </c>
      <c r="AA344" s="30">
        <v>400</v>
      </c>
      <c r="AB344" s="30">
        <v>174</v>
      </c>
      <c r="AC344" s="30">
        <v>400</v>
      </c>
      <c r="AD344" s="30">
        <v>0.87890000000000001</v>
      </c>
      <c r="AE344" s="1635">
        <f t="shared" si="293"/>
        <v>0.284337483854121</v>
      </c>
      <c r="AF344" s="30">
        <v>31308</v>
      </c>
      <c r="AG344" s="30">
        <f t="shared" si="307"/>
        <v>66065</v>
      </c>
      <c r="AH344" s="30">
        <f t="shared" si="308"/>
        <v>0</v>
      </c>
      <c r="AI344" s="30">
        <v>400</v>
      </c>
      <c r="AJ344" s="30">
        <v>150</v>
      </c>
      <c r="AK344" s="30">
        <v>400</v>
      </c>
      <c r="AL344" s="30">
        <v>0.85199999999999998</v>
      </c>
      <c r="AM344" s="1635">
        <f t="shared" si="294"/>
        <v>0.26138161105221536</v>
      </c>
      <c r="AN344" s="30">
        <v>24853</v>
      </c>
      <c r="AO344" s="30">
        <f t="shared" si="309"/>
        <v>57050</v>
      </c>
      <c r="AP344" s="30">
        <f t="shared" si="310"/>
        <v>0</v>
      </c>
      <c r="AQ344" s="30">
        <v>400</v>
      </c>
      <c r="AR344" s="30">
        <v>198.2</v>
      </c>
      <c r="AS344" s="30">
        <v>400</v>
      </c>
      <c r="AT344" s="30">
        <v>0.88800000000000001</v>
      </c>
      <c r="AU344" s="1635">
        <f t="shared" si="295"/>
        <v>0.24571349204743301</v>
      </c>
      <c r="AV344" s="30">
        <v>32175</v>
      </c>
      <c r="AW344" s="30">
        <f t="shared" si="311"/>
        <v>78567</v>
      </c>
      <c r="AX344" s="30">
        <f t="shared" si="312"/>
        <v>0</v>
      </c>
      <c r="AY344" s="30">
        <v>400</v>
      </c>
      <c r="AZ344" s="30">
        <v>170</v>
      </c>
      <c r="BA344" s="30">
        <v>400</v>
      </c>
      <c r="BB344" s="30">
        <v>0.89729999999999999</v>
      </c>
      <c r="BC344" s="1635">
        <f t="shared" si="296"/>
        <v>0.29340927648595749</v>
      </c>
      <c r="BD344" s="30">
        <v>32225</v>
      </c>
      <c r="BE344" s="30">
        <f t="shared" si="313"/>
        <v>65898</v>
      </c>
      <c r="BF344" s="30">
        <f t="shared" si="314"/>
        <v>0</v>
      </c>
      <c r="BG344" s="30">
        <v>400</v>
      </c>
      <c r="BH344" s="30">
        <v>168.6</v>
      </c>
      <c r="BI344" s="30">
        <v>400</v>
      </c>
      <c r="BJ344" s="30">
        <v>0.87629999999999997</v>
      </c>
      <c r="BK344" s="1635">
        <f t="shared" si="297"/>
        <v>0.30571769901655804</v>
      </c>
      <c r="BL344" s="30">
        <v>33605</v>
      </c>
      <c r="BM344" s="30">
        <f t="shared" si="315"/>
        <v>65953</v>
      </c>
      <c r="BN344" s="30">
        <f t="shared" si="316"/>
        <v>0</v>
      </c>
      <c r="BO344" s="30">
        <v>400</v>
      </c>
      <c r="BP344" s="30">
        <v>168.6</v>
      </c>
      <c r="BQ344" s="30">
        <v>400</v>
      </c>
      <c r="BR344" s="30">
        <v>0.89570000000000005</v>
      </c>
      <c r="BS344" s="1635">
        <f t="shared" si="298"/>
        <v>0.25938369132642125</v>
      </c>
      <c r="BT344" s="30">
        <v>28203</v>
      </c>
      <c r="BU344" s="30">
        <f t="shared" si="317"/>
        <v>65238</v>
      </c>
      <c r="BV344" s="30">
        <f t="shared" si="318"/>
        <v>0</v>
      </c>
      <c r="BW344" s="30">
        <v>400</v>
      </c>
      <c r="BX344" s="30">
        <v>139.19999999999999</v>
      </c>
      <c r="BY344" s="30">
        <v>400</v>
      </c>
      <c r="BZ344" s="30">
        <v>0.89239999999999997</v>
      </c>
      <c r="CA344" s="1635">
        <f t="shared" si="299"/>
        <v>0.2472375731544493</v>
      </c>
      <c r="CB344" s="30">
        <v>22850</v>
      </c>
      <c r="CC344" s="30">
        <f t="shared" si="319"/>
        <v>55453</v>
      </c>
      <c r="CD344" s="30">
        <f t="shared" si="320"/>
        <v>0</v>
      </c>
      <c r="CE344" s="30">
        <v>400</v>
      </c>
      <c r="CF344" s="30">
        <v>105</v>
      </c>
      <c r="CG344" s="30">
        <v>400</v>
      </c>
      <c r="CH344" s="30">
        <v>0.90939999999999999</v>
      </c>
      <c r="CI344" s="1635">
        <f t="shared" si="300"/>
        <v>0.27086668668853309</v>
      </c>
      <c r="CJ344" s="30">
        <v>19243</v>
      </c>
      <c r="CK344" s="30">
        <f t="shared" si="321"/>
        <v>42625</v>
      </c>
      <c r="CL344" s="30">
        <f t="shared" si="322"/>
        <v>0</v>
      </c>
      <c r="CM344" s="30">
        <v>400</v>
      </c>
      <c r="CN344" s="30">
        <v>170</v>
      </c>
      <c r="CO344" s="30">
        <v>400</v>
      </c>
      <c r="CP344" s="30">
        <v>0.9466</v>
      </c>
      <c r="CQ344" s="1635">
        <f t="shared" si="301"/>
        <v>0.28712890184596973</v>
      </c>
      <c r="CR344" s="30">
        <v>31050</v>
      </c>
      <c r="CS344" s="30">
        <f t="shared" si="323"/>
        <v>64884</v>
      </c>
      <c r="CT344" s="30">
        <f t="shared" si="324"/>
        <v>0</v>
      </c>
      <c r="CU344" s="30">
        <v>400</v>
      </c>
      <c r="CV344" s="30">
        <v>225</v>
      </c>
      <c r="CW344" s="30">
        <v>400</v>
      </c>
      <c r="CX344" s="30">
        <v>0.93569999999999998</v>
      </c>
      <c r="CY344" s="1635">
        <f t="shared" si="302"/>
        <v>0.28314020426187614</v>
      </c>
      <c r="CZ344" s="30">
        <v>44350</v>
      </c>
      <c r="DA344" s="30">
        <f t="shared" si="325"/>
        <v>93982</v>
      </c>
      <c r="DB344" s="30">
        <f t="shared" si="326"/>
        <v>0</v>
      </c>
    </row>
    <row r="345" spans="1:106">
      <c r="A345" t="s">
        <v>2941</v>
      </c>
      <c r="B345">
        <v>1250</v>
      </c>
      <c r="C345">
        <v>27</v>
      </c>
      <c r="D345" s="30">
        <v>339</v>
      </c>
      <c r="E345" s="30" t="s">
        <v>3324</v>
      </c>
      <c r="F345" s="30" t="s">
        <v>1769</v>
      </c>
      <c r="G345" s="30" t="s">
        <v>2143</v>
      </c>
      <c r="H345" s="30" t="s">
        <v>2223</v>
      </c>
      <c r="I345" s="30">
        <v>11</v>
      </c>
      <c r="J345" s="30">
        <v>400</v>
      </c>
      <c r="K345" s="30">
        <v>400</v>
      </c>
      <c r="L345" s="30">
        <v>82.8</v>
      </c>
      <c r="M345" s="30">
        <v>320</v>
      </c>
      <c r="N345" s="30">
        <v>0.91339999999999999</v>
      </c>
      <c r="O345" s="1635">
        <f>(P345/(24*30*L345*N345))</f>
        <v>0.32196422772483552</v>
      </c>
      <c r="P345" s="30">
        <v>17532</v>
      </c>
      <c r="Q345" s="30">
        <f t="shared" si="303"/>
        <v>32672</v>
      </c>
      <c r="R345" s="30">
        <f t="shared" si="304"/>
        <v>0</v>
      </c>
      <c r="S345" s="30">
        <v>400</v>
      </c>
      <c r="T345" s="30">
        <v>180</v>
      </c>
      <c r="U345" s="30">
        <v>320</v>
      </c>
      <c r="V345" s="30">
        <v>0.94040000000000001</v>
      </c>
      <c r="W345" s="1635">
        <f>(X345/(24*31*T345*V345))</f>
        <v>0.13382736546181065</v>
      </c>
      <c r="X345" s="30">
        <v>16854</v>
      </c>
      <c r="Y345" s="30">
        <f t="shared" si="305"/>
        <v>75563</v>
      </c>
      <c r="Z345" s="30">
        <f t="shared" si="306"/>
        <v>0</v>
      </c>
      <c r="AA345" s="30">
        <v>400</v>
      </c>
      <c r="AB345" s="30">
        <v>243.6</v>
      </c>
      <c r="AC345" s="30">
        <v>320</v>
      </c>
      <c r="AD345" s="30">
        <v>0.97809999999999997</v>
      </c>
      <c r="AE345" s="1635">
        <f t="shared" si="293"/>
        <v>0.28462686977259566</v>
      </c>
      <c r="AF345" s="30">
        <v>48828</v>
      </c>
      <c r="AG345" s="30">
        <f t="shared" si="307"/>
        <v>102931</v>
      </c>
      <c r="AH345" s="30">
        <f t="shared" si="308"/>
        <v>0</v>
      </c>
      <c r="AI345" s="30">
        <v>400</v>
      </c>
      <c r="AJ345" s="30">
        <v>98.4</v>
      </c>
      <c r="AK345" s="30">
        <v>320</v>
      </c>
      <c r="AL345" s="30">
        <v>0.92310000000000003</v>
      </c>
      <c r="AM345" s="1635">
        <f t="shared" si="294"/>
        <v>0.16096530229457784</v>
      </c>
      <c r="AN345" s="30">
        <v>10878</v>
      </c>
      <c r="AO345" s="30">
        <f t="shared" si="309"/>
        <v>40548</v>
      </c>
      <c r="AP345" s="30">
        <f t="shared" si="310"/>
        <v>0</v>
      </c>
      <c r="AQ345" s="30">
        <v>400</v>
      </c>
      <c r="AR345" s="30">
        <v>152.4</v>
      </c>
      <c r="AS345" s="30">
        <v>320</v>
      </c>
      <c r="AT345" s="30">
        <v>0.97940000000000005</v>
      </c>
      <c r="AU345" s="1635">
        <f t="shared" si="295"/>
        <v>0.37204910704151267</v>
      </c>
      <c r="AV345" s="30">
        <v>41316</v>
      </c>
      <c r="AW345" s="30">
        <f t="shared" si="311"/>
        <v>66630</v>
      </c>
      <c r="AX345" s="30">
        <f t="shared" si="312"/>
        <v>0</v>
      </c>
      <c r="AY345" s="30">
        <v>400</v>
      </c>
      <c r="AZ345" s="30">
        <v>127.2</v>
      </c>
      <c r="BA345" s="30">
        <v>320</v>
      </c>
      <c r="BB345" s="30">
        <v>0.94669999999999999</v>
      </c>
      <c r="BC345" s="1635">
        <f t="shared" si="296"/>
        <v>0.1683687061244854</v>
      </c>
      <c r="BD345" s="30">
        <v>14598</v>
      </c>
      <c r="BE345" s="30">
        <f t="shared" si="313"/>
        <v>52022</v>
      </c>
      <c r="BF345" s="30">
        <f t="shared" si="314"/>
        <v>0</v>
      </c>
      <c r="BG345" s="30">
        <v>400</v>
      </c>
      <c r="BH345" s="30">
        <v>168</v>
      </c>
      <c r="BI345" s="30">
        <v>320</v>
      </c>
      <c r="BJ345" s="30">
        <v>0.98519999999999996</v>
      </c>
      <c r="BK345" s="1635">
        <f t="shared" si="297"/>
        <v>0.38789327827577802</v>
      </c>
      <c r="BL345" s="30">
        <v>47766</v>
      </c>
      <c r="BM345" s="30">
        <f t="shared" si="315"/>
        <v>73885</v>
      </c>
      <c r="BN345" s="30">
        <f t="shared" si="316"/>
        <v>0</v>
      </c>
      <c r="BO345" s="30">
        <v>400</v>
      </c>
      <c r="BP345" s="30">
        <v>36</v>
      </c>
      <c r="BQ345" s="30">
        <v>320</v>
      </c>
      <c r="BR345" s="30">
        <v>0.87029999999999996</v>
      </c>
      <c r="BS345" s="1635">
        <f t="shared" si="298"/>
        <v>0.335665436779995</v>
      </c>
      <c r="BT345" s="30">
        <v>7572</v>
      </c>
      <c r="BU345" s="30">
        <f t="shared" si="317"/>
        <v>13535</v>
      </c>
      <c r="BV345" s="30">
        <f t="shared" si="318"/>
        <v>0</v>
      </c>
      <c r="BW345" s="30">
        <v>400</v>
      </c>
      <c r="BX345" s="30">
        <v>250.8</v>
      </c>
      <c r="BY345" s="30">
        <v>320</v>
      </c>
      <c r="BZ345" s="30">
        <v>0.99490000000000001</v>
      </c>
      <c r="CA345" s="1635">
        <f t="shared" si="299"/>
        <v>0.39191231973914314</v>
      </c>
      <c r="CB345" s="30">
        <v>72756</v>
      </c>
      <c r="CC345" s="30">
        <f t="shared" si="319"/>
        <v>111386</v>
      </c>
      <c r="CD345" s="30">
        <f t="shared" si="320"/>
        <v>0</v>
      </c>
      <c r="CE345" s="30">
        <v>400</v>
      </c>
      <c r="CF345" s="30">
        <v>122.4</v>
      </c>
      <c r="CG345" s="30">
        <v>320</v>
      </c>
      <c r="CH345" s="30">
        <v>0.98140000000000005</v>
      </c>
      <c r="CI345" s="1635">
        <f t="shared" si="300"/>
        <v>0.31835552621797258</v>
      </c>
      <c r="CJ345" s="30">
        <v>28452</v>
      </c>
      <c r="CK345" s="30">
        <f t="shared" si="321"/>
        <v>53623</v>
      </c>
      <c r="CL345" s="30">
        <f t="shared" si="322"/>
        <v>0</v>
      </c>
      <c r="CM345" s="30">
        <v>400</v>
      </c>
      <c r="CN345" s="30">
        <v>136.80000000000001</v>
      </c>
      <c r="CO345" s="30">
        <v>320</v>
      </c>
      <c r="CP345" s="30">
        <v>0.97070000000000001</v>
      </c>
      <c r="CQ345" s="1635">
        <f t="shared" si="301"/>
        <v>0.28468311157688869</v>
      </c>
      <c r="CR345" s="30">
        <v>25404</v>
      </c>
      <c r="CS345" s="30">
        <f t="shared" si="323"/>
        <v>53542</v>
      </c>
      <c r="CT345" s="30">
        <f t="shared" si="324"/>
        <v>0</v>
      </c>
      <c r="CU345" s="30">
        <v>400</v>
      </c>
      <c r="CV345" s="30">
        <v>234</v>
      </c>
      <c r="CW345" s="30">
        <v>320</v>
      </c>
      <c r="CX345" s="30">
        <v>0.98209999999999997</v>
      </c>
      <c r="CY345" s="1635">
        <f t="shared" si="302"/>
        <v>0.36302559122323225</v>
      </c>
      <c r="CZ345" s="30">
        <v>62070</v>
      </c>
      <c r="DA345" s="30">
        <f t="shared" si="325"/>
        <v>102588</v>
      </c>
      <c r="DB345" s="30">
        <f t="shared" si="326"/>
        <v>0</v>
      </c>
    </row>
    <row r="346" spans="1:106">
      <c r="A346" t="s">
        <v>3325</v>
      </c>
      <c r="B346">
        <v>6130</v>
      </c>
      <c r="C346">
        <v>22</v>
      </c>
      <c r="D346" s="30">
        <v>340</v>
      </c>
      <c r="E346" s="30" t="s">
        <v>3082</v>
      </c>
      <c r="F346" s="30" t="s">
        <v>544</v>
      </c>
      <c r="G346" s="30" t="s">
        <v>575</v>
      </c>
      <c r="H346" s="30" t="s">
        <v>2142</v>
      </c>
      <c r="I346" s="30">
        <v>11</v>
      </c>
      <c r="J346" s="30">
        <v>400</v>
      </c>
      <c r="K346" s="30">
        <v>400</v>
      </c>
      <c r="L346" s="30">
        <v>0</v>
      </c>
      <c r="M346" s="30">
        <v>320</v>
      </c>
      <c r="N346" s="30">
        <v>0</v>
      </c>
      <c r="O346" s="1635">
        <v>0</v>
      </c>
      <c r="P346" s="30">
        <v>0</v>
      </c>
      <c r="Q346" s="30">
        <f t="shared" si="303"/>
        <v>0</v>
      </c>
      <c r="R346" s="30">
        <f t="shared" si="304"/>
        <v>0</v>
      </c>
      <c r="S346" s="30">
        <v>400</v>
      </c>
      <c r="T346" s="30">
        <v>0</v>
      </c>
      <c r="U346" s="30">
        <v>320</v>
      </c>
      <c r="V346" s="30">
        <v>0</v>
      </c>
      <c r="W346" s="1635">
        <v>0</v>
      </c>
      <c r="X346" s="30">
        <v>0</v>
      </c>
      <c r="Y346" s="30">
        <f t="shared" si="305"/>
        <v>0</v>
      </c>
      <c r="Z346" s="30">
        <f t="shared" si="306"/>
        <v>0</v>
      </c>
      <c r="AA346" s="30">
        <v>400</v>
      </c>
      <c r="AB346" s="30">
        <v>0</v>
      </c>
      <c r="AC346" s="30">
        <v>320</v>
      </c>
      <c r="AD346" s="30">
        <v>0</v>
      </c>
      <c r="AE346" s="1635">
        <v>0</v>
      </c>
      <c r="AF346" s="30">
        <v>0</v>
      </c>
      <c r="AG346" s="30">
        <f t="shared" si="307"/>
        <v>0</v>
      </c>
      <c r="AH346" s="30">
        <f t="shared" si="308"/>
        <v>0</v>
      </c>
      <c r="AI346" s="30">
        <v>400</v>
      </c>
      <c r="AJ346" s="30">
        <v>0</v>
      </c>
      <c r="AK346" s="30">
        <v>320</v>
      </c>
      <c r="AL346" s="30">
        <v>0</v>
      </c>
      <c r="AM346" s="1635">
        <v>0</v>
      </c>
      <c r="AN346" s="30">
        <v>0</v>
      </c>
      <c r="AO346" s="30">
        <f t="shared" si="309"/>
        <v>0</v>
      </c>
      <c r="AP346" s="30">
        <f t="shared" si="310"/>
        <v>0</v>
      </c>
      <c r="AQ346" s="30">
        <v>400</v>
      </c>
      <c r="AR346" s="30">
        <v>0</v>
      </c>
      <c r="AS346" s="30">
        <v>320</v>
      </c>
      <c r="AT346" s="30">
        <v>0</v>
      </c>
      <c r="AU346" s="1635">
        <v>0</v>
      </c>
      <c r="AV346" s="30">
        <v>0</v>
      </c>
      <c r="AW346" s="30">
        <f t="shared" si="311"/>
        <v>0</v>
      </c>
      <c r="AX346" s="30">
        <f t="shared" si="312"/>
        <v>0</v>
      </c>
      <c r="AY346" s="30">
        <v>400</v>
      </c>
      <c r="AZ346" s="30">
        <v>0</v>
      </c>
      <c r="BA346" s="30">
        <v>320</v>
      </c>
      <c r="BB346" s="30">
        <v>0</v>
      </c>
      <c r="BC346" s="1635">
        <v>0</v>
      </c>
      <c r="BD346" s="30">
        <v>0</v>
      </c>
      <c r="BE346" s="30">
        <f t="shared" si="313"/>
        <v>0</v>
      </c>
      <c r="BF346" s="30">
        <f t="shared" si="314"/>
        <v>0</v>
      </c>
      <c r="BG346" s="30">
        <v>400</v>
      </c>
      <c r="BH346" s="30">
        <v>0</v>
      </c>
      <c r="BI346" s="30">
        <v>320</v>
      </c>
      <c r="BJ346" s="30">
        <v>0</v>
      </c>
      <c r="BK346" s="1635">
        <v>0</v>
      </c>
      <c r="BL346" s="30">
        <v>0</v>
      </c>
      <c r="BM346" s="30">
        <f t="shared" si="315"/>
        <v>0</v>
      </c>
      <c r="BN346" s="30">
        <f t="shared" si="316"/>
        <v>0</v>
      </c>
      <c r="BO346" s="30">
        <v>400</v>
      </c>
      <c r="BP346" s="30">
        <v>0</v>
      </c>
      <c r="BQ346" s="30">
        <v>320</v>
      </c>
      <c r="BR346" s="30">
        <v>0</v>
      </c>
      <c r="BS346" s="1635">
        <v>0</v>
      </c>
      <c r="BT346" s="30">
        <v>0</v>
      </c>
      <c r="BU346" s="30">
        <f t="shared" si="317"/>
        <v>0</v>
      </c>
      <c r="BV346" s="30">
        <f t="shared" si="318"/>
        <v>0</v>
      </c>
      <c r="BW346" s="30">
        <v>400</v>
      </c>
      <c r="BX346" s="30">
        <v>0</v>
      </c>
      <c r="BY346" s="30">
        <v>320</v>
      </c>
      <c r="BZ346" s="30">
        <v>0</v>
      </c>
      <c r="CA346" s="1635">
        <v>0</v>
      </c>
      <c r="CB346" s="30">
        <v>0</v>
      </c>
      <c r="CC346" s="30">
        <f t="shared" si="319"/>
        <v>0</v>
      </c>
      <c r="CD346" s="30">
        <f t="shared" si="320"/>
        <v>0</v>
      </c>
      <c r="CE346" s="30">
        <v>400</v>
      </c>
      <c r="CF346" s="30">
        <v>0</v>
      </c>
      <c r="CG346" s="30">
        <v>320</v>
      </c>
      <c r="CH346" s="30">
        <v>0</v>
      </c>
      <c r="CI346" s="1635">
        <v>0</v>
      </c>
      <c r="CJ346" s="30">
        <v>0</v>
      </c>
      <c r="CK346" s="30">
        <f t="shared" si="321"/>
        <v>0</v>
      </c>
      <c r="CL346" s="30">
        <f t="shared" si="322"/>
        <v>0</v>
      </c>
      <c r="CM346" s="30">
        <v>400</v>
      </c>
      <c r="CN346" s="30">
        <v>0</v>
      </c>
      <c r="CO346" s="30">
        <v>320</v>
      </c>
      <c r="CP346" s="30">
        <v>0</v>
      </c>
      <c r="CQ346" s="1635">
        <v>0</v>
      </c>
      <c r="CR346" s="30">
        <v>0</v>
      </c>
      <c r="CS346" s="30">
        <f t="shared" si="323"/>
        <v>0</v>
      </c>
      <c r="CT346" s="30">
        <f t="shared" si="324"/>
        <v>0</v>
      </c>
      <c r="CU346" s="30">
        <v>400</v>
      </c>
      <c r="CV346" s="30">
        <v>0</v>
      </c>
      <c r="CW346" s="30">
        <v>320</v>
      </c>
      <c r="CX346" s="30">
        <v>0</v>
      </c>
      <c r="CY346" s="1635">
        <v>0</v>
      </c>
      <c r="CZ346" s="30">
        <v>0</v>
      </c>
      <c r="DA346" s="30">
        <f t="shared" si="325"/>
        <v>0</v>
      </c>
      <c r="DB346" s="30">
        <f t="shared" si="326"/>
        <v>0</v>
      </c>
    </row>
    <row r="347" spans="1:106">
      <c r="A347" t="s">
        <v>2942</v>
      </c>
      <c r="B347">
        <v>6220</v>
      </c>
      <c r="C347">
        <v>166</v>
      </c>
      <c r="D347" s="30">
        <v>341</v>
      </c>
      <c r="E347" s="30" t="s">
        <v>3326</v>
      </c>
      <c r="F347" s="30" t="s">
        <v>1762</v>
      </c>
      <c r="G347" s="30" t="s">
        <v>575</v>
      </c>
      <c r="H347" s="30" t="s">
        <v>1487</v>
      </c>
      <c r="I347" s="30">
        <v>11</v>
      </c>
      <c r="J347" s="30">
        <v>400</v>
      </c>
      <c r="K347" s="30">
        <v>400</v>
      </c>
      <c r="L347" s="30">
        <v>0</v>
      </c>
      <c r="M347" s="30">
        <v>400</v>
      </c>
      <c r="N347" s="30">
        <v>0</v>
      </c>
      <c r="O347" s="1635">
        <v>0</v>
      </c>
      <c r="P347" s="30">
        <v>0</v>
      </c>
      <c r="Q347" s="30">
        <f t="shared" si="303"/>
        <v>0</v>
      </c>
      <c r="R347" s="30">
        <f t="shared" si="304"/>
        <v>0</v>
      </c>
      <c r="S347" s="30">
        <v>400</v>
      </c>
      <c r="T347" s="30">
        <v>0</v>
      </c>
      <c r="U347" s="30">
        <v>400</v>
      </c>
      <c r="V347" s="30">
        <v>0</v>
      </c>
      <c r="W347" s="1635">
        <v>0</v>
      </c>
      <c r="X347" s="30">
        <v>0</v>
      </c>
      <c r="Y347" s="30">
        <f t="shared" si="305"/>
        <v>0</v>
      </c>
      <c r="Z347" s="30">
        <f t="shared" si="306"/>
        <v>0</v>
      </c>
      <c r="AA347" s="30">
        <v>400</v>
      </c>
      <c r="AB347" s="30">
        <v>0</v>
      </c>
      <c r="AC347" s="30">
        <v>400</v>
      </c>
      <c r="AD347" s="30">
        <v>0</v>
      </c>
      <c r="AE347" s="1635">
        <v>0</v>
      </c>
      <c r="AF347" s="30">
        <v>0</v>
      </c>
      <c r="AG347" s="30">
        <f t="shared" si="307"/>
        <v>0</v>
      </c>
      <c r="AH347" s="30">
        <f t="shared" si="308"/>
        <v>0</v>
      </c>
      <c r="AI347" s="30">
        <v>400</v>
      </c>
      <c r="AJ347" s="30">
        <v>0</v>
      </c>
      <c r="AK347" s="30">
        <v>400</v>
      </c>
      <c r="AL347" s="30">
        <v>0</v>
      </c>
      <c r="AM347" s="1635">
        <v>0</v>
      </c>
      <c r="AN347" s="30">
        <v>0</v>
      </c>
      <c r="AO347" s="30">
        <f t="shared" si="309"/>
        <v>0</v>
      </c>
      <c r="AP347" s="30">
        <f t="shared" si="310"/>
        <v>0</v>
      </c>
      <c r="AQ347" s="30">
        <v>400</v>
      </c>
      <c r="AR347" s="30">
        <v>0</v>
      </c>
      <c r="AS347" s="30">
        <v>400</v>
      </c>
      <c r="AT347" s="30">
        <v>0</v>
      </c>
      <c r="AU347" s="1635">
        <v>0</v>
      </c>
      <c r="AV347" s="30">
        <v>0</v>
      </c>
      <c r="AW347" s="30">
        <f t="shared" si="311"/>
        <v>0</v>
      </c>
      <c r="AX347" s="30">
        <f t="shared" si="312"/>
        <v>0</v>
      </c>
      <c r="AY347" s="30">
        <v>400</v>
      </c>
      <c r="AZ347" s="30">
        <v>0</v>
      </c>
      <c r="BA347" s="30">
        <v>400</v>
      </c>
      <c r="BB347" s="30">
        <v>0</v>
      </c>
      <c r="BC347" s="1635">
        <v>0</v>
      </c>
      <c r="BD347" s="30">
        <v>0</v>
      </c>
      <c r="BE347" s="30">
        <f t="shared" si="313"/>
        <v>0</v>
      </c>
      <c r="BF347" s="30">
        <f t="shared" si="314"/>
        <v>0</v>
      </c>
      <c r="BG347" s="30">
        <v>400</v>
      </c>
      <c r="BH347" s="30">
        <v>0</v>
      </c>
      <c r="BI347" s="30">
        <v>400</v>
      </c>
      <c r="BJ347" s="30">
        <v>0</v>
      </c>
      <c r="BK347" s="1635">
        <v>0</v>
      </c>
      <c r="BL347" s="30">
        <v>0</v>
      </c>
      <c r="BM347" s="30">
        <f t="shared" si="315"/>
        <v>0</v>
      </c>
      <c r="BN347" s="30">
        <f t="shared" si="316"/>
        <v>0</v>
      </c>
      <c r="BO347" s="30">
        <v>400</v>
      </c>
      <c r="BP347" s="30">
        <v>0</v>
      </c>
      <c r="BQ347" s="30">
        <v>400</v>
      </c>
      <c r="BR347" s="30">
        <v>0</v>
      </c>
      <c r="BS347" s="1635">
        <v>0</v>
      </c>
      <c r="BT347" s="30">
        <v>0</v>
      </c>
      <c r="BU347" s="30">
        <f t="shared" si="317"/>
        <v>0</v>
      </c>
      <c r="BV347" s="30">
        <f t="shared" si="318"/>
        <v>0</v>
      </c>
      <c r="BW347" s="30">
        <v>400</v>
      </c>
      <c r="BX347" s="30">
        <v>0</v>
      </c>
      <c r="BY347" s="30">
        <v>400</v>
      </c>
      <c r="BZ347" s="30">
        <v>0</v>
      </c>
      <c r="CA347" s="1635">
        <v>0</v>
      </c>
      <c r="CB347" s="30">
        <v>0</v>
      </c>
      <c r="CC347" s="30">
        <f t="shared" si="319"/>
        <v>0</v>
      </c>
      <c r="CD347" s="30">
        <f t="shared" si="320"/>
        <v>0</v>
      </c>
      <c r="CE347" s="30">
        <v>400</v>
      </c>
      <c r="CF347" s="30">
        <v>0</v>
      </c>
      <c r="CG347" s="30">
        <v>400</v>
      </c>
      <c r="CH347" s="30">
        <v>0</v>
      </c>
      <c r="CI347" s="1635">
        <v>0</v>
      </c>
      <c r="CJ347" s="30">
        <v>0</v>
      </c>
      <c r="CK347" s="30">
        <f t="shared" si="321"/>
        <v>0</v>
      </c>
      <c r="CL347" s="30">
        <f t="shared" si="322"/>
        <v>0</v>
      </c>
      <c r="CM347" s="30">
        <v>400</v>
      </c>
      <c r="CN347" s="30">
        <v>0</v>
      </c>
      <c r="CO347" s="30">
        <v>400</v>
      </c>
      <c r="CP347" s="30">
        <v>0</v>
      </c>
      <c r="CQ347" s="1635">
        <v>0</v>
      </c>
      <c r="CR347" s="30">
        <v>0</v>
      </c>
      <c r="CS347" s="30">
        <f t="shared" si="323"/>
        <v>0</v>
      </c>
      <c r="CT347" s="30">
        <f t="shared" si="324"/>
        <v>0</v>
      </c>
      <c r="CU347" s="30">
        <v>400</v>
      </c>
      <c r="CV347" s="30">
        <v>0</v>
      </c>
      <c r="CW347" s="30">
        <v>400</v>
      </c>
      <c r="CX347" s="30">
        <v>0</v>
      </c>
      <c r="CY347" s="1635">
        <v>0</v>
      </c>
      <c r="CZ347" s="30">
        <v>0</v>
      </c>
      <c r="DA347" s="30">
        <f t="shared" si="325"/>
        <v>0</v>
      </c>
      <c r="DB347" s="30">
        <f t="shared" si="326"/>
        <v>0</v>
      </c>
    </row>
    <row r="348" spans="1:106">
      <c r="A348" t="s">
        <v>2943</v>
      </c>
      <c r="B348">
        <v>6220</v>
      </c>
      <c r="C348">
        <v>172</v>
      </c>
      <c r="D348" s="30">
        <v>342</v>
      </c>
      <c r="E348" s="30" t="s">
        <v>3327</v>
      </c>
      <c r="F348" s="30" t="s">
        <v>2944</v>
      </c>
      <c r="G348" s="30" t="s">
        <v>2143</v>
      </c>
      <c r="H348" s="30" t="s">
        <v>2142</v>
      </c>
      <c r="I348" s="30">
        <v>11</v>
      </c>
      <c r="J348" s="30">
        <v>400</v>
      </c>
      <c r="K348" s="30">
        <v>400</v>
      </c>
      <c r="L348" s="30">
        <v>89</v>
      </c>
      <c r="M348" s="30">
        <v>320</v>
      </c>
      <c r="N348" s="30">
        <v>0.96730000000000005</v>
      </c>
      <c r="O348" s="1635">
        <f>(P348/(24*30*L348*N348))</f>
        <v>0.41808782648279125</v>
      </c>
      <c r="P348" s="30">
        <v>25915</v>
      </c>
      <c r="Q348" s="30">
        <f t="shared" si="303"/>
        <v>37191</v>
      </c>
      <c r="R348" s="30">
        <f t="shared" si="304"/>
        <v>0</v>
      </c>
      <c r="S348" s="30">
        <v>400</v>
      </c>
      <c r="T348" s="30">
        <v>91</v>
      </c>
      <c r="U348" s="30">
        <v>320</v>
      </c>
      <c r="V348" s="30">
        <v>0.96970000000000001</v>
      </c>
      <c r="W348" s="1635">
        <f>(X348/(24*31*T348*V348))</f>
        <v>0.51117573330961585</v>
      </c>
      <c r="X348" s="30">
        <v>33560</v>
      </c>
      <c r="Y348" s="30">
        <f t="shared" si="305"/>
        <v>39392</v>
      </c>
      <c r="Z348" s="30">
        <f t="shared" si="306"/>
        <v>0</v>
      </c>
      <c r="AA348" s="30">
        <v>400</v>
      </c>
      <c r="AB348" s="30">
        <v>380</v>
      </c>
      <c r="AC348" s="30">
        <v>380</v>
      </c>
      <c r="AD348" s="30">
        <v>0.96460000000000001</v>
      </c>
      <c r="AE348" s="1635">
        <f>+(AF348/(24*30*AB348*AD348))</f>
        <v>8.3644494642508546E-2</v>
      </c>
      <c r="AF348" s="30">
        <v>22075</v>
      </c>
      <c r="AG348" s="30">
        <f t="shared" si="307"/>
        <v>158349</v>
      </c>
      <c r="AH348" s="30">
        <f t="shared" si="308"/>
        <v>0</v>
      </c>
      <c r="AI348" s="30">
        <v>400</v>
      </c>
      <c r="AJ348" s="30">
        <v>91</v>
      </c>
      <c r="AK348" s="30">
        <v>320</v>
      </c>
      <c r="AL348" s="30">
        <v>0.91839999999999999</v>
      </c>
      <c r="AM348" s="1635">
        <f>+(AN348/(24*31*AJ348*AL348))</f>
        <v>0.21711386848511721</v>
      </c>
      <c r="AN348" s="30">
        <v>13500</v>
      </c>
      <c r="AO348" s="30">
        <f t="shared" si="309"/>
        <v>37308</v>
      </c>
      <c r="AP348" s="30">
        <f t="shared" si="310"/>
        <v>0</v>
      </c>
      <c r="AQ348" s="30">
        <v>400</v>
      </c>
      <c r="AR348" s="30">
        <v>75</v>
      </c>
      <c r="AS348" s="30">
        <v>320</v>
      </c>
      <c r="AT348" s="30">
        <v>0.92230000000000001</v>
      </c>
      <c r="AU348" s="1635">
        <f>(AV348/(24*31*AR348*AT348))</f>
        <v>0.52842414767196078</v>
      </c>
      <c r="AV348" s="30">
        <v>27195</v>
      </c>
      <c r="AW348" s="30">
        <f t="shared" si="311"/>
        <v>30879</v>
      </c>
      <c r="AX348" s="30">
        <f t="shared" si="312"/>
        <v>0</v>
      </c>
      <c r="AY348" s="30">
        <v>400</v>
      </c>
      <c r="AZ348" s="30">
        <v>89</v>
      </c>
      <c r="BA348" s="30">
        <v>320</v>
      </c>
      <c r="BB348" s="30">
        <v>0.9415</v>
      </c>
      <c r="BC348" s="1635">
        <f>+(BD348/(24*30*AZ348*BB348))</f>
        <v>0.47065106482006364</v>
      </c>
      <c r="BD348" s="30">
        <v>28395</v>
      </c>
      <c r="BE348" s="30">
        <f t="shared" si="313"/>
        <v>36199</v>
      </c>
      <c r="BF348" s="30">
        <f t="shared" si="314"/>
        <v>0</v>
      </c>
      <c r="BG348" s="30">
        <v>400</v>
      </c>
      <c r="BH348" s="30">
        <v>102</v>
      </c>
      <c r="BI348" s="30">
        <v>320</v>
      </c>
      <c r="BJ348" s="30">
        <v>0.93920000000000003</v>
      </c>
      <c r="BK348" s="1635">
        <f>(BL348/(24*31*BH348*BJ348))</f>
        <v>0.37713607177222702</v>
      </c>
      <c r="BL348" s="30">
        <v>26880</v>
      </c>
      <c r="BM348" s="30">
        <f t="shared" si="315"/>
        <v>42764</v>
      </c>
      <c r="BN348" s="30">
        <f t="shared" si="316"/>
        <v>0</v>
      </c>
      <c r="BO348" s="30">
        <v>400</v>
      </c>
      <c r="BP348" s="30">
        <v>128</v>
      </c>
      <c r="BQ348" s="30">
        <v>320</v>
      </c>
      <c r="BR348" s="30">
        <v>0.92710000000000004</v>
      </c>
      <c r="BS348" s="1635">
        <f>+(BT348/(24*30*BP348*BR348))</f>
        <v>0.34661127814930665</v>
      </c>
      <c r="BT348" s="30">
        <v>29615</v>
      </c>
      <c r="BU348" s="30">
        <f t="shared" si="317"/>
        <v>51265</v>
      </c>
      <c r="BV348" s="30">
        <f t="shared" si="318"/>
        <v>0</v>
      </c>
      <c r="BW348" s="30">
        <v>400</v>
      </c>
      <c r="BX348" s="30">
        <v>130</v>
      </c>
      <c r="BY348" s="30">
        <v>320</v>
      </c>
      <c r="BZ348" s="30">
        <v>0.91949999999999998</v>
      </c>
      <c r="CA348" s="1635">
        <f t="shared" ref="CA348:CA366" si="327">+(CB348/(24*31*BX348*BZ348))</f>
        <v>0.46208403441471907</v>
      </c>
      <c r="CB348" s="30">
        <v>41095</v>
      </c>
      <c r="CC348" s="30">
        <f t="shared" si="319"/>
        <v>53360</v>
      </c>
      <c r="CD348" s="30">
        <f t="shared" si="320"/>
        <v>0</v>
      </c>
      <c r="CE348" s="30">
        <v>400</v>
      </c>
      <c r="CF348" s="30">
        <v>125</v>
      </c>
      <c r="CG348" s="30">
        <v>320</v>
      </c>
      <c r="CH348" s="30">
        <v>0.9375</v>
      </c>
      <c r="CI348" s="1635">
        <f t="shared" ref="CI348:CI366" si="328">(CJ348/(24*31*CF348*CH348))</f>
        <v>0.44719713261648747</v>
      </c>
      <c r="CJ348" s="30">
        <v>38990</v>
      </c>
      <c r="CK348" s="30">
        <f t="shared" si="321"/>
        <v>52313</v>
      </c>
      <c r="CL348" s="30">
        <f t="shared" si="322"/>
        <v>0</v>
      </c>
      <c r="CM348" s="30">
        <v>400</v>
      </c>
      <c r="CN348" s="30">
        <v>124</v>
      </c>
      <c r="CO348" s="30">
        <v>320</v>
      </c>
      <c r="CP348" s="30">
        <v>0.95299999999999996</v>
      </c>
      <c r="CQ348" s="1635">
        <f t="shared" ref="CQ348:CQ366" si="329">+(CR348/(24*28*CN348*CP348))</f>
        <v>0.45169732415865171</v>
      </c>
      <c r="CR348" s="30">
        <v>35870</v>
      </c>
      <c r="CS348" s="30">
        <f t="shared" si="323"/>
        <v>47647</v>
      </c>
      <c r="CT348" s="30">
        <f t="shared" si="324"/>
        <v>0</v>
      </c>
      <c r="CU348" s="30">
        <v>400</v>
      </c>
      <c r="CV348" s="30">
        <v>131</v>
      </c>
      <c r="CW348" s="30">
        <v>320</v>
      </c>
      <c r="CX348" s="30">
        <v>0.95489999999999997</v>
      </c>
      <c r="CY348" s="1635">
        <f t="shared" ref="CY348:CY366" si="330">+(CZ348/(24*31*CV348*CX348))</f>
        <v>0.44214805103245086</v>
      </c>
      <c r="CZ348" s="30">
        <v>41150</v>
      </c>
      <c r="DA348" s="30">
        <f t="shared" si="325"/>
        <v>55841</v>
      </c>
      <c r="DB348" s="30">
        <f t="shared" si="326"/>
        <v>0</v>
      </c>
    </row>
    <row r="349" spans="1:106">
      <c r="A349" t="s">
        <v>3841</v>
      </c>
      <c r="B349">
        <v>6210</v>
      </c>
      <c r="C349">
        <v>44</v>
      </c>
      <c r="D349" s="30">
        <v>343</v>
      </c>
      <c r="E349" s="30" t="s">
        <v>3842</v>
      </c>
      <c r="F349" s="30" t="s">
        <v>3843</v>
      </c>
      <c r="G349" s="30" t="s">
        <v>2143</v>
      </c>
      <c r="H349" s="30" t="s">
        <v>1051</v>
      </c>
      <c r="I349" s="30">
        <v>33</v>
      </c>
      <c r="J349" s="30">
        <v>404</v>
      </c>
      <c r="K349" s="30">
        <v>0</v>
      </c>
      <c r="L349" s="30">
        <v>0</v>
      </c>
      <c r="M349" s="30">
        <v>0</v>
      </c>
      <c r="N349" s="30">
        <v>0</v>
      </c>
      <c r="O349" s="1635">
        <v>0</v>
      </c>
      <c r="P349" s="30">
        <v>0</v>
      </c>
      <c r="Q349" s="30">
        <f t="shared" si="303"/>
        <v>0</v>
      </c>
      <c r="R349" s="30">
        <f t="shared" si="304"/>
        <v>0</v>
      </c>
      <c r="S349" s="30">
        <v>0</v>
      </c>
      <c r="T349" s="30">
        <v>0</v>
      </c>
      <c r="U349" s="30">
        <v>0</v>
      </c>
      <c r="V349" s="30">
        <v>0</v>
      </c>
      <c r="W349" s="1635">
        <v>0</v>
      </c>
      <c r="X349" s="30">
        <v>0</v>
      </c>
      <c r="Y349" s="30">
        <f t="shared" si="305"/>
        <v>0</v>
      </c>
      <c r="Z349" s="30">
        <f t="shared" si="306"/>
        <v>0</v>
      </c>
      <c r="AA349" s="30">
        <v>0</v>
      </c>
      <c r="AB349" s="30">
        <v>0</v>
      </c>
      <c r="AC349" s="30">
        <v>0</v>
      </c>
      <c r="AD349" s="30">
        <v>0</v>
      </c>
      <c r="AE349" s="1635">
        <v>0</v>
      </c>
      <c r="AF349" s="30">
        <v>0</v>
      </c>
      <c r="AG349" s="30">
        <f t="shared" si="307"/>
        <v>0</v>
      </c>
      <c r="AH349" s="30">
        <f t="shared" si="308"/>
        <v>0</v>
      </c>
      <c r="AI349" s="30">
        <v>0</v>
      </c>
      <c r="AJ349" s="30">
        <v>0</v>
      </c>
      <c r="AK349" s="30">
        <v>0</v>
      </c>
      <c r="AL349" s="30">
        <v>0</v>
      </c>
      <c r="AM349" s="1635">
        <v>0</v>
      </c>
      <c r="AN349" s="30">
        <v>0</v>
      </c>
      <c r="AO349" s="30">
        <f t="shared" si="309"/>
        <v>0</v>
      </c>
      <c r="AP349" s="30">
        <f t="shared" si="310"/>
        <v>0</v>
      </c>
      <c r="AQ349" s="30">
        <v>404</v>
      </c>
      <c r="AR349" s="30">
        <v>42.9</v>
      </c>
      <c r="AS349" s="30">
        <v>404</v>
      </c>
      <c r="AT349" s="30">
        <v>0.91500000000000004</v>
      </c>
      <c r="AU349" s="1635">
        <f>(AV349/(24*31*AR349*AT349))</f>
        <v>0.21130230014418275</v>
      </c>
      <c r="AV349" s="30">
        <v>6171</v>
      </c>
      <c r="AW349" s="30">
        <f t="shared" si="311"/>
        <v>17523</v>
      </c>
      <c r="AX349" s="30">
        <f t="shared" si="312"/>
        <v>0</v>
      </c>
      <c r="AY349" s="30">
        <v>404</v>
      </c>
      <c r="AZ349" s="30">
        <v>48</v>
      </c>
      <c r="BA349" s="30">
        <v>404</v>
      </c>
      <c r="BB349" s="30">
        <v>0.98499999999999999</v>
      </c>
      <c r="BC349" s="1635">
        <f>+(BD349/(24*30*AZ349*BB349))</f>
        <v>0.54295332769317539</v>
      </c>
      <c r="BD349" s="30">
        <v>18483</v>
      </c>
      <c r="BE349" s="30">
        <f t="shared" si="313"/>
        <v>20425</v>
      </c>
      <c r="BF349" s="30">
        <f t="shared" si="314"/>
        <v>0</v>
      </c>
      <c r="BG349" s="30">
        <v>404</v>
      </c>
      <c r="BH349" s="30">
        <v>44.4</v>
      </c>
      <c r="BI349" s="30">
        <v>404</v>
      </c>
      <c r="BJ349" s="30">
        <v>0.98440000000000005</v>
      </c>
      <c r="BK349" s="1635">
        <f>(BL349/(24*31*BH349*BJ349))</f>
        <v>0.57558402210785842</v>
      </c>
      <c r="BL349" s="30">
        <v>18717</v>
      </c>
      <c r="BM349" s="30">
        <f t="shared" si="315"/>
        <v>19511</v>
      </c>
      <c r="BN349" s="30">
        <f t="shared" si="316"/>
        <v>0</v>
      </c>
      <c r="BO349" s="30">
        <v>404</v>
      </c>
      <c r="BP349" s="30">
        <v>35.1</v>
      </c>
      <c r="BQ349" s="30">
        <v>404</v>
      </c>
      <c r="BR349" s="30">
        <v>0.96589999999999998</v>
      </c>
      <c r="BS349" s="1635">
        <f>+(BT349/(24*30*BP349*BR349))</f>
        <v>0.57316145650571804</v>
      </c>
      <c r="BT349" s="30">
        <v>13991</v>
      </c>
      <c r="BU349" s="30">
        <f t="shared" si="317"/>
        <v>14646</v>
      </c>
      <c r="BV349" s="30">
        <f t="shared" si="318"/>
        <v>0</v>
      </c>
      <c r="BW349" s="30">
        <v>404</v>
      </c>
      <c r="BX349" s="30">
        <v>29.4</v>
      </c>
      <c r="BY349" s="30">
        <v>404</v>
      </c>
      <c r="BZ349" s="30">
        <v>0.96779999999999999</v>
      </c>
      <c r="CA349" s="1635">
        <f t="shared" si="327"/>
        <v>0.57290591287122927</v>
      </c>
      <c r="CB349" s="30">
        <v>12128</v>
      </c>
      <c r="CC349" s="30">
        <f t="shared" si="319"/>
        <v>12702</v>
      </c>
      <c r="CD349" s="30">
        <f t="shared" si="320"/>
        <v>0</v>
      </c>
      <c r="CE349" s="30">
        <v>404</v>
      </c>
      <c r="CF349" s="30">
        <v>28.5</v>
      </c>
      <c r="CG349" s="30">
        <v>404</v>
      </c>
      <c r="CH349" s="30">
        <v>0.9708</v>
      </c>
      <c r="CI349" s="1635">
        <f t="shared" si="328"/>
        <v>0.6728737190478089</v>
      </c>
      <c r="CJ349" s="30">
        <v>13851</v>
      </c>
      <c r="CK349" s="30">
        <f t="shared" si="321"/>
        <v>12351</v>
      </c>
      <c r="CL349" s="30">
        <f t="shared" si="322"/>
        <v>1500</v>
      </c>
      <c r="CM349" s="30">
        <v>404</v>
      </c>
      <c r="CN349" s="30">
        <v>36.299999999999997</v>
      </c>
      <c r="CO349" s="30">
        <v>404</v>
      </c>
      <c r="CP349" s="30">
        <v>0.97289999999999999</v>
      </c>
      <c r="CQ349" s="1635">
        <f t="shared" si="329"/>
        <v>0.59412114748083134</v>
      </c>
      <c r="CR349" s="30">
        <v>14100</v>
      </c>
      <c r="CS349" s="30">
        <f t="shared" si="323"/>
        <v>14240</v>
      </c>
      <c r="CT349" s="30">
        <f t="shared" si="324"/>
        <v>0</v>
      </c>
      <c r="CU349" s="30">
        <v>404</v>
      </c>
      <c r="CV349" s="30">
        <v>51.6</v>
      </c>
      <c r="CW349" s="30">
        <v>404</v>
      </c>
      <c r="CX349" s="30">
        <v>0.98219999999999996</v>
      </c>
      <c r="CY349" s="1635">
        <f t="shared" si="330"/>
        <v>0.49526546266988247</v>
      </c>
      <c r="CZ349" s="30">
        <v>18675</v>
      </c>
      <c r="DA349" s="30">
        <f t="shared" si="325"/>
        <v>22624</v>
      </c>
      <c r="DB349" s="30">
        <f t="shared" si="326"/>
        <v>0</v>
      </c>
    </row>
    <row r="350" spans="1:106">
      <c r="A350" t="s">
        <v>2945</v>
      </c>
      <c r="B350">
        <v>6150</v>
      </c>
      <c r="C350">
        <v>24</v>
      </c>
      <c r="D350" s="30">
        <v>344</v>
      </c>
      <c r="E350" s="30" t="s">
        <v>3328</v>
      </c>
      <c r="F350" s="30" t="s">
        <v>2224</v>
      </c>
      <c r="G350" s="30" t="s">
        <v>2143</v>
      </c>
      <c r="H350" s="30" t="s">
        <v>2142</v>
      </c>
      <c r="I350" s="30">
        <v>11</v>
      </c>
      <c r="J350" s="30">
        <v>411</v>
      </c>
      <c r="K350" s="30">
        <v>411</v>
      </c>
      <c r="L350" s="30">
        <v>0</v>
      </c>
      <c r="M350" s="30">
        <v>328.8</v>
      </c>
      <c r="N350" s="30">
        <v>0</v>
      </c>
      <c r="O350" s="1635">
        <v>0</v>
      </c>
      <c r="P350" s="30">
        <v>0</v>
      </c>
      <c r="Q350" s="30">
        <f t="shared" si="303"/>
        <v>0</v>
      </c>
      <c r="R350" s="30">
        <f t="shared" si="304"/>
        <v>0</v>
      </c>
      <c r="S350" s="30">
        <v>411</v>
      </c>
      <c r="T350" s="30">
        <v>0</v>
      </c>
      <c r="U350" s="30">
        <v>328.8</v>
      </c>
      <c r="V350" s="30">
        <v>0</v>
      </c>
      <c r="W350" s="1635">
        <v>0</v>
      </c>
      <c r="X350" s="30">
        <v>0</v>
      </c>
      <c r="Y350" s="30">
        <f t="shared" si="305"/>
        <v>0</v>
      </c>
      <c r="Z350" s="30">
        <f t="shared" si="306"/>
        <v>0</v>
      </c>
      <c r="AA350" s="30">
        <v>411</v>
      </c>
      <c r="AB350" s="30">
        <v>0</v>
      </c>
      <c r="AC350" s="30">
        <v>328.8</v>
      </c>
      <c r="AD350" s="30">
        <v>0</v>
      </c>
      <c r="AE350" s="1635">
        <v>0</v>
      </c>
      <c r="AF350" s="30">
        <v>0</v>
      </c>
      <c r="AG350" s="30">
        <f t="shared" si="307"/>
        <v>0</v>
      </c>
      <c r="AH350" s="30">
        <f t="shared" si="308"/>
        <v>0</v>
      </c>
      <c r="AI350" s="30">
        <v>411</v>
      </c>
      <c r="AJ350" s="30">
        <v>0</v>
      </c>
      <c r="AK350" s="30">
        <v>328.8</v>
      </c>
      <c r="AL350" s="30">
        <v>0</v>
      </c>
      <c r="AM350" s="1635">
        <v>0</v>
      </c>
      <c r="AN350" s="30">
        <v>0</v>
      </c>
      <c r="AO350" s="30">
        <f t="shared" si="309"/>
        <v>0</v>
      </c>
      <c r="AP350" s="30">
        <f t="shared" si="310"/>
        <v>0</v>
      </c>
      <c r="AQ350" s="30">
        <v>411</v>
      </c>
      <c r="AR350" s="30">
        <v>0</v>
      </c>
      <c r="AS350" s="30">
        <v>328.8</v>
      </c>
      <c r="AT350" s="30">
        <v>0</v>
      </c>
      <c r="AU350" s="1635">
        <v>0</v>
      </c>
      <c r="AV350" s="30">
        <v>0</v>
      </c>
      <c r="AW350" s="30">
        <f t="shared" si="311"/>
        <v>0</v>
      </c>
      <c r="AX350" s="30">
        <f t="shared" si="312"/>
        <v>0</v>
      </c>
      <c r="AY350" s="30">
        <v>411</v>
      </c>
      <c r="AZ350" s="30">
        <v>0</v>
      </c>
      <c r="BA350" s="30">
        <v>328.8</v>
      </c>
      <c r="BB350" s="30">
        <v>0</v>
      </c>
      <c r="BC350" s="1635">
        <v>0</v>
      </c>
      <c r="BD350" s="30">
        <v>0</v>
      </c>
      <c r="BE350" s="30">
        <f t="shared" si="313"/>
        <v>0</v>
      </c>
      <c r="BF350" s="30">
        <f t="shared" si="314"/>
        <v>0</v>
      </c>
      <c r="BG350" s="30">
        <v>411</v>
      </c>
      <c r="BH350" s="30">
        <v>0</v>
      </c>
      <c r="BI350" s="30">
        <v>328.8</v>
      </c>
      <c r="BJ350" s="30">
        <v>0</v>
      </c>
      <c r="BK350" s="1635">
        <v>0</v>
      </c>
      <c r="BL350" s="30">
        <v>0</v>
      </c>
      <c r="BM350" s="30">
        <f t="shared" si="315"/>
        <v>0</v>
      </c>
      <c r="BN350" s="30">
        <f t="shared" si="316"/>
        <v>0</v>
      </c>
      <c r="BO350" s="30">
        <v>411</v>
      </c>
      <c r="BP350" s="30">
        <v>0</v>
      </c>
      <c r="BQ350" s="30">
        <v>328.8</v>
      </c>
      <c r="BR350" s="30">
        <v>0</v>
      </c>
      <c r="BS350" s="1635">
        <v>0</v>
      </c>
      <c r="BT350" s="30">
        <v>0</v>
      </c>
      <c r="BU350" s="30">
        <f t="shared" si="317"/>
        <v>0</v>
      </c>
      <c r="BV350" s="30">
        <f t="shared" si="318"/>
        <v>0</v>
      </c>
      <c r="BW350" s="30">
        <v>411</v>
      </c>
      <c r="BX350" s="30">
        <v>44.8</v>
      </c>
      <c r="BY350" s="30">
        <v>328.8</v>
      </c>
      <c r="BZ350" s="30">
        <v>0.23180000000000001</v>
      </c>
      <c r="CA350" s="1635">
        <f t="shared" si="327"/>
        <v>0.15725769175715598</v>
      </c>
      <c r="CB350" s="30">
        <v>1215</v>
      </c>
      <c r="CC350" s="30">
        <f t="shared" si="319"/>
        <v>4636</v>
      </c>
      <c r="CD350" s="30">
        <f t="shared" si="320"/>
        <v>0</v>
      </c>
      <c r="CE350" s="30">
        <v>411</v>
      </c>
      <c r="CF350" s="30">
        <v>45</v>
      </c>
      <c r="CG350" s="30">
        <v>328.8</v>
      </c>
      <c r="CH350" s="30">
        <v>0.1676</v>
      </c>
      <c r="CI350" s="1635">
        <f t="shared" si="328"/>
        <v>0.28246835641554252</v>
      </c>
      <c r="CJ350" s="30">
        <v>1585</v>
      </c>
      <c r="CK350" s="30">
        <f t="shared" si="321"/>
        <v>3367</v>
      </c>
      <c r="CL350" s="30">
        <f t="shared" si="322"/>
        <v>0</v>
      </c>
      <c r="CM350" s="30">
        <v>411</v>
      </c>
      <c r="CN350" s="30">
        <v>25</v>
      </c>
      <c r="CO350" s="30">
        <v>328.8</v>
      </c>
      <c r="CP350" s="30">
        <v>0.2195</v>
      </c>
      <c r="CQ350" s="1635">
        <f t="shared" si="329"/>
        <v>0.36609176700292873</v>
      </c>
      <c r="CR350" s="30">
        <v>1350</v>
      </c>
      <c r="CS350" s="30">
        <f t="shared" si="323"/>
        <v>2213</v>
      </c>
      <c r="CT350" s="30">
        <f t="shared" si="324"/>
        <v>0</v>
      </c>
      <c r="CU350" s="30">
        <v>411</v>
      </c>
      <c r="CV350" s="30">
        <v>365</v>
      </c>
      <c r="CW350" s="30">
        <v>365</v>
      </c>
      <c r="CX350" s="30">
        <v>0.88239999999999996</v>
      </c>
      <c r="CY350" s="1635">
        <f t="shared" si="330"/>
        <v>9.7026788708255193E-2</v>
      </c>
      <c r="CZ350" s="30">
        <v>23250</v>
      </c>
      <c r="DA350" s="30">
        <f t="shared" si="325"/>
        <v>143775</v>
      </c>
      <c r="DB350" s="30">
        <f t="shared" si="326"/>
        <v>0</v>
      </c>
    </row>
    <row r="351" spans="1:106">
      <c r="A351" t="s">
        <v>3605</v>
      </c>
      <c r="B351">
        <v>1230</v>
      </c>
      <c r="C351">
        <v>96</v>
      </c>
      <c r="D351" s="30">
        <v>345</v>
      </c>
      <c r="E351" s="30" t="s">
        <v>3656</v>
      </c>
      <c r="F351" s="30" t="s">
        <v>3606</v>
      </c>
      <c r="G351" s="30" t="s">
        <v>2143</v>
      </c>
      <c r="H351" s="30" t="s">
        <v>2142</v>
      </c>
      <c r="I351" s="30">
        <v>11</v>
      </c>
      <c r="J351" s="30">
        <v>420</v>
      </c>
      <c r="K351" s="30">
        <v>420</v>
      </c>
      <c r="L351" s="30">
        <v>250.6</v>
      </c>
      <c r="M351" s="30">
        <v>336</v>
      </c>
      <c r="N351" s="30">
        <v>0.9859</v>
      </c>
      <c r="O351" s="1635">
        <f t="shared" ref="O351:O366" si="331">(P351/(24*30*L351*N351))</f>
        <v>0.42574563111621672</v>
      </c>
      <c r="P351" s="30">
        <v>75735</v>
      </c>
      <c r="Q351" s="30">
        <f t="shared" si="303"/>
        <v>106733</v>
      </c>
      <c r="R351" s="30">
        <f t="shared" si="304"/>
        <v>0</v>
      </c>
      <c r="S351" s="30">
        <v>420</v>
      </c>
      <c r="T351" s="30">
        <v>222.4</v>
      </c>
      <c r="U351" s="30">
        <v>336</v>
      </c>
      <c r="V351" s="30">
        <v>0.98509999999999998</v>
      </c>
      <c r="W351" s="1635">
        <f t="shared" ref="W351:W366" si="332">(X351/(24*31*T351*V351))</f>
        <v>0.43790140377145892</v>
      </c>
      <c r="X351" s="30">
        <v>71378</v>
      </c>
      <c r="Y351" s="30">
        <f t="shared" si="305"/>
        <v>97800</v>
      </c>
      <c r="Z351" s="30">
        <f t="shared" si="306"/>
        <v>0</v>
      </c>
      <c r="AA351" s="30">
        <v>420</v>
      </c>
      <c r="AB351" s="30">
        <v>222.6</v>
      </c>
      <c r="AC351" s="30">
        <v>336</v>
      </c>
      <c r="AD351" s="30">
        <v>0.9829</v>
      </c>
      <c r="AE351" s="1635">
        <f t="shared" ref="AE351:AE366" si="333">+(AF351/(24*30*AB351*AD351))</f>
        <v>0.32449414284453837</v>
      </c>
      <c r="AF351" s="30">
        <v>51118</v>
      </c>
      <c r="AG351" s="30">
        <f t="shared" si="307"/>
        <v>94519</v>
      </c>
      <c r="AH351" s="30">
        <f t="shared" si="308"/>
        <v>0</v>
      </c>
      <c r="AI351" s="30">
        <v>420</v>
      </c>
      <c r="AJ351" s="30">
        <v>263</v>
      </c>
      <c r="AK351" s="30">
        <v>336</v>
      </c>
      <c r="AL351" s="30">
        <v>0.96650000000000003</v>
      </c>
      <c r="AM351" s="1635">
        <f t="shared" ref="AM351:AM366" si="334">+(AN351/(24*31*AJ351*AL351))</f>
        <v>0.20195435853705537</v>
      </c>
      <c r="AN351" s="30">
        <v>38193</v>
      </c>
      <c r="AO351" s="30">
        <f t="shared" si="309"/>
        <v>113470</v>
      </c>
      <c r="AP351" s="30">
        <f t="shared" si="310"/>
        <v>0</v>
      </c>
      <c r="AQ351" s="30">
        <v>420</v>
      </c>
      <c r="AR351" s="30">
        <v>222.4</v>
      </c>
      <c r="AS351" s="30">
        <v>336</v>
      </c>
      <c r="AT351" s="30">
        <v>0.91239999999999999</v>
      </c>
      <c r="AU351" s="1635">
        <f t="shared" ref="AU351:AU366" si="335">(AV351/(24*31*AR351*AT351))</f>
        <v>0.10853091154941584</v>
      </c>
      <c r="AV351" s="30">
        <v>16385</v>
      </c>
      <c r="AW351" s="30">
        <f t="shared" si="311"/>
        <v>90582</v>
      </c>
      <c r="AX351" s="30">
        <f t="shared" si="312"/>
        <v>0</v>
      </c>
      <c r="AY351" s="30">
        <v>420</v>
      </c>
      <c r="AZ351" s="30">
        <v>205</v>
      </c>
      <c r="BA351" s="30">
        <v>336</v>
      </c>
      <c r="BB351" s="30">
        <v>0.77210000000000001</v>
      </c>
      <c r="BC351" s="1635">
        <f t="shared" ref="BC351:BC366" si="336">+(BD351/(24*30*AZ351*BB351))</f>
        <v>3.7758213354701864E-2</v>
      </c>
      <c r="BD351" s="30">
        <v>4303</v>
      </c>
      <c r="BE351" s="30">
        <f t="shared" si="313"/>
        <v>68377</v>
      </c>
      <c r="BF351" s="30">
        <f t="shared" si="314"/>
        <v>0</v>
      </c>
      <c r="BG351" s="30">
        <v>420</v>
      </c>
      <c r="BH351" s="30">
        <v>145.80000000000001</v>
      </c>
      <c r="BI351" s="30">
        <v>336</v>
      </c>
      <c r="BJ351" s="30">
        <v>0.64410000000000001</v>
      </c>
      <c r="BK351" s="1635">
        <f t="shared" ref="BK351:BK366" si="337">(BL351/(24*31*BH351*BJ351))</f>
        <v>5.5818845320167579E-2</v>
      </c>
      <c r="BL351" s="30">
        <v>3900</v>
      </c>
      <c r="BM351" s="30">
        <f t="shared" si="315"/>
        <v>41921</v>
      </c>
      <c r="BN351" s="30">
        <f t="shared" si="316"/>
        <v>0</v>
      </c>
      <c r="BO351" s="30">
        <v>420</v>
      </c>
      <c r="BP351" s="30">
        <v>86.4</v>
      </c>
      <c r="BQ351" s="30">
        <v>336</v>
      </c>
      <c r="BR351" s="30">
        <v>0.43</v>
      </c>
      <c r="BS351" s="1635">
        <f t="shared" ref="BS351:BS366" si="338">+(BT351/(24*30*BP351*BR351))</f>
        <v>6.2618133314192734E-2</v>
      </c>
      <c r="BT351" s="30">
        <v>1675</v>
      </c>
      <c r="BU351" s="30">
        <f t="shared" si="317"/>
        <v>16050</v>
      </c>
      <c r="BV351" s="30">
        <f t="shared" si="318"/>
        <v>0</v>
      </c>
      <c r="BW351" s="30">
        <v>420</v>
      </c>
      <c r="BX351" s="30">
        <v>213</v>
      </c>
      <c r="BY351" s="30">
        <v>336</v>
      </c>
      <c r="BZ351" s="30">
        <v>0.94320000000000004</v>
      </c>
      <c r="CA351" s="1635">
        <f t="shared" si="327"/>
        <v>0.22629839522143852</v>
      </c>
      <c r="CB351" s="30">
        <v>33825</v>
      </c>
      <c r="CC351" s="30">
        <f t="shared" si="319"/>
        <v>89682</v>
      </c>
      <c r="CD351" s="30">
        <f t="shared" si="320"/>
        <v>0</v>
      </c>
      <c r="CE351" s="30">
        <v>420</v>
      </c>
      <c r="CF351" s="30">
        <v>260</v>
      </c>
      <c r="CG351" s="30">
        <v>336</v>
      </c>
      <c r="CH351" s="30">
        <v>0.98009999999999997</v>
      </c>
      <c r="CI351" s="1635">
        <f t="shared" si="328"/>
        <v>0.38583147902144321</v>
      </c>
      <c r="CJ351" s="30">
        <v>73150</v>
      </c>
      <c r="CK351" s="30">
        <f t="shared" si="321"/>
        <v>113754</v>
      </c>
      <c r="CL351" s="30">
        <f t="shared" si="322"/>
        <v>0</v>
      </c>
      <c r="CM351" s="30">
        <v>420</v>
      </c>
      <c r="CN351" s="30">
        <v>220</v>
      </c>
      <c r="CO351" s="30">
        <v>336</v>
      </c>
      <c r="CP351" s="30">
        <v>0.97330000000000005</v>
      </c>
      <c r="CQ351" s="1635">
        <f t="shared" si="329"/>
        <v>0.40516309266951406</v>
      </c>
      <c r="CR351" s="30">
        <v>58300</v>
      </c>
      <c r="CS351" s="30">
        <f t="shared" si="323"/>
        <v>86336</v>
      </c>
      <c r="CT351" s="30">
        <f t="shared" si="324"/>
        <v>0</v>
      </c>
      <c r="CU351" s="30">
        <v>420</v>
      </c>
      <c r="CV351" s="30">
        <v>205</v>
      </c>
      <c r="CW351" s="30">
        <v>336</v>
      </c>
      <c r="CX351" s="30">
        <v>0.96279999999999999</v>
      </c>
      <c r="CY351" s="1635">
        <f t="shared" si="330"/>
        <v>0.39701386734708444</v>
      </c>
      <c r="CZ351" s="30">
        <v>58300</v>
      </c>
      <c r="DA351" s="30">
        <f t="shared" si="325"/>
        <v>88108</v>
      </c>
      <c r="DB351" s="30">
        <f t="shared" si="326"/>
        <v>0</v>
      </c>
    </row>
    <row r="352" spans="1:106">
      <c r="A352" t="s">
        <v>2946</v>
      </c>
      <c r="B352">
        <v>6220</v>
      </c>
      <c r="C352">
        <v>25</v>
      </c>
      <c r="D352" s="30">
        <v>346</v>
      </c>
      <c r="E352" s="30" t="s">
        <v>3329</v>
      </c>
      <c r="F352" s="30" t="s">
        <v>486</v>
      </c>
      <c r="G352" s="30" t="s">
        <v>2143</v>
      </c>
      <c r="H352" s="30" t="s">
        <v>1439</v>
      </c>
      <c r="I352" s="30">
        <v>11</v>
      </c>
      <c r="J352" s="30">
        <v>422</v>
      </c>
      <c r="K352" s="30">
        <v>422</v>
      </c>
      <c r="L352" s="30">
        <v>33.6</v>
      </c>
      <c r="M352" s="30">
        <v>337.6</v>
      </c>
      <c r="N352" s="30">
        <v>0.39950000000000002</v>
      </c>
      <c r="O352" s="1635">
        <f t="shared" si="331"/>
        <v>0.57735860301567432</v>
      </c>
      <c r="P352" s="30">
        <v>5580</v>
      </c>
      <c r="Q352" s="30">
        <f t="shared" si="303"/>
        <v>5799</v>
      </c>
      <c r="R352" s="30">
        <f t="shared" si="304"/>
        <v>0</v>
      </c>
      <c r="S352" s="30">
        <v>422</v>
      </c>
      <c r="T352" s="30">
        <v>36.4</v>
      </c>
      <c r="U352" s="30">
        <v>337.6</v>
      </c>
      <c r="V352" s="30">
        <v>0.36840000000000001</v>
      </c>
      <c r="W352" s="1635">
        <f t="shared" si="332"/>
        <v>0.50496842421818788</v>
      </c>
      <c r="X352" s="30">
        <v>5038</v>
      </c>
      <c r="Y352" s="30">
        <f t="shared" si="305"/>
        <v>5986</v>
      </c>
      <c r="Z352" s="30">
        <f t="shared" si="306"/>
        <v>0</v>
      </c>
      <c r="AA352" s="30">
        <v>422</v>
      </c>
      <c r="AB352" s="30">
        <v>38.799999999999997</v>
      </c>
      <c r="AC352" s="30">
        <v>337.6</v>
      </c>
      <c r="AD352" s="30">
        <v>0.34870000000000001</v>
      </c>
      <c r="AE352" s="1635">
        <f t="shared" si="333"/>
        <v>0.52149187080404358</v>
      </c>
      <c r="AF352" s="30">
        <v>5080</v>
      </c>
      <c r="AG352" s="30">
        <f t="shared" si="307"/>
        <v>5845</v>
      </c>
      <c r="AH352" s="30">
        <f t="shared" si="308"/>
        <v>0</v>
      </c>
      <c r="AI352" s="30">
        <v>422</v>
      </c>
      <c r="AJ352" s="30">
        <v>56.6</v>
      </c>
      <c r="AK352" s="30">
        <v>337.6</v>
      </c>
      <c r="AL352" s="30">
        <v>0.35360000000000003</v>
      </c>
      <c r="AM352" s="1635">
        <f t="shared" si="334"/>
        <v>0.43518446405647104</v>
      </c>
      <c r="AN352" s="30">
        <v>6480</v>
      </c>
      <c r="AO352" s="30">
        <f t="shared" si="309"/>
        <v>8934</v>
      </c>
      <c r="AP352" s="30">
        <f t="shared" si="310"/>
        <v>0</v>
      </c>
      <c r="AQ352" s="30">
        <v>422</v>
      </c>
      <c r="AR352" s="30">
        <v>102.8</v>
      </c>
      <c r="AS352" s="30">
        <v>337.6</v>
      </c>
      <c r="AT352" s="30">
        <v>0.51149999999999995</v>
      </c>
      <c r="AU352" s="1635">
        <f t="shared" si="335"/>
        <v>0.34546524452467114</v>
      </c>
      <c r="AV352" s="30">
        <v>13515</v>
      </c>
      <c r="AW352" s="30">
        <f t="shared" si="311"/>
        <v>23473</v>
      </c>
      <c r="AX352" s="30">
        <f t="shared" si="312"/>
        <v>0</v>
      </c>
      <c r="AY352" s="30">
        <v>422</v>
      </c>
      <c r="AZ352" s="30">
        <v>95</v>
      </c>
      <c r="BA352" s="30">
        <v>337.6</v>
      </c>
      <c r="BB352" s="30">
        <v>0.64419999999999999</v>
      </c>
      <c r="BC352" s="1635">
        <f t="shared" si="336"/>
        <v>0.39613483154227286</v>
      </c>
      <c r="BD352" s="30">
        <v>17455</v>
      </c>
      <c r="BE352" s="30">
        <f t="shared" si="313"/>
        <v>26438</v>
      </c>
      <c r="BF352" s="30">
        <f t="shared" si="314"/>
        <v>0</v>
      </c>
      <c r="BG352" s="30">
        <v>422</v>
      </c>
      <c r="BH352" s="30">
        <v>105</v>
      </c>
      <c r="BI352" s="30">
        <v>337.6</v>
      </c>
      <c r="BJ352" s="30">
        <v>0.49270000000000003</v>
      </c>
      <c r="BK352" s="1635">
        <f t="shared" si="337"/>
        <v>0.34944391910942252</v>
      </c>
      <c r="BL352" s="30">
        <v>13450</v>
      </c>
      <c r="BM352" s="30">
        <f t="shared" si="315"/>
        <v>23094</v>
      </c>
      <c r="BN352" s="30">
        <f t="shared" si="316"/>
        <v>0</v>
      </c>
      <c r="BO352" s="30">
        <v>422</v>
      </c>
      <c r="BP352" s="30">
        <v>100</v>
      </c>
      <c r="BQ352" s="30">
        <v>337.6</v>
      </c>
      <c r="BR352" s="30">
        <v>0.5222</v>
      </c>
      <c r="BS352" s="1635">
        <f t="shared" si="338"/>
        <v>0.28192689050597897</v>
      </c>
      <c r="BT352" s="30">
        <v>10600</v>
      </c>
      <c r="BU352" s="30">
        <f t="shared" si="317"/>
        <v>22559</v>
      </c>
      <c r="BV352" s="30">
        <f t="shared" si="318"/>
        <v>0</v>
      </c>
      <c r="BW352" s="30">
        <v>422</v>
      </c>
      <c r="BX352" s="30">
        <v>105</v>
      </c>
      <c r="BY352" s="30">
        <v>337.6</v>
      </c>
      <c r="BZ352" s="30">
        <v>0.85980000000000001</v>
      </c>
      <c r="CA352" s="1635">
        <f t="shared" si="327"/>
        <v>0.27840814145206016</v>
      </c>
      <c r="CB352" s="30">
        <v>18700</v>
      </c>
      <c r="CC352" s="30">
        <f t="shared" si="319"/>
        <v>40301</v>
      </c>
      <c r="CD352" s="30">
        <f t="shared" si="320"/>
        <v>0</v>
      </c>
      <c r="CE352" s="30">
        <v>422</v>
      </c>
      <c r="CF352" s="30">
        <v>100</v>
      </c>
      <c r="CG352" s="30">
        <v>337.6</v>
      </c>
      <c r="CH352" s="30">
        <v>0.90620000000000001</v>
      </c>
      <c r="CI352" s="1635">
        <f t="shared" si="328"/>
        <v>0.31518238751919275</v>
      </c>
      <c r="CJ352" s="30">
        <v>21250</v>
      </c>
      <c r="CK352" s="30">
        <f t="shared" si="321"/>
        <v>40453</v>
      </c>
      <c r="CL352" s="30">
        <f t="shared" si="322"/>
        <v>0</v>
      </c>
      <c r="CM352" s="30">
        <v>422</v>
      </c>
      <c r="CN352" s="30">
        <v>90</v>
      </c>
      <c r="CO352" s="30">
        <v>337.6</v>
      </c>
      <c r="CP352" s="30">
        <v>0.92179999999999995</v>
      </c>
      <c r="CQ352" s="1635">
        <f t="shared" si="329"/>
        <v>0.33811377785124802</v>
      </c>
      <c r="CR352" s="30">
        <v>18850</v>
      </c>
      <c r="CS352" s="30">
        <f t="shared" si="323"/>
        <v>33450</v>
      </c>
      <c r="CT352" s="30">
        <f t="shared" si="324"/>
        <v>0</v>
      </c>
      <c r="CU352" s="30">
        <v>422</v>
      </c>
      <c r="CV352" s="30">
        <v>60</v>
      </c>
      <c r="CW352" s="30">
        <v>337.6</v>
      </c>
      <c r="CX352" s="30">
        <v>0.94430000000000003</v>
      </c>
      <c r="CY352" s="1635">
        <f t="shared" si="330"/>
        <v>0.42226572033597543</v>
      </c>
      <c r="CZ352" s="30">
        <v>17800</v>
      </c>
      <c r="DA352" s="30">
        <f t="shared" si="325"/>
        <v>25292</v>
      </c>
      <c r="DB352" s="30">
        <f t="shared" si="326"/>
        <v>0</v>
      </c>
    </row>
    <row r="353" spans="1:106">
      <c r="A353" t="s">
        <v>2947</v>
      </c>
      <c r="B353">
        <v>6110</v>
      </c>
      <c r="C353">
        <v>79</v>
      </c>
      <c r="D353" s="30">
        <v>347</v>
      </c>
      <c r="E353" s="30" t="s">
        <v>3330</v>
      </c>
      <c r="F353" s="30" t="s">
        <v>2238</v>
      </c>
      <c r="G353" s="30" t="s">
        <v>2143</v>
      </c>
      <c r="H353" s="30" t="s">
        <v>1439</v>
      </c>
      <c r="I353" s="30">
        <v>33</v>
      </c>
      <c r="J353" s="30">
        <v>423</v>
      </c>
      <c r="K353" s="30">
        <v>423</v>
      </c>
      <c r="L353" s="30">
        <v>109.44</v>
      </c>
      <c r="M353" s="30">
        <v>338.4</v>
      </c>
      <c r="N353" s="30">
        <v>0.97670000000000001</v>
      </c>
      <c r="O353" s="1635">
        <f t="shared" si="331"/>
        <v>0.36642014293666203</v>
      </c>
      <c r="P353" s="30">
        <v>28200</v>
      </c>
      <c r="Q353" s="30">
        <f t="shared" si="303"/>
        <v>46177</v>
      </c>
      <c r="R353" s="30">
        <f t="shared" si="304"/>
        <v>0</v>
      </c>
      <c r="S353" s="30">
        <v>423</v>
      </c>
      <c r="T353" s="30">
        <v>107.04</v>
      </c>
      <c r="U353" s="30">
        <v>338.4</v>
      </c>
      <c r="V353" s="30">
        <v>0.97760000000000002</v>
      </c>
      <c r="W353" s="1635">
        <f t="shared" si="332"/>
        <v>0.30283656721694752</v>
      </c>
      <c r="X353" s="30">
        <v>23577</v>
      </c>
      <c r="Y353" s="30">
        <f t="shared" si="305"/>
        <v>46712</v>
      </c>
      <c r="Z353" s="30">
        <f t="shared" si="306"/>
        <v>0</v>
      </c>
      <c r="AA353" s="30">
        <v>423</v>
      </c>
      <c r="AB353" s="30">
        <v>105.36</v>
      </c>
      <c r="AC353" s="30">
        <v>338.4</v>
      </c>
      <c r="AD353" s="30">
        <v>0.96940000000000004</v>
      </c>
      <c r="AE353" s="1635">
        <f t="shared" si="333"/>
        <v>0.31930470264035443</v>
      </c>
      <c r="AF353" s="30">
        <v>23481</v>
      </c>
      <c r="AG353" s="30">
        <f t="shared" si="307"/>
        <v>44123</v>
      </c>
      <c r="AH353" s="30">
        <f t="shared" si="308"/>
        <v>0</v>
      </c>
      <c r="AI353" s="30">
        <v>423</v>
      </c>
      <c r="AJ353" s="30">
        <v>86.64</v>
      </c>
      <c r="AK353" s="30">
        <v>338.4</v>
      </c>
      <c r="AL353" s="30">
        <v>0.96</v>
      </c>
      <c r="AM353" s="1635">
        <f t="shared" si="334"/>
        <v>0.32825508034730289</v>
      </c>
      <c r="AN353" s="30">
        <v>20313</v>
      </c>
      <c r="AO353" s="30">
        <f t="shared" si="309"/>
        <v>37129</v>
      </c>
      <c r="AP353" s="30">
        <f t="shared" si="310"/>
        <v>0</v>
      </c>
      <c r="AQ353" s="30">
        <v>423</v>
      </c>
      <c r="AR353" s="30">
        <v>102.48</v>
      </c>
      <c r="AS353" s="30">
        <v>338.4</v>
      </c>
      <c r="AT353" s="30">
        <v>0.96909999999999996</v>
      </c>
      <c r="AU353" s="1635">
        <f t="shared" si="335"/>
        <v>0.31693423640222229</v>
      </c>
      <c r="AV353" s="30">
        <v>23418</v>
      </c>
      <c r="AW353" s="30">
        <f t="shared" si="311"/>
        <v>44333</v>
      </c>
      <c r="AX353" s="30">
        <f t="shared" si="312"/>
        <v>0</v>
      </c>
      <c r="AY353" s="30">
        <v>423</v>
      </c>
      <c r="AZ353" s="30">
        <v>102</v>
      </c>
      <c r="BA353" s="30">
        <v>338.4</v>
      </c>
      <c r="BB353" s="30">
        <v>0.97119999999999995</v>
      </c>
      <c r="BC353" s="1635">
        <f t="shared" si="336"/>
        <v>0.28084150326797386</v>
      </c>
      <c r="BD353" s="30">
        <v>20031</v>
      </c>
      <c r="BE353" s="30">
        <f t="shared" si="313"/>
        <v>42795</v>
      </c>
      <c r="BF353" s="30">
        <f t="shared" si="314"/>
        <v>0</v>
      </c>
      <c r="BG353" s="30">
        <v>423</v>
      </c>
      <c r="BH353" s="30">
        <v>83.76</v>
      </c>
      <c r="BI353" s="30">
        <v>338.4</v>
      </c>
      <c r="BJ353" s="30">
        <v>0.94730000000000003</v>
      </c>
      <c r="BK353" s="1635">
        <f t="shared" si="337"/>
        <v>0.36828359555182255</v>
      </c>
      <c r="BL353" s="30">
        <v>21741</v>
      </c>
      <c r="BM353" s="30">
        <f t="shared" si="315"/>
        <v>35420</v>
      </c>
      <c r="BN353" s="30">
        <f t="shared" si="316"/>
        <v>0</v>
      </c>
      <c r="BO353" s="30">
        <v>423</v>
      </c>
      <c r="BP353" s="30">
        <v>57.12</v>
      </c>
      <c r="BQ353" s="30">
        <v>338.4</v>
      </c>
      <c r="BR353" s="30">
        <v>0.88419999999999999</v>
      </c>
      <c r="BS353" s="1635">
        <f t="shared" si="338"/>
        <v>0.30615475097526007</v>
      </c>
      <c r="BT353" s="30">
        <v>11133</v>
      </c>
      <c r="BU353" s="30">
        <f t="shared" si="317"/>
        <v>21818</v>
      </c>
      <c r="BV353" s="30">
        <f t="shared" si="318"/>
        <v>0</v>
      </c>
      <c r="BW353" s="30">
        <v>423</v>
      </c>
      <c r="BX353" s="30">
        <v>57.6</v>
      </c>
      <c r="BY353" s="30">
        <v>338.4</v>
      </c>
      <c r="BZ353" s="30">
        <v>0.78439999999999999</v>
      </c>
      <c r="CA353" s="1635">
        <f t="shared" si="327"/>
        <v>0.28576535680537507</v>
      </c>
      <c r="CB353" s="30">
        <v>9606</v>
      </c>
      <c r="CC353" s="30">
        <f t="shared" si="319"/>
        <v>20169</v>
      </c>
      <c r="CD353" s="30">
        <f t="shared" si="320"/>
        <v>0</v>
      </c>
      <c r="CE353" s="30">
        <v>423</v>
      </c>
      <c r="CF353" s="30">
        <v>60</v>
      </c>
      <c r="CG353" s="30">
        <v>338.4</v>
      </c>
      <c r="CH353" s="30">
        <v>0.79859999999999998</v>
      </c>
      <c r="CI353" s="1635">
        <f t="shared" si="328"/>
        <v>0.2305782431082351</v>
      </c>
      <c r="CJ353" s="30">
        <v>8220</v>
      </c>
      <c r="CK353" s="30">
        <f t="shared" si="321"/>
        <v>21390</v>
      </c>
      <c r="CL353" s="30">
        <f t="shared" si="322"/>
        <v>0</v>
      </c>
      <c r="CM353" s="30">
        <v>423</v>
      </c>
      <c r="CN353" s="30">
        <v>42</v>
      </c>
      <c r="CO353" s="30">
        <v>338.4</v>
      </c>
      <c r="CP353" s="30">
        <v>0.69010000000000005</v>
      </c>
      <c r="CQ353" s="1635">
        <f t="shared" si="329"/>
        <v>0.45283292276481663</v>
      </c>
      <c r="CR353" s="30">
        <v>8820</v>
      </c>
      <c r="CS353" s="30">
        <f t="shared" si="323"/>
        <v>11686</v>
      </c>
      <c r="CT353" s="30">
        <f t="shared" si="324"/>
        <v>0</v>
      </c>
      <c r="CU353" s="30">
        <v>423</v>
      </c>
      <c r="CV353" s="30">
        <v>54</v>
      </c>
      <c r="CW353" s="30">
        <v>338.4</v>
      </c>
      <c r="CX353" s="30">
        <v>0.69259999999999999</v>
      </c>
      <c r="CY353" s="1635">
        <f t="shared" si="330"/>
        <v>0.40322149392226614</v>
      </c>
      <c r="CZ353" s="30">
        <v>11220</v>
      </c>
      <c r="DA353" s="30">
        <f t="shared" si="325"/>
        <v>16696</v>
      </c>
      <c r="DB353" s="30">
        <f t="shared" si="326"/>
        <v>0</v>
      </c>
    </row>
    <row r="354" spans="1:106">
      <c r="A354" t="s">
        <v>2948</v>
      </c>
      <c r="B354">
        <v>6130</v>
      </c>
      <c r="C354">
        <v>12</v>
      </c>
      <c r="D354" s="30">
        <v>348</v>
      </c>
      <c r="E354" s="30" t="s">
        <v>3333</v>
      </c>
      <c r="F354" s="30" t="s">
        <v>1103</v>
      </c>
      <c r="G354" s="30" t="s">
        <v>2143</v>
      </c>
      <c r="H354" s="30" t="s">
        <v>2142</v>
      </c>
      <c r="I354" s="30">
        <v>11</v>
      </c>
      <c r="J354" s="30">
        <v>434</v>
      </c>
      <c r="K354" s="30">
        <v>434</v>
      </c>
      <c r="L354" s="30">
        <v>280</v>
      </c>
      <c r="M354" s="30">
        <v>347.2</v>
      </c>
      <c r="N354" s="30">
        <v>0.86450000000000005</v>
      </c>
      <c r="O354" s="1635">
        <f t="shared" si="331"/>
        <v>0.46476080310666773</v>
      </c>
      <c r="P354" s="30">
        <v>81000</v>
      </c>
      <c r="Q354" s="30">
        <f t="shared" si="303"/>
        <v>104570</v>
      </c>
      <c r="R354" s="30">
        <f t="shared" si="304"/>
        <v>0</v>
      </c>
      <c r="S354" s="30">
        <v>434</v>
      </c>
      <c r="T354" s="30">
        <v>260</v>
      </c>
      <c r="U354" s="30">
        <v>347.2</v>
      </c>
      <c r="V354" s="30">
        <v>0.83840000000000003</v>
      </c>
      <c r="W354" s="1635">
        <f t="shared" si="332"/>
        <v>0.33912916169441654</v>
      </c>
      <c r="X354" s="30">
        <v>55000</v>
      </c>
      <c r="Y354" s="30">
        <f t="shared" si="305"/>
        <v>97308</v>
      </c>
      <c r="Z354" s="30">
        <f t="shared" si="306"/>
        <v>0</v>
      </c>
      <c r="AA354" s="30">
        <v>434</v>
      </c>
      <c r="AB354" s="30">
        <v>270</v>
      </c>
      <c r="AC354" s="30">
        <v>347.2</v>
      </c>
      <c r="AD354" s="30">
        <v>0.61019999999999996</v>
      </c>
      <c r="AE354" s="1635">
        <f t="shared" si="333"/>
        <v>0.55301304436378551</v>
      </c>
      <c r="AF354" s="30">
        <v>65600</v>
      </c>
      <c r="AG354" s="30">
        <f t="shared" si="307"/>
        <v>71174</v>
      </c>
      <c r="AH354" s="30">
        <f t="shared" si="308"/>
        <v>0</v>
      </c>
      <c r="AI354" s="30">
        <v>434</v>
      </c>
      <c r="AJ354" s="30">
        <v>300</v>
      </c>
      <c r="AK354" s="30">
        <v>347.2</v>
      </c>
      <c r="AL354" s="30">
        <v>0.89070000000000005</v>
      </c>
      <c r="AM354" s="1635">
        <f t="shared" si="334"/>
        <v>0.43459837677506269</v>
      </c>
      <c r="AN354" s="30">
        <v>86400</v>
      </c>
      <c r="AO354" s="30">
        <f t="shared" si="309"/>
        <v>119283</v>
      </c>
      <c r="AP354" s="30">
        <f t="shared" si="310"/>
        <v>0</v>
      </c>
      <c r="AQ354" s="30">
        <v>434</v>
      </c>
      <c r="AR354" s="30">
        <v>290</v>
      </c>
      <c r="AS354" s="30">
        <v>347.2</v>
      </c>
      <c r="AT354" s="30">
        <v>0.90639999999999998</v>
      </c>
      <c r="AU354" s="1635">
        <f t="shared" si="335"/>
        <v>0.35149463249185703</v>
      </c>
      <c r="AV354" s="30">
        <v>68740</v>
      </c>
      <c r="AW354" s="30">
        <f t="shared" si="311"/>
        <v>117339</v>
      </c>
      <c r="AX354" s="30">
        <f t="shared" si="312"/>
        <v>0</v>
      </c>
      <c r="AY354" s="30">
        <v>434</v>
      </c>
      <c r="AZ354" s="30">
        <v>264</v>
      </c>
      <c r="BA354" s="30">
        <v>347.2</v>
      </c>
      <c r="BB354" s="30">
        <v>0.8861</v>
      </c>
      <c r="BC354" s="1635">
        <f t="shared" si="336"/>
        <v>0.27714796081797549</v>
      </c>
      <c r="BD354" s="30">
        <v>46680</v>
      </c>
      <c r="BE354" s="30">
        <f t="shared" si="313"/>
        <v>101058</v>
      </c>
      <c r="BF354" s="30">
        <f t="shared" si="314"/>
        <v>0</v>
      </c>
      <c r="BG354" s="30">
        <v>434</v>
      </c>
      <c r="BH354" s="30">
        <v>18</v>
      </c>
      <c r="BI354" s="30">
        <v>347.2</v>
      </c>
      <c r="BJ354" s="30">
        <v>0.34620000000000001</v>
      </c>
      <c r="BK354" s="1635">
        <f t="shared" si="337"/>
        <v>0.34941577682115499</v>
      </c>
      <c r="BL354" s="30">
        <v>1620</v>
      </c>
      <c r="BM354" s="30">
        <f t="shared" si="315"/>
        <v>2782</v>
      </c>
      <c r="BN354" s="30">
        <f t="shared" si="316"/>
        <v>0</v>
      </c>
      <c r="BO354" s="30">
        <v>434</v>
      </c>
      <c r="BP354" s="30">
        <v>24</v>
      </c>
      <c r="BQ354" s="30">
        <v>347.2</v>
      </c>
      <c r="BR354" s="30">
        <v>0.28050000000000003</v>
      </c>
      <c r="BS354" s="1635">
        <f t="shared" si="338"/>
        <v>0.56941968706674584</v>
      </c>
      <c r="BT354" s="30">
        <v>2760</v>
      </c>
      <c r="BU354" s="30">
        <f t="shared" si="317"/>
        <v>2908</v>
      </c>
      <c r="BV354" s="30">
        <f t="shared" si="318"/>
        <v>0</v>
      </c>
      <c r="BW354" s="30">
        <v>434</v>
      </c>
      <c r="BX354" s="30">
        <v>144</v>
      </c>
      <c r="BY354" s="30">
        <v>347.2</v>
      </c>
      <c r="BZ354" s="30">
        <v>0.3891</v>
      </c>
      <c r="CA354" s="1635">
        <f t="shared" si="327"/>
        <v>0.13385590679345499</v>
      </c>
      <c r="CB354" s="30">
        <v>5580</v>
      </c>
      <c r="CC354" s="30">
        <f t="shared" si="319"/>
        <v>25012</v>
      </c>
      <c r="CD354" s="30">
        <f t="shared" si="320"/>
        <v>0</v>
      </c>
      <c r="CE354" s="30">
        <v>434</v>
      </c>
      <c r="CF354" s="30">
        <v>234</v>
      </c>
      <c r="CG354" s="30">
        <v>347.2</v>
      </c>
      <c r="CH354" s="30">
        <v>0.8377</v>
      </c>
      <c r="CI354" s="1635">
        <f t="shared" si="328"/>
        <v>0.54552852729118773</v>
      </c>
      <c r="CJ354" s="30">
        <v>79560</v>
      </c>
      <c r="CK354" s="30">
        <f t="shared" si="321"/>
        <v>87504</v>
      </c>
      <c r="CL354" s="30">
        <f t="shared" si="322"/>
        <v>0</v>
      </c>
      <c r="CM354" s="30">
        <v>434</v>
      </c>
      <c r="CN354" s="30">
        <v>228</v>
      </c>
      <c r="CO354" s="30">
        <v>347.2</v>
      </c>
      <c r="CP354" s="30">
        <v>0.89549999999999996</v>
      </c>
      <c r="CQ354" s="1635">
        <f t="shared" si="329"/>
        <v>0.53569504442289428</v>
      </c>
      <c r="CR354" s="30">
        <v>73500</v>
      </c>
      <c r="CS354" s="30">
        <f t="shared" si="323"/>
        <v>82323</v>
      </c>
      <c r="CT354" s="30">
        <f t="shared" si="324"/>
        <v>0</v>
      </c>
      <c r="CU354" s="30">
        <v>434</v>
      </c>
      <c r="CV354" s="30">
        <v>234</v>
      </c>
      <c r="CW354" s="30">
        <v>347.2</v>
      </c>
      <c r="CX354" s="30">
        <v>0.88390000000000002</v>
      </c>
      <c r="CY354" s="1635">
        <f t="shared" si="330"/>
        <v>0.53144115017995064</v>
      </c>
      <c r="CZ354" s="30">
        <v>81780</v>
      </c>
      <c r="DA354" s="30">
        <f t="shared" si="325"/>
        <v>92330</v>
      </c>
      <c r="DB354" s="30">
        <f t="shared" si="326"/>
        <v>0</v>
      </c>
    </row>
    <row r="355" spans="1:106">
      <c r="A355" t="s">
        <v>2949</v>
      </c>
      <c r="B355">
        <v>1240</v>
      </c>
      <c r="C355">
        <v>39</v>
      </c>
      <c r="D355" s="30">
        <v>349</v>
      </c>
      <c r="E355" s="30" t="s">
        <v>3334</v>
      </c>
      <c r="F355" s="30" t="s">
        <v>1372</v>
      </c>
      <c r="G355" s="30" t="s">
        <v>2143</v>
      </c>
      <c r="H355" s="30" t="s">
        <v>2142</v>
      </c>
      <c r="I355" s="30">
        <v>33</v>
      </c>
      <c r="J355" s="30">
        <v>440</v>
      </c>
      <c r="K355" s="30">
        <v>440</v>
      </c>
      <c r="L355" s="30">
        <v>495</v>
      </c>
      <c r="M355" s="30">
        <v>495</v>
      </c>
      <c r="N355" s="30">
        <v>0.96870000000000001</v>
      </c>
      <c r="O355" s="1635">
        <f t="shared" si="331"/>
        <v>0.38059963733546887</v>
      </c>
      <c r="P355" s="30">
        <v>131400</v>
      </c>
      <c r="Q355" s="30">
        <f t="shared" si="303"/>
        <v>207147</v>
      </c>
      <c r="R355" s="30">
        <f t="shared" si="304"/>
        <v>0</v>
      </c>
      <c r="S355" s="30">
        <v>440</v>
      </c>
      <c r="T355" s="30">
        <v>486</v>
      </c>
      <c r="U355" s="30">
        <v>486</v>
      </c>
      <c r="V355" s="30">
        <v>0.95499999999999996</v>
      </c>
      <c r="W355" s="1635">
        <f t="shared" si="332"/>
        <v>0.35331452603309838</v>
      </c>
      <c r="X355" s="30">
        <v>122004</v>
      </c>
      <c r="Y355" s="30">
        <f t="shared" si="305"/>
        <v>207188</v>
      </c>
      <c r="Z355" s="30">
        <f t="shared" si="306"/>
        <v>0</v>
      </c>
      <c r="AA355" s="30">
        <v>440</v>
      </c>
      <c r="AB355" s="30">
        <v>504</v>
      </c>
      <c r="AC355" s="30">
        <v>504</v>
      </c>
      <c r="AD355" s="30">
        <v>0.81740000000000002</v>
      </c>
      <c r="AE355" s="1635">
        <f t="shared" si="333"/>
        <v>0.45607127322015989</v>
      </c>
      <c r="AF355" s="30">
        <v>135279</v>
      </c>
      <c r="AG355" s="30">
        <f t="shared" si="307"/>
        <v>177971</v>
      </c>
      <c r="AH355" s="30">
        <f t="shared" si="308"/>
        <v>0</v>
      </c>
      <c r="AI355" s="30">
        <v>440</v>
      </c>
      <c r="AJ355" s="30">
        <v>513</v>
      </c>
      <c r="AK355" s="30">
        <v>513</v>
      </c>
      <c r="AL355" s="30">
        <v>0.83169999999999999</v>
      </c>
      <c r="AM355" s="1635">
        <f t="shared" si="334"/>
        <v>0.43364564438773118</v>
      </c>
      <c r="AN355" s="30">
        <v>137655</v>
      </c>
      <c r="AO355" s="30">
        <f t="shared" si="309"/>
        <v>190462</v>
      </c>
      <c r="AP355" s="30">
        <f t="shared" si="310"/>
        <v>0</v>
      </c>
      <c r="AQ355" s="30">
        <v>440</v>
      </c>
      <c r="AR355" s="30">
        <v>495</v>
      </c>
      <c r="AS355" s="30">
        <v>495</v>
      </c>
      <c r="AT355" s="30">
        <v>0.82720000000000005</v>
      </c>
      <c r="AU355" s="1635">
        <f t="shared" si="335"/>
        <v>0.4201302820429918</v>
      </c>
      <c r="AV355" s="30">
        <v>127989</v>
      </c>
      <c r="AW355" s="30">
        <f t="shared" si="311"/>
        <v>182785</v>
      </c>
      <c r="AX355" s="30">
        <f t="shared" si="312"/>
        <v>0</v>
      </c>
      <c r="AY355" s="30">
        <v>440</v>
      </c>
      <c r="AZ355" s="30">
        <v>477</v>
      </c>
      <c r="BA355" s="30">
        <v>477</v>
      </c>
      <c r="BB355" s="30">
        <v>0.91879999999999995</v>
      </c>
      <c r="BC355" s="1635">
        <f t="shared" si="336"/>
        <v>0.27859691202361303</v>
      </c>
      <c r="BD355" s="30">
        <v>87912</v>
      </c>
      <c r="BE355" s="30">
        <f t="shared" si="313"/>
        <v>189332</v>
      </c>
      <c r="BF355" s="30">
        <f t="shared" si="314"/>
        <v>0</v>
      </c>
      <c r="BG355" s="30">
        <v>440</v>
      </c>
      <c r="BH355" s="30">
        <v>396</v>
      </c>
      <c r="BI355" s="30">
        <v>396</v>
      </c>
      <c r="BJ355" s="30">
        <v>0.97929999999999995</v>
      </c>
      <c r="BK355" s="1635">
        <f t="shared" si="337"/>
        <v>0.13303860089582609</v>
      </c>
      <c r="BL355" s="30">
        <v>38385</v>
      </c>
      <c r="BM355" s="30">
        <f t="shared" si="315"/>
        <v>173115</v>
      </c>
      <c r="BN355" s="30">
        <f t="shared" si="316"/>
        <v>0</v>
      </c>
      <c r="BO355" s="30">
        <v>440</v>
      </c>
      <c r="BP355" s="30">
        <v>333</v>
      </c>
      <c r="BQ355" s="30">
        <v>352</v>
      </c>
      <c r="BR355" s="30">
        <v>0.97950000000000004</v>
      </c>
      <c r="BS355" s="1635">
        <f t="shared" si="338"/>
        <v>0.15348426527599573</v>
      </c>
      <c r="BT355" s="30">
        <v>36045</v>
      </c>
      <c r="BU355" s="30">
        <f t="shared" si="317"/>
        <v>140907</v>
      </c>
      <c r="BV355" s="30">
        <f t="shared" si="318"/>
        <v>0</v>
      </c>
      <c r="BW355" s="30">
        <v>440</v>
      </c>
      <c r="BX355" s="30">
        <v>423</v>
      </c>
      <c r="BY355" s="30">
        <v>423</v>
      </c>
      <c r="BZ355" s="30">
        <v>0.97099999999999997</v>
      </c>
      <c r="CA355" s="1635">
        <f t="shared" si="327"/>
        <v>0.39368051908456658</v>
      </c>
      <c r="CB355" s="30">
        <v>120303</v>
      </c>
      <c r="CC355" s="30">
        <f t="shared" si="319"/>
        <v>183351</v>
      </c>
      <c r="CD355" s="30">
        <f t="shared" si="320"/>
        <v>0</v>
      </c>
      <c r="CE355" s="30">
        <v>440</v>
      </c>
      <c r="CF355" s="30">
        <v>441</v>
      </c>
      <c r="CG355" s="30">
        <v>441</v>
      </c>
      <c r="CH355" s="30">
        <v>0.96499999999999997</v>
      </c>
      <c r="CI355" s="1635">
        <f t="shared" si="328"/>
        <v>0.51409833530604288</v>
      </c>
      <c r="CJ355" s="30">
        <v>162774</v>
      </c>
      <c r="CK355" s="30">
        <f t="shared" si="321"/>
        <v>189972</v>
      </c>
      <c r="CL355" s="30">
        <f t="shared" si="322"/>
        <v>0</v>
      </c>
      <c r="CM355" s="30">
        <v>440</v>
      </c>
      <c r="CN355" s="30">
        <v>423</v>
      </c>
      <c r="CO355" s="30">
        <v>423</v>
      </c>
      <c r="CP355" s="30">
        <v>0.97809999999999997</v>
      </c>
      <c r="CQ355" s="1635">
        <f t="shared" si="329"/>
        <v>0.45953183223226973</v>
      </c>
      <c r="CR355" s="30">
        <v>127764</v>
      </c>
      <c r="CS355" s="30">
        <f t="shared" si="323"/>
        <v>166818</v>
      </c>
      <c r="CT355" s="30">
        <f t="shared" si="324"/>
        <v>0</v>
      </c>
      <c r="CU355" s="30">
        <v>440</v>
      </c>
      <c r="CV355" s="30">
        <v>441</v>
      </c>
      <c r="CW355" s="30">
        <v>441</v>
      </c>
      <c r="CX355" s="30">
        <v>0.96599999999999997</v>
      </c>
      <c r="CY355" s="1635">
        <f t="shared" si="330"/>
        <v>0.47023417661995676</v>
      </c>
      <c r="CZ355" s="30">
        <v>149040</v>
      </c>
      <c r="DA355" s="30">
        <f t="shared" si="325"/>
        <v>190169</v>
      </c>
      <c r="DB355" s="30">
        <f t="shared" si="326"/>
        <v>0</v>
      </c>
    </row>
    <row r="356" spans="1:106">
      <c r="A356" t="s">
        <v>2950</v>
      </c>
      <c r="B356">
        <v>4210</v>
      </c>
      <c r="C356">
        <v>9</v>
      </c>
      <c r="D356" s="30">
        <v>350</v>
      </c>
      <c r="E356" s="30" t="s">
        <v>3335</v>
      </c>
      <c r="F356" s="30" t="s">
        <v>1776</v>
      </c>
      <c r="G356" s="30" t="s">
        <v>2143</v>
      </c>
      <c r="H356" s="30" t="s">
        <v>2142</v>
      </c>
      <c r="I356" s="30">
        <v>11</v>
      </c>
      <c r="J356" s="30">
        <v>444</v>
      </c>
      <c r="K356" s="30">
        <v>444</v>
      </c>
      <c r="L356" s="30">
        <v>119</v>
      </c>
      <c r="M356" s="30">
        <v>355.2</v>
      </c>
      <c r="N356" s="30">
        <v>0.98629999999999995</v>
      </c>
      <c r="O356" s="1635">
        <f t="shared" si="331"/>
        <v>8.1177491105266342E-2</v>
      </c>
      <c r="P356" s="30">
        <v>6860</v>
      </c>
      <c r="Q356" s="30">
        <f t="shared" si="303"/>
        <v>50704</v>
      </c>
      <c r="R356" s="30">
        <f t="shared" si="304"/>
        <v>0</v>
      </c>
      <c r="S356" s="30">
        <v>444</v>
      </c>
      <c r="T356" s="30">
        <v>252</v>
      </c>
      <c r="U356" s="30">
        <v>355.2</v>
      </c>
      <c r="V356" s="30">
        <v>0.995</v>
      </c>
      <c r="W356" s="1635">
        <f t="shared" si="332"/>
        <v>0.19110100768392227</v>
      </c>
      <c r="X356" s="30">
        <v>35650</v>
      </c>
      <c r="Y356" s="30">
        <f t="shared" si="305"/>
        <v>111930</v>
      </c>
      <c r="Z356" s="30">
        <f t="shared" si="306"/>
        <v>0</v>
      </c>
      <c r="AA356" s="30">
        <v>444</v>
      </c>
      <c r="AB356" s="30">
        <v>343</v>
      </c>
      <c r="AC356" s="30">
        <v>355.2</v>
      </c>
      <c r="AD356" s="30">
        <v>0.83809999999999996</v>
      </c>
      <c r="AE356" s="1635">
        <f t="shared" si="333"/>
        <v>0.1768069344998697</v>
      </c>
      <c r="AF356" s="30">
        <v>36595</v>
      </c>
      <c r="AG356" s="30">
        <f t="shared" si="307"/>
        <v>124186</v>
      </c>
      <c r="AH356" s="30">
        <f t="shared" si="308"/>
        <v>0</v>
      </c>
      <c r="AI356" s="30">
        <v>444</v>
      </c>
      <c r="AJ356" s="30">
        <v>314</v>
      </c>
      <c r="AK356" s="30">
        <v>355.2</v>
      </c>
      <c r="AL356" s="30">
        <v>0.7268</v>
      </c>
      <c r="AM356" s="1635">
        <f t="shared" si="334"/>
        <v>2.7180297321332286E-2</v>
      </c>
      <c r="AN356" s="30">
        <v>4615</v>
      </c>
      <c r="AO356" s="30">
        <f t="shared" si="309"/>
        <v>101875</v>
      </c>
      <c r="AP356" s="30">
        <f t="shared" si="310"/>
        <v>0</v>
      </c>
      <c r="AQ356" s="30">
        <v>444</v>
      </c>
      <c r="AR356" s="30">
        <v>308</v>
      </c>
      <c r="AS356" s="30">
        <v>355.2</v>
      </c>
      <c r="AT356" s="30">
        <v>0.73680000000000001</v>
      </c>
      <c r="AU356" s="1635">
        <f t="shared" si="335"/>
        <v>4.8922290043441667E-2</v>
      </c>
      <c r="AV356" s="30">
        <v>8260</v>
      </c>
      <c r="AW356" s="30">
        <f t="shared" si="311"/>
        <v>101304</v>
      </c>
      <c r="AX356" s="30">
        <f t="shared" si="312"/>
        <v>0</v>
      </c>
      <c r="AY356" s="30">
        <v>444</v>
      </c>
      <c r="AZ356" s="30">
        <v>342</v>
      </c>
      <c r="BA356" s="30">
        <v>355.2</v>
      </c>
      <c r="BB356" s="30">
        <v>0.81179999999999997</v>
      </c>
      <c r="BC356" s="1635">
        <f t="shared" si="336"/>
        <v>0.12981644524933644</v>
      </c>
      <c r="BD356" s="30">
        <v>25950</v>
      </c>
      <c r="BE356" s="30">
        <f t="shared" si="313"/>
        <v>119939</v>
      </c>
      <c r="BF356" s="30">
        <f t="shared" si="314"/>
        <v>0</v>
      </c>
      <c r="BG356" s="30">
        <v>444</v>
      </c>
      <c r="BH356" s="30">
        <v>267</v>
      </c>
      <c r="BI356" s="30">
        <v>355.2</v>
      </c>
      <c r="BJ356" s="30">
        <v>0.99250000000000005</v>
      </c>
      <c r="BK356" s="1635">
        <f t="shared" si="337"/>
        <v>0.11069794024228469</v>
      </c>
      <c r="BL356" s="30">
        <v>21825</v>
      </c>
      <c r="BM356" s="30">
        <f t="shared" si="315"/>
        <v>118295</v>
      </c>
      <c r="BN356" s="30">
        <f t="shared" si="316"/>
        <v>0</v>
      </c>
      <c r="BO356" s="30">
        <v>444</v>
      </c>
      <c r="BP356" s="30">
        <v>263</v>
      </c>
      <c r="BQ356" s="30">
        <v>355.2</v>
      </c>
      <c r="BR356" s="30">
        <v>0.99780000000000002</v>
      </c>
      <c r="BS356" s="1635">
        <f t="shared" si="338"/>
        <v>0.20572297499788933</v>
      </c>
      <c r="BT356" s="30">
        <v>38870</v>
      </c>
      <c r="BU356" s="30">
        <f t="shared" si="317"/>
        <v>113366</v>
      </c>
      <c r="BV356" s="30">
        <f t="shared" si="318"/>
        <v>0</v>
      </c>
      <c r="BW356" s="30">
        <v>444</v>
      </c>
      <c r="BX356" s="30">
        <v>262</v>
      </c>
      <c r="BY356" s="30">
        <v>355.2</v>
      </c>
      <c r="BZ356" s="30">
        <v>0.999</v>
      </c>
      <c r="CA356" s="1635">
        <f t="shared" si="327"/>
        <v>0.23249774439957482</v>
      </c>
      <c r="CB356" s="30">
        <v>45275</v>
      </c>
      <c r="CC356" s="30">
        <f t="shared" si="319"/>
        <v>116840</v>
      </c>
      <c r="CD356" s="30">
        <f t="shared" si="320"/>
        <v>0</v>
      </c>
      <c r="CE356" s="30">
        <v>444</v>
      </c>
      <c r="CF356" s="30">
        <v>256</v>
      </c>
      <c r="CG356" s="30">
        <v>355.2</v>
      </c>
      <c r="CH356" s="30">
        <v>0.98350000000000004</v>
      </c>
      <c r="CI356" s="1635">
        <f t="shared" si="328"/>
        <v>0.20312687912382263</v>
      </c>
      <c r="CJ356" s="30">
        <v>38050</v>
      </c>
      <c r="CK356" s="30">
        <f t="shared" si="321"/>
        <v>112393</v>
      </c>
      <c r="CL356" s="30">
        <f t="shared" si="322"/>
        <v>0</v>
      </c>
      <c r="CM356" s="30">
        <v>444</v>
      </c>
      <c r="CN356" s="30">
        <v>256</v>
      </c>
      <c r="CO356" s="30">
        <v>355.2</v>
      </c>
      <c r="CP356" s="30">
        <v>0.97929999999999995</v>
      </c>
      <c r="CQ356" s="1635">
        <f t="shared" si="329"/>
        <v>0.17940779834539247</v>
      </c>
      <c r="CR356" s="30">
        <v>30225</v>
      </c>
      <c r="CS356" s="30">
        <f t="shared" si="323"/>
        <v>101083</v>
      </c>
      <c r="CT356" s="30">
        <f t="shared" si="324"/>
        <v>0</v>
      </c>
      <c r="CU356" s="30">
        <v>444</v>
      </c>
      <c r="CV356" s="30">
        <v>252</v>
      </c>
      <c r="CW356" s="30">
        <v>355.2</v>
      </c>
      <c r="CX356" s="30">
        <v>0.97709999999999997</v>
      </c>
      <c r="CY356" s="1635">
        <f t="shared" si="330"/>
        <v>0.1664351051609595</v>
      </c>
      <c r="CZ356" s="30">
        <v>30490</v>
      </c>
      <c r="DA356" s="30">
        <f t="shared" si="325"/>
        <v>109917</v>
      </c>
      <c r="DB356" s="30">
        <f t="shared" si="326"/>
        <v>0</v>
      </c>
    </row>
    <row r="357" spans="1:106">
      <c r="A357" t="s">
        <v>2951</v>
      </c>
      <c r="B357">
        <v>1230</v>
      </c>
      <c r="C357">
        <v>2</v>
      </c>
      <c r="D357" s="30">
        <v>351</v>
      </c>
      <c r="E357" s="30">
        <v>30352</v>
      </c>
      <c r="F357" s="30" t="s">
        <v>1443</v>
      </c>
      <c r="G357" s="30" t="s">
        <v>2143</v>
      </c>
      <c r="H357" s="30" t="s">
        <v>2142</v>
      </c>
      <c r="I357" s="30">
        <v>33</v>
      </c>
      <c r="J357" s="30">
        <v>450</v>
      </c>
      <c r="K357" s="30">
        <v>450</v>
      </c>
      <c r="L357" s="30">
        <v>422.7</v>
      </c>
      <c r="M357" s="30">
        <v>422.7</v>
      </c>
      <c r="N357" s="30">
        <v>0.94320000000000004</v>
      </c>
      <c r="O357" s="1635">
        <f t="shared" si="331"/>
        <v>0.27078221182552303</v>
      </c>
      <c r="P357" s="30">
        <v>77730</v>
      </c>
      <c r="Q357" s="30">
        <f t="shared" si="303"/>
        <v>172234</v>
      </c>
      <c r="R357" s="30">
        <f t="shared" si="304"/>
        <v>0</v>
      </c>
      <c r="S357" s="30">
        <v>450</v>
      </c>
      <c r="T357" s="30">
        <v>435</v>
      </c>
      <c r="U357" s="30">
        <v>435</v>
      </c>
      <c r="V357" s="30">
        <v>0.95379999999999998</v>
      </c>
      <c r="W357" s="1635">
        <f t="shared" si="332"/>
        <v>0.33888604977471221</v>
      </c>
      <c r="X357" s="30">
        <v>104610</v>
      </c>
      <c r="Y357" s="30">
        <f t="shared" si="305"/>
        <v>185213</v>
      </c>
      <c r="Z357" s="30">
        <f t="shared" si="306"/>
        <v>0</v>
      </c>
      <c r="AA357" s="30">
        <v>450</v>
      </c>
      <c r="AB357" s="30">
        <v>341.4</v>
      </c>
      <c r="AC357" s="30">
        <v>360</v>
      </c>
      <c r="AD357" s="30">
        <v>0.9345</v>
      </c>
      <c r="AE357" s="1635">
        <f t="shared" si="333"/>
        <v>0.30573654218526952</v>
      </c>
      <c r="AF357" s="30">
        <v>70230</v>
      </c>
      <c r="AG357" s="30">
        <f t="shared" si="307"/>
        <v>137825</v>
      </c>
      <c r="AH357" s="30">
        <f t="shared" si="308"/>
        <v>0</v>
      </c>
      <c r="AI357" s="30">
        <v>450</v>
      </c>
      <c r="AJ357" s="30">
        <v>408</v>
      </c>
      <c r="AK357" s="30">
        <v>408</v>
      </c>
      <c r="AL357" s="30">
        <v>0.9415</v>
      </c>
      <c r="AM357" s="1635">
        <f t="shared" si="334"/>
        <v>0.27533798025745854</v>
      </c>
      <c r="AN357" s="30">
        <v>78690</v>
      </c>
      <c r="AO357" s="30">
        <f t="shared" si="309"/>
        <v>171477</v>
      </c>
      <c r="AP357" s="30">
        <f t="shared" si="310"/>
        <v>0</v>
      </c>
      <c r="AQ357" s="30">
        <v>450</v>
      </c>
      <c r="AR357" s="30">
        <v>435</v>
      </c>
      <c r="AS357" s="30">
        <v>435</v>
      </c>
      <c r="AT357" s="30">
        <v>0.94269999999999998</v>
      </c>
      <c r="AU357" s="1635">
        <f t="shared" si="335"/>
        <v>0.30433101082065378</v>
      </c>
      <c r="AV357" s="30">
        <v>92850</v>
      </c>
      <c r="AW357" s="30">
        <f t="shared" si="311"/>
        <v>183057</v>
      </c>
      <c r="AX357" s="30">
        <f t="shared" si="312"/>
        <v>0</v>
      </c>
      <c r="AY357" s="30">
        <v>450</v>
      </c>
      <c r="AZ357" s="30">
        <v>429</v>
      </c>
      <c r="BA357" s="30">
        <v>429</v>
      </c>
      <c r="BB357" s="30">
        <v>0.91410000000000002</v>
      </c>
      <c r="BC357" s="1635">
        <f t="shared" si="336"/>
        <v>0.30866251739241568</v>
      </c>
      <c r="BD357" s="30">
        <v>87150</v>
      </c>
      <c r="BE357" s="30">
        <f t="shared" si="313"/>
        <v>169408</v>
      </c>
      <c r="BF357" s="30">
        <f t="shared" si="314"/>
        <v>0</v>
      </c>
      <c r="BG357" s="30">
        <v>450</v>
      </c>
      <c r="BH357" s="30">
        <v>417</v>
      </c>
      <c r="BI357" s="30">
        <v>417</v>
      </c>
      <c r="BJ357" s="30">
        <v>0.9113</v>
      </c>
      <c r="BK357" s="1635">
        <f t="shared" si="337"/>
        <v>0.16361957778407243</v>
      </c>
      <c r="BL357" s="30">
        <v>46260</v>
      </c>
      <c r="BM357" s="30">
        <f t="shared" si="315"/>
        <v>169637</v>
      </c>
      <c r="BN357" s="30">
        <f t="shared" si="316"/>
        <v>0</v>
      </c>
      <c r="BO357" s="30">
        <v>450</v>
      </c>
      <c r="BP357" s="30">
        <v>147</v>
      </c>
      <c r="BQ357" s="30">
        <v>360</v>
      </c>
      <c r="BR357" s="30">
        <v>0.91610000000000003</v>
      </c>
      <c r="BS357" s="1635">
        <f t="shared" si="338"/>
        <v>0.20606430542962736</v>
      </c>
      <c r="BT357" s="30">
        <v>19980</v>
      </c>
      <c r="BU357" s="30">
        <f t="shared" si="317"/>
        <v>58176</v>
      </c>
      <c r="BV357" s="30">
        <f t="shared" si="318"/>
        <v>0</v>
      </c>
      <c r="BW357" s="30">
        <v>450</v>
      </c>
      <c r="BX357" s="30">
        <v>420</v>
      </c>
      <c r="BY357" s="30">
        <v>420</v>
      </c>
      <c r="BZ357" s="30">
        <v>0.93220000000000003</v>
      </c>
      <c r="CA357" s="1635">
        <f t="shared" si="327"/>
        <v>0.2593257579727325</v>
      </c>
      <c r="CB357" s="30">
        <v>75540</v>
      </c>
      <c r="CC357" s="30">
        <f t="shared" si="319"/>
        <v>174776</v>
      </c>
      <c r="CD357" s="30">
        <f t="shared" si="320"/>
        <v>0</v>
      </c>
      <c r="CE357" s="30">
        <v>450</v>
      </c>
      <c r="CF357" s="30">
        <v>432</v>
      </c>
      <c r="CG357" s="30">
        <v>432</v>
      </c>
      <c r="CH357" s="30">
        <v>0.9496</v>
      </c>
      <c r="CI357" s="1635">
        <f t="shared" si="328"/>
        <v>0.42403724790366365</v>
      </c>
      <c r="CJ357" s="30">
        <v>129420</v>
      </c>
      <c r="CK357" s="30">
        <f t="shared" si="321"/>
        <v>183125</v>
      </c>
      <c r="CL357" s="30">
        <f t="shared" si="322"/>
        <v>0</v>
      </c>
      <c r="CM357" s="30">
        <v>450</v>
      </c>
      <c r="CN357" s="30">
        <v>297</v>
      </c>
      <c r="CO357" s="30">
        <v>360</v>
      </c>
      <c r="CP357" s="30">
        <v>0.94950000000000001</v>
      </c>
      <c r="CQ357" s="1635">
        <f t="shared" si="329"/>
        <v>0.39260176174341527</v>
      </c>
      <c r="CR357" s="30">
        <v>74400</v>
      </c>
      <c r="CS357" s="30">
        <f t="shared" si="323"/>
        <v>113703</v>
      </c>
      <c r="CT357" s="30">
        <f t="shared" si="324"/>
        <v>0</v>
      </c>
      <c r="CU357" s="30">
        <v>450</v>
      </c>
      <c r="CV357" s="30">
        <v>324</v>
      </c>
      <c r="CW357" s="30">
        <v>360</v>
      </c>
      <c r="CX357" s="30">
        <v>0.95340000000000003</v>
      </c>
      <c r="CY357" s="1635">
        <f t="shared" si="330"/>
        <v>0.38703733361336823</v>
      </c>
      <c r="CZ357" s="30">
        <v>88950</v>
      </c>
      <c r="DA357" s="30">
        <f t="shared" si="325"/>
        <v>137894</v>
      </c>
      <c r="DB357" s="30">
        <f t="shared" si="326"/>
        <v>0</v>
      </c>
    </row>
    <row r="358" spans="1:106">
      <c r="A358" t="s">
        <v>2952</v>
      </c>
      <c r="B358">
        <v>1230</v>
      </c>
      <c r="C358">
        <v>13</v>
      </c>
      <c r="D358" s="30">
        <v>352</v>
      </c>
      <c r="E358" s="30" t="s">
        <v>3336</v>
      </c>
      <c r="F358" s="30" t="s">
        <v>36</v>
      </c>
      <c r="G358" s="30" t="s">
        <v>2143</v>
      </c>
      <c r="H358" s="30" t="s">
        <v>2142</v>
      </c>
      <c r="I358" s="30">
        <v>33</v>
      </c>
      <c r="J358" s="30">
        <v>450</v>
      </c>
      <c r="K358" s="30">
        <v>450</v>
      </c>
      <c r="L358" s="30">
        <v>468</v>
      </c>
      <c r="M358" s="30">
        <v>468</v>
      </c>
      <c r="N358" s="30">
        <v>0.9587</v>
      </c>
      <c r="O358" s="1635">
        <f t="shared" si="331"/>
        <v>0.435730721534414</v>
      </c>
      <c r="P358" s="30">
        <v>140760</v>
      </c>
      <c r="Q358" s="30">
        <f t="shared" si="303"/>
        <v>193826</v>
      </c>
      <c r="R358" s="30">
        <f t="shared" si="304"/>
        <v>0</v>
      </c>
      <c r="S358" s="30">
        <v>450</v>
      </c>
      <c r="T358" s="30">
        <v>432</v>
      </c>
      <c r="U358" s="30">
        <v>432</v>
      </c>
      <c r="V358" s="30">
        <v>0.96889999999999998</v>
      </c>
      <c r="W358" s="1635">
        <f t="shared" si="332"/>
        <v>0.42676553847352788</v>
      </c>
      <c r="X358" s="30">
        <v>132900</v>
      </c>
      <c r="Y358" s="30">
        <f t="shared" si="305"/>
        <v>186847</v>
      </c>
      <c r="Z358" s="30">
        <f t="shared" si="306"/>
        <v>0</v>
      </c>
      <c r="AA358" s="30">
        <v>450</v>
      </c>
      <c r="AB358" s="30">
        <v>438</v>
      </c>
      <c r="AC358" s="30">
        <v>438</v>
      </c>
      <c r="AD358" s="30">
        <v>0.9718</v>
      </c>
      <c r="AE358" s="1635">
        <f t="shared" si="333"/>
        <v>0.45264276023747924</v>
      </c>
      <c r="AF358" s="30">
        <v>138720</v>
      </c>
      <c r="AG358" s="30">
        <f t="shared" si="307"/>
        <v>183880</v>
      </c>
      <c r="AH358" s="30">
        <f t="shared" si="308"/>
        <v>0</v>
      </c>
      <c r="AI358" s="30">
        <v>450</v>
      </c>
      <c r="AJ358" s="30">
        <v>390</v>
      </c>
      <c r="AK358" s="30">
        <v>390</v>
      </c>
      <c r="AL358" s="30">
        <v>0.96879999999999999</v>
      </c>
      <c r="AM358" s="1635">
        <f t="shared" si="334"/>
        <v>0.50308244182941186</v>
      </c>
      <c r="AN358" s="30">
        <v>141420</v>
      </c>
      <c r="AO358" s="30">
        <f t="shared" si="309"/>
        <v>168664</v>
      </c>
      <c r="AP358" s="30">
        <f t="shared" si="310"/>
        <v>0</v>
      </c>
      <c r="AQ358" s="30">
        <v>450</v>
      </c>
      <c r="AR358" s="30">
        <v>420</v>
      </c>
      <c r="AS358" s="30">
        <v>420</v>
      </c>
      <c r="AT358" s="30">
        <v>0.96819999999999995</v>
      </c>
      <c r="AU358" s="1635">
        <f t="shared" si="335"/>
        <v>0.41627121892462965</v>
      </c>
      <c r="AV358" s="30">
        <v>125940</v>
      </c>
      <c r="AW358" s="30">
        <f t="shared" si="311"/>
        <v>181526</v>
      </c>
      <c r="AX358" s="30">
        <f t="shared" si="312"/>
        <v>0</v>
      </c>
      <c r="AY358" s="30">
        <v>450</v>
      </c>
      <c r="AZ358" s="30">
        <v>420</v>
      </c>
      <c r="BA358" s="30">
        <v>420</v>
      </c>
      <c r="BB358" s="30">
        <v>0.95979999999999999</v>
      </c>
      <c r="BC358" s="1635">
        <f t="shared" si="336"/>
        <v>0.45851152852611488</v>
      </c>
      <c r="BD358" s="30">
        <v>133080</v>
      </c>
      <c r="BE358" s="30">
        <f t="shared" si="313"/>
        <v>174146</v>
      </c>
      <c r="BF358" s="30">
        <f t="shared" si="314"/>
        <v>0</v>
      </c>
      <c r="BG358" s="30">
        <v>450</v>
      </c>
      <c r="BH358" s="30">
        <v>468</v>
      </c>
      <c r="BI358" s="30">
        <v>468</v>
      </c>
      <c r="BJ358" s="30">
        <v>0.95579999999999998</v>
      </c>
      <c r="BK358" s="1635">
        <f t="shared" si="337"/>
        <v>0.4837111609685168</v>
      </c>
      <c r="BL358" s="30">
        <v>160980</v>
      </c>
      <c r="BM358" s="30">
        <f t="shared" si="315"/>
        <v>199681</v>
      </c>
      <c r="BN358" s="30">
        <f t="shared" si="316"/>
        <v>0</v>
      </c>
      <c r="BO358" s="30">
        <v>450</v>
      </c>
      <c r="BP358" s="30">
        <v>516</v>
      </c>
      <c r="BQ358" s="30">
        <v>516</v>
      </c>
      <c r="BR358" s="30">
        <v>0.94550000000000001</v>
      </c>
      <c r="BS358" s="1635">
        <f t="shared" si="338"/>
        <v>0.42633609221977631</v>
      </c>
      <c r="BT358" s="30">
        <v>149760</v>
      </c>
      <c r="BU358" s="30">
        <f t="shared" si="317"/>
        <v>210763</v>
      </c>
      <c r="BV358" s="30">
        <f t="shared" si="318"/>
        <v>0</v>
      </c>
      <c r="BW358" s="30">
        <v>450</v>
      </c>
      <c r="BX358" s="30">
        <v>408</v>
      </c>
      <c r="BY358" s="30">
        <v>408</v>
      </c>
      <c r="BZ358" s="30">
        <v>0.94420000000000004</v>
      </c>
      <c r="CA358" s="1635">
        <f t="shared" si="327"/>
        <v>0.38937413558941897</v>
      </c>
      <c r="CB358" s="30">
        <v>111600</v>
      </c>
      <c r="CC358" s="30">
        <f t="shared" si="319"/>
        <v>171968</v>
      </c>
      <c r="CD358" s="30">
        <f t="shared" si="320"/>
        <v>0</v>
      </c>
      <c r="CE358" s="30">
        <v>450</v>
      </c>
      <c r="CF358" s="30">
        <v>486</v>
      </c>
      <c r="CG358" s="30">
        <v>486</v>
      </c>
      <c r="CH358" s="30">
        <v>0.93879999999999997</v>
      </c>
      <c r="CI358" s="1635">
        <f t="shared" si="328"/>
        <v>0.36623404668938286</v>
      </c>
      <c r="CJ358" s="30">
        <v>124320</v>
      </c>
      <c r="CK358" s="30">
        <f t="shared" si="321"/>
        <v>203673</v>
      </c>
      <c r="CL358" s="30">
        <f t="shared" si="322"/>
        <v>0</v>
      </c>
      <c r="CM358" s="30">
        <v>450</v>
      </c>
      <c r="CN358" s="30">
        <v>444</v>
      </c>
      <c r="CO358" s="30">
        <v>444</v>
      </c>
      <c r="CP358" s="30">
        <v>0.93540000000000001</v>
      </c>
      <c r="CQ358" s="1635">
        <f t="shared" si="329"/>
        <v>0.46414564936053071</v>
      </c>
      <c r="CR358" s="30">
        <v>129540</v>
      </c>
      <c r="CS358" s="30">
        <f t="shared" si="323"/>
        <v>167456</v>
      </c>
      <c r="CT358" s="30">
        <f t="shared" si="324"/>
        <v>0</v>
      </c>
      <c r="CU358" s="30">
        <v>450</v>
      </c>
      <c r="CV358" s="30">
        <v>450</v>
      </c>
      <c r="CW358" s="30">
        <v>450</v>
      </c>
      <c r="CX358" s="30">
        <v>0.94450000000000001</v>
      </c>
      <c r="CY358" s="1635">
        <f t="shared" si="330"/>
        <v>0.39390472287208916</v>
      </c>
      <c r="CZ358" s="30">
        <v>124560</v>
      </c>
      <c r="DA358" s="30">
        <f t="shared" si="325"/>
        <v>189731</v>
      </c>
      <c r="DB358" s="30">
        <f t="shared" si="326"/>
        <v>0</v>
      </c>
    </row>
    <row r="359" spans="1:106">
      <c r="A359" t="s">
        <v>2903</v>
      </c>
      <c r="B359">
        <v>1240</v>
      </c>
      <c r="C359">
        <v>28</v>
      </c>
      <c r="D359" s="30">
        <v>353</v>
      </c>
      <c r="E359" s="30">
        <v>70878</v>
      </c>
      <c r="F359" s="30" t="s">
        <v>47</v>
      </c>
      <c r="G359" s="30" t="s">
        <v>2143</v>
      </c>
      <c r="H359" s="30" t="s">
        <v>2142</v>
      </c>
      <c r="I359" s="30">
        <v>33</v>
      </c>
      <c r="J359" s="30">
        <v>450</v>
      </c>
      <c r="K359" s="30">
        <v>300</v>
      </c>
      <c r="L359" s="30">
        <v>312</v>
      </c>
      <c r="M359" s="30">
        <v>312</v>
      </c>
      <c r="N359" s="30">
        <v>0.92310000000000003</v>
      </c>
      <c r="O359" s="1635">
        <f t="shared" si="331"/>
        <v>0.25696695545574322</v>
      </c>
      <c r="P359" s="30">
        <v>53286</v>
      </c>
      <c r="Q359" s="30">
        <f t="shared" si="303"/>
        <v>124419</v>
      </c>
      <c r="R359" s="30">
        <f t="shared" si="304"/>
        <v>0</v>
      </c>
      <c r="S359" s="30">
        <v>450</v>
      </c>
      <c r="T359" s="30">
        <v>252</v>
      </c>
      <c r="U359" s="30">
        <v>360</v>
      </c>
      <c r="V359" s="30">
        <v>0.92</v>
      </c>
      <c r="W359" s="1635">
        <f t="shared" si="332"/>
        <v>0.15315762817515971</v>
      </c>
      <c r="X359" s="30">
        <v>26418</v>
      </c>
      <c r="Y359" s="30">
        <f t="shared" si="305"/>
        <v>103493</v>
      </c>
      <c r="Z359" s="30">
        <f t="shared" si="306"/>
        <v>0</v>
      </c>
      <c r="AA359" s="30">
        <v>450</v>
      </c>
      <c r="AB359" s="30">
        <v>330</v>
      </c>
      <c r="AC359" s="30">
        <v>360</v>
      </c>
      <c r="AD359" s="30">
        <v>0.92710000000000004</v>
      </c>
      <c r="AE359" s="1635">
        <f t="shared" si="333"/>
        <v>0.25671993366956153</v>
      </c>
      <c r="AF359" s="30">
        <v>56550</v>
      </c>
      <c r="AG359" s="30">
        <f t="shared" si="307"/>
        <v>132167</v>
      </c>
      <c r="AH359" s="30">
        <f t="shared" si="308"/>
        <v>0</v>
      </c>
      <c r="AI359" s="30">
        <v>450</v>
      </c>
      <c r="AJ359" s="30">
        <v>318</v>
      </c>
      <c r="AK359" s="30">
        <v>360</v>
      </c>
      <c r="AL359" s="30">
        <v>0.92079999999999995</v>
      </c>
      <c r="AM359" s="1635">
        <f t="shared" si="334"/>
        <v>0.25401425701080449</v>
      </c>
      <c r="AN359" s="30">
        <v>55338</v>
      </c>
      <c r="AO359" s="30">
        <f t="shared" si="309"/>
        <v>130712</v>
      </c>
      <c r="AP359" s="30">
        <f t="shared" si="310"/>
        <v>0</v>
      </c>
      <c r="AQ359" s="30">
        <v>450</v>
      </c>
      <c r="AR359" s="30">
        <v>324</v>
      </c>
      <c r="AS359" s="30">
        <v>360</v>
      </c>
      <c r="AT359" s="30">
        <v>0.93059999999999998</v>
      </c>
      <c r="AU359" s="1635">
        <f t="shared" si="335"/>
        <v>0.32467822860308693</v>
      </c>
      <c r="AV359" s="30">
        <v>72834</v>
      </c>
      <c r="AW359" s="30">
        <f t="shared" si="311"/>
        <v>134596</v>
      </c>
      <c r="AX359" s="30">
        <f t="shared" si="312"/>
        <v>0</v>
      </c>
      <c r="AY359" s="30">
        <v>450</v>
      </c>
      <c r="AZ359" s="30">
        <v>312</v>
      </c>
      <c r="BA359" s="30">
        <v>360</v>
      </c>
      <c r="BB359" s="30">
        <v>0.92410000000000003</v>
      </c>
      <c r="BC359" s="1635">
        <f t="shared" si="336"/>
        <v>0.26611130996478904</v>
      </c>
      <c r="BD359" s="30">
        <v>55242</v>
      </c>
      <c r="BE359" s="30">
        <f t="shared" si="313"/>
        <v>124554</v>
      </c>
      <c r="BF359" s="30">
        <f t="shared" si="314"/>
        <v>0</v>
      </c>
      <c r="BG359" s="30">
        <v>450</v>
      </c>
      <c r="BH359" s="30">
        <v>300</v>
      </c>
      <c r="BI359" s="30">
        <v>360</v>
      </c>
      <c r="BJ359" s="30">
        <v>0.87160000000000004</v>
      </c>
      <c r="BK359" s="1635">
        <f t="shared" si="337"/>
        <v>0.22428163259263645</v>
      </c>
      <c r="BL359" s="30">
        <v>43632</v>
      </c>
      <c r="BM359" s="30">
        <f t="shared" si="315"/>
        <v>116725</v>
      </c>
      <c r="BN359" s="30">
        <f t="shared" si="316"/>
        <v>0</v>
      </c>
      <c r="BO359" s="30">
        <v>450</v>
      </c>
      <c r="BP359" s="30">
        <v>318</v>
      </c>
      <c r="BQ359" s="30">
        <v>360</v>
      </c>
      <c r="BR359" s="30">
        <v>0.90100000000000002</v>
      </c>
      <c r="BS359" s="1635">
        <f t="shared" si="338"/>
        <v>0.32441242784048474</v>
      </c>
      <c r="BT359" s="30">
        <v>66924</v>
      </c>
      <c r="BU359" s="30">
        <f t="shared" si="317"/>
        <v>123776</v>
      </c>
      <c r="BV359" s="30">
        <f t="shared" si="318"/>
        <v>0</v>
      </c>
      <c r="BW359" s="30">
        <v>450</v>
      </c>
      <c r="BX359" s="30">
        <v>306</v>
      </c>
      <c r="BY359" s="30">
        <v>360</v>
      </c>
      <c r="BZ359" s="30">
        <v>0.89070000000000005</v>
      </c>
      <c r="CA359" s="1635">
        <f t="shared" si="327"/>
        <v>0.27736418735630708</v>
      </c>
      <c r="CB359" s="30">
        <v>56244</v>
      </c>
      <c r="CC359" s="30">
        <f t="shared" si="319"/>
        <v>121668</v>
      </c>
      <c r="CD359" s="30">
        <f t="shared" si="320"/>
        <v>0</v>
      </c>
      <c r="CE359" s="30">
        <v>450</v>
      </c>
      <c r="CF359" s="30">
        <v>318</v>
      </c>
      <c r="CG359" s="30">
        <v>360</v>
      </c>
      <c r="CH359" s="30">
        <v>0.88539999999999996</v>
      </c>
      <c r="CI359" s="1635">
        <f t="shared" si="328"/>
        <v>0.26122005438601531</v>
      </c>
      <c r="CJ359" s="30">
        <v>54720</v>
      </c>
      <c r="CK359" s="30">
        <f t="shared" si="321"/>
        <v>125687</v>
      </c>
      <c r="CL359" s="30">
        <f t="shared" si="322"/>
        <v>0</v>
      </c>
      <c r="CM359" s="30">
        <v>450</v>
      </c>
      <c r="CN359" s="30">
        <v>402</v>
      </c>
      <c r="CO359" s="30">
        <v>402</v>
      </c>
      <c r="CP359" s="30">
        <v>0.89829999999999999</v>
      </c>
      <c r="CQ359" s="1635">
        <f t="shared" si="329"/>
        <v>0.17796982233122804</v>
      </c>
      <c r="CR359" s="30">
        <v>43188</v>
      </c>
      <c r="CS359" s="30">
        <f t="shared" si="323"/>
        <v>145602</v>
      </c>
      <c r="CT359" s="30">
        <f t="shared" si="324"/>
        <v>0</v>
      </c>
      <c r="CU359" s="30">
        <v>450</v>
      </c>
      <c r="CV359" s="30">
        <v>384</v>
      </c>
      <c r="CW359" s="30">
        <v>384</v>
      </c>
      <c r="CX359" s="30">
        <v>0.91920000000000002</v>
      </c>
      <c r="CY359" s="1635">
        <f t="shared" si="330"/>
        <v>0.19006764735815157</v>
      </c>
      <c r="CZ359" s="30">
        <v>49914</v>
      </c>
      <c r="DA359" s="30">
        <f t="shared" si="325"/>
        <v>157567</v>
      </c>
      <c r="DB359" s="30">
        <f t="shared" si="326"/>
        <v>0</v>
      </c>
    </row>
    <row r="360" spans="1:106">
      <c r="A360" t="s">
        <v>2953</v>
      </c>
      <c r="B360">
        <v>6220</v>
      </c>
      <c r="C360">
        <v>13</v>
      </c>
      <c r="D360" s="30">
        <v>354</v>
      </c>
      <c r="E360" s="30" t="s">
        <v>3337</v>
      </c>
      <c r="F360" s="30" t="s">
        <v>31</v>
      </c>
      <c r="G360" s="30" t="s">
        <v>2143</v>
      </c>
      <c r="H360" s="30" t="s">
        <v>1487</v>
      </c>
      <c r="I360" s="30">
        <v>11</v>
      </c>
      <c r="J360" s="30">
        <v>452.22</v>
      </c>
      <c r="K360" s="30">
        <v>452.22</v>
      </c>
      <c r="L360" s="30">
        <v>83.6</v>
      </c>
      <c r="M360" s="30">
        <v>452.22</v>
      </c>
      <c r="N360" s="30">
        <v>0.9738</v>
      </c>
      <c r="O360" s="1635">
        <f t="shared" si="331"/>
        <v>0.64519354455145883</v>
      </c>
      <c r="P360" s="30">
        <v>37818</v>
      </c>
      <c r="Q360" s="30">
        <f t="shared" si="303"/>
        <v>35169</v>
      </c>
      <c r="R360" s="30">
        <f t="shared" si="304"/>
        <v>2649</v>
      </c>
      <c r="S360" s="30">
        <v>452.22</v>
      </c>
      <c r="T360" s="30">
        <v>122</v>
      </c>
      <c r="U360" s="30">
        <v>452.22</v>
      </c>
      <c r="V360" s="30">
        <v>0.97089999999999999</v>
      </c>
      <c r="W360" s="1635">
        <f t="shared" si="332"/>
        <v>0.4904305271048357</v>
      </c>
      <c r="X360" s="30">
        <v>43220</v>
      </c>
      <c r="Y360" s="30">
        <f t="shared" si="305"/>
        <v>52876</v>
      </c>
      <c r="Z360" s="30">
        <f t="shared" si="306"/>
        <v>0</v>
      </c>
      <c r="AA360" s="30">
        <v>452.22</v>
      </c>
      <c r="AB360" s="30">
        <v>136.80000000000001</v>
      </c>
      <c r="AC360" s="30">
        <v>452.22</v>
      </c>
      <c r="AD360" s="30">
        <v>0.96970000000000001</v>
      </c>
      <c r="AE360" s="1635">
        <f t="shared" si="333"/>
        <v>0.4178341901258556</v>
      </c>
      <c r="AF360" s="30">
        <v>39908</v>
      </c>
      <c r="AG360" s="30">
        <f t="shared" si="307"/>
        <v>57307</v>
      </c>
      <c r="AH360" s="30">
        <f t="shared" si="308"/>
        <v>0</v>
      </c>
      <c r="AI360" s="30">
        <v>452.22</v>
      </c>
      <c r="AJ360" s="30">
        <v>92.8</v>
      </c>
      <c r="AK360" s="30">
        <v>452.22</v>
      </c>
      <c r="AL360" s="30">
        <v>0.96870000000000001</v>
      </c>
      <c r="AM360" s="1635">
        <f t="shared" si="334"/>
        <v>0.48778337798070337</v>
      </c>
      <c r="AN360" s="30">
        <v>32624</v>
      </c>
      <c r="AO360" s="30">
        <f t="shared" si="309"/>
        <v>40129</v>
      </c>
      <c r="AP360" s="30">
        <f t="shared" si="310"/>
        <v>0</v>
      </c>
      <c r="AQ360" s="30">
        <v>452.22</v>
      </c>
      <c r="AR360" s="30">
        <v>103.6</v>
      </c>
      <c r="AS360" s="30">
        <v>452.22</v>
      </c>
      <c r="AT360" s="30">
        <v>0.97</v>
      </c>
      <c r="AU360" s="1635">
        <f t="shared" si="335"/>
        <v>0.47692770921902949</v>
      </c>
      <c r="AV360" s="30">
        <v>35658</v>
      </c>
      <c r="AW360" s="30">
        <f t="shared" si="311"/>
        <v>44860</v>
      </c>
      <c r="AX360" s="30">
        <f t="shared" si="312"/>
        <v>0</v>
      </c>
      <c r="AY360" s="30">
        <v>452.22</v>
      </c>
      <c r="AZ360" s="30">
        <v>92.8</v>
      </c>
      <c r="BA360" s="30">
        <v>452.22</v>
      </c>
      <c r="BB360" s="30">
        <v>0.96899999999999997</v>
      </c>
      <c r="BC360" s="1635">
        <f t="shared" si="336"/>
        <v>0.57175332827222447</v>
      </c>
      <c r="BD360" s="30">
        <v>37018</v>
      </c>
      <c r="BE360" s="30">
        <f t="shared" si="313"/>
        <v>38847</v>
      </c>
      <c r="BF360" s="30">
        <f t="shared" si="314"/>
        <v>0</v>
      </c>
      <c r="BG360" s="30">
        <v>452.22</v>
      </c>
      <c r="BH360" s="30">
        <v>102</v>
      </c>
      <c r="BI360" s="30">
        <v>452.22</v>
      </c>
      <c r="BJ360" s="30">
        <v>0.96750000000000003</v>
      </c>
      <c r="BK360" s="1635">
        <f t="shared" si="337"/>
        <v>0.45082076619372707</v>
      </c>
      <c r="BL360" s="30">
        <v>33100</v>
      </c>
      <c r="BM360" s="30">
        <f t="shared" si="315"/>
        <v>44053</v>
      </c>
      <c r="BN360" s="30">
        <f t="shared" si="316"/>
        <v>0</v>
      </c>
      <c r="BO360" s="30">
        <v>452.22</v>
      </c>
      <c r="BP360" s="30">
        <v>91.6</v>
      </c>
      <c r="BQ360" s="30">
        <v>452.22</v>
      </c>
      <c r="BR360" s="30">
        <v>0.96530000000000005</v>
      </c>
      <c r="BS360" s="1635">
        <f t="shared" si="338"/>
        <v>0.46975136710119653</v>
      </c>
      <c r="BT360" s="30">
        <v>29906</v>
      </c>
      <c r="BU360" s="30">
        <f t="shared" si="317"/>
        <v>38198</v>
      </c>
      <c r="BV360" s="30">
        <f t="shared" si="318"/>
        <v>0</v>
      </c>
      <c r="BW360" s="30">
        <v>452.22</v>
      </c>
      <c r="BX360" s="30">
        <v>102.8</v>
      </c>
      <c r="BY360" s="30">
        <v>452.22</v>
      </c>
      <c r="BZ360" s="30">
        <v>0.97689999999999999</v>
      </c>
      <c r="CA360" s="1635">
        <f t="shared" si="327"/>
        <v>0.5342064079294504</v>
      </c>
      <c r="CB360" s="30">
        <v>39914</v>
      </c>
      <c r="CC360" s="30">
        <f t="shared" si="319"/>
        <v>44830</v>
      </c>
      <c r="CD360" s="30">
        <f t="shared" si="320"/>
        <v>0</v>
      </c>
      <c r="CE360" s="30">
        <v>452.22</v>
      </c>
      <c r="CF360" s="30">
        <v>108.8</v>
      </c>
      <c r="CG360" s="30">
        <v>452.22</v>
      </c>
      <c r="CH360" s="30">
        <v>0.98780000000000001</v>
      </c>
      <c r="CI360" s="1635">
        <f t="shared" si="328"/>
        <v>0.59297412461121191</v>
      </c>
      <c r="CJ360" s="30">
        <v>47414</v>
      </c>
      <c r="CK360" s="30">
        <f t="shared" si="321"/>
        <v>47976</v>
      </c>
      <c r="CL360" s="30">
        <f t="shared" si="322"/>
        <v>0</v>
      </c>
      <c r="CM360" s="30">
        <v>452.22</v>
      </c>
      <c r="CN360" s="30">
        <v>96.4</v>
      </c>
      <c r="CO360" s="30">
        <v>452.22</v>
      </c>
      <c r="CP360" s="30">
        <v>0.97989999999999999</v>
      </c>
      <c r="CQ360" s="1635">
        <f t="shared" si="329"/>
        <v>0.51844157065009056</v>
      </c>
      <c r="CR360" s="30">
        <v>32910</v>
      </c>
      <c r="CS360" s="30">
        <f t="shared" si="323"/>
        <v>38087</v>
      </c>
      <c r="CT360" s="30">
        <f t="shared" si="324"/>
        <v>0</v>
      </c>
      <c r="CU360" s="30">
        <v>452.22</v>
      </c>
      <c r="CV360" s="30">
        <v>84.4</v>
      </c>
      <c r="CW360" s="30">
        <v>452.22</v>
      </c>
      <c r="CX360" s="30">
        <v>0.98</v>
      </c>
      <c r="CY360" s="1635">
        <f t="shared" si="330"/>
        <v>0.54434898863994452</v>
      </c>
      <c r="CZ360" s="30">
        <v>33498</v>
      </c>
      <c r="DA360" s="30">
        <f t="shared" si="325"/>
        <v>36923</v>
      </c>
      <c r="DB360" s="30">
        <f t="shared" si="326"/>
        <v>0</v>
      </c>
    </row>
    <row r="361" spans="1:106">
      <c r="A361" t="s">
        <v>3596</v>
      </c>
      <c r="B361">
        <v>1240</v>
      </c>
      <c r="C361">
        <v>52</v>
      </c>
      <c r="D361" s="30">
        <v>355</v>
      </c>
      <c r="E361" s="30" t="s">
        <v>3646</v>
      </c>
      <c r="F361" s="30" t="s">
        <v>4099</v>
      </c>
      <c r="G361" s="30" t="s">
        <v>2143</v>
      </c>
      <c r="H361" s="30" t="s">
        <v>1439</v>
      </c>
      <c r="I361" s="30">
        <v>33</v>
      </c>
      <c r="J361" s="30">
        <v>458</v>
      </c>
      <c r="K361" s="30">
        <v>458</v>
      </c>
      <c r="L361" s="30">
        <v>138</v>
      </c>
      <c r="M361" s="30">
        <v>366.4</v>
      </c>
      <c r="N361" s="30">
        <v>0.9113</v>
      </c>
      <c r="O361" s="1635">
        <f t="shared" si="331"/>
        <v>0.51858283887062651</v>
      </c>
      <c r="P361" s="30">
        <v>46956</v>
      </c>
      <c r="Q361" s="30">
        <f t="shared" si="303"/>
        <v>54328</v>
      </c>
      <c r="R361" s="30">
        <f t="shared" si="304"/>
        <v>0</v>
      </c>
      <c r="S361" s="30">
        <v>458</v>
      </c>
      <c r="T361" s="30">
        <v>108</v>
      </c>
      <c r="U361" s="30">
        <v>366.4</v>
      </c>
      <c r="V361" s="30">
        <v>0.9194</v>
      </c>
      <c r="W361" s="1635">
        <f t="shared" si="332"/>
        <v>0.42225021304996319</v>
      </c>
      <c r="X361" s="30">
        <v>31194</v>
      </c>
      <c r="Y361" s="30">
        <f t="shared" si="305"/>
        <v>44325</v>
      </c>
      <c r="Z361" s="30">
        <f t="shared" si="306"/>
        <v>0</v>
      </c>
      <c r="AA361" s="30">
        <v>458</v>
      </c>
      <c r="AB361" s="30">
        <v>126</v>
      </c>
      <c r="AC361" s="30">
        <v>366.4</v>
      </c>
      <c r="AD361" s="30">
        <v>0.92530000000000001</v>
      </c>
      <c r="AE361" s="1635">
        <f t="shared" si="333"/>
        <v>0.37375265679599406</v>
      </c>
      <c r="AF361" s="30">
        <v>31374</v>
      </c>
      <c r="AG361" s="30">
        <f t="shared" si="307"/>
        <v>50366</v>
      </c>
      <c r="AH361" s="30">
        <f t="shared" si="308"/>
        <v>0</v>
      </c>
      <c r="AI361" s="30">
        <v>458</v>
      </c>
      <c r="AJ361" s="30">
        <v>114</v>
      </c>
      <c r="AK361" s="30">
        <v>366.4</v>
      </c>
      <c r="AL361" s="30">
        <v>0.93700000000000006</v>
      </c>
      <c r="AM361" s="1635">
        <f t="shared" si="334"/>
        <v>0.42248527643341494</v>
      </c>
      <c r="AN361" s="30">
        <v>33576</v>
      </c>
      <c r="AO361" s="30">
        <f t="shared" si="309"/>
        <v>47684</v>
      </c>
      <c r="AP361" s="30">
        <f t="shared" si="310"/>
        <v>0</v>
      </c>
      <c r="AQ361" s="30">
        <v>458</v>
      </c>
      <c r="AR361" s="30">
        <v>180</v>
      </c>
      <c r="AS361" s="30">
        <v>366.4</v>
      </c>
      <c r="AT361" s="30">
        <v>0.96440000000000003</v>
      </c>
      <c r="AU361" s="1635">
        <f t="shared" si="335"/>
        <v>0.36412782512647379</v>
      </c>
      <c r="AV361" s="30">
        <v>47028</v>
      </c>
      <c r="AW361" s="30">
        <f t="shared" si="311"/>
        <v>77491</v>
      </c>
      <c r="AX361" s="30">
        <f t="shared" si="312"/>
        <v>0</v>
      </c>
      <c r="AY361" s="30">
        <v>458</v>
      </c>
      <c r="AZ361" s="30">
        <v>180</v>
      </c>
      <c r="BA361" s="30">
        <v>366.4</v>
      </c>
      <c r="BB361" s="30">
        <v>0.98209999999999997</v>
      </c>
      <c r="BC361" s="1635">
        <f t="shared" si="336"/>
        <v>0.46239728171303368</v>
      </c>
      <c r="BD361" s="30">
        <v>58854</v>
      </c>
      <c r="BE361" s="30">
        <f t="shared" si="313"/>
        <v>76368</v>
      </c>
      <c r="BF361" s="30">
        <f t="shared" si="314"/>
        <v>0</v>
      </c>
      <c r="BG361" s="30">
        <v>458</v>
      </c>
      <c r="BH361" s="30">
        <v>198</v>
      </c>
      <c r="BI361" s="30">
        <v>366.4</v>
      </c>
      <c r="BJ361" s="30">
        <v>0.99060000000000004</v>
      </c>
      <c r="BK361" s="1635">
        <f t="shared" si="337"/>
        <v>0.3406491531967783</v>
      </c>
      <c r="BL361" s="30">
        <v>49710</v>
      </c>
      <c r="BM361" s="30">
        <f t="shared" si="315"/>
        <v>87556</v>
      </c>
      <c r="BN361" s="30">
        <f t="shared" si="316"/>
        <v>0</v>
      </c>
      <c r="BO361" s="30">
        <v>458</v>
      </c>
      <c r="BP361" s="30">
        <v>162</v>
      </c>
      <c r="BQ361" s="30">
        <v>366.4</v>
      </c>
      <c r="BR361" s="30">
        <v>0.97989999999999999</v>
      </c>
      <c r="BS361" s="1635">
        <f t="shared" si="338"/>
        <v>0.39854574897833284</v>
      </c>
      <c r="BT361" s="30">
        <v>45552</v>
      </c>
      <c r="BU361" s="30">
        <f t="shared" si="317"/>
        <v>68577</v>
      </c>
      <c r="BV361" s="30">
        <f t="shared" si="318"/>
        <v>0</v>
      </c>
      <c r="BW361" s="30">
        <v>458</v>
      </c>
      <c r="BX361" s="30">
        <v>138</v>
      </c>
      <c r="BY361" s="30">
        <v>366.4</v>
      </c>
      <c r="BZ361" s="30">
        <v>0.99580000000000002</v>
      </c>
      <c r="CA361" s="1635">
        <f t="shared" si="327"/>
        <v>0.52071200209650992</v>
      </c>
      <c r="CB361" s="30">
        <v>53238</v>
      </c>
      <c r="CC361" s="30">
        <f t="shared" si="319"/>
        <v>61344</v>
      </c>
      <c r="CD361" s="30">
        <f t="shared" si="320"/>
        <v>0</v>
      </c>
      <c r="CE361" s="30">
        <v>458</v>
      </c>
      <c r="CF361" s="30">
        <v>102</v>
      </c>
      <c r="CG361" s="30">
        <v>366.4</v>
      </c>
      <c r="CH361" s="30">
        <v>0.99519999999999997</v>
      </c>
      <c r="CI361" s="1635">
        <f t="shared" si="328"/>
        <v>0.41319459274218973</v>
      </c>
      <c r="CJ361" s="30">
        <v>31206</v>
      </c>
      <c r="CK361" s="30">
        <f t="shared" si="321"/>
        <v>45314</v>
      </c>
      <c r="CL361" s="30">
        <f t="shared" si="322"/>
        <v>0</v>
      </c>
      <c r="CM361" s="30">
        <v>458</v>
      </c>
      <c r="CN361" s="30">
        <v>312</v>
      </c>
      <c r="CO361" s="30">
        <v>366.4</v>
      </c>
      <c r="CP361" s="30">
        <v>0.95650000000000002</v>
      </c>
      <c r="CQ361" s="1635">
        <f t="shared" si="329"/>
        <v>0.20126295119760879</v>
      </c>
      <c r="CR361" s="30">
        <v>40362</v>
      </c>
      <c r="CS361" s="30">
        <f t="shared" si="323"/>
        <v>120326</v>
      </c>
      <c r="CT361" s="30">
        <f t="shared" si="324"/>
        <v>0</v>
      </c>
      <c r="CU361" s="30">
        <v>458</v>
      </c>
      <c r="CV361" s="30">
        <v>168</v>
      </c>
      <c r="CW361" s="30">
        <v>366.4</v>
      </c>
      <c r="CX361" s="30">
        <v>0.93059999999999998</v>
      </c>
      <c r="CY361" s="1635">
        <f t="shared" si="330"/>
        <v>0.30176012502711197</v>
      </c>
      <c r="CZ361" s="30">
        <v>35100</v>
      </c>
      <c r="DA361" s="30">
        <f t="shared" si="325"/>
        <v>69791</v>
      </c>
      <c r="DB361" s="30">
        <f t="shared" si="326"/>
        <v>0</v>
      </c>
    </row>
    <row r="362" spans="1:106">
      <c r="A362" t="s">
        <v>2954</v>
      </c>
      <c r="B362">
        <v>4210</v>
      </c>
      <c r="C362">
        <v>2</v>
      </c>
      <c r="D362" s="30">
        <v>356</v>
      </c>
      <c r="E362" s="30" t="s">
        <v>3338</v>
      </c>
      <c r="F362" s="30" t="s">
        <v>801</v>
      </c>
      <c r="G362" s="30" t="s">
        <v>2143</v>
      </c>
      <c r="H362" s="30" t="s">
        <v>1051</v>
      </c>
      <c r="I362" s="30">
        <v>11</v>
      </c>
      <c r="J362" s="30">
        <v>467</v>
      </c>
      <c r="K362" s="30">
        <v>467</v>
      </c>
      <c r="L362" s="30">
        <v>168</v>
      </c>
      <c r="M362" s="30">
        <v>467</v>
      </c>
      <c r="N362" s="30">
        <v>0.92520000000000002</v>
      </c>
      <c r="O362" s="1635">
        <f t="shared" si="331"/>
        <v>0.41019659412979775</v>
      </c>
      <c r="P362" s="30">
        <v>45906</v>
      </c>
      <c r="Q362" s="30">
        <f t="shared" si="303"/>
        <v>67147</v>
      </c>
      <c r="R362" s="30">
        <f t="shared" si="304"/>
        <v>0</v>
      </c>
      <c r="S362" s="30">
        <v>467</v>
      </c>
      <c r="T362" s="30">
        <v>151.19999999999999</v>
      </c>
      <c r="U362" s="30">
        <v>467</v>
      </c>
      <c r="V362" s="30">
        <v>0.90349999999999997</v>
      </c>
      <c r="W362" s="1635">
        <f t="shared" si="332"/>
        <v>0.26157733862537763</v>
      </c>
      <c r="X362" s="30">
        <v>26586</v>
      </c>
      <c r="Y362" s="30">
        <f t="shared" si="305"/>
        <v>60982</v>
      </c>
      <c r="Z362" s="30">
        <f t="shared" si="306"/>
        <v>0</v>
      </c>
      <c r="AA362" s="30">
        <v>467</v>
      </c>
      <c r="AB362" s="30">
        <v>68</v>
      </c>
      <c r="AC362" s="30">
        <v>467</v>
      </c>
      <c r="AD362" s="30">
        <v>0.85650000000000004</v>
      </c>
      <c r="AE362" s="1635">
        <f t="shared" si="333"/>
        <v>0.20861234160914802</v>
      </c>
      <c r="AF362" s="30">
        <v>8748</v>
      </c>
      <c r="AG362" s="30">
        <f t="shared" si="307"/>
        <v>25161</v>
      </c>
      <c r="AH362" s="30">
        <f t="shared" si="308"/>
        <v>0</v>
      </c>
      <c r="AI362" s="30">
        <v>467</v>
      </c>
      <c r="AJ362" s="30">
        <v>64</v>
      </c>
      <c r="AK362" s="30">
        <v>467</v>
      </c>
      <c r="AL362" s="30">
        <v>0.89829999999999999</v>
      </c>
      <c r="AM362" s="1635">
        <f t="shared" si="334"/>
        <v>0.27671369097422971</v>
      </c>
      <c r="AN362" s="30">
        <v>11836</v>
      </c>
      <c r="AO362" s="30">
        <f t="shared" si="309"/>
        <v>25664</v>
      </c>
      <c r="AP362" s="30">
        <f t="shared" si="310"/>
        <v>0</v>
      </c>
      <c r="AQ362" s="30">
        <v>467</v>
      </c>
      <c r="AR362" s="30">
        <v>93.6</v>
      </c>
      <c r="AS362" s="30">
        <v>467</v>
      </c>
      <c r="AT362" s="30">
        <v>0.91049999999999998</v>
      </c>
      <c r="AU362" s="1635">
        <f t="shared" si="335"/>
        <v>0.32091720015760339</v>
      </c>
      <c r="AV362" s="30">
        <v>20348</v>
      </c>
      <c r="AW362" s="30">
        <f t="shared" si="311"/>
        <v>38043</v>
      </c>
      <c r="AX362" s="30">
        <f t="shared" si="312"/>
        <v>0</v>
      </c>
      <c r="AY362" s="30">
        <v>467</v>
      </c>
      <c r="AZ362" s="30">
        <v>108.8</v>
      </c>
      <c r="BA362" s="30">
        <v>467</v>
      </c>
      <c r="BB362" s="30">
        <v>0.90700000000000003</v>
      </c>
      <c r="BC362" s="1635">
        <f t="shared" si="336"/>
        <v>0.39628011255954049</v>
      </c>
      <c r="BD362" s="30">
        <v>28156</v>
      </c>
      <c r="BE362" s="30">
        <f t="shared" si="313"/>
        <v>42630</v>
      </c>
      <c r="BF362" s="30">
        <f t="shared" si="314"/>
        <v>0</v>
      </c>
      <c r="BG362" s="30">
        <v>467</v>
      </c>
      <c r="BH362" s="30">
        <v>111.2</v>
      </c>
      <c r="BI362" s="30">
        <v>467</v>
      </c>
      <c r="BJ362" s="30">
        <v>0.86750000000000005</v>
      </c>
      <c r="BK362" s="1635">
        <f t="shared" si="337"/>
        <v>0.31879302730540299</v>
      </c>
      <c r="BL362" s="30">
        <v>22880</v>
      </c>
      <c r="BM362" s="30">
        <f t="shared" si="315"/>
        <v>43062</v>
      </c>
      <c r="BN362" s="30">
        <f t="shared" si="316"/>
        <v>0</v>
      </c>
      <c r="BO362" s="30">
        <v>467</v>
      </c>
      <c r="BP362" s="30">
        <v>74.400000000000006</v>
      </c>
      <c r="BQ362" s="30">
        <v>467</v>
      </c>
      <c r="BR362" s="30">
        <v>0.84440000000000004</v>
      </c>
      <c r="BS362" s="1635">
        <f t="shared" si="338"/>
        <v>0.50582741479885462</v>
      </c>
      <c r="BT362" s="30">
        <v>22880</v>
      </c>
      <c r="BU362" s="30">
        <f t="shared" si="317"/>
        <v>27140</v>
      </c>
      <c r="BV362" s="30">
        <f t="shared" si="318"/>
        <v>0</v>
      </c>
      <c r="BW362" s="30">
        <v>467</v>
      </c>
      <c r="BX362" s="30">
        <v>59.2</v>
      </c>
      <c r="BY362" s="30">
        <v>467</v>
      </c>
      <c r="BZ362" s="30">
        <v>0.83489999999999998</v>
      </c>
      <c r="CA362" s="1635">
        <f t="shared" si="327"/>
        <v>0.47621891941667538</v>
      </c>
      <c r="CB362" s="30">
        <v>17512</v>
      </c>
      <c r="CC362" s="30">
        <f t="shared" si="319"/>
        <v>22064</v>
      </c>
      <c r="CD362" s="30">
        <f t="shared" si="320"/>
        <v>0</v>
      </c>
      <c r="CE362" s="30">
        <v>467</v>
      </c>
      <c r="CF362" s="30">
        <v>59.2</v>
      </c>
      <c r="CG362" s="30">
        <v>467</v>
      </c>
      <c r="CH362" s="30">
        <v>0.82279999999999998</v>
      </c>
      <c r="CI362" s="1635">
        <f t="shared" si="328"/>
        <v>0.45706324277136762</v>
      </c>
      <c r="CJ362" s="30">
        <v>16564</v>
      </c>
      <c r="CK362" s="30">
        <f t="shared" si="321"/>
        <v>21744</v>
      </c>
      <c r="CL362" s="30">
        <f t="shared" si="322"/>
        <v>0</v>
      </c>
      <c r="CM362" s="30">
        <v>467</v>
      </c>
      <c r="CN362" s="30">
        <v>73.599999999999994</v>
      </c>
      <c r="CO362" s="30">
        <v>467</v>
      </c>
      <c r="CP362" s="30">
        <v>0.8579</v>
      </c>
      <c r="CQ362" s="1635">
        <f t="shared" si="329"/>
        <v>0.4512733257120462</v>
      </c>
      <c r="CR362" s="30">
        <v>19148</v>
      </c>
      <c r="CS362" s="30">
        <f t="shared" si="323"/>
        <v>25459</v>
      </c>
      <c r="CT362" s="30">
        <f t="shared" si="324"/>
        <v>0</v>
      </c>
      <c r="CU362" s="30">
        <v>467</v>
      </c>
      <c r="CV362" s="30">
        <v>100.8</v>
      </c>
      <c r="CW362" s="30">
        <v>467</v>
      </c>
      <c r="CX362" s="30">
        <v>0.90580000000000005</v>
      </c>
      <c r="CY362" s="1635">
        <f t="shared" si="330"/>
        <v>0.46453256367500773</v>
      </c>
      <c r="CZ362" s="30">
        <v>31556</v>
      </c>
      <c r="DA362" s="30">
        <f t="shared" si="325"/>
        <v>40758</v>
      </c>
      <c r="DB362" s="30">
        <f t="shared" si="326"/>
        <v>0</v>
      </c>
    </row>
    <row r="363" spans="1:106">
      <c r="A363" t="s">
        <v>2734</v>
      </c>
      <c r="B363">
        <v>1270</v>
      </c>
      <c r="C363">
        <v>9</v>
      </c>
      <c r="D363" s="30">
        <v>357</v>
      </c>
      <c r="E363" s="30">
        <v>34075</v>
      </c>
      <c r="F363" s="30" t="s">
        <v>2252</v>
      </c>
      <c r="G363" s="30" t="s">
        <v>2143</v>
      </c>
      <c r="H363" s="30" t="s">
        <v>2223</v>
      </c>
      <c r="I363" s="30">
        <v>11</v>
      </c>
      <c r="J363" s="30">
        <v>470</v>
      </c>
      <c r="K363" s="30">
        <v>470</v>
      </c>
      <c r="L363" s="30">
        <v>498.24</v>
      </c>
      <c r="M363" s="30">
        <v>498.24</v>
      </c>
      <c r="N363" s="30">
        <v>0.91849999999999998</v>
      </c>
      <c r="O363" s="1635">
        <f t="shared" si="331"/>
        <v>0.45777176306579931</v>
      </c>
      <c r="P363" s="30">
        <v>150834</v>
      </c>
      <c r="Q363" s="30">
        <f t="shared" si="303"/>
        <v>197698</v>
      </c>
      <c r="R363" s="30">
        <f t="shared" si="304"/>
        <v>0</v>
      </c>
      <c r="S363" s="30">
        <v>470</v>
      </c>
      <c r="T363" s="30">
        <v>479.76</v>
      </c>
      <c r="U363" s="30">
        <v>479.76</v>
      </c>
      <c r="V363" s="30">
        <v>0.90369999999999995</v>
      </c>
      <c r="W363" s="1635">
        <f t="shared" si="332"/>
        <v>0.42277599991203552</v>
      </c>
      <c r="X363" s="30">
        <v>136374</v>
      </c>
      <c r="Y363" s="30">
        <f t="shared" si="305"/>
        <v>193541</v>
      </c>
      <c r="Z363" s="30">
        <f t="shared" si="306"/>
        <v>0</v>
      </c>
      <c r="AA363" s="30">
        <v>470</v>
      </c>
      <c r="AB363" s="30">
        <v>438</v>
      </c>
      <c r="AC363" s="30">
        <v>438</v>
      </c>
      <c r="AD363" s="30">
        <v>0.90049999999999997</v>
      </c>
      <c r="AE363" s="1635">
        <f t="shared" si="333"/>
        <v>0.35019864661692263</v>
      </c>
      <c r="AF363" s="30">
        <v>99450</v>
      </c>
      <c r="AG363" s="30">
        <f t="shared" si="307"/>
        <v>170389</v>
      </c>
      <c r="AH363" s="30">
        <f t="shared" si="308"/>
        <v>0</v>
      </c>
      <c r="AI363" s="30">
        <v>470</v>
      </c>
      <c r="AJ363" s="30">
        <v>373.44</v>
      </c>
      <c r="AK363" s="30">
        <v>376</v>
      </c>
      <c r="AL363" s="30">
        <v>0.8972</v>
      </c>
      <c r="AM363" s="1635">
        <f t="shared" si="334"/>
        <v>0.1916057607349391</v>
      </c>
      <c r="AN363" s="30">
        <v>47763</v>
      </c>
      <c r="AO363" s="30">
        <f t="shared" si="309"/>
        <v>149566</v>
      </c>
      <c r="AP363" s="30">
        <f t="shared" si="310"/>
        <v>0</v>
      </c>
      <c r="AQ363" s="30">
        <v>470</v>
      </c>
      <c r="AR363" s="30">
        <v>250.56</v>
      </c>
      <c r="AS363" s="30">
        <v>376</v>
      </c>
      <c r="AT363" s="30">
        <v>0.93899999999999995</v>
      </c>
      <c r="AU363" s="1635">
        <f t="shared" si="335"/>
        <v>0.24043500763655451</v>
      </c>
      <c r="AV363" s="30">
        <v>42087</v>
      </c>
      <c r="AW363" s="30">
        <f t="shared" si="311"/>
        <v>105027</v>
      </c>
      <c r="AX363" s="30">
        <f t="shared" si="312"/>
        <v>0</v>
      </c>
      <c r="AY363" s="30">
        <v>470</v>
      </c>
      <c r="AZ363" s="30">
        <v>462</v>
      </c>
      <c r="BA363" s="30">
        <v>462</v>
      </c>
      <c r="BB363" s="30">
        <v>0.89329999999999998</v>
      </c>
      <c r="BC363" s="1635">
        <f t="shared" si="336"/>
        <v>0.28202173338185876</v>
      </c>
      <c r="BD363" s="30">
        <v>83802</v>
      </c>
      <c r="BE363" s="30">
        <f t="shared" si="313"/>
        <v>178288</v>
      </c>
      <c r="BF363" s="30">
        <f t="shared" si="314"/>
        <v>0</v>
      </c>
      <c r="BG363" s="30">
        <v>470</v>
      </c>
      <c r="BH363" s="30">
        <v>486.24</v>
      </c>
      <c r="BI363" s="30">
        <v>486.24</v>
      </c>
      <c r="BJ363" s="30">
        <v>0.86119999999999997</v>
      </c>
      <c r="BK363" s="1635">
        <f t="shared" si="337"/>
        <v>0.50673099735156657</v>
      </c>
      <c r="BL363" s="30">
        <v>157872</v>
      </c>
      <c r="BM363" s="30">
        <f t="shared" si="315"/>
        <v>186930</v>
      </c>
      <c r="BN363" s="30">
        <f t="shared" si="316"/>
        <v>0</v>
      </c>
      <c r="BO363" s="30">
        <v>470</v>
      </c>
      <c r="BP363" s="30">
        <v>492</v>
      </c>
      <c r="BQ363" s="30">
        <v>492</v>
      </c>
      <c r="BR363" s="30">
        <v>0.86780000000000002</v>
      </c>
      <c r="BS363" s="1635">
        <f t="shared" si="338"/>
        <v>0.42896531177803132</v>
      </c>
      <c r="BT363" s="30">
        <v>131868</v>
      </c>
      <c r="BU363" s="30">
        <f t="shared" si="317"/>
        <v>184446</v>
      </c>
      <c r="BV363" s="30">
        <f t="shared" si="318"/>
        <v>0</v>
      </c>
      <c r="BW363" s="30">
        <v>470</v>
      </c>
      <c r="BX363" s="30">
        <v>286.56</v>
      </c>
      <c r="BY363" s="30">
        <v>376</v>
      </c>
      <c r="BZ363" s="30">
        <v>0.87350000000000005</v>
      </c>
      <c r="CA363" s="1635">
        <f t="shared" si="327"/>
        <v>0.48240151338643217</v>
      </c>
      <c r="CB363" s="30">
        <v>89838</v>
      </c>
      <c r="CC363" s="30">
        <f t="shared" si="319"/>
        <v>111738</v>
      </c>
      <c r="CD363" s="30">
        <f t="shared" si="320"/>
        <v>0</v>
      </c>
      <c r="CE363" s="30">
        <v>470</v>
      </c>
      <c r="CF363" s="30">
        <v>30</v>
      </c>
      <c r="CG363" s="30">
        <v>376</v>
      </c>
      <c r="CH363" s="30">
        <v>0.51729999999999998</v>
      </c>
      <c r="CI363" s="1635">
        <f t="shared" si="328"/>
        <v>0.3570025504636356</v>
      </c>
      <c r="CJ363" s="30">
        <v>4122</v>
      </c>
      <c r="CK363" s="30">
        <f t="shared" si="321"/>
        <v>6928</v>
      </c>
      <c r="CL363" s="30">
        <f t="shared" si="322"/>
        <v>0</v>
      </c>
      <c r="CM363" s="30">
        <v>470</v>
      </c>
      <c r="CN363" s="30">
        <v>150</v>
      </c>
      <c r="CO363" s="30">
        <v>376</v>
      </c>
      <c r="CP363" s="30">
        <v>0.72860000000000003</v>
      </c>
      <c r="CQ363" s="1635">
        <f t="shared" si="329"/>
        <v>0.11845940682064755</v>
      </c>
      <c r="CR363" s="30">
        <v>8700</v>
      </c>
      <c r="CS363" s="30">
        <f t="shared" si="323"/>
        <v>44066</v>
      </c>
      <c r="CT363" s="30">
        <f t="shared" si="324"/>
        <v>0</v>
      </c>
      <c r="CU363" s="30">
        <v>470</v>
      </c>
      <c r="CV363" s="30">
        <v>354</v>
      </c>
      <c r="CW363" s="30">
        <v>376</v>
      </c>
      <c r="CX363" s="30">
        <v>0.88690000000000002</v>
      </c>
      <c r="CY363" s="1635">
        <f t="shared" si="330"/>
        <v>0.20754475317308699</v>
      </c>
      <c r="CZ363" s="30">
        <v>48480</v>
      </c>
      <c r="DA363" s="30">
        <f t="shared" si="325"/>
        <v>140153</v>
      </c>
      <c r="DB363" s="30">
        <f t="shared" si="326"/>
        <v>0</v>
      </c>
    </row>
    <row r="364" spans="1:106">
      <c r="A364" t="s">
        <v>2955</v>
      </c>
      <c r="B364">
        <v>6220</v>
      </c>
      <c r="C364">
        <v>46</v>
      </c>
      <c r="D364" s="30">
        <v>358</v>
      </c>
      <c r="E364" s="30" t="s">
        <v>3339</v>
      </c>
      <c r="F364" s="30" t="s">
        <v>1551</v>
      </c>
      <c r="G364" s="30" t="s">
        <v>2143</v>
      </c>
      <c r="H364" s="30" t="s">
        <v>2142</v>
      </c>
      <c r="I364" s="30">
        <v>11</v>
      </c>
      <c r="J364" s="30">
        <v>473</v>
      </c>
      <c r="K364" s="30">
        <v>473</v>
      </c>
      <c r="L364" s="30">
        <v>16.8</v>
      </c>
      <c r="M364" s="30">
        <v>378.4</v>
      </c>
      <c r="N364" s="30">
        <v>0.5141</v>
      </c>
      <c r="O364" s="1635">
        <f t="shared" si="331"/>
        <v>0.61252185717270324</v>
      </c>
      <c r="P364" s="30">
        <v>3809</v>
      </c>
      <c r="Q364" s="30">
        <f t="shared" si="303"/>
        <v>3731</v>
      </c>
      <c r="R364" s="30">
        <f t="shared" si="304"/>
        <v>78</v>
      </c>
      <c r="S364" s="30">
        <v>473</v>
      </c>
      <c r="T364" s="30">
        <v>16.8</v>
      </c>
      <c r="U364" s="30">
        <v>378.4</v>
      </c>
      <c r="V364" s="30">
        <v>0.5141</v>
      </c>
      <c r="W364" s="1635">
        <f t="shared" si="332"/>
        <v>0.59276308758648699</v>
      </c>
      <c r="X364" s="30">
        <v>3809</v>
      </c>
      <c r="Y364" s="30">
        <f t="shared" si="305"/>
        <v>3856</v>
      </c>
      <c r="Z364" s="30">
        <f t="shared" si="306"/>
        <v>0</v>
      </c>
      <c r="AA364" s="30">
        <v>473</v>
      </c>
      <c r="AB364" s="30">
        <v>16.8</v>
      </c>
      <c r="AC364" s="30">
        <v>378.4</v>
      </c>
      <c r="AD364" s="30">
        <v>0.5141</v>
      </c>
      <c r="AE364" s="1635">
        <f t="shared" si="333"/>
        <v>0.61252185717270324</v>
      </c>
      <c r="AF364" s="30">
        <v>3809</v>
      </c>
      <c r="AG364" s="30">
        <f t="shared" si="307"/>
        <v>3731</v>
      </c>
      <c r="AH364" s="30">
        <f t="shared" si="308"/>
        <v>78</v>
      </c>
      <c r="AI364" s="30">
        <v>473</v>
      </c>
      <c r="AJ364" s="30">
        <v>16.8</v>
      </c>
      <c r="AK364" s="30">
        <v>378.4</v>
      </c>
      <c r="AL364" s="30">
        <v>0.5141</v>
      </c>
      <c r="AM364" s="1635">
        <f t="shared" si="334"/>
        <v>0.59276308758648699</v>
      </c>
      <c r="AN364" s="30">
        <v>3809</v>
      </c>
      <c r="AO364" s="30">
        <f t="shared" si="309"/>
        <v>3856</v>
      </c>
      <c r="AP364" s="30">
        <f t="shared" si="310"/>
        <v>0</v>
      </c>
      <c r="AQ364" s="30">
        <v>473</v>
      </c>
      <c r="AR364" s="30">
        <v>26</v>
      </c>
      <c r="AS364" s="30">
        <v>378.4</v>
      </c>
      <c r="AT364" s="30">
        <v>0.35399999999999998</v>
      </c>
      <c r="AU364" s="1635">
        <f t="shared" si="335"/>
        <v>0.47884159762235212</v>
      </c>
      <c r="AV364" s="30">
        <v>3279</v>
      </c>
      <c r="AW364" s="30">
        <f t="shared" si="311"/>
        <v>4109</v>
      </c>
      <c r="AX364" s="30">
        <f t="shared" si="312"/>
        <v>0</v>
      </c>
      <c r="AY364" s="30">
        <v>473</v>
      </c>
      <c r="AZ364" s="30">
        <v>32</v>
      </c>
      <c r="BA364" s="30">
        <v>378.4</v>
      </c>
      <c r="BB364" s="30">
        <v>0.3206</v>
      </c>
      <c r="BC364" s="1635">
        <f t="shared" si="336"/>
        <v>0.55884799334580992</v>
      </c>
      <c r="BD364" s="30">
        <v>4128</v>
      </c>
      <c r="BE364" s="30">
        <f t="shared" si="313"/>
        <v>4432</v>
      </c>
      <c r="BF364" s="30">
        <f t="shared" si="314"/>
        <v>0</v>
      </c>
      <c r="BG364" s="30">
        <v>473</v>
      </c>
      <c r="BH364" s="30">
        <v>32</v>
      </c>
      <c r="BI364" s="30">
        <v>378.4</v>
      </c>
      <c r="BJ364" s="30">
        <v>0.27389999999999998</v>
      </c>
      <c r="BK364" s="1635">
        <f t="shared" si="337"/>
        <v>0.48336061744534353</v>
      </c>
      <c r="BL364" s="30">
        <v>3152</v>
      </c>
      <c r="BM364" s="30">
        <f t="shared" si="315"/>
        <v>3913</v>
      </c>
      <c r="BN364" s="30">
        <f t="shared" si="316"/>
        <v>0</v>
      </c>
      <c r="BO364" s="30">
        <v>473</v>
      </c>
      <c r="BP364" s="30">
        <v>35.6</v>
      </c>
      <c r="BQ364" s="30">
        <v>378.4</v>
      </c>
      <c r="BR364" s="30">
        <v>0.24660000000000001</v>
      </c>
      <c r="BS364" s="1635">
        <f t="shared" si="338"/>
        <v>0.7074996481486544</v>
      </c>
      <c r="BT364" s="30">
        <v>4472</v>
      </c>
      <c r="BU364" s="30">
        <f t="shared" si="317"/>
        <v>3793</v>
      </c>
      <c r="BV364" s="30">
        <f t="shared" si="318"/>
        <v>679</v>
      </c>
      <c r="BW364" s="30">
        <v>473</v>
      </c>
      <c r="BX364" s="30">
        <v>32.200000000000003</v>
      </c>
      <c r="BY364" s="30">
        <v>378.4</v>
      </c>
      <c r="BZ364" s="30">
        <v>0.25729999999999997</v>
      </c>
      <c r="CA364" s="1635">
        <f t="shared" si="327"/>
        <v>0.52270534688829318</v>
      </c>
      <c r="CB364" s="30">
        <v>3222</v>
      </c>
      <c r="CC364" s="30">
        <f t="shared" si="319"/>
        <v>3698</v>
      </c>
      <c r="CD364" s="30">
        <f t="shared" si="320"/>
        <v>0</v>
      </c>
      <c r="CE364" s="30">
        <v>473</v>
      </c>
      <c r="CF364" s="30">
        <v>29.4</v>
      </c>
      <c r="CG364" s="30">
        <v>378.4</v>
      </c>
      <c r="CH364" s="30">
        <v>0.27310000000000001</v>
      </c>
      <c r="CI364" s="1635">
        <f t="shared" si="328"/>
        <v>0.62340130376180036</v>
      </c>
      <c r="CJ364" s="30">
        <v>3724</v>
      </c>
      <c r="CK364" s="30">
        <f t="shared" si="321"/>
        <v>3584</v>
      </c>
      <c r="CL364" s="30">
        <f t="shared" si="322"/>
        <v>140</v>
      </c>
      <c r="CM364" s="30">
        <v>473</v>
      </c>
      <c r="CN364" s="30">
        <v>29.8</v>
      </c>
      <c r="CO364" s="30">
        <v>378.4</v>
      </c>
      <c r="CP364" s="30">
        <v>0.26</v>
      </c>
      <c r="CQ364" s="1635">
        <f t="shared" si="329"/>
        <v>0.59539174472060363</v>
      </c>
      <c r="CR364" s="30">
        <v>3100</v>
      </c>
      <c r="CS364" s="30">
        <f t="shared" si="323"/>
        <v>3124</v>
      </c>
      <c r="CT364" s="30">
        <f t="shared" si="324"/>
        <v>0</v>
      </c>
      <c r="CU364" s="30">
        <v>473</v>
      </c>
      <c r="CV364" s="30">
        <v>26.8</v>
      </c>
      <c r="CW364" s="30">
        <v>378.4</v>
      </c>
      <c r="CX364" s="30">
        <v>0.29780000000000001</v>
      </c>
      <c r="CY364" s="1635">
        <f t="shared" si="330"/>
        <v>0.50455601280410911</v>
      </c>
      <c r="CZ364" s="30">
        <v>2996</v>
      </c>
      <c r="DA364" s="30">
        <f t="shared" si="325"/>
        <v>3563</v>
      </c>
      <c r="DB364" s="30">
        <f t="shared" si="326"/>
        <v>0</v>
      </c>
    </row>
    <row r="365" spans="1:106">
      <c r="A365" t="s">
        <v>2956</v>
      </c>
      <c r="B365">
        <v>1230</v>
      </c>
      <c r="C365">
        <v>80</v>
      </c>
      <c r="D365" s="30">
        <v>359</v>
      </c>
      <c r="E365" s="30" t="s">
        <v>3340</v>
      </c>
      <c r="F365" s="30" t="s">
        <v>1781</v>
      </c>
      <c r="G365" s="30" t="s">
        <v>2143</v>
      </c>
      <c r="H365" s="30" t="s">
        <v>2142</v>
      </c>
      <c r="I365" s="30">
        <v>33</v>
      </c>
      <c r="J365" s="30">
        <v>475</v>
      </c>
      <c r="K365" s="30">
        <v>475</v>
      </c>
      <c r="L365" s="30">
        <v>420</v>
      </c>
      <c r="M365" s="30">
        <v>420</v>
      </c>
      <c r="N365" s="30">
        <v>0.95530000000000004</v>
      </c>
      <c r="O365" s="1635">
        <f t="shared" si="331"/>
        <v>0.57656615805888278</v>
      </c>
      <c r="P365" s="30">
        <v>166560</v>
      </c>
      <c r="Q365" s="30">
        <f t="shared" si="303"/>
        <v>173330</v>
      </c>
      <c r="R365" s="30">
        <f t="shared" si="304"/>
        <v>0</v>
      </c>
      <c r="S365" s="30">
        <v>475</v>
      </c>
      <c r="T365" s="30">
        <v>354</v>
      </c>
      <c r="U365" s="30">
        <v>380</v>
      </c>
      <c r="V365" s="30">
        <v>0.97260000000000002</v>
      </c>
      <c r="W365" s="1635">
        <f t="shared" si="332"/>
        <v>0.4664671859506333</v>
      </c>
      <c r="X365" s="30">
        <v>119490</v>
      </c>
      <c r="Y365" s="30">
        <f t="shared" si="305"/>
        <v>153696</v>
      </c>
      <c r="Z365" s="30">
        <f t="shared" si="306"/>
        <v>0</v>
      </c>
      <c r="AA365" s="30">
        <v>475</v>
      </c>
      <c r="AB365" s="30">
        <v>426</v>
      </c>
      <c r="AC365" s="30">
        <v>426</v>
      </c>
      <c r="AD365" s="30">
        <v>0.96230000000000004</v>
      </c>
      <c r="AE365" s="1635">
        <f t="shared" si="333"/>
        <v>0.51603105301477592</v>
      </c>
      <c r="AF365" s="30">
        <v>152310</v>
      </c>
      <c r="AG365" s="30">
        <f t="shared" si="307"/>
        <v>177094</v>
      </c>
      <c r="AH365" s="30">
        <f t="shared" si="308"/>
        <v>0</v>
      </c>
      <c r="AI365" s="30">
        <v>475</v>
      </c>
      <c r="AJ365" s="30">
        <v>306</v>
      </c>
      <c r="AK365" s="30">
        <v>380</v>
      </c>
      <c r="AL365" s="30">
        <v>0.9677</v>
      </c>
      <c r="AM365" s="1635">
        <f t="shared" si="334"/>
        <v>0.43629341585194181</v>
      </c>
      <c r="AN365" s="30">
        <v>96120</v>
      </c>
      <c r="AO365" s="30">
        <f t="shared" si="309"/>
        <v>132186</v>
      </c>
      <c r="AP365" s="30">
        <f t="shared" si="310"/>
        <v>0</v>
      </c>
      <c r="AQ365" s="30">
        <v>475</v>
      </c>
      <c r="AR365" s="30">
        <v>336</v>
      </c>
      <c r="AS365" s="30">
        <v>380</v>
      </c>
      <c r="AT365" s="30">
        <v>0.97399999999999998</v>
      </c>
      <c r="AU365" s="1635">
        <f t="shared" si="335"/>
        <v>0.42002688172043012</v>
      </c>
      <c r="AV365" s="30">
        <v>102270</v>
      </c>
      <c r="AW365" s="30">
        <f t="shared" si="311"/>
        <v>146091</v>
      </c>
      <c r="AX365" s="30">
        <f t="shared" si="312"/>
        <v>0</v>
      </c>
      <c r="AY365" s="30">
        <v>475</v>
      </c>
      <c r="AZ365" s="30">
        <v>282</v>
      </c>
      <c r="BA365" s="30">
        <v>380</v>
      </c>
      <c r="BB365" s="30">
        <v>0.97399999999999998</v>
      </c>
      <c r="BC365" s="1635">
        <f t="shared" si="336"/>
        <v>0.47147829379469036</v>
      </c>
      <c r="BD365" s="30">
        <v>93240</v>
      </c>
      <c r="BE365" s="30">
        <f t="shared" si="313"/>
        <v>118657</v>
      </c>
      <c r="BF365" s="30">
        <f t="shared" si="314"/>
        <v>0</v>
      </c>
      <c r="BG365" s="30">
        <v>475</v>
      </c>
      <c r="BH365" s="30">
        <v>312</v>
      </c>
      <c r="BI365" s="30">
        <v>380</v>
      </c>
      <c r="BJ365" s="30">
        <v>0.97340000000000004</v>
      </c>
      <c r="BK365" s="1635">
        <f t="shared" si="337"/>
        <v>0.43216876610137345</v>
      </c>
      <c r="BL365" s="30">
        <v>97650</v>
      </c>
      <c r="BM365" s="30">
        <f t="shared" si="315"/>
        <v>135572</v>
      </c>
      <c r="BN365" s="30">
        <f t="shared" si="316"/>
        <v>0</v>
      </c>
      <c r="BO365" s="30">
        <v>475</v>
      </c>
      <c r="BP365" s="30">
        <v>306</v>
      </c>
      <c r="BQ365" s="30">
        <v>380</v>
      </c>
      <c r="BR365" s="30">
        <v>0.97929999999999995</v>
      </c>
      <c r="BS365" s="1635">
        <f t="shared" si="338"/>
        <v>0.63042451513207942</v>
      </c>
      <c r="BT365" s="30">
        <v>136020</v>
      </c>
      <c r="BU365" s="30">
        <f t="shared" si="317"/>
        <v>129456</v>
      </c>
      <c r="BV365" s="30">
        <f t="shared" si="318"/>
        <v>6564</v>
      </c>
      <c r="BW365" s="30">
        <v>475</v>
      </c>
      <c r="BX365" s="30">
        <v>360</v>
      </c>
      <c r="BY365" s="30">
        <v>380</v>
      </c>
      <c r="BZ365" s="30">
        <v>0.98370000000000002</v>
      </c>
      <c r="CA365" s="1635">
        <f t="shared" si="327"/>
        <v>0.52809723219663307</v>
      </c>
      <c r="CB365" s="30">
        <v>139140</v>
      </c>
      <c r="CC365" s="30">
        <f t="shared" si="319"/>
        <v>158085</v>
      </c>
      <c r="CD365" s="30">
        <f t="shared" si="320"/>
        <v>0</v>
      </c>
      <c r="CE365" s="30">
        <v>475</v>
      </c>
      <c r="CF365" s="30">
        <v>336</v>
      </c>
      <c r="CG365" s="30">
        <v>380</v>
      </c>
      <c r="CH365" s="30">
        <v>0.98770000000000002</v>
      </c>
      <c r="CI365" s="1635">
        <f t="shared" si="328"/>
        <v>0.57640623291679671</v>
      </c>
      <c r="CJ365" s="30">
        <v>142320</v>
      </c>
      <c r="CK365" s="30">
        <f t="shared" si="321"/>
        <v>148146</v>
      </c>
      <c r="CL365" s="30">
        <f t="shared" si="322"/>
        <v>0</v>
      </c>
      <c r="CM365" s="30">
        <v>475</v>
      </c>
      <c r="CN365" s="30">
        <v>366</v>
      </c>
      <c r="CO365" s="30">
        <v>380</v>
      </c>
      <c r="CP365" s="30">
        <v>0.97919999999999996</v>
      </c>
      <c r="CQ365" s="1635">
        <f t="shared" si="329"/>
        <v>0.58770235097682066</v>
      </c>
      <c r="CR365" s="30">
        <v>141540</v>
      </c>
      <c r="CS365" s="30">
        <f t="shared" si="323"/>
        <v>144502</v>
      </c>
      <c r="CT365" s="30">
        <f t="shared" si="324"/>
        <v>0</v>
      </c>
      <c r="CU365" s="30">
        <v>475</v>
      </c>
      <c r="CV365" s="30">
        <v>372</v>
      </c>
      <c r="CW365" s="30">
        <v>380</v>
      </c>
      <c r="CX365" s="30">
        <v>0.98229999999999995</v>
      </c>
      <c r="CY365" s="1635">
        <f t="shared" si="330"/>
        <v>0.63670322318636829</v>
      </c>
      <c r="CZ365" s="30">
        <v>173100</v>
      </c>
      <c r="DA365" s="30">
        <f t="shared" si="325"/>
        <v>163122</v>
      </c>
      <c r="DB365" s="30">
        <f t="shared" si="326"/>
        <v>9978</v>
      </c>
    </row>
    <row r="366" spans="1:106">
      <c r="A366" t="s">
        <v>2957</v>
      </c>
      <c r="B366">
        <v>6220</v>
      </c>
      <c r="C366">
        <v>77</v>
      </c>
      <c r="D366" s="30">
        <v>360</v>
      </c>
      <c r="E366" s="30" t="s">
        <v>3341</v>
      </c>
      <c r="F366" s="30" t="s">
        <v>496</v>
      </c>
      <c r="G366" s="30" t="s">
        <v>2143</v>
      </c>
      <c r="H366" s="30" t="s">
        <v>2142</v>
      </c>
      <c r="I366" s="30">
        <v>11</v>
      </c>
      <c r="J366" s="30">
        <v>490</v>
      </c>
      <c r="K366" s="30">
        <v>490</v>
      </c>
      <c r="L366" s="30">
        <v>366</v>
      </c>
      <c r="M366" s="30">
        <v>392</v>
      </c>
      <c r="N366" s="30">
        <v>0.97929999999999995</v>
      </c>
      <c r="O366" s="1635">
        <f t="shared" si="331"/>
        <v>0.90256283204407739</v>
      </c>
      <c r="P366" s="30">
        <v>232920</v>
      </c>
      <c r="Q366" s="30">
        <f t="shared" si="303"/>
        <v>154839</v>
      </c>
      <c r="R366" s="30">
        <f t="shared" si="304"/>
        <v>78081</v>
      </c>
      <c r="S366" s="30">
        <v>490</v>
      </c>
      <c r="T366" s="30">
        <v>366</v>
      </c>
      <c r="U366" s="30">
        <v>392</v>
      </c>
      <c r="V366" s="30">
        <v>0.97150000000000003</v>
      </c>
      <c r="W366" s="1635">
        <f t="shared" si="332"/>
        <v>0.51685293633705442</v>
      </c>
      <c r="X366" s="30">
        <v>136730</v>
      </c>
      <c r="Y366" s="30">
        <f t="shared" si="305"/>
        <v>158726</v>
      </c>
      <c r="Z366" s="30">
        <f t="shared" si="306"/>
        <v>0</v>
      </c>
      <c r="AA366" s="30">
        <v>490</v>
      </c>
      <c r="AB366" s="30">
        <v>370</v>
      </c>
      <c r="AC366" s="30">
        <v>392</v>
      </c>
      <c r="AD366" s="30">
        <v>0.97109999999999996</v>
      </c>
      <c r="AE366" s="1635">
        <f t="shared" si="333"/>
        <v>0.64530084610405902</v>
      </c>
      <c r="AF366" s="30">
        <v>166940</v>
      </c>
      <c r="AG366" s="30">
        <f t="shared" si="307"/>
        <v>155221</v>
      </c>
      <c r="AH366" s="30">
        <f t="shared" si="308"/>
        <v>11719</v>
      </c>
      <c r="AI366" s="30">
        <v>490</v>
      </c>
      <c r="AJ366" s="30">
        <v>246</v>
      </c>
      <c r="AK366" s="30">
        <v>392</v>
      </c>
      <c r="AL366" s="30">
        <v>0.98360000000000003</v>
      </c>
      <c r="AM366" s="1635">
        <f t="shared" si="334"/>
        <v>0.1904762895114816</v>
      </c>
      <c r="AN366" s="30">
        <v>34290</v>
      </c>
      <c r="AO366" s="30">
        <f t="shared" si="309"/>
        <v>108013</v>
      </c>
      <c r="AP366" s="30">
        <f t="shared" si="310"/>
        <v>0</v>
      </c>
      <c r="AQ366" s="30">
        <v>490</v>
      </c>
      <c r="AR366" s="30">
        <v>340</v>
      </c>
      <c r="AS366" s="30">
        <v>392</v>
      </c>
      <c r="AT366" s="30">
        <v>0.9778</v>
      </c>
      <c r="AU366" s="1635">
        <f t="shared" si="335"/>
        <v>0.30087616173291215</v>
      </c>
      <c r="AV366" s="30">
        <v>74420</v>
      </c>
      <c r="AW366" s="30">
        <f t="shared" si="311"/>
        <v>148407</v>
      </c>
      <c r="AX366" s="30">
        <f t="shared" si="312"/>
        <v>0</v>
      </c>
      <c r="AY366" s="30">
        <v>490</v>
      </c>
      <c r="AZ366" s="30">
        <v>336</v>
      </c>
      <c r="BA366" s="30">
        <v>392</v>
      </c>
      <c r="BB366" s="30">
        <v>0.98140000000000005</v>
      </c>
      <c r="BC366" s="1635">
        <f t="shared" si="336"/>
        <v>0.47721279825926249</v>
      </c>
      <c r="BD366" s="30">
        <v>113300</v>
      </c>
      <c r="BE366" s="30">
        <f t="shared" si="313"/>
        <v>142452</v>
      </c>
      <c r="BF366" s="30">
        <f t="shared" si="314"/>
        <v>0</v>
      </c>
      <c r="BG366" s="30">
        <v>490</v>
      </c>
      <c r="BH366" s="30">
        <v>370</v>
      </c>
      <c r="BI366" s="30">
        <v>392</v>
      </c>
      <c r="BJ366" s="30">
        <v>0.97340000000000004</v>
      </c>
      <c r="BK366" s="1635">
        <f t="shared" si="337"/>
        <v>0.52288132562130585</v>
      </c>
      <c r="BL366" s="30">
        <v>140110</v>
      </c>
      <c r="BM366" s="30">
        <f t="shared" si="315"/>
        <v>160775</v>
      </c>
      <c r="BN366" s="30">
        <f t="shared" si="316"/>
        <v>0</v>
      </c>
      <c r="BO366" s="30">
        <v>490</v>
      </c>
      <c r="BP366" s="30">
        <v>370</v>
      </c>
      <c r="BQ366" s="30">
        <v>392</v>
      </c>
      <c r="BR366" s="30">
        <v>0.98170000000000002</v>
      </c>
      <c r="BS366" s="1635">
        <f t="shared" si="338"/>
        <v>0.79977094339934307</v>
      </c>
      <c r="BT366" s="30">
        <v>209160</v>
      </c>
      <c r="BU366" s="30">
        <f t="shared" si="317"/>
        <v>156915</v>
      </c>
      <c r="BV366" s="30">
        <f t="shared" si="318"/>
        <v>52245</v>
      </c>
      <c r="BW366" s="30">
        <v>490</v>
      </c>
      <c r="BX366" s="30">
        <v>362</v>
      </c>
      <c r="BY366" s="30">
        <v>392</v>
      </c>
      <c r="BZ366" s="30">
        <v>0.9869</v>
      </c>
      <c r="CA366" s="1635">
        <f t="shared" si="327"/>
        <v>0.5472539793061818</v>
      </c>
      <c r="CB366" s="30">
        <v>145460</v>
      </c>
      <c r="CC366" s="30">
        <f t="shared" si="319"/>
        <v>159480</v>
      </c>
      <c r="CD366" s="30">
        <f t="shared" si="320"/>
        <v>0</v>
      </c>
      <c r="CE366" s="30">
        <v>490</v>
      </c>
      <c r="CF366" s="30">
        <v>396</v>
      </c>
      <c r="CG366" s="30">
        <v>396</v>
      </c>
      <c r="CH366" s="30">
        <v>0.98550000000000004</v>
      </c>
      <c r="CI366" s="1635">
        <f t="shared" si="328"/>
        <v>0.72952841729130169</v>
      </c>
      <c r="CJ366" s="30">
        <v>211820</v>
      </c>
      <c r="CK366" s="30">
        <f t="shared" si="321"/>
        <v>174211</v>
      </c>
      <c r="CL366" s="30">
        <f t="shared" si="322"/>
        <v>37609</v>
      </c>
      <c r="CM366" s="30">
        <v>490</v>
      </c>
      <c r="CN366" s="30">
        <v>372</v>
      </c>
      <c r="CO366" s="30">
        <v>392</v>
      </c>
      <c r="CP366" s="30">
        <v>0.98209999999999997</v>
      </c>
      <c r="CQ366" s="1635">
        <f t="shared" si="329"/>
        <v>0.51069351322101353</v>
      </c>
      <c r="CR366" s="30">
        <v>125380</v>
      </c>
      <c r="CS366" s="30">
        <f t="shared" si="323"/>
        <v>147306</v>
      </c>
      <c r="CT366" s="30">
        <f t="shared" si="324"/>
        <v>0</v>
      </c>
      <c r="CU366" s="30">
        <v>490</v>
      </c>
      <c r="CV366" s="30">
        <v>418</v>
      </c>
      <c r="CW366" s="30">
        <v>418</v>
      </c>
      <c r="CX366" s="30">
        <v>0.93769999999999998</v>
      </c>
      <c r="CY366" s="1635">
        <f t="shared" si="330"/>
        <v>0.53546224590572711</v>
      </c>
      <c r="CZ366" s="30">
        <v>156150</v>
      </c>
      <c r="DA366" s="30">
        <f t="shared" si="325"/>
        <v>174970</v>
      </c>
      <c r="DB366" s="30">
        <f t="shared" si="326"/>
        <v>0</v>
      </c>
    </row>
    <row r="367" spans="1:106">
      <c r="A367" t="s">
        <v>3342</v>
      </c>
      <c r="B367">
        <v>6220</v>
      </c>
      <c r="C367">
        <v>174</v>
      </c>
      <c r="D367" s="30">
        <v>361</v>
      </c>
      <c r="E367" s="30" t="s">
        <v>3343</v>
      </c>
      <c r="F367" s="30" t="s">
        <v>3344</v>
      </c>
      <c r="G367" s="30" t="s">
        <v>2143</v>
      </c>
      <c r="H367" s="30" t="s">
        <v>2142</v>
      </c>
      <c r="I367" s="30">
        <v>11</v>
      </c>
      <c r="J367" s="30">
        <v>490</v>
      </c>
      <c r="K367" s="30">
        <v>490</v>
      </c>
      <c r="L367" s="30">
        <v>0</v>
      </c>
      <c r="M367" s="30">
        <v>392</v>
      </c>
      <c r="N367" s="30">
        <v>0</v>
      </c>
      <c r="O367" s="1635">
        <v>0</v>
      </c>
      <c r="P367" s="30">
        <v>0</v>
      </c>
      <c r="Q367" s="30">
        <f t="shared" si="303"/>
        <v>0</v>
      </c>
      <c r="R367" s="30">
        <f t="shared" si="304"/>
        <v>0</v>
      </c>
      <c r="S367" s="30">
        <v>490</v>
      </c>
      <c r="T367" s="30">
        <v>0</v>
      </c>
      <c r="U367" s="30">
        <v>392</v>
      </c>
      <c r="V367" s="30">
        <v>0</v>
      </c>
      <c r="W367" s="1635">
        <v>0</v>
      </c>
      <c r="X367" s="30">
        <v>0</v>
      </c>
      <c r="Y367" s="30">
        <f t="shared" si="305"/>
        <v>0</v>
      </c>
      <c r="Z367" s="30">
        <f t="shared" si="306"/>
        <v>0</v>
      </c>
      <c r="AA367" s="30">
        <v>490</v>
      </c>
      <c r="AB367" s="30">
        <v>0</v>
      </c>
      <c r="AC367" s="30">
        <v>392</v>
      </c>
      <c r="AD367" s="30">
        <v>0</v>
      </c>
      <c r="AE367" s="1635">
        <v>0</v>
      </c>
      <c r="AF367" s="30">
        <v>0</v>
      </c>
      <c r="AG367" s="30">
        <f t="shared" si="307"/>
        <v>0</v>
      </c>
      <c r="AH367" s="30">
        <f t="shared" si="308"/>
        <v>0</v>
      </c>
      <c r="AI367" s="30">
        <v>490</v>
      </c>
      <c r="AJ367" s="30">
        <v>0</v>
      </c>
      <c r="AK367" s="30">
        <v>392</v>
      </c>
      <c r="AL367" s="30">
        <v>0</v>
      </c>
      <c r="AM367" s="1635">
        <v>0</v>
      </c>
      <c r="AN367" s="30">
        <v>0</v>
      </c>
      <c r="AO367" s="30">
        <f t="shared" si="309"/>
        <v>0</v>
      </c>
      <c r="AP367" s="30">
        <f t="shared" si="310"/>
        <v>0</v>
      </c>
      <c r="AQ367" s="30">
        <v>490</v>
      </c>
      <c r="AR367" s="30">
        <v>0</v>
      </c>
      <c r="AS367" s="30">
        <v>392</v>
      </c>
      <c r="AT367" s="30">
        <v>0</v>
      </c>
      <c r="AU367" s="1635">
        <v>0</v>
      </c>
      <c r="AV367" s="30">
        <v>0</v>
      </c>
      <c r="AW367" s="30">
        <f t="shared" si="311"/>
        <v>0</v>
      </c>
      <c r="AX367" s="30">
        <f t="shared" si="312"/>
        <v>0</v>
      </c>
      <c r="AY367" s="30">
        <v>490</v>
      </c>
      <c r="AZ367" s="30">
        <v>0</v>
      </c>
      <c r="BA367" s="30">
        <v>392</v>
      </c>
      <c r="BB367" s="30">
        <v>0</v>
      </c>
      <c r="BC367" s="1635">
        <v>0</v>
      </c>
      <c r="BD367" s="30">
        <v>0</v>
      </c>
      <c r="BE367" s="30">
        <f t="shared" si="313"/>
        <v>0</v>
      </c>
      <c r="BF367" s="30">
        <f t="shared" si="314"/>
        <v>0</v>
      </c>
      <c r="BG367" s="30">
        <v>490</v>
      </c>
      <c r="BH367" s="30">
        <v>0</v>
      </c>
      <c r="BI367" s="30">
        <v>392</v>
      </c>
      <c r="BJ367" s="30">
        <v>0</v>
      </c>
      <c r="BK367" s="1635">
        <v>0</v>
      </c>
      <c r="BL367" s="30">
        <v>0</v>
      </c>
      <c r="BM367" s="30">
        <f t="shared" si="315"/>
        <v>0</v>
      </c>
      <c r="BN367" s="30">
        <f t="shared" si="316"/>
        <v>0</v>
      </c>
      <c r="BO367" s="30">
        <v>490</v>
      </c>
      <c r="BP367" s="30">
        <v>0</v>
      </c>
      <c r="BQ367" s="30">
        <v>392</v>
      </c>
      <c r="BR367" s="30">
        <v>0</v>
      </c>
      <c r="BS367" s="1635">
        <v>0</v>
      </c>
      <c r="BT367" s="30">
        <v>0</v>
      </c>
      <c r="BU367" s="30">
        <f t="shared" si="317"/>
        <v>0</v>
      </c>
      <c r="BV367" s="30">
        <f t="shared" si="318"/>
        <v>0</v>
      </c>
      <c r="BW367" s="30">
        <v>490</v>
      </c>
      <c r="BX367" s="30">
        <v>0</v>
      </c>
      <c r="BY367" s="30">
        <v>392</v>
      </c>
      <c r="BZ367" s="30">
        <v>0</v>
      </c>
      <c r="CA367" s="1635">
        <v>0</v>
      </c>
      <c r="CB367" s="30">
        <v>0</v>
      </c>
      <c r="CC367" s="30">
        <f t="shared" si="319"/>
        <v>0</v>
      </c>
      <c r="CD367" s="30">
        <f t="shared" si="320"/>
        <v>0</v>
      </c>
      <c r="CE367" s="30">
        <v>490</v>
      </c>
      <c r="CF367" s="30">
        <v>0</v>
      </c>
      <c r="CG367" s="30">
        <v>392</v>
      </c>
      <c r="CH367" s="30">
        <v>0</v>
      </c>
      <c r="CI367" s="1635">
        <v>0</v>
      </c>
      <c r="CJ367" s="30">
        <v>0</v>
      </c>
      <c r="CK367" s="30">
        <f t="shared" si="321"/>
        <v>0</v>
      </c>
      <c r="CL367" s="30">
        <f t="shared" si="322"/>
        <v>0</v>
      </c>
      <c r="CM367" s="30">
        <v>490</v>
      </c>
      <c r="CN367" s="30">
        <v>0</v>
      </c>
      <c r="CO367" s="30">
        <v>392</v>
      </c>
      <c r="CP367" s="30">
        <v>0</v>
      </c>
      <c r="CQ367" s="1635">
        <v>0</v>
      </c>
      <c r="CR367" s="30">
        <v>0</v>
      </c>
      <c r="CS367" s="30">
        <f t="shared" si="323"/>
        <v>0</v>
      </c>
      <c r="CT367" s="30">
        <f t="shared" si="324"/>
        <v>0</v>
      </c>
      <c r="CU367" s="30">
        <v>490</v>
      </c>
      <c r="CV367" s="30">
        <v>0</v>
      </c>
      <c r="CW367" s="30">
        <v>392</v>
      </c>
      <c r="CX367" s="30">
        <v>0</v>
      </c>
      <c r="CY367" s="1635">
        <v>0</v>
      </c>
      <c r="CZ367" s="30">
        <v>0</v>
      </c>
      <c r="DA367" s="30">
        <f t="shared" si="325"/>
        <v>0</v>
      </c>
      <c r="DB367" s="30">
        <f t="shared" si="326"/>
        <v>0</v>
      </c>
    </row>
    <row r="368" spans="1:106">
      <c r="A368" t="s">
        <v>2851</v>
      </c>
      <c r="B368">
        <v>6210</v>
      </c>
      <c r="C368">
        <v>25</v>
      </c>
      <c r="D368" s="30">
        <v>362</v>
      </c>
      <c r="E368" s="30" t="s">
        <v>3239</v>
      </c>
      <c r="F368" s="30" t="s">
        <v>1385</v>
      </c>
      <c r="G368" s="30" t="s">
        <v>2143</v>
      </c>
      <c r="H368" s="30" t="s">
        <v>2142</v>
      </c>
      <c r="I368" s="30">
        <v>33</v>
      </c>
      <c r="J368" s="30">
        <v>495</v>
      </c>
      <c r="K368" s="30">
        <v>495</v>
      </c>
      <c r="L368" s="30">
        <v>324</v>
      </c>
      <c r="M368" s="30">
        <v>396</v>
      </c>
      <c r="N368" s="30">
        <v>0.96319999999999995</v>
      </c>
      <c r="O368" s="1635">
        <f>(P368/(24*30*L368*N368))</f>
        <v>0.36366582413901538</v>
      </c>
      <c r="P368" s="30">
        <v>81714</v>
      </c>
      <c r="Q368" s="30">
        <f t="shared" si="303"/>
        <v>134817</v>
      </c>
      <c r="R368" s="30">
        <f t="shared" si="304"/>
        <v>0</v>
      </c>
      <c r="S368" s="30">
        <v>495</v>
      </c>
      <c r="T368" s="30">
        <v>330</v>
      </c>
      <c r="U368" s="30">
        <v>396</v>
      </c>
      <c r="V368" s="30">
        <v>0.9788</v>
      </c>
      <c r="W368" s="1635">
        <f>(X368/(24*31*T368*V368))</f>
        <v>0.30013110793394748</v>
      </c>
      <c r="X368" s="30">
        <v>72126</v>
      </c>
      <c r="Y368" s="30">
        <f t="shared" si="305"/>
        <v>144189</v>
      </c>
      <c r="Z368" s="30">
        <f t="shared" si="306"/>
        <v>0</v>
      </c>
      <c r="AA368" s="30">
        <v>495</v>
      </c>
      <c r="AB368" s="30">
        <v>338.4</v>
      </c>
      <c r="AC368" s="30">
        <v>396</v>
      </c>
      <c r="AD368" s="30">
        <v>0.96230000000000004</v>
      </c>
      <c r="AE368" s="1635">
        <f>+(AF368/(24*30*AB368*AD368))</f>
        <v>0.35289229810998357</v>
      </c>
      <c r="AF368" s="30">
        <v>82740</v>
      </c>
      <c r="AG368" s="30">
        <f t="shared" si="307"/>
        <v>140677</v>
      </c>
      <c r="AH368" s="30">
        <f t="shared" si="308"/>
        <v>0</v>
      </c>
      <c r="AI368" s="30">
        <v>495</v>
      </c>
      <c r="AJ368" s="30">
        <v>334.2</v>
      </c>
      <c r="AK368" s="30">
        <v>396</v>
      </c>
      <c r="AL368" s="30">
        <v>0.96599999999999997</v>
      </c>
      <c r="AM368" s="1635">
        <f>+(AN368/(24*31*AJ368*AL368))</f>
        <v>0.39043947567620524</v>
      </c>
      <c r="AN368" s="30">
        <v>93780</v>
      </c>
      <c r="AO368" s="30">
        <f t="shared" si="309"/>
        <v>144115</v>
      </c>
      <c r="AP368" s="30">
        <f t="shared" si="310"/>
        <v>0</v>
      </c>
      <c r="AQ368" s="30">
        <v>495</v>
      </c>
      <c r="AR368" s="30">
        <v>332.4</v>
      </c>
      <c r="AS368" s="30">
        <v>396</v>
      </c>
      <c r="AT368" s="30">
        <v>0.96360000000000001</v>
      </c>
      <c r="AU368" s="1635">
        <f>(AV368/(24*31*AR368*AT368))</f>
        <v>0.43180198332698694</v>
      </c>
      <c r="AV368" s="30">
        <v>102900</v>
      </c>
      <c r="AW368" s="30">
        <f t="shared" si="311"/>
        <v>142982</v>
      </c>
      <c r="AX368" s="30">
        <f t="shared" si="312"/>
        <v>0</v>
      </c>
      <c r="AY368" s="30">
        <v>495</v>
      </c>
      <c r="AZ368" s="30">
        <v>334.2</v>
      </c>
      <c r="BA368" s="30">
        <v>396</v>
      </c>
      <c r="BB368" s="30">
        <v>0.95899999999999996</v>
      </c>
      <c r="BC368" s="1635">
        <f>+(BD368/(24*30*AZ368*BB368))</f>
        <v>0.31274265637184823</v>
      </c>
      <c r="BD368" s="30">
        <v>72168</v>
      </c>
      <c r="BE368" s="30">
        <f t="shared" si="313"/>
        <v>138455</v>
      </c>
      <c r="BF368" s="30">
        <f t="shared" si="314"/>
        <v>0</v>
      </c>
      <c r="BG368" s="30">
        <v>495</v>
      </c>
      <c r="BH368" s="30">
        <v>336.6</v>
      </c>
      <c r="BI368" s="30">
        <v>396</v>
      </c>
      <c r="BJ368" s="30">
        <v>0.95669999999999999</v>
      </c>
      <c r="BK368" s="1635">
        <f>(BL368/(24*31*BH368*BJ368))</f>
        <v>0.30332226573694659</v>
      </c>
      <c r="BL368" s="30">
        <v>72672</v>
      </c>
      <c r="BM368" s="30">
        <f t="shared" si="315"/>
        <v>143752</v>
      </c>
      <c r="BN368" s="30">
        <f t="shared" si="316"/>
        <v>0</v>
      </c>
      <c r="BO368" s="30">
        <v>495</v>
      </c>
      <c r="BP368" s="30">
        <v>342</v>
      </c>
      <c r="BQ368" s="30">
        <v>396</v>
      </c>
      <c r="BR368" s="30">
        <v>0.94769999999999999</v>
      </c>
      <c r="BS368" s="1635">
        <f>+(BT368/(24*30*BP368*BR368))</f>
        <v>0.21443112194682479</v>
      </c>
      <c r="BT368" s="30">
        <v>50040</v>
      </c>
      <c r="BU368" s="30">
        <f t="shared" si="317"/>
        <v>140017</v>
      </c>
      <c r="BV368" s="30">
        <f t="shared" si="318"/>
        <v>0</v>
      </c>
      <c r="BW368" s="30">
        <v>495</v>
      </c>
      <c r="BX368" s="30">
        <v>346.2</v>
      </c>
      <c r="BY368" s="30">
        <v>396</v>
      </c>
      <c r="BZ368" s="30">
        <v>0.95209999999999995</v>
      </c>
      <c r="CA368" s="1635">
        <f>+(CB368/(24*31*BX368*BZ368))</f>
        <v>0.18090398444250397</v>
      </c>
      <c r="CB368" s="30">
        <v>44364</v>
      </c>
      <c r="CC368" s="30">
        <f t="shared" si="319"/>
        <v>147141</v>
      </c>
      <c r="CD368" s="30">
        <f t="shared" si="320"/>
        <v>0</v>
      </c>
      <c r="CE368" s="30">
        <v>495</v>
      </c>
      <c r="CF368" s="30">
        <v>339</v>
      </c>
      <c r="CG368" s="30">
        <v>396</v>
      </c>
      <c r="CH368" s="30">
        <v>0.96599999999999997</v>
      </c>
      <c r="CI368" s="1635">
        <f t="shared" ref="CI368:CI373" si="339">(CJ368/(24*31*CF368*CH368))</f>
        <v>0.42330373630253237</v>
      </c>
      <c r="CJ368" s="30">
        <v>103134</v>
      </c>
      <c r="CK368" s="30">
        <f t="shared" si="321"/>
        <v>146184</v>
      </c>
      <c r="CL368" s="30">
        <f t="shared" si="322"/>
        <v>0</v>
      </c>
      <c r="CM368" s="30">
        <v>495</v>
      </c>
      <c r="CN368" s="30">
        <v>335.4</v>
      </c>
      <c r="CO368" s="30">
        <v>396</v>
      </c>
      <c r="CP368" s="30">
        <v>0.96619999999999995</v>
      </c>
      <c r="CQ368" s="1635">
        <f t="shared" ref="CQ368:CQ373" si="340">+(CR368/(24*28*CN368*CP368))</f>
        <v>0.46199061280921172</v>
      </c>
      <c r="CR368" s="30">
        <v>100608</v>
      </c>
      <c r="CS368" s="30">
        <f t="shared" si="323"/>
        <v>130662</v>
      </c>
      <c r="CT368" s="30">
        <f t="shared" si="324"/>
        <v>0</v>
      </c>
      <c r="CU368" s="30">
        <v>495</v>
      </c>
      <c r="CV368" s="30">
        <v>332.4</v>
      </c>
      <c r="CW368" s="30">
        <v>396</v>
      </c>
      <c r="CX368" s="30">
        <v>0.96089999999999998</v>
      </c>
      <c r="CY368" s="1635">
        <f t="shared" ref="CY368:CY373" si="341">+(CZ368/(24*31*CV368*CX368))</f>
        <v>0.42592040285589278</v>
      </c>
      <c r="CZ368" s="30">
        <v>101214</v>
      </c>
      <c r="DA368" s="30">
        <f t="shared" si="325"/>
        <v>142582</v>
      </c>
      <c r="DB368" s="30">
        <f t="shared" si="326"/>
        <v>0</v>
      </c>
    </row>
    <row r="369" spans="1:106">
      <c r="A369" t="s">
        <v>2958</v>
      </c>
      <c r="B369">
        <v>1210</v>
      </c>
      <c r="C369">
        <v>2</v>
      </c>
      <c r="D369" s="30">
        <v>363</v>
      </c>
      <c r="E369" s="30" t="s">
        <v>3345</v>
      </c>
      <c r="F369" s="30" t="s">
        <v>901</v>
      </c>
      <c r="G369" s="30" t="s">
        <v>2143</v>
      </c>
      <c r="H369" s="30" t="s">
        <v>1439</v>
      </c>
      <c r="I369" s="30">
        <v>33</v>
      </c>
      <c r="J369" s="30">
        <v>500</v>
      </c>
      <c r="K369" s="30">
        <v>500</v>
      </c>
      <c r="L369" s="30">
        <v>336</v>
      </c>
      <c r="M369" s="30">
        <v>400</v>
      </c>
      <c r="N369" s="30">
        <v>0.85919999999999996</v>
      </c>
      <c r="O369" s="1635">
        <f>(P369/(24*30*L369*N369))</f>
        <v>0.41030000221690166</v>
      </c>
      <c r="P369" s="30">
        <v>85284</v>
      </c>
      <c r="Q369" s="30">
        <f t="shared" si="303"/>
        <v>124715</v>
      </c>
      <c r="R369" s="30">
        <f t="shared" si="304"/>
        <v>0</v>
      </c>
      <c r="S369" s="30">
        <v>500</v>
      </c>
      <c r="T369" s="30">
        <v>312</v>
      </c>
      <c r="U369" s="30">
        <v>400</v>
      </c>
      <c r="V369" s="30">
        <v>0.87109999999999999</v>
      </c>
      <c r="W369" s="1635">
        <f>(X369/(24*31*T369*V369))</f>
        <v>0.36001774279480259</v>
      </c>
      <c r="X369" s="30">
        <v>72798</v>
      </c>
      <c r="Y369" s="30">
        <f t="shared" si="305"/>
        <v>121324</v>
      </c>
      <c r="Z369" s="30">
        <f t="shared" si="306"/>
        <v>0</v>
      </c>
      <c r="AA369" s="30">
        <v>500</v>
      </c>
      <c r="AB369" s="30">
        <v>312.18</v>
      </c>
      <c r="AC369" s="30">
        <v>400</v>
      </c>
      <c r="AD369" s="30">
        <v>0.90539999999999998</v>
      </c>
      <c r="AE369" s="1635">
        <f>+(AF369/(24*30*AB369*AD369))</f>
        <v>0.36901051532081419</v>
      </c>
      <c r="AF369" s="30">
        <v>75096</v>
      </c>
      <c r="AG369" s="30">
        <f t="shared" si="307"/>
        <v>122104</v>
      </c>
      <c r="AH369" s="30">
        <f t="shared" si="308"/>
        <v>0</v>
      </c>
      <c r="AI369" s="30">
        <v>500</v>
      </c>
      <c r="AJ369" s="30">
        <v>171</v>
      </c>
      <c r="AK369" s="30">
        <v>400</v>
      </c>
      <c r="AL369" s="30">
        <v>0.90300000000000002</v>
      </c>
      <c r="AM369" s="1635">
        <f>+(AN369/(24*31*AJ369*AL369))</f>
        <v>0.43458024071598517</v>
      </c>
      <c r="AN369" s="30">
        <v>49926</v>
      </c>
      <c r="AO369" s="30">
        <f t="shared" si="309"/>
        <v>68930</v>
      </c>
      <c r="AP369" s="30">
        <f t="shared" si="310"/>
        <v>0</v>
      </c>
      <c r="AQ369" s="30">
        <v>500</v>
      </c>
      <c r="AR369" s="30">
        <v>202.5</v>
      </c>
      <c r="AS369" s="30">
        <v>400</v>
      </c>
      <c r="AT369" s="30">
        <v>0.90759999999999996</v>
      </c>
      <c r="AU369" s="1635">
        <f>(AV369/(24*31*AR369*AT369))</f>
        <v>0.53234257587461353</v>
      </c>
      <c r="AV369" s="30">
        <v>72792</v>
      </c>
      <c r="AW369" s="30">
        <f t="shared" si="311"/>
        <v>82043</v>
      </c>
      <c r="AX369" s="30">
        <f t="shared" si="312"/>
        <v>0</v>
      </c>
      <c r="AY369" s="30">
        <v>500</v>
      </c>
      <c r="AZ369" s="30">
        <v>205.8</v>
      </c>
      <c r="BA369" s="30">
        <v>400</v>
      </c>
      <c r="BB369" s="30">
        <v>0.90939999999999999</v>
      </c>
      <c r="BC369" s="1635">
        <f>+(BD369/(24*30*AZ369*BB369))</f>
        <v>0.39579594444205779</v>
      </c>
      <c r="BD369" s="30">
        <v>53334</v>
      </c>
      <c r="BE369" s="30">
        <f t="shared" si="313"/>
        <v>80851</v>
      </c>
      <c r="BF369" s="30">
        <f t="shared" si="314"/>
        <v>0</v>
      </c>
      <c r="BG369" s="30">
        <v>500</v>
      </c>
      <c r="BH369" s="30">
        <v>198</v>
      </c>
      <c r="BI369" s="30">
        <v>400</v>
      </c>
      <c r="BJ369" s="30">
        <v>0.90810000000000002</v>
      </c>
      <c r="BK369" s="1635">
        <f>(BL369/(24*31*BH369*BJ369))</f>
        <v>0.47847853084593384</v>
      </c>
      <c r="BL369" s="30">
        <v>64008</v>
      </c>
      <c r="BM369" s="30">
        <f t="shared" si="315"/>
        <v>80264</v>
      </c>
      <c r="BN369" s="30">
        <f t="shared" si="316"/>
        <v>0</v>
      </c>
      <c r="BO369" s="30">
        <v>500</v>
      </c>
      <c r="BP369" s="30">
        <v>176.28</v>
      </c>
      <c r="BQ369" s="30">
        <v>400</v>
      </c>
      <c r="BR369" s="30">
        <v>0.9153</v>
      </c>
      <c r="BS369" s="1635">
        <f>+(BT369/(24*30*BP369*BR369))</f>
        <v>0.38534461094306555</v>
      </c>
      <c r="BT369" s="30">
        <v>44766</v>
      </c>
      <c r="BU369" s="30">
        <f t="shared" si="317"/>
        <v>69703</v>
      </c>
      <c r="BV369" s="30">
        <f t="shared" si="318"/>
        <v>0</v>
      </c>
      <c r="BW369" s="30">
        <v>500</v>
      </c>
      <c r="BX369" s="30">
        <v>185.28</v>
      </c>
      <c r="BY369" s="30">
        <v>400</v>
      </c>
      <c r="BZ369" s="30">
        <v>0.90269999999999995</v>
      </c>
      <c r="CA369" s="1635">
        <f>+(CB369/(24*31*BX369*BZ369))</f>
        <v>0.35454461730414083</v>
      </c>
      <c r="CB369" s="30">
        <v>44118</v>
      </c>
      <c r="CC369" s="30">
        <f t="shared" si="319"/>
        <v>74661</v>
      </c>
      <c r="CD369" s="30">
        <f t="shared" si="320"/>
        <v>0</v>
      </c>
      <c r="CE369" s="30">
        <v>500</v>
      </c>
      <c r="CF369" s="30">
        <v>210</v>
      </c>
      <c r="CG369" s="30">
        <v>400</v>
      </c>
      <c r="CH369" s="30">
        <v>0.90439999999999998</v>
      </c>
      <c r="CI369" s="1635">
        <f t="shared" si="339"/>
        <v>0.30296498905164782</v>
      </c>
      <c r="CJ369" s="30">
        <v>42810</v>
      </c>
      <c r="CK369" s="30">
        <f t="shared" si="321"/>
        <v>84782</v>
      </c>
      <c r="CL369" s="30">
        <f t="shared" si="322"/>
        <v>0</v>
      </c>
      <c r="CM369" s="30">
        <v>500</v>
      </c>
      <c r="CN369" s="30">
        <v>203.4</v>
      </c>
      <c r="CO369" s="30">
        <v>400</v>
      </c>
      <c r="CP369" s="30">
        <v>0.91279999999999994</v>
      </c>
      <c r="CQ369" s="1635">
        <f t="shared" si="340"/>
        <v>0.38457627925122667</v>
      </c>
      <c r="CR369" s="30">
        <v>47982</v>
      </c>
      <c r="CS369" s="30">
        <f t="shared" si="323"/>
        <v>74860</v>
      </c>
      <c r="CT369" s="30">
        <f t="shared" si="324"/>
        <v>0</v>
      </c>
      <c r="CU369" s="30">
        <v>500</v>
      </c>
      <c r="CV369" s="30">
        <v>203.64</v>
      </c>
      <c r="CW369" s="30">
        <v>400</v>
      </c>
      <c r="CX369" s="30">
        <v>0.91759999999999997</v>
      </c>
      <c r="CY369" s="1635">
        <f t="shared" si="341"/>
        <v>0.49843232834488138</v>
      </c>
      <c r="CZ369" s="30">
        <v>69294</v>
      </c>
      <c r="DA369" s="30">
        <f t="shared" si="325"/>
        <v>83414</v>
      </c>
      <c r="DB369" s="30">
        <f t="shared" si="326"/>
        <v>0</v>
      </c>
    </row>
    <row r="370" spans="1:106">
      <c r="A370" t="s">
        <v>2959</v>
      </c>
      <c r="B370">
        <v>1220</v>
      </c>
      <c r="C370">
        <v>2</v>
      </c>
      <c r="D370" s="30">
        <v>364</v>
      </c>
      <c r="E370" s="30">
        <v>11908</v>
      </c>
      <c r="F370" s="30" t="s">
        <v>1164</v>
      </c>
      <c r="G370" s="30" t="s">
        <v>2143</v>
      </c>
      <c r="H370" s="30" t="s">
        <v>2142</v>
      </c>
      <c r="I370" s="30">
        <v>33</v>
      </c>
      <c r="J370" s="30">
        <v>500</v>
      </c>
      <c r="K370" s="30">
        <v>500</v>
      </c>
      <c r="L370" s="30">
        <v>318.72000000000003</v>
      </c>
      <c r="M370" s="30">
        <v>400</v>
      </c>
      <c r="N370" s="30">
        <v>0.9617</v>
      </c>
      <c r="O370" s="1635">
        <f>(P370/(24*30*L370*N370))</f>
        <v>0.43739305076532947</v>
      </c>
      <c r="P370" s="30">
        <v>96528</v>
      </c>
      <c r="Q370" s="30">
        <f t="shared" si="303"/>
        <v>132414</v>
      </c>
      <c r="R370" s="30">
        <f t="shared" si="304"/>
        <v>0</v>
      </c>
      <c r="S370" s="30">
        <v>500</v>
      </c>
      <c r="T370" s="30">
        <v>321.12</v>
      </c>
      <c r="U370" s="30">
        <v>400</v>
      </c>
      <c r="V370" s="30">
        <v>0.8901</v>
      </c>
      <c r="W370" s="1635">
        <f>(X370/(24*31*T370*V370))</f>
        <v>0.26084293254736673</v>
      </c>
      <c r="X370" s="30">
        <v>55470</v>
      </c>
      <c r="Y370" s="30">
        <f t="shared" si="305"/>
        <v>127594</v>
      </c>
      <c r="Z370" s="30">
        <f t="shared" si="306"/>
        <v>0</v>
      </c>
      <c r="AA370" s="30">
        <v>500</v>
      </c>
      <c r="AB370" s="30">
        <v>324</v>
      </c>
      <c r="AC370" s="30">
        <v>400</v>
      </c>
      <c r="AD370" s="30">
        <v>0.89180000000000004</v>
      </c>
      <c r="AE370" s="1635">
        <f>+(AF370/(24*30*AB370*AD370))</f>
        <v>0.28229308274659748</v>
      </c>
      <c r="AF370" s="30">
        <v>58728</v>
      </c>
      <c r="AG370" s="30">
        <f t="shared" si="307"/>
        <v>124823</v>
      </c>
      <c r="AH370" s="30">
        <f t="shared" si="308"/>
        <v>0</v>
      </c>
      <c r="AI370" s="30">
        <v>500</v>
      </c>
      <c r="AJ370" s="30">
        <v>354.24</v>
      </c>
      <c r="AK370" s="30">
        <v>400</v>
      </c>
      <c r="AL370" s="30">
        <v>0.92620000000000002</v>
      </c>
      <c r="AM370" s="1635">
        <f>+(AN370/(24*31*AJ370*AL370))</f>
        <v>0.34323042582385388</v>
      </c>
      <c r="AN370" s="30">
        <v>83784</v>
      </c>
      <c r="AO370" s="30">
        <f t="shared" si="309"/>
        <v>146463</v>
      </c>
      <c r="AP370" s="30">
        <f t="shared" si="310"/>
        <v>0</v>
      </c>
      <c r="AQ370" s="30">
        <v>500</v>
      </c>
      <c r="AR370" s="30">
        <v>353.28</v>
      </c>
      <c r="AS370" s="30">
        <v>400</v>
      </c>
      <c r="AT370" s="30">
        <v>0.9133</v>
      </c>
      <c r="AU370" s="1635">
        <f>(AV370/(24*31*AR370*AT370))</f>
        <v>0.28641286719650244</v>
      </c>
      <c r="AV370" s="30">
        <v>68754</v>
      </c>
      <c r="AW370" s="30">
        <f t="shared" si="311"/>
        <v>144031</v>
      </c>
      <c r="AX370" s="30">
        <f t="shared" si="312"/>
        <v>0</v>
      </c>
      <c r="AY370" s="30">
        <v>500</v>
      </c>
      <c r="AZ370" s="30">
        <v>324</v>
      </c>
      <c r="BA370" s="30">
        <v>400</v>
      </c>
      <c r="BB370" s="30">
        <v>0.93359999999999999</v>
      </c>
      <c r="BC370" s="1635">
        <f>+(BD370/(24*30*AZ370*BB370))</f>
        <v>0.3175349371079163</v>
      </c>
      <c r="BD370" s="30">
        <v>69156</v>
      </c>
      <c r="BE370" s="30">
        <f t="shared" si="313"/>
        <v>130674</v>
      </c>
      <c r="BF370" s="30">
        <f t="shared" si="314"/>
        <v>0</v>
      </c>
      <c r="BG370" s="30">
        <v>500</v>
      </c>
      <c r="BH370" s="30">
        <v>310.56</v>
      </c>
      <c r="BI370" s="30">
        <v>400</v>
      </c>
      <c r="BJ370" s="30">
        <v>0.95499999999999996</v>
      </c>
      <c r="BK370" s="1635">
        <f>(BL370/(24*31*BH370*BJ370))</f>
        <v>0.4447403434243819</v>
      </c>
      <c r="BL370" s="30">
        <v>98136</v>
      </c>
      <c r="BM370" s="30">
        <f t="shared" si="315"/>
        <v>132395</v>
      </c>
      <c r="BN370" s="30">
        <f t="shared" si="316"/>
        <v>0</v>
      </c>
      <c r="BO370" s="30">
        <v>500</v>
      </c>
      <c r="BP370" s="30">
        <v>318.72000000000003</v>
      </c>
      <c r="BQ370" s="30">
        <v>400</v>
      </c>
      <c r="BR370" s="30">
        <v>0.97460000000000002</v>
      </c>
      <c r="BS370" s="1635">
        <f>+(BT370/(24*30*BP370*BR370))</f>
        <v>0.46097993279637456</v>
      </c>
      <c r="BT370" s="30">
        <v>103098</v>
      </c>
      <c r="BU370" s="30">
        <f t="shared" si="317"/>
        <v>134190</v>
      </c>
      <c r="BV370" s="30">
        <f t="shared" si="318"/>
        <v>0</v>
      </c>
      <c r="BW370" s="30">
        <v>500</v>
      </c>
      <c r="BX370" s="30">
        <v>311.04000000000002</v>
      </c>
      <c r="BY370" s="30">
        <v>400</v>
      </c>
      <c r="BZ370" s="30">
        <v>0.96899999999999997</v>
      </c>
      <c r="CA370" s="1635">
        <f>+(CB370/(24*31*BX370*BZ370))</f>
        <v>0.42008574723915154</v>
      </c>
      <c r="CB370" s="30">
        <v>94200</v>
      </c>
      <c r="CC370" s="30">
        <f t="shared" si="319"/>
        <v>134544</v>
      </c>
      <c r="CD370" s="30">
        <f t="shared" si="320"/>
        <v>0</v>
      </c>
      <c r="CE370" s="30">
        <v>500</v>
      </c>
      <c r="CF370" s="30">
        <v>336</v>
      </c>
      <c r="CG370" s="30">
        <v>400</v>
      </c>
      <c r="CH370" s="30">
        <v>0.97270000000000001</v>
      </c>
      <c r="CI370" s="1635">
        <f t="shared" si="339"/>
        <v>0.38643780902193636</v>
      </c>
      <c r="CJ370" s="30">
        <v>93966</v>
      </c>
      <c r="CK370" s="30">
        <f t="shared" si="321"/>
        <v>145896</v>
      </c>
      <c r="CL370" s="30">
        <f t="shared" si="322"/>
        <v>0</v>
      </c>
      <c r="CM370" s="30">
        <v>500</v>
      </c>
      <c r="CN370" s="30">
        <v>312</v>
      </c>
      <c r="CO370" s="30">
        <v>400</v>
      </c>
      <c r="CP370" s="30">
        <v>0.97350000000000003</v>
      </c>
      <c r="CQ370" s="1635">
        <f t="shared" si="340"/>
        <v>0.45328964820490242</v>
      </c>
      <c r="CR370" s="30">
        <v>92520</v>
      </c>
      <c r="CS370" s="30">
        <f t="shared" si="323"/>
        <v>122465</v>
      </c>
      <c r="CT370" s="30">
        <f t="shared" si="324"/>
        <v>0</v>
      </c>
      <c r="CU370" s="30">
        <v>500</v>
      </c>
      <c r="CV370" s="30">
        <v>312</v>
      </c>
      <c r="CW370" s="30">
        <v>400</v>
      </c>
      <c r="CX370" s="30">
        <v>0.96889999999999998</v>
      </c>
      <c r="CY370" s="1635">
        <f t="shared" si="341"/>
        <v>0.49886883226320367</v>
      </c>
      <c r="CZ370" s="30">
        <v>112200</v>
      </c>
      <c r="DA370" s="30">
        <f t="shared" si="325"/>
        <v>134945</v>
      </c>
      <c r="DB370" s="30">
        <f t="shared" si="326"/>
        <v>0</v>
      </c>
    </row>
    <row r="371" spans="1:106">
      <c r="A371" t="s">
        <v>2767</v>
      </c>
      <c r="B371">
        <v>1230</v>
      </c>
      <c r="C371">
        <v>29</v>
      </c>
      <c r="D371" s="30">
        <v>365</v>
      </c>
      <c r="E371" s="30" t="s">
        <v>3167</v>
      </c>
      <c r="F371" s="30" t="s">
        <v>497</v>
      </c>
      <c r="G371" s="30" t="s">
        <v>2143</v>
      </c>
      <c r="H371" s="30" t="s">
        <v>1439</v>
      </c>
      <c r="I371" s="30">
        <v>33</v>
      </c>
      <c r="J371" s="30">
        <v>500</v>
      </c>
      <c r="K371" s="30">
        <v>150</v>
      </c>
      <c r="L371" s="30">
        <v>236.4</v>
      </c>
      <c r="M371" s="30">
        <v>236.4</v>
      </c>
      <c r="N371" s="30">
        <v>0.9264</v>
      </c>
      <c r="O371" s="1635">
        <f>(P371/(24*30*L371*N371))</f>
        <v>0.32191639707880731</v>
      </c>
      <c r="P371" s="30">
        <v>50760</v>
      </c>
      <c r="Q371" s="30">
        <f t="shared" si="303"/>
        <v>94608</v>
      </c>
      <c r="R371" s="30">
        <f t="shared" si="304"/>
        <v>0</v>
      </c>
      <c r="S371" s="30">
        <v>150</v>
      </c>
      <c r="T371" s="30">
        <v>246.72</v>
      </c>
      <c r="U371" s="30">
        <v>246.72</v>
      </c>
      <c r="V371" s="30">
        <v>0.93769999999999998</v>
      </c>
      <c r="W371" s="1635">
        <f>(X371/(24*31*T371*V371))</f>
        <v>0.33371888515616593</v>
      </c>
      <c r="X371" s="30">
        <v>57441</v>
      </c>
      <c r="Y371" s="30">
        <f t="shared" si="305"/>
        <v>103274</v>
      </c>
      <c r="Z371" s="30">
        <f t="shared" si="306"/>
        <v>0</v>
      </c>
      <c r="AA371" s="30">
        <v>150</v>
      </c>
      <c r="AB371" s="30">
        <v>285.60000000000002</v>
      </c>
      <c r="AC371" s="30">
        <v>285.60000000000002</v>
      </c>
      <c r="AD371" s="30">
        <v>0.93589999999999995</v>
      </c>
      <c r="AE371" s="1635">
        <f>+(AF371/(24*30*AB371*AD371))</f>
        <v>0.29981139800722079</v>
      </c>
      <c r="AF371" s="30">
        <v>57699</v>
      </c>
      <c r="AG371" s="30">
        <f t="shared" si="307"/>
        <v>115471</v>
      </c>
      <c r="AH371" s="30">
        <f t="shared" si="308"/>
        <v>0</v>
      </c>
      <c r="AI371" s="30">
        <v>150</v>
      </c>
      <c r="AJ371" s="30">
        <v>285.36</v>
      </c>
      <c r="AK371" s="30">
        <v>285.36</v>
      </c>
      <c r="AL371" s="30">
        <v>0.93889999999999996</v>
      </c>
      <c r="AM371" s="1635">
        <f>+(AN371/(24*31*AJ371*AL371))</f>
        <v>0.31243755673559009</v>
      </c>
      <c r="AN371" s="30">
        <v>62280</v>
      </c>
      <c r="AO371" s="30">
        <f t="shared" si="309"/>
        <v>119601</v>
      </c>
      <c r="AP371" s="30">
        <f t="shared" si="310"/>
        <v>0</v>
      </c>
      <c r="AQ371" s="30">
        <v>150</v>
      </c>
      <c r="AR371" s="30">
        <v>248.16</v>
      </c>
      <c r="AS371" s="30">
        <v>248.16</v>
      </c>
      <c r="AT371" s="30">
        <v>0.94720000000000004</v>
      </c>
      <c r="AU371" s="1635">
        <f>(AV371/(24*31*AR371*AT371))</f>
        <v>0.31946588860007913</v>
      </c>
      <c r="AV371" s="30">
        <v>55869</v>
      </c>
      <c r="AW371" s="30">
        <f t="shared" si="311"/>
        <v>104930</v>
      </c>
      <c r="AX371" s="30">
        <f t="shared" si="312"/>
        <v>0</v>
      </c>
      <c r="AY371" s="30">
        <v>150</v>
      </c>
      <c r="AZ371" s="30">
        <v>222</v>
      </c>
      <c r="BA371" s="30">
        <v>222</v>
      </c>
      <c r="BB371" s="30">
        <v>0.95009999999999994</v>
      </c>
      <c r="BC371" s="1635">
        <f>+(BD371/(24*30*AZ371*BB371))</f>
        <v>0.35060320819714569</v>
      </c>
      <c r="BD371" s="30">
        <v>53244</v>
      </c>
      <c r="BE371" s="30">
        <f t="shared" si="313"/>
        <v>91118</v>
      </c>
      <c r="BF371" s="30">
        <f t="shared" si="314"/>
        <v>0</v>
      </c>
      <c r="BG371" s="30">
        <v>150</v>
      </c>
      <c r="BH371" s="30">
        <v>221.04</v>
      </c>
      <c r="BI371" s="30">
        <v>221.04</v>
      </c>
      <c r="BJ371" s="30">
        <v>0.95099999999999996</v>
      </c>
      <c r="BK371" s="1635">
        <f>(BL371/(24*31*BH371*BJ371))</f>
        <v>0.41065113396246572</v>
      </c>
      <c r="BL371" s="30">
        <v>64224</v>
      </c>
      <c r="BM371" s="30">
        <f t="shared" si="315"/>
        <v>93837</v>
      </c>
      <c r="BN371" s="30">
        <f t="shared" si="316"/>
        <v>0</v>
      </c>
      <c r="BO371" s="30">
        <v>500</v>
      </c>
      <c r="BP371" s="30">
        <v>216</v>
      </c>
      <c r="BQ371" s="30">
        <v>400</v>
      </c>
      <c r="BR371" s="30">
        <v>0.95299999999999996</v>
      </c>
      <c r="BS371" s="1635">
        <f>+(BT371/(24*30*BP371*BR371))</f>
        <v>0.33503685567344188</v>
      </c>
      <c r="BT371" s="30">
        <v>49656</v>
      </c>
      <c r="BU371" s="30">
        <f t="shared" si="317"/>
        <v>88926</v>
      </c>
      <c r="BV371" s="30">
        <f t="shared" si="318"/>
        <v>0</v>
      </c>
      <c r="BW371" s="30">
        <v>500</v>
      </c>
      <c r="BX371" s="30">
        <v>204</v>
      </c>
      <c r="BY371" s="30">
        <v>400</v>
      </c>
      <c r="BZ371" s="30">
        <v>0.9536</v>
      </c>
      <c r="CA371" s="1635">
        <f>+(CB371/(24*31*BX371*BZ371))</f>
        <v>0.34076401181819344</v>
      </c>
      <c r="CB371" s="30">
        <v>49320</v>
      </c>
      <c r="CC371" s="30">
        <f t="shared" si="319"/>
        <v>86840</v>
      </c>
      <c r="CD371" s="30">
        <f t="shared" si="320"/>
        <v>0</v>
      </c>
      <c r="CE371" s="30">
        <v>500</v>
      </c>
      <c r="CF371" s="30">
        <v>192</v>
      </c>
      <c r="CG371" s="30">
        <v>400</v>
      </c>
      <c r="CH371" s="30">
        <v>0.95640000000000003</v>
      </c>
      <c r="CI371" s="1635">
        <f t="shared" si="339"/>
        <v>0.3855955689570657</v>
      </c>
      <c r="CJ371" s="30">
        <v>52680</v>
      </c>
      <c r="CK371" s="30">
        <f t="shared" si="321"/>
        <v>81972</v>
      </c>
      <c r="CL371" s="30">
        <f t="shared" si="322"/>
        <v>0</v>
      </c>
      <c r="CM371" s="30">
        <v>500</v>
      </c>
      <c r="CN371" s="30">
        <v>180</v>
      </c>
      <c r="CO371" s="30">
        <v>400</v>
      </c>
      <c r="CP371" s="30">
        <v>0.95440000000000003</v>
      </c>
      <c r="CQ371" s="1635">
        <f t="shared" si="340"/>
        <v>0.45736372224217992</v>
      </c>
      <c r="CR371" s="30">
        <v>52800</v>
      </c>
      <c r="CS371" s="30">
        <f t="shared" si="323"/>
        <v>69267</v>
      </c>
      <c r="CT371" s="30">
        <f t="shared" si="324"/>
        <v>0</v>
      </c>
      <c r="CU371" s="30">
        <v>500</v>
      </c>
      <c r="CV371" s="30">
        <v>180</v>
      </c>
      <c r="CW371" s="30">
        <v>400</v>
      </c>
      <c r="CX371" s="30">
        <v>0.9607</v>
      </c>
      <c r="CY371" s="1635">
        <f t="shared" si="341"/>
        <v>0.43371152978730787</v>
      </c>
      <c r="CZ371" s="30">
        <v>55800</v>
      </c>
      <c r="DA371" s="30">
        <f t="shared" si="325"/>
        <v>77194</v>
      </c>
      <c r="DB371" s="30">
        <f t="shared" si="326"/>
        <v>0</v>
      </c>
    </row>
    <row r="372" spans="1:106">
      <c r="A372" t="s">
        <v>2933</v>
      </c>
      <c r="B372">
        <v>1230</v>
      </c>
      <c r="C372">
        <v>88</v>
      </c>
      <c r="D372" s="30">
        <v>366</v>
      </c>
      <c r="E372" s="30" t="s">
        <v>3314</v>
      </c>
      <c r="F372" s="30" t="s">
        <v>4100</v>
      </c>
      <c r="G372" s="30" t="s">
        <v>2143</v>
      </c>
      <c r="H372" s="30" t="s">
        <v>2142</v>
      </c>
      <c r="I372" s="30">
        <v>11</v>
      </c>
      <c r="J372" s="30">
        <v>500</v>
      </c>
      <c r="K372" s="30">
        <v>389</v>
      </c>
      <c r="L372" s="30">
        <v>303.8</v>
      </c>
      <c r="M372" s="30">
        <v>311.2</v>
      </c>
      <c r="N372" s="30">
        <v>0.99680000000000002</v>
      </c>
      <c r="O372" s="1635">
        <f>(P372/(24*30*L372*N372))</f>
        <v>0.23310365974864722</v>
      </c>
      <c r="P372" s="30">
        <v>50825</v>
      </c>
      <c r="Q372" s="30">
        <f t="shared" si="303"/>
        <v>130822</v>
      </c>
      <c r="R372" s="30">
        <f t="shared" si="304"/>
        <v>0</v>
      </c>
      <c r="S372" s="30">
        <v>500</v>
      </c>
      <c r="T372" s="30">
        <v>446.4</v>
      </c>
      <c r="U372" s="30">
        <v>446.4</v>
      </c>
      <c r="V372" s="30">
        <v>0.9718</v>
      </c>
      <c r="W372" s="1635">
        <f>(X372/(24*31*T372*V372))</f>
        <v>0.4716352540652054</v>
      </c>
      <c r="X372" s="30">
        <v>152223</v>
      </c>
      <c r="Y372" s="30">
        <f t="shared" si="305"/>
        <v>193653</v>
      </c>
      <c r="Z372" s="30">
        <f t="shared" si="306"/>
        <v>0</v>
      </c>
      <c r="AA372" s="30">
        <v>500</v>
      </c>
      <c r="AB372" s="30">
        <v>513.20000000000005</v>
      </c>
      <c r="AC372" s="30">
        <v>513.20000000000005</v>
      </c>
      <c r="AD372" s="30">
        <v>0.97340000000000004</v>
      </c>
      <c r="AE372" s="1635">
        <f>+(AF372/(24*30*AB372*AD372))</f>
        <v>0.54411592315050328</v>
      </c>
      <c r="AF372" s="30">
        <v>195705</v>
      </c>
      <c r="AG372" s="30">
        <f t="shared" si="307"/>
        <v>215805</v>
      </c>
      <c r="AH372" s="30">
        <f t="shared" si="308"/>
        <v>0</v>
      </c>
      <c r="AI372" s="30">
        <v>500</v>
      </c>
      <c r="AJ372" s="30">
        <v>527.6</v>
      </c>
      <c r="AK372" s="30">
        <v>527.6</v>
      </c>
      <c r="AL372" s="30">
        <v>0.96</v>
      </c>
      <c r="AM372" s="1635">
        <f>+(AN372/(24*31*AJ372*AL372))</f>
        <v>0.65173428112287735</v>
      </c>
      <c r="AN372" s="30">
        <v>245595</v>
      </c>
      <c r="AO372" s="30">
        <f t="shared" si="309"/>
        <v>226100</v>
      </c>
      <c r="AP372" s="30">
        <f t="shared" si="310"/>
        <v>19495</v>
      </c>
      <c r="AQ372" s="30">
        <v>500</v>
      </c>
      <c r="AR372" s="30">
        <v>538.4</v>
      </c>
      <c r="AS372" s="30">
        <v>538.4</v>
      </c>
      <c r="AT372" s="30">
        <v>0.95920000000000005</v>
      </c>
      <c r="AU372" s="1635">
        <f>(AV372/(24*31*AR372*AT372))</f>
        <v>0.62222435701935763</v>
      </c>
      <c r="AV372" s="30">
        <v>239075</v>
      </c>
      <c r="AW372" s="30">
        <f t="shared" si="311"/>
        <v>230536</v>
      </c>
      <c r="AX372" s="30">
        <f t="shared" si="312"/>
        <v>8539</v>
      </c>
      <c r="AY372" s="30">
        <v>500</v>
      </c>
      <c r="AZ372" s="30">
        <v>535</v>
      </c>
      <c r="BA372" s="30">
        <v>535</v>
      </c>
      <c r="BB372" s="30">
        <v>0.95620000000000005</v>
      </c>
      <c r="BC372" s="1635">
        <f>+(BD372/(24*30*AZ372*BB372))</f>
        <v>0.61059667865814471</v>
      </c>
      <c r="BD372" s="30">
        <v>224900</v>
      </c>
      <c r="BE372" s="30">
        <f t="shared" si="313"/>
        <v>220997</v>
      </c>
      <c r="BF372" s="30">
        <f t="shared" si="314"/>
        <v>3903</v>
      </c>
      <c r="BG372" s="30">
        <v>500</v>
      </c>
      <c r="BH372" s="30">
        <v>552</v>
      </c>
      <c r="BI372" s="30">
        <v>552</v>
      </c>
      <c r="BJ372" s="30">
        <v>0.92469999999999997</v>
      </c>
      <c r="BK372" s="1635">
        <f>(BL372/(24*31*BH372*BJ372))</f>
        <v>0.70259046820908133</v>
      </c>
      <c r="BL372" s="30">
        <v>266818</v>
      </c>
      <c r="BM372" s="30">
        <f t="shared" si="315"/>
        <v>227858</v>
      </c>
      <c r="BN372" s="30">
        <f t="shared" si="316"/>
        <v>38960</v>
      </c>
      <c r="BO372" s="30">
        <v>500</v>
      </c>
      <c r="BP372" s="30">
        <v>549.79999999999995</v>
      </c>
      <c r="BQ372" s="30">
        <v>549.79999999999995</v>
      </c>
      <c r="BR372" s="30">
        <v>0.91549999999999998</v>
      </c>
      <c r="BS372" s="1635">
        <f>+(BT372/(24*30*BP372*BR372))</f>
        <v>0.66448924235748663</v>
      </c>
      <c r="BT372" s="30">
        <v>240815</v>
      </c>
      <c r="BU372" s="30">
        <f t="shared" si="317"/>
        <v>217444</v>
      </c>
      <c r="BV372" s="30">
        <f t="shared" si="318"/>
        <v>23371</v>
      </c>
      <c r="BW372" s="30">
        <v>500</v>
      </c>
      <c r="BX372" s="30">
        <v>511.6</v>
      </c>
      <c r="BY372" s="30">
        <v>511.6</v>
      </c>
      <c r="BZ372" s="30">
        <v>0.93989999999999996</v>
      </c>
      <c r="CA372" s="1635">
        <f>+(CB372/(24*31*BX372*BZ372))</f>
        <v>0.43689176331222318</v>
      </c>
      <c r="CB372" s="30">
        <v>156300</v>
      </c>
      <c r="CC372" s="30">
        <f t="shared" si="319"/>
        <v>214653</v>
      </c>
      <c r="CD372" s="30">
        <f t="shared" si="320"/>
        <v>0</v>
      </c>
      <c r="CE372" s="30">
        <v>500</v>
      </c>
      <c r="CF372" s="30">
        <v>365</v>
      </c>
      <c r="CG372" s="30">
        <v>400</v>
      </c>
      <c r="CH372" s="30">
        <v>0.93379999999999996</v>
      </c>
      <c r="CI372" s="1635">
        <f t="shared" si="339"/>
        <v>0.32639446957917417</v>
      </c>
      <c r="CJ372" s="30">
        <v>82768</v>
      </c>
      <c r="CK372" s="30">
        <f t="shared" si="321"/>
        <v>152150</v>
      </c>
      <c r="CL372" s="30">
        <f t="shared" si="322"/>
        <v>0</v>
      </c>
      <c r="CM372" s="30">
        <v>500</v>
      </c>
      <c r="CN372" s="30">
        <v>275</v>
      </c>
      <c r="CO372" s="30">
        <v>400</v>
      </c>
      <c r="CP372" s="30">
        <v>0.97699999999999998</v>
      </c>
      <c r="CQ372" s="1635">
        <f t="shared" si="340"/>
        <v>0.25920854989432268</v>
      </c>
      <c r="CR372" s="30">
        <v>46800</v>
      </c>
      <c r="CS372" s="30">
        <f t="shared" si="323"/>
        <v>108330</v>
      </c>
      <c r="CT372" s="30">
        <f t="shared" si="324"/>
        <v>0</v>
      </c>
      <c r="CU372" s="30">
        <v>500</v>
      </c>
      <c r="CV372" s="30">
        <v>320</v>
      </c>
      <c r="CW372" s="30">
        <v>400</v>
      </c>
      <c r="CX372" s="30">
        <v>0.97550000000000003</v>
      </c>
      <c r="CY372" s="1635">
        <f t="shared" si="341"/>
        <v>0.27384633190588781</v>
      </c>
      <c r="CZ372" s="30">
        <v>63600</v>
      </c>
      <c r="DA372" s="30">
        <f t="shared" si="325"/>
        <v>139348</v>
      </c>
      <c r="DB372" s="30">
        <f t="shared" si="326"/>
        <v>0</v>
      </c>
    </row>
    <row r="373" spans="1:106">
      <c r="A373" t="s">
        <v>2960</v>
      </c>
      <c r="B373">
        <v>1240</v>
      </c>
      <c r="C373">
        <v>4</v>
      </c>
      <c r="D373" s="30">
        <v>367</v>
      </c>
      <c r="E373" s="30">
        <v>9509</v>
      </c>
      <c r="F373" s="30" t="s">
        <v>223</v>
      </c>
      <c r="G373" s="30" t="s">
        <v>2143</v>
      </c>
      <c r="H373" s="30" t="s">
        <v>2142</v>
      </c>
      <c r="I373" s="30">
        <v>11</v>
      </c>
      <c r="J373" s="30">
        <v>500</v>
      </c>
      <c r="K373" s="30">
        <v>500</v>
      </c>
      <c r="L373" s="30">
        <v>0</v>
      </c>
      <c r="M373" s="30">
        <v>400</v>
      </c>
      <c r="N373" s="30">
        <v>0</v>
      </c>
      <c r="O373" s="1635">
        <v>0</v>
      </c>
      <c r="P373" s="30">
        <v>0</v>
      </c>
      <c r="Q373" s="30">
        <f t="shared" si="303"/>
        <v>0</v>
      </c>
      <c r="R373" s="30">
        <f t="shared" si="304"/>
        <v>0</v>
      </c>
      <c r="S373" s="30">
        <v>500</v>
      </c>
      <c r="T373" s="30">
        <v>0</v>
      </c>
      <c r="U373" s="30">
        <v>400</v>
      </c>
      <c r="V373" s="30">
        <v>0</v>
      </c>
      <c r="W373" s="1635">
        <v>0</v>
      </c>
      <c r="X373" s="30">
        <v>0</v>
      </c>
      <c r="Y373" s="30">
        <f t="shared" si="305"/>
        <v>0</v>
      </c>
      <c r="Z373" s="30">
        <f t="shared" si="306"/>
        <v>0</v>
      </c>
      <c r="AA373" s="30">
        <v>500</v>
      </c>
      <c r="AB373" s="30">
        <v>0</v>
      </c>
      <c r="AC373" s="30">
        <v>400</v>
      </c>
      <c r="AD373" s="30">
        <v>0</v>
      </c>
      <c r="AE373" s="1635">
        <v>0</v>
      </c>
      <c r="AF373" s="30">
        <v>0</v>
      </c>
      <c r="AG373" s="30">
        <f t="shared" si="307"/>
        <v>0</v>
      </c>
      <c r="AH373" s="30">
        <f t="shared" si="308"/>
        <v>0</v>
      </c>
      <c r="AI373" s="30">
        <v>500</v>
      </c>
      <c r="AJ373" s="30">
        <v>0</v>
      </c>
      <c r="AK373" s="30">
        <v>400</v>
      </c>
      <c r="AL373" s="30">
        <v>0</v>
      </c>
      <c r="AM373" s="1635">
        <v>0</v>
      </c>
      <c r="AN373" s="30">
        <v>0</v>
      </c>
      <c r="AO373" s="30">
        <f t="shared" si="309"/>
        <v>0</v>
      </c>
      <c r="AP373" s="30">
        <f t="shared" si="310"/>
        <v>0</v>
      </c>
      <c r="AQ373" s="30">
        <v>500</v>
      </c>
      <c r="AR373" s="30">
        <v>0</v>
      </c>
      <c r="AS373" s="30">
        <v>400</v>
      </c>
      <c r="AT373" s="30">
        <v>0</v>
      </c>
      <c r="AU373" s="1635">
        <v>0</v>
      </c>
      <c r="AV373" s="30">
        <v>0</v>
      </c>
      <c r="AW373" s="30">
        <f t="shared" si="311"/>
        <v>0</v>
      </c>
      <c r="AX373" s="30">
        <f t="shared" si="312"/>
        <v>0</v>
      </c>
      <c r="AY373" s="30">
        <v>500</v>
      </c>
      <c r="AZ373" s="30">
        <v>0</v>
      </c>
      <c r="BA373" s="30">
        <v>400</v>
      </c>
      <c r="BB373" s="30">
        <v>0</v>
      </c>
      <c r="BC373" s="1635">
        <v>0</v>
      </c>
      <c r="BD373" s="30">
        <v>0</v>
      </c>
      <c r="BE373" s="30">
        <f t="shared" si="313"/>
        <v>0</v>
      </c>
      <c r="BF373" s="30">
        <f t="shared" si="314"/>
        <v>0</v>
      </c>
      <c r="BG373" s="30">
        <v>500</v>
      </c>
      <c r="BH373" s="30">
        <v>0</v>
      </c>
      <c r="BI373" s="30">
        <v>400</v>
      </c>
      <c r="BJ373" s="30">
        <v>0</v>
      </c>
      <c r="BK373" s="1635">
        <v>0</v>
      </c>
      <c r="BL373" s="30">
        <v>0</v>
      </c>
      <c r="BM373" s="30">
        <f t="shared" si="315"/>
        <v>0</v>
      </c>
      <c r="BN373" s="30">
        <f t="shared" si="316"/>
        <v>0</v>
      </c>
      <c r="BO373" s="30">
        <v>500</v>
      </c>
      <c r="BP373" s="30">
        <v>0</v>
      </c>
      <c r="BQ373" s="30">
        <v>400</v>
      </c>
      <c r="BR373" s="30">
        <v>0</v>
      </c>
      <c r="BS373" s="1635">
        <v>0</v>
      </c>
      <c r="BT373" s="30">
        <v>0</v>
      </c>
      <c r="BU373" s="30">
        <f t="shared" si="317"/>
        <v>0</v>
      </c>
      <c r="BV373" s="30">
        <f t="shared" si="318"/>
        <v>0</v>
      </c>
      <c r="BW373" s="30">
        <v>500</v>
      </c>
      <c r="BX373" s="30">
        <v>0</v>
      </c>
      <c r="BY373" s="30">
        <v>400</v>
      </c>
      <c r="BZ373" s="30">
        <v>0</v>
      </c>
      <c r="CA373" s="1635">
        <v>0</v>
      </c>
      <c r="CB373" s="30">
        <v>0</v>
      </c>
      <c r="CC373" s="30">
        <f t="shared" si="319"/>
        <v>0</v>
      </c>
      <c r="CD373" s="30">
        <f t="shared" si="320"/>
        <v>0</v>
      </c>
      <c r="CE373" s="30">
        <v>500</v>
      </c>
      <c r="CF373" s="30">
        <v>50</v>
      </c>
      <c r="CG373" s="30">
        <v>400</v>
      </c>
      <c r="CH373" s="30">
        <v>0.43519999999999998</v>
      </c>
      <c r="CI373" s="1635">
        <f t="shared" si="339"/>
        <v>4.3546904648956358E-2</v>
      </c>
      <c r="CJ373" s="30">
        <v>705</v>
      </c>
      <c r="CK373" s="30">
        <f t="shared" si="321"/>
        <v>9714</v>
      </c>
      <c r="CL373" s="30">
        <f t="shared" si="322"/>
        <v>0</v>
      </c>
      <c r="CM373" s="30">
        <v>500</v>
      </c>
      <c r="CN373" s="30">
        <v>10</v>
      </c>
      <c r="CO373" s="30">
        <v>400</v>
      </c>
      <c r="CP373" s="30">
        <v>0.45550000000000002</v>
      </c>
      <c r="CQ373" s="1635">
        <f t="shared" si="340"/>
        <v>0.2923919293293607</v>
      </c>
      <c r="CR373" s="30">
        <v>895</v>
      </c>
      <c r="CS373" s="30">
        <f t="shared" si="323"/>
        <v>1837</v>
      </c>
      <c r="CT373" s="30">
        <f t="shared" si="324"/>
        <v>0</v>
      </c>
      <c r="CU373" s="30">
        <v>500</v>
      </c>
      <c r="CV373" s="30">
        <v>295</v>
      </c>
      <c r="CW373" s="30">
        <v>400</v>
      </c>
      <c r="CX373" s="30">
        <v>0.90390000000000004</v>
      </c>
      <c r="CY373" s="1635">
        <f t="shared" si="341"/>
        <v>5.3103017757548325E-2</v>
      </c>
      <c r="CZ373" s="30">
        <v>10535</v>
      </c>
      <c r="DA373" s="30">
        <f t="shared" si="325"/>
        <v>119033</v>
      </c>
      <c r="DB373" s="30">
        <f t="shared" si="326"/>
        <v>0</v>
      </c>
    </row>
    <row r="374" spans="1:106">
      <c r="A374" t="s">
        <v>2961</v>
      </c>
      <c r="B374">
        <v>1250</v>
      </c>
      <c r="C374">
        <v>7</v>
      </c>
      <c r="D374" s="30">
        <v>368</v>
      </c>
      <c r="E374" s="30" t="s">
        <v>3346</v>
      </c>
      <c r="F374" s="30" t="s">
        <v>49</v>
      </c>
      <c r="G374" s="30" t="s">
        <v>2143</v>
      </c>
      <c r="H374" s="30" t="s">
        <v>2142</v>
      </c>
      <c r="I374" s="30">
        <v>33</v>
      </c>
      <c r="J374" s="30">
        <v>500</v>
      </c>
      <c r="K374" s="30">
        <v>500</v>
      </c>
      <c r="L374" s="30">
        <v>1.8</v>
      </c>
      <c r="M374" s="30">
        <v>400</v>
      </c>
      <c r="N374" s="30">
        <v>1</v>
      </c>
      <c r="O374" s="1635">
        <f t="shared" ref="O374:O387" si="342">(P374/(24*30*L374*N374))</f>
        <v>6.9444444444444441E-3</v>
      </c>
      <c r="P374" s="30">
        <v>9</v>
      </c>
      <c r="Q374" s="30">
        <f t="shared" si="303"/>
        <v>778</v>
      </c>
      <c r="R374" s="30">
        <f t="shared" si="304"/>
        <v>0</v>
      </c>
      <c r="S374" s="30">
        <v>500</v>
      </c>
      <c r="T374" s="30">
        <v>0</v>
      </c>
      <c r="U374" s="30">
        <v>400</v>
      </c>
      <c r="V374" s="30">
        <v>0</v>
      </c>
      <c r="W374" s="1635">
        <v>0</v>
      </c>
      <c r="X374" s="30">
        <v>0</v>
      </c>
      <c r="Y374" s="30">
        <f t="shared" si="305"/>
        <v>0</v>
      </c>
      <c r="Z374" s="30">
        <f t="shared" si="306"/>
        <v>0</v>
      </c>
      <c r="AA374" s="30">
        <v>500</v>
      </c>
      <c r="AB374" s="30">
        <v>0</v>
      </c>
      <c r="AC374" s="30">
        <v>400</v>
      </c>
      <c r="AD374" s="30">
        <v>0</v>
      </c>
      <c r="AE374" s="1635">
        <v>0</v>
      </c>
      <c r="AF374" s="30">
        <v>0</v>
      </c>
      <c r="AG374" s="30">
        <f t="shared" si="307"/>
        <v>0</v>
      </c>
      <c r="AH374" s="30">
        <f t="shared" si="308"/>
        <v>0</v>
      </c>
      <c r="AI374" s="30">
        <v>500</v>
      </c>
      <c r="AJ374" s="30">
        <v>0</v>
      </c>
      <c r="AK374" s="30">
        <v>400</v>
      </c>
      <c r="AL374" s="30">
        <v>0</v>
      </c>
      <c r="AM374" s="1635">
        <v>0</v>
      </c>
      <c r="AN374" s="30">
        <v>0</v>
      </c>
      <c r="AO374" s="30">
        <f t="shared" si="309"/>
        <v>0</v>
      </c>
      <c r="AP374" s="30">
        <f t="shared" si="310"/>
        <v>0</v>
      </c>
      <c r="AQ374" s="30">
        <v>500</v>
      </c>
      <c r="AR374" s="30">
        <v>0</v>
      </c>
      <c r="AS374" s="30">
        <v>400</v>
      </c>
      <c r="AT374" s="30">
        <v>0</v>
      </c>
      <c r="AU374" s="1635">
        <v>0</v>
      </c>
      <c r="AV374" s="30">
        <v>0</v>
      </c>
      <c r="AW374" s="30">
        <f t="shared" si="311"/>
        <v>0</v>
      </c>
      <c r="AX374" s="30">
        <f t="shared" si="312"/>
        <v>0</v>
      </c>
      <c r="AY374" s="30">
        <v>500</v>
      </c>
      <c r="AZ374" s="30">
        <v>0</v>
      </c>
      <c r="BA374" s="30">
        <v>400</v>
      </c>
      <c r="BB374" s="30">
        <v>0</v>
      </c>
      <c r="BC374" s="1635">
        <v>0</v>
      </c>
      <c r="BD374" s="30">
        <v>0</v>
      </c>
      <c r="BE374" s="30">
        <f t="shared" si="313"/>
        <v>0</v>
      </c>
      <c r="BF374" s="30">
        <f t="shared" si="314"/>
        <v>0</v>
      </c>
      <c r="BG374" s="30">
        <v>500</v>
      </c>
      <c r="BH374" s="30">
        <v>0</v>
      </c>
      <c r="BI374" s="30">
        <v>400</v>
      </c>
      <c r="BJ374" s="30">
        <v>0</v>
      </c>
      <c r="BK374" s="1635">
        <v>0</v>
      </c>
      <c r="BL374" s="30">
        <v>0</v>
      </c>
      <c r="BM374" s="30">
        <f t="shared" si="315"/>
        <v>0</v>
      </c>
      <c r="BN374" s="30">
        <f t="shared" si="316"/>
        <v>0</v>
      </c>
      <c r="BO374" s="30">
        <v>500</v>
      </c>
      <c r="BP374" s="30">
        <v>0</v>
      </c>
      <c r="BQ374" s="30">
        <v>400</v>
      </c>
      <c r="BR374" s="30">
        <v>0</v>
      </c>
      <c r="BS374" s="1635">
        <v>0</v>
      </c>
      <c r="BT374" s="30">
        <v>0</v>
      </c>
      <c r="BU374" s="30">
        <f t="shared" si="317"/>
        <v>0</v>
      </c>
      <c r="BV374" s="30">
        <f t="shared" si="318"/>
        <v>0</v>
      </c>
      <c r="BW374" s="30">
        <v>500</v>
      </c>
      <c r="BX374" s="30">
        <v>0</v>
      </c>
      <c r="BY374" s="30">
        <v>400</v>
      </c>
      <c r="BZ374" s="30">
        <v>0</v>
      </c>
      <c r="CA374" s="1635">
        <v>0</v>
      </c>
      <c r="CB374" s="30">
        <v>0</v>
      </c>
      <c r="CC374" s="30">
        <f t="shared" si="319"/>
        <v>0</v>
      </c>
      <c r="CD374" s="30">
        <f t="shared" si="320"/>
        <v>0</v>
      </c>
      <c r="CE374" s="30">
        <v>500</v>
      </c>
      <c r="CF374" s="30">
        <v>0</v>
      </c>
      <c r="CG374" s="30">
        <v>400</v>
      </c>
      <c r="CH374" s="30">
        <v>0</v>
      </c>
      <c r="CI374" s="1635">
        <v>0</v>
      </c>
      <c r="CJ374" s="30">
        <v>0</v>
      </c>
      <c r="CK374" s="30">
        <f t="shared" si="321"/>
        <v>0</v>
      </c>
      <c r="CL374" s="30">
        <f t="shared" si="322"/>
        <v>0</v>
      </c>
      <c r="CM374" s="30">
        <v>500</v>
      </c>
      <c r="CN374" s="30">
        <v>0</v>
      </c>
      <c r="CO374" s="30">
        <v>400</v>
      </c>
      <c r="CP374" s="30">
        <v>0</v>
      </c>
      <c r="CQ374" s="1635">
        <v>0</v>
      </c>
      <c r="CR374" s="30">
        <v>0</v>
      </c>
      <c r="CS374" s="30">
        <f t="shared" si="323"/>
        <v>0</v>
      </c>
      <c r="CT374" s="30">
        <f t="shared" si="324"/>
        <v>0</v>
      </c>
      <c r="CU374" s="30">
        <v>500</v>
      </c>
      <c r="CV374" s="30">
        <v>0</v>
      </c>
      <c r="CW374" s="30">
        <v>400</v>
      </c>
      <c r="CX374" s="30">
        <v>0</v>
      </c>
      <c r="CY374" s="1635">
        <v>0</v>
      </c>
      <c r="CZ374" s="30">
        <v>0</v>
      </c>
      <c r="DA374" s="30">
        <f t="shared" si="325"/>
        <v>0</v>
      </c>
      <c r="DB374" s="30">
        <f t="shared" si="326"/>
        <v>0</v>
      </c>
    </row>
    <row r="375" spans="1:106">
      <c r="A375" t="s">
        <v>2962</v>
      </c>
      <c r="B375">
        <v>6130</v>
      </c>
      <c r="C375">
        <v>6</v>
      </c>
      <c r="D375" s="30">
        <v>369</v>
      </c>
      <c r="E375" s="30" t="s">
        <v>3347</v>
      </c>
      <c r="F375" s="30" t="s">
        <v>798</v>
      </c>
      <c r="G375" s="30" t="s">
        <v>2143</v>
      </c>
      <c r="H375" s="30" t="s">
        <v>2142</v>
      </c>
      <c r="I375" s="30">
        <v>11</v>
      </c>
      <c r="J375" s="30">
        <v>500</v>
      </c>
      <c r="K375" s="30">
        <v>500</v>
      </c>
      <c r="L375" s="30">
        <v>597.6</v>
      </c>
      <c r="M375" s="30">
        <v>597.6</v>
      </c>
      <c r="N375" s="30">
        <v>0.80840000000000001</v>
      </c>
      <c r="O375" s="1635">
        <f t="shared" si="342"/>
        <v>0.28282628562521017</v>
      </c>
      <c r="P375" s="30">
        <v>98376</v>
      </c>
      <c r="Q375" s="30">
        <f t="shared" si="303"/>
        <v>208699</v>
      </c>
      <c r="R375" s="30">
        <f t="shared" si="304"/>
        <v>0</v>
      </c>
      <c r="S375" s="30">
        <v>500</v>
      </c>
      <c r="T375" s="30">
        <v>402</v>
      </c>
      <c r="U375" s="30">
        <v>402</v>
      </c>
      <c r="V375" s="30">
        <v>0.87090000000000001</v>
      </c>
      <c r="W375" s="1635">
        <f t="shared" ref="W375:W387" si="343">(X375/(24*31*T375*V375))</f>
        <v>0.13143642515479229</v>
      </c>
      <c r="X375" s="30">
        <v>34236</v>
      </c>
      <c r="Y375" s="30">
        <f t="shared" si="305"/>
        <v>156285</v>
      </c>
      <c r="Z375" s="30">
        <f t="shared" si="306"/>
        <v>0</v>
      </c>
      <c r="AA375" s="30">
        <v>500</v>
      </c>
      <c r="AB375" s="30">
        <v>487.2</v>
      </c>
      <c r="AC375" s="30">
        <v>487.2</v>
      </c>
      <c r="AD375" s="30">
        <v>0.82579999999999998</v>
      </c>
      <c r="AE375" s="1635">
        <f t="shared" ref="AE375:AE387" si="344">+(AF375/(24*30*AB375*AD375))</f>
        <v>0.29724787613689496</v>
      </c>
      <c r="AF375" s="30">
        <v>86106</v>
      </c>
      <c r="AG375" s="30">
        <f t="shared" si="307"/>
        <v>173806</v>
      </c>
      <c r="AH375" s="30">
        <f t="shared" si="308"/>
        <v>0</v>
      </c>
      <c r="AI375" s="30">
        <v>500</v>
      </c>
      <c r="AJ375" s="30">
        <v>531.6</v>
      </c>
      <c r="AK375" s="30">
        <v>531.6</v>
      </c>
      <c r="AL375" s="30">
        <v>0.87890000000000001</v>
      </c>
      <c r="AM375" s="1635">
        <f t="shared" ref="AM375:AM387" si="345">+(AN375/(24*31*AJ375*AL375))</f>
        <v>0.20508949992547734</v>
      </c>
      <c r="AN375" s="30">
        <v>71292</v>
      </c>
      <c r="AO375" s="30">
        <f t="shared" si="309"/>
        <v>208568</v>
      </c>
      <c r="AP375" s="30">
        <f t="shared" si="310"/>
        <v>0</v>
      </c>
      <c r="AQ375" s="30">
        <v>500</v>
      </c>
      <c r="AR375" s="30">
        <v>576</v>
      </c>
      <c r="AS375" s="30">
        <v>576</v>
      </c>
      <c r="AT375" s="30">
        <v>0.88539999999999996</v>
      </c>
      <c r="AU375" s="1635">
        <f t="shared" ref="AU375:AU387" si="346">(AV375/(24*31*AR375*AT375))</f>
        <v>0.24157633732561595</v>
      </c>
      <c r="AV375" s="30">
        <v>91662</v>
      </c>
      <c r="AW375" s="30">
        <f t="shared" si="311"/>
        <v>227660</v>
      </c>
      <c r="AX375" s="30">
        <f t="shared" si="312"/>
        <v>0</v>
      </c>
      <c r="AY375" s="30">
        <v>500</v>
      </c>
      <c r="AZ375" s="30">
        <v>688.8</v>
      </c>
      <c r="BA375" s="30">
        <v>688.8</v>
      </c>
      <c r="BB375" s="30">
        <v>0.81969999999999998</v>
      </c>
      <c r="BC375" s="1635">
        <f t="shared" ref="BC375:BC388" si="347">+(BD375/(24*30*AZ375*BB375))</f>
        <v>0.2975360994133478</v>
      </c>
      <c r="BD375" s="30">
        <v>120954</v>
      </c>
      <c r="BE375" s="30">
        <f t="shared" si="313"/>
        <v>243911</v>
      </c>
      <c r="BF375" s="30">
        <f t="shared" si="314"/>
        <v>0</v>
      </c>
      <c r="BG375" s="30">
        <v>500</v>
      </c>
      <c r="BH375" s="30">
        <v>730.8</v>
      </c>
      <c r="BI375" s="30">
        <v>730.8</v>
      </c>
      <c r="BJ375" s="30">
        <v>0.8508</v>
      </c>
      <c r="BK375" s="1635">
        <f t="shared" ref="BK375:BK388" si="348">(BL375/(24*31*BH375*BJ375))</f>
        <v>0.22871946757756254</v>
      </c>
      <c r="BL375" s="30">
        <v>105804</v>
      </c>
      <c r="BM375" s="30">
        <f t="shared" si="315"/>
        <v>277556</v>
      </c>
      <c r="BN375" s="30">
        <f t="shared" si="316"/>
        <v>0</v>
      </c>
      <c r="BO375" s="30">
        <v>500</v>
      </c>
      <c r="BP375" s="30">
        <v>640.79999999999995</v>
      </c>
      <c r="BQ375" s="30">
        <v>640.79999999999995</v>
      </c>
      <c r="BR375" s="30">
        <v>0.82650000000000001</v>
      </c>
      <c r="BS375" s="1635">
        <f t="shared" ref="BS375:BS388" si="349">+(BT375/(24*30*BP375*BR375))</f>
        <v>0.40253612707849817</v>
      </c>
      <c r="BT375" s="30">
        <v>153498</v>
      </c>
      <c r="BU375" s="30">
        <f t="shared" si="317"/>
        <v>228796</v>
      </c>
      <c r="BV375" s="30">
        <f t="shared" si="318"/>
        <v>0</v>
      </c>
      <c r="BW375" s="30">
        <v>500</v>
      </c>
      <c r="BX375" s="30">
        <v>649.20000000000005</v>
      </c>
      <c r="BY375" s="30">
        <v>649.20000000000005</v>
      </c>
      <c r="BZ375" s="30">
        <v>0.8226</v>
      </c>
      <c r="CA375" s="1635">
        <f t="shared" ref="CA375:CA388" si="350">+(CB375/(24*31*BX375*BZ375))</f>
        <v>0.30095156472198115</v>
      </c>
      <c r="CB375" s="30">
        <v>119574</v>
      </c>
      <c r="CC375" s="30">
        <f t="shared" si="319"/>
        <v>238392</v>
      </c>
      <c r="CD375" s="30">
        <f t="shared" si="320"/>
        <v>0</v>
      </c>
      <c r="CE375" s="30">
        <v>500</v>
      </c>
      <c r="CF375" s="30">
        <v>640.79999999999995</v>
      </c>
      <c r="CG375" s="30">
        <v>640.79999999999995</v>
      </c>
      <c r="CH375" s="30">
        <v>0.86909999999999998</v>
      </c>
      <c r="CI375" s="1635">
        <f t="shared" ref="CI375:CI388" si="351">(CJ375/(24*31*CF375*CH375))</f>
        <v>0.30685804465293892</v>
      </c>
      <c r="CJ375" s="30">
        <v>127146</v>
      </c>
      <c r="CK375" s="30">
        <f t="shared" si="321"/>
        <v>248609</v>
      </c>
      <c r="CL375" s="30">
        <f t="shared" si="322"/>
        <v>0</v>
      </c>
      <c r="CM375" s="30">
        <v>500</v>
      </c>
      <c r="CN375" s="30">
        <v>607.20000000000005</v>
      </c>
      <c r="CO375" s="30">
        <v>607.20000000000005</v>
      </c>
      <c r="CP375" s="30">
        <v>0.92569999999999997</v>
      </c>
      <c r="CQ375" s="1635">
        <f t="shared" ref="CQ375:CQ396" si="352">+(CR375/(24*28*CN375*CP375))</f>
        <v>0.33032304659299033</v>
      </c>
      <c r="CR375" s="30">
        <v>124770</v>
      </c>
      <c r="CS375" s="30">
        <f t="shared" si="323"/>
        <v>226633</v>
      </c>
      <c r="CT375" s="30">
        <f t="shared" si="324"/>
        <v>0</v>
      </c>
      <c r="CU375" s="30">
        <v>500</v>
      </c>
      <c r="CV375" s="30">
        <v>582</v>
      </c>
      <c r="CW375" s="30">
        <v>582</v>
      </c>
      <c r="CX375" s="30">
        <v>0.90010000000000001</v>
      </c>
      <c r="CY375" s="1635">
        <f t="shared" ref="CY375:CY412" si="353">+(CZ375/(24*31*CV375*CX375))</f>
        <v>0.31898868569715511</v>
      </c>
      <c r="CZ375" s="30">
        <v>124326</v>
      </c>
      <c r="DA375" s="30">
        <f t="shared" si="325"/>
        <v>233850</v>
      </c>
      <c r="DB375" s="30">
        <f t="shared" si="326"/>
        <v>0</v>
      </c>
    </row>
    <row r="376" spans="1:106">
      <c r="A376" t="s">
        <v>3657</v>
      </c>
      <c r="B376">
        <v>6210</v>
      </c>
      <c r="C376">
        <v>41</v>
      </c>
      <c r="D376" s="30">
        <v>370</v>
      </c>
      <c r="E376" s="30" t="s">
        <v>3658</v>
      </c>
      <c r="F376" s="30" t="s">
        <v>3659</v>
      </c>
      <c r="G376" s="30" t="s">
        <v>2143</v>
      </c>
      <c r="H376" s="30" t="s">
        <v>1439</v>
      </c>
      <c r="I376" s="30">
        <v>11</v>
      </c>
      <c r="J376" s="30">
        <v>500</v>
      </c>
      <c r="K376" s="30">
        <v>500</v>
      </c>
      <c r="L376" s="30">
        <v>264</v>
      </c>
      <c r="M376" s="30">
        <v>400</v>
      </c>
      <c r="N376" s="30">
        <v>0.9738</v>
      </c>
      <c r="O376" s="1635">
        <f t="shared" si="342"/>
        <v>0.34701800817789724</v>
      </c>
      <c r="P376" s="30">
        <v>64233</v>
      </c>
      <c r="Q376" s="30">
        <f t="shared" si="303"/>
        <v>111060</v>
      </c>
      <c r="R376" s="30">
        <f t="shared" si="304"/>
        <v>0</v>
      </c>
      <c r="S376" s="30">
        <v>500</v>
      </c>
      <c r="T376" s="30">
        <v>277.44</v>
      </c>
      <c r="U376" s="30">
        <v>400</v>
      </c>
      <c r="V376" s="30">
        <v>0.97219999999999995</v>
      </c>
      <c r="W376" s="1635">
        <f t="shared" si="343"/>
        <v>0.29647640809947584</v>
      </c>
      <c r="X376" s="30">
        <v>59496</v>
      </c>
      <c r="Y376" s="30">
        <f t="shared" si="305"/>
        <v>120406</v>
      </c>
      <c r="Z376" s="30">
        <f t="shared" si="306"/>
        <v>0</v>
      </c>
      <c r="AA376" s="30">
        <v>500</v>
      </c>
      <c r="AB376" s="30">
        <v>270</v>
      </c>
      <c r="AC376" s="30">
        <v>400</v>
      </c>
      <c r="AD376" s="30">
        <v>0.97160000000000002</v>
      </c>
      <c r="AE376" s="1635">
        <f t="shared" si="344"/>
        <v>0.31536056091771747</v>
      </c>
      <c r="AF376" s="30">
        <v>59565</v>
      </c>
      <c r="AG376" s="30">
        <f t="shared" si="307"/>
        <v>113327</v>
      </c>
      <c r="AH376" s="30">
        <f t="shared" si="308"/>
        <v>0</v>
      </c>
      <c r="AI376" s="30">
        <v>500</v>
      </c>
      <c r="AJ376" s="30">
        <v>210.6</v>
      </c>
      <c r="AK376" s="30">
        <v>400</v>
      </c>
      <c r="AL376" s="30">
        <v>0.96970000000000001</v>
      </c>
      <c r="AM376" s="1635">
        <f t="shared" si="345"/>
        <v>0.31917455802018263</v>
      </c>
      <c r="AN376" s="30">
        <v>48495</v>
      </c>
      <c r="AO376" s="30">
        <f t="shared" si="309"/>
        <v>91163</v>
      </c>
      <c r="AP376" s="30">
        <f t="shared" si="310"/>
        <v>0</v>
      </c>
      <c r="AQ376" s="30">
        <v>500</v>
      </c>
      <c r="AR376" s="30">
        <v>261</v>
      </c>
      <c r="AS376" s="30">
        <v>400</v>
      </c>
      <c r="AT376" s="30">
        <v>0.96930000000000005</v>
      </c>
      <c r="AU376" s="1635">
        <f t="shared" si="346"/>
        <v>0.28791449087531013</v>
      </c>
      <c r="AV376" s="30">
        <v>54192</v>
      </c>
      <c r="AW376" s="30">
        <f t="shared" si="311"/>
        <v>112934</v>
      </c>
      <c r="AX376" s="30">
        <f t="shared" si="312"/>
        <v>0</v>
      </c>
      <c r="AY376" s="30">
        <v>500</v>
      </c>
      <c r="AZ376" s="30">
        <v>232.8</v>
      </c>
      <c r="BA376" s="30">
        <v>400</v>
      </c>
      <c r="BB376" s="30">
        <v>0.96889999999999998</v>
      </c>
      <c r="BC376" s="1635">
        <f t="shared" si="347"/>
        <v>0.26964379723726328</v>
      </c>
      <c r="BD376" s="30">
        <v>43791</v>
      </c>
      <c r="BE376" s="30">
        <f t="shared" si="313"/>
        <v>97442</v>
      </c>
      <c r="BF376" s="30">
        <f t="shared" si="314"/>
        <v>0</v>
      </c>
      <c r="BG376" s="30">
        <v>500</v>
      </c>
      <c r="BH376" s="30">
        <v>204.6</v>
      </c>
      <c r="BI376" s="30">
        <v>400</v>
      </c>
      <c r="BJ376" s="30">
        <v>0.96499999999999997</v>
      </c>
      <c r="BK376" s="1635">
        <f t="shared" si="348"/>
        <v>0.3368333118485432</v>
      </c>
      <c r="BL376" s="30">
        <v>49479</v>
      </c>
      <c r="BM376" s="30">
        <f t="shared" si="315"/>
        <v>88137</v>
      </c>
      <c r="BN376" s="30">
        <f t="shared" si="316"/>
        <v>0</v>
      </c>
      <c r="BO376" s="30">
        <v>500</v>
      </c>
      <c r="BP376" s="30">
        <v>187.2</v>
      </c>
      <c r="BQ376" s="30">
        <v>400</v>
      </c>
      <c r="BR376" s="30">
        <v>0.95740000000000003</v>
      </c>
      <c r="BS376" s="1635">
        <f t="shared" si="349"/>
        <v>0.2465704986856021</v>
      </c>
      <c r="BT376" s="30">
        <v>31818</v>
      </c>
      <c r="BU376" s="30">
        <f t="shared" si="317"/>
        <v>77425</v>
      </c>
      <c r="BV376" s="30">
        <f t="shared" si="318"/>
        <v>0</v>
      </c>
      <c r="BW376" s="30">
        <v>500</v>
      </c>
      <c r="BX376" s="30">
        <v>123.6</v>
      </c>
      <c r="BY376" s="30">
        <v>400</v>
      </c>
      <c r="BZ376" s="30">
        <v>0.95989999999999998</v>
      </c>
      <c r="CA376" s="1635">
        <f t="shared" si="350"/>
        <v>0.33313368966416657</v>
      </c>
      <c r="CB376" s="30">
        <v>29406</v>
      </c>
      <c r="CC376" s="30">
        <f t="shared" si="319"/>
        <v>52963</v>
      </c>
      <c r="CD376" s="30">
        <f t="shared" si="320"/>
        <v>0</v>
      </c>
      <c r="CE376" s="30">
        <v>500</v>
      </c>
      <c r="CF376" s="30">
        <v>142.80000000000001</v>
      </c>
      <c r="CG376" s="30">
        <v>400</v>
      </c>
      <c r="CH376" s="30">
        <v>0.96289999999999998</v>
      </c>
      <c r="CI376" s="1635">
        <f t="shared" si="351"/>
        <v>0.26113966871577055</v>
      </c>
      <c r="CJ376" s="30">
        <v>26715</v>
      </c>
      <c r="CK376" s="30">
        <f t="shared" si="321"/>
        <v>61381</v>
      </c>
      <c r="CL376" s="30">
        <f t="shared" si="322"/>
        <v>0</v>
      </c>
      <c r="CM376" s="30">
        <v>500</v>
      </c>
      <c r="CN376" s="30">
        <v>156</v>
      </c>
      <c r="CO376" s="30">
        <v>400</v>
      </c>
      <c r="CP376" s="30">
        <v>0.95899999999999996</v>
      </c>
      <c r="CQ376" s="1635">
        <f t="shared" si="352"/>
        <v>0.31953404607210656</v>
      </c>
      <c r="CR376" s="30">
        <v>32124</v>
      </c>
      <c r="CS376" s="30">
        <f t="shared" si="323"/>
        <v>60320</v>
      </c>
      <c r="CT376" s="30">
        <f t="shared" si="324"/>
        <v>0</v>
      </c>
      <c r="CU376" s="30">
        <v>500</v>
      </c>
      <c r="CV376" s="30">
        <v>248.4</v>
      </c>
      <c r="CW376" s="30">
        <v>400</v>
      </c>
      <c r="CX376" s="30">
        <v>0.96719999999999995</v>
      </c>
      <c r="CY376" s="1635">
        <f t="shared" si="353"/>
        <v>0.23960009124164822</v>
      </c>
      <c r="CZ376" s="30">
        <v>42828</v>
      </c>
      <c r="DA376" s="30">
        <f t="shared" si="325"/>
        <v>107249</v>
      </c>
      <c r="DB376" s="30">
        <f t="shared" si="326"/>
        <v>0</v>
      </c>
    </row>
    <row r="377" spans="1:106">
      <c r="A377" t="s">
        <v>3030</v>
      </c>
      <c r="B377">
        <v>6220</v>
      </c>
      <c r="C377">
        <v>30</v>
      </c>
      <c r="D377" s="30">
        <v>371</v>
      </c>
      <c r="E377" s="30" t="s">
        <v>3412</v>
      </c>
      <c r="F377" s="30" t="s">
        <v>90</v>
      </c>
      <c r="G377" s="30" t="s">
        <v>2143</v>
      </c>
      <c r="H377" s="30" t="s">
        <v>2142</v>
      </c>
      <c r="I377" s="30">
        <v>11</v>
      </c>
      <c r="J377" s="30">
        <v>500</v>
      </c>
      <c r="K377" s="30">
        <v>500</v>
      </c>
      <c r="L377" s="30">
        <v>296</v>
      </c>
      <c r="M377" s="30">
        <v>400</v>
      </c>
      <c r="N377" s="30">
        <v>0.97130000000000005</v>
      </c>
      <c r="O377" s="1635">
        <f t="shared" si="342"/>
        <v>0.38550081018937188</v>
      </c>
      <c r="P377" s="30">
        <v>79800</v>
      </c>
      <c r="Q377" s="30">
        <f t="shared" si="303"/>
        <v>124202</v>
      </c>
      <c r="R377" s="30">
        <f t="shared" si="304"/>
        <v>0</v>
      </c>
      <c r="S377" s="30">
        <v>500</v>
      </c>
      <c r="T377" s="30">
        <v>264</v>
      </c>
      <c r="U377" s="30">
        <v>400</v>
      </c>
      <c r="V377" s="30">
        <v>0.97460000000000002</v>
      </c>
      <c r="W377" s="1635">
        <f t="shared" si="343"/>
        <v>0.42460042592437686</v>
      </c>
      <c r="X377" s="30">
        <v>81280</v>
      </c>
      <c r="Y377" s="30">
        <f t="shared" si="305"/>
        <v>114856</v>
      </c>
      <c r="Z377" s="30">
        <f t="shared" si="306"/>
        <v>0</v>
      </c>
      <c r="AA377" s="30">
        <v>500</v>
      </c>
      <c r="AB377" s="30">
        <v>296</v>
      </c>
      <c r="AC377" s="30">
        <v>400</v>
      </c>
      <c r="AD377" s="30">
        <v>0.96609999999999996</v>
      </c>
      <c r="AE377" s="1635">
        <f t="shared" si="344"/>
        <v>0.45945697275787328</v>
      </c>
      <c r="AF377" s="30">
        <v>94600</v>
      </c>
      <c r="AG377" s="30">
        <f t="shared" si="307"/>
        <v>123537</v>
      </c>
      <c r="AH377" s="30">
        <f t="shared" si="308"/>
        <v>0</v>
      </c>
      <c r="AI377" s="30">
        <v>500</v>
      </c>
      <c r="AJ377" s="30">
        <v>280</v>
      </c>
      <c r="AK377" s="30">
        <v>400</v>
      </c>
      <c r="AL377" s="30">
        <v>0.95009999999999994</v>
      </c>
      <c r="AM377" s="1635">
        <f t="shared" si="345"/>
        <v>0.40378965687337304</v>
      </c>
      <c r="AN377" s="30">
        <v>79920</v>
      </c>
      <c r="AO377" s="30">
        <f t="shared" si="309"/>
        <v>118755</v>
      </c>
      <c r="AP377" s="30">
        <f t="shared" si="310"/>
        <v>0</v>
      </c>
      <c r="AQ377" s="30">
        <v>500</v>
      </c>
      <c r="AR377" s="30">
        <v>272</v>
      </c>
      <c r="AS377" s="30">
        <v>400</v>
      </c>
      <c r="AT377" s="30">
        <v>0.93069999999999997</v>
      </c>
      <c r="AU377" s="1635">
        <f t="shared" si="346"/>
        <v>0.36507686671128975</v>
      </c>
      <c r="AV377" s="30">
        <v>68760</v>
      </c>
      <c r="AW377" s="30">
        <f t="shared" si="311"/>
        <v>113006</v>
      </c>
      <c r="AX377" s="30">
        <f t="shared" si="312"/>
        <v>0</v>
      </c>
      <c r="AY377" s="30">
        <v>500</v>
      </c>
      <c r="AZ377" s="30">
        <v>280</v>
      </c>
      <c r="BA377" s="30">
        <v>400</v>
      </c>
      <c r="BB377" s="30">
        <v>0.91920000000000002</v>
      </c>
      <c r="BC377" s="1635">
        <f t="shared" si="347"/>
        <v>0.55755004351610093</v>
      </c>
      <c r="BD377" s="30">
        <v>103320</v>
      </c>
      <c r="BE377" s="30">
        <f t="shared" si="313"/>
        <v>111186</v>
      </c>
      <c r="BF377" s="30">
        <f t="shared" si="314"/>
        <v>0</v>
      </c>
      <c r="BG377" s="30">
        <v>500</v>
      </c>
      <c r="BH377" s="30">
        <v>272</v>
      </c>
      <c r="BI377" s="30">
        <v>400</v>
      </c>
      <c r="BJ377" s="30">
        <v>0.95309999999999995</v>
      </c>
      <c r="BK377" s="1635">
        <f t="shared" si="348"/>
        <v>0.44214720352926712</v>
      </c>
      <c r="BL377" s="30">
        <v>85280</v>
      </c>
      <c r="BM377" s="30">
        <f t="shared" si="315"/>
        <v>115726</v>
      </c>
      <c r="BN377" s="30">
        <f t="shared" si="316"/>
        <v>0</v>
      </c>
      <c r="BO377" s="30">
        <v>500</v>
      </c>
      <c r="BP377" s="30">
        <v>280</v>
      </c>
      <c r="BQ377" s="30">
        <v>400</v>
      </c>
      <c r="BR377" s="30">
        <v>0.99050000000000005</v>
      </c>
      <c r="BS377" s="1635">
        <f t="shared" si="349"/>
        <v>0.33532847768082497</v>
      </c>
      <c r="BT377" s="30">
        <v>66960</v>
      </c>
      <c r="BU377" s="30">
        <f t="shared" si="317"/>
        <v>119811</v>
      </c>
      <c r="BV377" s="30">
        <f t="shared" si="318"/>
        <v>0</v>
      </c>
      <c r="BW377" s="30">
        <v>500</v>
      </c>
      <c r="BX377" s="30">
        <v>280</v>
      </c>
      <c r="BY377" s="30">
        <v>400</v>
      </c>
      <c r="BZ377" s="30">
        <v>0.95830000000000004</v>
      </c>
      <c r="CA377" s="1635">
        <f t="shared" si="350"/>
        <v>0.54860653938994952</v>
      </c>
      <c r="CB377" s="30">
        <v>109520</v>
      </c>
      <c r="CC377" s="30">
        <f t="shared" si="319"/>
        <v>119780</v>
      </c>
      <c r="CD377" s="30">
        <f t="shared" si="320"/>
        <v>0</v>
      </c>
      <c r="CE377" s="30">
        <v>500</v>
      </c>
      <c r="CF377" s="30">
        <v>272</v>
      </c>
      <c r="CG377" s="30">
        <v>400</v>
      </c>
      <c r="CH377" s="30">
        <v>0.98219999999999996</v>
      </c>
      <c r="CI377" s="1635">
        <f t="shared" si="351"/>
        <v>0.46587479784052405</v>
      </c>
      <c r="CJ377" s="30">
        <v>92600</v>
      </c>
      <c r="CK377" s="30">
        <f t="shared" si="321"/>
        <v>119260</v>
      </c>
      <c r="CL377" s="30">
        <f t="shared" si="322"/>
        <v>0</v>
      </c>
      <c r="CM377" s="30">
        <v>500</v>
      </c>
      <c r="CN377" s="30">
        <v>264</v>
      </c>
      <c r="CO377" s="30">
        <v>400</v>
      </c>
      <c r="CP377" s="30">
        <v>0.98070000000000002</v>
      </c>
      <c r="CQ377" s="1635">
        <f t="shared" si="352"/>
        <v>0.43245349531675625</v>
      </c>
      <c r="CR377" s="30">
        <v>75240</v>
      </c>
      <c r="CS377" s="30">
        <f t="shared" si="323"/>
        <v>104390</v>
      </c>
      <c r="CT377" s="30">
        <f t="shared" si="324"/>
        <v>0</v>
      </c>
      <c r="CU377" s="30">
        <v>500</v>
      </c>
      <c r="CV377" s="30">
        <v>256</v>
      </c>
      <c r="CW377" s="30">
        <v>400</v>
      </c>
      <c r="CX377" s="30">
        <v>0.98109999999999997</v>
      </c>
      <c r="CY377" s="1635">
        <f t="shared" si="353"/>
        <v>0.42255277979621292</v>
      </c>
      <c r="CZ377" s="30">
        <v>78960</v>
      </c>
      <c r="DA377" s="30">
        <f t="shared" si="325"/>
        <v>112119</v>
      </c>
      <c r="DB377" s="30">
        <f t="shared" si="326"/>
        <v>0</v>
      </c>
    </row>
    <row r="378" spans="1:106">
      <c r="A378" t="s">
        <v>2963</v>
      </c>
      <c r="B378">
        <v>6220</v>
      </c>
      <c r="C378">
        <v>140</v>
      </c>
      <c r="D378" s="30">
        <v>372</v>
      </c>
      <c r="E378" s="30" t="s">
        <v>3348</v>
      </c>
      <c r="F378" s="30" t="s">
        <v>1737</v>
      </c>
      <c r="G378" s="30" t="s">
        <v>2143</v>
      </c>
      <c r="H378" s="30" t="s">
        <v>2142</v>
      </c>
      <c r="I378" s="30">
        <v>33</v>
      </c>
      <c r="J378" s="30">
        <v>500</v>
      </c>
      <c r="K378" s="30">
        <v>500</v>
      </c>
      <c r="L378" s="30">
        <v>59.4</v>
      </c>
      <c r="M378" s="30">
        <v>400</v>
      </c>
      <c r="N378" s="30">
        <v>0.63239999999999996</v>
      </c>
      <c r="O378" s="1635">
        <f t="shared" si="342"/>
        <v>0.54195585768429966</v>
      </c>
      <c r="P378" s="30">
        <v>14658</v>
      </c>
      <c r="Q378" s="30">
        <f t="shared" si="303"/>
        <v>16228</v>
      </c>
      <c r="R378" s="30">
        <f t="shared" si="304"/>
        <v>0</v>
      </c>
      <c r="S378" s="30">
        <v>500</v>
      </c>
      <c r="T378" s="30">
        <v>61.8</v>
      </c>
      <c r="U378" s="30">
        <v>400</v>
      </c>
      <c r="V378" s="30">
        <v>0.61370000000000002</v>
      </c>
      <c r="W378" s="1635">
        <f t="shared" si="343"/>
        <v>0.34149099612847023</v>
      </c>
      <c r="X378" s="30">
        <v>9636</v>
      </c>
      <c r="Y378" s="30">
        <f t="shared" si="305"/>
        <v>16930</v>
      </c>
      <c r="Z378" s="30">
        <f t="shared" si="306"/>
        <v>0</v>
      </c>
      <c r="AA378" s="30">
        <v>500</v>
      </c>
      <c r="AB378" s="30">
        <v>58.2</v>
      </c>
      <c r="AC378" s="30">
        <v>400</v>
      </c>
      <c r="AD378" s="30">
        <v>0.60219999999999996</v>
      </c>
      <c r="AE378" s="1635">
        <f t="shared" si="344"/>
        <v>0.38043021331102495</v>
      </c>
      <c r="AF378" s="30">
        <v>9600</v>
      </c>
      <c r="AG378" s="30">
        <f t="shared" si="307"/>
        <v>15141</v>
      </c>
      <c r="AH378" s="30">
        <f t="shared" si="308"/>
        <v>0</v>
      </c>
      <c r="AI378" s="30">
        <v>500</v>
      </c>
      <c r="AJ378" s="30">
        <v>55.8</v>
      </c>
      <c r="AK378" s="30">
        <v>400</v>
      </c>
      <c r="AL378" s="30">
        <v>0.59619999999999995</v>
      </c>
      <c r="AM378" s="1635">
        <f t="shared" si="345"/>
        <v>0.35391991418731716</v>
      </c>
      <c r="AN378" s="30">
        <v>8760</v>
      </c>
      <c r="AO378" s="30">
        <f t="shared" si="309"/>
        <v>14851</v>
      </c>
      <c r="AP378" s="30">
        <f t="shared" si="310"/>
        <v>0</v>
      </c>
      <c r="AQ378" s="30">
        <v>500</v>
      </c>
      <c r="AR378" s="30">
        <v>64.8</v>
      </c>
      <c r="AS378" s="30">
        <v>400</v>
      </c>
      <c r="AT378" s="30">
        <v>0.5927</v>
      </c>
      <c r="AU378" s="1635">
        <f t="shared" si="346"/>
        <v>0.40210285810428043</v>
      </c>
      <c r="AV378" s="30">
        <v>11490</v>
      </c>
      <c r="AW378" s="30">
        <f t="shared" si="311"/>
        <v>17145</v>
      </c>
      <c r="AX378" s="30">
        <f t="shared" si="312"/>
        <v>0</v>
      </c>
      <c r="AY378" s="30">
        <v>500</v>
      </c>
      <c r="AZ378" s="30">
        <v>61.8</v>
      </c>
      <c r="BA378" s="30">
        <v>400</v>
      </c>
      <c r="BB378" s="30">
        <v>0.60350000000000004</v>
      </c>
      <c r="BC378" s="1635">
        <f t="shared" si="347"/>
        <v>0.43637036381624983</v>
      </c>
      <c r="BD378" s="30">
        <v>11718</v>
      </c>
      <c r="BE378" s="30">
        <f t="shared" si="313"/>
        <v>16112</v>
      </c>
      <c r="BF378" s="30">
        <f t="shared" si="314"/>
        <v>0</v>
      </c>
      <c r="BG378" s="30">
        <v>500</v>
      </c>
      <c r="BH378" s="30">
        <v>61.8</v>
      </c>
      <c r="BI378" s="30">
        <v>400</v>
      </c>
      <c r="BJ378" s="30">
        <v>0.59409999999999996</v>
      </c>
      <c r="BK378" s="1635">
        <f t="shared" si="348"/>
        <v>0.45423523751732142</v>
      </c>
      <c r="BL378" s="30">
        <v>12408</v>
      </c>
      <c r="BM378" s="30">
        <f t="shared" si="315"/>
        <v>16390</v>
      </c>
      <c r="BN378" s="30">
        <f t="shared" si="316"/>
        <v>0</v>
      </c>
      <c r="BO378" s="30">
        <v>500</v>
      </c>
      <c r="BP378" s="30">
        <v>64.8</v>
      </c>
      <c r="BQ378" s="30">
        <v>400</v>
      </c>
      <c r="BR378" s="30">
        <v>0.59419999999999995</v>
      </c>
      <c r="BS378" s="1635">
        <f t="shared" si="349"/>
        <v>0.44843639405889307</v>
      </c>
      <c r="BT378" s="30">
        <v>12432</v>
      </c>
      <c r="BU378" s="30">
        <f t="shared" si="317"/>
        <v>16634</v>
      </c>
      <c r="BV378" s="30">
        <f t="shared" si="318"/>
        <v>0</v>
      </c>
      <c r="BW378" s="30">
        <v>500</v>
      </c>
      <c r="BX378" s="30">
        <v>59.4</v>
      </c>
      <c r="BY378" s="30">
        <v>400</v>
      </c>
      <c r="BZ378" s="30">
        <v>0.60709999999999997</v>
      </c>
      <c r="CA378" s="1635">
        <f t="shared" si="350"/>
        <v>0.47722814870704633</v>
      </c>
      <c r="CB378" s="30">
        <v>12804</v>
      </c>
      <c r="CC378" s="30">
        <f t="shared" si="319"/>
        <v>16098</v>
      </c>
      <c r="CD378" s="30">
        <f t="shared" si="320"/>
        <v>0</v>
      </c>
      <c r="CE378" s="30">
        <v>500</v>
      </c>
      <c r="CF378" s="30">
        <v>60</v>
      </c>
      <c r="CG378" s="30">
        <v>400</v>
      </c>
      <c r="CH378" s="30">
        <v>0.60650000000000004</v>
      </c>
      <c r="CI378" s="1635">
        <f t="shared" si="351"/>
        <v>0.52832664060491619</v>
      </c>
      <c r="CJ378" s="30">
        <v>14304</v>
      </c>
      <c r="CK378" s="30">
        <f t="shared" si="321"/>
        <v>16244</v>
      </c>
      <c r="CL378" s="30">
        <f t="shared" si="322"/>
        <v>0</v>
      </c>
      <c r="CM378" s="30">
        <v>500</v>
      </c>
      <c r="CN378" s="30">
        <v>68.400000000000006</v>
      </c>
      <c r="CO378" s="30">
        <v>400</v>
      </c>
      <c r="CP378" s="30">
        <v>0.59840000000000004</v>
      </c>
      <c r="CQ378" s="1635">
        <f t="shared" si="352"/>
        <v>0.45503897332457699</v>
      </c>
      <c r="CR378" s="30">
        <v>12516</v>
      </c>
      <c r="CS378" s="30">
        <f t="shared" si="323"/>
        <v>16503</v>
      </c>
      <c r="CT378" s="30">
        <f t="shared" si="324"/>
        <v>0</v>
      </c>
      <c r="CU378" s="30">
        <v>500</v>
      </c>
      <c r="CV378" s="30">
        <v>82.8</v>
      </c>
      <c r="CW378" s="30">
        <v>400</v>
      </c>
      <c r="CX378" s="30">
        <v>0.60240000000000005</v>
      </c>
      <c r="CY378" s="1635">
        <f t="shared" si="353"/>
        <v>0.31431077932310025</v>
      </c>
      <c r="CZ378" s="30">
        <v>11664</v>
      </c>
      <c r="DA378" s="30">
        <f t="shared" si="325"/>
        <v>22266</v>
      </c>
      <c r="DB378" s="30">
        <f t="shared" si="326"/>
        <v>0</v>
      </c>
    </row>
    <row r="379" spans="1:106">
      <c r="A379" t="s">
        <v>3757</v>
      </c>
      <c r="B379">
        <v>6220</v>
      </c>
      <c r="C379">
        <v>178</v>
      </c>
      <c r="D379" s="30">
        <v>373</v>
      </c>
      <c r="E379" s="30" t="s">
        <v>3758</v>
      </c>
      <c r="F379" s="30" t="s">
        <v>3759</v>
      </c>
      <c r="G379" s="30" t="s">
        <v>2143</v>
      </c>
      <c r="H379" s="30" t="s">
        <v>1487</v>
      </c>
      <c r="I379" s="30">
        <v>11</v>
      </c>
      <c r="J379" s="30">
        <v>500</v>
      </c>
      <c r="K379" s="30">
        <v>500</v>
      </c>
      <c r="L379" s="30">
        <v>120</v>
      </c>
      <c r="M379" s="30">
        <v>500</v>
      </c>
      <c r="N379" s="30">
        <v>0.91239999999999999</v>
      </c>
      <c r="O379" s="1635">
        <f t="shared" si="342"/>
        <v>0.50233815577962881</v>
      </c>
      <c r="P379" s="30">
        <v>39600</v>
      </c>
      <c r="Q379" s="30">
        <f t="shared" si="303"/>
        <v>47299</v>
      </c>
      <c r="R379" s="30">
        <f t="shared" si="304"/>
        <v>0</v>
      </c>
      <c r="S379" s="30">
        <v>500</v>
      </c>
      <c r="T379" s="30">
        <v>140</v>
      </c>
      <c r="U379" s="30">
        <v>500</v>
      </c>
      <c r="V379" s="30">
        <v>0.9103</v>
      </c>
      <c r="W379" s="1635">
        <f t="shared" si="343"/>
        <v>0.70662547230002837</v>
      </c>
      <c r="X379" s="30">
        <v>67000</v>
      </c>
      <c r="Y379" s="30">
        <f t="shared" si="305"/>
        <v>56890</v>
      </c>
      <c r="Z379" s="30">
        <f t="shared" si="306"/>
        <v>10110</v>
      </c>
      <c r="AA379" s="30">
        <v>500</v>
      </c>
      <c r="AB379" s="30">
        <v>120</v>
      </c>
      <c r="AC379" s="30">
        <v>500</v>
      </c>
      <c r="AD379" s="30">
        <v>0.90529999999999999</v>
      </c>
      <c r="AE379" s="1635">
        <f t="shared" si="344"/>
        <v>0.65969537415466939</v>
      </c>
      <c r="AF379" s="30">
        <v>51600</v>
      </c>
      <c r="AG379" s="30">
        <f t="shared" si="307"/>
        <v>46931</v>
      </c>
      <c r="AH379" s="30">
        <f t="shared" si="308"/>
        <v>4669</v>
      </c>
      <c r="AI379" s="30">
        <v>500</v>
      </c>
      <c r="AJ379" s="30">
        <v>120</v>
      </c>
      <c r="AK379" s="30">
        <v>500</v>
      </c>
      <c r="AL379" s="30">
        <v>0.88980000000000004</v>
      </c>
      <c r="AM379" s="1635">
        <f t="shared" si="345"/>
        <v>0.54883260786725863</v>
      </c>
      <c r="AN379" s="30">
        <v>43600</v>
      </c>
      <c r="AO379" s="30">
        <f t="shared" si="309"/>
        <v>47665</v>
      </c>
      <c r="AP379" s="30">
        <f t="shared" si="310"/>
        <v>0</v>
      </c>
      <c r="AQ379" s="30">
        <v>500</v>
      </c>
      <c r="AR379" s="30">
        <v>120</v>
      </c>
      <c r="AS379" s="30">
        <v>500</v>
      </c>
      <c r="AT379" s="30">
        <v>0.91010000000000002</v>
      </c>
      <c r="AU379" s="1635">
        <f t="shared" si="346"/>
        <v>0.42336519008703205</v>
      </c>
      <c r="AV379" s="30">
        <v>34400</v>
      </c>
      <c r="AW379" s="30">
        <f t="shared" si="311"/>
        <v>48752</v>
      </c>
      <c r="AX379" s="30">
        <f t="shared" si="312"/>
        <v>0</v>
      </c>
      <c r="AY379" s="30">
        <v>500</v>
      </c>
      <c r="AZ379" s="30">
        <v>140</v>
      </c>
      <c r="BA379" s="30">
        <v>500</v>
      </c>
      <c r="BB379" s="30">
        <v>0.90939999999999999</v>
      </c>
      <c r="BC379" s="1635">
        <f t="shared" si="347"/>
        <v>0.56944924439976119</v>
      </c>
      <c r="BD379" s="30">
        <v>52200</v>
      </c>
      <c r="BE379" s="30">
        <f t="shared" si="313"/>
        <v>55001</v>
      </c>
      <c r="BF379" s="30">
        <f t="shared" si="314"/>
        <v>0</v>
      </c>
      <c r="BG379" s="30">
        <v>500</v>
      </c>
      <c r="BH379" s="30">
        <v>140</v>
      </c>
      <c r="BI379" s="30">
        <v>500</v>
      </c>
      <c r="BJ379" s="30">
        <v>0.9032</v>
      </c>
      <c r="BK379" s="1635">
        <f t="shared" si="348"/>
        <v>0.29762755126336943</v>
      </c>
      <c r="BL379" s="30">
        <v>28000</v>
      </c>
      <c r="BM379" s="30">
        <f t="shared" si="315"/>
        <v>56446</v>
      </c>
      <c r="BN379" s="30">
        <f t="shared" si="316"/>
        <v>0</v>
      </c>
      <c r="BO379" s="30">
        <v>500</v>
      </c>
      <c r="BP379" s="30">
        <v>120</v>
      </c>
      <c r="BQ379" s="30">
        <v>500</v>
      </c>
      <c r="BR379" s="30">
        <v>0.89170000000000005</v>
      </c>
      <c r="BS379" s="1635">
        <f t="shared" si="349"/>
        <v>0.55553478789993305</v>
      </c>
      <c r="BT379" s="30">
        <v>42800</v>
      </c>
      <c r="BU379" s="30">
        <f t="shared" si="317"/>
        <v>46226</v>
      </c>
      <c r="BV379" s="30">
        <f t="shared" si="318"/>
        <v>0</v>
      </c>
      <c r="BW379" s="30">
        <v>500</v>
      </c>
      <c r="BX379" s="30">
        <v>160</v>
      </c>
      <c r="BY379" s="30">
        <v>500</v>
      </c>
      <c r="BZ379" s="30">
        <v>0.90459999999999996</v>
      </c>
      <c r="CA379" s="1635">
        <f t="shared" si="350"/>
        <v>0.40488994125604144</v>
      </c>
      <c r="CB379" s="30">
        <v>43600</v>
      </c>
      <c r="CC379" s="30">
        <f t="shared" si="319"/>
        <v>64610</v>
      </c>
      <c r="CD379" s="30">
        <f t="shared" si="320"/>
        <v>0</v>
      </c>
      <c r="CE379" s="30">
        <v>500</v>
      </c>
      <c r="CF379" s="30">
        <v>160</v>
      </c>
      <c r="CG379" s="30">
        <v>500</v>
      </c>
      <c r="CH379" s="30">
        <v>0.92700000000000005</v>
      </c>
      <c r="CI379" s="1635">
        <f t="shared" si="351"/>
        <v>0.3914813654870028</v>
      </c>
      <c r="CJ379" s="30">
        <v>43200</v>
      </c>
      <c r="CK379" s="30">
        <f t="shared" si="321"/>
        <v>66210</v>
      </c>
      <c r="CL379" s="30">
        <f t="shared" si="322"/>
        <v>0</v>
      </c>
      <c r="CM379" s="30">
        <v>500</v>
      </c>
      <c r="CN379" s="30">
        <v>120</v>
      </c>
      <c r="CO379" s="30">
        <v>500</v>
      </c>
      <c r="CP379" s="30">
        <v>0.90949999999999998</v>
      </c>
      <c r="CQ379" s="1635">
        <f t="shared" si="352"/>
        <v>0.57538591760691815</v>
      </c>
      <c r="CR379" s="30">
        <v>42200</v>
      </c>
      <c r="CS379" s="30">
        <f t="shared" si="323"/>
        <v>44005</v>
      </c>
      <c r="CT379" s="30">
        <f t="shared" si="324"/>
        <v>0</v>
      </c>
      <c r="CU379" s="30">
        <v>500</v>
      </c>
      <c r="CV379" s="30">
        <v>140</v>
      </c>
      <c r="CW379" s="30">
        <v>500</v>
      </c>
      <c r="CX379" s="30">
        <v>0.9032</v>
      </c>
      <c r="CY379" s="1635">
        <f t="shared" si="353"/>
        <v>0.29762755126336943</v>
      </c>
      <c r="CZ379" s="30">
        <v>28000</v>
      </c>
      <c r="DA379" s="30">
        <f t="shared" si="325"/>
        <v>56446</v>
      </c>
      <c r="DB379" s="30">
        <f t="shared" si="326"/>
        <v>0</v>
      </c>
    </row>
    <row r="380" spans="1:106">
      <c r="A380" t="s">
        <v>2965</v>
      </c>
      <c r="B380">
        <v>1230</v>
      </c>
      <c r="C380">
        <v>90</v>
      </c>
      <c r="D380" s="30">
        <v>374</v>
      </c>
      <c r="E380" s="30" t="s">
        <v>3349</v>
      </c>
      <c r="F380" s="30" t="s">
        <v>2966</v>
      </c>
      <c r="G380" s="30" t="s">
        <v>2143</v>
      </c>
      <c r="H380" s="30" t="s">
        <v>2142</v>
      </c>
      <c r="I380" s="30">
        <v>33</v>
      </c>
      <c r="J380" s="30">
        <v>506</v>
      </c>
      <c r="K380" s="30">
        <v>506</v>
      </c>
      <c r="L380" s="30">
        <v>377.04</v>
      </c>
      <c r="M380" s="30">
        <v>404.8</v>
      </c>
      <c r="N380" s="30">
        <v>0.99139999999999995</v>
      </c>
      <c r="O380" s="1635">
        <f t="shared" si="342"/>
        <v>0.71539411439975131</v>
      </c>
      <c r="P380" s="30">
        <v>192537</v>
      </c>
      <c r="Q380" s="30">
        <f t="shared" si="303"/>
        <v>161481</v>
      </c>
      <c r="R380" s="30">
        <f t="shared" si="304"/>
        <v>31056</v>
      </c>
      <c r="S380" s="30">
        <v>506</v>
      </c>
      <c r="T380" s="30">
        <v>410.64</v>
      </c>
      <c r="U380" s="30">
        <v>410.64</v>
      </c>
      <c r="V380" s="30">
        <v>0.99</v>
      </c>
      <c r="W380" s="1635">
        <f t="shared" si="343"/>
        <v>0.61120607608230393</v>
      </c>
      <c r="X380" s="30">
        <v>184866</v>
      </c>
      <c r="Y380" s="30">
        <f t="shared" si="305"/>
        <v>181477</v>
      </c>
      <c r="Z380" s="30">
        <f t="shared" si="306"/>
        <v>3389</v>
      </c>
      <c r="AA380" s="30">
        <v>506</v>
      </c>
      <c r="AB380" s="30">
        <v>423.36</v>
      </c>
      <c r="AC380" s="30">
        <v>423.36</v>
      </c>
      <c r="AD380" s="30">
        <v>0.98909999999999998</v>
      </c>
      <c r="AE380" s="1635">
        <f t="shared" si="344"/>
        <v>0.63367863911648303</v>
      </c>
      <c r="AF380" s="30">
        <v>191052</v>
      </c>
      <c r="AG380" s="30">
        <f t="shared" si="307"/>
        <v>180898</v>
      </c>
      <c r="AH380" s="30">
        <f t="shared" si="308"/>
        <v>10154</v>
      </c>
      <c r="AI380" s="30">
        <v>506</v>
      </c>
      <c r="AJ380" s="30">
        <v>408.24</v>
      </c>
      <c r="AK380" s="30">
        <v>408.24</v>
      </c>
      <c r="AL380" s="30">
        <v>0.98880000000000001</v>
      </c>
      <c r="AM380" s="1635">
        <f t="shared" si="345"/>
        <v>0.66073588252578364</v>
      </c>
      <c r="AN380" s="30">
        <v>198438</v>
      </c>
      <c r="AO380" s="30">
        <f t="shared" si="309"/>
        <v>180197</v>
      </c>
      <c r="AP380" s="30">
        <f t="shared" si="310"/>
        <v>18241</v>
      </c>
      <c r="AQ380" s="30">
        <v>506</v>
      </c>
      <c r="AR380" s="30">
        <v>405.84</v>
      </c>
      <c r="AS380" s="30">
        <v>405.84</v>
      </c>
      <c r="AT380" s="30">
        <v>0.98709999999999998</v>
      </c>
      <c r="AU380" s="1635">
        <f t="shared" si="346"/>
        <v>0.43006561282217293</v>
      </c>
      <c r="AV380" s="30">
        <v>128181</v>
      </c>
      <c r="AW380" s="30">
        <f t="shared" si="311"/>
        <v>178830</v>
      </c>
      <c r="AX380" s="30">
        <f t="shared" si="312"/>
        <v>0</v>
      </c>
      <c r="AY380" s="30">
        <v>506</v>
      </c>
      <c r="AZ380" s="30">
        <v>384</v>
      </c>
      <c r="BA380" s="30">
        <v>404.8</v>
      </c>
      <c r="BB380" s="30">
        <v>0.98829999999999996</v>
      </c>
      <c r="BC380" s="1635">
        <f t="shared" si="347"/>
        <v>0.62213356338606129</v>
      </c>
      <c r="BD380" s="30">
        <v>169995</v>
      </c>
      <c r="BE380" s="30">
        <f t="shared" si="313"/>
        <v>163947</v>
      </c>
      <c r="BF380" s="30">
        <f t="shared" si="314"/>
        <v>6048</v>
      </c>
      <c r="BG380" s="30">
        <v>506</v>
      </c>
      <c r="BH380" s="30">
        <v>402</v>
      </c>
      <c r="BI380" s="30">
        <v>404.8</v>
      </c>
      <c r="BJ380" s="30">
        <v>0.98350000000000004</v>
      </c>
      <c r="BK380" s="1635">
        <f t="shared" si="348"/>
        <v>0.57031535501886077</v>
      </c>
      <c r="BL380" s="30">
        <v>167760</v>
      </c>
      <c r="BM380" s="30">
        <f t="shared" si="315"/>
        <v>176492</v>
      </c>
      <c r="BN380" s="30">
        <f t="shared" si="316"/>
        <v>0</v>
      </c>
      <c r="BO380" s="30">
        <v>506</v>
      </c>
      <c r="BP380" s="30">
        <v>384.24</v>
      </c>
      <c r="BQ380" s="30">
        <v>404.8</v>
      </c>
      <c r="BR380" s="30">
        <v>0.98719999999999997</v>
      </c>
      <c r="BS380" s="1635">
        <f t="shared" si="349"/>
        <v>0.89251412457975532</v>
      </c>
      <c r="BT380" s="30">
        <v>243756</v>
      </c>
      <c r="BU380" s="30">
        <f t="shared" si="317"/>
        <v>163867</v>
      </c>
      <c r="BV380" s="30">
        <f t="shared" si="318"/>
        <v>79889</v>
      </c>
      <c r="BW380" s="30">
        <v>506</v>
      </c>
      <c r="BX380" s="30">
        <v>354</v>
      </c>
      <c r="BY380" s="30">
        <v>404.8</v>
      </c>
      <c r="BZ380" s="30">
        <v>0.98799999999999999</v>
      </c>
      <c r="CA380" s="1635">
        <f t="shared" si="350"/>
        <v>0.66738533257482358</v>
      </c>
      <c r="CB380" s="30">
        <v>173664</v>
      </c>
      <c r="CC380" s="30">
        <f t="shared" si="319"/>
        <v>156129</v>
      </c>
      <c r="CD380" s="30">
        <f t="shared" si="320"/>
        <v>17535</v>
      </c>
      <c r="CE380" s="30">
        <v>506</v>
      </c>
      <c r="CF380" s="30">
        <v>366</v>
      </c>
      <c r="CG380" s="30">
        <v>404.8</v>
      </c>
      <c r="CH380" s="30">
        <v>0.98509999999999998</v>
      </c>
      <c r="CI380" s="1635">
        <f t="shared" si="351"/>
        <v>0.68176055914243328</v>
      </c>
      <c r="CJ380" s="30">
        <v>182880</v>
      </c>
      <c r="CK380" s="30">
        <f t="shared" si="321"/>
        <v>160948</v>
      </c>
      <c r="CL380" s="30">
        <f t="shared" si="322"/>
        <v>21932</v>
      </c>
      <c r="CM380" s="30">
        <v>506</v>
      </c>
      <c r="CN380" s="30">
        <v>390</v>
      </c>
      <c r="CO380" s="30">
        <v>404.8</v>
      </c>
      <c r="CP380" s="30">
        <v>0.98470000000000002</v>
      </c>
      <c r="CQ380" s="1635">
        <f t="shared" si="352"/>
        <v>0.58332970641287896</v>
      </c>
      <c r="CR380" s="30">
        <v>150540</v>
      </c>
      <c r="CS380" s="30">
        <f t="shared" si="323"/>
        <v>154842</v>
      </c>
      <c r="CT380" s="30">
        <f t="shared" si="324"/>
        <v>0</v>
      </c>
      <c r="CU380" s="30">
        <v>506</v>
      </c>
      <c r="CV380" s="30">
        <v>384</v>
      </c>
      <c r="CW380" s="30">
        <v>404.8</v>
      </c>
      <c r="CX380" s="30">
        <v>0.98680000000000001</v>
      </c>
      <c r="CY380" s="1635">
        <f t="shared" si="353"/>
        <v>0.68401215942919658</v>
      </c>
      <c r="CZ380" s="30">
        <v>192840</v>
      </c>
      <c r="DA380" s="30">
        <f t="shared" si="325"/>
        <v>169155</v>
      </c>
      <c r="DB380" s="30">
        <f t="shared" si="326"/>
        <v>23685</v>
      </c>
    </row>
    <row r="381" spans="1:106">
      <c r="A381" t="s">
        <v>2967</v>
      </c>
      <c r="B381">
        <v>6220</v>
      </c>
      <c r="C381">
        <v>43</v>
      </c>
      <c r="D381" s="30">
        <v>375</v>
      </c>
      <c r="E381" s="30" t="s">
        <v>3350</v>
      </c>
      <c r="F381" s="30" t="s">
        <v>1533</v>
      </c>
      <c r="G381" s="30" t="s">
        <v>2143</v>
      </c>
      <c r="H381" s="30" t="s">
        <v>2142</v>
      </c>
      <c r="I381" s="30">
        <v>11</v>
      </c>
      <c r="J381" s="30">
        <v>536</v>
      </c>
      <c r="K381" s="30">
        <v>536</v>
      </c>
      <c r="L381" s="30">
        <v>43.2</v>
      </c>
      <c r="M381" s="30">
        <v>428.8</v>
      </c>
      <c r="N381" s="30">
        <v>0.98119999999999996</v>
      </c>
      <c r="O381" s="1635">
        <f t="shared" si="342"/>
        <v>0.32910381845359421</v>
      </c>
      <c r="P381" s="30">
        <v>10044</v>
      </c>
      <c r="Q381" s="30">
        <f t="shared" si="303"/>
        <v>18312</v>
      </c>
      <c r="R381" s="30">
        <f t="shared" si="304"/>
        <v>0</v>
      </c>
      <c r="S381" s="30">
        <v>536</v>
      </c>
      <c r="T381" s="30">
        <v>50.4</v>
      </c>
      <c r="U381" s="30">
        <v>428.8</v>
      </c>
      <c r="V381" s="30">
        <v>0.99050000000000005</v>
      </c>
      <c r="W381" s="1635">
        <f t="shared" si="343"/>
        <v>0.28609604866301552</v>
      </c>
      <c r="X381" s="30">
        <v>10626</v>
      </c>
      <c r="Y381" s="30">
        <f t="shared" si="305"/>
        <v>22285</v>
      </c>
      <c r="Z381" s="30">
        <f t="shared" si="306"/>
        <v>0</v>
      </c>
      <c r="AA381" s="30">
        <v>536</v>
      </c>
      <c r="AB381" s="30">
        <v>40.799999999999997</v>
      </c>
      <c r="AC381" s="30">
        <v>428.8</v>
      </c>
      <c r="AD381" s="30">
        <v>0.98070000000000002</v>
      </c>
      <c r="AE381" s="1635">
        <f t="shared" si="344"/>
        <v>0.28553534190264263</v>
      </c>
      <c r="AF381" s="30">
        <v>8226</v>
      </c>
      <c r="AG381" s="30">
        <f t="shared" si="307"/>
        <v>17285</v>
      </c>
      <c r="AH381" s="30">
        <f t="shared" si="308"/>
        <v>0</v>
      </c>
      <c r="AI381" s="30">
        <v>536</v>
      </c>
      <c r="AJ381" s="30">
        <v>50.4</v>
      </c>
      <c r="AK381" s="30">
        <v>428.8</v>
      </c>
      <c r="AL381" s="30">
        <v>0.98450000000000004</v>
      </c>
      <c r="AM381" s="1635">
        <f t="shared" si="345"/>
        <v>0.20592480945697744</v>
      </c>
      <c r="AN381" s="30">
        <v>7602</v>
      </c>
      <c r="AO381" s="30">
        <f t="shared" si="309"/>
        <v>22150</v>
      </c>
      <c r="AP381" s="30">
        <f t="shared" si="310"/>
        <v>0</v>
      </c>
      <c r="AQ381" s="30">
        <v>536</v>
      </c>
      <c r="AR381" s="30">
        <v>45.6</v>
      </c>
      <c r="AS381" s="30">
        <v>428.8</v>
      </c>
      <c r="AT381" s="30">
        <v>0.96409999999999996</v>
      </c>
      <c r="AU381" s="1635">
        <f t="shared" si="346"/>
        <v>0.35954020413782933</v>
      </c>
      <c r="AV381" s="30">
        <v>11760</v>
      </c>
      <c r="AW381" s="30">
        <f t="shared" si="311"/>
        <v>19625</v>
      </c>
      <c r="AX381" s="30">
        <f t="shared" si="312"/>
        <v>0</v>
      </c>
      <c r="AY381" s="30">
        <v>536</v>
      </c>
      <c r="AZ381" s="30">
        <v>256.8</v>
      </c>
      <c r="BA381" s="30">
        <v>428.8</v>
      </c>
      <c r="BB381" s="30">
        <v>0.97319999999999995</v>
      </c>
      <c r="BC381" s="1635">
        <f t="shared" si="347"/>
        <v>4.7248876323688779E-2</v>
      </c>
      <c r="BD381" s="30">
        <v>8502</v>
      </c>
      <c r="BE381" s="30">
        <f t="shared" si="313"/>
        <v>107964</v>
      </c>
      <c r="BF381" s="30">
        <f t="shared" si="314"/>
        <v>0</v>
      </c>
      <c r="BG381" s="30">
        <v>536</v>
      </c>
      <c r="BH381" s="30">
        <v>75.599999999999994</v>
      </c>
      <c r="BI381" s="30">
        <v>428.8</v>
      </c>
      <c r="BJ381" s="30">
        <v>0.98029999999999995</v>
      </c>
      <c r="BK381" s="1635">
        <f t="shared" si="348"/>
        <v>0.19445632292917359</v>
      </c>
      <c r="BL381" s="30">
        <v>10722</v>
      </c>
      <c r="BM381" s="30">
        <f t="shared" si="315"/>
        <v>33083</v>
      </c>
      <c r="BN381" s="30">
        <f t="shared" si="316"/>
        <v>0</v>
      </c>
      <c r="BO381" s="30">
        <v>536</v>
      </c>
      <c r="BP381" s="30">
        <v>43.2</v>
      </c>
      <c r="BQ381" s="30">
        <v>428.8</v>
      </c>
      <c r="BR381" s="30">
        <v>0.98529999999999995</v>
      </c>
      <c r="BS381" s="1635">
        <f t="shared" si="349"/>
        <v>0.38020318434067202</v>
      </c>
      <c r="BT381" s="30">
        <v>11652</v>
      </c>
      <c r="BU381" s="30">
        <f t="shared" si="317"/>
        <v>18388</v>
      </c>
      <c r="BV381" s="30">
        <f t="shared" si="318"/>
        <v>0</v>
      </c>
      <c r="BW381" s="30">
        <v>536</v>
      </c>
      <c r="BX381" s="30">
        <v>49.2</v>
      </c>
      <c r="BY381" s="30">
        <v>428.8</v>
      </c>
      <c r="BZ381" s="30">
        <v>0.98809999999999998</v>
      </c>
      <c r="CA381" s="1635">
        <f t="shared" si="350"/>
        <v>0.34338605805625094</v>
      </c>
      <c r="CB381" s="30">
        <v>12420</v>
      </c>
      <c r="CC381" s="30">
        <f t="shared" si="319"/>
        <v>21702</v>
      </c>
      <c r="CD381" s="30">
        <f t="shared" si="320"/>
        <v>0</v>
      </c>
      <c r="CE381" s="30">
        <v>536</v>
      </c>
      <c r="CF381" s="30">
        <v>56.4</v>
      </c>
      <c r="CG381" s="30">
        <v>428.8</v>
      </c>
      <c r="CH381" s="30">
        <v>0.98909999999999998</v>
      </c>
      <c r="CI381" s="1635">
        <f t="shared" si="351"/>
        <v>0.41966818324310595</v>
      </c>
      <c r="CJ381" s="30">
        <v>17418</v>
      </c>
      <c r="CK381" s="30">
        <f t="shared" si="321"/>
        <v>24903</v>
      </c>
      <c r="CL381" s="30">
        <f t="shared" si="322"/>
        <v>0</v>
      </c>
      <c r="CM381" s="30">
        <v>536</v>
      </c>
      <c r="CN381" s="30">
        <v>52.8</v>
      </c>
      <c r="CO381" s="30">
        <v>428.8</v>
      </c>
      <c r="CP381" s="30">
        <v>0.97519999999999996</v>
      </c>
      <c r="CQ381" s="1635">
        <f t="shared" si="352"/>
        <v>0.40888216070230021</v>
      </c>
      <c r="CR381" s="30">
        <v>14148</v>
      </c>
      <c r="CS381" s="30">
        <f t="shared" si="323"/>
        <v>20761</v>
      </c>
      <c r="CT381" s="30">
        <f t="shared" si="324"/>
        <v>0</v>
      </c>
      <c r="CU381" s="30">
        <v>536</v>
      </c>
      <c r="CV381" s="30">
        <v>63.6</v>
      </c>
      <c r="CW381" s="30">
        <v>428.8</v>
      </c>
      <c r="CX381" s="30">
        <v>0.9738</v>
      </c>
      <c r="CY381" s="1635">
        <f t="shared" si="353"/>
        <v>0.35365613356822351</v>
      </c>
      <c r="CZ381" s="30">
        <v>16296</v>
      </c>
      <c r="DA381" s="30">
        <f t="shared" si="325"/>
        <v>27647</v>
      </c>
      <c r="DB381" s="30">
        <f t="shared" si="326"/>
        <v>0</v>
      </c>
    </row>
    <row r="382" spans="1:106">
      <c r="A382" t="s">
        <v>2993</v>
      </c>
      <c r="B382">
        <v>1280</v>
      </c>
      <c r="C382">
        <v>4</v>
      </c>
      <c r="D382" s="30">
        <v>376</v>
      </c>
      <c r="E382" s="30">
        <v>42892</v>
      </c>
      <c r="F382" s="30" t="s">
        <v>1777</v>
      </c>
      <c r="G382" s="30" t="s">
        <v>2143</v>
      </c>
      <c r="H382" s="30" t="s">
        <v>2142</v>
      </c>
      <c r="I382" s="30">
        <v>33</v>
      </c>
      <c r="J382" s="30">
        <v>550</v>
      </c>
      <c r="K382" s="30">
        <v>550</v>
      </c>
      <c r="L382" s="30">
        <v>861</v>
      </c>
      <c r="M382" s="30">
        <v>861</v>
      </c>
      <c r="N382" s="30">
        <v>0.85740000000000005</v>
      </c>
      <c r="O382" s="1635">
        <f t="shared" si="342"/>
        <v>6.7730358399255286E-2</v>
      </c>
      <c r="P382" s="30">
        <v>36000</v>
      </c>
      <c r="Q382" s="30">
        <f t="shared" si="303"/>
        <v>318912</v>
      </c>
      <c r="R382" s="30">
        <f t="shared" si="304"/>
        <v>0</v>
      </c>
      <c r="S382" s="30">
        <v>550</v>
      </c>
      <c r="T382" s="30">
        <v>708</v>
      </c>
      <c r="U382" s="30">
        <v>708</v>
      </c>
      <c r="V382" s="30">
        <v>0.89900000000000002</v>
      </c>
      <c r="W382" s="1635">
        <f t="shared" si="343"/>
        <v>2.0589164843670335E-2</v>
      </c>
      <c r="X382" s="30">
        <v>9750</v>
      </c>
      <c r="Y382" s="30">
        <f t="shared" si="305"/>
        <v>284130</v>
      </c>
      <c r="Z382" s="30">
        <f t="shared" si="306"/>
        <v>0</v>
      </c>
      <c r="AA382" s="30">
        <v>550</v>
      </c>
      <c r="AB382" s="30">
        <v>801</v>
      </c>
      <c r="AC382" s="30">
        <v>801</v>
      </c>
      <c r="AD382" s="30">
        <v>0.84740000000000004</v>
      </c>
      <c r="AE382" s="1635">
        <f t="shared" si="344"/>
        <v>5.7221778443952633E-2</v>
      </c>
      <c r="AF382" s="30">
        <v>27965</v>
      </c>
      <c r="AG382" s="30">
        <f t="shared" si="307"/>
        <v>293228</v>
      </c>
      <c r="AH382" s="30">
        <f t="shared" si="308"/>
        <v>0</v>
      </c>
      <c r="AI382" s="30">
        <v>550</v>
      </c>
      <c r="AJ382" s="30">
        <v>30</v>
      </c>
      <c r="AK382" s="30">
        <v>440</v>
      </c>
      <c r="AL382" s="30">
        <v>0.90910000000000002</v>
      </c>
      <c r="AM382" s="1635">
        <f t="shared" si="345"/>
        <v>0.44354395165725757</v>
      </c>
      <c r="AN382" s="30">
        <v>9000</v>
      </c>
      <c r="AO382" s="30">
        <f t="shared" si="309"/>
        <v>12175</v>
      </c>
      <c r="AP382" s="30">
        <f t="shared" si="310"/>
        <v>0</v>
      </c>
      <c r="AQ382" s="30">
        <v>550</v>
      </c>
      <c r="AR382" s="30">
        <v>45</v>
      </c>
      <c r="AS382" s="30">
        <v>440</v>
      </c>
      <c r="AT382" s="30">
        <v>0.7742</v>
      </c>
      <c r="AU382" s="1635">
        <f t="shared" si="346"/>
        <v>0.27777546298225292</v>
      </c>
      <c r="AV382" s="30">
        <v>7200</v>
      </c>
      <c r="AW382" s="30">
        <f t="shared" si="311"/>
        <v>15552</v>
      </c>
      <c r="AX382" s="30">
        <f t="shared" si="312"/>
        <v>0</v>
      </c>
      <c r="AY382" s="30">
        <v>550</v>
      </c>
      <c r="AZ382" s="30">
        <v>30</v>
      </c>
      <c r="BA382" s="30">
        <v>440</v>
      </c>
      <c r="BB382" s="30">
        <v>0.73680000000000001</v>
      </c>
      <c r="BC382" s="1635">
        <f t="shared" si="347"/>
        <v>0.3958559536735432</v>
      </c>
      <c r="BD382" s="30">
        <v>6300</v>
      </c>
      <c r="BE382" s="30">
        <f t="shared" si="313"/>
        <v>9549</v>
      </c>
      <c r="BF382" s="30">
        <f t="shared" si="314"/>
        <v>0</v>
      </c>
      <c r="BG382" s="30">
        <v>550</v>
      </c>
      <c r="BH382" s="30">
        <v>30</v>
      </c>
      <c r="BI382" s="30">
        <v>440</v>
      </c>
      <c r="BJ382" s="30">
        <v>0.79630000000000001</v>
      </c>
      <c r="BK382" s="1635">
        <f t="shared" si="348"/>
        <v>0.36290153789232188</v>
      </c>
      <c r="BL382" s="30">
        <v>6450</v>
      </c>
      <c r="BM382" s="30">
        <f t="shared" si="315"/>
        <v>10664</v>
      </c>
      <c r="BN382" s="30">
        <f t="shared" si="316"/>
        <v>0</v>
      </c>
      <c r="BO382" s="30">
        <v>550</v>
      </c>
      <c r="BP382" s="30">
        <v>30</v>
      </c>
      <c r="BQ382" s="30">
        <v>440</v>
      </c>
      <c r="BR382" s="30">
        <v>0.90159999999999996</v>
      </c>
      <c r="BS382" s="1635">
        <f t="shared" si="349"/>
        <v>0.42362959676624279</v>
      </c>
      <c r="BT382" s="30">
        <v>8250</v>
      </c>
      <c r="BU382" s="30">
        <f t="shared" si="317"/>
        <v>11685</v>
      </c>
      <c r="BV382" s="30">
        <f t="shared" si="318"/>
        <v>0</v>
      </c>
      <c r="BW382" s="30">
        <v>550</v>
      </c>
      <c r="BX382" s="30">
        <v>30</v>
      </c>
      <c r="BY382" s="30">
        <v>440</v>
      </c>
      <c r="BZ382" s="30">
        <v>0.90569999999999995</v>
      </c>
      <c r="CA382" s="1635">
        <f t="shared" si="350"/>
        <v>0.35616721338333923</v>
      </c>
      <c r="CB382" s="30">
        <v>7200</v>
      </c>
      <c r="CC382" s="30">
        <f t="shared" si="319"/>
        <v>12129</v>
      </c>
      <c r="CD382" s="30">
        <f t="shared" si="320"/>
        <v>0</v>
      </c>
      <c r="CE382" s="30">
        <v>550</v>
      </c>
      <c r="CF382" s="30">
        <v>15</v>
      </c>
      <c r="CG382" s="30">
        <v>440</v>
      </c>
      <c r="CH382" s="30">
        <v>0.78569999999999995</v>
      </c>
      <c r="CI382" s="1635">
        <f t="shared" si="351"/>
        <v>0.56452639314849706</v>
      </c>
      <c r="CJ382" s="30">
        <v>4950</v>
      </c>
      <c r="CK382" s="30">
        <f t="shared" si="321"/>
        <v>5261</v>
      </c>
      <c r="CL382" s="30">
        <f t="shared" si="322"/>
        <v>0</v>
      </c>
      <c r="CM382" s="30">
        <v>550</v>
      </c>
      <c r="CN382" s="30">
        <v>15</v>
      </c>
      <c r="CO382" s="30">
        <v>440</v>
      </c>
      <c r="CP382" s="30">
        <v>0.80649999999999999</v>
      </c>
      <c r="CQ382" s="1635">
        <f t="shared" si="352"/>
        <v>0.46128184689870994</v>
      </c>
      <c r="CR382" s="30">
        <v>3750</v>
      </c>
      <c r="CS382" s="30">
        <f t="shared" si="323"/>
        <v>4878</v>
      </c>
      <c r="CT382" s="30">
        <f t="shared" si="324"/>
        <v>0</v>
      </c>
      <c r="CU382" s="30">
        <v>550</v>
      </c>
      <c r="CV382" s="30">
        <v>15</v>
      </c>
      <c r="CW382" s="30">
        <v>440</v>
      </c>
      <c r="CX382" s="30">
        <v>0.83779999999999999</v>
      </c>
      <c r="CY382" s="1635">
        <f t="shared" si="353"/>
        <v>0.49733428821516673</v>
      </c>
      <c r="CZ382" s="30">
        <v>4650</v>
      </c>
      <c r="DA382" s="30">
        <f t="shared" si="325"/>
        <v>5610</v>
      </c>
      <c r="DB382" s="30">
        <f t="shared" si="326"/>
        <v>0</v>
      </c>
    </row>
    <row r="383" spans="1:106">
      <c r="A383" t="s">
        <v>3760</v>
      </c>
      <c r="B383">
        <v>1240</v>
      </c>
      <c r="C383">
        <v>54</v>
      </c>
      <c r="D383" s="30">
        <v>377</v>
      </c>
      <c r="E383" s="30" t="s">
        <v>3761</v>
      </c>
      <c r="F383" s="30" t="s">
        <v>3762</v>
      </c>
      <c r="G383" s="30" t="s">
        <v>2143</v>
      </c>
      <c r="H383" s="30" t="s">
        <v>2142</v>
      </c>
      <c r="I383" s="30">
        <v>11</v>
      </c>
      <c r="J383" s="30">
        <v>555</v>
      </c>
      <c r="K383" s="30">
        <v>555</v>
      </c>
      <c r="L383" s="30">
        <v>280</v>
      </c>
      <c r="M383" s="30">
        <v>444</v>
      </c>
      <c r="N383" s="30">
        <v>0.99880000000000002</v>
      </c>
      <c r="O383" s="1635">
        <f t="shared" si="342"/>
        <v>0.49921016330707957</v>
      </c>
      <c r="P383" s="30">
        <v>100520</v>
      </c>
      <c r="Q383" s="30">
        <f t="shared" si="303"/>
        <v>120815</v>
      </c>
      <c r="R383" s="30">
        <f t="shared" si="304"/>
        <v>0</v>
      </c>
      <c r="S383" s="30">
        <v>555</v>
      </c>
      <c r="T383" s="30">
        <v>320</v>
      </c>
      <c r="U383" s="30">
        <v>444</v>
      </c>
      <c r="V383" s="30">
        <v>0.99829999999999997</v>
      </c>
      <c r="W383" s="1635">
        <f t="shared" si="343"/>
        <v>0.39095359961396742</v>
      </c>
      <c r="X383" s="30">
        <v>92920</v>
      </c>
      <c r="Y383" s="30">
        <f t="shared" si="305"/>
        <v>142605</v>
      </c>
      <c r="Z383" s="30">
        <f t="shared" si="306"/>
        <v>0</v>
      </c>
      <c r="AA383" s="30">
        <v>555</v>
      </c>
      <c r="AB383" s="30">
        <v>320</v>
      </c>
      <c r="AC383" s="30">
        <v>444</v>
      </c>
      <c r="AD383" s="30">
        <v>0.99860000000000004</v>
      </c>
      <c r="AE383" s="1635">
        <f t="shared" si="344"/>
        <v>0.501222544896188</v>
      </c>
      <c r="AF383" s="30">
        <v>115320</v>
      </c>
      <c r="AG383" s="30">
        <f t="shared" si="307"/>
        <v>138046</v>
      </c>
      <c r="AH383" s="30">
        <f t="shared" si="308"/>
        <v>0</v>
      </c>
      <c r="AI383" s="30">
        <v>555</v>
      </c>
      <c r="AJ383" s="30">
        <v>320</v>
      </c>
      <c r="AK383" s="30">
        <v>444</v>
      </c>
      <c r="AL383" s="30">
        <v>1</v>
      </c>
      <c r="AM383" s="1635">
        <f t="shared" si="345"/>
        <v>0.60114247311827962</v>
      </c>
      <c r="AN383" s="30">
        <v>143120</v>
      </c>
      <c r="AO383" s="30">
        <f t="shared" si="309"/>
        <v>142848</v>
      </c>
      <c r="AP383" s="30">
        <f t="shared" si="310"/>
        <v>272</v>
      </c>
      <c r="AQ383" s="30">
        <v>555</v>
      </c>
      <c r="AR383" s="30">
        <v>320</v>
      </c>
      <c r="AS383" s="30">
        <v>444</v>
      </c>
      <c r="AT383" s="30">
        <v>1</v>
      </c>
      <c r="AU383" s="1635">
        <f t="shared" si="346"/>
        <v>0.598622311827957</v>
      </c>
      <c r="AV383" s="30">
        <v>142520</v>
      </c>
      <c r="AW383" s="30">
        <f t="shared" si="311"/>
        <v>142848</v>
      </c>
      <c r="AX383" s="30">
        <f t="shared" si="312"/>
        <v>0</v>
      </c>
      <c r="AY383" s="30">
        <v>555</v>
      </c>
      <c r="AZ383" s="30">
        <v>320</v>
      </c>
      <c r="BA383" s="30">
        <v>444</v>
      </c>
      <c r="BB383" s="30">
        <v>0.99919999999999998</v>
      </c>
      <c r="BC383" s="1635">
        <f t="shared" si="347"/>
        <v>0.65052041633306645</v>
      </c>
      <c r="BD383" s="30">
        <v>149760</v>
      </c>
      <c r="BE383" s="30">
        <f t="shared" si="313"/>
        <v>138129</v>
      </c>
      <c r="BF383" s="30">
        <f t="shared" si="314"/>
        <v>11631</v>
      </c>
      <c r="BG383" s="30">
        <v>555</v>
      </c>
      <c r="BH383" s="30">
        <v>320</v>
      </c>
      <c r="BI383" s="30">
        <v>444</v>
      </c>
      <c r="BJ383" s="30">
        <v>0.99950000000000006</v>
      </c>
      <c r="BK383" s="1635">
        <f t="shared" si="348"/>
        <v>0.61825267472445899</v>
      </c>
      <c r="BL383" s="30">
        <v>147120</v>
      </c>
      <c r="BM383" s="30">
        <f t="shared" si="315"/>
        <v>142777</v>
      </c>
      <c r="BN383" s="30">
        <f t="shared" si="316"/>
        <v>4343</v>
      </c>
      <c r="BO383" s="30">
        <v>555</v>
      </c>
      <c r="BP383" s="30">
        <v>320</v>
      </c>
      <c r="BQ383" s="30">
        <v>444</v>
      </c>
      <c r="BR383" s="30">
        <v>0.99970000000000003</v>
      </c>
      <c r="BS383" s="1635">
        <f t="shared" si="349"/>
        <v>0.60243767574716856</v>
      </c>
      <c r="BT383" s="30">
        <v>138760</v>
      </c>
      <c r="BU383" s="30">
        <f t="shared" si="317"/>
        <v>138199</v>
      </c>
      <c r="BV383" s="30">
        <f t="shared" si="318"/>
        <v>561</v>
      </c>
      <c r="BW383" s="30">
        <v>555</v>
      </c>
      <c r="BX383" s="30">
        <v>320</v>
      </c>
      <c r="BY383" s="30">
        <v>444</v>
      </c>
      <c r="BZ383" s="30">
        <v>1</v>
      </c>
      <c r="CA383" s="1635">
        <f t="shared" si="350"/>
        <v>0.77133736559139787</v>
      </c>
      <c r="CB383" s="30">
        <v>183640</v>
      </c>
      <c r="CC383" s="30">
        <f t="shared" si="319"/>
        <v>142848</v>
      </c>
      <c r="CD383" s="30">
        <f t="shared" si="320"/>
        <v>40792</v>
      </c>
      <c r="CE383" s="30">
        <v>555</v>
      </c>
      <c r="CF383" s="30">
        <v>320</v>
      </c>
      <c r="CG383" s="30">
        <v>444</v>
      </c>
      <c r="CH383" s="30">
        <v>1</v>
      </c>
      <c r="CI383" s="1635">
        <f t="shared" si="351"/>
        <v>0.54015456989247312</v>
      </c>
      <c r="CJ383" s="30">
        <v>128600</v>
      </c>
      <c r="CK383" s="30">
        <f t="shared" si="321"/>
        <v>142848</v>
      </c>
      <c r="CL383" s="30">
        <f t="shared" si="322"/>
        <v>0</v>
      </c>
      <c r="CM383" s="30">
        <v>555</v>
      </c>
      <c r="CN383" s="30">
        <v>320</v>
      </c>
      <c r="CO383" s="30">
        <v>444</v>
      </c>
      <c r="CP383" s="30">
        <v>0.99980000000000002</v>
      </c>
      <c r="CQ383" s="1635">
        <f t="shared" si="352"/>
        <v>1.0020605311538497</v>
      </c>
      <c r="CR383" s="30">
        <v>215440</v>
      </c>
      <c r="CS383" s="30">
        <f t="shared" si="323"/>
        <v>128998</v>
      </c>
      <c r="CT383" s="30">
        <f t="shared" si="324"/>
        <v>86442</v>
      </c>
      <c r="CU383" s="30">
        <v>555</v>
      </c>
      <c r="CV383" s="30">
        <v>320</v>
      </c>
      <c r="CW383" s="30">
        <v>444</v>
      </c>
      <c r="CX383" s="30">
        <v>1</v>
      </c>
      <c r="CY383" s="1635">
        <f t="shared" si="353"/>
        <v>0.55729166666666663</v>
      </c>
      <c r="CZ383" s="30">
        <v>132680</v>
      </c>
      <c r="DA383" s="30">
        <f t="shared" si="325"/>
        <v>142848</v>
      </c>
      <c r="DB383" s="30">
        <f t="shared" si="326"/>
        <v>0</v>
      </c>
    </row>
    <row r="384" spans="1:106">
      <c r="A384" t="s">
        <v>2969</v>
      </c>
      <c r="B384">
        <v>1250</v>
      </c>
      <c r="C384">
        <v>28</v>
      </c>
      <c r="D384" s="30">
        <v>378</v>
      </c>
      <c r="E384" s="30" t="s">
        <v>3352</v>
      </c>
      <c r="F384" s="30" t="s">
        <v>2222</v>
      </c>
      <c r="G384" s="30" t="s">
        <v>2143</v>
      </c>
      <c r="H384" s="30" t="s">
        <v>2142</v>
      </c>
      <c r="I384" s="30">
        <v>33</v>
      </c>
      <c r="J384" s="30">
        <v>555</v>
      </c>
      <c r="K384" s="30">
        <v>555</v>
      </c>
      <c r="L384" s="30">
        <v>440.4</v>
      </c>
      <c r="M384" s="30">
        <v>444</v>
      </c>
      <c r="N384" s="30">
        <v>0.98050000000000004</v>
      </c>
      <c r="O384" s="1635">
        <f t="shared" si="342"/>
        <v>0.40922496708831602</v>
      </c>
      <c r="P384" s="30">
        <v>127230</v>
      </c>
      <c r="Q384" s="30">
        <f t="shared" si="303"/>
        <v>186543</v>
      </c>
      <c r="R384" s="30">
        <f t="shared" si="304"/>
        <v>0</v>
      </c>
      <c r="S384" s="30">
        <v>555</v>
      </c>
      <c r="T384" s="30">
        <v>572.4</v>
      </c>
      <c r="U384" s="30">
        <v>572.4</v>
      </c>
      <c r="V384" s="30">
        <v>0.87509999999999999</v>
      </c>
      <c r="W384" s="1635">
        <f t="shared" si="343"/>
        <v>0.33781446177024582</v>
      </c>
      <c r="X384" s="30">
        <v>125895</v>
      </c>
      <c r="Y384" s="30">
        <f t="shared" si="305"/>
        <v>223605</v>
      </c>
      <c r="Z384" s="30">
        <f t="shared" si="306"/>
        <v>0</v>
      </c>
      <c r="AA384" s="30">
        <v>555</v>
      </c>
      <c r="AB384" s="30">
        <v>578.4</v>
      </c>
      <c r="AC384" s="30">
        <v>578.4</v>
      </c>
      <c r="AD384" s="30">
        <v>0.74609999999999999</v>
      </c>
      <c r="AE384" s="1635">
        <f t="shared" si="344"/>
        <v>0.31007829000336096</v>
      </c>
      <c r="AF384" s="30">
        <v>96345</v>
      </c>
      <c r="AG384" s="30">
        <f t="shared" si="307"/>
        <v>186427</v>
      </c>
      <c r="AH384" s="30">
        <f t="shared" si="308"/>
        <v>0</v>
      </c>
      <c r="AI384" s="30">
        <v>555</v>
      </c>
      <c r="AJ384" s="30">
        <v>555.6</v>
      </c>
      <c r="AK384" s="30">
        <v>555.6</v>
      </c>
      <c r="AL384" s="30">
        <v>0.92459999999999998</v>
      </c>
      <c r="AM384" s="1635">
        <f t="shared" si="345"/>
        <v>0.32719902346687313</v>
      </c>
      <c r="AN384" s="30">
        <v>125055</v>
      </c>
      <c r="AO384" s="30">
        <f t="shared" si="309"/>
        <v>229319</v>
      </c>
      <c r="AP384" s="30">
        <f t="shared" si="310"/>
        <v>0</v>
      </c>
      <c r="AQ384" s="30">
        <v>555</v>
      </c>
      <c r="AR384" s="30">
        <v>390</v>
      </c>
      <c r="AS384" s="30">
        <v>444</v>
      </c>
      <c r="AT384" s="30">
        <v>0.93940000000000001</v>
      </c>
      <c r="AU384" s="1635">
        <f t="shared" si="346"/>
        <v>0.18171058625844452</v>
      </c>
      <c r="AV384" s="30">
        <v>49530</v>
      </c>
      <c r="AW384" s="30">
        <f t="shared" si="311"/>
        <v>163546</v>
      </c>
      <c r="AX384" s="30">
        <f t="shared" si="312"/>
        <v>0</v>
      </c>
      <c r="AY384" s="30">
        <v>555</v>
      </c>
      <c r="AZ384" s="30">
        <v>360</v>
      </c>
      <c r="BA384" s="30">
        <v>444</v>
      </c>
      <c r="BB384" s="30">
        <v>0.94399999999999995</v>
      </c>
      <c r="BC384" s="1635">
        <f t="shared" si="347"/>
        <v>0.13118918706842436</v>
      </c>
      <c r="BD384" s="30">
        <v>32100</v>
      </c>
      <c r="BE384" s="30">
        <f t="shared" si="313"/>
        <v>146811</v>
      </c>
      <c r="BF384" s="30">
        <f t="shared" si="314"/>
        <v>0</v>
      </c>
      <c r="BG384" s="30">
        <v>555</v>
      </c>
      <c r="BH384" s="30">
        <v>400.8</v>
      </c>
      <c r="BI384" s="30">
        <v>444</v>
      </c>
      <c r="BJ384" s="30">
        <v>0.95050000000000001</v>
      </c>
      <c r="BK384" s="1635">
        <f t="shared" si="348"/>
        <v>0.21745762009774208</v>
      </c>
      <c r="BL384" s="30">
        <v>61635</v>
      </c>
      <c r="BM384" s="30">
        <f t="shared" si="315"/>
        <v>170061</v>
      </c>
      <c r="BN384" s="30">
        <f t="shared" si="316"/>
        <v>0</v>
      </c>
      <c r="BO384" s="30">
        <v>555</v>
      </c>
      <c r="BP384" s="30">
        <v>330</v>
      </c>
      <c r="BQ384" s="30">
        <v>444</v>
      </c>
      <c r="BR384" s="30">
        <v>0.92769999999999997</v>
      </c>
      <c r="BS384" s="1635">
        <f t="shared" si="349"/>
        <v>0.14501760082227907</v>
      </c>
      <c r="BT384" s="30">
        <v>31965</v>
      </c>
      <c r="BU384" s="30">
        <f t="shared" si="317"/>
        <v>132253</v>
      </c>
      <c r="BV384" s="30">
        <f t="shared" si="318"/>
        <v>0</v>
      </c>
      <c r="BW384" s="30">
        <v>555</v>
      </c>
      <c r="BX384" s="30">
        <v>450</v>
      </c>
      <c r="BY384" s="30">
        <v>450</v>
      </c>
      <c r="BZ384" s="30">
        <v>0.93769999999999998</v>
      </c>
      <c r="CA384" s="1635">
        <f t="shared" si="350"/>
        <v>0.21367006818712603</v>
      </c>
      <c r="CB384" s="30">
        <v>67080</v>
      </c>
      <c r="CC384" s="30">
        <f t="shared" si="319"/>
        <v>188365</v>
      </c>
      <c r="CD384" s="30">
        <f t="shared" si="320"/>
        <v>0</v>
      </c>
      <c r="CE384" s="30">
        <v>555</v>
      </c>
      <c r="CF384" s="30">
        <v>540</v>
      </c>
      <c r="CG384" s="30">
        <v>540</v>
      </c>
      <c r="CH384" s="30">
        <v>0.90190000000000003</v>
      </c>
      <c r="CI384" s="1635">
        <f t="shared" si="351"/>
        <v>0.38946056135573603</v>
      </c>
      <c r="CJ384" s="30">
        <v>141120</v>
      </c>
      <c r="CK384" s="30">
        <f t="shared" si="321"/>
        <v>217408</v>
      </c>
      <c r="CL384" s="30">
        <f t="shared" si="322"/>
        <v>0</v>
      </c>
      <c r="CM384" s="30">
        <v>555</v>
      </c>
      <c r="CN384" s="30">
        <v>450</v>
      </c>
      <c r="CO384" s="30">
        <v>450</v>
      </c>
      <c r="CP384" s="30">
        <v>0.94240000000000002</v>
      </c>
      <c r="CQ384" s="1635">
        <f t="shared" si="352"/>
        <v>0.29265030856711671</v>
      </c>
      <c r="CR384" s="30">
        <v>83400</v>
      </c>
      <c r="CS384" s="30">
        <f t="shared" si="323"/>
        <v>170989</v>
      </c>
      <c r="CT384" s="30">
        <f t="shared" si="324"/>
        <v>0</v>
      </c>
      <c r="CU384" s="30">
        <v>555</v>
      </c>
      <c r="CV384" s="30">
        <v>405.6</v>
      </c>
      <c r="CW384" s="30">
        <v>444</v>
      </c>
      <c r="CX384" s="30">
        <v>0.98309999999999997</v>
      </c>
      <c r="CY384" s="1635">
        <f t="shared" si="353"/>
        <v>0.33502260609984114</v>
      </c>
      <c r="CZ384" s="30">
        <v>99390</v>
      </c>
      <c r="DA384" s="30">
        <f t="shared" si="325"/>
        <v>178000</v>
      </c>
      <c r="DB384" s="30">
        <f t="shared" si="326"/>
        <v>0</v>
      </c>
    </row>
    <row r="385" spans="1:106">
      <c r="A385" t="s">
        <v>2970</v>
      </c>
      <c r="B385">
        <v>1280</v>
      </c>
      <c r="C385">
        <v>2</v>
      </c>
      <c r="D385" s="30">
        <v>379</v>
      </c>
      <c r="E385" s="30">
        <v>28910</v>
      </c>
      <c r="F385" s="30" t="s">
        <v>538</v>
      </c>
      <c r="G385" s="30" t="s">
        <v>2143</v>
      </c>
      <c r="H385" s="30" t="s">
        <v>2142</v>
      </c>
      <c r="I385" s="30">
        <v>33</v>
      </c>
      <c r="J385" s="30">
        <v>555</v>
      </c>
      <c r="K385" s="30">
        <v>555</v>
      </c>
      <c r="L385" s="30">
        <v>225</v>
      </c>
      <c r="M385" s="30">
        <v>444</v>
      </c>
      <c r="N385" s="30">
        <v>0.98709999999999998</v>
      </c>
      <c r="O385" s="1635">
        <f t="shared" si="342"/>
        <v>0.44518736140658949</v>
      </c>
      <c r="P385" s="30">
        <v>71190</v>
      </c>
      <c r="Q385" s="30">
        <f t="shared" si="303"/>
        <v>95946</v>
      </c>
      <c r="R385" s="30">
        <f t="shared" si="304"/>
        <v>0</v>
      </c>
      <c r="S385" s="30">
        <v>555</v>
      </c>
      <c r="T385" s="30">
        <v>270</v>
      </c>
      <c r="U385" s="30">
        <v>444</v>
      </c>
      <c r="V385" s="30">
        <v>0.98180000000000001</v>
      </c>
      <c r="W385" s="1635">
        <f t="shared" si="343"/>
        <v>0.40993999999513242</v>
      </c>
      <c r="X385" s="30">
        <v>80850</v>
      </c>
      <c r="Y385" s="30">
        <f t="shared" si="305"/>
        <v>118334</v>
      </c>
      <c r="Z385" s="30">
        <f t="shared" si="306"/>
        <v>0</v>
      </c>
      <c r="AA385" s="30">
        <v>555</v>
      </c>
      <c r="AB385" s="30">
        <v>240</v>
      </c>
      <c r="AC385" s="30">
        <v>444</v>
      </c>
      <c r="AD385" s="30">
        <v>0.98899999999999999</v>
      </c>
      <c r="AE385" s="1635">
        <f t="shared" si="344"/>
        <v>0.55032440175261199</v>
      </c>
      <c r="AF385" s="30">
        <v>94050</v>
      </c>
      <c r="AG385" s="30">
        <f t="shared" si="307"/>
        <v>102540</v>
      </c>
      <c r="AH385" s="30">
        <f t="shared" si="308"/>
        <v>0</v>
      </c>
      <c r="AI385" s="30">
        <v>555</v>
      </c>
      <c r="AJ385" s="30">
        <v>300</v>
      </c>
      <c r="AK385" s="30">
        <v>444</v>
      </c>
      <c r="AL385" s="30">
        <v>0.98670000000000002</v>
      </c>
      <c r="AM385" s="1635">
        <f t="shared" si="345"/>
        <v>0.35417286469179876</v>
      </c>
      <c r="AN385" s="30">
        <v>78000</v>
      </c>
      <c r="AO385" s="30">
        <f t="shared" si="309"/>
        <v>132139</v>
      </c>
      <c r="AP385" s="30">
        <f t="shared" si="310"/>
        <v>0</v>
      </c>
      <c r="AQ385" s="30">
        <v>555</v>
      </c>
      <c r="AR385" s="30">
        <v>195</v>
      </c>
      <c r="AS385" s="30">
        <v>444</v>
      </c>
      <c r="AT385" s="30">
        <v>0.9375</v>
      </c>
      <c r="AU385" s="1635">
        <f t="shared" si="346"/>
        <v>0.38047973531844498</v>
      </c>
      <c r="AV385" s="30">
        <v>51750</v>
      </c>
      <c r="AW385" s="30">
        <f t="shared" si="311"/>
        <v>81608</v>
      </c>
      <c r="AX385" s="30">
        <f t="shared" si="312"/>
        <v>0</v>
      </c>
      <c r="AY385" s="30">
        <v>555</v>
      </c>
      <c r="AZ385" s="30">
        <v>225</v>
      </c>
      <c r="BA385" s="30">
        <v>444</v>
      </c>
      <c r="BB385" s="30">
        <v>0.93359999999999999</v>
      </c>
      <c r="BC385" s="1635">
        <f t="shared" si="347"/>
        <v>0.43241613507251891</v>
      </c>
      <c r="BD385" s="30">
        <v>65400</v>
      </c>
      <c r="BE385" s="30">
        <f t="shared" si="313"/>
        <v>90746</v>
      </c>
      <c r="BF385" s="30">
        <f t="shared" si="314"/>
        <v>0</v>
      </c>
      <c r="BG385" s="30">
        <v>555</v>
      </c>
      <c r="BH385" s="30">
        <v>210</v>
      </c>
      <c r="BI385" s="30">
        <v>444</v>
      </c>
      <c r="BJ385" s="30">
        <v>0.91420000000000001</v>
      </c>
      <c r="BK385" s="1635">
        <f t="shared" si="348"/>
        <v>0.42531709121923728</v>
      </c>
      <c r="BL385" s="30">
        <v>60750</v>
      </c>
      <c r="BM385" s="30">
        <f t="shared" si="315"/>
        <v>85701</v>
      </c>
      <c r="BN385" s="30">
        <f t="shared" si="316"/>
        <v>0</v>
      </c>
      <c r="BO385" s="30">
        <v>555</v>
      </c>
      <c r="BP385" s="30">
        <v>270</v>
      </c>
      <c r="BQ385" s="30">
        <v>444</v>
      </c>
      <c r="BR385" s="30">
        <v>0.93969999999999998</v>
      </c>
      <c r="BS385" s="1635">
        <f t="shared" si="349"/>
        <v>0.39660017578502205</v>
      </c>
      <c r="BT385" s="30">
        <v>72450</v>
      </c>
      <c r="BU385" s="30">
        <f t="shared" si="317"/>
        <v>109607</v>
      </c>
      <c r="BV385" s="30">
        <f t="shared" si="318"/>
        <v>0</v>
      </c>
      <c r="BW385" s="30">
        <v>555</v>
      </c>
      <c r="BX385" s="30">
        <v>285</v>
      </c>
      <c r="BY385" s="30">
        <v>444</v>
      </c>
      <c r="BZ385" s="30">
        <v>0.95409999999999995</v>
      </c>
      <c r="CA385" s="1635">
        <f t="shared" si="350"/>
        <v>0.40038087788045124</v>
      </c>
      <c r="CB385" s="30">
        <v>81000</v>
      </c>
      <c r="CC385" s="30">
        <f t="shared" si="319"/>
        <v>121384</v>
      </c>
      <c r="CD385" s="30">
        <f t="shared" si="320"/>
        <v>0</v>
      </c>
      <c r="CE385" s="30">
        <v>555</v>
      </c>
      <c r="CF385" s="30">
        <v>270</v>
      </c>
      <c r="CG385" s="30">
        <v>444</v>
      </c>
      <c r="CH385" s="30">
        <v>0.94210000000000005</v>
      </c>
      <c r="CI385" s="1635">
        <f t="shared" si="351"/>
        <v>0.4256296179624639</v>
      </c>
      <c r="CJ385" s="30">
        <v>80550</v>
      </c>
      <c r="CK385" s="30">
        <f t="shared" si="321"/>
        <v>113549</v>
      </c>
      <c r="CL385" s="30">
        <f t="shared" si="322"/>
        <v>0</v>
      </c>
      <c r="CM385" s="30">
        <v>555</v>
      </c>
      <c r="CN385" s="30">
        <v>270</v>
      </c>
      <c r="CO385" s="30">
        <v>444</v>
      </c>
      <c r="CP385" s="30">
        <v>0.93669999999999998</v>
      </c>
      <c r="CQ385" s="1635">
        <f t="shared" si="352"/>
        <v>0.44394144025829729</v>
      </c>
      <c r="CR385" s="30">
        <v>75450</v>
      </c>
      <c r="CS385" s="30">
        <f t="shared" si="323"/>
        <v>101973</v>
      </c>
      <c r="CT385" s="30">
        <f t="shared" si="324"/>
        <v>0</v>
      </c>
      <c r="CU385" s="30">
        <v>555</v>
      </c>
      <c r="CV385" s="30">
        <v>315</v>
      </c>
      <c r="CW385" s="30">
        <v>444</v>
      </c>
      <c r="CX385" s="30">
        <v>0.95430000000000004</v>
      </c>
      <c r="CY385" s="1635">
        <f t="shared" si="353"/>
        <v>0.44802196691945295</v>
      </c>
      <c r="CZ385" s="30">
        <v>100200</v>
      </c>
      <c r="DA385" s="30">
        <f t="shared" si="325"/>
        <v>134190</v>
      </c>
      <c r="DB385" s="30">
        <f t="shared" si="326"/>
        <v>0</v>
      </c>
    </row>
    <row r="386" spans="1:106">
      <c r="A386" t="s">
        <v>2971</v>
      </c>
      <c r="B386">
        <v>6110</v>
      </c>
      <c r="C386">
        <v>21</v>
      </c>
      <c r="D386" s="30">
        <v>380</v>
      </c>
      <c r="E386" s="30" t="s">
        <v>3353</v>
      </c>
      <c r="F386" s="30" t="s">
        <v>1424</v>
      </c>
      <c r="G386" s="30" t="s">
        <v>2143</v>
      </c>
      <c r="H386" s="30" t="s">
        <v>2142</v>
      </c>
      <c r="I386" s="30">
        <v>33</v>
      </c>
      <c r="J386" s="30">
        <v>555</v>
      </c>
      <c r="K386" s="30">
        <v>555</v>
      </c>
      <c r="L386" s="30">
        <v>24</v>
      </c>
      <c r="M386" s="30">
        <v>444</v>
      </c>
      <c r="N386" s="30">
        <v>0.92190000000000005</v>
      </c>
      <c r="O386" s="1635">
        <f t="shared" si="342"/>
        <v>0.44443239204059248</v>
      </c>
      <c r="P386" s="30">
        <v>7080</v>
      </c>
      <c r="Q386" s="30">
        <f t="shared" si="303"/>
        <v>9558</v>
      </c>
      <c r="R386" s="30">
        <f t="shared" si="304"/>
        <v>0</v>
      </c>
      <c r="S386" s="30">
        <v>555</v>
      </c>
      <c r="T386" s="30">
        <v>28.2</v>
      </c>
      <c r="U386" s="30">
        <v>444</v>
      </c>
      <c r="V386" s="30">
        <v>0.90569999999999995</v>
      </c>
      <c r="W386" s="1635">
        <f t="shared" si="343"/>
        <v>0.30312103266667167</v>
      </c>
      <c r="X386" s="30">
        <v>5760</v>
      </c>
      <c r="Y386" s="30">
        <f t="shared" si="305"/>
        <v>11401</v>
      </c>
      <c r="Z386" s="30">
        <f t="shared" si="306"/>
        <v>0</v>
      </c>
      <c r="AA386" s="30">
        <v>555</v>
      </c>
      <c r="AB386" s="30">
        <v>22.2</v>
      </c>
      <c r="AC386" s="30">
        <v>444</v>
      </c>
      <c r="AD386" s="30">
        <v>0.94230000000000003</v>
      </c>
      <c r="AE386" s="1635">
        <f t="shared" si="344"/>
        <v>0.39039357727673552</v>
      </c>
      <c r="AF386" s="30">
        <v>5880</v>
      </c>
      <c r="AG386" s="30">
        <f t="shared" si="307"/>
        <v>9037</v>
      </c>
      <c r="AH386" s="30">
        <f t="shared" si="308"/>
        <v>0</v>
      </c>
      <c r="AI386" s="30">
        <v>555</v>
      </c>
      <c r="AJ386" s="30">
        <v>24</v>
      </c>
      <c r="AK386" s="30">
        <v>444</v>
      </c>
      <c r="AL386" s="30">
        <v>0.95789999999999997</v>
      </c>
      <c r="AM386" s="1635">
        <f t="shared" si="345"/>
        <v>0.31921867615875676</v>
      </c>
      <c r="AN386" s="30">
        <v>5460</v>
      </c>
      <c r="AO386" s="30">
        <f t="shared" si="309"/>
        <v>10263</v>
      </c>
      <c r="AP386" s="30">
        <f t="shared" si="310"/>
        <v>0</v>
      </c>
      <c r="AQ386" s="30">
        <v>555</v>
      </c>
      <c r="AR386" s="30">
        <v>1809.6</v>
      </c>
      <c r="AS386" s="30">
        <v>1809.6</v>
      </c>
      <c r="AT386" s="30">
        <v>0.87360000000000004</v>
      </c>
      <c r="AU386" s="1635">
        <f t="shared" si="346"/>
        <v>7.7540159468798128E-3</v>
      </c>
      <c r="AV386" s="30">
        <v>9120</v>
      </c>
      <c r="AW386" s="30">
        <f t="shared" si="311"/>
        <v>705699</v>
      </c>
      <c r="AX386" s="30">
        <f t="shared" si="312"/>
        <v>0</v>
      </c>
      <c r="AY386" s="30">
        <v>555</v>
      </c>
      <c r="AZ386" s="30">
        <v>30</v>
      </c>
      <c r="BA386" s="30">
        <v>444</v>
      </c>
      <c r="BB386" s="30">
        <v>0.93330000000000002</v>
      </c>
      <c r="BC386" s="1635">
        <f t="shared" si="347"/>
        <v>0.33334523852042336</v>
      </c>
      <c r="BD386" s="30">
        <v>6720</v>
      </c>
      <c r="BE386" s="30">
        <f t="shared" si="313"/>
        <v>12096</v>
      </c>
      <c r="BF386" s="30">
        <f t="shared" si="314"/>
        <v>0</v>
      </c>
      <c r="BG386" s="30">
        <v>555</v>
      </c>
      <c r="BH386" s="30">
        <v>35.4</v>
      </c>
      <c r="BI386" s="30">
        <v>444</v>
      </c>
      <c r="BJ386" s="30">
        <v>0.87070000000000003</v>
      </c>
      <c r="BK386" s="1635">
        <f t="shared" si="348"/>
        <v>0.52851568160448736</v>
      </c>
      <c r="BL386" s="30">
        <v>12120</v>
      </c>
      <c r="BM386" s="30">
        <f t="shared" si="315"/>
        <v>13759</v>
      </c>
      <c r="BN386" s="30">
        <f t="shared" si="316"/>
        <v>0</v>
      </c>
      <c r="BO386" s="30">
        <v>555</v>
      </c>
      <c r="BP386" s="30">
        <v>73.2</v>
      </c>
      <c r="BQ386" s="30">
        <v>444</v>
      </c>
      <c r="BR386" s="30">
        <v>0.85309999999999997</v>
      </c>
      <c r="BS386" s="1635">
        <f t="shared" si="349"/>
        <v>0.27890353385990324</v>
      </c>
      <c r="BT386" s="30">
        <v>12540</v>
      </c>
      <c r="BU386" s="30">
        <f t="shared" si="317"/>
        <v>26977</v>
      </c>
      <c r="BV386" s="30">
        <f t="shared" si="318"/>
        <v>0</v>
      </c>
      <c r="BW386" s="30">
        <v>555</v>
      </c>
      <c r="BX386" s="30">
        <v>69.599999999999994</v>
      </c>
      <c r="BY386" s="30">
        <v>444</v>
      </c>
      <c r="BZ386" s="30">
        <v>0.88800000000000001</v>
      </c>
      <c r="CA386" s="1635">
        <f t="shared" si="350"/>
        <v>0.30011240383876647</v>
      </c>
      <c r="CB386" s="30">
        <v>13800</v>
      </c>
      <c r="CC386" s="30">
        <f t="shared" si="319"/>
        <v>27590</v>
      </c>
      <c r="CD386" s="30">
        <f t="shared" si="320"/>
        <v>0</v>
      </c>
      <c r="CE386" s="30">
        <v>555</v>
      </c>
      <c r="CF386" s="30">
        <v>42</v>
      </c>
      <c r="CG386" s="30">
        <v>444</v>
      </c>
      <c r="CH386" s="30">
        <v>0.878</v>
      </c>
      <c r="CI386" s="1635">
        <f t="shared" si="351"/>
        <v>0.39364706129347177</v>
      </c>
      <c r="CJ386" s="30">
        <v>10800</v>
      </c>
      <c r="CK386" s="30">
        <f t="shared" si="321"/>
        <v>16461</v>
      </c>
      <c r="CL386" s="30">
        <f t="shared" si="322"/>
        <v>0</v>
      </c>
      <c r="CM386" s="30">
        <v>555</v>
      </c>
      <c r="CN386" s="30">
        <v>96</v>
      </c>
      <c r="CO386" s="30">
        <v>444</v>
      </c>
      <c r="CP386" s="30">
        <v>0.89159999999999995</v>
      </c>
      <c r="CQ386" s="1635">
        <f t="shared" si="352"/>
        <v>0.26599952733448695</v>
      </c>
      <c r="CR386" s="30">
        <v>15300</v>
      </c>
      <c r="CS386" s="30">
        <f t="shared" si="323"/>
        <v>34511</v>
      </c>
      <c r="CT386" s="30">
        <f t="shared" si="324"/>
        <v>0</v>
      </c>
      <c r="CU386" s="30">
        <v>555</v>
      </c>
      <c r="CV386" s="30">
        <v>84</v>
      </c>
      <c r="CW386" s="30">
        <v>444</v>
      </c>
      <c r="CX386" s="30">
        <v>0.90229999999999999</v>
      </c>
      <c r="CY386" s="1635">
        <f t="shared" si="353"/>
        <v>0.24578764662350336</v>
      </c>
      <c r="CZ386" s="30">
        <v>13860</v>
      </c>
      <c r="DA386" s="30">
        <f t="shared" si="325"/>
        <v>33834</v>
      </c>
      <c r="DB386" s="30">
        <f t="shared" si="326"/>
        <v>0</v>
      </c>
    </row>
    <row r="387" spans="1:106">
      <c r="A387" t="s">
        <v>2972</v>
      </c>
      <c r="B387">
        <v>6110</v>
      </c>
      <c r="C387">
        <v>69</v>
      </c>
      <c r="D387" s="30">
        <v>381</v>
      </c>
      <c r="E387" s="30" t="s">
        <v>3354</v>
      </c>
      <c r="F387" s="30" t="s">
        <v>1706</v>
      </c>
      <c r="G387" s="30" t="s">
        <v>2143</v>
      </c>
      <c r="H387" s="30" t="s">
        <v>1439</v>
      </c>
      <c r="I387" s="30">
        <v>33</v>
      </c>
      <c r="J387" s="30">
        <v>555</v>
      </c>
      <c r="K387" s="30">
        <v>555</v>
      </c>
      <c r="L387" s="30">
        <v>90</v>
      </c>
      <c r="M387" s="30">
        <v>444</v>
      </c>
      <c r="N387" s="30">
        <v>0.93269999999999997</v>
      </c>
      <c r="O387" s="1635">
        <f t="shared" si="342"/>
        <v>0.59167133253120174</v>
      </c>
      <c r="P387" s="30">
        <v>35760</v>
      </c>
      <c r="Q387" s="30">
        <f t="shared" si="303"/>
        <v>36263</v>
      </c>
      <c r="R387" s="30">
        <f t="shared" si="304"/>
        <v>0</v>
      </c>
      <c r="S387" s="30">
        <v>555</v>
      </c>
      <c r="T387" s="30">
        <v>102</v>
      </c>
      <c r="U387" s="30">
        <v>444</v>
      </c>
      <c r="V387" s="30">
        <v>0.93879999999999997</v>
      </c>
      <c r="W387" s="1635">
        <f t="shared" si="343"/>
        <v>0.47835839257566215</v>
      </c>
      <c r="X387" s="30">
        <v>34080</v>
      </c>
      <c r="Y387" s="30">
        <f t="shared" si="305"/>
        <v>42746</v>
      </c>
      <c r="Z387" s="30">
        <f t="shared" si="306"/>
        <v>0</v>
      </c>
      <c r="AA387" s="30">
        <v>555</v>
      </c>
      <c r="AB387" s="30">
        <v>138</v>
      </c>
      <c r="AC387" s="30">
        <v>444</v>
      </c>
      <c r="AD387" s="30">
        <v>0.92849999999999999</v>
      </c>
      <c r="AE387" s="1635">
        <f t="shared" si="344"/>
        <v>0.36290416988597785</v>
      </c>
      <c r="AF387" s="30">
        <v>33480</v>
      </c>
      <c r="AG387" s="30">
        <f t="shared" si="307"/>
        <v>55353</v>
      </c>
      <c r="AH387" s="30">
        <f t="shared" si="308"/>
        <v>0</v>
      </c>
      <c r="AI387" s="30">
        <v>555</v>
      </c>
      <c r="AJ387" s="30">
        <v>78</v>
      </c>
      <c r="AK387" s="30">
        <v>444</v>
      </c>
      <c r="AL387" s="30">
        <v>0.9052</v>
      </c>
      <c r="AM387" s="1635">
        <f t="shared" si="345"/>
        <v>0.45801904774436236</v>
      </c>
      <c r="AN387" s="30">
        <v>24060</v>
      </c>
      <c r="AO387" s="30">
        <f t="shared" si="309"/>
        <v>31518</v>
      </c>
      <c r="AP387" s="30">
        <f t="shared" si="310"/>
        <v>0</v>
      </c>
      <c r="AQ387" s="30">
        <v>555</v>
      </c>
      <c r="AR387" s="30">
        <v>60</v>
      </c>
      <c r="AS387" s="30">
        <v>444</v>
      </c>
      <c r="AT387" s="30">
        <v>0.92320000000000002</v>
      </c>
      <c r="AU387" s="1635">
        <f t="shared" si="346"/>
        <v>0.60419811408658053</v>
      </c>
      <c r="AV387" s="30">
        <v>24900</v>
      </c>
      <c r="AW387" s="30">
        <f t="shared" si="311"/>
        <v>24727</v>
      </c>
      <c r="AX387" s="30">
        <f t="shared" si="312"/>
        <v>173</v>
      </c>
      <c r="AY387" s="30">
        <v>555</v>
      </c>
      <c r="AZ387" s="30">
        <v>90</v>
      </c>
      <c r="BA387" s="30">
        <v>444</v>
      </c>
      <c r="BB387" s="30">
        <v>0.93200000000000005</v>
      </c>
      <c r="BC387" s="1635">
        <f t="shared" si="347"/>
        <v>0.47687172150691459</v>
      </c>
      <c r="BD387" s="30">
        <v>28800</v>
      </c>
      <c r="BE387" s="30">
        <f t="shared" si="313"/>
        <v>36236</v>
      </c>
      <c r="BF387" s="30">
        <f t="shared" si="314"/>
        <v>0</v>
      </c>
      <c r="BG387" s="30">
        <v>555</v>
      </c>
      <c r="BH387" s="30">
        <v>60</v>
      </c>
      <c r="BI387" s="30">
        <v>444</v>
      </c>
      <c r="BJ387" s="30">
        <v>0.9</v>
      </c>
      <c r="BK387" s="1635">
        <f t="shared" si="348"/>
        <v>0.60483870967741937</v>
      </c>
      <c r="BL387" s="30">
        <v>24300</v>
      </c>
      <c r="BM387" s="30">
        <f t="shared" si="315"/>
        <v>24106</v>
      </c>
      <c r="BN387" s="30">
        <f t="shared" si="316"/>
        <v>194</v>
      </c>
      <c r="BO387" s="30">
        <v>555</v>
      </c>
      <c r="BP387" s="30">
        <v>60</v>
      </c>
      <c r="BQ387" s="30">
        <v>444</v>
      </c>
      <c r="BR387" s="30">
        <v>0.89039999999999997</v>
      </c>
      <c r="BS387" s="1635">
        <f t="shared" si="349"/>
        <v>0.50695068383747632</v>
      </c>
      <c r="BT387" s="30">
        <v>19500</v>
      </c>
      <c r="BU387" s="30">
        <f t="shared" si="317"/>
        <v>23079</v>
      </c>
      <c r="BV387" s="30">
        <f t="shared" si="318"/>
        <v>0</v>
      </c>
      <c r="BW387" s="30">
        <v>555</v>
      </c>
      <c r="BX387" s="30">
        <v>60</v>
      </c>
      <c r="BY387" s="30">
        <v>444</v>
      </c>
      <c r="BZ387" s="30">
        <v>0.86670000000000003</v>
      </c>
      <c r="CA387" s="1635">
        <f t="shared" si="350"/>
        <v>0.50401287295401798</v>
      </c>
      <c r="CB387" s="30">
        <v>19500</v>
      </c>
      <c r="CC387" s="30">
        <f t="shared" si="319"/>
        <v>23214</v>
      </c>
      <c r="CD387" s="30">
        <f t="shared" si="320"/>
        <v>0</v>
      </c>
      <c r="CE387" s="30">
        <v>555</v>
      </c>
      <c r="CF387" s="30">
        <v>60</v>
      </c>
      <c r="CG387" s="30">
        <v>444</v>
      </c>
      <c r="CH387" s="30">
        <v>0.8649</v>
      </c>
      <c r="CI387" s="1635">
        <f t="shared" si="351"/>
        <v>0.49729162548470396</v>
      </c>
      <c r="CJ387" s="30">
        <v>19200</v>
      </c>
      <c r="CK387" s="30">
        <f t="shared" si="321"/>
        <v>23165</v>
      </c>
      <c r="CL387" s="30">
        <f t="shared" si="322"/>
        <v>0</v>
      </c>
      <c r="CM387" s="30">
        <v>555</v>
      </c>
      <c r="CN387" s="30">
        <v>60</v>
      </c>
      <c r="CO387" s="30">
        <v>444</v>
      </c>
      <c r="CP387" s="30">
        <v>0.8871</v>
      </c>
      <c r="CQ387" s="1635">
        <f t="shared" si="352"/>
        <v>0.46130784632644622</v>
      </c>
      <c r="CR387" s="30">
        <v>16500</v>
      </c>
      <c r="CS387" s="30">
        <f t="shared" si="323"/>
        <v>21461</v>
      </c>
      <c r="CT387" s="30">
        <f t="shared" si="324"/>
        <v>0</v>
      </c>
      <c r="CU387" s="30">
        <v>555</v>
      </c>
      <c r="CV387" s="30">
        <v>60</v>
      </c>
      <c r="CW387" s="30">
        <v>444</v>
      </c>
      <c r="CX387" s="30">
        <v>0.91669999999999996</v>
      </c>
      <c r="CY387" s="1635">
        <f t="shared" si="353"/>
        <v>0.48385337307382376</v>
      </c>
      <c r="CZ387" s="30">
        <v>19800</v>
      </c>
      <c r="DA387" s="30">
        <f t="shared" si="325"/>
        <v>24553</v>
      </c>
      <c r="DB387" s="30">
        <f t="shared" si="326"/>
        <v>0</v>
      </c>
    </row>
    <row r="388" spans="1:106">
      <c r="A388" t="s">
        <v>3844</v>
      </c>
      <c r="B388">
        <v>6110</v>
      </c>
      <c r="C388">
        <v>87</v>
      </c>
      <c r="D388" s="30">
        <v>382</v>
      </c>
      <c r="E388" s="30" t="s">
        <v>3845</v>
      </c>
      <c r="F388" s="30" t="s">
        <v>3846</v>
      </c>
      <c r="G388" s="30" t="s">
        <v>2143</v>
      </c>
      <c r="H388" s="30" t="s">
        <v>1439</v>
      </c>
      <c r="I388" s="30">
        <v>33</v>
      </c>
      <c r="J388" s="30">
        <v>555</v>
      </c>
      <c r="K388" s="30">
        <v>0</v>
      </c>
      <c r="L388" s="30">
        <v>0</v>
      </c>
      <c r="M388" s="30">
        <v>0</v>
      </c>
      <c r="N388" s="30">
        <v>0</v>
      </c>
      <c r="O388" s="1635">
        <v>0</v>
      </c>
      <c r="P388" s="30">
        <v>0</v>
      </c>
      <c r="Q388" s="30">
        <f t="shared" si="303"/>
        <v>0</v>
      </c>
      <c r="R388" s="30">
        <f t="shared" si="304"/>
        <v>0</v>
      </c>
      <c r="S388" s="30">
        <v>0</v>
      </c>
      <c r="T388" s="30">
        <v>0</v>
      </c>
      <c r="U388" s="30">
        <v>0</v>
      </c>
      <c r="V388" s="30">
        <v>0</v>
      </c>
      <c r="W388" s="1635">
        <v>0</v>
      </c>
      <c r="X388" s="30">
        <v>0</v>
      </c>
      <c r="Y388" s="30">
        <f t="shared" si="305"/>
        <v>0</v>
      </c>
      <c r="Z388" s="30">
        <f t="shared" si="306"/>
        <v>0</v>
      </c>
      <c r="AA388" s="30">
        <v>0</v>
      </c>
      <c r="AB388" s="30">
        <v>0</v>
      </c>
      <c r="AC388" s="30">
        <v>0</v>
      </c>
      <c r="AD388" s="30">
        <v>0</v>
      </c>
      <c r="AE388" s="1635">
        <v>0</v>
      </c>
      <c r="AF388" s="30">
        <v>0</v>
      </c>
      <c r="AG388" s="30">
        <f t="shared" si="307"/>
        <v>0</v>
      </c>
      <c r="AH388" s="30">
        <f t="shared" si="308"/>
        <v>0</v>
      </c>
      <c r="AI388" s="30">
        <v>0</v>
      </c>
      <c r="AJ388" s="30">
        <v>0</v>
      </c>
      <c r="AK388" s="30">
        <v>0</v>
      </c>
      <c r="AL388" s="30">
        <v>0</v>
      </c>
      <c r="AM388" s="1635">
        <v>0</v>
      </c>
      <c r="AN388" s="30">
        <v>0</v>
      </c>
      <c r="AO388" s="30">
        <f t="shared" si="309"/>
        <v>0</v>
      </c>
      <c r="AP388" s="30">
        <f t="shared" si="310"/>
        <v>0</v>
      </c>
      <c r="AQ388" s="30">
        <v>0</v>
      </c>
      <c r="AR388" s="30">
        <v>0</v>
      </c>
      <c r="AS388" s="30">
        <v>0</v>
      </c>
      <c r="AT388" s="30">
        <v>0</v>
      </c>
      <c r="AU388" s="1635">
        <v>0</v>
      </c>
      <c r="AV388" s="30">
        <v>0</v>
      </c>
      <c r="AW388" s="30">
        <f t="shared" si="311"/>
        <v>0</v>
      </c>
      <c r="AX388" s="30">
        <f t="shared" si="312"/>
        <v>0</v>
      </c>
      <c r="AY388" s="30">
        <v>555</v>
      </c>
      <c r="AZ388" s="30">
        <v>168</v>
      </c>
      <c r="BA388" s="30">
        <v>88.8</v>
      </c>
      <c r="BB388" s="30">
        <v>0.88749999999999996</v>
      </c>
      <c r="BC388" s="1635">
        <f t="shared" si="347"/>
        <v>7.9365079365079361E-2</v>
      </c>
      <c r="BD388" s="30">
        <v>8520</v>
      </c>
      <c r="BE388" s="30">
        <f t="shared" si="313"/>
        <v>64411</v>
      </c>
      <c r="BF388" s="30">
        <f t="shared" si="314"/>
        <v>0</v>
      </c>
      <c r="BG388" s="30">
        <v>555</v>
      </c>
      <c r="BH388" s="30">
        <v>228</v>
      </c>
      <c r="BI388" s="30">
        <v>444</v>
      </c>
      <c r="BJ388" s="30">
        <v>0.93659999999999999</v>
      </c>
      <c r="BK388" s="1635">
        <f t="shared" si="348"/>
        <v>0.33459776544886982</v>
      </c>
      <c r="BL388" s="30">
        <v>53160</v>
      </c>
      <c r="BM388" s="30">
        <f t="shared" si="315"/>
        <v>95326</v>
      </c>
      <c r="BN388" s="30">
        <f t="shared" si="316"/>
        <v>0</v>
      </c>
      <c r="BO388" s="30">
        <v>555</v>
      </c>
      <c r="BP388" s="30">
        <v>252</v>
      </c>
      <c r="BQ388" s="30">
        <v>444</v>
      </c>
      <c r="BR388" s="30">
        <v>0.9577</v>
      </c>
      <c r="BS388" s="1635">
        <f t="shared" si="349"/>
        <v>0.45371599616143837</v>
      </c>
      <c r="BT388" s="30">
        <v>78840</v>
      </c>
      <c r="BU388" s="30">
        <f t="shared" si="317"/>
        <v>104259</v>
      </c>
      <c r="BV388" s="30">
        <f t="shared" si="318"/>
        <v>0</v>
      </c>
      <c r="BW388" s="30">
        <v>555</v>
      </c>
      <c r="BX388" s="30">
        <v>276</v>
      </c>
      <c r="BY388" s="30">
        <v>444</v>
      </c>
      <c r="BZ388" s="30">
        <v>0.95509999999999995</v>
      </c>
      <c r="CA388" s="1635">
        <f t="shared" si="350"/>
        <v>0.45522208009177278</v>
      </c>
      <c r="CB388" s="30">
        <v>89280</v>
      </c>
      <c r="CC388" s="30">
        <f t="shared" si="319"/>
        <v>117674</v>
      </c>
      <c r="CD388" s="30">
        <f t="shared" si="320"/>
        <v>0</v>
      </c>
      <c r="CE388" s="30">
        <v>555</v>
      </c>
      <c r="CF388" s="30">
        <v>288</v>
      </c>
      <c r="CG388" s="30">
        <v>444</v>
      </c>
      <c r="CH388" s="30">
        <v>0.96109999999999995</v>
      </c>
      <c r="CI388" s="1635">
        <f t="shared" si="351"/>
        <v>0.51860565980811268</v>
      </c>
      <c r="CJ388" s="30">
        <v>106800</v>
      </c>
      <c r="CK388" s="30">
        <f t="shared" si="321"/>
        <v>123562</v>
      </c>
      <c r="CL388" s="30">
        <f t="shared" si="322"/>
        <v>0</v>
      </c>
      <c r="CM388" s="30">
        <v>555</v>
      </c>
      <c r="CN388" s="30">
        <v>288</v>
      </c>
      <c r="CO388" s="30">
        <v>444</v>
      </c>
      <c r="CP388" s="30">
        <v>0.96930000000000005</v>
      </c>
      <c r="CQ388" s="1635">
        <f t="shared" si="352"/>
        <v>0.5258151439674188</v>
      </c>
      <c r="CR388" s="30">
        <v>98640</v>
      </c>
      <c r="CS388" s="30">
        <f t="shared" si="323"/>
        <v>112557</v>
      </c>
      <c r="CT388" s="30">
        <f t="shared" si="324"/>
        <v>0</v>
      </c>
      <c r="CU388" s="30">
        <v>555</v>
      </c>
      <c r="CV388" s="30">
        <v>312</v>
      </c>
      <c r="CW388" s="30">
        <v>444</v>
      </c>
      <c r="CX388" s="30">
        <v>0.96930000000000005</v>
      </c>
      <c r="CY388" s="1635">
        <f t="shared" si="353"/>
        <v>0.38719712544854068</v>
      </c>
      <c r="CZ388" s="30">
        <v>87120</v>
      </c>
      <c r="DA388" s="30">
        <f t="shared" si="325"/>
        <v>135001</v>
      </c>
      <c r="DB388" s="30">
        <f t="shared" si="326"/>
        <v>0</v>
      </c>
    </row>
    <row r="389" spans="1:106">
      <c r="A389" t="s">
        <v>4101</v>
      </c>
      <c r="B389">
        <v>6110</v>
      </c>
      <c r="C389">
        <v>89</v>
      </c>
      <c r="D389" s="30">
        <v>383</v>
      </c>
      <c r="E389" s="30" t="s">
        <v>4102</v>
      </c>
      <c r="F389" s="30" t="s">
        <v>4103</v>
      </c>
      <c r="G389" s="30" t="s">
        <v>2143</v>
      </c>
      <c r="H389" s="30" t="s">
        <v>2142</v>
      </c>
      <c r="I389" s="30">
        <v>33</v>
      </c>
      <c r="J389" s="30">
        <v>555</v>
      </c>
      <c r="K389" s="30">
        <v>0</v>
      </c>
      <c r="L389" s="30">
        <v>0</v>
      </c>
      <c r="M389" s="30">
        <v>0</v>
      </c>
      <c r="N389" s="30">
        <v>0</v>
      </c>
      <c r="O389" s="1635">
        <v>0</v>
      </c>
      <c r="P389" s="30">
        <v>0</v>
      </c>
      <c r="Q389" s="30">
        <f t="shared" si="303"/>
        <v>0</v>
      </c>
      <c r="R389" s="30">
        <f t="shared" si="304"/>
        <v>0</v>
      </c>
      <c r="S389" s="30">
        <v>0</v>
      </c>
      <c r="T389" s="30">
        <v>0</v>
      </c>
      <c r="U389" s="30">
        <v>0</v>
      </c>
      <c r="V389" s="30">
        <v>0</v>
      </c>
      <c r="W389" s="1635">
        <v>0</v>
      </c>
      <c r="X389" s="30">
        <v>0</v>
      </c>
      <c r="Y389" s="30">
        <f t="shared" si="305"/>
        <v>0</v>
      </c>
      <c r="Z389" s="30">
        <f t="shared" si="306"/>
        <v>0</v>
      </c>
      <c r="AA389" s="30">
        <v>0</v>
      </c>
      <c r="AB389" s="30">
        <v>0</v>
      </c>
      <c r="AC389" s="30">
        <v>0</v>
      </c>
      <c r="AD389" s="30">
        <v>0</v>
      </c>
      <c r="AE389" s="1635">
        <v>0</v>
      </c>
      <c r="AF389" s="30">
        <v>0</v>
      </c>
      <c r="AG389" s="30">
        <f t="shared" si="307"/>
        <v>0</v>
      </c>
      <c r="AH389" s="30">
        <f t="shared" si="308"/>
        <v>0</v>
      </c>
      <c r="AI389" s="30">
        <v>0</v>
      </c>
      <c r="AJ389" s="30">
        <v>0</v>
      </c>
      <c r="AK389" s="30">
        <v>0</v>
      </c>
      <c r="AL389" s="30">
        <v>0</v>
      </c>
      <c r="AM389" s="1635">
        <v>0</v>
      </c>
      <c r="AN389" s="30">
        <v>0</v>
      </c>
      <c r="AO389" s="30">
        <f t="shared" si="309"/>
        <v>0</v>
      </c>
      <c r="AP389" s="30">
        <f t="shared" si="310"/>
        <v>0</v>
      </c>
      <c r="AQ389" s="30">
        <v>0</v>
      </c>
      <c r="AR389" s="30">
        <v>0</v>
      </c>
      <c r="AS389" s="30">
        <v>0</v>
      </c>
      <c r="AT389" s="30">
        <v>0</v>
      </c>
      <c r="AU389" s="1635">
        <v>0</v>
      </c>
      <c r="AV389" s="30">
        <v>0</v>
      </c>
      <c r="AW389" s="30">
        <f t="shared" si="311"/>
        <v>0</v>
      </c>
      <c r="AX389" s="30">
        <f t="shared" si="312"/>
        <v>0</v>
      </c>
      <c r="AY389" s="30">
        <v>0</v>
      </c>
      <c r="AZ389" s="30">
        <v>0</v>
      </c>
      <c r="BA389" s="30">
        <v>0</v>
      </c>
      <c r="BB389" s="30">
        <v>0</v>
      </c>
      <c r="BC389" s="1635">
        <v>0</v>
      </c>
      <c r="BD389" s="30">
        <v>0</v>
      </c>
      <c r="BE389" s="30">
        <f t="shared" si="313"/>
        <v>0</v>
      </c>
      <c r="BF389" s="30">
        <f t="shared" si="314"/>
        <v>0</v>
      </c>
      <c r="BG389" s="30">
        <v>0</v>
      </c>
      <c r="BH389" s="30">
        <v>0</v>
      </c>
      <c r="BI389" s="30">
        <v>0</v>
      </c>
      <c r="BJ389" s="30">
        <v>0</v>
      </c>
      <c r="BK389" s="1635">
        <v>0</v>
      </c>
      <c r="BL389" s="30">
        <v>0</v>
      </c>
      <c r="BM389" s="30">
        <f t="shared" si="315"/>
        <v>0</v>
      </c>
      <c r="BN389" s="30">
        <f t="shared" si="316"/>
        <v>0</v>
      </c>
      <c r="BO389" s="30">
        <v>0</v>
      </c>
      <c r="BP389" s="30">
        <v>0</v>
      </c>
      <c r="BQ389" s="30">
        <v>0</v>
      </c>
      <c r="BR389" s="30">
        <v>0</v>
      </c>
      <c r="BS389" s="1635">
        <v>0</v>
      </c>
      <c r="BT389" s="30">
        <v>0</v>
      </c>
      <c r="BU389" s="30">
        <f t="shared" si="317"/>
        <v>0</v>
      </c>
      <c r="BV389" s="30">
        <f t="shared" si="318"/>
        <v>0</v>
      </c>
      <c r="BW389" s="30">
        <v>0</v>
      </c>
      <c r="BX389" s="30">
        <v>0</v>
      </c>
      <c r="BY389" s="30">
        <v>0</v>
      </c>
      <c r="BZ389" s="30">
        <v>0</v>
      </c>
      <c r="CA389" s="1635">
        <v>0</v>
      </c>
      <c r="CB389" s="30">
        <v>0</v>
      </c>
      <c r="CC389" s="30">
        <f t="shared" si="319"/>
        <v>0</v>
      </c>
      <c r="CD389" s="30">
        <f t="shared" si="320"/>
        <v>0</v>
      </c>
      <c r="CE389" s="30">
        <v>0</v>
      </c>
      <c r="CF389" s="30">
        <v>0</v>
      </c>
      <c r="CG389" s="30">
        <v>0</v>
      </c>
      <c r="CH389" s="30">
        <v>0</v>
      </c>
      <c r="CI389" s="1635">
        <v>0</v>
      </c>
      <c r="CJ389" s="30">
        <v>0</v>
      </c>
      <c r="CK389" s="30">
        <f t="shared" si="321"/>
        <v>0</v>
      </c>
      <c r="CL389" s="30">
        <f t="shared" si="322"/>
        <v>0</v>
      </c>
      <c r="CM389" s="30">
        <v>555</v>
      </c>
      <c r="CN389" s="30">
        <v>12</v>
      </c>
      <c r="CO389" s="30">
        <v>412.29</v>
      </c>
      <c r="CP389" s="30">
        <v>0.7419</v>
      </c>
      <c r="CQ389" s="1635">
        <f t="shared" si="352"/>
        <v>0.4613315874941431</v>
      </c>
      <c r="CR389" s="30">
        <v>2760</v>
      </c>
      <c r="CS389" s="30">
        <f t="shared" si="323"/>
        <v>3590</v>
      </c>
      <c r="CT389" s="30">
        <f t="shared" si="324"/>
        <v>0</v>
      </c>
      <c r="CU389" s="30">
        <v>555</v>
      </c>
      <c r="CV389" s="30">
        <v>36</v>
      </c>
      <c r="CW389" s="30">
        <v>444</v>
      </c>
      <c r="CX389" s="30">
        <v>0.8</v>
      </c>
      <c r="CY389" s="1635">
        <f t="shared" si="353"/>
        <v>0.22401433691756273</v>
      </c>
      <c r="CZ389" s="30">
        <v>4800</v>
      </c>
      <c r="DA389" s="30">
        <f t="shared" si="325"/>
        <v>12856</v>
      </c>
      <c r="DB389" s="30">
        <f t="shared" si="326"/>
        <v>0</v>
      </c>
    </row>
    <row r="390" spans="1:106">
      <c r="A390" t="s">
        <v>2973</v>
      </c>
      <c r="B390">
        <v>6150</v>
      </c>
      <c r="C390">
        <v>23</v>
      </c>
      <c r="D390" s="30">
        <v>384</v>
      </c>
      <c r="E390" s="30" t="s">
        <v>3355</v>
      </c>
      <c r="F390" s="30" t="s">
        <v>2221</v>
      </c>
      <c r="G390" s="30" t="s">
        <v>2143</v>
      </c>
      <c r="H390" s="30" t="s">
        <v>2142</v>
      </c>
      <c r="I390" s="30">
        <v>33</v>
      </c>
      <c r="J390" s="30">
        <v>555</v>
      </c>
      <c r="K390" s="30">
        <v>555</v>
      </c>
      <c r="L390" s="30">
        <v>300</v>
      </c>
      <c r="M390" s="30">
        <v>444</v>
      </c>
      <c r="N390" s="30">
        <v>0.97409999999999997</v>
      </c>
      <c r="O390" s="1635">
        <f>(P390/(24*30*L390*N390))</f>
        <v>0.14999600771082139</v>
      </c>
      <c r="P390" s="30">
        <v>31560</v>
      </c>
      <c r="Q390" s="30">
        <f t="shared" si="303"/>
        <v>126243</v>
      </c>
      <c r="R390" s="30">
        <f t="shared" si="304"/>
        <v>0</v>
      </c>
      <c r="S390" s="30">
        <v>555</v>
      </c>
      <c r="T390" s="30">
        <v>312</v>
      </c>
      <c r="U390" s="30">
        <v>444</v>
      </c>
      <c r="V390" s="30">
        <v>0.98499999999999999</v>
      </c>
      <c r="W390" s="1635">
        <f>(X390/(24*31*T390*V390))</f>
        <v>0.24142115185180521</v>
      </c>
      <c r="X390" s="30">
        <v>55200</v>
      </c>
      <c r="Y390" s="30">
        <f t="shared" si="305"/>
        <v>137188</v>
      </c>
      <c r="Z390" s="30">
        <f t="shared" si="306"/>
        <v>0</v>
      </c>
      <c r="AA390" s="30">
        <v>555</v>
      </c>
      <c r="AB390" s="30">
        <v>372</v>
      </c>
      <c r="AC390" s="30">
        <v>444</v>
      </c>
      <c r="AD390" s="30">
        <v>0.70309999999999995</v>
      </c>
      <c r="AE390" s="1635">
        <f>+(AF390/(24*30*AB390*AD390))</f>
        <v>0.30331624057107059</v>
      </c>
      <c r="AF390" s="30">
        <v>57120</v>
      </c>
      <c r="AG390" s="30">
        <f t="shared" si="307"/>
        <v>112991</v>
      </c>
      <c r="AH390" s="30">
        <f t="shared" si="308"/>
        <v>0</v>
      </c>
      <c r="AI390" s="30">
        <v>555</v>
      </c>
      <c r="AJ390" s="30">
        <v>396</v>
      </c>
      <c r="AK390" s="30">
        <v>444</v>
      </c>
      <c r="AL390" s="30">
        <v>0.9012</v>
      </c>
      <c r="AM390" s="1635">
        <f>+(AN390/(24*31*AJ390*AL390))</f>
        <v>0.32992467810559811</v>
      </c>
      <c r="AN390" s="30">
        <v>87600</v>
      </c>
      <c r="AO390" s="30">
        <f t="shared" si="309"/>
        <v>159309</v>
      </c>
      <c r="AP390" s="30">
        <f t="shared" si="310"/>
        <v>0</v>
      </c>
      <c r="AQ390" s="30">
        <v>555</v>
      </c>
      <c r="AR390" s="30">
        <v>276</v>
      </c>
      <c r="AS390" s="30">
        <v>444</v>
      </c>
      <c r="AT390" s="30">
        <v>0.96899999999999997</v>
      </c>
      <c r="AU390" s="1635">
        <f>(AV390/(24*31*AR390*AT390))</f>
        <v>0.1694656849477322</v>
      </c>
      <c r="AV390" s="30">
        <v>33720</v>
      </c>
      <c r="AW390" s="30">
        <f t="shared" si="311"/>
        <v>119387</v>
      </c>
      <c r="AX390" s="30">
        <f t="shared" si="312"/>
        <v>0</v>
      </c>
      <c r="AY390" s="30">
        <v>555</v>
      </c>
      <c r="AZ390" s="30">
        <v>324</v>
      </c>
      <c r="BA390" s="30">
        <v>444</v>
      </c>
      <c r="BB390" s="30">
        <v>0.96009999999999995</v>
      </c>
      <c r="BC390" s="1635">
        <f>+(BD390/(24*30*AZ390*BB390))</f>
        <v>0.23199315229080647</v>
      </c>
      <c r="BD390" s="30">
        <v>51960</v>
      </c>
      <c r="BE390" s="30">
        <f t="shared" si="313"/>
        <v>134383</v>
      </c>
      <c r="BF390" s="30">
        <f t="shared" si="314"/>
        <v>0</v>
      </c>
      <c r="BG390" s="30">
        <v>555</v>
      </c>
      <c r="BH390" s="30">
        <v>270</v>
      </c>
      <c r="BI390" s="30">
        <v>444</v>
      </c>
      <c r="BJ390" s="30">
        <v>0.95850000000000002</v>
      </c>
      <c r="BK390" s="1635">
        <f>(BL390/(24*31*BH390*BJ390))</f>
        <v>0.13680026973647719</v>
      </c>
      <c r="BL390" s="30">
        <v>26340</v>
      </c>
      <c r="BM390" s="30">
        <f t="shared" si="315"/>
        <v>115526</v>
      </c>
      <c r="BN390" s="30">
        <f t="shared" si="316"/>
        <v>0</v>
      </c>
      <c r="BO390" s="30">
        <v>555</v>
      </c>
      <c r="BP390" s="30">
        <v>270</v>
      </c>
      <c r="BQ390" s="30">
        <v>444</v>
      </c>
      <c r="BR390" s="30">
        <v>0.95669999999999999</v>
      </c>
      <c r="BS390" s="1635">
        <f>+(BT390/(24*30*BP390*BR390))</f>
        <v>0.18550134399756363</v>
      </c>
      <c r="BT390" s="30">
        <v>34500</v>
      </c>
      <c r="BU390" s="30">
        <f t="shared" si="317"/>
        <v>111589</v>
      </c>
      <c r="BV390" s="30">
        <f t="shared" si="318"/>
        <v>0</v>
      </c>
      <c r="BW390" s="30">
        <v>555</v>
      </c>
      <c r="BX390" s="30">
        <v>246</v>
      </c>
      <c r="BY390" s="30">
        <v>444</v>
      </c>
      <c r="BZ390" s="30">
        <v>0.90500000000000003</v>
      </c>
      <c r="CA390" s="1635">
        <f>+(CB390/(24*31*BX390*BZ390))</f>
        <v>6.5565171780750067E-2</v>
      </c>
      <c r="CB390" s="30">
        <v>10860</v>
      </c>
      <c r="CC390" s="30">
        <f t="shared" si="319"/>
        <v>99382</v>
      </c>
      <c r="CD390" s="30">
        <f t="shared" si="320"/>
        <v>0</v>
      </c>
      <c r="CE390" s="30">
        <v>555</v>
      </c>
      <c r="CF390" s="30">
        <v>264</v>
      </c>
      <c r="CG390" s="30">
        <v>444</v>
      </c>
      <c r="CH390" s="30">
        <v>0.9617</v>
      </c>
      <c r="CI390" s="1635">
        <f>(CJ390/(24*31*CF390*CH390))</f>
        <v>0.25506467601614974</v>
      </c>
      <c r="CJ390" s="30">
        <v>48180</v>
      </c>
      <c r="CK390" s="30">
        <f t="shared" si="321"/>
        <v>113336</v>
      </c>
      <c r="CL390" s="30">
        <f t="shared" si="322"/>
        <v>0</v>
      </c>
      <c r="CM390" s="30">
        <v>555</v>
      </c>
      <c r="CN390" s="30">
        <v>282</v>
      </c>
      <c r="CO390" s="30">
        <v>444</v>
      </c>
      <c r="CP390" s="30">
        <v>0.97009999999999996</v>
      </c>
      <c r="CQ390" s="1635">
        <f t="shared" si="352"/>
        <v>0.33877684405048331</v>
      </c>
      <c r="CR390" s="30">
        <v>62280</v>
      </c>
      <c r="CS390" s="30">
        <f t="shared" si="323"/>
        <v>110303</v>
      </c>
      <c r="CT390" s="30">
        <f t="shared" si="324"/>
        <v>0</v>
      </c>
      <c r="CU390" s="30">
        <v>555</v>
      </c>
      <c r="CV390" s="30">
        <v>294</v>
      </c>
      <c r="CW390" s="30">
        <v>444</v>
      </c>
      <c r="CX390" s="30">
        <v>0.95789999999999997</v>
      </c>
      <c r="CY390" s="1635">
        <f t="shared" si="353"/>
        <v>0.156352004649187</v>
      </c>
      <c r="CZ390" s="30">
        <v>32760</v>
      </c>
      <c r="DA390" s="30">
        <f t="shared" si="325"/>
        <v>125716</v>
      </c>
      <c r="DB390" s="30">
        <f t="shared" si="326"/>
        <v>0</v>
      </c>
    </row>
    <row r="391" spans="1:106">
      <c r="A391" t="s">
        <v>4107</v>
      </c>
      <c r="B391">
        <v>6150</v>
      </c>
      <c r="C391">
        <v>30</v>
      </c>
      <c r="D391" s="30">
        <v>385</v>
      </c>
      <c r="E391" s="30" t="s">
        <v>4108</v>
      </c>
      <c r="F391" s="30" t="s">
        <v>4109</v>
      </c>
      <c r="G391" s="30" t="s">
        <v>2143</v>
      </c>
      <c r="H391" s="30" t="s">
        <v>2142</v>
      </c>
      <c r="I391" s="30">
        <v>33</v>
      </c>
      <c r="J391" s="30">
        <v>555</v>
      </c>
      <c r="K391" s="30">
        <v>0</v>
      </c>
      <c r="L391" s="30">
        <v>0</v>
      </c>
      <c r="M391" s="30">
        <v>0</v>
      </c>
      <c r="N391" s="30">
        <v>0</v>
      </c>
      <c r="O391" s="1635">
        <v>0</v>
      </c>
      <c r="P391" s="30">
        <v>0</v>
      </c>
      <c r="Q391" s="30">
        <f t="shared" ref="Q391:Q443" si="354">+ROUND(24*30*L391*N391*0.6,0)</f>
        <v>0</v>
      </c>
      <c r="R391" s="30">
        <f t="shared" ref="R391:R443" si="355">+MAX((P391-Q391),0)</f>
        <v>0</v>
      </c>
      <c r="S391" s="30">
        <v>0</v>
      </c>
      <c r="T391" s="30">
        <v>0</v>
      </c>
      <c r="U391" s="30">
        <v>0</v>
      </c>
      <c r="V391" s="30">
        <v>0</v>
      </c>
      <c r="W391" s="1635">
        <v>0</v>
      </c>
      <c r="X391" s="30">
        <v>0</v>
      </c>
      <c r="Y391" s="30">
        <f t="shared" ref="Y391:Y443" si="356">+ROUND(24*31*T391*V391*0.6,0)</f>
        <v>0</v>
      </c>
      <c r="Z391" s="30">
        <f t="shared" ref="Z391:Z443" si="357">+MAX((X391-Y391),0)</f>
        <v>0</v>
      </c>
      <c r="AA391" s="30">
        <v>0</v>
      </c>
      <c r="AB391" s="30">
        <v>0</v>
      </c>
      <c r="AC391" s="30">
        <v>0</v>
      </c>
      <c r="AD391" s="30">
        <v>0</v>
      </c>
      <c r="AE391" s="1635">
        <v>0</v>
      </c>
      <c r="AF391" s="30">
        <v>0</v>
      </c>
      <c r="AG391" s="30">
        <f t="shared" ref="AG391:AG443" si="358">+ROUND(24*30*AB391*AD391*0.6,0)</f>
        <v>0</v>
      </c>
      <c r="AH391" s="30">
        <f t="shared" ref="AH391:AH443" si="359">+MAX((AF391-AG391),0)</f>
        <v>0</v>
      </c>
      <c r="AI391" s="30">
        <v>0</v>
      </c>
      <c r="AJ391" s="30">
        <v>0</v>
      </c>
      <c r="AK391" s="30">
        <v>0</v>
      </c>
      <c r="AL391" s="30">
        <v>0</v>
      </c>
      <c r="AM391" s="1635">
        <v>0</v>
      </c>
      <c r="AN391" s="30">
        <v>0</v>
      </c>
      <c r="AO391" s="30">
        <f t="shared" ref="AO391:AO443" si="360">+ROUND(24*31*AJ391*AL391*0.6,0)</f>
        <v>0</v>
      </c>
      <c r="AP391" s="30">
        <f t="shared" ref="AP391:AP443" si="361">+MAX((AN391-AO391),0)</f>
        <v>0</v>
      </c>
      <c r="AQ391" s="30">
        <v>0</v>
      </c>
      <c r="AR391" s="30">
        <v>0</v>
      </c>
      <c r="AS391" s="30">
        <v>0</v>
      </c>
      <c r="AT391" s="30">
        <v>0</v>
      </c>
      <c r="AU391" s="1635">
        <v>0</v>
      </c>
      <c r="AV391" s="30">
        <v>0</v>
      </c>
      <c r="AW391" s="30">
        <f t="shared" ref="AW391:AW443" si="362">+ROUND(24*31*AR391*AT391*0.6,0)</f>
        <v>0</v>
      </c>
      <c r="AX391" s="30">
        <f t="shared" ref="AX391:AX443" si="363">+MAX((AV391-AW391),0)</f>
        <v>0</v>
      </c>
      <c r="AY391" s="30">
        <v>0</v>
      </c>
      <c r="AZ391" s="30">
        <v>0</v>
      </c>
      <c r="BA391" s="30">
        <v>0</v>
      </c>
      <c r="BB391" s="30">
        <v>0</v>
      </c>
      <c r="BC391" s="1635">
        <v>0</v>
      </c>
      <c r="BD391" s="30">
        <v>0</v>
      </c>
      <c r="BE391" s="30">
        <f t="shared" ref="BE391:BE443" si="364">+ROUND(24*30*AZ391*BB391*0.6,0)</f>
        <v>0</v>
      </c>
      <c r="BF391" s="30">
        <f t="shared" ref="BF391:BF443" si="365">+MAX((BD391-BE391),0)</f>
        <v>0</v>
      </c>
      <c r="BG391" s="30">
        <v>0</v>
      </c>
      <c r="BH391" s="30">
        <v>0</v>
      </c>
      <c r="BI391" s="30">
        <v>0</v>
      </c>
      <c r="BJ391" s="30">
        <v>0</v>
      </c>
      <c r="BK391" s="1635">
        <v>0</v>
      </c>
      <c r="BL391" s="30">
        <v>0</v>
      </c>
      <c r="BM391" s="30">
        <f t="shared" ref="BM391:BM443" si="366">+ROUND(24*31*BH391*BJ391*0.6,0)</f>
        <v>0</v>
      </c>
      <c r="BN391" s="30">
        <f t="shared" ref="BN391:BN443" si="367">+MAX((BL391-BM391),0)</f>
        <v>0</v>
      </c>
      <c r="BO391" s="30">
        <v>0</v>
      </c>
      <c r="BP391" s="30">
        <v>0</v>
      </c>
      <c r="BQ391" s="30">
        <v>0</v>
      </c>
      <c r="BR391" s="30">
        <v>0</v>
      </c>
      <c r="BS391" s="1635">
        <v>0</v>
      </c>
      <c r="BT391" s="30">
        <v>0</v>
      </c>
      <c r="BU391" s="30">
        <f t="shared" ref="BU391:BU443" si="368">+ROUND(24*30*BP391*BR391*0.6,0)</f>
        <v>0</v>
      </c>
      <c r="BV391" s="30">
        <f t="shared" ref="BV391:BV443" si="369">+MAX((BT391-BU391),0)</f>
        <v>0</v>
      </c>
      <c r="BW391" s="30">
        <v>0</v>
      </c>
      <c r="BX391" s="30">
        <v>0</v>
      </c>
      <c r="BY391" s="30">
        <v>0</v>
      </c>
      <c r="BZ391" s="30">
        <v>0</v>
      </c>
      <c r="CA391" s="1635">
        <v>0</v>
      </c>
      <c r="CB391" s="30">
        <v>0</v>
      </c>
      <c r="CC391" s="30">
        <f t="shared" ref="CC391:CC443" si="370">+ROUND(24*31*BX391*BZ391*0.6,0)</f>
        <v>0</v>
      </c>
      <c r="CD391" s="30">
        <f t="shared" ref="CD391:CD443" si="371">+MAX((CB391-CC391),0)</f>
        <v>0</v>
      </c>
      <c r="CE391" s="30">
        <v>0</v>
      </c>
      <c r="CF391" s="30">
        <v>0</v>
      </c>
      <c r="CG391" s="30">
        <v>0</v>
      </c>
      <c r="CH391" s="30">
        <v>0</v>
      </c>
      <c r="CI391" s="1635">
        <v>0</v>
      </c>
      <c r="CJ391" s="30">
        <v>0</v>
      </c>
      <c r="CK391" s="30">
        <f t="shared" ref="CK391:CK443" si="372">+ROUND(24*31*CF391*CH391*0.6,0)</f>
        <v>0</v>
      </c>
      <c r="CL391" s="30">
        <f t="shared" ref="CL391:CL443" si="373">+MAX((CJ391-CK391),0)</f>
        <v>0</v>
      </c>
      <c r="CM391" s="30">
        <v>555</v>
      </c>
      <c r="CN391" s="30">
        <v>252</v>
      </c>
      <c r="CO391" s="30">
        <v>380.57</v>
      </c>
      <c r="CP391" s="30">
        <v>0.62609999999999999</v>
      </c>
      <c r="CQ391" s="1635">
        <f t="shared" si="352"/>
        <v>8.1489232012881815E-2</v>
      </c>
      <c r="CR391" s="30">
        <v>8640</v>
      </c>
      <c r="CS391" s="30">
        <f t="shared" ref="CS391:CS443" si="374">+ROUND(24*28*CN391*CP391*0.6,0)</f>
        <v>63616</v>
      </c>
      <c r="CT391" s="30">
        <f t="shared" ref="CT391:CT443" si="375">+MAX((CR391-CS391),0)</f>
        <v>0</v>
      </c>
      <c r="CU391" s="30">
        <v>555</v>
      </c>
      <c r="CV391" s="30">
        <v>228</v>
      </c>
      <c r="CW391" s="30">
        <v>444</v>
      </c>
      <c r="CX391" s="30">
        <v>0.66669999999999996</v>
      </c>
      <c r="CY391" s="1635">
        <f t="shared" si="353"/>
        <v>9.1251804133053116E-2</v>
      </c>
      <c r="CZ391" s="30">
        <v>10320</v>
      </c>
      <c r="DA391" s="30">
        <f t="shared" ref="DA391:DA443" si="376">+ROUND(24*31*CV391*CX391*0.6,0)</f>
        <v>67856</v>
      </c>
      <c r="DB391" s="30">
        <f t="shared" ref="DB391:DB443" si="377">+MAX((CZ391-DA391),0)</f>
        <v>0</v>
      </c>
    </row>
    <row r="392" spans="1:106">
      <c r="A392" t="s">
        <v>2974</v>
      </c>
      <c r="B392">
        <v>6210</v>
      </c>
      <c r="C392">
        <v>5</v>
      </c>
      <c r="D392" s="30">
        <v>386</v>
      </c>
      <c r="E392" s="30" t="s">
        <v>3356</v>
      </c>
      <c r="F392" s="30" t="s">
        <v>1693</v>
      </c>
      <c r="G392" s="30" t="s">
        <v>2143</v>
      </c>
      <c r="H392" s="30" t="s">
        <v>2142</v>
      </c>
      <c r="I392" s="30">
        <v>33</v>
      </c>
      <c r="J392" s="30">
        <v>555</v>
      </c>
      <c r="K392" s="30">
        <v>555</v>
      </c>
      <c r="L392" s="30">
        <v>96</v>
      </c>
      <c r="M392" s="30">
        <v>444</v>
      </c>
      <c r="N392" s="30">
        <v>1</v>
      </c>
      <c r="O392" s="1635">
        <f t="shared" ref="O392:O398" si="378">(P392/(24*30*L392*N392))</f>
        <v>0.65972222222222221</v>
      </c>
      <c r="P392" s="30">
        <v>45600</v>
      </c>
      <c r="Q392" s="30">
        <f t="shared" si="354"/>
        <v>41472</v>
      </c>
      <c r="R392" s="30">
        <f t="shared" si="355"/>
        <v>4128</v>
      </c>
      <c r="S392" s="30">
        <v>555</v>
      </c>
      <c r="T392" s="30">
        <v>120</v>
      </c>
      <c r="U392" s="30">
        <v>444</v>
      </c>
      <c r="V392" s="30">
        <v>1</v>
      </c>
      <c r="W392" s="1635">
        <f t="shared" ref="W392:W398" si="379">(X392/(24*31*T392*V392))</f>
        <v>0.55645161290322576</v>
      </c>
      <c r="X392" s="30">
        <v>49680</v>
      </c>
      <c r="Y392" s="30">
        <f t="shared" si="356"/>
        <v>53568</v>
      </c>
      <c r="Z392" s="30">
        <f t="shared" si="357"/>
        <v>0</v>
      </c>
      <c r="AA392" s="30">
        <v>555</v>
      </c>
      <c r="AB392" s="30">
        <v>120</v>
      </c>
      <c r="AC392" s="30">
        <v>444</v>
      </c>
      <c r="AD392" s="30">
        <v>0.995</v>
      </c>
      <c r="AE392" s="1635">
        <f t="shared" ref="AE392:AE398" si="380">+(AF392/(24*30*AB392*AD392))</f>
        <v>0.56113902847571184</v>
      </c>
      <c r="AF392" s="30">
        <v>48240</v>
      </c>
      <c r="AG392" s="30">
        <f t="shared" si="358"/>
        <v>51581</v>
      </c>
      <c r="AH392" s="30">
        <f t="shared" si="359"/>
        <v>0</v>
      </c>
      <c r="AI392" s="30">
        <v>555</v>
      </c>
      <c r="AJ392" s="30">
        <v>96</v>
      </c>
      <c r="AK392" s="30">
        <v>444</v>
      </c>
      <c r="AL392" s="30">
        <v>1</v>
      </c>
      <c r="AM392" s="1635">
        <f t="shared" ref="AM392:AM398" si="381">+(AN392/(24*31*AJ392*AL392))</f>
        <v>0.61155913978494625</v>
      </c>
      <c r="AN392" s="30">
        <v>43680</v>
      </c>
      <c r="AO392" s="30">
        <f t="shared" si="360"/>
        <v>42854</v>
      </c>
      <c r="AP392" s="30">
        <f t="shared" si="361"/>
        <v>826</v>
      </c>
      <c r="AQ392" s="30">
        <v>555</v>
      </c>
      <c r="AR392" s="30">
        <v>96</v>
      </c>
      <c r="AS392" s="30">
        <v>444</v>
      </c>
      <c r="AT392" s="30">
        <v>1</v>
      </c>
      <c r="AU392" s="1635">
        <f t="shared" ref="AU392:AU398" si="382">(AV392/(24*31*AR392*AT392))</f>
        <v>0.71572580645161288</v>
      </c>
      <c r="AV392" s="30">
        <v>51120</v>
      </c>
      <c r="AW392" s="30">
        <f t="shared" si="362"/>
        <v>42854</v>
      </c>
      <c r="AX392" s="30">
        <f t="shared" si="363"/>
        <v>8266</v>
      </c>
      <c r="AY392" s="30">
        <v>555</v>
      </c>
      <c r="AZ392" s="30">
        <v>96</v>
      </c>
      <c r="BA392" s="30">
        <v>444</v>
      </c>
      <c r="BB392" s="30">
        <v>0.99480000000000002</v>
      </c>
      <c r="BC392" s="1635">
        <f t="shared" ref="BC392:BC398" si="383">+(BD392/(24*30*AZ392*BB392))</f>
        <v>0.6631707099137738</v>
      </c>
      <c r="BD392" s="30">
        <v>45600</v>
      </c>
      <c r="BE392" s="30">
        <f t="shared" si="364"/>
        <v>41256</v>
      </c>
      <c r="BF392" s="30">
        <f t="shared" si="365"/>
        <v>4344</v>
      </c>
      <c r="BG392" s="30">
        <v>555</v>
      </c>
      <c r="BH392" s="30">
        <v>98.4</v>
      </c>
      <c r="BI392" s="30">
        <v>444</v>
      </c>
      <c r="BJ392" s="30">
        <v>1</v>
      </c>
      <c r="BK392" s="1635">
        <f t="shared" ref="BK392:BK398" si="384">(BL392/(24*31*BH392*BJ392))</f>
        <v>0.65565171780750064</v>
      </c>
      <c r="BL392" s="30">
        <v>48000</v>
      </c>
      <c r="BM392" s="30">
        <f t="shared" si="366"/>
        <v>43926</v>
      </c>
      <c r="BN392" s="30">
        <f t="shared" si="367"/>
        <v>4074</v>
      </c>
      <c r="BO392" s="30">
        <v>555</v>
      </c>
      <c r="BP392" s="30">
        <v>105.6</v>
      </c>
      <c r="BQ392" s="30">
        <v>444</v>
      </c>
      <c r="BR392" s="30">
        <v>0.99429999999999996</v>
      </c>
      <c r="BS392" s="1635">
        <f t="shared" ref="BS392:BS398" si="385">+(BT392/(24*30*BP392*BR392))</f>
        <v>0.54921639202037476</v>
      </c>
      <c r="BT392" s="30">
        <v>41520</v>
      </c>
      <c r="BU392" s="30">
        <f t="shared" si="368"/>
        <v>45359</v>
      </c>
      <c r="BV392" s="30">
        <f t="shared" si="369"/>
        <v>0</v>
      </c>
      <c r="BW392" s="30">
        <v>555</v>
      </c>
      <c r="BX392" s="30">
        <v>98.4</v>
      </c>
      <c r="BY392" s="30">
        <v>444</v>
      </c>
      <c r="BZ392" s="30">
        <v>0.98909999999999998</v>
      </c>
      <c r="CA392" s="1635">
        <f t="shared" ref="CA392:CA398" si="386">+(CB392/(24*31*BX392*BZ392))</f>
        <v>0.60321814094108328</v>
      </c>
      <c r="CB392" s="30">
        <v>43680</v>
      </c>
      <c r="CC392" s="30">
        <f t="shared" si="370"/>
        <v>43447</v>
      </c>
      <c r="CD392" s="30">
        <f t="shared" si="371"/>
        <v>233</v>
      </c>
      <c r="CE392" s="30">
        <v>555</v>
      </c>
      <c r="CF392" s="30">
        <v>72</v>
      </c>
      <c r="CG392" s="30">
        <v>444</v>
      </c>
      <c r="CH392" s="30">
        <v>1</v>
      </c>
      <c r="CI392" s="1635">
        <f>(CJ392/(24*31*CF392*CH392))</f>
        <v>0.77060931899641572</v>
      </c>
      <c r="CJ392" s="30">
        <v>41280</v>
      </c>
      <c r="CK392" s="30">
        <f t="shared" si="372"/>
        <v>32141</v>
      </c>
      <c r="CL392" s="30">
        <f t="shared" si="373"/>
        <v>9139</v>
      </c>
      <c r="CM392" s="30">
        <v>555</v>
      </c>
      <c r="CN392" s="30">
        <v>96</v>
      </c>
      <c r="CO392" s="30">
        <v>444</v>
      </c>
      <c r="CP392" s="30">
        <v>1</v>
      </c>
      <c r="CQ392" s="1635">
        <f t="shared" si="352"/>
        <v>0.7254464285714286</v>
      </c>
      <c r="CR392" s="30">
        <v>46800</v>
      </c>
      <c r="CS392" s="30">
        <f t="shared" si="374"/>
        <v>38707</v>
      </c>
      <c r="CT392" s="30">
        <f t="shared" si="375"/>
        <v>8093</v>
      </c>
      <c r="CU392" s="30">
        <v>555</v>
      </c>
      <c r="CV392" s="30">
        <v>96</v>
      </c>
      <c r="CW392" s="30">
        <v>444</v>
      </c>
      <c r="CX392" s="30">
        <v>0.99419999999999997</v>
      </c>
      <c r="CY392" s="1635">
        <f t="shared" si="353"/>
        <v>0.58132869568226897</v>
      </c>
      <c r="CZ392" s="30">
        <v>41280</v>
      </c>
      <c r="DA392" s="30">
        <f t="shared" si="376"/>
        <v>42606</v>
      </c>
      <c r="DB392" s="30">
        <f t="shared" si="377"/>
        <v>0</v>
      </c>
    </row>
    <row r="393" spans="1:106">
      <c r="A393" t="s">
        <v>2975</v>
      </c>
      <c r="B393">
        <v>6220</v>
      </c>
      <c r="C393">
        <v>9</v>
      </c>
      <c r="D393" s="30">
        <v>387</v>
      </c>
      <c r="E393" s="30" t="s">
        <v>3357</v>
      </c>
      <c r="F393" s="30" t="s">
        <v>698</v>
      </c>
      <c r="G393" s="30" t="s">
        <v>2143</v>
      </c>
      <c r="H393" s="30" t="s">
        <v>1487</v>
      </c>
      <c r="I393" s="30">
        <v>11</v>
      </c>
      <c r="J393" s="30">
        <v>555.55999999999995</v>
      </c>
      <c r="K393" s="30">
        <v>555.55999999999995</v>
      </c>
      <c r="L393" s="30">
        <v>429</v>
      </c>
      <c r="M393" s="30">
        <v>555.55999999999995</v>
      </c>
      <c r="N393" s="30">
        <v>0.9506</v>
      </c>
      <c r="O393" s="1635">
        <f t="shared" si="378"/>
        <v>0.76821735510984412</v>
      </c>
      <c r="P393" s="30">
        <v>225565</v>
      </c>
      <c r="Q393" s="30">
        <f t="shared" si="354"/>
        <v>176173</v>
      </c>
      <c r="R393" s="30">
        <f t="shared" si="355"/>
        <v>49392</v>
      </c>
      <c r="S393" s="30">
        <v>555.55999999999995</v>
      </c>
      <c r="T393" s="30">
        <v>431</v>
      </c>
      <c r="U393" s="30">
        <v>555.55999999999995</v>
      </c>
      <c r="V393" s="30">
        <v>0.94520000000000004</v>
      </c>
      <c r="W393" s="1635">
        <f t="shared" si="379"/>
        <v>0.60417376221108021</v>
      </c>
      <c r="X393" s="30">
        <v>183120</v>
      </c>
      <c r="Y393" s="30">
        <f t="shared" si="356"/>
        <v>181855</v>
      </c>
      <c r="Z393" s="30">
        <f t="shared" si="357"/>
        <v>1265</v>
      </c>
      <c r="AA393" s="30">
        <v>555.55999999999995</v>
      </c>
      <c r="AB393" s="30">
        <v>431</v>
      </c>
      <c r="AC393" s="30">
        <v>555.55999999999995</v>
      </c>
      <c r="AD393" s="30">
        <v>0.94640000000000002</v>
      </c>
      <c r="AE393" s="1635">
        <f t="shared" si="380"/>
        <v>0.64103994197247816</v>
      </c>
      <c r="AF393" s="30">
        <v>188265</v>
      </c>
      <c r="AG393" s="30">
        <f t="shared" si="358"/>
        <v>176212</v>
      </c>
      <c r="AH393" s="30">
        <f t="shared" si="359"/>
        <v>12053</v>
      </c>
      <c r="AI393" s="30">
        <v>555.55999999999995</v>
      </c>
      <c r="AJ393" s="30">
        <v>452</v>
      </c>
      <c r="AK393" s="30">
        <v>555.55999999999995</v>
      </c>
      <c r="AL393" s="30">
        <v>0.94750000000000001</v>
      </c>
      <c r="AM393" s="1635">
        <f t="shared" si="381"/>
        <v>0.52201141326030132</v>
      </c>
      <c r="AN393" s="30">
        <v>166330</v>
      </c>
      <c r="AO393" s="30">
        <f t="shared" si="360"/>
        <v>191180</v>
      </c>
      <c r="AP393" s="30">
        <f t="shared" si="361"/>
        <v>0</v>
      </c>
      <c r="AQ393" s="30">
        <v>555.55999999999995</v>
      </c>
      <c r="AR393" s="30">
        <v>428</v>
      </c>
      <c r="AS393" s="30">
        <v>555.55999999999995</v>
      </c>
      <c r="AT393" s="30">
        <v>0.94450000000000001</v>
      </c>
      <c r="AU393" s="1635">
        <f t="shared" si="382"/>
        <v>0.6729307646642716</v>
      </c>
      <c r="AV393" s="30">
        <v>202390</v>
      </c>
      <c r="AW393" s="30">
        <f t="shared" si="362"/>
        <v>180455</v>
      </c>
      <c r="AX393" s="30">
        <f t="shared" si="363"/>
        <v>21935</v>
      </c>
      <c r="AY393" s="30">
        <v>555.55999999999995</v>
      </c>
      <c r="AZ393" s="30">
        <v>416</v>
      </c>
      <c r="BA393" s="30">
        <v>555.55999999999995</v>
      </c>
      <c r="BB393" s="30">
        <v>0.93989999999999996</v>
      </c>
      <c r="BC393" s="1635">
        <f t="shared" si="383"/>
        <v>0.52241617584340216</v>
      </c>
      <c r="BD393" s="30">
        <v>147070</v>
      </c>
      <c r="BE393" s="30">
        <f t="shared" si="364"/>
        <v>168911</v>
      </c>
      <c r="BF393" s="30">
        <f t="shared" si="365"/>
        <v>0</v>
      </c>
      <c r="BG393" s="30">
        <v>555.55999999999995</v>
      </c>
      <c r="BH393" s="30">
        <v>395</v>
      </c>
      <c r="BI393" s="30">
        <v>555.55999999999995</v>
      </c>
      <c r="BJ393" s="30">
        <v>0.93230000000000002</v>
      </c>
      <c r="BK393" s="1635">
        <f t="shared" si="384"/>
        <v>0.57760603851189674</v>
      </c>
      <c r="BL393" s="30">
        <v>158255</v>
      </c>
      <c r="BM393" s="30">
        <f t="shared" si="366"/>
        <v>164391</v>
      </c>
      <c r="BN393" s="30">
        <f t="shared" si="367"/>
        <v>0</v>
      </c>
      <c r="BO393" s="30">
        <v>555.55999999999995</v>
      </c>
      <c r="BP393" s="30">
        <v>409</v>
      </c>
      <c r="BQ393" s="30">
        <v>555.55999999999995</v>
      </c>
      <c r="BR393" s="30">
        <v>0.93320000000000003</v>
      </c>
      <c r="BS393" s="1635">
        <f t="shared" si="385"/>
        <v>0.7240854235434494</v>
      </c>
      <c r="BT393" s="30">
        <v>198985</v>
      </c>
      <c r="BU393" s="30">
        <f t="shared" si="368"/>
        <v>164885</v>
      </c>
      <c r="BV393" s="30">
        <f t="shared" si="369"/>
        <v>34100</v>
      </c>
      <c r="BW393" s="30">
        <v>555.55999999999995</v>
      </c>
      <c r="BX393" s="30">
        <v>422</v>
      </c>
      <c r="BY393" s="30">
        <v>555.55999999999995</v>
      </c>
      <c r="BZ393" s="30">
        <v>0.9446</v>
      </c>
      <c r="CA393" s="1635">
        <f t="shared" si="386"/>
        <v>0.64422332597668464</v>
      </c>
      <c r="CB393" s="30">
        <v>191060</v>
      </c>
      <c r="CC393" s="30">
        <f t="shared" si="370"/>
        <v>177945</v>
      </c>
      <c r="CD393" s="30">
        <f t="shared" si="371"/>
        <v>13115</v>
      </c>
      <c r="CE393" s="30">
        <v>555.55999999999995</v>
      </c>
      <c r="CF393" s="30">
        <v>436</v>
      </c>
      <c r="CG393" s="30">
        <v>555.55999999999995</v>
      </c>
      <c r="CH393" s="30">
        <v>0.95320000000000005</v>
      </c>
      <c r="CI393" s="1635">
        <f>(CJ393/(24*31*CF393*CH393))</f>
        <v>0.53853000196096523</v>
      </c>
      <c r="CJ393" s="30">
        <v>166515</v>
      </c>
      <c r="CK393" s="30">
        <f t="shared" si="372"/>
        <v>185522</v>
      </c>
      <c r="CL393" s="30">
        <f t="shared" si="373"/>
        <v>0</v>
      </c>
      <c r="CM393" s="30">
        <v>555.55999999999995</v>
      </c>
      <c r="CN393" s="30">
        <v>411</v>
      </c>
      <c r="CO393" s="30">
        <v>555.55999999999995</v>
      </c>
      <c r="CP393" s="30">
        <v>0.94279999999999997</v>
      </c>
      <c r="CQ393" s="1635">
        <f t="shared" si="352"/>
        <v>0.48322959876601929</v>
      </c>
      <c r="CR393" s="30">
        <v>125830</v>
      </c>
      <c r="CS393" s="30">
        <f t="shared" si="374"/>
        <v>156236</v>
      </c>
      <c r="CT393" s="30">
        <f t="shared" si="375"/>
        <v>0</v>
      </c>
      <c r="CU393" s="30">
        <v>555.55999999999995</v>
      </c>
      <c r="CV393" s="30">
        <v>357</v>
      </c>
      <c r="CW393" s="30">
        <v>555.55999999999995</v>
      </c>
      <c r="CX393" s="30">
        <v>0.93700000000000006</v>
      </c>
      <c r="CY393" s="1635">
        <f t="shared" si="353"/>
        <v>0.73593259155603341</v>
      </c>
      <c r="CZ393" s="30">
        <v>183155</v>
      </c>
      <c r="DA393" s="30">
        <f t="shared" si="376"/>
        <v>149325</v>
      </c>
      <c r="DB393" s="30">
        <f t="shared" si="377"/>
        <v>33830</v>
      </c>
    </row>
    <row r="394" spans="1:106">
      <c r="A394" t="s">
        <v>3607</v>
      </c>
      <c r="B394">
        <v>1210</v>
      </c>
      <c r="C394">
        <v>53</v>
      </c>
      <c r="D394" s="30">
        <v>388</v>
      </c>
      <c r="E394" s="30" t="s">
        <v>3660</v>
      </c>
      <c r="F394" s="30" t="s">
        <v>1505</v>
      </c>
      <c r="G394" s="30" t="s">
        <v>2143</v>
      </c>
      <c r="H394" s="30" t="s">
        <v>2142</v>
      </c>
      <c r="I394" s="30">
        <v>33</v>
      </c>
      <c r="J394" s="30">
        <v>556</v>
      </c>
      <c r="K394" s="30">
        <v>556</v>
      </c>
      <c r="L394" s="30">
        <v>282</v>
      </c>
      <c r="M394" s="30">
        <v>444.8</v>
      </c>
      <c r="N394" s="30">
        <v>0.99609999999999999</v>
      </c>
      <c r="O394" s="1635">
        <f t="shared" si="378"/>
        <v>0.56588900019769772</v>
      </c>
      <c r="P394" s="30">
        <v>114450</v>
      </c>
      <c r="Q394" s="30">
        <f t="shared" si="354"/>
        <v>121349</v>
      </c>
      <c r="R394" s="30">
        <f t="shared" si="355"/>
        <v>0</v>
      </c>
      <c r="S394" s="30">
        <v>556</v>
      </c>
      <c r="T394" s="30">
        <v>246</v>
      </c>
      <c r="U394" s="30">
        <v>444.8</v>
      </c>
      <c r="V394" s="30">
        <v>0.997</v>
      </c>
      <c r="W394" s="1635">
        <f t="shared" si="379"/>
        <v>0.55076059545013223</v>
      </c>
      <c r="X394" s="30">
        <v>100500</v>
      </c>
      <c r="Y394" s="30">
        <f t="shared" si="356"/>
        <v>109485</v>
      </c>
      <c r="Z394" s="30">
        <f t="shared" si="357"/>
        <v>0</v>
      </c>
      <c r="AA394" s="30">
        <v>556</v>
      </c>
      <c r="AB394" s="30">
        <v>240</v>
      </c>
      <c r="AC394" s="30">
        <v>444.8</v>
      </c>
      <c r="AD394" s="30">
        <v>0.98819999999999997</v>
      </c>
      <c r="AE394" s="1635">
        <f t="shared" si="380"/>
        <v>0.59029885987991637</v>
      </c>
      <c r="AF394" s="30">
        <v>100800</v>
      </c>
      <c r="AG394" s="30">
        <f t="shared" si="358"/>
        <v>102457</v>
      </c>
      <c r="AH394" s="30">
        <f t="shared" si="359"/>
        <v>0</v>
      </c>
      <c r="AI394" s="30">
        <v>556</v>
      </c>
      <c r="AJ394" s="30">
        <v>210</v>
      </c>
      <c r="AK394" s="30">
        <v>444.8</v>
      </c>
      <c r="AL394" s="30">
        <v>0.98960000000000004</v>
      </c>
      <c r="AM394" s="1635">
        <f t="shared" si="381"/>
        <v>0.55298607825533008</v>
      </c>
      <c r="AN394" s="30">
        <v>85500</v>
      </c>
      <c r="AO394" s="30">
        <f t="shared" si="360"/>
        <v>92769</v>
      </c>
      <c r="AP394" s="30">
        <f t="shared" si="361"/>
        <v>0</v>
      </c>
      <c r="AQ394" s="30">
        <v>556</v>
      </c>
      <c r="AR394" s="30">
        <v>240</v>
      </c>
      <c r="AS394" s="30">
        <v>444.8</v>
      </c>
      <c r="AT394" s="30">
        <v>0.99429999999999996</v>
      </c>
      <c r="AU394" s="1635">
        <f t="shared" si="382"/>
        <v>0.58971892475281151</v>
      </c>
      <c r="AV394" s="30">
        <v>104700</v>
      </c>
      <c r="AW394" s="30">
        <f t="shared" si="362"/>
        <v>106525</v>
      </c>
      <c r="AX394" s="30">
        <f t="shared" si="363"/>
        <v>0</v>
      </c>
      <c r="AY394" s="30">
        <v>556</v>
      </c>
      <c r="AZ394" s="30">
        <v>210</v>
      </c>
      <c r="BA394" s="30">
        <v>444.8</v>
      </c>
      <c r="BB394" s="30">
        <v>0.99419999999999997</v>
      </c>
      <c r="BC394" s="1635">
        <f t="shared" si="383"/>
        <v>0.68253010316981344</v>
      </c>
      <c r="BD394" s="30">
        <v>102600</v>
      </c>
      <c r="BE394" s="30">
        <f t="shared" si="364"/>
        <v>90194</v>
      </c>
      <c r="BF394" s="30">
        <f t="shared" si="365"/>
        <v>12406</v>
      </c>
      <c r="BG394" s="30">
        <v>556</v>
      </c>
      <c r="BH394" s="30">
        <v>240</v>
      </c>
      <c r="BI394" s="30">
        <v>444.8</v>
      </c>
      <c r="BJ394" s="30">
        <v>0.99390000000000001</v>
      </c>
      <c r="BK394" s="1635">
        <f t="shared" si="384"/>
        <v>0.54769578298589128</v>
      </c>
      <c r="BL394" s="30">
        <v>97200</v>
      </c>
      <c r="BM394" s="30">
        <f t="shared" si="366"/>
        <v>106482</v>
      </c>
      <c r="BN394" s="30">
        <f t="shared" si="367"/>
        <v>0</v>
      </c>
      <c r="BO394" s="30">
        <v>556</v>
      </c>
      <c r="BP394" s="30">
        <v>240</v>
      </c>
      <c r="BQ394" s="30">
        <v>444.8</v>
      </c>
      <c r="BR394" s="30">
        <v>0.99419999999999997</v>
      </c>
      <c r="BS394" s="1635">
        <f t="shared" si="385"/>
        <v>0.2968606808377478</v>
      </c>
      <c r="BT394" s="30">
        <v>51000</v>
      </c>
      <c r="BU394" s="30">
        <f t="shared" si="368"/>
        <v>103079</v>
      </c>
      <c r="BV394" s="30">
        <f t="shared" si="369"/>
        <v>0</v>
      </c>
      <c r="BW394" s="30">
        <v>556</v>
      </c>
      <c r="BX394" s="30">
        <v>210</v>
      </c>
      <c r="BY394" s="30">
        <v>444.8</v>
      </c>
      <c r="BZ394" s="30">
        <v>0.97440000000000004</v>
      </c>
      <c r="CA394" s="1635">
        <f t="shared" si="386"/>
        <v>7.4881639715582191E-2</v>
      </c>
      <c r="CB394" s="30">
        <v>11400</v>
      </c>
      <c r="CC394" s="30">
        <f t="shared" si="370"/>
        <v>91344</v>
      </c>
      <c r="CD394" s="30">
        <f t="shared" si="371"/>
        <v>0</v>
      </c>
      <c r="CE394" s="30">
        <v>556</v>
      </c>
      <c r="CF394" s="30">
        <v>210</v>
      </c>
      <c r="CG394" s="30">
        <v>444.8</v>
      </c>
      <c r="CH394" s="30">
        <v>0.98519999999999996</v>
      </c>
      <c r="CI394" s="1635">
        <f>(CJ394/(24*31*CF394*CH394))</f>
        <v>0.64705724601210046</v>
      </c>
      <c r="CJ394" s="30">
        <v>99600</v>
      </c>
      <c r="CK394" s="30">
        <f t="shared" si="372"/>
        <v>92357</v>
      </c>
      <c r="CL394" s="30">
        <f t="shared" si="373"/>
        <v>7243</v>
      </c>
      <c r="CM394" s="30">
        <v>556</v>
      </c>
      <c r="CN394" s="30">
        <v>240</v>
      </c>
      <c r="CO394" s="30">
        <v>444.8</v>
      </c>
      <c r="CP394" s="30">
        <v>0.98070000000000002</v>
      </c>
      <c r="CQ394" s="1635">
        <f t="shared" si="352"/>
        <v>0.67333767911161613</v>
      </c>
      <c r="CR394" s="30">
        <v>106500</v>
      </c>
      <c r="CS394" s="30">
        <f t="shared" si="374"/>
        <v>94900</v>
      </c>
      <c r="CT394" s="30">
        <f t="shared" si="375"/>
        <v>11600</v>
      </c>
      <c r="CU394" s="30">
        <v>556</v>
      </c>
      <c r="CV394" s="30">
        <v>228</v>
      </c>
      <c r="CW394" s="30">
        <v>444.8</v>
      </c>
      <c r="CX394" s="30">
        <v>0.9859</v>
      </c>
      <c r="CY394" s="1635">
        <f t="shared" si="353"/>
        <v>0.61348890321271865</v>
      </c>
      <c r="CZ394" s="30">
        <v>102600</v>
      </c>
      <c r="DA394" s="30">
        <f t="shared" si="376"/>
        <v>100344</v>
      </c>
      <c r="DB394" s="30">
        <f t="shared" si="377"/>
        <v>2256</v>
      </c>
    </row>
    <row r="395" spans="1:106">
      <c r="A395" t="s">
        <v>3608</v>
      </c>
      <c r="B395">
        <v>1220</v>
      </c>
      <c r="C395">
        <v>68</v>
      </c>
      <c r="D395" s="30">
        <v>389</v>
      </c>
      <c r="E395" s="30" t="s">
        <v>3661</v>
      </c>
      <c r="F395" s="30" t="s">
        <v>3609</v>
      </c>
      <c r="G395" s="30" t="s">
        <v>2143</v>
      </c>
      <c r="H395" s="30" t="s">
        <v>1439</v>
      </c>
      <c r="I395" s="30">
        <v>11</v>
      </c>
      <c r="J395" s="30">
        <v>556</v>
      </c>
      <c r="K395" s="30">
        <v>556</v>
      </c>
      <c r="L395" s="30">
        <v>179.28</v>
      </c>
      <c r="M395" s="30">
        <v>444.8</v>
      </c>
      <c r="N395" s="30">
        <v>0.87439999999999996</v>
      </c>
      <c r="O395" s="1635">
        <f t="shared" si="378"/>
        <v>0.54344440552355466</v>
      </c>
      <c r="P395" s="30">
        <v>61338</v>
      </c>
      <c r="Q395" s="30">
        <f t="shared" si="354"/>
        <v>67721</v>
      </c>
      <c r="R395" s="30">
        <f t="shared" si="355"/>
        <v>0</v>
      </c>
      <c r="S395" s="30">
        <v>556</v>
      </c>
      <c r="T395" s="30">
        <v>167.28</v>
      </c>
      <c r="U395" s="30">
        <v>444.8</v>
      </c>
      <c r="V395" s="30">
        <v>0.88719999999999999</v>
      </c>
      <c r="W395" s="1635">
        <f t="shared" si="379"/>
        <v>0.479977624863554</v>
      </c>
      <c r="X395" s="30">
        <v>52998</v>
      </c>
      <c r="Y395" s="30">
        <f t="shared" si="356"/>
        <v>66251</v>
      </c>
      <c r="Z395" s="30">
        <f t="shared" si="357"/>
        <v>0</v>
      </c>
      <c r="AA395" s="30">
        <v>556</v>
      </c>
      <c r="AB395" s="30">
        <v>148.08000000000001</v>
      </c>
      <c r="AC395" s="30">
        <v>444.8</v>
      </c>
      <c r="AD395" s="30">
        <v>0.88959999999999995</v>
      </c>
      <c r="AE395" s="1635">
        <f t="shared" si="380"/>
        <v>0.52568864681350547</v>
      </c>
      <c r="AF395" s="30">
        <v>49860</v>
      </c>
      <c r="AG395" s="30">
        <f t="shared" si="358"/>
        <v>56908</v>
      </c>
      <c r="AH395" s="30">
        <f t="shared" si="359"/>
        <v>0</v>
      </c>
      <c r="AI395" s="30">
        <v>556</v>
      </c>
      <c r="AJ395" s="30">
        <v>136.80000000000001</v>
      </c>
      <c r="AK395" s="30">
        <v>444.8</v>
      </c>
      <c r="AL395" s="30">
        <v>0.86750000000000005</v>
      </c>
      <c r="AM395" s="1635">
        <f t="shared" si="381"/>
        <v>0.56470776271346756</v>
      </c>
      <c r="AN395" s="30">
        <v>49860</v>
      </c>
      <c r="AO395" s="30">
        <f t="shared" si="360"/>
        <v>52976</v>
      </c>
      <c r="AP395" s="30">
        <f t="shared" si="361"/>
        <v>0</v>
      </c>
      <c r="AQ395" s="30">
        <v>556</v>
      </c>
      <c r="AR395" s="30">
        <v>122.88</v>
      </c>
      <c r="AS395" s="30">
        <v>444.8</v>
      </c>
      <c r="AT395" s="30">
        <v>0.87519999999999998</v>
      </c>
      <c r="AU395" s="1635">
        <f t="shared" si="382"/>
        <v>0.59251499762803828</v>
      </c>
      <c r="AV395" s="30">
        <v>47409</v>
      </c>
      <c r="AW395" s="30">
        <f t="shared" si="362"/>
        <v>48008</v>
      </c>
      <c r="AX395" s="30">
        <f t="shared" si="363"/>
        <v>0</v>
      </c>
      <c r="AY395" s="30">
        <v>556</v>
      </c>
      <c r="AZ395" s="30">
        <v>114</v>
      </c>
      <c r="BA395" s="30">
        <v>444.8</v>
      </c>
      <c r="BB395" s="30">
        <v>0.90400000000000003</v>
      </c>
      <c r="BC395" s="1635">
        <f t="shared" si="383"/>
        <v>0.50502477617347197</v>
      </c>
      <c r="BD395" s="30">
        <v>37473</v>
      </c>
      <c r="BE395" s="30">
        <f t="shared" si="364"/>
        <v>44520</v>
      </c>
      <c r="BF395" s="30">
        <f t="shared" si="365"/>
        <v>0</v>
      </c>
      <c r="BG395" s="30">
        <v>556</v>
      </c>
      <c r="BH395" s="30">
        <v>118.32</v>
      </c>
      <c r="BI395" s="30">
        <v>444.8</v>
      </c>
      <c r="BJ395" s="30">
        <v>0.90180000000000005</v>
      </c>
      <c r="BK395" s="1635">
        <f t="shared" si="384"/>
        <v>0.48564268415967227</v>
      </c>
      <c r="BL395" s="30">
        <v>38553</v>
      </c>
      <c r="BM395" s="30">
        <f t="shared" si="366"/>
        <v>47631</v>
      </c>
      <c r="BN395" s="30">
        <f t="shared" si="367"/>
        <v>0</v>
      </c>
      <c r="BO395" s="30">
        <v>556</v>
      </c>
      <c r="BP395" s="30">
        <v>144.47999999999999</v>
      </c>
      <c r="BQ395" s="30">
        <v>444.8</v>
      </c>
      <c r="BR395" s="30">
        <v>0.92110000000000003</v>
      </c>
      <c r="BS395" s="1635">
        <f t="shared" si="385"/>
        <v>0.39158621312353076</v>
      </c>
      <c r="BT395" s="30">
        <v>37521</v>
      </c>
      <c r="BU395" s="30">
        <f t="shared" si="368"/>
        <v>57491</v>
      </c>
      <c r="BV395" s="30">
        <f t="shared" si="369"/>
        <v>0</v>
      </c>
      <c r="BW395" s="30">
        <v>556</v>
      </c>
      <c r="BX395" s="30">
        <v>154.80000000000001</v>
      </c>
      <c r="BY395" s="30">
        <v>444.8</v>
      </c>
      <c r="BZ395" s="30">
        <v>0.92789999999999995</v>
      </c>
      <c r="CA395" s="1635">
        <f t="shared" si="386"/>
        <v>0.36316983294392047</v>
      </c>
      <c r="CB395" s="30">
        <v>38811</v>
      </c>
      <c r="CC395" s="30">
        <f t="shared" si="370"/>
        <v>64120</v>
      </c>
      <c r="CD395" s="30">
        <f t="shared" si="371"/>
        <v>0</v>
      </c>
      <c r="CE395" s="30">
        <v>556</v>
      </c>
      <c r="CF395" s="30">
        <v>96</v>
      </c>
      <c r="CG395" s="30">
        <v>444.8</v>
      </c>
      <c r="CH395" s="30">
        <v>0.90820000000000001</v>
      </c>
      <c r="CI395" s="1635">
        <f>(CJ395/(24*31*CF395*CH395))</f>
        <v>0.37669224307563348</v>
      </c>
      <c r="CJ395" s="30">
        <v>24435</v>
      </c>
      <c r="CK395" s="30">
        <f t="shared" si="372"/>
        <v>38920</v>
      </c>
      <c r="CL395" s="30">
        <f t="shared" si="373"/>
        <v>0</v>
      </c>
      <c r="CM395" s="30">
        <v>556</v>
      </c>
      <c r="CN395" s="30">
        <v>132</v>
      </c>
      <c r="CO395" s="30">
        <v>444.8</v>
      </c>
      <c r="CP395" s="30">
        <v>0.94099999999999995</v>
      </c>
      <c r="CQ395" s="1635">
        <f t="shared" si="352"/>
        <v>0.28680803787073716</v>
      </c>
      <c r="CR395" s="30">
        <v>23940</v>
      </c>
      <c r="CS395" s="30">
        <f t="shared" si="374"/>
        <v>50082</v>
      </c>
      <c r="CT395" s="30">
        <f t="shared" si="375"/>
        <v>0</v>
      </c>
      <c r="CU395" s="30">
        <v>556</v>
      </c>
      <c r="CV395" s="30">
        <v>114</v>
      </c>
      <c r="CW395" s="30">
        <v>444.8</v>
      </c>
      <c r="CX395" s="30">
        <v>0.94520000000000004</v>
      </c>
      <c r="CY395" s="1635">
        <f t="shared" si="353"/>
        <v>0.25820749572318574</v>
      </c>
      <c r="CZ395" s="30">
        <v>20700</v>
      </c>
      <c r="DA395" s="30">
        <f t="shared" si="376"/>
        <v>48101</v>
      </c>
      <c r="DB395" s="30">
        <f t="shared" si="377"/>
        <v>0</v>
      </c>
    </row>
    <row r="396" spans="1:106">
      <c r="A396" t="s">
        <v>3610</v>
      </c>
      <c r="B396">
        <v>1230</v>
      </c>
      <c r="C396">
        <v>95</v>
      </c>
      <c r="D396" s="30">
        <v>390</v>
      </c>
      <c r="E396" s="30" t="s">
        <v>3662</v>
      </c>
      <c r="F396" s="30" t="s">
        <v>3611</v>
      </c>
      <c r="G396" s="30" t="s">
        <v>2143</v>
      </c>
      <c r="H396" s="30" t="s">
        <v>2142</v>
      </c>
      <c r="I396" s="30">
        <v>11</v>
      </c>
      <c r="J396" s="30">
        <v>556</v>
      </c>
      <c r="K396" s="30">
        <v>556</v>
      </c>
      <c r="L396" s="30">
        <v>251.2</v>
      </c>
      <c r="M396" s="30">
        <v>444.8</v>
      </c>
      <c r="N396" s="30">
        <v>0.98329999999999995</v>
      </c>
      <c r="O396" s="1635">
        <f t="shared" si="378"/>
        <v>0.33979299668944118</v>
      </c>
      <c r="P396" s="30">
        <v>60430</v>
      </c>
      <c r="Q396" s="30">
        <f t="shared" si="354"/>
        <v>106706</v>
      </c>
      <c r="R396" s="30">
        <f t="shared" si="355"/>
        <v>0</v>
      </c>
      <c r="S396" s="30">
        <v>556</v>
      </c>
      <c r="T396" s="30">
        <v>274.8</v>
      </c>
      <c r="U396" s="30">
        <v>444.8</v>
      </c>
      <c r="V396" s="30">
        <v>0.96289999999999998</v>
      </c>
      <c r="W396" s="1635">
        <f t="shared" si="379"/>
        <v>0.24752869987435225</v>
      </c>
      <c r="X396" s="30">
        <v>48730</v>
      </c>
      <c r="Y396" s="30">
        <f t="shared" si="356"/>
        <v>118120</v>
      </c>
      <c r="Z396" s="30">
        <f t="shared" si="357"/>
        <v>0</v>
      </c>
      <c r="AA396" s="30">
        <v>556</v>
      </c>
      <c r="AB396" s="30">
        <v>293.60000000000002</v>
      </c>
      <c r="AC396" s="30">
        <v>444.8</v>
      </c>
      <c r="AD396" s="30">
        <v>0.9748</v>
      </c>
      <c r="AE396" s="1635">
        <f t="shared" si="380"/>
        <v>0.23963321664156542</v>
      </c>
      <c r="AF396" s="30">
        <v>49380</v>
      </c>
      <c r="AG396" s="30">
        <f t="shared" si="358"/>
        <v>123639</v>
      </c>
      <c r="AH396" s="30">
        <f t="shared" si="359"/>
        <v>0</v>
      </c>
      <c r="AI396" s="30">
        <v>556</v>
      </c>
      <c r="AJ396" s="30">
        <v>289.2</v>
      </c>
      <c r="AK396" s="30">
        <v>444.8</v>
      </c>
      <c r="AL396" s="30">
        <v>0.97319999999999995</v>
      </c>
      <c r="AM396" s="1635">
        <f t="shared" si="381"/>
        <v>0.27657806650986366</v>
      </c>
      <c r="AN396" s="30">
        <v>57915</v>
      </c>
      <c r="AO396" s="30">
        <f t="shared" si="360"/>
        <v>125639</v>
      </c>
      <c r="AP396" s="30">
        <f t="shared" si="361"/>
        <v>0</v>
      </c>
      <c r="AQ396" s="30">
        <v>556</v>
      </c>
      <c r="AR396" s="30">
        <v>288</v>
      </c>
      <c r="AS396" s="30">
        <v>444.8</v>
      </c>
      <c r="AT396" s="30">
        <v>0.96709999999999996</v>
      </c>
      <c r="AU396" s="1635">
        <f t="shared" si="382"/>
        <v>0.17230275866942357</v>
      </c>
      <c r="AV396" s="30">
        <v>35705</v>
      </c>
      <c r="AW396" s="30">
        <f t="shared" si="362"/>
        <v>124333</v>
      </c>
      <c r="AX396" s="30">
        <f t="shared" si="363"/>
        <v>0</v>
      </c>
      <c r="AY396" s="30">
        <v>556</v>
      </c>
      <c r="AZ396" s="30">
        <v>260</v>
      </c>
      <c r="BA396" s="30">
        <v>444.8</v>
      </c>
      <c r="BB396" s="30">
        <v>0.96860000000000002</v>
      </c>
      <c r="BC396" s="1635">
        <f t="shared" si="383"/>
        <v>0.18009405591999025</v>
      </c>
      <c r="BD396" s="30">
        <v>32655</v>
      </c>
      <c r="BE396" s="30">
        <f t="shared" si="364"/>
        <v>108793</v>
      </c>
      <c r="BF396" s="30">
        <f t="shared" si="365"/>
        <v>0</v>
      </c>
      <c r="BG396" s="30">
        <v>556</v>
      </c>
      <c r="BH396" s="30">
        <v>260</v>
      </c>
      <c r="BI396" s="30">
        <v>444.8</v>
      </c>
      <c r="BJ396" s="30">
        <v>0.96630000000000005</v>
      </c>
      <c r="BK396" s="1635">
        <f t="shared" si="384"/>
        <v>0.23004361969419904</v>
      </c>
      <c r="BL396" s="30">
        <v>43000</v>
      </c>
      <c r="BM396" s="30">
        <f t="shared" si="366"/>
        <v>112153</v>
      </c>
      <c r="BN396" s="30">
        <f t="shared" si="367"/>
        <v>0</v>
      </c>
      <c r="BO396" s="30">
        <v>556</v>
      </c>
      <c r="BP396" s="30">
        <v>230</v>
      </c>
      <c r="BQ396" s="30">
        <v>444.8</v>
      </c>
      <c r="BR396" s="30">
        <v>0.97</v>
      </c>
      <c r="BS396" s="1635">
        <f t="shared" si="385"/>
        <v>0.38224015140196227</v>
      </c>
      <c r="BT396" s="30">
        <v>61400</v>
      </c>
      <c r="BU396" s="30">
        <f t="shared" si="368"/>
        <v>96379</v>
      </c>
      <c r="BV396" s="30">
        <f t="shared" si="369"/>
        <v>0</v>
      </c>
      <c r="BW396" s="30">
        <v>556</v>
      </c>
      <c r="BX396" s="30">
        <v>250</v>
      </c>
      <c r="BY396" s="30">
        <v>444.8</v>
      </c>
      <c r="BZ396" s="30">
        <v>0.97430000000000005</v>
      </c>
      <c r="CA396" s="1635">
        <f t="shared" si="386"/>
        <v>0.29246252341079726</v>
      </c>
      <c r="CB396" s="30">
        <v>53000</v>
      </c>
      <c r="CC396" s="30">
        <f t="shared" si="370"/>
        <v>108732</v>
      </c>
      <c r="CD396" s="30">
        <f t="shared" si="371"/>
        <v>0</v>
      </c>
      <c r="CE396" s="30">
        <v>556</v>
      </c>
      <c r="CF396" s="30">
        <v>240</v>
      </c>
      <c r="CG396" s="30">
        <v>444.8</v>
      </c>
      <c r="CH396" s="30">
        <v>0.97189999999999999</v>
      </c>
      <c r="CI396" s="1635">
        <f>(CJ396/(24*31*CF396*CH396))</f>
        <v>0.31865399813615647</v>
      </c>
      <c r="CJ396" s="30">
        <v>55300</v>
      </c>
      <c r="CK396" s="30">
        <f t="shared" si="372"/>
        <v>104125</v>
      </c>
      <c r="CL396" s="30">
        <f t="shared" si="373"/>
        <v>0</v>
      </c>
      <c r="CM396" s="30">
        <v>556</v>
      </c>
      <c r="CN396" s="30">
        <v>260</v>
      </c>
      <c r="CO396" s="30">
        <v>444.8</v>
      </c>
      <c r="CP396" s="30">
        <v>0.97870000000000001</v>
      </c>
      <c r="CQ396" s="1635">
        <f t="shared" si="352"/>
        <v>0.34912594302601452</v>
      </c>
      <c r="CR396" s="30">
        <v>59700</v>
      </c>
      <c r="CS396" s="30">
        <f t="shared" si="374"/>
        <v>102599</v>
      </c>
      <c r="CT396" s="30">
        <f t="shared" si="375"/>
        <v>0</v>
      </c>
      <c r="CU396" s="30">
        <v>556</v>
      </c>
      <c r="CV396" s="30">
        <v>200</v>
      </c>
      <c r="CW396" s="30">
        <v>444.8</v>
      </c>
      <c r="CX396" s="30">
        <v>0.98089999999999999</v>
      </c>
      <c r="CY396" s="1635">
        <f t="shared" si="353"/>
        <v>0.42272457705618166</v>
      </c>
      <c r="CZ396" s="30">
        <v>61700</v>
      </c>
      <c r="DA396" s="30">
        <f t="shared" si="376"/>
        <v>87575</v>
      </c>
      <c r="DB396" s="30">
        <f t="shared" si="377"/>
        <v>0</v>
      </c>
    </row>
    <row r="397" spans="1:106">
      <c r="A397" t="s">
        <v>3763</v>
      </c>
      <c r="B397">
        <v>1260</v>
      </c>
      <c r="C397">
        <v>32</v>
      </c>
      <c r="D397" s="30">
        <v>391</v>
      </c>
      <c r="E397" s="30" t="s">
        <v>3764</v>
      </c>
      <c r="F397" s="30" t="s">
        <v>3765</v>
      </c>
      <c r="G397" s="30" t="s">
        <v>2143</v>
      </c>
      <c r="H397" s="30" t="s">
        <v>2142</v>
      </c>
      <c r="I397" s="30">
        <v>33</v>
      </c>
      <c r="J397" s="30">
        <v>556</v>
      </c>
      <c r="K397" s="30">
        <v>556</v>
      </c>
      <c r="L397" s="30">
        <v>170.4</v>
      </c>
      <c r="M397" s="30">
        <v>444.8</v>
      </c>
      <c r="N397" s="30">
        <v>0.52400000000000002</v>
      </c>
      <c r="O397" s="1635">
        <f t="shared" si="378"/>
        <v>0.78941008931735734</v>
      </c>
      <c r="P397" s="30">
        <v>50750</v>
      </c>
      <c r="Q397" s="30">
        <f t="shared" si="354"/>
        <v>38573</v>
      </c>
      <c r="R397" s="30">
        <f t="shared" si="355"/>
        <v>12177</v>
      </c>
      <c r="S397" s="30">
        <v>556</v>
      </c>
      <c r="T397" s="30">
        <v>156</v>
      </c>
      <c r="U397" s="30">
        <v>444.8</v>
      </c>
      <c r="V397" s="30">
        <v>0.45140000000000002</v>
      </c>
      <c r="W397" s="1635">
        <f t="shared" si="379"/>
        <v>0.75096452674453729</v>
      </c>
      <c r="X397" s="30">
        <v>39344</v>
      </c>
      <c r="Y397" s="30">
        <f t="shared" si="356"/>
        <v>31435</v>
      </c>
      <c r="Z397" s="30">
        <f t="shared" si="357"/>
        <v>7909</v>
      </c>
      <c r="AA397" s="30">
        <v>556</v>
      </c>
      <c r="AB397" s="30">
        <v>166.4</v>
      </c>
      <c r="AC397" s="30">
        <v>444.8</v>
      </c>
      <c r="AD397" s="30">
        <v>0.59730000000000005</v>
      </c>
      <c r="AE397" s="1635">
        <f t="shared" si="380"/>
        <v>0.59153465791932636</v>
      </c>
      <c r="AF397" s="30">
        <v>42331</v>
      </c>
      <c r="AG397" s="30">
        <f t="shared" si="358"/>
        <v>42937</v>
      </c>
      <c r="AH397" s="30">
        <f t="shared" si="359"/>
        <v>0</v>
      </c>
      <c r="AI397" s="30">
        <v>556</v>
      </c>
      <c r="AJ397" s="30">
        <v>230.4</v>
      </c>
      <c r="AK397" s="30">
        <v>444.8</v>
      </c>
      <c r="AL397" s="30">
        <v>0.96250000000000002</v>
      </c>
      <c r="AM397" s="1635">
        <f t="shared" si="381"/>
        <v>0.24750674952287854</v>
      </c>
      <c r="AN397" s="30">
        <v>40836</v>
      </c>
      <c r="AO397" s="30">
        <f t="shared" si="360"/>
        <v>98994</v>
      </c>
      <c r="AP397" s="30">
        <f t="shared" si="361"/>
        <v>0</v>
      </c>
      <c r="AQ397" s="30">
        <v>556</v>
      </c>
      <c r="AR397" s="30">
        <v>237.6</v>
      </c>
      <c r="AS397" s="30">
        <v>444.8</v>
      </c>
      <c r="AT397" s="30">
        <v>0.96450000000000002</v>
      </c>
      <c r="AU397" s="1635">
        <f t="shared" si="382"/>
        <v>0.2399663451687733</v>
      </c>
      <c r="AV397" s="30">
        <v>40914</v>
      </c>
      <c r="AW397" s="30">
        <f t="shared" si="362"/>
        <v>102299</v>
      </c>
      <c r="AX397" s="30">
        <f t="shared" si="363"/>
        <v>0</v>
      </c>
      <c r="AY397" s="30">
        <v>556</v>
      </c>
      <c r="AZ397" s="30">
        <v>239.2</v>
      </c>
      <c r="BA397" s="30">
        <v>444.8</v>
      </c>
      <c r="BB397" s="30">
        <v>0.96519999999999995</v>
      </c>
      <c r="BC397" s="1635">
        <f t="shared" si="383"/>
        <v>0.25571103498746339</v>
      </c>
      <c r="BD397" s="30">
        <v>42507</v>
      </c>
      <c r="BE397" s="30">
        <f t="shared" si="364"/>
        <v>99738</v>
      </c>
      <c r="BF397" s="30">
        <f t="shared" si="365"/>
        <v>0</v>
      </c>
      <c r="BG397" s="30">
        <v>556</v>
      </c>
      <c r="BH397" s="30">
        <v>152.80000000000001</v>
      </c>
      <c r="BI397" s="30">
        <v>444.8</v>
      </c>
      <c r="BJ397" s="30">
        <v>0.9637</v>
      </c>
      <c r="BK397" s="1635">
        <f t="shared" si="384"/>
        <v>0.36762766297591126</v>
      </c>
      <c r="BL397" s="30">
        <v>40276</v>
      </c>
      <c r="BM397" s="30">
        <f t="shared" si="366"/>
        <v>65734</v>
      </c>
      <c r="BN397" s="30">
        <f t="shared" si="367"/>
        <v>0</v>
      </c>
      <c r="BO397" s="30">
        <v>556</v>
      </c>
      <c r="BP397" s="30">
        <v>107.6</v>
      </c>
      <c r="BQ397" s="30">
        <v>444.8</v>
      </c>
      <c r="BR397" s="30">
        <v>0.96519999999999995</v>
      </c>
      <c r="BS397" s="1635">
        <f t="shared" si="385"/>
        <v>0.48776362050321881</v>
      </c>
      <c r="BT397" s="30">
        <v>36473</v>
      </c>
      <c r="BU397" s="30">
        <f t="shared" si="368"/>
        <v>44866</v>
      </c>
      <c r="BV397" s="30">
        <f t="shared" si="369"/>
        <v>0</v>
      </c>
      <c r="BW397" s="30">
        <v>556</v>
      </c>
      <c r="BX397" s="30">
        <v>82.8</v>
      </c>
      <c r="BY397" s="30">
        <v>444.8</v>
      </c>
      <c r="BZ397" s="30">
        <v>0.9748</v>
      </c>
      <c r="CA397" s="1635">
        <f t="shared" si="386"/>
        <v>0.20074670326586641</v>
      </c>
      <c r="CB397" s="30">
        <v>12055</v>
      </c>
      <c r="CC397" s="30">
        <f t="shared" si="370"/>
        <v>36030</v>
      </c>
      <c r="CD397" s="30">
        <f t="shared" si="371"/>
        <v>0</v>
      </c>
      <c r="CE397" s="30">
        <v>556</v>
      </c>
      <c r="CF397" s="30">
        <v>0</v>
      </c>
      <c r="CG397" s="30">
        <v>444.8</v>
      </c>
      <c r="CH397" s="30">
        <v>0</v>
      </c>
      <c r="CI397" s="1635">
        <v>0</v>
      </c>
      <c r="CJ397" s="30">
        <v>0</v>
      </c>
      <c r="CK397" s="30">
        <f t="shared" si="372"/>
        <v>0</v>
      </c>
      <c r="CL397" s="30">
        <f t="shared" si="373"/>
        <v>0</v>
      </c>
      <c r="CM397" s="30">
        <v>556</v>
      </c>
      <c r="CN397" s="30">
        <v>0</v>
      </c>
      <c r="CO397" s="30">
        <v>444.8</v>
      </c>
      <c r="CP397" s="30">
        <v>0</v>
      </c>
      <c r="CQ397" s="1635">
        <v>0</v>
      </c>
      <c r="CR397" s="30">
        <v>0</v>
      </c>
      <c r="CS397" s="30">
        <f t="shared" si="374"/>
        <v>0</v>
      </c>
      <c r="CT397" s="30">
        <f t="shared" si="375"/>
        <v>0</v>
      </c>
      <c r="CU397" s="30">
        <v>556</v>
      </c>
      <c r="CV397" s="30">
        <v>106</v>
      </c>
      <c r="CW397" s="30">
        <v>444.8</v>
      </c>
      <c r="CX397" s="30">
        <v>0.8881</v>
      </c>
      <c r="CY397" s="1635">
        <f t="shared" si="353"/>
        <v>0.13099822227345453</v>
      </c>
      <c r="CZ397" s="30">
        <v>9175</v>
      </c>
      <c r="DA397" s="30">
        <f t="shared" si="376"/>
        <v>42023</v>
      </c>
      <c r="DB397" s="30">
        <f t="shared" si="377"/>
        <v>0</v>
      </c>
    </row>
    <row r="398" spans="1:106">
      <c r="A398" t="s">
        <v>2976</v>
      </c>
      <c r="B398">
        <v>1210</v>
      </c>
      <c r="C398">
        <v>44</v>
      </c>
      <c r="D398" s="30">
        <v>392</v>
      </c>
      <c r="E398" s="30" t="s">
        <v>3358</v>
      </c>
      <c r="F398" s="30" t="s">
        <v>1711</v>
      </c>
      <c r="G398" s="30" t="s">
        <v>2143</v>
      </c>
      <c r="H398" s="30" t="s">
        <v>2142</v>
      </c>
      <c r="I398" s="30">
        <v>33</v>
      </c>
      <c r="J398" s="30">
        <v>560</v>
      </c>
      <c r="K398" s="30">
        <v>560</v>
      </c>
      <c r="L398" s="30">
        <v>315.60000000000002</v>
      </c>
      <c r="M398" s="30">
        <v>448</v>
      </c>
      <c r="N398" s="30">
        <v>0.91149999999999998</v>
      </c>
      <c r="O398" s="1635">
        <f t="shared" si="378"/>
        <v>0.37096982392519556</v>
      </c>
      <c r="P398" s="30">
        <v>76836</v>
      </c>
      <c r="Q398" s="30">
        <f t="shared" si="354"/>
        <v>124273</v>
      </c>
      <c r="R398" s="30">
        <f t="shared" si="355"/>
        <v>0</v>
      </c>
      <c r="S398" s="30">
        <v>560</v>
      </c>
      <c r="T398" s="30">
        <v>288</v>
      </c>
      <c r="U398" s="30">
        <v>448</v>
      </c>
      <c r="V398" s="30">
        <v>0.91679999999999995</v>
      </c>
      <c r="W398" s="1635">
        <f t="shared" si="379"/>
        <v>0.29183804936290791</v>
      </c>
      <c r="X398" s="30">
        <v>57330</v>
      </c>
      <c r="Y398" s="30">
        <f t="shared" si="356"/>
        <v>117867</v>
      </c>
      <c r="Z398" s="30">
        <f t="shared" si="357"/>
        <v>0</v>
      </c>
      <c r="AA398" s="30">
        <v>560</v>
      </c>
      <c r="AB398" s="30">
        <v>250.8</v>
      </c>
      <c r="AC398" s="30">
        <v>448</v>
      </c>
      <c r="AD398" s="30">
        <v>0.95779999999999998</v>
      </c>
      <c r="AE398" s="1635">
        <f t="shared" si="380"/>
        <v>0.30923526791249972</v>
      </c>
      <c r="AF398" s="30">
        <v>53484</v>
      </c>
      <c r="AG398" s="30">
        <f t="shared" si="358"/>
        <v>103773</v>
      </c>
      <c r="AH398" s="30">
        <f t="shared" si="359"/>
        <v>0</v>
      </c>
      <c r="AI398" s="30">
        <v>560</v>
      </c>
      <c r="AJ398" s="30">
        <v>264</v>
      </c>
      <c r="AK398" s="30">
        <v>448</v>
      </c>
      <c r="AL398" s="30">
        <v>0.96140000000000003</v>
      </c>
      <c r="AM398" s="1635">
        <f t="shared" si="381"/>
        <v>0.31163822878862102</v>
      </c>
      <c r="AN398" s="30">
        <v>58848</v>
      </c>
      <c r="AO398" s="30">
        <f t="shared" si="360"/>
        <v>113301</v>
      </c>
      <c r="AP398" s="30">
        <f t="shared" si="361"/>
        <v>0</v>
      </c>
      <c r="AQ398" s="30">
        <v>560</v>
      </c>
      <c r="AR398" s="30">
        <v>258</v>
      </c>
      <c r="AS398" s="30">
        <v>448</v>
      </c>
      <c r="AT398" s="30">
        <v>0.97060000000000002</v>
      </c>
      <c r="AU398" s="1635">
        <f t="shared" si="382"/>
        <v>0.3918981496868138</v>
      </c>
      <c r="AV398" s="30">
        <v>73014</v>
      </c>
      <c r="AW398" s="30">
        <f t="shared" si="362"/>
        <v>111785</v>
      </c>
      <c r="AX398" s="30">
        <f t="shared" si="363"/>
        <v>0</v>
      </c>
      <c r="AY398" s="30">
        <v>560</v>
      </c>
      <c r="AZ398" s="30">
        <v>224.4</v>
      </c>
      <c r="BA398" s="30">
        <v>448</v>
      </c>
      <c r="BB398" s="30">
        <v>0.997</v>
      </c>
      <c r="BC398" s="1635">
        <f t="shared" si="383"/>
        <v>0.4201552965491841</v>
      </c>
      <c r="BD398" s="30">
        <v>67680</v>
      </c>
      <c r="BE398" s="30">
        <f t="shared" si="364"/>
        <v>96650</v>
      </c>
      <c r="BF398" s="30">
        <f t="shared" si="365"/>
        <v>0</v>
      </c>
      <c r="BG398" s="30">
        <v>560</v>
      </c>
      <c r="BH398" s="30">
        <v>246</v>
      </c>
      <c r="BI398" s="30">
        <v>448</v>
      </c>
      <c r="BJ398" s="30">
        <v>0.99739999999999995</v>
      </c>
      <c r="BK398" s="1635">
        <f t="shared" si="384"/>
        <v>0.37854124894671071</v>
      </c>
      <c r="BL398" s="30">
        <v>69102</v>
      </c>
      <c r="BM398" s="30">
        <f t="shared" si="366"/>
        <v>109529</v>
      </c>
      <c r="BN398" s="30">
        <f t="shared" si="367"/>
        <v>0</v>
      </c>
      <c r="BO398" s="30">
        <v>560</v>
      </c>
      <c r="BP398" s="30">
        <v>255.6</v>
      </c>
      <c r="BQ398" s="30">
        <v>448</v>
      </c>
      <c r="BR398" s="30">
        <v>0.99570000000000003</v>
      </c>
      <c r="BS398" s="1635">
        <f t="shared" si="385"/>
        <v>0.39823038753651657</v>
      </c>
      <c r="BT398" s="30">
        <v>72972</v>
      </c>
      <c r="BU398" s="30">
        <f t="shared" si="368"/>
        <v>109944</v>
      </c>
      <c r="BV398" s="30">
        <f t="shared" si="369"/>
        <v>0</v>
      </c>
      <c r="BW398" s="30">
        <v>560</v>
      </c>
      <c r="BX398" s="30">
        <v>193.2</v>
      </c>
      <c r="BY398" s="30">
        <v>448</v>
      </c>
      <c r="BZ398" s="30">
        <v>0.83789999999999998</v>
      </c>
      <c r="CA398" s="1635">
        <f t="shared" si="386"/>
        <v>0.11178971653690811</v>
      </c>
      <c r="CB398" s="30">
        <v>13464</v>
      </c>
      <c r="CC398" s="30">
        <f t="shared" si="370"/>
        <v>72264</v>
      </c>
      <c r="CD398" s="30">
        <f t="shared" si="371"/>
        <v>0</v>
      </c>
      <c r="CE398" s="30">
        <v>560</v>
      </c>
      <c r="CF398" s="30">
        <v>176.4</v>
      </c>
      <c r="CG398" s="30">
        <v>448</v>
      </c>
      <c r="CH398" s="30">
        <v>0.68520000000000003</v>
      </c>
      <c r="CI398" s="1635">
        <f>(CJ398/(24*31*CF398*CH398))</f>
        <v>8.5669731048926723E-2</v>
      </c>
      <c r="CJ398" s="30">
        <v>7704</v>
      </c>
      <c r="CK398" s="30">
        <f t="shared" si="372"/>
        <v>53956</v>
      </c>
      <c r="CL398" s="30">
        <f t="shared" si="373"/>
        <v>0</v>
      </c>
      <c r="CM398" s="30">
        <v>560</v>
      </c>
      <c r="CN398" s="30">
        <v>249.6</v>
      </c>
      <c r="CO398" s="30">
        <v>448</v>
      </c>
      <c r="CP398" s="30">
        <v>0.99380000000000002</v>
      </c>
      <c r="CQ398" s="1635">
        <f>+(CR398/(24*28*CN398*CP398))</f>
        <v>0.36415825047529116</v>
      </c>
      <c r="CR398" s="30">
        <v>60702</v>
      </c>
      <c r="CS398" s="30">
        <f t="shared" si="374"/>
        <v>100015</v>
      </c>
      <c r="CT398" s="30">
        <f t="shared" si="375"/>
        <v>0</v>
      </c>
      <c r="CU398" s="30">
        <v>560</v>
      </c>
      <c r="CV398" s="30">
        <v>204</v>
      </c>
      <c r="CW398" s="30">
        <v>448</v>
      </c>
      <c r="CX398" s="30">
        <v>0.99429999999999996</v>
      </c>
      <c r="CY398" s="1635">
        <f t="shared" si="353"/>
        <v>0.46648725057304818</v>
      </c>
      <c r="CZ398" s="30">
        <v>70398</v>
      </c>
      <c r="DA398" s="30">
        <f t="shared" si="376"/>
        <v>90547</v>
      </c>
      <c r="DB398" s="30">
        <f t="shared" si="377"/>
        <v>0</v>
      </c>
    </row>
    <row r="399" spans="1:106">
      <c r="A399" t="s">
        <v>4116</v>
      </c>
      <c r="B399">
        <v>1230</v>
      </c>
      <c r="C399">
        <v>107</v>
      </c>
      <c r="D399" s="30">
        <v>393</v>
      </c>
      <c r="E399" s="30" t="s">
        <v>4117</v>
      </c>
      <c r="F399" s="30" t="s">
        <v>4118</v>
      </c>
      <c r="G399" s="30" t="s">
        <v>2226</v>
      </c>
      <c r="H399" s="30" t="s">
        <v>1760</v>
      </c>
      <c r="I399" s="30">
        <v>33</v>
      </c>
      <c r="J399" s="30">
        <v>560</v>
      </c>
      <c r="K399" s="30">
        <v>0</v>
      </c>
      <c r="L399" s="30">
        <v>0</v>
      </c>
      <c r="M399" s="30">
        <v>0</v>
      </c>
      <c r="N399" s="30">
        <v>0</v>
      </c>
      <c r="O399" s="1635">
        <v>0</v>
      </c>
      <c r="P399" s="30">
        <v>0</v>
      </c>
      <c r="Q399" s="30">
        <f t="shared" si="354"/>
        <v>0</v>
      </c>
      <c r="R399" s="30">
        <f t="shared" si="355"/>
        <v>0</v>
      </c>
      <c r="S399" s="30">
        <v>0</v>
      </c>
      <c r="T399" s="30">
        <v>0</v>
      </c>
      <c r="U399" s="30">
        <v>0</v>
      </c>
      <c r="V399" s="30">
        <v>0</v>
      </c>
      <c r="W399" s="1635">
        <v>0</v>
      </c>
      <c r="X399" s="30">
        <v>0</v>
      </c>
      <c r="Y399" s="30">
        <f t="shared" si="356"/>
        <v>0</v>
      </c>
      <c r="Z399" s="30">
        <f t="shared" si="357"/>
        <v>0</v>
      </c>
      <c r="AA399" s="30">
        <v>0</v>
      </c>
      <c r="AB399" s="30">
        <v>0</v>
      </c>
      <c r="AC399" s="30">
        <v>0</v>
      </c>
      <c r="AD399" s="30">
        <v>0</v>
      </c>
      <c r="AE399" s="1635">
        <v>0</v>
      </c>
      <c r="AF399" s="30">
        <v>0</v>
      </c>
      <c r="AG399" s="30">
        <f t="shared" si="358"/>
        <v>0</v>
      </c>
      <c r="AH399" s="30">
        <f t="shared" si="359"/>
        <v>0</v>
      </c>
      <c r="AI399" s="30">
        <v>0</v>
      </c>
      <c r="AJ399" s="30">
        <v>0</v>
      </c>
      <c r="AK399" s="30">
        <v>0</v>
      </c>
      <c r="AL399" s="30">
        <v>0</v>
      </c>
      <c r="AM399" s="1635">
        <v>0</v>
      </c>
      <c r="AN399" s="30">
        <v>0</v>
      </c>
      <c r="AO399" s="30">
        <f t="shared" si="360"/>
        <v>0</v>
      </c>
      <c r="AP399" s="30">
        <f t="shared" si="361"/>
        <v>0</v>
      </c>
      <c r="AQ399" s="30">
        <v>0</v>
      </c>
      <c r="AR399" s="30">
        <v>0</v>
      </c>
      <c r="AS399" s="30">
        <v>0</v>
      </c>
      <c r="AT399" s="30">
        <v>0</v>
      </c>
      <c r="AU399" s="1635">
        <v>0</v>
      </c>
      <c r="AV399" s="30">
        <v>0</v>
      </c>
      <c r="AW399" s="30">
        <f t="shared" si="362"/>
        <v>0</v>
      </c>
      <c r="AX399" s="30">
        <f t="shared" si="363"/>
        <v>0</v>
      </c>
      <c r="AY399" s="30">
        <v>0</v>
      </c>
      <c r="AZ399" s="30">
        <v>0</v>
      </c>
      <c r="BA399" s="30">
        <v>0</v>
      </c>
      <c r="BB399" s="30">
        <v>0</v>
      </c>
      <c r="BC399" s="1635">
        <v>0</v>
      </c>
      <c r="BD399" s="30">
        <v>0</v>
      </c>
      <c r="BE399" s="30">
        <f t="shared" si="364"/>
        <v>0</v>
      </c>
      <c r="BF399" s="30">
        <f t="shared" si="365"/>
        <v>0</v>
      </c>
      <c r="BG399" s="30">
        <v>0</v>
      </c>
      <c r="BH399" s="30">
        <v>0</v>
      </c>
      <c r="BI399" s="30">
        <v>0</v>
      </c>
      <c r="BJ399" s="30">
        <v>0</v>
      </c>
      <c r="BK399" s="1635">
        <v>0</v>
      </c>
      <c r="BL399" s="30">
        <v>0</v>
      </c>
      <c r="BM399" s="30">
        <f t="shared" si="366"/>
        <v>0</v>
      </c>
      <c r="BN399" s="30">
        <f t="shared" si="367"/>
        <v>0</v>
      </c>
      <c r="BO399" s="30">
        <v>0</v>
      </c>
      <c r="BP399" s="30">
        <v>0</v>
      </c>
      <c r="BQ399" s="30">
        <v>0</v>
      </c>
      <c r="BR399" s="30">
        <v>0</v>
      </c>
      <c r="BS399" s="1635">
        <v>0</v>
      </c>
      <c r="BT399" s="30">
        <v>0</v>
      </c>
      <c r="BU399" s="30">
        <f t="shared" si="368"/>
        <v>0</v>
      </c>
      <c r="BV399" s="30">
        <f t="shared" si="369"/>
        <v>0</v>
      </c>
      <c r="BW399" s="30">
        <v>0</v>
      </c>
      <c r="BX399" s="30">
        <v>0</v>
      </c>
      <c r="BY399" s="30">
        <v>0</v>
      </c>
      <c r="BZ399" s="30">
        <v>0</v>
      </c>
      <c r="CA399" s="1635">
        <v>0</v>
      </c>
      <c r="CB399" s="30">
        <v>0</v>
      </c>
      <c r="CC399" s="30">
        <f t="shared" si="370"/>
        <v>0</v>
      </c>
      <c r="CD399" s="30">
        <f t="shared" si="371"/>
        <v>0</v>
      </c>
      <c r="CE399" s="30">
        <v>0</v>
      </c>
      <c r="CF399" s="30">
        <v>0</v>
      </c>
      <c r="CG399" s="30">
        <v>0</v>
      </c>
      <c r="CH399" s="30">
        <v>0</v>
      </c>
      <c r="CI399" s="1635">
        <v>0</v>
      </c>
      <c r="CJ399" s="30">
        <v>0</v>
      </c>
      <c r="CK399" s="30">
        <f t="shared" si="372"/>
        <v>0</v>
      </c>
      <c r="CL399" s="30">
        <f t="shared" si="373"/>
        <v>0</v>
      </c>
      <c r="CM399" s="30">
        <v>0</v>
      </c>
      <c r="CN399" s="30">
        <v>0</v>
      </c>
      <c r="CO399" s="30">
        <v>0</v>
      </c>
      <c r="CP399" s="30">
        <v>0</v>
      </c>
      <c r="CQ399" s="1635">
        <v>0</v>
      </c>
      <c r="CR399" s="30">
        <v>0</v>
      </c>
      <c r="CS399" s="30">
        <f t="shared" si="374"/>
        <v>0</v>
      </c>
      <c r="CT399" s="30">
        <f t="shared" si="375"/>
        <v>0</v>
      </c>
      <c r="CU399" s="30">
        <v>560</v>
      </c>
      <c r="CV399" s="30">
        <v>312</v>
      </c>
      <c r="CW399" s="30">
        <v>231.23</v>
      </c>
      <c r="CX399" s="30">
        <v>0.87870000000000004</v>
      </c>
      <c r="CY399" s="1635">
        <f t="shared" si="353"/>
        <v>0.19179208927994706</v>
      </c>
      <c r="CZ399" s="30">
        <v>39120</v>
      </c>
      <c r="DA399" s="30">
        <f t="shared" si="376"/>
        <v>122383</v>
      </c>
      <c r="DB399" s="30">
        <f t="shared" si="377"/>
        <v>0</v>
      </c>
    </row>
    <row r="400" spans="1:106">
      <c r="A400" t="s">
        <v>2977</v>
      </c>
      <c r="B400">
        <v>1250</v>
      </c>
      <c r="C400">
        <v>2</v>
      </c>
      <c r="D400" s="30">
        <v>394</v>
      </c>
      <c r="E400" s="30" t="s">
        <v>3359</v>
      </c>
      <c r="F400" s="30" t="s">
        <v>1768</v>
      </c>
      <c r="G400" s="30" t="s">
        <v>2143</v>
      </c>
      <c r="H400" s="30" t="s">
        <v>1439</v>
      </c>
      <c r="I400" s="30">
        <v>33</v>
      </c>
      <c r="J400" s="30">
        <v>560</v>
      </c>
      <c r="K400" s="30">
        <v>560</v>
      </c>
      <c r="L400" s="30">
        <v>582</v>
      </c>
      <c r="M400" s="30">
        <v>582</v>
      </c>
      <c r="N400" s="30">
        <v>0.96819999999999995</v>
      </c>
      <c r="O400" s="1635">
        <f t="shared" ref="O400:O406" si="387">(P400/(24*30*L400*N400))</f>
        <v>0.62556300670603548</v>
      </c>
      <c r="P400" s="30">
        <v>253800</v>
      </c>
      <c r="Q400" s="30">
        <f t="shared" si="354"/>
        <v>243429</v>
      </c>
      <c r="R400" s="30">
        <f t="shared" si="355"/>
        <v>10371</v>
      </c>
      <c r="S400" s="30">
        <v>560</v>
      </c>
      <c r="T400" s="30">
        <v>600</v>
      </c>
      <c r="U400" s="30">
        <v>600</v>
      </c>
      <c r="V400" s="30">
        <v>0.97040000000000004</v>
      </c>
      <c r="W400" s="1635">
        <f t="shared" ref="W400:W406" si="388">(X400/(24*31*T400*V400))</f>
        <v>0.57768412759620247</v>
      </c>
      <c r="X400" s="30">
        <v>250245</v>
      </c>
      <c r="Y400" s="30">
        <f t="shared" si="356"/>
        <v>259912</v>
      </c>
      <c r="Z400" s="30">
        <f t="shared" si="357"/>
        <v>0</v>
      </c>
      <c r="AA400" s="30">
        <v>560</v>
      </c>
      <c r="AB400" s="30">
        <v>558</v>
      </c>
      <c r="AC400" s="30">
        <v>558</v>
      </c>
      <c r="AD400" s="30">
        <v>0.97670000000000001</v>
      </c>
      <c r="AE400" s="1635">
        <f t="shared" ref="AE400:AE406" si="389">+(AF400/(24*30*AB400*AD400))</f>
        <v>0.5747721186806718</v>
      </c>
      <c r="AF400" s="30">
        <v>225540</v>
      </c>
      <c r="AG400" s="30">
        <f t="shared" si="358"/>
        <v>235439</v>
      </c>
      <c r="AH400" s="30">
        <f t="shared" si="359"/>
        <v>0</v>
      </c>
      <c r="AI400" s="30">
        <v>560</v>
      </c>
      <c r="AJ400" s="30">
        <v>537</v>
      </c>
      <c r="AK400" s="30">
        <v>537</v>
      </c>
      <c r="AL400" s="30">
        <v>0.98099999999999998</v>
      </c>
      <c r="AM400" s="1635">
        <f t="shared" ref="AM400:AM406" si="390">+(AN400/(24*31*AJ400*AL400))</f>
        <v>0.62880008807946897</v>
      </c>
      <c r="AN400" s="30">
        <v>246450</v>
      </c>
      <c r="AO400" s="30">
        <f t="shared" si="360"/>
        <v>235162</v>
      </c>
      <c r="AP400" s="30">
        <f t="shared" si="361"/>
        <v>11288</v>
      </c>
      <c r="AQ400" s="30">
        <v>560</v>
      </c>
      <c r="AR400" s="30">
        <v>537</v>
      </c>
      <c r="AS400" s="30">
        <v>537</v>
      </c>
      <c r="AT400" s="30">
        <v>0.97009999999999996</v>
      </c>
      <c r="AU400" s="1635">
        <f t="shared" ref="AU400:AU406" si="391">(AV400/(24*31*AR400*AT400))</f>
        <v>0.4829557242663341</v>
      </c>
      <c r="AV400" s="30">
        <v>187185</v>
      </c>
      <c r="AW400" s="30">
        <f t="shared" si="362"/>
        <v>232549</v>
      </c>
      <c r="AX400" s="30">
        <f t="shared" si="363"/>
        <v>0</v>
      </c>
      <c r="AY400" s="30">
        <v>560</v>
      </c>
      <c r="AZ400" s="30">
        <v>546</v>
      </c>
      <c r="BA400" s="30">
        <v>546</v>
      </c>
      <c r="BB400" s="30">
        <v>0.98170000000000002</v>
      </c>
      <c r="BC400" s="1635">
        <f t="shared" ref="BC400:BC412" si="392">+(BD400/(24*30*AZ400*BB400))</f>
        <v>0.6031857348451013</v>
      </c>
      <c r="BD400" s="30">
        <v>232785</v>
      </c>
      <c r="BE400" s="30">
        <f t="shared" si="364"/>
        <v>231556</v>
      </c>
      <c r="BF400" s="30">
        <f t="shared" si="365"/>
        <v>1229</v>
      </c>
      <c r="BG400" s="30">
        <v>560</v>
      </c>
      <c r="BH400" s="30">
        <v>516</v>
      </c>
      <c r="BI400" s="30">
        <v>516</v>
      </c>
      <c r="BJ400" s="30">
        <v>0.97619999999999996</v>
      </c>
      <c r="BK400" s="1635">
        <f t="shared" ref="BK400:BK412" si="393">(BL400/(24*31*BH400*BJ400))</f>
        <v>0.48534144906847487</v>
      </c>
      <c r="BL400" s="30">
        <v>181890</v>
      </c>
      <c r="BM400" s="30">
        <f t="shared" si="366"/>
        <v>224860</v>
      </c>
      <c r="BN400" s="30">
        <f t="shared" si="367"/>
        <v>0</v>
      </c>
      <c r="BO400" s="30">
        <v>560</v>
      </c>
      <c r="BP400" s="30">
        <v>495</v>
      </c>
      <c r="BQ400" s="30">
        <v>495</v>
      </c>
      <c r="BR400" s="30">
        <v>0.98450000000000004</v>
      </c>
      <c r="BS400" s="1635">
        <f t="shared" ref="BS400:BS412" si="394">+(BT400/(24*30*BP400*BR400))</f>
        <v>0.58798583430376217</v>
      </c>
      <c r="BT400" s="30">
        <v>206310</v>
      </c>
      <c r="BU400" s="30">
        <f t="shared" si="368"/>
        <v>210525</v>
      </c>
      <c r="BV400" s="30">
        <f t="shared" si="369"/>
        <v>0</v>
      </c>
      <c r="BW400" s="30">
        <v>560</v>
      </c>
      <c r="BX400" s="30">
        <v>447</v>
      </c>
      <c r="BY400" s="30">
        <v>448</v>
      </c>
      <c r="BZ400" s="30">
        <v>0.99019999999999997</v>
      </c>
      <c r="CA400" s="1635">
        <f>+(CB400/(24*31*BX400*BZ400))</f>
        <v>0.58804981901949194</v>
      </c>
      <c r="CB400" s="30">
        <v>193650</v>
      </c>
      <c r="CC400" s="30">
        <f t="shared" si="370"/>
        <v>197585</v>
      </c>
      <c r="CD400" s="30">
        <f t="shared" si="371"/>
        <v>0</v>
      </c>
      <c r="CE400" s="30">
        <v>560</v>
      </c>
      <c r="CF400" s="30">
        <v>426</v>
      </c>
      <c r="CG400" s="30">
        <v>448</v>
      </c>
      <c r="CH400" s="30">
        <v>0.9889</v>
      </c>
      <c r="CI400" s="1635">
        <f t="shared" ref="CI400:CI412" si="395">(CJ400/(24*31*CF400*CH400))</f>
        <v>0.61378139695003453</v>
      </c>
      <c r="CJ400" s="30">
        <v>192375</v>
      </c>
      <c r="CK400" s="30">
        <f t="shared" si="372"/>
        <v>188056</v>
      </c>
      <c r="CL400" s="30">
        <f t="shared" si="373"/>
        <v>4319</v>
      </c>
      <c r="CM400" s="30">
        <v>560</v>
      </c>
      <c r="CN400" s="30">
        <v>522</v>
      </c>
      <c r="CO400" s="30">
        <v>522</v>
      </c>
      <c r="CP400" s="30">
        <v>0.99019999999999997</v>
      </c>
      <c r="CQ400" s="1635">
        <f t="shared" ref="CQ400:CQ412" si="396">+(CR400/(24*28*CN400*CP400))</f>
        <v>0.61667560483543327</v>
      </c>
      <c r="CR400" s="30">
        <v>214200</v>
      </c>
      <c r="CS400" s="30">
        <f t="shared" si="374"/>
        <v>208408</v>
      </c>
      <c r="CT400" s="30">
        <f t="shared" si="375"/>
        <v>5792</v>
      </c>
      <c r="CU400" s="30">
        <v>560</v>
      </c>
      <c r="CV400" s="30">
        <v>519</v>
      </c>
      <c r="CW400" s="30">
        <v>519</v>
      </c>
      <c r="CX400" s="30">
        <v>0.98089999999999999</v>
      </c>
      <c r="CY400" s="1635">
        <f t="shared" si="353"/>
        <v>0.69106939879056506</v>
      </c>
      <c r="CZ400" s="30">
        <v>261750</v>
      </c>
      <c r="DA400" s="30">
        <f t="shared" si="376"/>
        <v>227256</v>
      </c>
      <c r="DB400" s="30">
        <f t="shared" si="377"/>
        <v>34494</v>
      </c>
    </row>
    <row r="401" spans="1:106">
      <c r="A401" t="s">
        <v>3597</v>
      </c>
      <c r="B401">
        <v>6110</v>
      </c>
      <c r="C401">
        <v>84</v>
      </c>
      <c r="D401" s="30">
        <v>395</v>
      </c>
      <c r="E401" s="30" t="s">
        <v>3663</v>
      </c>
      <c r="F401" s="30" t="s">
        <v>3598</v>
      </c>
      <c r="G401" s="30" t="s">
        <v>2143</v>
      </c>
      <c r="H401" s="30" t="s">
        <v>2142</v>
      </c>
      <c r="I401" s="30">
        <v>33</v>
      </c>
      <c r="J401" s="30">
        <v>560</v>
      </c>
      <c r="K401" s="30">
        <v>560</v>
      </c>
      <c r="L401" s="30">
        <v>370.56</v>
      </c>
      <c r="M401" s="30">
        <v>448</v>
      </c>
      <c r="N401" s="30">
        <v>0.4672</v>
      </c>
      <c r="O401" s="1635">
        <f t="shared" si="387"/>
        <v>0.13135932792821034</v>
      </c>
      <c r="P401" s="30">
        <v>16374</v>
      </c>
      <c r="Q401" s="30">
        <f t="shared" si="354"/>
        <v>74790</v>
      </c>
      <c r="R401" s="30">
        <f t="shared" si="355"/>
        <v>0</v>
      </c>
      <c r="S401" s="30">
        <v>560</v>
      </c>
      <c r="T401" s="30">
        <v>343.2</v>
      </c>
      <c r="U401" s="30">
        <v>448</v>
      </c>
      <c r="V401" s="30">
        <v>0.50949999999999995</v>
      </c>
      <c r="W401" s="1635">
        <f t="shared" si="388"/>
        <v>0.14560001818224619</v>
      </c>
      <c r="X401" s="30">
        <v>18942</v>
      </c>
      <c r="Y401" s="30">
        <f t="shared" si="356"/>
        <v>78058</v>
      </c>
      <c r="Z401" s="30">
        <f t="shared" si="357"/>
        <v>0</v>
      </c>
      <c r="AA401" s="30">
        <v>560</v>
      </c>
      <c r="AB401" s="30">
        <v>396</v>
      </c>
      <c r="AC401" s="30">
        <v>448</v>
      </c>
      <c r="AD401" s="30">
        <v>0.50470000000000004</v>
      </c>
      <c r="AE401" s="1635">
        <f t="shared" si="389"/>
        <v>0.10865874250062876</v>
      </c>
      <c r="AF401" s="30">
        <v>15636</v>
      </c>
      <c r="AG401" s="30">
        <f t="shared" si="358"/>
        <v>86340</v>
      </c>
      <c r="AH401" s="30">
        <f t="shared" si="359"/>
        <v>0</v>
      </c>
      <c r="AI401" s="30">
        <v>560</v>
      </c>
      <c r="AJ401" s="30">
        <v>390.24</v>
      </c>
      <c r="AK401" s="30">
        <v>448</v>
      </c>
      <c r="AL401" s="30">
        <v>0.51480000000000004</v>
      </c>
      <c r="AM401" s="1635">
        <f t="shared" si="390"/>
        <v>0.11549092387683031</v>
      </c>
      <c r="AN401" s="30">
        <v>17262</v>
      </c>
      <c r="AO401" s="30">
        <f t="shared" si="360"/>
        <v>89680</v>
      </c>
      <c r="AP401" s="30">
        <f t="shared" si="361"/>
        <v>0</v>
      </c>
      <c r="AQ401" s="30">
        <v>560</v>
      </c>
      <c r="AR401" s="30">
        <v>396</v>
      </c>
      <c r="AS401" s="30">
        <v>448</v>
      </c>
      <c r="AT401" s="30">
        <v>0.498</v>
      </c>
      <c r="AU401" s="1635">
        <f t="shared" si="391"/>
        <v>0.18704665517724203</v>
      </c>
      <c r="AV401" s="30">
        <v>27444</v>
      </c>
      <c r="AW401" s="30">
        <f t="shared" si="362"/>
        <v>88034</v>
      </c>
      <c r="AX401" s="30">
        <f t="shared" si="363"/>
        <v>0</v>
      </c>
      <c r="AY401" s="30">
        <v>560</v>
      </c>
      <c r="AZ401" s="30">
        <v>408</v>
      </c>
      <c r="BA401" s="30">
        <v>448</v>
      </c>
      <c r="BB401" s="30">
        <v>0.51249999999999996</v>
      </c>
      <c r="BC401" s="1635">
        <f t="shared" si="392"/>
        <v>0.1377729953770126</v>
      </c>
      <c r="BD401" s="30">
        <v>20742</v>
      </c>
      <c r="BE401" s="30">
        <f t="shared" si="364"/>
        <v>90331</v>
      </c>
      <c r="BF401" s="30">
        <f t="shared" si="365"/>
        <v>0</v>
      </c>
      <c r="BG401" s="30">
        <v>560</v>
      </c>
      <c r="BH401" s="30">
        <v>396</v>
      </c>
      <c r="BI401" s="30">
        <v>448</v>
      </c>
      <c r="BJ401" s="30">
        <v>0.49080000000000001</v>
      </c>
      <c r="BK401" s="1635">
        <f t="shared" si="393"/>
        <v>0.19916811461885994</v>
      </c>
      <c r="BL401" s="30">
        <v>28800</v>
      </c>
      <c r="BM401" s="30">
        <f t="shared" si="366"/>
        <v>86761</v>
      </c>
      <c r="BN401" s="30">
        <f t="shared" si="367"/>
        <v>0</v>
      </c>
      <c r="BO401" s="30">
        <v>560</v>
      </c>
      <c r="BP401" s="30">
        <v>432</v>
      </c>
      <c r="BQ401" s="30">
        <v>448</v>
      </c>
      <c r="BR401" s="30">
        <v>0.50070000000000003</v>
      </c>
      <c r="BS401" s="1635">
        <f t="shared" si="394"/>
        <v>0.26891364435469356</v>
      </c>
      <c r="BT401" s="30">
        <v>41880</v>
      </c>
      <c r="BU401" s="30">
        <f t="shared" si="368"/>
        <v>93443</v>
      </c>
      <c r="BV401" s="30">
        <f t="shared" si="369"/>
        <v>0</v>
      </c>
      <c r="BW401" s="30">
        <v>560</v>
      </c>
      <c r="BX401" s="30">
        <v>434.4</v>
      </c>
      <c r="BY401" s="30">
        <v>448</v>
      </c>
      <c r="BZ401" s="30">
        <v>0.4849</v>
      </c>
      <c r="CA401" s="1635">
        <f>+(CB401/(24*31*BX401*BZ401))</f>
        <v>0.26394144695375094</v>
      </c>
      <c r="CB401" s="30">
        <v>41364</v>
      </c>
      <c r="CC401" s="30">
        <f t="shared" si="370"/>
        <v>94030</v>
      </c>
      <c r="CD401" s="30">
        <f t="shared" si="371"/>
        <v>0</v>
      </c>
      <c r="CE401" s="30">
        <v>560</v>
      </c>
      <c r="CF401" s="30">
        <v>408</v>
      </c>
      <c r="CG401" s="30">
        <v>448</v>
      </c>
      <c r="CH401" s="30">
        <v>0.49759999999999999</v>
      </c>
      <c r="CI401" s="1635">
        <f t="shared" si="395"/>
        <v>0.2123570748701929</v>
      </c>
      <c r="CJ401" s="30">
        <v>32076</v>
      </c>
      <c r="CK401" s="30">
        <f t="shared" si="372"/>
        <v>90628</v>
      </c>
      <c r="CL401" s="30">
        <f t="shared" si="373"/>
        <v>0</v>
      </c>
      <c r="CM401" s="30">
        <v>560</v>
      </c>
      <c r="CN401" s="30">
        <v>420</v>
      </c>
      <c r="CO401" s="30">
        <v>448</v>
      </c>
      <c r="CP401" s="30">
        <v>0.52539999999999998</v>
      </c>
      <c r="CQ401" s="1635">
        <f t="shared" si="396"/>
        <v>0.26785552439475979</v>
      </c>
      <c r="CR401" s="30">
        <v>39720</v>
      </c>
      <c r="CS401" s="30">
        <f t="shared" si="374"/>
        <v>88973</v>
      </c>
      <c r="CT401" s="30">
        <f t="shared" si="375"/>
        <v>0</v>
      </c>
      <c r="CU401" s="30">
        <v>560</v>
      </c>
      <c r="CV401" s="30">
        <v>408</v>
      </c>
      <c r="CW401" s="30">
        <v>448</v>
      </c>
      <c r="CX401" s="30">
        <v>0.54359999999999997</v>
      </c>
      <c r="CY401" s="1635">
        <f t="shared" si="353"/>
        <v>0.23562084521909599</v>
      </c>
      <c r="CZ401" s="30">
        <v>38880</v>
      </c>
      <c r="DA401" s="30">
        <f t="shared" si="376"/>
        <v>99007</v>
      </c>
      <c r="DB401" s="30">
        <f t="shared" si="377"/>
        <v>0</v>
      </c>
    </row>
    <row r="402" spans="1:106">
      <c r="A402" t="s">
        <v>2978</v>
      </c>
      <c r="B402">
        <v>6130</v>
      </c>
      <c r="C402">
        <v>17</v>
      </c>
      <c r="D402" s="30">
        <v>396</v>
      </c>
      <c r="E402" s="30" t="s">
        <v>3360</v>
      </c>
      <c r="F402" s="30" t="s">
        <v>1381</v>
      </c>
      <c r="G402" s="30" t="s">
        <v>2143</v>
      </c>
      <c r="H402" s="30" t="s">
        <v>2142</v>
      </c>
      <c r="I402" s="30">
        <v>33</v>
      </c>
      <c r="J402" s="30">
        <v>560</v>
      </c>
      <c r="K402" s="30">
        <v>560</v>
      </c>
      <c r="L402" s="30">
        <v>234</v>
      </c>
      <c r="M402" s="30">
        <v>448</v>
      </c>
      <c r="N402" s="30">
        <v>0.89729999999999999</v>
      </c>
      <c r="O402" s="1635">
        <f t="shared" si="387"/>
        <v>0.53781953648219116</v>
      </c>
      <c r="P402" s="30">
        <v>81306</v>
      </c>
      <c r="Q402" s="30">
        <f t="shared" si="354"/>
        <v>90706</v>
      </c>
      <c r="R402" s="30">
        <f t="shared" si="355"/>
        <v>0</v>
      </c>
      <c r="S402" s="30">
        <v>560</v>
      </c>
      <c r="T402" s="30">
        <v>273.60000000000002</v>
      </c>
      <c r="U402" s="30">
        <v>448</v>
      </c>
      <c r="V402" s="30">
        <v>0.98109999999999997</v>
      </c>
      <c r="W402" s="1635">
        <f t="shared" si="388"/>
        <v>0.32104367336087247</v>
      </c>
      <c r="X402" s="30">
        <v>64116</v>
      </c>
      <c r="Y402" s="30">
        <f t="shared" si="356"/>
        <v>119827</v>
      </c>
      <c r="Z402" s="30">
        <f t="shared" si="357"/>
        <v>0</v>
      </c>
      <c r="AA402" s="30">
        <v>560</v>
      </c>
      <c r="AB402" s="30">
        <v>291.60000000000002</v>
      </c>
      <c r="AC402" s="30">
        <v>448</v>
      </c>
      <c r="AD402" s="30">
        <v>0.97</v>
      </c>
      <c r="AE402" s="1635">
        <f t="shared" si="389"/>
        <v>0.28013766916974242</v>
      </c>
      <c r="AF402" s="30">
        <v>57051</v>
      </c>
      <c r="AG402" s="30">
        <f t="shared" si="358"/>
        <v>122192</v>
      </c>
      <c r="AH402" s="30">
        <f t="shared" si="359"/>
        <v>0</v>
      </c>
      <c r="AI402" s="30">
        <v>560</v>
      </c>
      <c r="AJ402" s="30">
        <v>304.2</v>
      </c>
      <c r="AK402" s="30">
        <v>448</v>
      </c>
      <c r="AL402" s="30">
        <v>0.9617</v>
      </c>
      <c r="AM402" s="1635">
        <f t="shared" si="390"/>
        <v>0.33013477722508544</v>
      </c>
      <c r="AN402" s="30">
        <v>71856</v>
      </c>
      <c r="AO402" s="30">
        <f t="shared" si="360"/>
        <v>130594</v>
      </c>
      <c r="AP402" s="30">
        <f t="shared" si="361"/>
        <v>0</v>
      </c>
      <c r="AQ402" s="30">
        <v>560</v>
      </c>
      <c r="AR402" s="30">
        <v>230.4</v>
      </c>
      <c r="AS402" s="30">
        <v>448</v>
      </c>
      <c r="AT402" s="30">
        <v>0.99239999999999995</v>
      </c>
      <c r="AU402" s="1635">
        <f t="shared" si="391"/>
        <v>0.37393566102378073</v>
      </c>
      <c r="AV402" s="30">
        <v>63612</v>
      </c>
      <c r="AW402" s="30">
        <f t="shared" si="362"/>
        <v>102069</v>
      </c>
      <c r="AX402" s="30">
        <f t="shared" si="363"/>
        <v>0</v>
      </c>
      <c r="AY402" s="30">
        <v>560</v>
      </c>
      <c r="AZ402" s="30">
        <v>216</v>
      </c>
      <c r="BA402" s="30">
        <v>448</v>
      </c>
      <c r="BB402" s="30">
        <v>0.99229999999999996</v>
      </c>
      <c r="BC402" s="1635">
        <f t="shared" si="392"/>
        <v>9.8209920088384278E-2</v>
      </c>
      <c r="BD402" s="30">
        <v>15156</v>
      </c>
      <c r="BE402" s="30">
        <f t="shared" si="364"/>
        <v>92593</v>
      </c>
      <c r="BF402" s="30">
        <f t="shared" si="365"/>
        <v>0</v>
      </c>
      <c r="BG402" s="30">
        <v>560</v>
      </c>
      <c r="BH402" s="30">
        <v>5.4</v>
      </c>
      <c r="BI402" s="30">
        <v>448</v>
      </c>
      <c r="BJ402" s="30">
        <v>1</v>
      </c>
      <c r="BK402" s="1635">
        <f t="shared" si="393"/>
        <v>0.20161290322580644</v>
      </c>
      <c r="BL402" s="30">
        <v>810</v>
      </c>
      <c r="BM402" s="30">
        <f t="shared" si="366"/>
        <v>2411</v>
      </c>
      <c r="BN402" s="30">
        <f t="shared" si="367"/>
        <v>0</v>
      </c>
      <c r="BO402" s="30">
        <v>560</v>
      </c>
      <c r="BP402" s="30">
        <v>5.4</v>
      </c>
      <c r="BQ402" s="30">
        <v>448</v>
      </c>
      <c r="BR402" s="30">
        <v>1</v>
      </c>
      <c r="BS402" s="1635">
        <f t="shared" si="394"/>
        <v>0.21527777777777776</v>
      </c>
      <c r="BT402" s="30">
        <v>837</v>
      </c>
      <c r="BU402" s="30">
        <f t="shared" si="368"/>
        <v>2333</v>
      </c>
      <c r="BV402" s="30">
        <f t="shared" si="369"/>
        <v>0</v>
      </c>
      <c r="BW402" s="30">
        <v>560</v>
      </c>
      <c r="BX402" s="30">
        <v>0</v>
      </c>
      <c r="BY402" s="30">
        <v>448</v>
      </c>
      <c r="BZ402" s="30">
        <v>0</v>
      </c>
      <c r="CA402" s="1635">
        <v>0</v>
      </c>
      <c r="CB402" s="30">
        <v>0</v>
      </c>
      <c r="CC402" s="30">
        <f t="shared" si="370"/>
        <v>0</v>
      </c>
      <c r="CD402" s="30">
        <f t="shared" si="371"/>
        <v>0</v>
      </c>
      <c r="CE402" s="30">
        <v>560</v>
      </c>
      <c r="CF402" s="30">
        <v>206.4</v>
      </c>
      <c r="CG402" s="30">
        <v>448</v>
      </c>
      <c r="CH402" s="30">
        <v>0.99070000000000003</v>
      </c>
      <c r="CI402" s="1635">
        <f t="shared" si="395"/>
        <v>0.21521890263622734</v>
      </c>
      <c r="CJ402" s="30">
        <v>32742</v>
      </c>
      <c r="CK402" s="30">
        <f t="shared" si="372"/>
        <v>91280</v>
      </c>
      <c r="CL402" s="30">
        <f t="shared" si="373"/>
        <v>0</v>
      </c>
      <c r="CM402" s="30">
        <v>560</v>
      </c>
      <c r="CN402" s="30">
        <v>279.60000000000002</v>
      </c>
      <c r="CO402" s="30">
        <v>448</v>
      </c>
      <c r="CP402" s="30">
        <v>0.98960000000000004</v>
      </c>
      <c r="CQ402" s="1635">
        <f t="shared" si="396"/>
        <v>0.37932176012091245</v>
      </c>
      <c r="CR402" s="30">
        <v>70530</v>
      </c>
      <c r="CS402" s="30">
        <f t="shared" si="374"/>
        <v>111562</v>
      </c>
      <c r="CT402" s="30">
        <f t="shared" si="375"/>
        <v>0</v>
      </c>
      <c r="CU402" s="30">
        <v>560</v>
      </c>
      <c r="CV402" s="30">
        <v>300</v>
      </c>
      <c r="CW402" s="30">
        <v>448</v>
      </c>
      <c r="CX402" s="30">
        <v>0.93979999999999997</v>
      </c>
      <c r="CY402" s="1635">
        <f t="shared" si="353"/>
        <v>0.35339822931898118</v>
      </c>
      <c r="CZ402" s="30">
        <v>74130</v>
      </c>
      <c r="DA402" s="30">
        <f t="shared" si="376"/>
        <v>125858</v>
      </c>
      <c r="DB402" s="30">
        <f t="shared" si="377"/>
        <v>0</v>
      </c>
    </row>
    <row r="403" spans="1:106">
      <c r="A403" t="s">
        <v>2979</v>
      </c>
      <c r="B403">
        <v>1260</v>
      </c>
      <c r="C403">
        <v>24</v>
      </c>
      <c r="D403" s="30">
        <v>397</v>
      </c>
      <c r="E403" s="30" t="s">
        <v>3361</v>
      </c>
      <c r="F403" s="30" t="s">
        <v>1791</v>
      </c>
      <c r="G403" s="30" t="s">
        <v>2143</v>
      </c>
      <c r="H403" s="30" t="s">
        <v>2142</v>
      </c>
      <c r="I403" s="30">
        <v>33</v>
      </c>
      <c r="J403" s="30">
        <v>561</v>
      </c>
      <c r="K403" s="30">
        <v>561</v>
      </c>
      <c r="L403" s="30">
        <v>230.4</v>
      </c>
      <c r="M403" s="30">
        <v>448.8</v>
      </c>
      <c r="N403" s="30">
        <v>0.99709999999999999</v>
      </c>
      <c r="O403" s="1635">
        <f t="shared" si="387"/>
        <v>0.41983731989436029</v>
      </c>
      <c r="P403" s="30">
        <v>69444</v>
      </c>
      <c r="Q403" s="30">
        <f t="shared" si="354"/>
        <v>99244</v>
      </c>
      <c r="R403" s="30">
        <f t="shared" si="355"/>
        <v>0</v>
      </c>
      <c r="S403" s="30">
        <v>561</v>
      </c>
      <c r="T403" s="30">
        <v>223.2</v>
      </c>
      <c r="U403" s="30">
        <v>448.8</v>
      </c>
      <c r="V403" s="30">
        <v>0.99639999999999995</v>
      </c>
      <c r="W403" s="1635">
        <f t="shared" si="388"/>
        <v>0.39626990615168245</v>
      </c>
      <c r="X403" s="30">
        <v>65568</v>
      </c>
      <c r="Y403" s="30">
        <f t="shared" si="356"/>
        <v>99278</v>
      </c>
      <c r="Z403" s="30">
        <f t="shared" si="357"/>
        <v>0</v>
      </c>
      <c r="AA403" s="30">
        <v>561</v>
      </c>
      <c r="AB403" s="30">
        <v>223.2</v>
      </c>
      <c r="AC403" s="30">
        <v>448.8</v>
      </c>
      <c r="AD403" s="30">
        <v>0.998</v>
      </c>
      <c r="AE403" s="1635">
        <f t="shared" si="389"/>
        <v>0.42109308222179126</v>
      </c>
      <c r="AF403" s="30">
        <v>67536</v>
      </c>
      <c r="AG403" s="30">
        <f t="shared" si="358"/>
        <v>96230</v>
      </c>
      <c r="AH403" s="30">
        <f t="shared" si="359"/>
        <v>0</v>
      </c>
      <c r="AI403" s="30">
        <v>561</v>
      </c>
      <c r="AJ403" s="30">
        <v>232.8</v>
      </c>
      <c r="AK403" s="30">
        <v>448.8</v>
      </c>
      <c r="AL403" s="30">
        <v>0.99880000000000002</v>
      </c>
      <c r="AM403" s="1635">
        <f t="shared" si="390"/>
        <v>0.45316823376168014</v>
      </c>
      <c r="AN403" s="30">
        <v>78396</v>
      </c>
      <c r="AO403" s="30">
        <f t="shared" si="360"/>
        <v>103797</v>
      </c>
      <c r="AP403" s="30">
        <f t="shared" si="361"/>
        <v>0</v>
      </c>
      <c r="AQ403" s="30">
        <v>561</v>
      </c>
      <c r="AR403" s="30">
        <v>204</v>
      </c>
      <c r="AS403" s="30">
        <v>448.8</v>
      </c>
      <c r="AT403" s="30">
        <v>0.99850000000000005</v>
      </c>
      <c r="AU403" s="1635">
        <f t="shared" si="391"/>
        <v>0.42845736029724535</v>
      </c>
      <c r="AV403" s="30">
        <v>64932</v>
      </c>
      <c r="AW403" s="30">
        <f t="shared" si="362"/>
        <v>90929</v>
      </c>
      <c r="AX403" s="30">
        <f t="shared" si="363"/>
        <v>0</v>
      </c>
      <c r="AY403" s="30">
        <v>561</v>
      </c>
      <c r="AZ403" s="30">
        <v>220.8</v>
      </c>
      <c r="BA403" s="30">
        <v>448.8</v>
      </c>
      <c r="BB403" s="30">
        <v>0.99909999999999999</v>
      </c>
      <c r="BC403" s="1635">
        <f t="shared" si="392"/>
        <v>0.34322859172288878</v>
      </c>
      <c r="BD403" s="30">
        <v>54516</v>
      </c>
      <c r="BE403" s="30">
        <f t="shared" si="364"/>
        <v>95300</v>
      </c>
      <c r="BF403" s="30">
        <f t="shared" si="365"/>
        <v>0</v>
      </c>
      <c r="BG403" s="30">
        <v>561</v>
      </c>
      <c r="BH403" s="30">
        <v>76.8</v>
      </c>
      <c r="BI403" s="30">
        <v>448.8</v>
      </c>
      <c r="BJ403" s="30">
        <v>0.99270000000000003</v>
      </c>
      <c r="BK403" s="1635">
        <f t="shared" si="393"/>
        <v>8.6738703286680943E-2</v>
      </c>
      <c r="BL403" s="30">
        <v>4920</v>
      </c>
      <c r="BM403" s="30">
        <f t="shared" si="366"/>
        <v>34033</v>
      </c>
      <c r="BN403" s="30">
        <f t="shared" si="367"/>
        <v>0</v>
      </c>
      <c r="BO403" s="30">
        <v>561</v>
      </c>
      <c r="BP403" s="30">
        <v>14.4</v>
      </c>
      <c r="BQ403" s="30">
        <v>448.8</v>
      </c>
      <c r="BR403" s="30">
        <v>0.99319999999999997</v>
      </c>
      <c r="BS403" s="1635">
        <f t="shared" si="394"/>
        <v>0.17013842275622379</v>
      </c>
      <c r="BT403" s="30">
        <v>1752</v>
      </c>
      <c r="BU403" s="30">
        <f t="shared" si="368"/>
        <v>6178</v>
      </c>
      <c r="BV403" s="30">
        <f t="shared" si="369"/>
        <v>0</v>
      </c>
      <c r="BW403" s="30">
        <v>561</v>
      </c>
      <c r="BX403" s="30">
        <v>237.6</v>
      </c>
      <c r="BY403" s="30">
        <v>448.8</v>
      </c>
      <c r="BZ403" s="30">
        <v>0.99690000000000001</v>
      </c>
      <c r="CA403" s="1635">
        <f t="shared" ref="CA403:CA412" si="397">+(CB403/(24*31*BX403*BZ403))</f>
        <v>0.13060472258178699</v>
      </c>
      <c r="CB403" s="30">
        <v>23016</v>
      </c>
      <c r="CC403" s="30">
        <f t="shared" si="370"/>
        <v>105736</v>
      </c>
      <c r="CD403" s="30">
        <f t="shared" si="371"/>
        <v>0</v>
      </c>
      <c r="CE403" s="30">
        <v>561</v>
      </c>
      <c r="CF403" s="30">
        <v>273.60000000000002</v>
      </c>
      <c r="CG403" s="30">
        <v>448.8</v>
      </c>
      <c r="CH403" s="30">
        <v>0.99839999999999995</v>
      </c>
      <c r="CI403" s="1635">
        <f t="shared" si="395"/>
        <v>0.35911542603234026</v>
      </c>
      <c r="CJ403" s="30">
        <v>72984</v>
      </c>
      <c r="CK403" s="30">
        <f t="shared" si="372"/>
        <v>121940</v>
      </c>
      <c r="CL403" s="30">
        <f t="shared" si="373"/>
        <v>0</v>
      </c>
      <c r="CM403" s="30">
        <v>561</v>
      </c>
      <c r="CN403" s="30">
        <v>302.39999999999998</v>
      </c>
      <c r="CO403" s="30">
        <v>448.8</v>
      </c>
      <c r="CP403" s="30">
        <v>0.9294</v>
      </c>
      <c r="CQ403" s="1635">
        <f t="shared" si="396"/>
        <v>0.33274389185652986</v>
      </c>
      <c r="CR403" s="30">
        <v>62844</v>
      </c>
      <c r="CS403" s="30">
        <f t="shared" si="374"/>
        <v>113320</v>
      </c>
      <c r="CT403" s="30">
        <f t="shared" si="375"/>
        <v>0</v>
      </c>
      <c r="CU403" s="30">
        <v>561</v>
      </c>
      <c r="CV403" s="30">
        <v>336</v>
      </c>
      <c r="CW403" s="30">
        <v>448.8</v>
      </c>
      <c r="CX403" s="30">
        <v>0.74960000000000004</v>
      </c>
      <c r="CY403" s="1635">
        <f t="shared" si="353"/>
        <v>0.35989496497466339</v>
      </c>
      <c r="CZ403" s="30">
        <v>67440</v>
      </c>
      <c r="DA403" s="30">
        <f t="shared" si="376"/>
        <v>112433</v>
      </c>
      <c r="DB403" s="30">
        <f t="shared" si="377"/>
        <v>0</v>
      </c>
    </row>
    <row r="404" spans="1:106">
      <c r="A404" t="s">
        <v>2964</v>
      </c>
      <c r="B404">
        <v>1270</v>
      </c>
      <c r="C404">
        <v>6</v>
      </c>
      <c r="D404" s="30">
        <v>398</v>
      </c>
      <c r="E404" s="30">
        <v>17369</v>
      </c>
      <c r="F404" s="30" t="s">
        <v>1701</v>
      </c>
      <c r="G404" s="30" t="s">
        <v>2143</v>
      </c>
      <c r="H404" s="30" t="s">
        <v>2223</v>
      </c>
      <c r="I404" s="30">
        <v>11</v>
      </c>
      <c r="J404" s="30">
        <v>562</v>
      </c>
      <c r="K404" s="30">
        <v>562</v>
      </c>
      <c r="L404" s="30">
        <v>538.79999999999995</v>
      </c>
      <c r="M404" s="30">
        <v>538.79999999999995</v>
      </c>
      <c r="N404" s="30">
        <v>0.90300000000000002</v>
      </c>
      <c r="O404" s="1635">
        <f t="shared" si="387"/>
        <v>0.39012154760328999</v>
      </c>
      <c r="P404" s="30">
        <v>136662</v>
      </c>
      <c r="Q404" s="30">
        <f t="shared" si="354"/>
        <v>210184</v>
      </c>
      <c r="R404" s="30">
        <f t="shared" si="355"/>
        <v>0</v>
      </c>
      <c r="S404" s="30">
        <v>562</v>
      </c>
      <c r="T404" s="30">
        <v>519.6</v>
      </c>
      <c r="U404" s="30">
        <v>519.6</v>
      </c>
      <c r="V404" s="30">
        <v>0.88229999999999997</v>
      </c>
      <c r="W404" s="1635">
        <f t="shared" si="388"/>
        <v>0.33097646706269823</v>
      </c>
      <c r="X404" s="30">
        <v>112890</v>
      </c>
      <c r="Y404" s="30">
        <f t="shared" si="356"/>
        <v>204649</v>
      </c>
      <c r="Z404" s="30">
        <f t="shared" si="357"/>
        <v>0</v>
      </c>
      <c r="AA404" s="30">
        <v>562</v>
      </c>
      <c r="AB404" s="30">
        <v>344.4</v>
      </c>
      <c r="AC404" s="30">
        <v>449.6</v>
      </c>
      <c r="AD404" s="30">
        <v>0.8881</v>
      </c>
      <c r="AE404" s="1635">
        <f t="shared" si="389"/>
        <v>0.39481359392872328</v>
      </c>
      <c r="AF404" s="30">
        <v>86946</v>
      </c>
      <c r="AG404" s="30">
        <f t="shared" si="358"/>
        <v>132132</v>
      </c>
      <c r="AH404" s="30">
        <f t="shared" si="359"/>
        <v>0</v>
      </c>
      <c r="AI404" s="30">
        <v>562</v>
      </c>
      <c r="AJ404" s="30">
        <v>442.8</v>
      </c>
      <c r="AK404" s="30">
        <v>449.6</v>
      </c>
      <c r="AL404" s="30">
        <v>0.89580000000000004</v>
      </c>
      <c r="AM404" s="1635">
        <f t="shared" si="390"/>
        <v>0.22227928576534334</v>
      </c>
      <c r="AN404" s="30">
        <v>65598</v>
      </c>
      <c r="AO404" s="30">
        <f t="shared" si="360"/>
        <v>177069</v>
      </c>
      <c r="AP404" s="30">
        <f t="shared" si="361"/>
        <v>0</v>
      </c>
      <c r="AQ404" s="30">
        <v>562</v>
      </c>
      <c r="AR404" s="30">
        <v>553.20000000000005</v>
      </c>
      <c r="AS404" s="30">
        <v>553.20000000000005</v>
      </c>
      <c r="AT404" s="30">
        <v>0.80859999999999999</v>
      </c>
      <c r="AU404" s="1635">
        <f t="shared" si="391"/>
        <v>0.35121548270605951</v>
      </c>
      <c r="AV404" s="30">
        <v>116886</v>
      </c>
      <c r="AW404" s="30">
        <f t="shared" si="362"/>
        <v>199683</v>
      </c>
      <c r="AX404" s="30">
        <f t="shared" si="363"/>
        <v>0</v>
      </c>
      <c r="AY404" s="30">
        <v>562</v>
      </c>
      <c r="AZ404" s="30">
        <v>652.79999999999995</v>
      </c>
      <c r="BA404" s="30">
        <v>652.79999999999995</v>
      </c>
      <c r="BB404" s="30">
        <v>0.81269999999999998</v>
      </c>
      <c r="BC404" s="1635">
        <f t="shared" si="392"/>
        <v>0.30843337909381385</v>
      </c>
      <c r="BD404" s="30">
        <v>117816</v>
      </c>
      <c r="BE404" s="30">
        <f t="shared" si="364"/>
        <v>229189</v>
      </c>
      <c r="BF404" s="30">
        <f t="shared" si="365"/>
        <v>0</v>
      </c>
      <c r="BG404" s="30">
        <v>562</v>
      </c>
      <c r="BH404" s="30">
        <v>604.79999999999995</v>
      </c>
      <c r="BI404" s="30">
        <v>604.79999999999995</v>
      </c>
      <c r="BJ404" s="30">
        <v>0.80330000000000001</v>
      </c>
      <c r="BK404" s="1635">
        <f t="shared" si="393"/>
        <v>0.43534883000012731</v>
      </c>
      <c r="BL404" s="30">
        <v>157362</v>
      </c>
      <c r="BM404" s="30">
        <f t="shared" si="366"/>
        <v>216877</v>
      </c>
      <c r="BN404" s="30">
        <f t="shared" si="367"/>
        <v>0</v>
      </c>
      <c r="BO404" s="30">
        <v>562</v>
      </c>
      <c r="BP404" s="30">
        <v>723.6</v>
      </c>
      <c r="BQ404" s="30">
        <v>723.6</v>
      </c>
      <c r="BR404" s="30">
        <v>0.78990000000000005</v>
      </c>
      <c r="BS404" s="1635">
        <f t="shared" si="394"/>
        <v>0.41939916169855218</v>
      </c>
      <c r="BT404" s="30">
        <v>172596</v>
      </c>
      <c r="BU404" s="30">
        <f t="shared" si="368"/>
        <v>246919</v>
      </c>
      <c r="BV404" s="30">
        <f t="shared" si="369"/>
        <v>0</v>
      </c>
      <c r="BW404" s="30">
        <v>562</v>
      </c>
      <c r="BX404" s="30">
        <v>528</v>
      </c>
      <c r="BY404" s="30">
        <v>528</v>
      </c>
      <c r="BZ404" s="30">
        <v>0.8115</v>
      </c>
      <c r="CA404" s="1635">
        <f t="shared" si="397"/>
        <v>0.24475570805545166</v>
      </c>
      <c r="CB404" s="30">
        <v>78024</v>
      </c>
      <c r="CC404" s="30">
        <f t="shared" si="370"/>
        <v>191270</v>
      </c>
      <c r="CD404" s="30">
        <f t="shared" si="371"/>
        <v>0</v>
      </c>
      <c r="CE404" s="30">
        <v>562</v>
      </c>
      <c r="CF404" s="30">
        <v>114</v>
      </c>
      <c r="CG404" s="30">
        <v>449.6</v>
      </c>
      <c r="CH404" s="30">
        <v>0.7359</v>
      </c>
      <c r="CI404" s="1635">
        <f t="shared" si="395"/>
        <v>0.18966262009498627</v>
      </c>
      <c r="CJ404" s="30">
        <v>11838</v>
      </c>
      <c r="CK404" s="30">
        <f t="shared" si="372"/>
        <v>37450</v>
      </c>
      <c r="CL404" s="30">
        <f t="shared" si="373"/>
        <v>0</v>
      </c>
      <c r="CM404" s="30">
        <v>562</v>
      </c>
      <c r="CN404" s="30">
        <v>238.8</v>
      </c>
      <c r="CO404" s="30">
        <v>449.6</v>
      </c>
      <c r="CP404" s="30">
        <v>0.77549999999999997</v>
      </c>
      <c r="CQ404" s="1635">
        <f t="shared" si="396"/>
        <v>0.12959705037113356</v>
      </c>
      <c r="CR404" s="30">
        <v>16128</v>
      </c>
      <c r="CS404" s="30">
        <f t="shared" si="374"/>
        <v>74668</v>
      </c>
      <c r="CT404" s="30">
        <f t="shared" si="375"/>
        <v>0</v>
      </c>
      <c r="CU404" s="30">
        <v>562</v>
      </c>
      <c r="CV404" s="30">
        <v>446.4</v>
      </c>
      <c r="CW404" s="30">
        <v>449.6</v>
      </c>
      <c r="CX404" s="30">
        <v>0.81820000000000004</v>
      </c>
      <c r="CY404" s="1635">
        <f t="shared" si="353"/>
        <v>0.25793593764744871</v>
      </c>
      <c r="CZ404" s="30">
        <v>70092</v>
      </c>
      <c r="DA404" s="30">
        <f t="shared" si="376"/>
        <v>163045</v>
      </c>
      <c r="DB404" s="30">
        <f t="shared" si="377"/>
        <v>0</v>
      </c>
    </row>
    <row r="405" spans="1:106">
      <c r="A405" t="s">
        <v>3362</v>
      </c>
      <c r="B405">
        <v>1210</v>
      </c>
      <c r="C405">
        <v>49</v>
      </c>
      <c r="D405" s="30">
        <v>399</v>
      </c>
      <c r="E405" s="30" t="s">
        <v>3363</v>
      </c>
      <c r="F405" s="30" t="s">
        <v>3364</v>
      </c>
      <c r="G405" s="30" t="s">
        <v>2143</v>
      </c>
      <c r="H405" s="30" t="s">
        <v>2223</v>
      </c>
      <c r="I405" s="30">
        <v>11</v>
      </c>
      <c r="J405" s="30">
        <v>576</v>
      </c>
      <c r="K405" s="30">
        <v>576</v>
      </c>
      <c r="L405" s="30">
        <v>94</v>
      </c>
      <c r="M405" s="30">
        <v>460.8</v>
      </c>
      <c r="N405" s="30">
        <v>0.93959999999999999</v>
      </c>
      <c r="O405" s="1635">
        <f t="shared" si="387"/>
        <v>9.2936031327651131E-2</v>
      </c>
      <c r="P405" s="30">
        <v>5910</v>
      </c>
      <c r="Q405" s="30">
        <f t="shared" si="354"/>
        <v>38155</v>
      </c>
      <c r="R405" s="30">
        <f t="shared" si="355"/>
        <v>0</v>
      </c>
      <c r="S405" s="30">
        <v>576</v>
      </c>
      <c r="T405" s="30">
        <v>159</v>
      </c>
      <c r="U405" s="30">
        <v>460.8</v>
      </c>
      <c r="V405" s="30">
        <v>0.89070000000000005</v>
      </c>
      <c r="W405" s="1635">
        <f t="shared" si="388"/>
        <v>0.21116819276828147</v>
      </c>
      <c r="X405" s="30">
        <v>22250</v>
      </c>
      <c r="Y405" s="30">
        <f t="shared" si="356"/>
        <v>63220</v>
      </c>
      <c r="Z405" s="30">
        <f t="shared" si="357"/>
        <v>0</v>
      </c>
      <c r="AA405" s="30">
        <v>576</v>
      </c>
      <c r="AB405" s="30">
        <v>325</v>
      </c>
      <c r="AC405" s="30">
        <v>460.8</v>
      </c>
      <c r="AD405" s="30">
        <v>0.89129999999999998</v>
      </c>
      <c r="AE405" s="1635">
        <f t="shared" si="389"/>
        <v>0.26624895355962341</v>
      </c>
      <c r="AF405" s="30">
        <v>55530</v>
      </c>
      <c r="AG405" s="30">
        <f t="shared" si="358"/>
        <v>125139</v>
      </c>
      <c r="AH405" s="30">
        <f t="shared" si="359"/>
        <v>0</v>
      </c>
      <c r="AI405" s="30">
        <v>576</v>
      </c>
      <c r="AJ405" s="30">
        <v>440</v>
      </c>
      <c r="AK405" s="30">
        <v>460.8</v>
      </c>
      <c r="AL405" s="30">
        <v>0.9365</v>
      </c>
      <c r="AM405" s="1635">
        <f t="shared" si="390"/>
        <v>0.29487301932749116</v>
      </c>
      <c r="AN405" s="30">
        <v>90400</v>
      </c>
      <c r="AO405" s="30">
        <f t="shared" si="360"/>
        <v>183944</v>
      </c>
      <c r="AP405" s="30">
        <f t="shared" si="361"/>
        <v>0</v>
      </c>
      <c r="AQ405" s="30">
        <v>576</v>
      </c>
      <c r="AR405" s="30">
        <v>340</v>
      </c>
      <c r="AS405" s="30">
        <v>460.8</v>
      </c>
      <c r="AT405" s="30">
        <v>0.91479999999999995</v>
      </c>
      <c r="AU405" s="1635">
        <f t="shared" si="391"/>
        <v>0.27591981684559236</v>
      </c>
      <c r="AV405" s="30">
        <v>63850</v>
      </c>
      <c r="AW405" s="30">
        <f t="shared" si="362"/>
        <v>138845</v>
      </c>
      <c r="AX405" s="30">
        <f t="shared" si="363"/>
        <v>0</v>
      </c>
      <c r="AY405" s="30">
        <v>576</v>
      </c>
      <c r="AZ405" s="30">
        <v>106</v>
      </c>
      <c r="BA405" s="30">
        <v>460.8</v>
      </c>
      <c r="BB405" s="30">
        <v>0.93820000000000003</v>
      </c>
      <c r="BC405" s="1635">
        <f t="shared" si="392"/>
        <v>0.24789317337673686</v>
      </c>
      <c r="BD405" s="30">
        <v>17750</v>
      </c>
      <c r="BE405" s="30">
        <f t="shared" si="364"/>
        <v>42962</v>
      </c>
      <c r="BF405" s="30">
        <f t="shared" si="365"/>
        <v>0</v>
      </c>
      <c r="BG405" s="30">
        <v>576</v>
      </c>
      <c r="BH405" s="30">
        <v>145</v>
      </c>
      <c r="BI405" s="30">
        <v>460.8</v>
      </c>
      <c r="BJ405" s="30">
        <v>0.99260000000000004</v>
      </c>
      <c r="BK405" s="1635">
        <f t="shared" si="393"/>
        <v>0.27670464066647882</v>
      </c>
      <c r="BL405" s="30">
        <v>29630</v>
      </c>
      <c r="BM405" s="30">
        <f t="shared" si="366"/>
        <v>64249</v>
      </c>
      <c r="BN405" s="30">
        <f t="shared" si="367"/>
        <v>0</v>
      </c>
      <c r="BO405" s="30">
        <v>576</v>
      </c>
      <c r="BP405" s="30">
        <v>203</v>
      </c>
      <c r="BQ405" s="30">
        <v>460.8</v>
      </c>
      <c r="BR405" s="30">
        <v>0.9889</v>
      </c>
      <c r="BS405" s="1635">
        <f t="shared" si="394"/>
        <v>0.11062863465916666</v>
      </c>
      <c r="BT405" s="30">
        <v>15990</v>
      </c>
      <c r="BU405" s="30">
        <f t="shared" si="368"/>
        <v>86723</v>
      </c>
      <c r="BV405" s="30">
        <f t="shared" si="369"/>
        <v>0</v>
      </c>
      <c r="BW405" s="30">
        <v>576</v>
      </c>
      <c r="BX405" s="30">
        <v>228</v>
      </c>
      <c r="BY405" s="30">
        <v>460.8</v>
      </c>
      <c r="BZ405" s="30">
        <v>0.99550000000000005</v>
      </c>
      <c r="CA405" s="1635">
        <f t="shared" si="397"/>
        <v>0.25978770151400976</v>
      </c>
      <c r="CB405" s="30">
        <v>43870</v>
      </c>
      <c r="CC405" s="30">
        <f t="shared" si="370"/>
        <v>101321</v>
      </c>
      <c r="CD405" s="30">
        <f t="shared" si="371"/>
        <v>0</v>
      </c>
      <c r="CE405" s="30">
        <v>576</v>
      </c>
      <c r="CF405" s="30">
        <v>219</v>
      </c>
      <c r="CG405" s="30">
        <v>460.8</v>
      </c>
      <c r="CH405" s="30">
        <v>0.99870000000000003</v>
      </c>
      <c r="CI405" s="1635">
        <f t="shared" si="395"/>
        <v>0.36718574230950574</v>
      </c>
      <c r="CJ405" s="30">
        <v>59750</v>
      </c>
      <c r="CK405" s="30">
        <f t="shared" si="372"/>
        <v>97635</v>
      </c>
      <c r="CL405" s="30">
        <f t="shared" si="373"/>
        <v>0</v>
      </c>
      <c r="CM405" s="30">
        <v>576</v>
      </c>
      <c r="CN405" s="30">
        <v>51</v>
      </c>
      <c r="CO405" s="30">
        <v>460.8</v>
      </c>
      <c r="CP405" s="30">
        <v>0.98250000000000004</v>
      </c>
      <c r="CQ405" s="1635">
        <f t="shared" si="396"/>
        <v>0.31687823560297745</v>
      </c>
      <c r="CR405" s="30">
        <v>10670</v>
      </c>
      <c r="CS405" s="30">
        <f t="shared" si="374"/>
        <v>20203</v>
      </c>
      <c r="CT405" s="30">
        <f t="shared" si="375"/>
        <v>0</v>
      </c>
      <c r="CU405" s="30">
        <v>576</v>
      </c>
      <c r="CV405" s="30">
        <v>40</v>
      </c>
      <c r="CW405" s="30">
        <v>460.8</v>
      </c>
      <c r="CX405" s="30">
        <v>0.99660000000000004</v>
      </c>
      <c r="CY405" s="1635">
        <f t="shared" si="353"/>
        <v>9.811585196118415E-2</v>
      </c>
      <c r="CZ405" s="30">
        <v>2910</v>
      </c>
      <c r="DA405" s="30">
        <f t="shared" si="376"/>
        <v>17795</v>
      </c>
      <c r="DB405" s="30">
        <f t="shared" si="377"/>
        <v>0</v>
      </c>
    </row>
    <row r="406" spans="1:106">
      <c r="A406" t="s">
        <v>3664</v>
      </c>
      <c r="B406">
        <v>6220</v>
      </c>
      <c r="C406">
        <v>176</v>
      </c>
      <c r="D406" s="30">
        <v>400</v>
      </c>
      <c r="E406" s="30" t="s">
        <v>3665</v>
      </c>
      <c r="F406" s="30" t="s">
        <v>1594</v>
      </c>
      <c r="G406" s="30" t="s">
        <v>2143</v>
      </c>
      <c r="H406" s="30" t="s">
        <v>1439</v>
      </c>
      <c r="I406" s="30">
        <v>11</v>
      </c>
      <c r="J406" s="30">
        <v>585</v>
      </c>
      <c r="K406" s="30">
        <v>585</v>
      </c>
      <c r="L406" s="30">
        <v>230</v>
      </c>
      <c r="M406" s="30">
        <v>468</v>
      </c>
      <c r="N406" s="30">
        <v>0.92349999999999999</v>
      </c>
      <c r="O406" s="1635">
        <f t="shared" si="387"/>
        <v>0.22886048403338485</v>
      </c>
      <c r="P406" s="30">
        <v>35000</v>
      </c>
      <c r="Q406" s="30">
        <f t="shared" si="354"/>
        <v>91759</v>
      </c>
      <c r="R406" s="30">
        <f t="shared" si="355"/>
        <v>0</v>
      </c>
      <c r="S406" s="30">
        <v>585</v>
      </c>
      <c r="T406" s="30">
        <v>230</v>
      </c>
      <c r="U406" s="30">
        <v>468</v>
      </c>
      <c r="V406" s="30">
        <v>0.95630000000000004</v>
      </c>
      <c r="W406" s="1635">
        <f t="shared" si="388"/>
        <v>0.18699349511961644</v>
      </c>
      <c r="X406" s="30">
        <v>30600</v>
      </c>
      <c r="Y406" s="30">
        <f t="shared" si="356"/>
        <v>98185</v>
      </c>
      <c r="Z406" s="30">
        <f t="shared" si="357"/>
        <v>0</v>
      </c>
      <c r="AA406" s="30">
        <v>585</v>
      </c>
      <c r="AB406" s="30">
        <v>230</v>
      </c>
      <c r="AC406" s="30">
        <v>468</v>
      </c>
      <c r="AD406" s="30">
        <v>0.96379999999999999</v>
      </c>
      <c r="AE406" s="1635">
        <f t="shared" si="389"/>
        <v>0.40924711262685043</v>
      </c>
      <c r="AF406" s="30">
        <v>65318</v>
      </c>
      <c r="AG406" s="30">
        <f t="shared" si="358"/>
        <v>95763</v>
      </c>
      <c r="AH406" s="30">
        <f t="shared" si="359"/>
        <v>0</v>
      </c>
      <c r="AI406" s="30">
        <v>585</v>
      </c>
      <c r="AJ406" s="30">
        <v>260</v>
      </c>
      <c r="AK406" s="30">
        <v>468</v>
      </c>
      <c r="AL406" s="30">
        <v>0.97709999999999997</v>
      </c>
      <c r="AM406" s="1635">
        <f t="shared" si="390"/>
        <v>0.6560491669487678</v>
      </c>
      <c r="AN406" s="30">
        <v>124000</v>
      </c>
      <c r="AO406" s="30">
        <f t="shared" si="360"/>
        <v>113406</v>
      </c>
      <c r="AP406" s="30">
        <f t="shared" si="361"/>
        <v>10594</v>
      </c>
      <c r="AQ406" s="30">
        <v>585</v>
      </c>
      <c r="AR406" s="30">
        <v>240</v>
      </c>
      <c r="AS406" s="30">
        <v>468</v>
      </c>
      <c r="AT406" s="30">
        <v>0.97070000000000001</v>
      </c>
      <c r="AU406" s="1635">
        <f t="shared" si="391"/>
        <v>0.47828341739121122</v>
      </c>
      <c r="AV406" s="30">
        <v>82900</v>
      </c>
      <c r="AW406" s="30">
        <f t="shared" si="362"/>
        <v>103997</v>
      </c>
      <c r="AX406" s="30">
        <f t="shared" si="363"/>
        <v>0</v>
      </c>
      <c r="AY406" s="30">
        <v>585</v>
      </c>
      <c r="AZ406" s="30">
        <v>240</v>
      </c>
      <c r="BA406" s="30">
        <v>468</v>
      </c>
      <c r="BB406" s="30">
        <v>0.9708</v>
      </c>
      <c r="BC406" s="1635">
        <f t="shared" si="392"/>
        <v>0.65333669062552457</v>
      </c>
      <c r="BD406" s="30">
        <v>109600</v>
      </c>
      <c r="BE406" s="30">
        <f t="shared" si="364"/>
        <v>100653</v>
      </c>
      <c r="BF406" s="30">
        <f t="shared" si="365"/>
        <v>8947</v>
      </c>
      <c r="BG406" s="30">
        <v>585</v>
      </c>
      <c r="BH406" s="30">
        <v>240</v>
      </c>
      <c r="BI406" s="30">
        <v>468</v>
      </c>
      <c r="BJ406" s="30">
        <v>0.97629999999999995</v>
      </c>
      <c r="BK406" s="1635">
        <f t="shared" si="393"/>
        <v>0.75547188804780829</v>
      </c>
      <c r="BL406" s="30">
        <v>131700</v>
      </c>
      <c r="BM406" s="30">
        <f t="shared" si="366"/>
        <v>104597</v>
      </c>
      <c r="BN406" s="30">
        <f t="shared" si="367"/>
        <v>27103</v>
      </c>
      <c r="BO406" s="30">
        <v>585</v>
      </c>
      <c r="BP406" s="30">
        <v>240</v>
      </c>
      <c r="BQ406" s="30">
        <v>468</v>
      </c>
      <c r="BR406" s="30">
        <v>0.97719999999999996</v>
      </c>
      <c r="BS406" s="1635">
        <f t="shared" si="394"/>
        <v>0.71183161261957817</v>
      </c>
      <c r="BT406" s="30">
        <v>120200</v>
      </c>
      <c r="BU406" s="30">
        <f t="shared" si="368"/>
        <v>101316</v>
      </c>
      <c r="BV406" s="30">
        <f t="shared" si="369"/>
        <v>18884</v>
      </c>
      <c r="BW406" s="30">
        <v>585</v>
      </c>
      <c r="BX406" s="30">
        <v>220</v>
      </c>
      <c r="BY406" s="30">
        <v>468</v>
      </c>
      <c r="BZ406" s="30">
        <v>0.97789999999999999</v>
      </c>
      <c r="CA406" s="1635">
        <f t="shared" si="397"/>
        <v>0.74783207417654507</v>
      </c>
      <c r="CB406" s="30">
        <v>119700</v>
      </c>
      <c r="CC406" s="30">
        <f t="shared" si="370"/>
        <v>96038</v>
      </c>
      <c r="CD406" s="30">
        <f t="shared" si="371"/>
        <v>23662</v>
      </c>
      <c r="CE406" s="30">
        <v>585</v>
      </c>
      <c r="CF406" s="30">
        <v>220</v>
      </c>
      <c r="CG406" s="30">
        <v>468</v>
      </c>
      <c r="CH406" s="30">
        <v>0.97440000000000004</v>
      </c>
      <c r="CI406" s="1635">
        <f t="shared" si="395"/>
        <v>0.62072938185285231</v>
      </c>
      <c r="CJ406" s="30">
        <v>99000</v>
      </c>
      <c r="CK406" s="30">
        <f t="shared" si="372"/>
        <v>95694</v>
      </c>
      <c r="CL406" s="30">
        <f t="shared" si="373"/>
        <v>3306</v>
      </c>
      <c r="CM406" s="30">
        <v>585</v>
      </c>
      <c r="CN406" s="30">
        <v>220</v>
      </c>
      <c r="CO406" s="30">
        <v>468</v>
      </c>
      <c r="CP406" s="30">
        <v>0.9788</v>
      </c>
      <c r="CQ406" s="1635">
        <f t="shared" si="396"/>
        <v>0.82788669578616458</v>
      </c>
      <c r="CR406" s="30">
        <v>119800</v>
      </c>
      <c r="CS406" s="30">
        <f t="shared" si="374"/>
        <v>86823</v>
      </c>
      <c r="CT406" s="30">
        <f t="shared" si="375"/>
        <v>32977</v>
      </c>
      <c r="CU406" s="30">
        <v>585</v>
      </c>
      <c r="CV406" s="30">
        <v>220</v>
      </c>
      <c r="CW406" s="30">
        <v>468</v>
      </c>
      <c r="CX406" s="30">
        <v>0.95569999999999999</v>
      </c>
      <c r="CY406" s="1635">
        <f t="shared" si="353"/>
        <v>0.31707680551459982</v>
      </c>
      <c r="CZ406" s="30">
        <v>49600</v>
      </c>
      <c r="DA406" s="30">
        <f t="shared" si="376"/>
        <v>93857</v>
      </c>
      <c r="DB406" s="30">
        <f t="shared" si="377"/>
        <v>0</v>
      </c>
    </row>
    <row r="407" spans="1:106">
      <c r="A407" t="s">
        <v>3847</v>
      </c>
      <c r="B407">
        <v>1220</v>
      </c>
      <c r="C407">
        <v>80</v>
      </c>
      <c r="D407" s="30">
        <v>401</v>
      </c>
      <c r="E407" s="30" t="s">
        <v>4119</v>
      </c>
      <c r="F407" s="30" t="s">
        <v>3848</v>
      </c>
      <c r="G407" s="30" t="s">
        <v>2143</v>
      </c>
      <c r="H407" s="30" t="s">
        <v>1051</v>
      </c>
      <c r="I407" s="30">
        <v>33</v>
      </c>
      <c r="J407" s="30">
        <v>589</v>
      </c>
      <c r="K407" s="30">
        <v>0</v>
      </c>
      <c r="L407" s="30">
        <v>0</v>
      </c>
      <c r="M407" s="30">
        <v>0</v>
      </c>
      <c r="N407" s="30">
        <v>0</v>
      </c>
      <c r="O407" s="1635">
        <v>0</v>
      </c>
      <c r="P407" s="30">
        <v>0</v>
      </c>
      <c r="Q407" s="30">
        <f t="shared" si="354"/>
        <v>0</v>
      </c>
      <c r="R407" s="30">
        <f t="shared" si="355"/>
        <v>0</v>
      </c>
      <c r="S407" s="30">
        <v>0</v>
      </c>
      <c r="T407" s="30">
        <v>0</v>
      </c>
      <c r="U407" s="30">
        <v>0</v>
      </c>
      <c r="V407" s="30">
        <v>0</v>
      </c>
      <c r="W407" s="1635">
        <v>0</v>
      </c>
      <c r="X407" s="30">
        <v>0</v>
      </c>
      <c r="Y407" s="30">
        <f t="shared" si="356"/>
        <v>0</v>
      </c>
      <c r="Z407" s="30">
        <f t="shared" si="357"/>
        <v>0</v>
      </c>
      <c r="AA407" s="30">
        <v>0</v>
      </c>
      <c r="AB407" s="30">
        <v>0</v>
      </c>
      <c r="AC407" s="30">
        <v>0</v>
      </c>
      <c r="AD407" s="30">
        <v>0</v>
      </c>
      <c r="AE407" s="1635">
        <v>0</v>
      </c>
      <c r="AF407" s="30">
        <v>0</v>
      </c>
      <c r="AG407" s="30">
        <f t="shared" si="358"/>
        <v>0</v>
      </c>
      <c r="AH407" s="30">
        <f t="shared" si="359"/>
        <v>0</v>
      </c>
      <c r="AI407" s="30">
        <v>0</v>
      </c>
      <c r="AJ407" s="30">
        <v>0</v>
      </c>
      <c r="AK407" s="30">
        <v>0</v>
      </c>
      <c r="AL407" s="30">
        <v>0</v>
      </c>
      <c r="AM407" s="1635">
        <v>0</v>
      </c>
      <c r="AN407" s="30">
        <v>0</v>
      </c>
      <c r="AO407" s="30">
        <f t="shared" si="360"/>
        <v>0</v>
      </c>
      <c r="AP407" s="30">
        <f t="shared" si="361"/>
        <v>0</v>
      </c>
      <c r="AQ407" s="30">
        <v>0</v>
      </c>
      <c r="AR407" s="30">
        <v>0</v>
      </c>
      <c r="AS407" s="30">
        <v>0</v>
      </c>
      <c r="AT407" s="30">
        <v>0</v>
      </c>
      <c r="AU407" s="1635">
        <v>0</v>
      </c>
      <c r="AV407" s="30">
        <v>0</v>
      </c>
      <c r="AW407" s="30">
        <f t="shared" si="362"/>
        <v>0</v>
      </c>
      <c r="AX407" s="30">
        <f t="shared" si="363"/>
        <v>0</v>
      </c>
      <c r="AY407" s="30">
        <v>589</v>
      </c>
      <c r="AZ407" s="30">
        <v>216</v>
      </c>
      <c r="BA407" s="30">
        <v>589</v>
      </c>
      <c r="BB407" s="30">
        <v>0.97119999999999995</v>
      </c>
      <c r="BC407" s="1635">
        <f t="shared" si="392"/>
        <v>8.0243100046779342E-2</v>
      </c>
      <c r="BD407" s="30">
        <v>12120</v>
      </c>
      <c r="BE407" s="30">
        <f t="shared" si="364"/>
        <v>90625</v>
      </c>
      <c r="BF407" s="30">
        <f t="shared" si="365"/>
        <v>0</v>
      </c>
      <c r="BG407" s="30">
        <v>589</v>
      </c>
      <c r="BH407" s="30">
        <v>204</v>
      </c>
      <c r="BI407" s="30">
        <v>589</v>
      </c>
      <c r="BJ407" s="30">
        <v>0.96209999999999996</v>
      </c>
      <c r="BK407" s="1635">
        <f t="shared" si="393"/>
        <v>0.52183313686110289</v>
      </c>
      <c r="BL407" s="30">
        <v>76200</v>
      </c>
      <c r="BM407" s="30">
        <f t="shared" si="366"/>
        <v>87614</v>
      </c>
      <c r="BN407" s="30">
        <f t="shared" si="367"/>
        <v>0</v>
      </c>
      <c r="BO407" s="30">
        <v>589</v>
      </c>
      <c r="BP407" s="30">
        <v>132</v>
      </c>
      <c r="BQ407" s="30">
        <v>589</v>
      </c>
      <c r="BR407" s="30">
        <v>0.93400000000000005</v>
      </c>
      <c r="BS407" s="1635">
        <f t="shared" si="394"/>
        <v>0.61238725585620657</v>
      </c>
      <c r="BT407" s="30">
        <v>54360</v>
      </c>
      <c r="BU407" s="30">
        <f t="shared" si="368"/>
        <v>53260</v>
      </c>
      <c r="BV407" s="30">
        <f t="shared" si="369"/>
        <v>1100</v>
      </c>
      <c r="BW407" s="30">
        <v>589</v>
      </c>
      <c r="BX407" s="30">
        <v>108</v>
      </c>
      <c r="BY407" s="30">
        <v>589</v>
      </c>
      <c r="BZ407" s="30">
        <v>0.91490000000000005</v>
      </c>
      <c r="CA407" s="1635">
        <f t="shared" si="397"/>
        <v>0.63171602278643768</v>
      </c>
      <c r="CB407" s="30">
        <v>46440</v>
      </c>
      <c r="CC407" s="30">
        <f t="shared" si="370"/>
        <v>44108</v>
      </c>
      <c r="CD407" s="30">
        <f t="shared" si="371"/>
        <v>2332</v>
      </c>
      <c r="CE407" s="30">
        <v>589</v>
      </c>
      <c r="CF407" s="30">
        <v>96</v>
      </c>
      <c r="CG407" s="30">
        <v>589</v>
      </c>
      <c r="CH407" s="30">
        <v>0.91210000000000002</v>
      </c>
      <c r="CI407" s="1635">
        <f t="shared" si="395"/>
        <v>0.70733613674222195</v>
      </c>
      <c r="CJ407" s="30">
        <v>46080</v>
      </c>
      <c r="CK407" s="30">
        <f t="shared" si="372"/>
        <v>39087</v>
      </c>
      <c r="CL407" s="30">
        <f t="shared" si="373"/>
        <v>6993</v>
      </c>
      <c r="CM407" s="30">
        <v>589</v>
      </c>
      <c r="CN407" s="30">
        <v>156</v>
      </c>
      <c r="CO407" s="30">
        <v>589</v>
      </c>
      <c r="CP407" s="30">
        <v>0.94159999999999999</v>
      </c>
      <c r="CQ407" s="1635">
        <f t="shared" si="396"/>
        <v>0.47046995061013752</v>
      </c>
      <c r="CR407" s="30">
        <v>46440</v>
      </c>
      <c r="CS407" s="30">
        <f t="shared" si="374"/>
        <v>59226</v>
      </c>
      <c r="CT407" s="30">
        <f t="shared" si="375"/>
        <v>0</v>
      </c>
      <c r="CU407" s="30">
        <v>589</v>
      </c>
      <c r="CV407" s="30">
        <v>228</v>
      </c>
      <c r="CW407" s="30">
        <v>589</v>
      </c>
      <c r="CX407" s="30">
        <v>0.97509999999999997</v>
      </c>
      <c r="CY407" s="1635">
        <f t="shared" si="353"/>
        <v>0.48316841474967792</v>
      </c>
      <c r="CZ407" s="30">
        <v>79920</v>
      </c>
      <c r="DA407" s="30">
        <f t="shared" si="376"/>
        <v>99245</v>
      </c>
      <c r="DB407" s="30">
        <f t="shared" si="377"/>
        <v>0</v>
      </c>
    </row>
    <row r="408" spans="1:106">
      <c r="A408" t="s">
        <v>3331</v>
      </c>
      <c r="B408">
        <v>1230</v>
      </c>
      <c r="C408">
        <v>92</v>
      </c>
      <c r="D408" s="30">
        <v>402</v>
      </c>
      <c r="E408" s="30">
        <v>1234</v>
      </c>
      <c r="F408" s="30" t="s">
        <v>3332</v>
      </c>
      <c r="G408" s="30" t="s">
        <v>2143</v>
      </c>
      <c r="H408" s="30" t="s">
        <v>2142</v>
      </c>
      <c r="I408" s="30">
        <v>33</v>
      </c>
      <c r="J408" s="30">
        <v>589</v>
      </c>
      <c r="K408" s="30">
        <v>589</v>
      </c>
      <c r="L408" s="30">
        <v>330</v>
      </c>
      <c r="M408" s="30">
        <v>471.2</v>
      </c>
      <c r="N408" s="30">
        <v>0.94</v>
      </c>
      <c r="O408" s="1635">
        <f t="shared" ref="O408:O416" si="398">(P408/(24*30*L408*N408))</f>
        <v>0.28127014829142488</v>
      </c>
      <c r="P408" s="30">
        <v>62820</v>
      </c>
      <c r="Q408" s="30">
        <f t="shared" si="354"/>
        <v>134006</v>
      </c>
      <c r="R408" s="30">
        <f t="shared" si="355"/>
        <v>0</v>
      </c>
      <c r="S408" s="30">
        <v>589</v>
      </c>
      <c r="T408" s="30">
        <v>335.2</v>
      </c>
      <c r="U408" s="30">
        <v>471.2</v>
      </c>
      <c r="V408" s="30">
        <v>0.91739999999999999</v>
      </c>
      <c r="W408" s="1635">
        <f t="shared" ref="W408:W416" si="399">(X408/(24*31*T408*V408))</f>
        <v>0.234958555737455</v>
      </c>
      <c r="X408" s="30">
        <v>53756</v>
      </c>
      <c r="Y408" s="30">
        <f t="shared" si="356"/>
        <v>137274</v>
      </c>
      <c r="Z408" s="30">
        <f t="shared" si="357"/>
        <v>0</v>
      </c>
      <c r="AA408" s="30">
        <v>589</v>
      </c>
      <c r="AB408" s="30">
        <v>332.4</v>
      </c>
      <c r="AC408" s="30">
        <v>471.2</v>
      </c>
      <c r="AD408" s="30">
        <v>0.93469999999999998</v>
      </c>
      <c r="AE408" s="1635">
        <f>+(AF408/(24*30*AB408*AD408))</f>
        <v>0.25857859014620066</v>
      </c>
      <c r="AF408" s="30">
        <v>57844</v>
      </c>
      <c r="AG408" s="30">
        <f t="shared" si="358"/>
        <v>134220</v>
      </c>
      <c r="AH408" s="30">
        <f t="shared" si="359"/>
        <v>0</v>
      </c>
      <c r="AI408" s="30">
        <v>589</v>
      </c>
      <c r="AJ408" s="30">
        <v>351.6</v>
      </c>
      <c r="AK408" s="30">
        <v>471.2</v>
      </c>
      <c r="AL408" s="30">
        <v>0.92949999999999999</v>
      </c>
      <c r="AM408" s="1635">
        <f>+(AN408/(24*31*AJ408*AL408))</f>
        <v>0.34570263505976034</v>
      </c>
      <c r="AN408" s="30">
        <v>84057</v>
      </c>
      <c r="AO408" s="30">
        <f t="shared" si="360"/>
        <v>145889</v>
      </c>
      <c r="AP408" s="30">
        <f t="shared" si="361"/>
        <v>0</v>
      </c>
      <c r="AQ408" s="30">
        <v>589</v>
      </c>
      <c r="AR408" s="30">
        <v>326</v>
      </c>
      <c r="AS408" s="30">
        <v>471.2</v>
      </c>
      <c r="AT408" s="30">
        <v>0.92679999999999996</v>
      </c>
      <c r="AU408" s="1635">
        <f>(AV408/(24*31*AR408*AT408))</f>
        <v>0.35509621604717517</v>
      </c>
      <c r="AV408" s="30">
        <v>79822</v>
      </c>
      <c r="AW408" s="30">
        <f t="shared" si="362"/>
        <v>134874</v>
      </c>
      <c r="AX408" s="30">
        <f t="shared" si="363"/>
        <v>0</v>
      </c>
      <c r="AY408" s="30">
        <v>589</v>
      </c>
      <c r="AZ408" s="30">
        <v>302.39999999999998</v>
      </c>
      <c r="BA408" s="30">
        <v>471.2</v>
      </c>
      <c r="BB408" s="30">
        <v>0.92769999999999997</v>
      </c>
      <c r="BC408" s="1635">
        <f t="shared" si="392"/>
        <v>0.24821984728054702</v>
      </c>
      <c r="BD408" s="30">
        <v>50137</v>
      </c>
      <c r="BE408" s="30">
        <f t="shared" si="364"/>
        <v>121192</v>
      </c>
      <c r="BF408" s="30">
        <f t="shared" si="365"/>
        <v>0</v>
      </c>
      <c r="BG408" s="30">
        <v>589</v>
      </c>
      <c r="BH408" s="30">
        <v>336.8</v>
      </c>
      <c r="BI408" s="30">
        <v>471.2</v>
      </c>
      <c r="BJ408" s="30">
        <v>0.92259999999999998</v>
      </c>
      <c r="BK408" s="1635">
        <f t="shared" si="393"/>
        <v>0.28351397641060733</v>
      </c>
      <c r="BL408" s="30">
        <v>65544</v>
      </c>
      <c r="BM408" s="30">
        <f t="shared" si="366"/>
        <v>138711</v>
      </c>
      <c r="BN408" s="30">
        <f t="shared" si="367"/>
        <v>0</v>
      </c>
      <c r="BO408" s="30">
        <v>589</v>
      </c>
      <c r="BP408" s="30">
        <v>358.8</v>
      </c>
      <c r="BQ408" s="30">
        <v>471.2</v>
      </c>
      <c r="BR408" s="30">
        <v>0.91339999999999999</v>
      </c>
      <c r="BS408" s="1635">
        <f t="shared" si="394"/>
        <v>0.22512746413413773</v>
      </c>
      <c r="BT408" s="30">
        <v>53122</v>
      </c>
      <c r="BU408" s="30">
        <f t="shared" si="368"/>
        <v>141578</v>
      </c>
      <c r="BV408" s="30">
        <f t="shared" si="369"/>
        <v>0</v>
      </c>
      <c r="BW408" s="30">
        <v>589</v>
      </c>
      <c r="BX408" s="30">
        <v>330.8</v>
      </c>
      <c r="BY408" s="30">
        <v>471.2</v>
      </c>
      <c r="BZ408" s="30">
        <v>0.94689999999999996</v>
      </c>
      <c r="CA408" s="1635">
        <f t="shared" si="397"/>
        <v>0.25638661979192534</v>
      </c>
      <c r="CB408" s="30">
        <v>59750</v>
      </c>
      <c r="CC408" s="30">
        <f t="shared" si="370"/>
        <v>139828</v>
      </c>
      <c r="CD408" s="30">
        <f t="shared" si="371"/>
        <v>0</v>
      </c>
      <c r="CE408" s="30">
        <v>589</v>
      </c>
      <c r="CF408" s="30">
        <v>319.2</v>
      </c>
      <c r="CG408" s="30">
        <v>471.2</v>
      </c>
      <c r="CH408" s="30">
        <v>0.94010000000000005</v>
      </c>
      <c r="CI408" s="1635">
        <f t="shared" si="395"/>
        <v>0.28209330912381142</v>
      </c>
      <c r="CJ408" s="30">
        <v>62980</v>
      </c>
      <c r="CK408" s="30">
        <f t="shared" si="372"/>
        <v>133956</v>
      </c>
      <c r="CL408" s="30">
        <f t="shared" si="373"/>
        <v>0</v>
      </c>
      <c r="CM408" s="30">
        <v>589</v>
      </c>
      <c r="CN408" s="30">
        <v>319.2</v>
      </c>
      <c r="CO408" s="30">
        <v>471.2</v>
      </c>
      <c r="CP408" s="30">
        <v>0.93049999999999999</v>
      </c>
      <c r="CQ408" s="1635">
        <f t="shared" si="396"/>
        <v>0.26318863706950396</v>
      </c>
      <c r="CR408" s="30">
        <v>52531</v>
      </c>
      <c r="CS408" s="30">
        <f t="shared" si="374"/>
        <v>119757</v>
      </c>
      <c r="CT408" s="30">
        <f t="shared" si="375"/>
        <v>0</v>
      </c>
      <c r="CU408" s="30">
        <v>589</v>
      </c>
      <c r="CV408" s="30">
        <v>382.8</v>
      </c>
      <c r="CW408" s="30">
        <v>471.2</v>
      </c>
      <c r="CX408" s="30">
        <v>0.91369999999999996</v>
      </c>
      <c r="CY408" s="1635">
        <f t="shared" si="353"/>
        <v>0.23285646505869917</v>
      </c>
      <c r="CZ408" s="30">
        <v>60595</v>
      </c>
      <c r="DA408" s="30">
        <f t="shared" si="376"/>
        <v>156135</v>
      </c>
      <c r="DB408" s="30">
        <f t="shared" si="377"/>
        <v>0</v>
      </c>
    </row>
    <row r="409" spans="1:106">
      <c r="A409" t="s">
        <v>2980</v>
      </c>
      <c r="B409">
        <v>1230</v>
      </c>
      <c r="C409">
        <v>5</v>
      </c>
      <c r="D409" s="30">
        <v>403</v>
      </c>
      <c r="E409" s="30">
        <v>19292</v>
      </c>
      <c r="F409" s="30" t="s">
        <v>3666</v>
      </c>
      <c r="G409" s="30" t="s">
        <v>2143</v>
      </c>
      <c r="H409" s="30" t="s">
        <v>2142</v>
      </c>
      <c r="I409" s="30">
        <v>33</v>
      </c>
      <c r="J409" s="30">
        <v>600</v>
      </c>
      <c r="K409" s="30">
        <v>600</v>
      </c>
      <c r="L409" s="30">
        <v>314</v>
      </c>
      <c r="M409" s="30">
        <v>480</v>
      </c>
      <c r="N409" s="30">
        <v>0.98519999999999996</v>
      </c>
      <c r="O409" s="1635">
        <f t="shared" si="398"/>
        <v>0.5618944167019374</v>
      </c>
      <c r="P409" s="30">
        <v>125153</v>
      </c>
      <c r="Q409" s="30">
        <f t="shared" si="354"/>
        <v>133640</v>
      </c>
      <c r="R409" s="30">
        <f t="shared" si="355"/>
        <v>0</v>
      </c>
      <c r="S409" s="30">
        <v>600</v>
      </c>
      <c r="T409" s="30">
        <v>354.4</v>
      </c>
      <c r="U409" s="30">
        <v>480</v>
      </c>
      <c r="V409" s="30">
        <v>0.98550000000000004</v>
      </c>
      <c r="W409" s="1635">
        <f t="shared" si="399"/>
        <v>0.49719774690240465</v>
      </c>
      <c r="X409" s="30">
        <v>129197</v>
      </c>
      <c r="Y409" s="30">
        <f t="shared" si="356"/>
        <v>155910</v>
      </c>
      <c r="Z409" s="30">
        <f t="shared" si="357"/>
        <v>0</v>
      </c>
      <c r="AA409" s="30">
        <v>600</v>
      </c>
      <c r="AB409" s="30">
        <v>341.6</v>
      </c>
      <c r="AC409" s="30">
        <v>480</v>
      </c>
      <c r="AD409" s="30">
        <v>0.99680000000000002</v>
      </c>
      <c r="AE409" s="1635">
        <f>+(AF409/(24*30*AB409*AD409))</f>
        <v>0.53852721631416722</v>
      </c>
      <c r="AF409" s="30">
        <v>132028</v>
      </c>
      <c r="AG409" s="30">
        <f t="shared" si="358"/>
        <v>147099</v>
      </c>
      <c r="AH409" s="30">
        <f t="shared" si="359"/>
        <v>0</v>
      </c>
      <c r="AI409" s="30">
        <v>600</v>
      </c>
      <c r="AJ409" s="30">
        <v>356.8</v>
      </c>
      <c r="AK409" s="30">
        <v>480</v>
      </c>
      <c r="AL409" s="30">
        <v>0.99760000000000004</v>
      </c>
      <c r="AM409" s="1635">
        <f>+(AN409/(24*31*AJ409*AL409))</f>
        <v>0.59516558942000841</v>
      </c>
      <c r="AN409" s="30">
        <v>157613</v>
      </c>
      <c r="AO409" s="30">
        <f t="shared" si="360"/>
        <v>158893</v>
      </c>
      <c r="AP409" s="30">
        <f t="shared" si="361"/>
        <v>0</v>
      </c>
      <c r="AQ409" s="30">
        <v>600</v>
      </c>
      <c r="AR409" s="30">
        <v>354.4</v>
      </c>
      <c r="AS409" s="30">
        <v>480</v>
      </c>
      <c r="AT409" s="30">
        <v>0.99639999999999995</v>
      </c>
      <c r="AU409" s="1635">
        <f>(AV409/(24*31*AR409*AT409))</f>
        <v>0.59415499599621779</v>
      </c>
      <c r="AV409" s="30">
        <v>156099</v>
      </c>
      <c r="AW409" s="30">
        <f t="shared" si="362"/>
        <v>157635</v>
      </c>
      <c r="AX409" s="30">
        <f t="shared" si="363"/>
        <v>0</v>
      </c>
      <c r="AY409" s="30">
        <v>600</v>
      </c>
      <c r="AZ409" s="30">
        <v>372</v>
      </c>
      <c r="BA409" s="30">
        <v>480</v>
      </c>
      <c r="BB409" s="30">
        <v>0.997</v>
      </c>
      <c r="BC409" s="1635">
        <f t="shared" si="392"/>
        <v>0.59991803367090524</v>
      </c>
      <c r="BD409" s="30">
        <v>160200</v>
      </c>
      <c r="BE409" s="30">
        <f t="shared" si="364"/>
        <v>160222</v>
      </c>
      <c r="BF409" s="30">
        <f t="shared" si="365"/>
        <v>0</v>
      </c>
      <c r="BG409" s="30">
        <v>600</v>
      </c>
      <c r="BH409" s="30">
        <v>336</v>
      </c>
      <c r="BI409" s="30">
        <v>480</v>
      </c>
      <c r="BJ409" s="30">
        <v>0.98629999999999995</v>
      </c>
      <c r="BK409" s="1635">
        <f t="shared" si="393"/>
        <v>0.456036486345265</v>
      </c>
      <c r="BL409" s="30">
        <v>112440</v>
      </c>
      <c r="BM409" s="30">
        <f t="shared" si="366"/>
        <v>147936</v>
      </c>
      <c r="BN409" s="30">
        <f t="shared" si="367"/>
        <v>0</v>
      </c>
      <c r="BO409" s="30">
        <v>600</v>
      </c>
      <c r="BP409" s="30">
        <v>348</v>
      </c>
      <c r="BQ409" s="30">
        <v>480</v>
      </c>
      <c r="BR409" s="30">
        <v>0.99560000000000004</v>
      </c>
      <c r="BS409" s="1635">
        <f t="shared" si="394"/>
        <v>0.65854895640434763</v>
      </c>
      <c r="BT409" s="30">
        <v>164280</v>
      </c>
      <c r="BU409" s="30">
        <f t="shared" si="368"/>
        <v>149675</v>
      </c>
      <c r="BV409" s="30">
        <f t="shared" si="369"/>
        <v>14605</v>
      </c>
      <c r="BW409" s="30">
        <v>600</v>
      </c>
      <c r="BX409" s="30">
        <v>336</v>
      </c>
      <c r="BY409" s="30">
        <v>480</v>
      </c>
      <c r="BZ409" s="30">
        <v>0.99590000000000001</v>
      </c>
      <c r="CA409" s="1635">
        <f t="shared" si="397"/>
        <v>0.70469416157705889</v>
      </c>
      <c r="CB409" s="30">
        <v>175440</v>
      </c>
      <c r="CC409" s="30">
        <f t="shared" si="370"/>
        <v>149375</v>
      </c>
      <c r="CD409" s="30">
        <f t="shared" si="371"/>
        <v>26065</v>
      </c>
      <c r="CE409" s="30">
        <v>600</v>
      </c>
      <c r="CF409" s="30">
        <v>348</v>
      </c>
      <c r="CG409" s="30">
        <v>480</v>
      </c>
      <c r="CH409" s="30">
        <v>0.99170000000000003</v>
      </c>
      <c r="CI409" s="1635">
        <f t="shared" si="395"/>
        <v>0.56036104487416105</v>
      </c>
      <c r="CJ409" s="30">
        <v>143880</v>
      </c>
      <c r="CK409" s="30">
        <f t="shared" si="372"/>
        <v>154058</v>
      </c>
      <c r="CL409" s="30">
        <f t="shared" si="373"/>
        <v>0</v>
      </c>
      <c r="CM409" s="30">
        <v>600</v>
      </c>
      <c r="CN409" s="30">
        <v>336</v>
      </c>
      <c r="CO409" s="30">
        <v>480</v>
      </c>
      <c r="CP409" s="30">
        <v>0.99609999999999999</v>
      </c>
      <c r="CQ409" s="1635">
        <f t="shared" si="396"/>
        <v>0.53994592516255568</v>
      </c>
      <c r="CR409" s="30">
        <v>121440</v>
      </c>
      <c r="CS409" s="30">
        <f t="shared" si="374"/>
        <v>134947</v>
      </c>
      <c r="CT409" s="30">
        <f t="shared" si="375"/>
        <v>0</v>
      </c>
      <c r="CU409" s="30">
        <v>600</v>
      </c>
      <c r="CV409" s="30">
        <v>348</v>
      </c>
      <c r="CW409" s="30">
        <v>480</v>
      </c>
      <c r="CX409" s="30">
        <v>0.99550000000000005</v>
      </c>
      <c r="CY409" s="1635">
        <f t="shared" si="353"/>
        <v>0.51818276795077289</v>
      </c>
      <c r="CZ409" s="30">
        <v>133560</v>
      </c>
      <c r="DA409" s="30">
        <f t="shared" si="376"/>
        <v>154648</v>
      </c>
      <c r="DB409" s="30">
        <f t="shared" si="377"/>
        <v>0</v>
      </c>
    </row>
    <row r="410" spans="1:106">
      <c r="A410" t="s">
        <v>2981</v>
      </c>
      <c r="B410">
        <v>1230</v>
      </c>
      <c r="C410">
        <v>25</v>
      </c>
      <c r="D410" s="30">
        <v>404</v>
      </c>
      <c r="E410" s="30" t="s">
        <v>3365</v>
      </c>
      <c r="F410" s="30" t="s">
        <v>1444</v>
      </c>
      <c r="G410" s="30" t="s">
        <v>2143</v>
      </c>
      <c r="H410" s="30" t="s">
        <v>2142</v>
      </c>
      <c r="I410" s="30">
        <v>33</v>
      </c>
      <c r="J410" s="30">
        <v>600</v>
      </c>
      <c r="K410" s="30">
        <v>600</v>
      </c>
      <c r="L410" s="30">
        <v>474</v>
      </c>
      <c r="M410" s="30">
        <v>480</v>
      </c>
      <c r="N410" s="30">
        <v>0.95550000000000002</v>
      </c>
      <c r="O410" s="1635">
        <f t="shared" si="398"/>
        <v>0.30520430610846527</v>
      </c>
      <c r="P410" s="30">
        <v>99525</v>
      </c>
      <c r="Q410" s="30">
        <f t="shared" si="354"/>
        <v>195656</v>
      </c>
      <c r="R410" s="30">
        <f t="shared" si="355"/>
        <v>0</v>
      </c>
      <c r="S410" s="30">
        <v>600</v>
      </c>
      <c r="T410" s="30">
        <v>462</v>
      </c>
      <c r="U410" s="30">
        <v>480</v>
      </c>
      <c r="V410" s="30">
        <v>0.95399999999999996</v>
      </c>
      <c r="W410" s="1635">
        <f t="shared" si="399"/>
        <v>0.21833301276393183</v>
      </c>
      <c r="X410" s="30">
        <v>71595</v>
      </c>
      <c r="Y410" s="30">
        <f t="shared" si="356"/>
        <v>196750</v>
      </c>
      <c r="Z410" s="30">
        <f t="shared" si="357"/>
        <v>0</v>
      </c>
      <c r="AA410" s="30">
        <v>600</v>
      </c>
      <c r="AB410" s="30">
        <v>135.6</v>
      </c>
      <c r="AC410" s="30">
        <v>480</v>
      </c>
      <c r="AD410" s="30">
        <v>0.87919999999999998</v>
      </c>
      <c r="AE410" s="1635">
        <f>+(AF410/(24*30*AB410*AD410))</f>
        <v>0.24027804619019885</v>
      </c>
      <c r="AF410" s="30">
        <v>20625</v>
      </c>
      <c r="AG410" s="30">
        <f t="shared" si="358"/>
        <v>51503</v>
      </c>
      <c r="AH410" s="30">
        <f t="shared" si="359"/>
        <v>0</v>
      </c>
      <c r="AI410" s="30">
        <v>600</v>
      </c>
      <c r="AJ410" s="30">
        <v>238.8</v>
      </c>
      <c r="AK410" s="30">
        <v>480</v>
      </c>
      <c r="AL410" s="30">
        <v>0.89480000000000004</v>
      </c>
      <c r="AM410" s="1635">
        <f>+(AN410/(24*31*AJ410*AL410))</f>
        <v>0.15483409737629267</v>
      </c>
      <c r="AN410" s="30">
        <v>24615</v>
      </c>
      <c r="AO410" s="30">
        <f t="shared" si="360"/>
        <v>95386</v>
      </c>
      <c r="AP410" s="30">
        <f t="shared" si="361"/>
        <v>0</v>
      </c>
      <c r="AQ410" s="30">
        <v>600</v>
      </c>
      <c r="AR410" s="30">
        <v>507.6</v>
      </c>
      <c r="AS410" s="30">
        <v>507.6</v>
      </c>
      <c r="AT410" s="30">
        <v>0.97589999999999999</v>
      </c>
      <c r="AU410" s="1635">
        <f>(AV410/(24*31*AR410*AT410))</f>
        <v>0.3356912678705849</v>
      </c>
      <c r="AV410" s="30">
        <v>123720</v>
      </c>
      <c r="AW410" s="30">
        <f t="shared" si="362"/>
        <v>221132</v>
      </c>
      <c r="AX410" s="30">
        <f t="shared" si="363"/>
        <v>0</v>
      </c>
      <c r="AY410" s="30">
        <v>600</v>
      </c>
      <c r="AZ410" s="30">
        <v>570</v>
      </c>
      <c r="BA410" s="30">
        <v>570</v>
      </c>
      <c r="BB410" s="30">
        <v>0.95569999999999999</v>
      </c>
      <c r="BC410" s="1635">
        <f t="shared" si="392"/>
        <v>0.25015343457873873</v>
      </c>
      <c r="BD410" s="30">
        <v>98115</v>
      </c>
      <c r="BE410" s="30">
        <f t="shared" si="364"/>
        <v>235332</v>
      </c>
      <c r="BF410" s="30">
        <f t="shared" si="365"/>
        <v>0</v>
      </c>
      <c r="BG410" s="30">
        <v>600</v>
      </c>
      <c r="BH410" s="30">
        <v>568.79999999999995</v>
      </c>
      <c r="BI410" s="30">
        <v>568.79999999999995</v>
      </c>
      <c r="BJ410" s="30">
        <v>0.94310000000000005</v>
      </c>
      <c r="BK410" s="1635">
        <f t="shared" si="393"/>
        <v>0.27496327236344337</v>
      </c>
      <c r="BL410" s="30">
        <v>109740</v>
      </c>
      <c r="BM410" s="30">
        <f t="shared" si="366"/>
        <v>239465</v>
      </c>
      <c r="BN410" s="30">
        <f t="shared" si="367"/>
        <v>0</v>
      </c>
      <c r="BO410" s="30">
        <v>600</v>
      </c>
      <c r="BP410" s="30">
        <v>576</v>
      </c>
      <c r="BQ410" s="30">
        <v>576</v>
      </c>
      <c r="BR410" s="30">
        <v>0.93389999999999995</v>
      </c>
      <c r="BS410" s="1635">
        <f t="shared" si="394"/>
        <v>0.31095486916673609</v>
      </c>
      <c r="BT410" s="30">
        <v>120435</v>
      </c>
      <c r="BU410" s="30">
        <f t="shared" si="368"/>
        <v>232384</v>
      </c>
      <c r="BV410" s="30">
        <f t="shared" si="369"/>
        <v>0</v>
      </c>
      <c r="BW410" s="30">
        <v>600</v>
      </c>
      <c r="BX410" s="30">
        <v>494.4</v>
      </c>
      <c r="BY410" s="30">
        <v>494.4</v>
      </c>
      <c r="BZ410" s="30">
        <v>0.9415</v>
      </c>
      <c r="CA410" s="1635">
        <f t="shared" si="397"/>
        <v>0.43503704582132419</v>
      </c>
      <c r="CB410" s="30">
        <v>150660</v>
      </c>
      <c r="CC410" s="30">
        <f t="shared" si="370"/>
        <v>207789</v>
      </c>
      <c r="CD410" s="30">
        <f t="shared" si="371"/>
        <v>0</v>
      </c>
      <c r="CE410" s="30">
        <v>600</v>
      </c>
      <c r="CF410" s="30">
        <v>480</v>
      </c>
      <c r="CG410" s="30">
        <v>480</v>
      </c>
      <c r="CH410" s="30">
        <v>0.95509999999999995</v>
      </c>
      <c r="CI410" s="1635">
        <f t="shared" si="395"/>
        <v>0.2309246315478985</v>
      </c>
      <c r="CJ410" s="30">
        <v>78765</v>
      </c>
      <c r="CK410" s="30">
        <f t="shared" si="372"/>
        <v>204651</v>
      </c>
      <c r="CL410" s="30">
        <f t="shared" si="373"/>
        <v>0</v>
      </c>
      <c r="CM410" s="30">
        <v>600</v>
      </c>
      <c r="CN410" s="30">
        <v>540</v>
      </c>
      <c r="CO410" s="30">
        <v>540</v>
      </c>
      <c r="CP410" s="30">
        <v>0.8871</v>
      </c>
      <c r="CQ410" s="1635">
        <f t="shared" si="396"/>
        <v>0.41005141895684111</v>
      </c>
      <c r="CR410" s="30">
        <v>132000</v>
      </c>
      <c r="CS410" s="30">
        <f t="shared" si="374"/>
        <v>193147</v>
      </c>
      <c r="CT410" s="30">
        <f t="shared" si="375"/>
        <v>0</v>
      </c>
      <c r="CU410" s="30">
        <v>600</v>
      </c>
      <c r="CV410" s="30">
        <v>420</v>
      </c>
      <c r="CW410" s="30">
        <v>480</v>
      </c>
      <c r="CX410" s="30">
        <v>0.89710000000000001</v>
      </c>
      <c r="CY410" s="1635">
        <f t="shared" si="353"/>
        <v>0.33603755812593605</v>
      </c>
      <c r="CZ410" s="30">
        <v>94200</v>
      </c>
      <c r="DA410" s="30">
        <f t="shared" si="376"/>
        <v>168195</v>
      </c>
      <c r="DB410" s="30">
        <f t="shared" si="377"/>
        <v>0</v>
      </c>
    </row>
    <row r="411" spans="1:106">
      <c r="A411" t="s">
        <v>2982</v>
      </c>
      <c r="B411">
        <v>1240</v>
      </c>
      <c r="C411">
        <v>10</v>
      </c>
      <c r="D411" s="30">
        <v>405</v>
      </c>
      <c r="E411" s="30">
        <v>21565</v>
      </c>
      <c r="F411" s="30" t="s">
        <v>224</v>
      </c>
      <c r="G411" s="30" t="s">
        <v>2143</v>
      </c>
      <c r="H411" s="30" t="s">
        <v>2142</v>
      </c>
      <c r="I411" s="30">
        <v>33</v>
      </c>
      <c r="J411" s="30">
        <v>600</v>
      </c>
      <c r="K411" s="30">
        <v>600</v>
      </c>
      <c r="L411" s="30">
        <v>480</v>
      </c>
      <c r="M411" s="30">
        <v>480</v>
      </c>
      <c r="N411" s="30">
        <v>0.75819999999999999</v>
      </c>
      <c r="O411" s="1635">
        <f t="shared" si="398"/>
        <v>2.6561446701251504E-2</v>
      </c>
      <c r="P411" s="30">
        <v>6960</v>
      </c>
      <c r="Q411" s="30">
        <f t="shared" si="354"/>
        <v>157220</v>
      </c>
      <c r="R411" s="30">
        <f t="shared" si="355"/>
        <v>0</v>
      </c>
      <c r="S411" s="30">
        <v>600</v>
      </c>
      <c r="T411" s="30">
        <v>600</v>
      </c>
      <c r="U411" s="30">
        <v>600</v>
      </c>
      <c r="V411" s="30">
        <v>0.87229999999999996</v>
      </c>
      <c r="W411" s="1635">
        <f t="shared" si="399"/>
        <v>1.8952491189402877E-2</v>
      </c>
      <c r="X411" s="30">
        <v>7380</v>
      </c>
      <c r="Y411" s="30">
        <f t="shared" si="356"/>
        <v>233637</v>
      </c>
      <c r="Z411" s="30">
        <f t="shared" si="357"/>
        <v>0</v>
      </c>
      <c r="AA411" s="30">
        <v>600</v>
      </c>
      <c r="AB411" s="30">
        <v>0</v>
      </c>
      <c r="AC411" s="30">
        <v>480</v>
      </c>
      <c r="AD411" s="30">
        <v>0</v>
      </c>
      <c r="AE411" s="1635">
        <v>0</v>
      </c>
      <c r="AF411" s="30">
        <v>0</v>
      </c>
      <c r="AG411" s="30">
        <f t="shared" si="358"/>
        <v>0</v>
      </c>
      <c r="AH411" s="30">
        <f t="shared" si="359"/>
        <v>0</v>
      </c>
      <c r="AI411" s="30">
        <v>600</v>
      </c>
      <c r="AJ411" s="30">
        <v>0</v>
      </c>
      <c r="AK411" s="30">
        <v>480</v>
      </c>
      <c r="AL411" s="30">
        <v>0</v>
      </c>
      <c r="AM411" s="1635">
        <v>0</v>
      </c>
      <c r="AN411" s="30">
        <v>0</v>
      </c>
      <c r="AO411" s="30">
        <f t="shared" si="360"/>
        <v>0</v>
      </c>
      <c r="AP411" s="30">
        <f t="shared" si="361"/>
        <v>0</v>
      </c>
      <c r="AQ411" s="30">
        <v>600</v>
      </c>
      <c r="AR411" s="30">
        <v>0</v>
      </c>
      <c r="AS411" s="30">
        <v>480</v>
      </c>
      <c r="AT411" s="30">
        <v>0</v>
      </c>
      <c r="AU411" s="1635">
        <v>0</v>
      </c>
      <c r="AV411" s="30">
        <v>0</v>
      </c>
      <c r="AW411" s="30">
        <f t="shared" si="362"/>
        <v>0</v>
      </c>
      <c r="AX411" s="30">
        <f t="shared" si="363"/>
        <v>0</v>
      </c>
      <c r="AY411" s="30">
        <v>600</v>
      </c>
      <c r="AZ411" s="30">
        <v>204</v>
      </c>
      <c r="BA411" s="30">
        <v>480</v>
      </c>
      <c r="BB411" s="30">
        <v>0.84030000000000005</v>
      </c>
      <c r="BC411" s="1635">
        <f t="shared" si="392"/>
        <v>2.1487035053618413E-2</v>
      </c>
      <c r="BD411" s="30">
        <v>2652</v>
      </c>
      <c r="BE411" s="30">
        <f t="shared" si="364"/>
        <v>74054</v>
      </c>
      <c r="BF411" s="30">
        <f t="shared" si="365"/>
        <v>0</v>
      </c>
      <c r="BG411" s="30">
        <v>600</v>
      </c>
      <c r="BH411" s="30">
        <v>696</v>
      </c>
      <c r="BI411" s="30">
        <v>696</v>
      </c>
      <c r="BJ411" s="30">
        <v>0.76990000000000003</v>
      </c>
      <c r="BK411" s="1635">
        <f t="shared" si="393"/>
        <v>3.2026271367121578E-2</v>
      </c>
      <c r="BL411" s="30">
        <v>12768</v>
      </c>
      <c r="BM411" s="30">
        <f t="shared" si="366"/>
        <v>239204</v>
      </c>
      <c r="BN411" s="30">
        <f t="shared" si="367"/>
        <v>0</v>
      </c>
      <c r="BO411" s="30">
        <v>600</v>
      </c>
      <c r="BP411" s="30">
        <v>612</v>
      </c>
      <c r="BQ411" s="30">
        <v>612</v>
      </c>
      <c r="BR411" s="30">
        <v>0.81540000000000001</v>
      </c>
      <c r="BS411" s="1635">
        <f t="shared" si="394"/>
        <v>3.7038907351565155E-2</v>
      </c>
      <c r="BT411" s="30">
        <v>13308</v>
      </c>
      <c r="BU411" s="30">
        <f t="shared" si="368"/>
        <v>215579</v>
      </c>
      <c r="BV411" s="30">
        <f t="shared" si="369"/>
        <v>0</v>
      </c>
      <c r="BW411" s="30">
        <v>600</v>
      </c>
      <c r="BX411" s="30">
        <v>624</v>
      </c>
      <c r="BY411" s="30">
        <v>624</v>
      </c>
      <c r="BZ411" s="30">
        <v>0.86729999999999996</v>
      </c>
      <c r="CA411" s="1635">
        <f t="shared" si="397"/>
        <v>4.8131223441697554E-2</v>
      </c>
      <c r="CB411" s="30">
        <v>19380</v>
      </c>
      <c r="CC411" s="30">
        <f t="shared" si="370"/>
        <v>241590</v>
      </c>
      <c r="CD411" s="30">
        <f t="shared" si="371"/>
        <v>0</v>
      </c>
      <c r="CE411" s="30">
        <v>600</v>
      </c>
      <c r="CF411" s="30">
        <v>516</v>
      </c>
      <c r="CG411" s="30">
        <v>516</v>
      </c>
      <c r="CH411" s="30">
        <v>0.87770000000000004</v>
      </c>
      <c r="CI411" s="1635">
        <f t="shared" si="395"/>
        <v>6.0044064223302031E-2</v>
      </c>
      <c r="CJ411" s="30">
        <v>20232</v>
      </c>
      <c r="CK411" s="30">
        <f t="shared" si="372"/>
        <v>202172</v>
      </c>
      <c r="CL411" s="30">
        <f t="shared" si="373"/>
        <v>0</v>
      </c>
      <c r="CM411" s="30">
        <v>600</v>
      </c>
      <c r="CN411" s="30">
        <v>552</v>
      </c>
      <c r="CO411" s="30">
        <v>552</v>
      </c>
      <c r="CP411" s="30">
        <v>0.84099999999999997</v>
      </c>
      <c r="CQ411" s="1635">
        <f t="shared" si="396"/>
        <v>5.0852037035669359E-2</v>
      </c>
      <c r="CR411" s="30">
        <v>15864</v>
      </c>
      <c r="CS411" s="30">
        <f t="shared" si="374"/>
        <v>187178</v>
      </c>
      <c r="CT411" s="30">
        <f t="shared" si="375"/>
        <v>0</v>
      </c>
      <c r="CU411" s="30">
        <v>600</v>
      </c>
      <c r="CV411" s="30">
        <v>588</v>
      </c>
      <c r="CW411" s="30">
        <v>588</v>
      </c>
      <c r="CX411" s="30">
        <v>0.77449999999999997</v>
      </c>
      <c r="CY411" s="1635">
        <f t="shared" si="353"/>
        <v>2.0435505050226007E-2</v>
      </c>
      <c r="CZ411" s="30">
        <v>6924</v>
      </c>
      <c r="DA411" s="30">
        <f t="shared" si="376"/>
        <v>203293</v>
      </c>
      <c r="DB411" s="30">
        <f t="shared" si="377"/>
        <v>0</v>
      </c>
    </row>
    <row r="412" spans="1:106">
      <c r="A412" t="s">
        <v>2664</v>
      </c>
      <c r="B412">
        <v>6110</v>
      </c>
      <c r="C412">
        <v>7</v>
      </c>
      <c r="D412" s="30">
        <v>406</v>
      </c>
      <c r="E412" s="30" t="s">
        <v>3077</v>
      </c>
      <c r="F412" s="30" t="s">
        <v>1287</v>
      </c>
      <c r="G412" s="30" t="s">
        <v>2143</v>
      </c>
      <c r="H412" s="30" t="s">
        <v>1487</v>
      </c>
      <c r="I412" s="30">
        <v>33</v>
      </c>
      <c r="J412" s="30">
        <v>600</v>
      </c>
      <c r="K412" s="30">
        <v>600</v>
      </c>
      <c r="L412" s="30">
        <v>372</v>
      </c>
      <c r="M412" s="30">
        <v>600</v>
      </c>
      <c r="N412" s="30">
        <v>0.73</v>
      </c>
      <c r="O412" s="1635">
        <f t="shared" si="398"/>
        <v>0.17675651789659746</v>
      </c>
      <c r="P412" s="30">
        <v>34560</v>
      </c>
      <c r="Q412" s="30">
        <f t="shared" si="354"/>
        <v>117314</v>
      </c>
      <c r="R412" s="30">
        <f t="shared" si="355"/>
        <v>0</v>
      </c>
      <c r="S412" s="30">
        <v>600</v>
      </c>
      <c r="T412" s="30">
        <v>408</v>
      </c>
      <c r="U412" s="30">
        <v>600</v>
      </c>
      <c r="V412" s="30">
        <v>0.89890000000000003</v>
      </c>
      <c r="W412" s="1635">
        <f t="shared" si="399"/>
        <v>0.45539354481255423</v>
      </c>
      <c r="X412" s="30">
        <v>124260</v>
      </c>
      <c r="Y412" s="30">
        <f t="shared" si="356"/>
        <v>163718</v>
      </c>
      <c r="Z412" s="30">
        <f t="shared" si="357"/>
        <v>0</v>
      </c>
      <c r="AA412" s="30">
        <v>600</v>
      </c>
      <c r="AB412" s="30">
        <v>384</v>
      </c>
      <c r="AC412" s="30">
        <v>600</v>
      </c>
      <c r="AD412" s="30">
        <v>0.82079999999999997</v>
      </c>
      <c r="AE412" s="1635">
        <f>+(AF412/(24*30*AB412*AD412))</f>
        <v>0.28818852203812001</v>
      </c>
      <c r="AF412" s="30">
        <v>65400</v>
      </c>
      <c r="AG412" s="30">
        <f t="shared" si="358"/>
        <v>136161</v>
      </c>
      <c r="AH412" s="30">
        <f t="shared" si="359"/>
        <v>0</v>
      </c>
      <c r="AI412" s="30">
        <v>600</v>
      </c>
      <c r="AJ412" s="30">
        <v>402</v>
      </c>
      <c r="AK412" s="30">
        <v>600</v>
      </c>
      <c r="AL412" s="30">
        <v>0.82489999999999997</v>
      </c>
      <c r="AM412" s="1635">
        <f>+(AN412/(24*31*AJ412*AL412))</f>
        <v>0.30131604928053901</v>
      </c>
      <c r="AN412" s="30">
        <v>74340</v>
      </c>
      <c r="AO412" s="30">
        <f t="shared" si="360"/>
        <v>148031</v>
      </c>
      <c r="AP412" s="30">
        <f t="shared" si="361"/>
        <v>0</v>
      </c>
      <c r="AQ412" s="30">
        <v>600</v>
      </c>
      <c r="AR412" s="30">
        <v>390</v>
      </c>
      <c r="AS412" s="30">
        <v>600</v>
      </c>
      <c r="AT412" s="30">
        <v>0.87219999999999998</v>
      </c>
      <c r="AU412" s="1635">
        <f>(AV412/(24*31*AR412*AT412))</f>
        <v>0.33333655764143</v>
      </c>
      <c r="AV412" s="30">
        <v>84360</v>
      </c>
      <c r="AW412" s="30">
        <f t="shared" si="362"/>
        <v>151847</v>
      </c>
      <c r="AX412" s="30">
        <f t="shared" si="363"/>
        <v>0</v>
      </c>
      <c r="AY412" s="30">
        <v>600</v>
      </c>
      <c r="AZ412" s="30">
        <v>408</v>
      </c>
      <c r="BA412" s="30">
        <v>600</v>
      </c>
      <c r="BB412" s="30">
        <v>0.87509999999999999</v>
      </c>
      <c r="BC412" s="1635">
        <f t="shared" si="392"/>
        <v>0.38767744937459997</v>
      </c>
      <c r="BD412" s="30">
        <v>99660</v>
      </c>
      <c r="BE412" s="30">
        <f t="shared" si="364"/>
        <v>154242</v>
      </c>
      <c r="BF412" s="30">
        <f t="shared" si="365"/>
        <v>0</v>
      </c>
      <c r="BG412" s="30">
        <v>600</v>
      </c>
      <c r="BH412" s="30">
        <v>1062</v>
      </c>
      <c r="BI412" s="30">
        <v>600</v>
      </c>
      <c r="BJ412" s="30">
        <v>0.86439999999999995</v>
      </c>
      <c r="BK412" s="1635">
        <f t="shared" si="393"/>
        <v>0.18650437935826386</v>
      </c>
      <c r="BL412" s="30">
        <v>127380</v>
      </c>
      <c r="BM412" s="30">
        <f t="shared" si="366"/>
        <v>409792</v>
      </c>
      <c r="BN412" s="30">
        <f t="shared" si="367"/>
        <v>0</v>
      </c>
      <c r="BO412" s="30">
        <v>600</v>
      </c>
      <c r="BP412" s="30">
        <v>18</v>
      </c>
      <c r="BQ412" s="30">
        <v>600</v>
      </c>
      <c r="BR412" s="30">
        <v>3.8999999999999998E-3</v>
      </c>
      <c r="BS412" s="1635">
        <f t="shared" si="394"/>
        <v>1.1870845204178537</v>
      </c>
      <c r="BT412" s="30">
        <v>60</v>
      </c>
      <c r="BU412" s="30">
        <f t="shared" si="368"/>
        <v>30</v>
      </c>
      <c r="BV412" s="30">
        <f t="shared" si="369"/>
        <v>30</v>
      </c>
      <c r="BW412" s="30">
        <v>600</v>
      </c>
      <c r="BX412" s="30">
        <v>18</v>
      </c>
      <c r="BY412" s="30">
        <v>600</v>
      </c>
      <c r="BZ412" s="30">
        <v>2.92E-2</v>
      </c>
      <c r="CA412" s="1635">
        <f t="shared" si="397"/>
        <v>1.0740413413855747</v>
      </c>
      <c r="CB412" s="30">
        <v>420</v>
      </c>
      <c r="CC412" s="30">
        <f t="shared" si="370"/>
        <v>235</v>
      </c>
      <c r="CD412" s="30">
        <f t="shared" si="371"/>
        <v>185</v>
      </c>
      <c r="CE412" s="30">
        <v>600</v>
      </c>
      <c r="CF412" s="30">
        <v>330</v>
      </c>
      <c r="CG412" s="30">
        <v>600</v>
      </c>
      <c r="CH412" s="30">
        <v>0.21609999999999999</v>
      </c>
      <c r="CI412" s="1635">
        <f t="shared" si="395"/>
        <v>6.6720857573360159E-2</v>
      </c>
      <c r="CJ412" s="30">
        <v>3540</v>
      </c>
      <c r="CK412" s="30">
        <f t="shared" si="372"/>
        <v>31834</v>
      </c>
      <c r="CL412" s="30">
        <f t="shared" si="373"/>
        <v>0</v>
      </c>
      <c r="CM412" s="30">
        <v>600</v>
      </c>
      <c r="CN412" s="30">
        <v>18</v>
      </c>
      <c r="CO412" s="30">
        <v>600</v>
      </c>
      <c r="CP412" s="30">
        <v>7.4300000000000005E-2</v>
      </c>
      <c r="CQ412" s="1635">
        <f t="shared" si="396"/>
        <v>1.0014099852592449</v>
      </c>
      <c r="CR412" s="30">
        <v>900</v>
      </c>
      <c r="CS412" s="30">
        <f t="shared" si="374"/>
        <v>539</v>
      </c>
      <c r="CT412" s="30">
        <f t="shared" si="375"/>
        <v>361</v>
      </c>
      <c r="CU412" s="30">
        <v>600</v>
      </c>
      <c r="CV412" s="30">
        <v>18</v>
      </c>
      <c r="CW412" s="30">
        <v>600</v>
      </c>
      <c r="CX412" s="30">
        <v>7.4800000000000005E-2</v>
      </c>
      <c r="CY412" s="1635">
        <f t="shared" si="353"/>
        <v>0.95835010446016133</v>
      </c>
      <c r="CZ412" s="30">
        <v>960</v>
      </c>
      <c r="DA412" s="30">
        <f t="shared" si="376"/>
        <v>601</v>
      </c>
      <c r="DB412" s="30">
        <f t="shared" si="377"/>
        <v>359</v>
      </c>
    </row>
    <row r="413" spans="1:106">
      <c r="A413" t="s">
        <v>2983</v>
      </c>
      <c r="B413">
        <v>6110</v>
      </c>
      <c r="C413">
        <v>14</v>
      </c>
      <c r="D413" s="30">
        <v>407</v>
      </c>
      <c r="E413" s="30" t="s">
        <v>3366</v>
      </c>
      <c r="F413" s="30" t="s">
        <v>659</v>
      </c>
      <c r="G413" s="30" t="s">
        <v>2145</v>
      </c>
      <c r="H413" s="30" t="s">
        <v>2142</v>
      </c>
      <c r="I413" s="30">
        <v>33</v>
      </c>
      <c r="J413" s="30">
        <v>600</v>
      </c>
      <c r="K413" s="30">
        <v>600</v>
      </c>
      <c r="L413" s="30">
        <v>9.6</v>
      </c>
      <c r="M413" s="30">
        <v>480</v>
      </c>
      <c r="N413" s="30">
        <v>0.78639999999999999</v>
      </c>
      <c r="O413" s="1635">
        <f t="shared" si="398"/>
        <v>0.89410605289928791</v>
      </c>
      <c r="P413" s="30">
        <v>4860</v>
      </c>
      <c r="Q413" s="30">
        <f t="shared" si="354"/>
        <v>3261</v>
      </c>
      <c r="R413" s="30">
        <f t="shared" si="355"/>
        <v>1599</v>
      </c>
      <c r="S413" s="30">
        <v>600</v>
      </c>
      <c r="T413" s="30">
        <v>28.8</v>
      </c>
      <c r="U413" s="30">
        <v>480</v>
      </c>
      <c r="V413" s="30">
        <v>0.69310000000000005</v>
      </c>
      <c r="W413" s="1635">
        <f t="shared" si="399"/>
        <v>0.28280557611148083</v>
      </c>
      <c r="X413" s="30">
        <v>4200</v>
      </c>
      <c r="Y413" s="30">
        <f t="shared" si="356"/>
        <v>8911</v>
      </c>
      <c r="Z413" s="30">
        <f t="shared" si="357"/>
        <v>0</v>
      </c>
      <c r="AA413" s="30">
        <v>600</v>
      </c>
      <c r="AB413" s="30">
        <v>19.2</v>
      </c>
      <c r="AC413" s="30">
        <v>480</v>
      </c>
      <c r="AD413" s="30">
        <v>0.96199999999999997</v>
      </c>
      <c r="AE413" s="1635">
        <f>+(AF413/(24*30*AB413*AD413))</f>
        <v>0.3428909678909679</v>
      </c>
      <c r="AF413" s="30">
        <v>4560</v>
      </c>
      <c r="AG413" s="30">
        <f t="shared" si="358"/>
        <v>7979</v>
      </c>
      <c r="AH413" s="30">
        <f t="shared" si="359"/>
        <v>0</v>
      </c>
      <c r="AI413" s="30">
        <v>600</v>
      </c>
      <c r="AJ413" s="30">
        <v>19.2</v>
      </c>
      <c r="AK413" s="30">
        <v>480</v>
      </c>
      <c r="AL413" s="30">
        <v>0.96630000000000005</v>
      </c>
      <c r="AM413" s="1635">
        <f>+(AN413/(24*31*AJ413*AL413))</f>
        <v>0.37382088200307351</v>
      </c>
      <c r="AN413" s="30">
        <v>5160</v>
      </c>
      <c r="AO413" s="30">
        <f t="shared" si="360"/>
        <v>8282</v>
      </c>
      <c r="AP413" s="30">
        <f t="shared" si="361"/>
        <v>0</v>
      </c>
      <c r="AQ413" s="30">
        <v>600</v>
      </c>
      <c r="AR413" s="30">
        <v>19.2</v>
      </c>
      <c r="AS413" s="30">
        <v>480</v>
      </c>
      <c r="AT413" s="30">
        <v>0.97670000000000001</v>
      </c>
      <c r="AU413" s="1635">
        <f>(AV413/(24*31*AR413*AT413))</f>
        <v>0.36123946006466806</v>
      </c>
      <c r="AV413" s="30">
        <v>5040</v>
      </c>
      <c r="AW413" s="30">
        <f t="shared" si="362"/>
        <v>8371</v>
      </c>
      <c r="AX413" s="30">
        <f t="shared" si="363"/>
        <v>0</v>
      </c>
      <c r="AY413" s="30">
        <v>600</v>
      </c>
      <c r="AZ413" s="30">
        <v>0</v>
      </c>
      <c r="BA413" s="30">
        <v>0</v>
      </c>
      <c r="BB413" s="30">
        <v>0</v>
      </c>
      <c r="BC413" s="1635">
        <v>0</v>
      </c>
      <c r="BD413" s="30">
        <v>0</v>
      </c>
      <c r="BE413" s="30">
        <f t="shared" si="364"/>
        <v>0</v>
      </c>
      <c r="BF413" s="30">
        <f t="shared" si="365"/>
        <v>0</v>
      </c>
      <c r="BG413" s="30">
        <v>600</v>
      </c>
      <c r="BH413" s="30">
        <v>19.2</v>
      </c>
      <c r="BI413" s="30">
        <v>19.2</v>
      </c>
      <c r="BJ413" s="30">
        <v>0</v>
      </c>
      <c r="BK413" s="1635">
        <v>0</v>
      </c>
      <c r="BL413" s="30">
        <v>0</v>
      </c>
      <c r="BM413" s="30">
        <f t="shared" si="366"/>
        <v>0</v>
      </c>
      <c r="BN413" s="30">
        <f t="shared" si="367"/>
        <v>0</v>
      </c>
      <c r="BO413" s="30">
        <v>600</v>
      </c>
      <c r="BP413" s="30">
        <v>14.4</v>
      </c>
      <c r="BQ413" s="30">
        <v>14.4</v>
      </c>
      <c r="BR413" s="30">
        <v>0</v>
      </c>
      <c r="BS413" s="1635">
        <v>0</v>
      </c>
      <c r="BT413" s="30">
        <v>0</v>
      </c>
      <c r="BU413" s="30">
        <f t="shared" si="368"/>
        <v>0</v>
      </c>
      <c r="BV413" s="30">
        <f t="shared" si="369"/>
        <v>0</v>
      </c>
      <c r="BW413" s="30">
        <v>600</v>
      </c>
      <c r="BX413" s="30">
        <v>388.8</v>
      </c>
      <c r="BY413" s="30">
        <v>388.8</v>
      </c>
      <c r="BZ413" s="30">
        <v>0</v>
      </c>
      <c r="CA413" s="1635">
        <v>0</v>
      </c>
      <c r="CB413" s="30">
        <v>0</v>
      </c>
      <c r="CC413" s="30">
        <f t="shared" si="370"/>
        <v>0</v>
      </c>
      <c r="CD413" s="30">
        <f t="shared" si="371"/>
        <v>0</v>
      </c>
      <c r="CE413" s="30">
        <v>600</v>
      </c>
      <c r="CF413" s="30">
        <v>0</v>
      </c>
      <c r="CG413" s="30">
        <v>0</v>
      </c>
      <c r="CH413" s="30">
        <v>0</v>
      </c>
      <c r="CI413" s="1635">
        <v>0</v>
      </c>
      <c r="CJ413" s="30">
        <v>0</v>
      </c>
      <c r="CK413" s="30">
        <f t="shared" si="372"/>
        <v>0</v>
      </c>
      <c r="CL413" s="30">
        <f t="shared" si="373"/>
        <v>0</v>
      </c>
      <c r="CM413" s="30">
        <v>600</v>
      </c>
      <c r="CN413" s="30">
        <v>0</v>
      </c>
      <c r="CO413" s="30">
        <v>0</v>
      </c>
      <c r="CP413" s="30">
        <v>0</v>
      </c>
      <c r="CQ413" s="1635">
        <v>0</v>
      </c>
      <c r="CR413" s="30">
        <v>0</v>
      </c>
      <c r="CS413" s="30">
        <f t="shared" si="374"/>
        <v>0</v>
      </c>
      <c r="CT413" s="30">
        <f t="shared" si="375"/>
        <v>0</v>
      </c>
      <c r="CU413" s="30">
        <v>600</v>
      </c>
      <c r="CV413" s="30">
        <v>504</v>
      </c>
      <c r="CW413" s="30">
        <v>504</v>
      </c>
      <c r="CX413" s="30">
        <v>0</v>
      </c>
      <c r="CY413" s="1635">
        <v>0</v>
      </c>
      <c r="CZ413" s="30">
        <v>0</v>
      </c>
      <c r="DA413" s="30">
        <f t="shared" si="376"/>
        <v>0</v>
      </c>
      <c r="DB413" s="30">
        <f t="shared" si="377"/>
        <v>0</v>
      </c>
    </row>
    <row r="414" spans="1:106">
      <c r="A414" t="s">
        <v>3667</v>
      </c>
      <c r="B414">
        <v>6110</v>
      </c>
      <c r="C414">
        <v>85</v>
      </c>
      <c r="D414" s="30">
        <v>408</v>
      </c>
      <c r="E414" s="30" t="s">
        <v>3668</v>
      </c>
      <c r="F414" s="30" t="s">
        <v>3669</v>
      </c>
      <c r="G414" s="30" t="s">
        <v>2143</v>
      </c>
      <c r="H414" s="30" t="s">
        <v>1439</v>
      </c>
      <c r="I414" s="30">
        <v>33</v>
      </c>
      <c r="J414" s="30">
        <v>600</v>
      </c>
      <c r="K414" s="30">
        <v>600</v>
      </c>
      <c r="L414" s="30">
        <v>300</v>
      </c>
      <c r="M414" s="30">
        <v>480</v>
      </c>
      <c r="N414" s="30">
        <v>0.97460000000000002</v>
      </c>
      <c r="O414" s="1635">
        <f t="shared" si="398"/>
        <v>0.54723305287639368</v>
      </c>
      <c r="P414" s="30">
        <v>115200</v>
      </c>
      <c r="Q414" s="30">
        <f t="shared" si="354"/>
        <v>126308</v>
      </c>
      <c r="R414" s="30">
        <f t="shared" si="355"/>
        <v>0</v>
      </c>
      <c r="S414" s="30">
        <v>600</v>
      </c>
      <c r="T414" s="30">
        <v>300</v>
      </c>
      <c r="U414" s="30">
        <v>480</v>
      </c>
      <c r="V414" s="30">
        <v>0.97940000000000005</v>
      </c>
      <c r="W414" s="1635">
        <f t="shared" si="399"/>
        <v>0.5228678519435862</v>
      </c>
      <c r="X414" s="30">
        <v>114300</v>
      </c>
      <c r="Y414" s="30">
        <f t="shared" si="356"/>
        <v>131161</v>
      </c>
      <c r="Z414" s="30">
        <f t="shared" si="357"/>
        <v>0</v>
      </c>
      <c r="AA414" s="30">
        <v>600</v>
      </c>
      <c r="AB414" s="30">
        <v>300</v>
      </c>
      <c r="AC414" s="30">
        <v>480</v>
      </c>
      <c r="AD414" s="30">
        <v>0.97629999999999995</v>
      </c>
      <c r="AE414" s="1635">
        <f>+(AF414/(24*30*AB414*AD414))</f>
        <v>0.46945952405339891</v>
      </c>
      <c r="AF414" s="30">
        <v>99000</v>
      </c>
      <c r="AG414" s="30">
        <f t="shared" si="358"/>
        <v>126528</v>
      </c>
      <c r="AH414" s="30">
        <f t="shared" si="359"/>
        <v>0</v>
      </c>
      <c r="AI414" s="30">
        <v>600</v>
      </c>
      <c r="AJ414" s="30">
        <v>270</v>
      </c>
      <c r="AK414" s="30">
        <v>480</v>
      </c>
      <c r="AL414" s="30">
        <v>0.99409999999999998</v>
      </c>
      <c r="AM414" s="1635">
        <f>+(AN414/(24*31*AJ414*AL414))</f>
        <v>0.50627255166293561</v>
      </c>
      <c r="AN414" s="30">
        <v>101100</v>
      </c>
      <c r="AO414" s="30">
        <f t="shared" si="360"/>
        <v>119817</v>
      </c>
      <c r="AP414" s="30">
        <f t="shared" si="361"/>
        <v>0</v>
      </c>
      <c r="AQ414" s="30">
        <v>600</v>
      </c>
      <c r="AR414" s="30">
        <v>270</v>
      </c>
      <c r="AS414" s="30">
        <v>480</v>
      </c>
      <c r="AT414" s="30">
        <v>0.997</v>
      </c>
      <c r="AU414" s="1635">
        <f>(AV414/(24*31*AR414*AT414))</f>
        <v>0.49880825271513468</v>
      </c>
      <c r="AV414" s="30">
        <v>99900</v>
      </c>
      <c r="AW414" s="30">
        <f t="shared" si="362"/>
        <v>120166</v>
      </c>
      <c r="AX414" s="30">
        <f t="shared" si="363"/>
        <v>0</v>
      </c>
      <c r="AY414" s="30">
        <v>600</v>
      </c>
      <c r="AZ414" s="30">
        <v>270</v>
      </c>
      <c r="BA414" s="30">
        <v>480</v>
      </c>
      <c r="BB414" s="30">
        <v>0.98509999999999998</v>
      </c>
      <c r="BC414" s="1635">
        <f>+(BD414/(24*30*AZ414*BB414))</f>
        <v>0.41513614585722325</v>
      </c>
      <c r="BD414" s="30">
        <v>79500</v>
      </c>
      <c r="BE414" s="30">
        <f t="shared" si="364"/>
        <v>114902</v>
      </c>
      <c r="BF414" s="30">
        <f t="shared" si="365"/>
        <v>0</v>
      </c>
      <c r="BG414" s="30">
        <v>600</v>
      </c>
      <c r="BH414" s="30">
        <v>270</v>
      </c>
      <c r="BI414" s="30">
        <v>480</v>
      </c>
      <c r="BJ414" s="30">
        <v>0.98929999999999996</v>
      </c>
      <c r="BK414" s="1635">
        <f>(BL414/(24*31*BH414*BJ414))</f>
        <v>0.41815405725371391</v>
      </c>
      <c r="BL414" s="30">
        <v>83100</v>
      </c>
      <c r="BM414" s="30">
        <f t="shared" si="366"/>
        <v>119238</v>
      </c>
      <c r="BN414" s="30">
        <f t="shared" si="367"/>
        <v>0</v>
      </c>
      <c r="BO414" s="30">
        <v>600</v>
      </c>
      <c r="BP414" s="30">
        <v>240</v>
      </c>
      <c r="BQ414" s="30">
        <v>480</v>
      </c>
      <c r="BR414" s="30">
        <v>0.9859</v>
      </c>
      <c r="BS414" s="1635">
        <f>+(BT414/(24*30*BP414*BR414))</f>
        <v>0.3697974777698888</v>
      </c>
      <c r="BT414" s="30">
        <v>63000</v>
      </c>
      <c r="BU414" s="30">
        <f t="shared" si="368"/>
        <v>102218</v>
      </c>
      <c r="BV414" s="30">
        <f t="shared" si="369"/>
        <v>0</v>
      </c>
      <c r="BW414" s="30">
        <v>600</v>
      </c>
      <c r="BX414" s="30">
        <v>240</v>
      </c>
      <c r="BY414" s="30">
        <v>480</v>
      </c>
      <c r="BZ414" s="30">
        <v>0.99439999999999995</v>
      </c>
      <c r="CA414" s="1635">
        <f t="shared" ref="CA414:CA443" si="400">+(CB414/(24*31*BX414*BZ414))</f>
        <v>0.30074330227770141</v>
      </c>
      <c r="CB414" s="30">
        <v>53400</v>
      </c>
      <c r="CC414" s="30">
        <f t="shared" si="370"/>
        <v>106536</v>
      </c>
      <c r="CD414" s="30">
        <f t="shared" si="371"/>
        <v>0</v>
      </c>
      <c r="CE414" s="30">
        <v>600</v>
      </c>
      <c r="CF414" s="30">
        <v>240</v>
      </c>
      <c r="CG414" s="30">
        <v>480</v>
      </c>
      <c r="CH414" s="30">
        <v>0.98839999999999995</v>
      </c>
      <c r="CI414" s="1635">
        <f t="shared" ref="CI414:CI444" si="401">(CJ414/(24*31*CF414*CH414))</f>
        <v>0.29067016096395609</v>
      </c>
      <c r="CJ414" s="30">
        <v>51300</v>
      </c>
      <c r="CK414" s="30">
        <f t="shared" si="372"/>
        <v>105893</v>
      </c>
      <c r="CL414" s="30">
        <f t="shared" si="373"/>
        <v>0</v>
      </c>
      <c r="CM414" s="30">
        <v>600</v>
      </c>
      <c r="CN414" s="30">
        <v>270</v>
      </c>
      <c r="CO414" s="30">
        <v>480</v>
      </c>
      <c r="CP414" s="30">
        <v>0.98960000000000004</v>
      </c>
      <c r="CQ414" s="1635">
        <f t="shared" ref="CQ414:CQ443" si="402">+(CR414/(24*28*CN414*CP414))</f>
        <v>0.31745497085028207</v>
      </c>
      <c r="CR414" s="30">
        <v>57000</v>
      </c>
      <c r="CS414" s="30">
        <f t="shared" si="374"/>
        <v>107732</v>
      </c>
      <c r="CT414" s="30">
        <f t="shared" si="375"/>
        <v>0</v>
      </c>
      <c r="CU414" s="30">
        <v>600</v>
      </c>
      <c r="CV414" s="30">
        <v>300</v>
      </c>
      <c r="CW414" s="30">
        <v>480</v>
      </c>
      <c r="CX414" s="30">
        <v>0.99219999999999997</v>
      </c>
      <c r="CY414" s="1635">
        <f t="shared" ref="CY414:CY443" si="403">+(CZ414/(24*31*CV414*CX414))</f>
        <v>0.34408168661798594</v>
      </c>
      <c r="CZ414" s="30">
        <v>76200</v>
      </c>
      <c r="DA414" s="30">
        <f t="shared" si="376"/>
        <v>132875</v>
      </c>
      <c r="DB414" s="30">
        <f t="shared" si="377"/>
        <v>0</v>
      </c>
    </row>
    <row r="415" spans="1:106">
      <c r="A415" t="s">
        <v>2984</v>
      </c>
      <c r="B415">
        <v>6220</v>
      </c>
      <c r="C415">
        <v>150</v>
      </c>
      <c r="D415" s="30">
        <v>409</v>
      </c>
      <c r="E415" s="30" t="s">
        <v>3239</v>
      </c>
      <c r="F415" s="30" t="s">
        <v>1386</v>
      </c>
      <c r="G415" s="30" t="s">
        <v>2143</v>
      </c>
      <c r="H415" s="30" t="s">
        <v>2142</v>
      </c>
      <c r="I415" s="30">
        <v>11</v>
      </c>
      <c r="J415" s="30">
        <v>600</v>
      </c>
      <c r="K415" s="30">
        <v>600</v>
      </c>
      <c r="L415" s="30">
        <v>590</v>
      </c>
      <c r="M415" s="30">
        <v>590</v>
      </c>
      <c r="N415" s="30">
        <v>0.92549999999999999</v>
      </c>
      <c r="O415" s="1635">
        <f t="shared" si="398"/>
        <v>0.22500180591546687</v>
      </c>
      <c r="P415" s="30">
        <v>88460</v>
      </c>
      <c r="Q415" s="30">
        <f t="shared" si="354"/>
        <v>235891</v>
      </c>
      <c r="R415" s="30">
        <f t="shared" si="355"/>
        <v>0</v>
      </c>
      <c r="S415" s="30">
        <v>600</v>
      </c>
      <c r="T415" s="30">
        <v>532</v>
      </c>
      <c r="U415" s="30">
        <v>532</v>
      </c>
      <c r="V415" s="30">
        <v>0.93259999999999998</v>
      </c>
      <c r="W415" s="1635">
        <f t="shared" si="399"/>
        <v>0.26841452832721013</v>
      </c>
      <c r="X415" s="30">
        <v>99080</v>
      </c>
      <c r="Y415" s="30">
        <f t="shared" si="356"/>
        <v>221478</v>
      </c>
      <c r="Z415" s="30">
        <f t="shared" si="357"/>
        <v>0</v>
      </c>
      <c r="AA415" s="30">
        <v>600</v>
      </c>
      <c r="AB415" s="30">
        <v>550</v>
      </c>
      <c r="AC415" s="30">
        <v>550</v>
      </c>
      <c r="AD415" s="30">
        <v>0.93989999999999996</v>
      </c>
      <c r="AE415" s="1635">
        <f>+(AF415/(24*30*AB415*AD415))</f>
        <v>0.13267046462067211</v>
      </c>
      <c r="AF415" s="30">
        <v>49380</v>
      </c>
      <c r="AG415" s="30">
        <f t="shared" si="358"/>
        <v>223320</v>
      </c>
      <c r="AH415" s="30">
        <f t="shared" si="359"/>
        <v>0</v>
      </c>
      <c r="AI415" s="30">
        <v>600</v>
      </c>
      <c r="AJ415" s="30">
        <v>600</v>
      </c>
      <c r="AK415" s="30">
        <v>600</v>
      </c>
      <c r="AL415" s="30">
        <v>0.94259999999999999</v>
      </c>
      <c r="AM415" s="1635">
        <f>+(AN415/(24*31*AJ415*AL415))</f>
        <v>0.12343841140991096</v>
      </c>
      <c r="AN415" s="30">
        <v>51940</v>
      </c>
      <c r="AO415" s="30">
        <f t="shared" si="360"/>
        <v>252466</v>
      </c>
      <c r="AP415" s="30">
        <f t="shared" si="361"/>
        <v>0</v>
      </c>
      <c r="AQ415" s="30">
        <v>600</v>
      </c>
      <c r="AR415" s="30">
        <v>618</v>
      </c>
      <c r="AS415" s="30">
        <v>618</v>
      </c>
      <c r="AT415" s="30">
        <v>0.91479999999999995</v>
      </c>
      <c r="AU415" s="1635">
        <f>(AV415/(24*31*AR415*AT415))</f>
        <v>0.18425281679810232</v>
      </c>
      <c r="AV415" s="30">
        <v>77500</v>
      </c>
      <c r="AW415" s="30">
        <f t="shared" si="362"/>
        <v>252371</v>
      </c>
      <c r="AX415" s="30">
        <f t="shared" si="363"/>
        <v>0</v>
      </c>
      <c r="AY415" s="30">
        <v>600</v>
      </c>
      <c r="AZ415" s="30">
        <v>538</v>
      </c>
      <c r="BA415" s="30">
        <v>538</v>
      </c>
      <c r="BB415" s="30">
        <v>0.93430000000000002</v>
      </c>
      <c r="BC415" s="1635">
        <f>+(BD415/(24*30*AZ415*BB415))</f>
        <v>0.13743731432699616</v>
      </c>
      <c r="BD415" s="30">
        <v>49740</v>
      </c>
      <c r="BE415" s="30">
        <f t="shared" si="364"/>
        <v>217146</v>
      </c>
      <c r="BF415" s="30">
        <f t="shared" si="365"/>
        <v>0</v>
      </c>
      <c r="BG415" s="30">
        <v>600</v>
      </c>
      <c r="BH415" s="30">
        <v>558</v>
      </c>
      <c r="BI415" s="30">
        <v>558</v>
      </c>
      <c r="BJ415" s="30">
        <v>0.90529999999999999</v>
      </c>
      <c r="BK415" s="1635">
        <f>(BL415/(24*31*BH415*BJ415))</f>
        <v>0.23462292223442452</v>
      </c>
      <c r="BL415" s="30">
        <v>88180</v>
      </c>
      <c r="BM415" s="30">
        <f t="shared" si="366"/>
        <v>225502</v>
      </c>
      <c r="BN415" s="30">
        <f t="shared" si="367"/>
        <v>0</v>
      </c>
      <c r="BO415" s="30">
        <v>600</v>
      </c>
      <c r="BP415" s="30">
        <v>582</v>
      </c>
      <c r="BQ415" s="30">
        <v>582</v>
      </c>
      <c r="BR415" s="30">
        <v>0.89259999999999995</v>
      </c>
      <c r="BS415" s="1635">
        <f>+(BT415/(24*30*BP415*BR415))</f>
        <v>0.22040711986220418</v>
      </c>
      <c r="BT415" s="30">
        <v>82440</v>
      </c>
      <c r="BU415" s="30">
        <f t="shared" si="368"/>
        <v>224421</v>
      </c>
      <c r="BV415" s="30">
        <f t="shared" si="369"/>
        <v>0</v>
      </c>
      <c r="BW415" s="30">
        <v>600</v>
      </c>
      <c r="BX415" s="30">
        <v>508</v>
      </c>
      <c r="BY415" s="30">
        <v>508</v>
      </c>
      <c r="BZ415" s="30">
        <v>0.89770000000000005</v>
      </c>
      <c r="CA415" s="1635">
        <f t="shared" si="400"/>
        <v>0.21940094379613212</v>
      </c>
      <c r="CB415" s="30">
        <v>74440</v>
      </c>
      <c r="CC415" s="30">
        <f t="shared" si="370"/>
        <v>203573</v>
      </c>
      <c r="CD415" s="30">
        <f t="shared" si="371"/>
        <v>0</v>
      </c>
      <c r="CE415" s="30">
        <v>600</v>
      </c>
      <c r="CF415" s="30">
        <v>508</v>
      </c>
      <c r="CG415" s="30">
        <v>508</v>
      </c>
      <c r="CH415" s="30">
        <v>0.94320000000000004</v>
      </c>
      <c r="CI415" s="1635">
        <f t="shared" si="401"/>
        <v>0.28517382805192526</v>
      </c>
      <c r="CJ415" s="30">
        <v>101660</v>
      </c>
      <c r="CK415" s="30">
        <f t="shared" si="372"/>
        <v>213891</v>
      </c>
      <c r="CL415" s="30">
        <f t="shared" si="373"/>
        <v>0</v>
      </c>
      <c r="CM415" s="30">
        <v>600</v>
      </c>
      <c r="CN415" s="30">
        <v>512</v>
      </c>
      <c r="CO415" s="30">
        <v>512</v>
      </c>
      <c r="CP415" s="30">
        <v>0.93049999999999999</v>
      </c>
      <c r="CQ415" s="1635">
        <f t="shared" si="402"/>
        <v>0.25350494006038737</v>
      </c>
      <c r="CR415" s="30">
        <v>81160</v>
      </c>
      <c r="CS415" s="30">
        <f t="shared" si="374"/>
        <v>192091</v>
      </c>
      <c r="CT415" s="30">
        <f t="shared" si="375"/>
        <v>0</v>
      </c>
      <c r="CU415" s="30">
        <v>600</v>
      </c>
      <c r="CV415" s="30">
        <v>496</v>
      </c>
      <c r="CW415" s="30">
        <v>496</v>
      </c>
      <c r="CX415" s="30">
        <v>0.9304</v>
      </c>
      <c r="CY415" s="1635">
        <f t="shared" si="403"/>
        <v>0.25304368210600348</v>
      </c>
      <c r="CZ415" s="30">
        <v>86880</v>
      </c>
      <c r="DA415" s="30">
        <f t="shared" si="376"/>
        <v>206004</v>
      </c>
      <c r="DB415" s="30">
        <f t="shared" si="377"/>
        <v>0</v>
      </c>
    </row>
    <row r="416" spans="1:106">
      <c r="A416" t="s">
        <v>2985</v>
      </c>
      <c r="B416">
        <v>1230</v>
      </c>
      <c r="C416">
        <v>6</v>
      </c>
      <c r="D416" s="30">
        <v>410</v>
      </c>
      <c r="E416" s="30">
        <v>28476</v>
      </c>
      <c r="F416" s="30" t="s">
        <v>1083</v>
      </c>
      <c r="G416" s="30" t="s">
        <v>2143</v>
      </c>
      <c r="H416" s="30" t="s">
        <v>2142</v>
      </c>
      <c r="I416" s="30">
        <v>0.4</v>
      </c>
      <c r="J416" s="30">
        <v>650</v>
      </c>
      <c r="K416" s="30">
        <v>650</v>
      </c>
      <c r="L416" s="30">
        <v>499.2</v>
      </c>
      <c r="M416" s="30">
        <v>520</v>
      </c>
      <c r="N416" s="30">
        <v>0.99199999999999999</v>
      </c>
      <c r="O416" s="1635">
        <f t="shared" si="398"/>
        <v>0.69479446684587809</v>
      </c>
      <c r="P416" s="30">
        <v>247728</v>
      </c>
      <c r="Q416" s="30">
        <f t="shared" si="354"/>
        <v>213929</v>
      </c>
      <c r="R416" s="30">
        <f t="shared" si="355"/>
        <v>33799</v>
      </c>
      <c r="S416" s="30">
        <v>650</v>
      </c>
      <c r="T416" s="30">
        <v>516.79999999999995</v>
      </c>
      <c r="U416" s="30">
        <v>520</v>
      </c>
      <c r="V416" s="30">
        <v>0.99129999999999996</v>
      </c>
      <c r="W416" s="1635">
        <f t="shared" si="399"/>
        <v>0.60263296639685338</v>
      </c>
      <c r="X416" s="30">
        <v>229696</v>
      </c>
      <c r="Y416" s="30">
        <f t="shared" si="356"/>
        <v>228692</v>
      </c>
      <c r="Z416" s="30">
        <f t="shared" si="357"/>
        <v>1004</v>
      </c>
      <c r="AA416" s="30">
        <v>650</v>
      </c>
      <c r="AB416" s="30">
        <v>505.6</v>
      </c>
      <c r="AC416" s="30">
        <v>520</v>
      </c>
      <c r="AD416" s="30">
        <v>0.98929999999999996</v>
      </c>
      <c r="AE416" s="1635">
        <f>+(AF416/(24*30*AB416*AD416))</f>
        <v>0.65526200670664159</v>
      </c>
      <c r="AF416" s="30">
        <v>235984</v>
      </c>
      <c r="AG416" s="30">
        <f t="shared" si="358"/>
        <v>216082</v>
      </c>
      <c r="AH416" s="30">
        <f t="shared" si="359"/>
        <v>19902</v>
      </c>
      <c r="AI416" s="30">
        <v>650</v>
      </c>
      <c r="AJ416" s="30">
        <v>524.79999999999995</v>
      </c>
      <c r="AK416" s="30">
        <v>524.79999999999995</v>
      </c>
      <c r="AL416" s="30">
        <v>0.99170000000000003</v>
      </c>
      <c r="AM416" s="1635">
        <f>+(AN416/(24*31*AJ416*AL416))</f>
        <v>0.66915548541486003</v>
      </c>
      <c r="AN416" s="30">
        <v>259104</v>
      </c>
      <c r="AO416" s="30">
        <f t="shared" si="360"/>
        <v>232326</v>
      </c>
      <c r="AP416" s="30">
        <f t="shared" si="361"/>
        <v>26778</v>
      </c>
      <c r="AQ416" s="30">
        <v>650</v>
      </c>
      <c r="AR416" s="30">
        <v>561.6</v>
      </c>
      <c r="AS416" s="30">
        <v>561.6</v>
      </c>
      <c r="AT416" s="30">
        <v>0.98680000000000001</v>
      </c>
      <c r="AU416" s="1635">
        <f>(AV416/(24*31*AR416*AT416))</f>
        <v>0.65635248435305971</v>
      </c>
      <c r="AV416" s="30">
        <v>270624</v>
      </c>
      <c r="AW416" s="30">
        <f t="shared" si="362"/>
        <v>247389</v>
      </c>
      <c r="AX416" s="30">
        <f t="shared" si="363"/>
        <v>23235</v>
      </c>
      <c r="AY416" s="30">
        <v>650</v>
      </c>
      <c r="AZ416" s="30">
        <v>531.20000000000005</v>
      </c>
      <c r="BA416" s="30">
        <v>531.20000000000005</v>
      </c>
      <c r="BB416" s="30">
        <v>0.99219999999999997</v>
      </c>
      <c r="BC416" s="1635">
        <f>+(BD416/(24*30*AZ416*BB416))</f>
        <v>0.70985413130044861</v>
      </c>
      <c r="BD416" s="30">
        <v>269376</v>
      </c>
      <c r="BE416" s="30">
        <f t="shared" si="364"/>
        <v>227688</v>
      </c>
      <c r="BF416" s="30">
        <f t="shared" si="365"/>
        <v>41688</v>
      </c>
      <c r="BG416" s="30">
        <v>650</v>
      </c>
      <c r="BH416" s="30">
        <v>548.79999999999995</v>
      </c>
      <c r="BI416" s="30">
        <v>548.79999999999995</v>
      </c>
      <c r="BJ416" s="30">
        <v>0.99350000000000005</v>
      </c>
      <c r="BK416" s="1635">
        <f>(BL416/(24*31*BH416*BJ416))</f>
        <v>0.59258499157341304</v>
      </c>
      <c r="BL416" s="30">
        <v>240384</v>
      </c>
      <c r="BM416" s="30">
        <f t="shared" si="366"/>
        <v>243392</v>
      </c>
      <c r="BN416" s="30">
        <f t="shared" si="367"/>
        <v>0</v>
      </c>
      <c r="BO416" s="30">
        <v>650</v>
      </c>
      <c r="BP416" s="30">
        <v>544</v>
      </c>
      <c r="BQ416" s="30">
        <v>544</v>
      </c>
      <c r="BR416" s="30">
        <v>0.99439999999999995</v>
      </c>
      <c r="BS416" s="1635">
        <f>+(BT416/(24*30*BP416*BR416))</f>
        <v>0.72062044179430962</v>
      </c>
      <c r="BT416" s="30">
        <v>280672</v>
      </c>
      <c r="BU416" s="30">
        <f t="shared" si="368"/>
        <v>233692</v>
      </c>
      <c r="BV416" s="30">
        <f t="shared" si="369"/>
        <v>46980</v>
      </c>
      <c r="BW416" s="30">
        <v>650</v>
      </c>
      <c r="BX416" s="30">
        <v>542.4</v>
      </c>
      <c r="BY416" s="30">
        <v>542.4</v>
      </c>
      <c r="BZ416" s="30">
        <v>0.99390000000000001</v>
      </c>
      <c r="CA416" s="1635">
        <f t="shared" si="400"/>
        <v>0.78415499516760756</v>
      </c>
      <c r="CB416" s="30">
        <v>314512</v>
      </c>
      <c r="CC416" s="30">
        <f t="shared" si="370"/>
        <v>240650</v>
      </c>
      <c r="CD416" s="30">
        <f t="shared" si="371"/>
        <v>73862</v>
      </c>
      <c r="CE416" s="30">
        <v>650</v>
      </c>
      <c r="CF416" s="30">
        <v>561.6</v>
      </c>
      <c r="CG416" s="30">
        <v>561.6</v>
      </c>
      <c r="CH416" s="30">
        <v>0.9929</v>
      </c>
      <c r="CI416" s="1635">
        <f t="shared" si="401"/>
        <v>0.66813252257866007</v>
      </c>
      <c r="CJ416" s="30">
        <v>277184</v>
      </c>
      <c r="CK416" s="30">
        <f t="shared" si="372"/>
        <v>248918</v>
      </c>
      <c r="CL416" s="30">
        <f t="shared" si="373"/>
        <v>28266</v>
      </c>
      <c r="CM416" s="30">
        <v>650</v>
      </c>
      <c r="CN416" s="30">
        <v>545.6</v>
      </c>
      <c r="CO416" s="30">
        <v>545.6</v>
      </c>
      <c r="CP416" s="30">
        <v>0.99139999999999995</v>
      </c>
      <c r="CQ416" s="1635">
        <f t="shared" si="402"/>
        <v>0.65652412732462451</v>
      </c>
      <c r="CR416" s="30">
        <v>238640</v>
      </c>
      <c r="CS416" s="30">
        <f t="shared" si="374"/>
        <v>218094</v>
      </c>
      <c r="CT416" s="30">
        <f t="shared" si="375"/>
        <v>20546</v>
      </c>
      <c r="CU416" s="30">
        <v>650</v>
      </c>
      <c r="CV416" s="30">
        <v>580.79999999999995</v>
      </c>
      <c r="CW416" s="30">
        <v>580.79999999999995</v>
      </c>
      <c r="CX416" s="30">
        <v>0.99409999999999998</v>
      </c>
      <c r="CY416" s="1635">
        <f t="shared" si="403"/>
        <v>0.60693856066023999</v>
      </c>
      <c r="CZ416" s="30">
        <v>260720</v>
      </c>
      <c r="DA416" s="30">
        <f t="shared" si="376"/>
        <v>257739</v>
      </c>
      <c r="DB416" s="30">
        <f t="shared" si="377"/>
        <v>2981</v>
      </c>
    </row>
    <row r="417" spans="1:106">
      <c r="A417" t="s">
        <v>4120</v>
      </c>
      <c r="B417">
        <v>6110</v>
      </c>
      <c r="C417">
        <v>88</v>
      </c>
      <c r="D417" s="30">
        <v>411</v>
      </c>
      <c r="E417" s="30" t="s">
        <v>4121</v>
      </c>
      <c r="F417" s="30" t="s">
        <v>4122</v>
      </c>
      <c r="G417" s="30" t="s">
        <v>2143</v>
      </c>
      <c r="H417" s="30" t="s">
        <v>2142</v>
      </c>
      <c r="I417" s="30">
        <v>33</v>
      </c>
      <c r="J417" s="30">
        <v>650</v>
      </c>
      <c r="K417" s="30">
        <v>0</v>
      </c>
      <c r="L417" s="30">
        <v>0</v>
      </c>
      <c r="M417" s="30">
        <v>0</v>
      </c>
      <c r="N417" s="30">
        <v>0</v>
      </c>
      <c r="O417" s="1635">
        <v>0</v>
      </c>
      <c r="P417" s="30">
        <v>0</v>
      </c>
      <c r="Q417" s="30">
        <f t="shared" si="354"/>
        <v>0</v>
      </c>
      <c r="R417" s="30">
        <f t="shared" si="355"/>
        <v>0</v>
      </c>
      <c r="S417" s="30">
        <v>0</v>
      </c>
      <c r="T417" s="30">
        <v>0</v>
      </c>
      <c r="U417" s="30">
        <v>0</v>
      </c>
      <c r="V417" s="30">
        <v>0</v>
      </c>
      <c r="W417" s="1635">
        <v>0</v>
      </c>
      <c r="X417" s="30">
        <v>0</v>
      </c>
      <c r="Y417" s="30">
        <f t="shared" si="356"/>
        <v>0</v>
      </c>
      <c r="Z417" s="30">
        <f t="shared" si="357"/>
        <v>0</v>
      </c>
      <c r="AA417" s="30">
        <v>0</v>
      </c>
      <c r="AB417" s="30">
        <v>0</v>
      </c>
      <c r="AC417" s="30">
        <v>0</v>
      </c>
      <c r="AD417" s="30">
        <v>0</v>
      </c>
      <c r="AE417" s="1635">
        <v>0</v>
      </c>
      <c r="AF417" s="30">
        <v>0</v>
      </c>
      <c r="AG417" s="30">
        <f t="shared" si="358"/>
        <v>0</v>
      </c>
      <c r="AH417" s="30">
        <f t="shared" si="359"/>
        <v>0</v>
      </c>
      <c r="AI417" s="30">
        <v>0</v>
      </c>
      <c r="AJ417" s="30">
        <v>0</v>
      </c>
      <c r="AK417" s="30">
        <v>0</v>
      </c>
      <c r="AL417" s="30">
        <v>0</v>
      </c>
      <c r="AM417" s="1635">
        <v>0</v>
      </c>
      <c r="AN417" s="30">
        <v>0</v>
      </c>
      <c r="AO417" s="30">
        <f t="shared" si="360"/>
        <v>0</v>
      </c>
      <c r="AP417" s="30">
        <f t="shared" si="361"/>
        <v>0</v>
      </c>
      <c r="AQ417" s="30">
        <v>0</v>
      </c>
      <c r="AR417" s="30">
        <v>0</v>
      </c>
      <c r="AS417" s="30">
        <v>0</v>
      </c>
      <c r="AT417" s="30">
        <v>0</v>
      </c>
      <c r="AU417" s="1635">
        <v>0</v>
      </c>
      <c r="AV417" s="30">
        <v>0</v>
      </c>
      <c r="AW417" s="30">
        <f t="shared" si="362"/>
        <v>0</v>
      </c>
      <c r="AX417" s="30">
        <f t="shared" si="363"/>
        <v>0</v>
      </c>
      <c r="AY417" s="30">
        <v>0</v>
      </c>
      <c r="AZ417" s="30">
        <v>0</v>
      </c>
      <c r="BA417" s="30">
        <v>0</v>
      </c>
      <c r="BB417" s="30">
        <v>0</v>
      </c>
      <c r="BC417" s="1635">
        <v>0</v>
      </c>
      <c r="BD417" s="30">
        <v>0</v>
      </c>
      <c r="BE417" s="30">
        <f t="shared" si="364"/>
        <v>0</v>
      </c>
      <c r="BF417" s="30">
        <f t="shared" si="365"/>
        <v>0</v>
      </c>
      <c r="BG417" s="30">
        <v>0</v>
      </c>
      <c r="BH417" s="30">
        <v>0</v>
      </c>
      <c r="BI417" s="30">
        <v>0</v>
      </c>
      <c r="BJ417" s="30">
        <v>0</v>
      </c>
      <c r="BK417" s="1635">
        <v>0</v>
      </c>
      <c r="BL417" s="30">
        <v>0</v>
      </c>
      <c r="BM417" s="30">
        <f t="shared" si="366"/>
        <v>0</v>
      </c>
      <c r="BN417" s="30">
        <f t="shared" si="367"/>
        <v>0</v>
      </c>
      <c r="BO417" s="30">
        <v>0</v>
      </c>
      <c r="BP417" s="30">
        <v>0</v>
      </c>
      <c r="BQ417" s="30">
        <v>0</v>
      </c>
      <c r="BR417" s="30">
        <v>0</v>
      </c>
      <c r="BS417" s="1635">
        <v>0</v>
      </c>
      <c r="BT417" s="30">
        <v>0</v>
      </c>
      <c r="BU417" s="30">
        <f t="shared" si="368"/>
        <v>0</v>
      </c>
      <c r="BV417" s="30">
        <f t="shared" si="369"/>
        <v>0</v>
      </c>
      <c r="BW417" s="30">
        <v>650</v>
      </c>
      <c r="BX417" s="30">
        <v>228</v>
      </c>
      <c r="BY417" s="30">
        <v>436.13</v>
      </c>
      <c r="BZ417" s="30">
        <v>0.84440000000000004</v>
      </c>
      <c r="CA417" s="1635">
        <f t="shared" si="400"/>
        <v>3.1835291840487355E-2</v>
      </c>
      <c r="CB417" s="30">
        <v>4560</v>
      </c>
      <c r="CC417" s="30">
        <f t="shared" si="370"/>
        <v>85942</v>
      </c>
      <c r="CD417" s="30">
        <f t="shared" si="371"/>
        <v>0</v>
      </c>
      <c r="CE417" s="30">
        <v>650</v>
      </c>
      <c r="CF417" s="30">
        <v>468</v>
      </c>
      <c r="CG417" s="30">
        <v>520</v>
      </c>
      <c r="CH417" s="30">
        <v>0.95679999999999998</v>
      </c>
      <c r="CI417" s="1635">
        <f t="shared" si="401"/>
        <v>5.5830689191893206E-2</v>
      </c>
      <c r="CJ417" s="30">
        <v>18600</v>
      </c>
      <c r="CK417" s="30">
        <f t="shared" si="372"/>
        <v>199890</v>
      </c>
      <c r="CL417" s="30">
        <f t="shared" si="373"/>
        <v>0</v>
      </c>
      <c r="CM417" s="30">
        <v>650</v>
      </c>
      <c r="CN417" s="30">
        <v>744</v>
      </c>
      <c r="CO417" s="30">
        <v>744</v>
      </c>
      <c r="CP417" s="30">
        <v>0.99219999999999997</v>
      </c>
      <c r="CQ417" s="1635">
        <f t="shared" si="402"/>
        <v>0.37035226533474158</v>
      </c>
      <c r="CR417" s="30">
        <v>183720</v>
      </c>
      <c r="CS417" s="30">
        <f t="shared" si="374"/>
        <v>297641</v>
      </c>
      <c r="CT417" s="30">
        <f t="shared" si="375"/>
        <v>0</v>
      </c>
      <c r="CU417" s="30">
        <v>650</v>
      </c>
      <c r="CV417" s="30">
        <v>888</v>
      </c>
      <c r="CW417" s="30">
        <v>888</v>
      </c>
      <c r="CX417" s="30">
        <v>0.9798</v>
      </c>
      <c r="CY417" s="1635">
        <f t="shared" si="403"/>
        <v>0.37798549591608083</v>
      </c>
      <c r="CZ417" s="30">
        <v>244680</v>
      </c>
      <c r="DA417" s="30">
        <f t="shared" si="376"/>
        <v>388396</v>
      </c>
      <c r="DB417" s="30">
        <f t="shared" si="377"/>
        <v>0</v>
      </c>
    </row>
    <row r="418" spans="1:106">
      <c r="A418" t="s">
        <v>2986</v>
      </c>
      <c r="B418">
        <v>6110</v>
      </c>
      <c r="C418">
        <v>43</v>
      </c>
      <c r="D418" s="30">
        <v>412</v>
      </c>
      <c r="E418" s="30" t="s">
        <v>3367</v>
      </c>
      <c r="F418" s="30" t="s">
        <v>482</v>
      </c>
      <c r="G418" s="30" t="s">
        <v>2143</v>
      </c>
      <c r="H418" s="30" t="s">
        <v>1487</v>
      </c>
      <c r="I418" s="30">
        <v>33</v>
      </c>
      <c r="J418" s="30">
        <v>666.67</v>
      </c>
      <c r="K418" s="30">
        <v>666.67</v>
      </c>
      <c r="L418" s="30">
        <v>253.5</v>
      </c>
      <c r="M418" s="30">
        <v>666.67</v>
      </c>
      <c r="N418" s="30">
        <v>0.96299999999999997</v>
      </c>
      <c r="O418" s="1635">
        <f t="shared" ref="O418:O441" si="404">(P418/(24*30*L418*N418))</f>
        <v>0.4402709590823658</v>
      </c>
      <c r="P418" s="30">
        <v>77385</v>
      </c>
      <c r="Q418" s="30">
        <f t="shared" si="354"/>
        <v>105460</v>
      </c>
      <c r="R418" s="30">
        <f t="shared" si="355"/>
        <v>0</v>
      </c>
      <c r="S418" s="30">
        <v>666.67</v>
      </c>
      <c r="T418" s="30">
        <v>264</v>
      </c>
      <c r="U418" s="30">
        <v>666.67</v>
      </c>
      <c r="V418" s="30">
        <v>0.96020000000000005</v>
      </c>
      <c r="W418" s="1635">
        <f t="shared" ref="W418:W441" si="405">(X418/(24*31*T418*V418))</f>
        <v>0.35734615507562673</v>
      </c>
      <c r="X418" s="30">
        <v>67395</v>
      </c>
      <c r="Y418" s="30">
        <f t="shared" si="356"/>
        <v>113159</v>
      </c>
      <c r="Z418" s="30">
        <f t="shared" si="357"/>
        <v>0</v>
      </c>
      <c r="AA418" s="30">
        <v>666.67</v>
      </c>
      <c r="AB418" s="30">
        <v>265.35000000000002</v>
      </c>
      <c r="AC418" s="30">
        <v>666.67</v>
      </c>
      <c r="AD418" s="30">
        <v>0.95520000000000005</v>
      </c>
      <c r="AE418" s="1635">
        <f t="shared" ref="AE418:AE443" si="406">+(AF418/(24*30*AB418*AD418))</f>
        <v>0.46431950910888836</v>
      </c>
      <c r="AF418" s="30">
        <v>84735</v>
      </c>
      <c r="AG418" s="30">
        <f t="shared" si="358"/>
        <v>109496</v>
      </c>
      <c r="AH418" s="30">
        <f t="shared" si="359"/>
        <v>0</v>
      </c>
      <c r="AI418" s="30">
        <v>666.67</v>
      </c>
      <c r="AJ418" s="30">
        <v>190.5</v>
      </c>
      <c r="AK418" s="30">
        <v>666.67</v>
      </c>
      <c r="AL418" s="30">
        <v>0.92810000000000004</v>
      </c>
      <c r="AM418" s="1635">
        <f t="shared" ref="AM418:AM443" si="407">+(AN418/(24*31*AJ418*AL418))</f>
        <v>0.45065636229034917</v>
      </c>
      <c r="AN418" s="30">
        <v>59280</v>
      </c>
      <c r="AO418" s="30">
        <f t="shared" si="360"/>
        <v>78925</v>
      </c>
      <c r="AP418" s="30">
        <f t="shared" si="361"/>
        <v>0</v>
      </c>
      <c r="AQ418" s="30">
        <v>666.67</v>
      </c>
      <c r="AR418" s="30">
        <v>199.5</v>
      </c>
      <c r="AS418" s="30">
        <v>666.67</v>
      </c>
      <c r="AT418" s="30">
        <v>0.92659999999999998</v>
      </c>
      <c r="AU418" s="1635">
        <f t="shared" ref="AU418:AU444" si="408">(AV418/(24*31*AR418*AT418))</f>
        <v>0.42131588693365746</v>
      </c>
      <c r="AV418" s="30">
        <v>57945</v>
      </c>
      <c r="AW418" s="30">
        <f t="shared" si="362"/>
        <v>82520</v>
      </c>
      <c r="AX418" s="30">
        <f t="shared" si="363"/>
        <v>0</v>
      </c>
      <c r="AY418" s="30">
        <v>666.67</v>
      </c>
      <c r="AZ418" s="30">
        <v>237</v>
      </c>
      <c r="BA418" s="30">
        <v>666.67</v>
      </c>
      <c r="BB418" s="30">
        <v>0.92530000000000001</v>
      </c>
      <c r="BC418" s="1635">
        <f t="shared" ref="BC418:BC443" si="409">+(BD418/(24*30*AZ418*BB418))</f>
        <v>0.42807418827785809</v>
      </c>
      <c r="BD418" s="30">
        <v>67590</v>
      </c>
      <c r="BE418" s="30">
        <f t="shared" si="364"/>
        <v>94736</v>
      </c>
      <c r="BF418" s="30">
        <f t="shared" si="365"/>
        <v>0</v>
      </c>
      <c r="BG418" s="30">
        <v>666.67</v>
      </c>
      <c r="BH418" s="30">
        <v>204</v>
      </c>
      <c r="BI418" s="30">
        <v>666.67</v>
      </c>
      <c r="BJ418" s="30">
        <v>0.90269999999999995</v>
      </c>
      <c r="BK418" s="1635">
        <f t="shared" ref="BK418:BK444" si="410">(BL418/(24*31*BH418*BJ418))</f>
        <v>0.45730841070155198</v>
      </c>
      <c r="BL418" s="30">
        <v>62655</v>
      </c>
      <c r="BM418" s="30">
        <f t="shared" si="366"/>
        <v>82205</v>
      </c>
      <c r="BN418" s="30">
        <f t="shared" si="367"/>
        <v>0</v>
      </c>
      <c r="BO418" s="30">
        <v>666.67</v>
      </c>
      <c r="BP418" s="30">
        <v>135</v>
      </c>
      <c r="BQ418" s="30">
        <v>666.67</v>
      </c>
      <c r="BR418" s="30">
        <v>0.86570000000000003</v>
      </c>
      <c r="BS418" s="1635">
        <f t="shared" ref="BS418:BS443" si="411">+(BT418/(24*30*BP418*BR418))</f>
        <v>0.46437122887779386</v>
      </c>
      <c r="BT418" s="30">
        <v>39075</v>
      </c>
      <c r="BU418" s="30">
        <f t="shared" si="368"/>
        <v>50488</v>
      </c>
      <c r="BV418" s="30">
        <f t="shared" si="369"/>
        <v>0</v>
      </c>
      <c r="BW418" s="30">
        <v>666.67</v>
      </c>
      <c r="BX418" s="30">
        <v>102</v>
      </c>
      <c r="BY418" s="30">
        <v>666.67</v>
      </c>
      <c r="BZ418" s="30">
        <v>0.81230000000000002</v>
      </c>
      <c r="CA418" s="1635">
        <f t="shared" si="400"/>
        <v>0.49713010658469481</v>
      </c>
      <c r="CB418" s="30">
        <v>30645</v>
      </c>
      <c r="CC418" s="30">
        <f t="shared" si="370"/>
        <v>36986</v>
      </c>
      <c r="CD418" s="30">
        <f t="shared" si="371"/>
        <v>0</v>
      </c>
      <c r="CE418" s="30">
        <v>666.67</v>
      </c>
      <c r="CF418" s="30">
        <v>94.5</v>
      </c>
      <c r="CG418" s="30">
        <v>666.67</v>
      </c>
      <c r="CH418" s="30">
        <v>0.83020000000000005</v>
      </c>
      <c r="CI418" s="1635">
        <f t="shared" si="401"/>
        <v>0.52501553305867854</v>
      </c>
      <c r="CJ418" s="30">
        <v>30645</v>
      </c>
      <c r="CK418" s="30">
        <f t="shared" si="372"/>
        <v>35022</v>
      </c>
      <c r="CL418" s="30">
        <f t="shared" si="373"/>
        <v>0</v>
      </c>
      <c r="CM418" s="30">
        <v>666.67</v>
      </c>
      <c r="CN418" s="30">
        <v>108</v>
      </c>
      <c r="CO418" s="30">
        <v>666.67</v>
      </c>
      <c r="CP418" s="30">
        <v>0.85560000000000003</v>
      </c>
      <c r="CQ418" s="1635">
        <f t="shared" si="402"/>
        <v>0.45389378350166099</v>
      </c>
      <c r="CR418" s="30">
        <v>28185</v>
      </c>
      <c r="CS418" s="30">
        <f t="shared" si="374"/>
        <v>37258</v>
      </c>
      <c r="CT418" s="30">
        <f t="shared" si="375"/>
        <v>0</v>
      </c>
      <c r="CU418" s="30">
        <v>666.67</v>
      </c>
      <c r="CV418" s="30">
        <v>205.5</v>
      </c>
      <c r="CW418" s="30">
        <v>666.67</v>
      </c>
      <c r="CX418" s="30">
        <v>0.92710000000000004</v>
      </c>
      <c r="CY418" s="1635">
        <f t="shared" si="403"/>
        <v>0.37154442205428084</v>
      </c>
      <c r="CZ418" s="30">
        <v>52665</v>
      </c>
      <c r="DA418" s="30">
        <f t="shared" si="376"/>
        <v>85048</v>
      </c>
      <c r="DB418" s="30">
        <f t="shared" si="377"/>
        <v>0</v>
      </c>
    </row>
    <row r="419" spans="1:106">
      <c r="A419" t="s">
        <v>2987</v>
      </c>
      <c r="B419">
        <v>6110</v>
      </c>
      <c r="C419">
        <v>41</v>
      </c>
      <c r="D419" s="30">
        <v>413</v>
      </c>
      <c r="E419" s="30" t="s">
        <v>3368</v>
      </c>
      <c r="F419" s="30" t="s">
        <v>541</v>
      </c>
      <c r="G419" s="30" t="s">
        <v>2143</v>
      </c>
      <c r="H419" s="30" t="s">
        <v>2142</v>
      </c>
      <c r="I419" s="30">
        <v>33</v>
      </c>
      <c r="J419" s="30">
        <v>667</v>
      </c>
      <c r="K419" s="30">
        <v>667</v>
      </c>
      <c r="L419" s="30">
        <v>396</v>
      </c>
      <c r="M419" s="30">
        <v>533.6</v>
      </c>
      <c r="N419" s="30">
        <v>0.96450000000000002</v>
      </c>
      <c r="O419" s="1635">
        <f t="shared" si="404"/>
        <v>0.26371805143189281</v>
      </c>
      <c r="P419" s="30">
        <v>72522</v>
      </c>
      <c r="Q419" s="30">
        <f t="shared" si="354"/>
        <v>164999</v>
      </c>
      <c r="R419" s="30">
        <f t="shared" si="355"/>
        <v>0</v>
      </c>
      <c r="S419" s="30">
        <v>667</v>
      </c>
      <c r="T419" s="30">
        <v>378</v>
      </c>
      <c r="U419" s="30">
        <v>533.6</v>
      </c>
      <c r="V419" s="30">
        <v>0.90849999999999997</v>
      </c>
      <c r="W419" s="1635">
        <f t="shared" si="405"/>
        <v>0.28410257075018203</v>
      </c>
      <c r="X419" s="30">
        <v>72588</v>
      </c>
      <c r="Y419" s="30">
        <f t="shared" si="356"/>
        <v>153300</v>
      </c>
      <c r="Z419" s="30">
        <f t="shared" si="357"/>
        <v>0</v>
      </c>
      <c r="AA419" s="30">
        <v>667</v>
      </c>
      <c r="AB419" s="30">
        <v>408</v>
      </c>
      <c r="AC419" s="30">
        <v>533.6</v>
      </c>
      <c r="AD419" s="30">
        <v>0.94579999999999997</v>
      </c>
      <c r="AE419" s="1635">
        <f t="shared" si="406"/>
        <v>0.19137756604016104</v>
      </c>
      <c r="AF419" s="30">
        <v>53172</v>
      </c>
      <c r="AG419" s="30">
        <f t="shared" si="358"/>
        <v>166703</v>
      </c>
      <c r="AH419" s="30">
        <f t="shared" si="359"/>
        <v>0</v>
      </c>
      <c r="AI419" s="30">
        <v>667</v>
      </c>
      <c r="AJ419" s="30">
        <v>372</v>
      </c>
      <c r="AK419" s="30">
        <v>533.6</v>
      </c>
      <c r="AL419" s="30">
        <v>0.96360000000000001</v>
      </c>
      <c r="AM419" s="1635">
        <f t="shared" si="407"/>
        <v>0.30578906393198013</v>
      </c>
      <c r="AN419" s="30">
        <v>81552</v>
      </c>
      <c r="AO419" s="30">
        <f t="shared" si="360"/>
        <v>160016</v>
      </c>
      <c r="AP419" s="30">
        <f t="shared" si="361"/>
        <v>0</v>
      </c>
      <c r="AQ419" s="30">
        <v>667</v>
      </c>
      <c r="AR419" s="30">
        <v>336</v>
      </c>
      <c r="AS419" s="30">
        <v>533.6</v>
      </c>
      <c r="AT419" s="30">
        <v>0.95540000000000003</v>
      </c>
      <c r="AU419" s="1635">
        <f t="shared" si="408"/>
        <v>0.25807806189862009</v>
      </c>
      <c r="AV419" s="30">
        <v>61638</v>
      </c>
      <c r="AW419" s="30">
        <f t="shared" si="362"/>
        <v>143301</v>
      </c>
      <c r="AX419" s="30">
        <f t="shared" si="363"/>
        <v>0</v>
      </c>
      <c r="AY419" s="30">
        <v>667</v>
      </c>
      <c r="AZ419" s="30">
        <v>114</v>
      </c>
      <c r="BA419" s="30">
        <v>533.6</v>
      </c>
      <c r="BB419" s="30">
        <v>0.85799999999999998</v>
      </c>
      <c r="BC419" s="1635">
        <f t="shared" si="409"/>
        <v>0.27961804277593749</v>
      </c>
      <c r="BD419" s="30">
        <v>19692</v>
      </c>
      <c r="BE419" s="30">
        <f t="shared" si="364"/>
        <v>42255</v>
      </c>
      <c r="BF419" s="30">
        <f t="shared" si="365"/>
        <v>0</v>
      </c>
      <c r="BG419" s="30">
        <v>667</v>
      </c>
      <c r="BH419" s="30">
        <v>253.2</v>
      </c>
      <c r="BI419" s="30">
        <v>533.6</v>
      </c>
      <c r="BJ419" s="30">
        <v>0.85670000000000002</v>
      </c>
      <c r="BK419" s="1635">
        <f t="shared" si="410"/>
        <v>0.14335830974152255</v>
      </c>
      <c r="BL419" s="30">
        <v>23136</v>
      </c>
      <c r="BM419" s="30">
        <f t="shared" si="366"/>
        <v>96831</v>
      </c>
      <c r="BN419" s="30">
        <f t="shared" si="367"/>
        <v>0</v>
      </c>
      <c r="BO419" s="30">
        <v>667</v>
      </c>
      <c r="BP419" s="30">
        <v>246</v>
      </c>
      <c r="BQ419" s="30">
        <v>533.6</v>
      </c>
      <c r="BR419" s="30">
        <v>0.87019999999999997</v>
      </c>
      <c r="BS419" s="1635">
        <f t="shared" si="411"/>
        <v>0.14699296613742971</v>
      </c>
      <c r="BT419" s="30">
        <v>22656</v>
      </c>
      <c r="BU419" s="30">
        <f t="shared" si="368"/>
        <v>92478</v>
      </c>
      <c r="BV419" s="30">
        <f t="shared" si="369"/>
        <v>0</v>
      </c>
      <c r="BW419" s="30">
        <v>667</v>
      </c>
      <c r="BX419" s="30">
        <v>402</v>
      </c>
      <c r="BY419" s="30">
        <v>533.6</v>
      </c>
      <c r="BZ419" s="30">
        <v>0.58720000000000006</v>
      </c>
      <c r="CA419" s="1635">
        <f t="shared" si="400"/>
        <v>0.17987242525178448</v>
      </c>
      <c r="CB419" s="30">
        <v>31590</v>
      </c>
      <c r="CC419" s="30">
        <f t="shared" si="370"/>
        <v>105375</v>
      </c>
      <c r="CD419" s="30">
        <f t="shared" si="371"/>
        <v>0</v>
      </c>
      <c r="CE419" s="30">
        <v>667</v>
      </c>
      <c r="CF419" s="30">
        <v>420</v>
      </c>
      <c r="CG419" s="30">
        <v>533.6</v>
      </c>
      <c r="CH419" s="30">
        <v>0.54890000000000005</v>
      </c>
      <c r="CI419" s="1635">
        <f t="shared" si="401"/>
        <v>0.23213582590400739</v>
      </c>
      <c r="CJ419" s="30">
        <v>39816</v>
      </c>
      <c r="CK419" s="30">
        <f t="shared" si="372"/>
        <v>102912</v>
      </c>
      <c r="CL419" s="30">
        <f t="shared" si="373"/>
        <v>0</v>
      </c>
      <c r="CM419" s="30">
        <v>667</v>
      </c>
      <c r="CN419" s="30">
        <v>384</v>
      </c>
      <c r="CO419" s="30">
        <v>533.6</v>
      </c>
      <c r="CP419" s="30">
        <v>0.82509999999999994</v>
      </c>
      <c r="CQ419" s="1635">
        <f t="shared" si="402"/>
        <v>0.10302683368826868</v>
      </c>
      <c r="CR419" s="30">
        <v>21936</v>
      </c>
      <c r="CS419" s="30">
        <f t="shared" si="374"/>
        <v>127749</v>
      </c>
      <c r="CT419" s="30">
        <f t="shared" si="375"/>
        <v>0</v>
      </c>
      <c r="CU419" s="30">
        <v>667</v>
      </c>
      <c r="CV419" s="30">
        <v>258</v>
      </c>
      <c r="CW419" s="30">
        <v>533.6</v>
      </c>
      <c r="CX419" s="30">
        <v>0.99260000000000004</v>
      </c>
      <c r="CY419" s="1635">
        <f t="shared" si="403"/>
        <v>0.1572337976696471</v>
      </c>
      <c r="CZ419" s="30">
        <v>29958</v>
      </c>
      <c r="DA419" s="30">
        <f t="shared" si="376"/>
        <v>114319</v>
      </c>
      <c r="DB419" s="30">
        <f t="shared" si="377"/>
        <v>0</v>
      </c>
    </row>
    <row r="420" spans="1:106">
      <c r="A420" t="s">
        <v>2910</v>
      </c>
      <c r="B420">
        <v>1230</v>
      </c>
      <c r="C420">
        <v>86</v>
      </c>
      <c r="D420" s="30">
        <v>414</v>
      </c>
      <c r="E420" s="30" t="s">
        <v>3370</v>
      </c>
      <c r="F420" s="30" t="s">
        <v>2227</v>
      </c>
      <c r="G420" s="30" t="s">
        <v>2143</v>
      </c>
      <c r="H420" s="30" t="s">
        <v>2223</v>
      </c>
      <c r="I420" s="30">
        <v>11</v>
      </c>
      <c r="J420" s="30">
        <v>700</v>
      </c>
      <c r="K420" s="30">
        <v>700</v>
      </c>
      <c r="L420" s="30">
        <v>374</v>
      </c>
      <c r="M420" s="30">
        <v>560</v>
      </c>
      <c r="N420" s="30">
        <v>0.92220000000000002</v>
      </c>
      <c r="O420" s="1635">
        <f t="shared" si="404"/>
        <v>0.4061128075633032</v>
      </c>
      <c r="P420" s="30">
        <v>100850</v>
      </c>
      <c r="Q420" s="30">
        <f t="shared" si="354"/>
        <v>148998</v>
      </c>
      <c r="R420" s="30">
        <f t="shared" si="355"/>
        <v>0</v>
      </c>
      <c r="S420" s="30">
        <v>700</v>
      </c>
      <c r="T420" s="30">
        <v>50.4</v>
      </c>
      <c r="U420" s="30">
        <v>560</v>
      </c>
      <c r="V420" s="30">
        <v>0.40799999999999997</v>
      </c>
      <c r="W420" s="1635">
        <f t="shared" si="405"/>
        <v>0.43499515995167487</v>
      </c>
      <c r="X420" s="30">
        <v>6655</v>
      </c>
      <c r="Y420" s="30">
        <f t="shared" si="356"/>
        <v>9179</v>
      </c>
      <c r="Z420" s="30">
        <f t="shared" si="357"/>
        <v>0</v>
      </c>
      <c r="AA420" s="30">
        <v>700</v>
      </c>
      <c r="AB420" s="30">
        <v>222</v>
      </c>
      <c r="AC420" s="30">
        <v>560</v>
      </c>
      <c r="AD420" s="30">
        <v>0.71460000000000001</v>
      </c>
      <c r="AE420" s="1635">
        <f t="shared" si="406"/>
        <v>0.16695606885923145</v>
      </c>
      <c r="AF420" s="30">
        <v>19070</v>
      </c>
      <c r="AG420" s="30">
        <f t="shared" si="358"/>
        <v>68533</v>
      </c>
      <c r="AH420" s="30">
        <f t="shared" si="359"/>
        <v>0</v>
      </c>
      <c r="AI420" s="30">
        <v>700</v>
      </c>
      <c r="AJ420" s="30">
        <v>230.4</v>
      </c>
      <c r="AK420" s="30">
        <v>560</v>
      </c>
      <c r="AL420" s="30">
        <v>0.74890000000000001</v>
      </c>
      <c r="AM420" s="1635">
        <f t="shared" si="407"/>
        <v>0.36872547228966479</v>
      </c>
      <c r="AN420" s="30">
        <v>47335</v>
      </c>
      <c r="AO420" s="30">
        <f t="shared" si="360"/>
        <v>77025</v>
      </c>
      <c r="AP420" s="30">
        <f t="shared" si="361"/>
        <v>0</v>
      </c>
      <c r="AQ420" s="30">
        <v>700</v>
      </c>
      <c r="AR420" s="30">
        <v>364.8</v>
      </c>
      <c r="AS420" s="30">
        <v>560</v>
      </c>
      <c r="AT420" s="30">
        <v>0.78059999999999996</v>
      </c>
      <c r="AU420" s="1635">
        <f t="shared" si="408"/>
        <v>0.32034764601190258</v>
      </c>
      <c r="AV420" s="30">
        <v>67870</v>
      </c>
      <c r="AW420" s="30">
        <f t="shared" si="362"/>
        <v>127118</v>
      </c>
      <c r="AX420" s="30">
        <f t="shared" si="363"/>
        <v>0</v>
      </c>
      <c r="AY420" s="30">
        <v>700</v>
      </c>
      <c r="AZ420" s="30">
        <v>340</v>
      </c>
      <c r="BA420" s="30">
        <v>560</v>
      </c>
      <c r="BB420" s="30">
        <v>0.81259999999999999</v>
      </c>
      <c r="BC420" s="1635">
        <f t="shared" si="409"/>
        <v>0.2355919191041746</v>
      </c>
      <c r="BD420" s="30">
        <v>46865</v>
      </c>
      <c r="BE420" s="30">
        <f t="shared" si="364"/>
        <v>119355</v>
      </c>
      <c r="BF420" s="30">
        <f t="shared" si="365"/>
        <v>0</v>
      </c>
      <c r="BG420" s="30">
        <v>700</v>
      </c>
      <c r="BH420" s="30">
        <v>235.6</v>
      </c>
      <c r="BI420" s="30">
        <v>560</v>
      </c>
      <c r="BJ420" s="30">
        <v>0.80669999999999997</v>
      </c>
      <c r="BK420" s="1635">
        <f t="shared" si="410"/>
        <v>0.34794037256558941</v>
      </c>
      <c r="BL420" s="30">
        <v>49200</v>
      </c>
      <c r="BM420" s="30">
        <f t="shared" si="366"/>
        <v>84842</v>
      </c>
      <c r="BN420" s="30">
        <f t="shared" si="367"/>
        <v>0</v>
      </c>
      <c r="BO420" s="30">
        <v>700</v>
      </c>
      <c r="BP420" s="30">
        <v>218.4</v>
      </c>
      <c r="BQ420" s="30">
        <v>560</v>
      </c>
      <c r="BR420" s="30">
        <v>0.79510000000000003</v>
      </c>
      <c r="BS420" s="1635">
        <f t="shared" si="411"/>
        <v>0.36607833583056826</v>
      </c>
      <c r="BT420" s="30">
        <v>45770</v>
      </c>
      <c r="BU420" s="30">
        <f t="shared" si="368"/>
        <v>75017</v>
      </c>
      <c r="BV420" s="30">
        <f t="shared" si="369"/>
        <v>0</v>
      </c>
      <c r="BW420" s="30">
        <v>700</v>
      </c>
      <c r="BX420" s="30">
        <v>203.6</v>
      </c>
      <c r="BY420" s="30">
        <v>560</v>
      </c>
      <c r="BZ420" s="30">
        <v>0.7591</v>
      </c>
      <c r="CA420" s="1635">
        <f t="shared" si="400"/>
        <v>0.3357763477683775</v>
      </c>
      <c r="CB420" s="30">
        <v>38610</v>
      </c>
      <c r="CC420" s="30">
        <f t="shared" si="370"/>
        <v>68992</v>
      </c>
      <c r="CD420" s="30">
        <f t="shared" si="371"/>
        <v>0</v>
      </c>
      <c r="CE420" s="30">
        <v>700</v>
      </c>
      <c r="CF420" s="30">
        <v>110</v>
      </c>
      <c r="CG420" s="30">
        <v>560</v>
      </c>
      <c r="CH420" s="30">
        <v>0.4637</v>
      </c>
      <c r="CI420" s="1635">
        <f t="shared" si="401"/>
        <v>0.20870000765233362</v>
      </c>
      <c r="CJ420" s="30">
        <v>7920</v>
      </c>
      <c r="CK420" s="30">
        <f t="shared" si="372"/>
        <v>22770</v>
      </c>
      <c r="CL420" s="30">
        <f t="shared" si="373"/>
        <v>0</v>
      </c>
      <c r="CM420" s="30">
        <v>700</v>
      </c>
      <c r="CN420" s="30">
        <v>30</v>
      </c>
      <c r="CO420" s="30">
        <v>560</v>
      </c>
      <c r="CP420" s="30">
        <v>0.16320000000000001</v>
      </c>
      <c r="CQ420" s="1635">
        <f t="shared" si="402"/>
        <v>0.94221716464363525</v>
      </c>
      <c r="CR420" s="30">
        <v>3100</v>
      </c>
      <c r="CS420" s="30">
        <f t="shared" si="374"/>
        <v>1974</v>
      </c>
      <c r="CT420" s="30">
        <f t="shared" si="375"/>
        <v>1126</v>
      </c>
      <c r="CU420" s="30">
        <v>700</v>
      </c>
      <c r="CV420" s="30">
        <v>120</v>
      </c>
      <c r="CW420" s="30">
        <v>560</v>
      </c>
      <c r="CX420" s="30">
        <v>0.52749999999999997</v>
      </c>
      <c r="CY420" s="1635">
        <f t="shared" si="403"/>
        <v>0.24418624403336223</v>
      </c>
      <c r="CZ420" s="30">
        <v>11500</v>
      </c>
      <c r="DA420" s="30">
        <f t="shared" si="376"/>
        <v>28257</v>
      </c>
      <c r="DB420" s="30">
        <f t="shared" si="377"/>
        <v>0</v>
      </c>
    </row>
    <row r="421" spans="1:106">
      <c r="A421" t="s">
        <v>2991</v>
      </c>
      <c r="B421">
        <v>1210</v>
      </c>
      <c r="C421">
        <v>22</v>
      </c>
      <c r="D421" s="30">
        <v>415</v>
      </c>
      <c r="E421" s="30" t="s">
        <v>3372</v>
      </c>
      <c r="F421" s="30" t="s">
        <v>532</v>
      </c>
      <c r="G421" s="30" t="s">
        <v>2143</v>
      </c>
      <c r="H421" s="30" t="s">
        <v>2142</v>
      </c>
      <c r="I421" s="30">
        <v>11</v>
      </c>
      <c r="J421" s="30">
        <v>722</v>
      </c>
      <c r="K421" s="30">
        <v>722</v>
      </c>
      <c r="L421" s="30">
        <v>380</v>
      </c>
      <c r="M421" s="30">
        <v>577.6</v>
      </c>
      <c r="N421" s="30">
        <v>0.9446</v>
      </c>
      <c r="O421" s="1635">
        <f t="shared" si="404"/>
        <v>0.30981739230566357</v>
      </c>
      <c r="P421" s="30">
        <v>80070</v>
      </c>
      <c r="Q421" s="30">
        <f t="shared" si="354"/>
        <v>155066</v>
      </c>
      <c r="R421" s="30">
        <f t="shared" si="355"/>
        <v>0</v>
      </c>
      <c r="S421" s="30">
        <v>722</v>
      </c>
      <c r="T421" s="30">
        <v>381</v>
      </c>
      <c r="U421" s="30">
        <v>577.6</v>
      </c>
      <c r="V421" s="30">
        <v>0.9355</v>
      </c>
      <c r="W421" s="1635">
        <f t="shared" si="405"/>
        <v>0.30077618205001838</v>
      </c>
      <c r="X421" s="30">
        <v>79760</v>
      </c>
      <c r="Y421" s="30">
        <f t="shared" si="356"/>
        <v>159108</v>
      </c>
      <c r="Z421" s="30">
        <f t="shared" si="357"/>
        <v>0</v>
      </c>
      <c r="AA421" s="30">
        <v>722</v>
      </c>
      <c r="AB421" s="30">
        <v>381.6</v>
      </c>
      <c r="AC421" s="30">
        <v>577.6</v>
      </c>
      <c r="AD421" s="30">
        <v>0.94489999999999996</v>
      </c>
      <c r="AE421" s="1635">
        <f t="shared" si="406"/>
        <v>0.23823907407641601</v>
      </c>
      <c r="AF421" s="30">
        <v>61850</v>
      </c>
      <c r="AG421" s="30">
        <f t="shared" si="358"/>
        <v>155768</v>
      </c>
      <c r="AH421" s="30">
        <f t="shared" si="359"/>
        <v>0</v>
      </c>
      <c r="AI421" s="30">
        <v>722</v>
      </c>
      <c r="AJ421" s="30">
        <v>349</v>
      </c>
      <c r="AK421" s="30">
        <v>577.6</v>
      </c>
      <c r="AL421" s="30">
        <v>1</v>
      </c>
      <c r="AM421" s="1635">
        <f t="shared" si="407"/>
        <v>0.21212681393844163</v>
      </c>
      <c r="AN421" s="30">
        <v>55080</v>
      </c>
      <c r="AO421" s="30">
        <f t="shared" si="360"/>
        <v>155794</v>
      </c>
      <c r="AP421" s="30">
        <f t="shared" si="361"/>
        <v>0</v>
      </c>
      <c r="AQ421" s="30">
        <v>722</v>
      </c>
      <c r="AR421" s="30">
        <v>352</v>
      </c>
      <c r="AS421" s="30">
        <v>577.6</v>
      </c>
      <c r="AT421" s="30">
        <v>0.85109999999999997</v>
      </c>
      <c r="AU421" s="1635">
        <f t="shared" si="408"/>
        <v>0.2351353742319324</v>
      </c>
      <c r="AV421" s="30">
        <v>52410</v>
      </c>
      <c r="AW421" s="30">
        <f t="shared" si="362"/>
        <v>133736</v>
      </c>
      <c r="AX421" s="30">
        <f t="shared" si="363"/>
        <v>0</v>
      </c>
      <c r="AY421" s="30">
        <v>722</v>
      </c>
      <c r="AZ421" s="30">
        <v>406</v>
      </c>
      <c r="BA421" s="30">
        <v>577.6</v>
      </c>
      <c r="BB421" s="30">
        <v>0.93259999999999998</v>
      </c>
      <c r="BC421" s="1635">
        <f t="shared" si="409"/>
        <v>0.26898480286117371</v>
      </c>
      <c r="BD421" s="30">
        <v>73330</v>
      </c>
      <c r="BE421" s="30">
        <f t="shared" si="364"/>
        <v>163571</v>
      </c>
      <c r="BF421" s="30">
        <f t="shared" si="365"/>
        <v>0</v>
      </c>
      <c r="BG421" s="30">
        <v>722</v>
      </c>
      <c r="BH421" s="30">
        <v>342</v>
      </c>
      <c r="BI421" s="30">
        <v>577.6</v>
      </c>
      <c r="BJ421" s="30">
        <v>0.95199999999999996</v>
      </c>
      <c r="BK421" s="1635">
        <f t="shared" si="410"/>
        <v>0.15229044834307992</v>
      </c>
      <c r="BL421" s="30">
        <v>36890</v>
      </c>
      <c r="BM421" s="30">
        <f t="shared" si="366"/>
        <v>145341</v>
      </c>
      <c r="BN421" s="30">
        <f t="shared" si="367"/>
        <v>0</v>
      </c>
      <c r="BO421" s="30">
        <v>722</v>
      </c>
      <c r="BP421" s="30">
        <v>329</v>
      </c>
      <c r="BQ421" s="30">
        <v>577.6</v>
      </c>
      <c r="BR421" s="30">
        <v>0.94669999999999999</v>
      </c>
      <c r="BS421" s="1635">
        <f t="shared" si="411"/>
        <v>0.19005210049576932</v>
      </c>
      <c r="BT421" s="30">
        <v>42620</v>
      </c>
      <c r="BU421" s="30">
        <f t="shared" si="368"/>
        <v>134553</v>
      </c>
      <c r="BV421" s="30">
        <f t="shared" si="369"/>
        <v>0</v>
      </c>
      <c r="BW421" s="30">
        <v>722</v>
      </c>
      <c r="BX421" s="30">
        <v>368</v>
      </c>
      <c r="BY421" s="30">
        <v>577.6</v>
      </c>
      <c r="BZ421" s="30">
        <v>0.94020000000000004</v>
      </c>
      <c r="CA421" s="1635">
        <f t="shared" si="400"/>
        <v>0.42836736168356249</v>
      </c>
      <c r="CB421" s="30">
        <v>110270</v>
      </c>
      <c r="CC421" s="30">
        <f t="shared" si="370"/>
        <v>154452</v>
      </c>
      <c r="CD421" s="30">
        <f t="shared" si="371"/>
        <v>0</v>
      </c>
      <c r="CE421" s="30">
        <v>722</v>
      </c>
      <c r="CF421" s="30">
        <v>385</v>
      </c>
      <c r="CG421" s="30">
        <v>577.6</v>
      </c>
      <c r="CH421" s="30">
        <v>0.93379999999999996</v>
      </c>
      <c r="CI421" s="1635">
        <f t="shared" si="401"/>
        <v>0.52217442658167001</v>
      </c>
      <c r="CJ421" s="30">
        <v>139670</v>
      </c>
      <c r="CK421" s="30">
        <f t="shared" si="372"/>
        <v>160487</v>
      </c>
      <c r="CL421" s="30">
        <f t="shared" si="373"/>
        <v>0</v>
      </c>
      <c r="CM421" s="30">
        <v>722</v>
      </c>
      <c r="CN421" s="30">
        <v>390</v>
      </c>
      <c r="CO421" s="30">
        <v>577.6</v>
      </c>
      <c r="CP421" s="30">
        <v>0.91979999999999995</v>
      </c>
      <c r="CQ421" s="1635">
        <f t="shared" si="402"/>
        <v>0.56018973174876641</v>
      </c>
      <c r="CR421" s="30">
        <v>135040</v>
      </c>
      <c r="CS421" s="30">
        <f t="shared" si="374"/>
        <v>144637</v>
      </c>
      <c r="CT421" s="30">
        <f t="shared" si="375"/>
        <v>0</v>
      </c>
      <c r="CU421" s="30">
        <v>722</v>
      </c>
      <c r="CV421" s="30">
        <v>401.2</v>
      </c>
      <c r="CW421" s="30">
        <v>577.6</v>
      </c>
      <c r="CX421" s="30">
        <v>0.92749999999999999</v>
      </c>
      <c r="CY421" s="1635">
        <f t="shared" si="403"/>
        <v>0.35101778107696446</v>
      </c>
      <c r="CZ421" s="30">
        <v>97180</v>
      </c>
      <c r="DA421" s="30">
        <f t="shared" si="376"/>
        <v>166111</v>
      </c>
      <c r="DB421" s="30">
        <f t="shared" si="377"/>
        <v>0</v>
      </c>
    </row>
    <row r="422" spans="1:106">
      <c r="A422" t="s">
        <v>2992</v>
      </c>
      <c r="B422">
        <v>1240</v>
      </c>
      <c r="C422">
        <v>7</v>
      </c>
      <c r="D422" s="30">
        <v>416</v>
      </c>
      <c r="E422" s="30">
        <v>27254</v>
      </c>
      <c r="F422" s="30" t="s">
        <v>501</v>
      </c>
      <c r="G422" s="30" t="s">
        <v>2143</v>
      </c>
      <c r="H422" s="30" t="s">
        <v>1439</v>
      </c>
      <c r="I422" s="30">
        <v>33</v>
      </c>
      <c r="J422" s="30">
        <v>723</v>
      </c>
      <c r="K422" s="30">
        <v>723</v>
      </c>
      <c r="L422" s="30">
        <v>469.2</v>
      </c>
      <c r="M422" s="30">
        <v>578.4</v>
      </c>
      <c r="N422" s="30">
        <v>0.95330000000000004</v>
      </c>
      <c r="O422" s="1635">
        <f t="shared" si="404"/>
        <v>0.61987106284436089</v>
      </c>
      <c r="P422" s="30">
        <v>199628</v>
      </c>
      <c r="Q422" s="30">
        <f t="shared" si="354"/>
        <v>193229</v>
      </c>
      <c r="R422" s="30">
        <f t="shared" si="355"/>
        <v>6399</v>
      </c>
      <c r="S422" s="30">
        <v>723</v>
      </c>
      <c r="T422" s="30">
        <v>493.8</v>
      </c>
      <c r="U422" s="30">
        <v>578.4</v>
      </c>
      <c r="V422" s="30">
        <v>0.94530000000000003</v>
      </c>
      <c r="W422" s="1635">
        <f t="shared" si="405"/>
        <v>0.54371675242662498</v>
      </c>
      <c r="X422" s="30">
        <v>188828</v>
      </c>
      <c r="Y422" s="30">
        <f t="shared" si="356"/>
        <v>208375</v>
      </c>
      <c r="Z422" s="30">
        <f t="shared" si="357"/>
        <v>0</v>
      </c>
      <c r="AA422" s="30">
        <v>723</v>
      </c>
      <c r="AB422" s="30">
        <v>489</v>
      </c>
      <c r="AC422" s="30">
        <v>578.4</v>
      </c>
      <c r="AD422" s="30">
        <v>0.94930000000000003</v>
      </c>
      <c r="AE422" s="1635">
        <f t="shared" si="406"/>
        <v>0.57629555333384896</v>
      </c>
      <c r="AF422" s="30">
        <v>192615</v>
      </c>
      <c r="AG422" s="30">
        <f t="shared" si="358"/>
        <v>200538</v>
      </c>
      <c r="AH422" s="30">
        <f t="shared" si="359"/>
        <v>0</v>
      </c>
      <c r="AI422" s="30">
        <v>723</v>
      </c>
      <c r="AJ422" s="30">
        <v>473.4</v>
      </c>
      <c r="AK422" s="30">
        <v>578.4</v>
      </c>
      <c r="AL422" s="30">
        <v>0.94620000000000004</v>
      </c>
      <c r="AM422" s="1635">
        <f t="shared" si="407"/>
        <v>0.59827032088896781</v>
      </c>
      <c r="AN422" s="30">
        <v>199380</v>
      </c>
      <c r="AO422" s="30">
        <f t="shared" si="360"/>
        <v>199956</v>
      </c>
      <c r="AP422" s="30">
        <f t="shared" si="361"/>
        <v>0</v>
      </c>
      <c r="AQ422" s="30">
        <v>723</v>
      </c>
      <c r="AR422" s="30">
        <v>506.4</v>
      </c>
      <c r="AS422" s="30">
        <v>578.4</v>
      </c>
      <c r="AT422" s="30">
        <v>0.94840000000000002</v>
      </c>
      <c r="AU422" s="1635">
        <f t="shared" si="408"/>
        <v>0.59031004682895094</v>
      </c>
      <c r="AV422" s="30">
        <v>210930</v>
      </c>
      <c r="AW422" s="30">
        <f t="shared" si="362"/>
        <v>214392</v>
      </c>
      <c r="AX422" s="30">
        <f t="shared" si="363"/>
        <v>0</v>
      </c>
      <c r="AY422" s="30">
        <v>723</v>
      </c>
      <c r="AZ422" s="30">
        <v>495</v>
      </c>
      <c r="BA422" s="30">
        <v>578.4</v>
      </c>
      <c r="BB422" s="30">
        <v>0.95440000000000003</v>
      </c>
      <c r="BC422" s="1635">
        <f t="shared" si="409"/>
        <v>0.49959111935222578</v>
      </c>
      <c r="BD422" s="30">
        <v>169935</v>
      </c>
      <c r="BE422" s="30">
        <f t="shared" si="364"/>
        <v>204089</v>
      </c>
      <c r="BF422" s="30">
        <f t="shared" si="365"/>
        <v>0</v>
      </c>
      <c r="BG422" s="30">
        <v>723</v>
      </c>
      <c r="BH422" s="30">
        <v>483.6</v>
      </c>
      <c r="BI422" s="30">
        <v>578.4</v>
      </c>
      <c r="BJ422" s="30">
        <v>0.92800000000000005</v>
      </c>
      <c r="BK422" s="1635">
        <f t="shared" si="410"/>
        <v>0.6572706098556953</v>
      </c>
      <c r="BL422" s="30">
        <v>219458</v>
      </c>
      <c r="BM422" s="30">
        <f t="shared" si="366"/>
        <v>200336</v>
      </c>
      <c r="BN422" s="30">
        <f t="shared" si="367"/>
        <v>19122</v>
      </c>
      <c r="BO422" s="30">
        <v>723</v>
      </c>
      <c r="BP422" s="30">
        <v>526.20000000000005</v>
      </c>
      <c r="BQ422" s="30">
        <v>578.4</v>
      </c>
      <c r="BR422" s="30">
        <v>0.91620000000000001</v>
      </c>
      <c r="BS422" s="1635">
        <f t="shared" si="411"/>
        <v>0.51471385190589269</v>
      </c>
      <c r="BT422" s="30">
        <v>178665</v>
      </c>
      <c r="BU422" s="30">
        <f t="shared" si="368"/>
        <v>208269</v>
      </c>
      <c r="BV422" s="30">
        <f t="shared" si="369"/>
        <v>0</v>
      </c>
      <c r="BW422" s="30">
        <v>723</v>
      </c>
      <c r="BX422" s="30">
        <v>514.79999999999995</v>
      </c>
      <c r="BY422" s="30">
        <v>578.4</v>
      </c>
      <c r="BZ422" s="30">
        <v>0.92030000000000001</v>
      </c>
      <c r="CA422" s="1635">
        <f t="shared" si="400"/>
        <v>0.54304406540528716</v>
      </c>
      <c r="CB422" s="30">
        <v>191415</v>
      </c>
      <c r="CC422" s="30">
        <f t="shared" si="370"/>
        <v>211491</v>
      </c>
      <c r="CD422" s="30">
        <f t="shared" si="371"/>
        <v>0</v>
      </c>
      <c r="CE422" s="30">
        <v>723</v>
      </c>
      <c r="CF422" s="30">
        <v>540</v>
      </c>
      <c r="CG422" s="30">
        <v>578.4</v>
      </c>
      <c r="CH422" s="30">
        <v>0.93689999999999996</v>
      </c>
      <c r="CI422" s="1635">
        <f t="shared" si="401"/>
        <v>0.43203808674641914</v>
      </c>
      <c r="CJ422" s="30">
        <v>162623</v>
      </c>
      <c r="CK422" s="30">
        <f t="shared" si="372"/>
        <v>225845</v>
      </c>
      <c r="CL422" s="30">
        <f t="shared" si="373"/>
        <v>0</v>
      </c>
      <c r="CM422" s="30">
        <v>723</v>
      </c>
      <c r="CN422" s="30">
        <v>495</v>
      </c>
      <c r="CO422" s="30">
        <v>578.4</v>
      </c>
      <c r="CP422" s="30">
        <v>0.93459999999999999</v>
      </c>
      <c r="CQ422" s="1635">
        <f t="shared" si="402"/>
        <v>0.55708640932266018</v>
      </c>
      <c r="CR422" s="30">
        <v>173190</v>
      </c>
      <c r="CS422" s="30">
        <f t="shared" si="374"/>
        <v>186531</v>
      </c>
      <c r="CT422" s="30">
        <f t="shared" si="375"/>
        <v>0</v>
      </c>
      <c r="CU422" s="30">
        <v>723</v>
      </c>
      <c r="CV422" s="30">
        <v>435</v>
      </c>
      <c r="CW422" s="30">
        <v>578.4</v>
      </c>
      <c r="CX422" s="30">
        <v>0.94950000000000001</v>
      </c>
      <c r="CY422" s="1635">
        <f t="shared" si="403"/>
        <v>0.58795068653310301</v>
      </c>
      <c r="CZ422" s="30">
        <v>180675</v>
      </c>
      <c r="DA422" s="30">
        <f t="shared" si="376"/>
        <v>184378</v>
      </c>
      <c r="DB422" s="30">
        <f t="shared" si="377"/>
        <v>0</v>
      </c>
    </row>
    <row r="423" spans="1:106">
      <c r="A423" t="s">
        <v>2994</v>
      </c>
      <c r="B423">
        <v>6210</v>
      </c>
      <c r="C423">
        <v>11</v>
      </c>
      <c r="D423" s="30">
        <v>417</v>
      </c>
      <c r="E423" s="30" t="s">
        <v>3373</v>
      </c>
      <c r="F423" s="30" t="s">
        <v>62</v>
      </c>
      <c r="G423" s="30" t="s">
        <v>2143</v>
      </c>
      <c r="H423" s="30" t="s">
        <v>2142</v>
      </c>
      <c r="I423" s="30">
        <v>11</v>
      </c>
      <c r="J423" s="30">
        <v>750</v>
      </c>
      <c r="K423" s="30">
        <v>750</v>
      </c>
      <c r="L423" s="30">
        <v>750</v>
      </c>
      <c r="M423" s="30">
        <v>750</v>
      </c>
      <c r="N423" s="30">
        <v>0.97070000000000001</v>
      </c>
      <c r="O423" s="1635">
        <f t="shared" si="404"/>
        <v>4.0425199073597137E-2</v>
      </c>
      <c r="P423" s="30">
        <v>21190</v>
      </c>
      <c r="Q423" s="30">
        <f t="shared" si="354"/>
        <v>314507</v>
      </c>
      <c r="R423" s="30">
        <f t="shared" si="355"/>
        <v>0</v>
      </c>
      <c r="S423" s="30">
        <v>750</v>
      </c>
      <c r="T423" s="30">
        <v>66</v>
      </c>
      <c r="U423" s="30">
        <v>600</v>
      </c>
      <c r="V423" s="30">
        <v>0.89610000000000001</v>
      </c>
      <c r="W423" s="1635">
        <f t="shared" si="405"/>
        <v>0.22158036186568428</v>
      </c>
      <c r="X423" s="30">
        <v>9750</v>
      </c>
      <c r="Y423" s="30">
        <f t="shared" si="356"/>
        <v>26401</v>
      </c>
      <c r="Z423" s="30">
        <f t="shared" si="357"/>
        <v>0</v>
      </c>
      <c r="AA423" s="30">
        <v>750</v>
      </c>
      <c r="AB423" s="30">
        <v>66</v>
      </c>
      <c r="AC423" s="30">
        <v>600</v>
      </c>
      <c r="AD423" s="30">
        <v>0.82350000000000001</v>
      </c>
      <c r="AE423" s="1635">
        <f t="shared" si="406"/>
        <v>0.28262793897280841</v>
      </c>
      <c r="AF423" s="30">
        <v>11060</v>
      </c>
      <c r="AG423" s="30">
        <f t="shared" si="358"/>
        <v>23480</v>
      </c>
      <c r="AH423" s="30">
        <f t="shared" si="359"/>
        <v>0</v>
      </c>
      <c r="AI423" s="30">
        <v>750</v>
      </c>
      <c r="AJ423" s="30">
        <v>42</v>
      </c>
      <c r="AK423" s="30">
        <v>600</v>
      </c>
      <c r="AL423" s="30">
        <v>0.85980000000000001</v>
      </c>
      <c r="AM423" s="1635">
        <f t="shared" si="407"/>
        <v>0.32865560013658973</v>
      </c>
      <c r="AN423" s="30">
        <v>8830</v>
      </c>
      <c r="AO423" s="30">
        <f t="shared" si="360"/>
        <v>16120</v>
      </c>
      <c r="AP423" s="30">
        <f t="shared" si="361"/>
        <v>0</v>
      </c>
      <c r="AQ423" s="30">
        <v>750</v>
      </c>
      <c r="AR423" s="30">
        <v>34</v>
      </c>
      <c r="AS423" s="30">
        <v>600</v>
      </c>
      <c r="AT423" s="30">
        <v>0.92569999999999997</v>
      </c>
      <c r="AU423" s="1635">
        <f t="shared" si="408"/>
        <v>0.37793851680834789</v>
      </c>
      <c r="AV423" s="30">
        <v>8850</v>
      </c>
      <c r="AW423" s="30">
        <f t="shared" si="362"/>
        <v>14050</v>
      </c>
      <c r="AX423" s="30">
        <f t="shared" si="363"/>
        <v>0</v>
      </c>
      <c r="AY423" s="30">
        <v>750</v>
      </c>
      <c r="AZ423" s="30">
        <v>36</v>
      </c>
      <c r="BA423" s="30">
        <v>600</v>
      </c>
      <c r="BB423" s="30">
        <v>0.97</v>
      </c>
      <c r="BC423" s="1635">
        <f t="shared" si="409"/>
        <v>0.29631220567646688</v>
      </c>
      <c r="BD423" s="30">
        <v>7450</v>
      </c>
      <c r="BE423" s="30">
        <f t="shared" si="364"/>
        <v>15085</v>
      </c>
      <c r="BF423" s="30">
        <f t="shared" si="365"/>
        <v>0</v>
      </c>
      <c r="BG423" s="30">
        <v>750</v>
      </c>
      <c r="BH423" s="30">
        <v>34</v>
      </c>
      <c r="BI423" s="30">
        <v>600</v>
      </c>
      <c r="BJ423" s="30">
        <v>0.97</v>
      </c>
      <c r="BK423" s="1635">
        <f t="shared" si="410"/>
        <v>0.37127421637095148</v>
      </c>
      <c r="BL423" s="30">
        <v>9110</v>
      </c>
      <c r="BM423" s="30">
        <f t="shared" si="366"/>
        <v>14722</v>
      </c>
      <c r="BN423" s="30">
        <f t="shared" si="367"/>
        <v>0</v>
      </c>
      <c r="BO423" s="30">
        <v>750</v>
      </c>
      <c r="BP423" s="30">
        <v>34</v>
      </c>
      <c r="BQ423" s="30">
        <v>600</v>
      </c>
      <c r="BR423" s="30">
        <v>0.97</v>
      </c>
      <c r="BS423" s="1635">
        <f t="shared" si="411"/>
        <v>0.3002661545717944</v>
      </c>
      <c r="BT423" s="30">
        <v>7130</v>
      </c>
      <c r="BU423" s="30">
        <f t="shared" si="368"/>
        <v>14247</v>
      </c>
      <c r="BV423" s="30">
        <f t="shared" si="369"/>
        <v>0</v>
      </c>
      <c r="BW423" s="30">
        <v>750</v>
      </c>
      <c r="BX423" s="30">
        <v>120</v>
      </c>
      <c r="BY423" s="30">
        <v>600</v>
      </c>
      <c r="BZ423" s="30">
        <v>0.97</v>
      </c>
      <c r="CA423" s="1635">
        <f t="shared" si="400"/>
        <v>0.18740993238000223</v>
      </c>
      <c r="CB423" s="30">
        <v>16230</v>
      </c>
      <c r="CC423" s="30">
        <f t="shared" si="370"/>
        <v>51961</v>
      </c>
      <c r="CD423" s="30">
        <f t="shared" si="371"/>
        <v>0</v>
      </c>
      <c r="CE423" s="30">
        <v>750</v>
      </c>
      <c r="CF423" s="30">
        <v>140</v>
      </c>
      <c r="CG423" s="30">
        <v>600</v>
      </c>
      <c r="CH423" s="30">
        <v>0.97</v>
      </c>
      <c r="CI423" s="1635">
        <f t="shared" si="401"/>
        <v>0.2011180261928516</v>
      </c>
      <c r="CJ423" s="30">
        <v>20320</v>
      </c>
      <c r="CK423" s="30">
        <f t="shared" si="372"/>
        <v>60621</v>
      </c>
      <c r="CL423" s="30">
        <f t="shared" si="373"/>
        <v>0</v>
      </c>
      <c r="CM423" s="30">
        <v>750</v>
      </c>
      <c r="CN423" s="30">
        <v>102</v>
      </c>
      <c r="CO423" s="30">
        <v>600</v>
      </c>
      <c r="CP423" s="30">
        <v>0.97</v>
      </c>
      <c r="CQ423" s="1635">
        <f t="shared" si="402"/>
        <v>0.35405055492987575</v>
      </c>
      <c r="CR423" s="30">
        <v>23540</v>
      </c>
      <c r="CS423" s="30">
        <f t="shared" si="374"/>
        <v>39893</v>
      </c>
      <c r="CT423" s="30">
        <f t="shared" si="375"/>
        <v>0</v>
      </c>
      <c r="CU423" s="30">
        <v>750</v>
      </c>
      <c r="CV423" s="30">
        <v>760</v>
      </c>
      <c r="CW423" s="30">
        <v>760</v>
      </c>
      <c r="CX423" s="30">
        <v>0.97</v>
      </c>
      <c r="CY423" s="1635">
        <f t="shared" si="403"/>
        <v>6.55816253303695E-2</v>
      </c>
      <c r="CZ423" s="30">
        <v>35970</v>
      </c>
      <c r="DA423" s="30">
        <f t="shared" si="376"/>
        <v>329086</v>
      </c>
      <c r="DB423" s="30">
        <f t="shared" si="377"/>
        <v>0</v>
      </c>
    </row>
    <row r="424" spans="1:106">
      <c r="A424" t="s">
        <v>2995</v>
      </c>
      <c r="B424">
        <v>6220</v>
      </c>
      <c r="C424">
        <v>79</v>
      </c>
      <c r="D424" s="30">
        <v>418</v>
      </c>
      <c r="E424" s="30" t="s">
        <v>3374</v>
      </c>
      <c r="F424" s="30" t="s">
        <v>1534</v>
      </c>
      <c r="G424" s="30" t="s">
        <v>2143</v>
      </c>
      <c r="H424" s="30" t="s">
        <v>2142</v>
      </c>
      <c r="I424" s="30">
        <v>11</v>
      </c>
      <c r="J424" s="30">
        <v>750</v>
      </c>
      <c r="K424" s="30">
        <v>750</v>
      </c>
      <c r="L424" s="30">
        <v>18</v>
      </c>
      <c r="M424" s="30">
        <v>600</v>
      </c>
      <c r="N424" s="30">
        <v>0.99709999999999999</v>
      </c>
      <c r="O424" s="1635">
        <f t="shared" si="404"/>
        <v>0.53782512496115276</v>
      </c>
      <c r="P424" s="30">
        <v>6950</v>
      </c>
      <c r="Q424" s="30">
        <f t="shared" si="354"/>
        <v>7753</v>
      </c>
      <c r="R424" s="30">
        <f t="shared" si="355"/>
        <v>0</v>
      </c>
      <c r="S424" s="30">
        <v>750</v>
      </c>
      <c r="T424" s="30">
        <v>32</v>
      </c>
      <c r="U424" s="30">
        <v>600</v>
      </c>
      <c r="V424" s="30">
        <v>0.99260000000000004</v>
      </c>
      <c r="W424" s="1635">
        <f t="shared" si="405"/>
        <v>0.22554334873764784</v>
      </c>
      <c r="X424" s="30">
        <v>5330</v>
      </c>
      <c r="Y424" s="30">
        <f t="shared" si="356"/>
        <v>14179</v>
      </c>
      <c r="Z424" s="30">
        <f t="shared" si="357"/>
        <v>0</v>
      </c>
      <c r="AA424" s="30">
        <v>750</v>
      </c>
      <c r="AB424" s="30">
        <v>24</v>
      </c>
      <c r="AC424" s="30">
        <v>600</v>
      </c>
      <c r="AD424" s="30">
        <v>0.99260000000000004</v>
      </c>
      <c r="AE424" s="1635">
        <f t="shared" si="406"/>
        <v>0.23495626898306729</v>
      </c>
      <c r="AF424" s="30">
        <v>4030</v>
      </c>
      <c r="AG424" s="30">
        <f t="shared" si="358"/>
        <v>10291</v>
      </c>
      <c r="AH424" s="30">
        <f t="shared" si="359"/>
        <v>0</v>
      </c>
      <c r="AI424" s="30">
        <v>750</v>
      </c>
      <c r="AJ424" s="30">
        <v>20</v>
      </c>
      <c r="AK424" s="30">
        <v>600</v>
      </c>
      <c r="AL424" s="30">
        <v>0.99329999999999996</v>
      </c>
      <c r="AM424" s="1635">
        <f t="shared" si="407"/>
        <v>0.30039977526849243</v>
      </c>
      <c r="AN424" s="30">
        <v>4440</v>
      </c>
      <c r="AO424" s="30">
        <f t="shared" si="360"/>
        <v>8868</v>
      </c>
      <c r="AP424" s="30">
        <f t="shared" si="361"/>
        <v>0</v>
      </c>
      <c r="AQ424" s="30">
        <v>750</v>
      </c>
      <c r="AR424" s="30">
        <v>18</v>
      </c>
      <c r="AS424" s="30">
        <v>600</v>
      </c>
      <c r="AT424" s="30">
        <v>1</v>
      </c>
      <c r="AU424" s="1635">
        <f t="shared" si="408"/>
        <v>0.43906810035842292</v>
      </c>
      <c r="AV424" s="30">
        <v>5880</v>
      </c>
      <c r="AW424" s="30">
        <f t="shared" si="362"/>
        <v>8035</v>
      </c>
      <c r="AX424" s="30">
        <f t="shared" si="363"/>
        <v>0</v>
      </c>
      <c r="AY424" s="30">
        <v>750</v>
      </c>
      <c r="AZ424" s="30">
        <v>26</v>
      </c>
      <c r="BA424" s="30">
        <v>600</v>
      </c>
      <c r="BB424" s="30">
        <v>0.98650000000000004</v>
      </c>
      <c r="BC424" s="1635">
        <f t="shared" si="409"/>
        <v>0.15811749212661527</v>
      </c>
      <c r="BD424" s="30">
        <v>2920</v>
      </c>
      <c r="BE424" s="30">
        <f t="shared" si="364"/>
        <v>11080</v>
      </c>
      <c r="BF424" s="30">
        <f t="shared" si="365"/>
        <v>0</v>
      </c>
      <c r="BG424" s="30">
        <v>750</v>
      </c>
      <c r="BH424" s="30">
        <v>30</v>
      </c>
      <c r="BI424" s="30">
        <v>600</v>
      </c>
      <c r="BJ424" s="30">
        <v>0.98370000000000002</v>
      </c>
      <c r="BK424" s="1635">
        <f t="shared" si="410"/>
        <v>0.27418243534486686</v>
      </c>
      <c r="BL424" s="30">
        <v>6020</v>
      </c>
      <c r="BM424" s="30">
        <f t="shared" si="366"/>
        <v>13174</v>
      </c>
      <c r="BN424" s="30">
        <f t="shared" si="367"/>
        <v>0</v>
      </c>
      <c r="BO424" s="30">
        <v>750</v>
      </c>
      <c r="BP424" s="30">
        <v>24</v>
      </c>
      <c r="BQ424" s="30">
        <v>600</v>
      </c>
      <c r="BR424" s="30">
        <v>0.99060000000000004</v>
      </c>
      <c r="BS424" s="1635">
        <f t="shared" si="411"/>
        <v>0.28859239817245069</v>
      </c>
      <c r="BT424" s="30">
        <v>4940</v>
      </c>
      <c r="BU424" s="30">
        <f t="shared" si="368"/>
        <v>10271</v>
      </c>
      <c r="BV424" s="30">
        <f t="shared" si="369"/>
        <v>0</v>
      </c>
      <c r="BW424" s="30">
        <v>750</v>
      </c>
      <c r="BX424" s="30">
        <v>10</v>
      </c>
      <c r="BY424" s="30">
        <v>600</v>
      </c>
      <c r="BZ424" s="30">
        <v>0.95650000000000002</v>
      </c>
      <c r="CA424" s="1635">
        <f t="shared" si="400"/>
        <v>0.87123192193761978</v>
      </c>
      <c r="CB424" s="30">
        <v>6200</v>
      </c>
      <c r="CC424" s="30">
        <f t="shared" si="370"/>
        <v>4270</v>
      </c>
      <c r="CD424" s="30">
        <f t="shared" si="371"/>
        <v>1930</v>
      </c>
      <c r="CE424" s="30">
        <v>750</v>
      </c>
      <c r="CF424" s="30">
        <v>10</v>
      </c>
      <c r="CG424" s="30">
        <v>600</v>
      </c>
      <c r="CH424" s="30">
        <v>1</v>
      </c>
      <c r="CI424" s="1635">
        <f t="shared" si="401"/>
        <v>0.92876344086021501</v>
      </c>
      <c r="CJ424" s="30">
        <v>6910</v>
      </c>
      <c r="CK424" s="30">
        <f t="shared" si="372"/>
        <v>4464</v>
      </c>
      <c r="CL424" s="30">
        <f t="shared" si="373"/>
        <v>2446</v>
      </c>
      <c r="CM424" s="30">
        <v>750</v>
      </c>
      <c r="CN424" s="30">
        <v>10</v>
      </c>
      <c r="CO424" s="30">
        <v>600</v>
      </c>
      <c r="CP424" s="30">
        <v>0.99050000000000005</v>
      </c>
      <c r="CQ424" s="1635">
        <f t="shared" si="402"/>
        <v>0.77972885267181069</v>
      </c>
      <c r="CR424" s="30">
        <v>5190</v>
      </c>
      <c r="CS424" s="30">
        <f t="shared" si="374"/>
        <v>3994</v>
      </c>
      <c r="CT424" s="30">
        <f t="shared" si="375"/>
        <v>1196</v>
      </c>
      <c r="CU424" s="30">
        <v>750</v>
      </c>
      <c r="CV424" s="30">
        <v>10</v>
      </c>
      <c r="CW424" s="30">
        <v>600</v>
      </c>
      <c r="CX424" s="30">
        <v>1</v>
      </c>
      <c r="CY424" s="1635">
        <f t="shared" si="403"/>
        <v>0.83333333333333337</v>
      </c>
      <c r="CZ424" s="30">
        <v>6200</v>
      </c>
      <c r="DA424" s="30">
        <f t="shared" si="376"/>
        <v>4464</v>
      </c>
      <c r="DB424" s="30">
        <f t="shared" si="377"/>
        <v>1736</v>
      </c>
    </row>
    <row r="425" spans="1:106">
      <c r="A425" t="s">
        <v>2996</v>
      </c>
      <c r="B425">
        <v>1230</v>
      </c>
      <c r="C425">
        <v>57</v>
      </c>
      <c r="D425" s="30">
        <v>419</v>
      </c>
      <c r="E425" s="30" t="s">
        <v>3375</v>
      </c>
      <c r="F425" s="30" t="s">
        <v>1178</v>
      </c>
      <c r="G425" s="30" t="s">
        <v>2143</v>
      </c>
      <c r="H425" s="30" t="s">
        <v>1051</v>
      </c>
      <c r="I425" s="30">
        <v>11</v>
      </c>
      <c r="J425" s="30">
        <v>800</v>
      </c>
      <c r="K425" s="30">
        <v>800</v>
      </c>
      <c r="L425" s="30">
        <v>117.2</v>
      </c>
      <c r="M425" s="30">
        <v>800</v>
      </c>
      <c r="N425" s="30">
        <v>0.99209999999999998</v>
      </c>
      <c r="O425" s="1635">
        <f t="shared" si="404"/>
        <v>0.55687370499987443</v>
      </c>
      <c r="P425" s="30">
        <v>46620</v>
      </c>
      <c r="Q425" s="30">
        <f t="shared" si="354"/>
        <v>50230</v>
      </c>
      <c r="R425" s="30">
        <f t="shared" si="355"/>
        <v>0</v>
      </c>
      <c r="S425" s="30">
        <v>800</v>
      </c>
      <c r="T425" s="30">
        <v>124.4</v>
      </c>
      <c r="U425" s="30">
        <v>800</v>
      </c>
      <c r="V425" s="30">
        <v>0.99339999999999995</v>
      </c>
      <c r="W425" s="1635">
        <f t="shared" si="405"/>
        <v>0.34162564513800625</v>
      </c>
      <c r="X425" s="30">
        <v>31410</v>
      </c>
      <c r="Y425" s="30">
        <f t="shared" si="356"/>
        <v>55166</v>
      </c>
      <c r="Z425" s="30">
        <f t="shared" si="357"/>
        <v>0</v>
      </c>
      <c r="AA425" s="30">
        <v>800</v>
      </c>
      <c r="AB425" s="30">
        <v>80</v>
      </c>
      <c r="AC425" s="30">
        <v>800</v>
      </c>
      <c r="AD425" s="30">
        <v>0.99539999999999995</v>
      </c>
      <c r="AE425" s="1635">
        <f t="shared" si="406"/>
        <v>0.26563162770968679</v>
      </c>
      <c r="AF425" s="30">
        <v>15230</v>
      </c>
      <c r="AG425" s="30">
        <f t="shared" si="358"/>
        <v>34401</v>
      </c>
      <c r="AH425" s="30">
        <f t="shared" si="359"/>
        <v>0</v>
      </c>
      <c r="AI425" s="30">
        <v>800</v>
      </c>
      <c r="AJ425" s="30">
        <v>99</v>
      </c>
      <c r="AK425" s="30">
        <v>800</v>
      </c>
      <c r="AL425" s="30">
        <v>0.98970000000000002</v>
      </c>
      <c r="AM425" s="1635">
        <f t="shared" si="407"/>
        <v>0.37038386880470014</v>
      </c>
      <c r="AN425" s="30">
        <v>27000</v>
      </c>
      <c r="AO425" s="30">
        <f t="shared" si="360"/>
        <v>43738</v>
      </c>
      <c r="AP425" s="30">
        <f t="shared" si="361"/>
        <v>0</v>
      </c>
      <c r="AQ425" s="30">
        <v>800</v>
      </c>
      <c r="AR425" s="30">
        <v>109</v>
      </c>
      <c r="AS425" s="30">
        <v>800</v>
      </c>
      <c r="AT425" s="30">
        <v>0.98719999999999997</v>
      </c>
      <c r="AU425" s="1635">
        <f t="shared" si="408"/>
        <v>0.36698406866448297</v>
      </c>
      <c r="AV425" s="30">
        <v>29380</v>
      </c>
      <c r="AW425" s="30">
        <f t="shared" si="362"/>
        <v>48035</v>
      </c>
      <c r="AX425" s="30">
        <f t="shared" si="363"/>
        <v>0</v>
      </c>
      <c r="AY425" s="30">
        <v>800</v>
      </c>
      <c r="AZ425" s="30">
        <v>105</v>
      </c>
      <c r="BA425" s="30">
        <v>800</v>
      </c>
      <c r="BB425" s="30">
        <v>0.97699999999999998</v>
      </c>
      <c r="BC425" s="1635">
        <f t="shared" si="409"/>
        <v>0.39100366633631733</v>
      </c>
      <c r="BD425" s="30">
        <v>28880</v>
      </c>
      <c r="BE425" s="30">
        <f t="shared" si="364"/>
        <v>44317</v>
      </c>
      <c r="BF425" s="30">
        <f t="shared" si="365"/>
        <v>0</v>
      </c>
      <c r="BG425" s="30">
        <v>800</v>
      </c>
      <c r="BH425" s="30">
        <v>107</v>
      </c>
      <c r="BI425" s="30">
        <v>800</v>
      </c>
      <c r="BJ425" s="30">
        <v>0.98480000000000001</v>
      </c>
      <c r="BK425" s="1635">
        <f t="shared" si="410"/>
        <v>0.36416764648810035</v>
      </c>
      <c r="BL425" s="30">
        <v>28550</v>
      </c>
      <c r="BM425" s="30">
        <f t="shared" si="366"/>
        <v>47039</v>
      </c>
      <c r="BN425" s="30">
        <f t="shared" si="367"/>
        <v>0</v>
      </c>
      <c r="BO425" s="30">
        <v>800</v>
      </c>
      <c r="BP425" s="30">
        <v>387</v>
      </c>
      <c r="BQ425" s="30">
        <v>800</v>
      </c>
      <c r="BR425" s="30">
        <v>0.9859</v>
      </c>
      <c r="BS425" s="1635">
        <f t="shared" si="411"/>
        <v>0.11692280040328612</v>
      </c>
      <c r="BT425" s="30">
        <v>32120</v>
      </c>
      <c r="BU425" s="30">
        <f t="shared" si="368"/>
        <v>164827</v>
      </c>
      <c r="BV425" s="30">
        <f t="shared" si="369"/>
        <v>0</v>
      </c>
      <c r="BW425" s="30">
        <v>800</v>
      </c>
      <c r="BX425" s="30">
        <v>70</v>
      </c>
      <c r="BY425" s="30">
        <v>800</v>
      </c>
      <c r="BZ425" s="30">
        <v>0.97299999999999998</v>
      </c>
      <c r="CA425" s="1635">
        <f t="shared" si="400"/>
        <v>0.56281505407918564</v>
      </c>
      <c r="CB425" s="30">
        <v>28520</v>
      </c>
      <c r="CC425" s="30">
        <f t="shared" si="370"/>
        <v>30404</v>
      </c>
      <c r="CD425" s="30">
        <f t="shared" si="371"/>
        <v>0</v>
      </c>
      <c r="CE425" s="30">
        <v>800</v>
      </c>
      <c r="CF425" s="30">
        <v>66</v>
      </c>
      <c r="CG425" s="30">
        <v>800</v>
      </c>
      <c r="CH425" s="30">
        <v>0.98529999999999995</v>
      </c>
      <c r="CI425" s="1635">
        <f t="shared" si="401"/>
        <v>0.45822664527300094</v>
      </c>
      <c r="CJ425" s="30">
        <v>22170</v>
      </c>
      <c r="CK425" s="30">
        <f t="shared" si="372"/>
        <v>29029</v>
      </c>
      <c r="CL425" s="30">
        <f t="shared" si="373"/>
        <v>0</v>
      </c>
      <c r="CM425" s="30">
        <v>800</v>
      </c>
      <c r="CN425" s="30">
        <v>67</v>
      </c>
      <c r="CO425" s="30">
        <v>800</v>
      </c>
      <c r="CP425" s="30">
        <v>0.997</v>
      </c>
      <c r="CQ425" s="1635">
        <f t="shared" si="402"/>
        <v>0.59301928529012771</v>
      </c>
      <c r="CR425" s="30">
        <v>26620</v>
      </c>
      <c r="CS425" s="30">
        <f t="shared" si="374"/>
        <v>26933</v>
      </c>
      <c r="CT425" s="30">
        <f t="shared" si="375"/>
        <v>0</v>
      </c>
      <c r="CU425" s="30">
        <v>800</v>
      </c>
      <c r="CV425" s="30">
        <v>84</v>
      </c>
      <c r="CW425" s="30">
        <v>800</v>
      </c>
      <c r="CX425" s="30">
        <v>0.99670000000000003</v>
      </c>
      <c r="CY425" s="1635">
        <f t="shared" si="403"/>
        <v>0.38417227439387663</v>
      </c>
      <c r="CZ425" s="30">
        <v>23930</v>
      </c>
      <c r="DA425" s="30">
        <f t="shared" si="376"/>
        <v>37374</v>
      </c>
      <c r="DB425" s="30">
        <f t="shared" si="377"/>
        <v>0</v>
      </c>
    </row>
    <row r="426" spans="1:106">
      <c r="A426" t="s">
        <v>2997</v>
      </c>
      <c r="B426">
        <v>6210</v>
      </c>
      <c r="C426">
        <v>21</v>
      </c>
      <c r="D426" s="30">
        <v>420</v>
      </c>
      <c r="E426" s="30" t="s">
        <v>3376</v>
      </c>
      <c r="F426" s="30" t="s">
        <v>3377</v>
      </c>
      <c r="G426" s="30" t="s">
        <v>2143</v>
      </c>
      <c r="H426" s="30" t="s">
        <v>2142</v>
      </c>
      <c r="I426" s="30">
        <v>33</v>
      </c>
      <c r="J426" s="30">
        <v>800</v>
      </c>
      <c r="K426" s="30">
        <v>800</v>
      </c>
      <c r="L426" s="30">
        <v>690</v>
      </c>
      <c r="M426" s="30">
        <v>690</v>
      </c>
      <c r="N426" s="30">
        <v>0.9627</v>
      </c>
      <c r="O426" s="1635">
        <f t="shared" si="404"/>
        <v>0.60951008862453582</v>
      </c>
      <c r="P426" s="30">
        <v>291510</v>
      </c>
      <c r="Q426" s="30">
        <f t="shared" si="354"/>
        <v>286962</v>
      </c>
      <c r="R426" s="30">
        <f t="shared" si="355"/>
        <v>4548</v>
      </c>
      <c r="S426" s="30">
        <v>800</v>
      </c>
      <c r="T426" s="30">
        <v>684</v>
      </c>
      <c r="U426" s="30">
        <v>684</v>
      </c>
      <c r="V426" s="30">
        <v>0.99739999999999995</v>
      </c>
      <c r="W426" s="1635">
        <f t="shared" si="405"/>
        <v>0.64087349614184586</v>
      </c>
      <c r="X426" s="30">
        <v>325290</v>
      </c>
      <c r="Y426" s="30">
        <f t="shared" si="356"/>
        <v>304544</v>
      </c>
      <c r="Z426" s="30">
        <f t="shared" si="357"/>
        <v>20746</v>
      </c>
      <c r="AA426" s="30">
        <v>800</v>
      </c>
      <c r="AB426" s="30">
        <v>900</v>
      </c>
      <c r="AC426" s="30">
        <v>900</v>
      </c>
      <c r="AD426" s="30">
        <v>0.99780000000000002</v>
      </c>
      <c r="AE426" s="1635">
        <f t="shared" si="406"/>
        <v>0.7723937106077815</v>
      </c>
      <c r="AF426" s="30">
        <v>499410</v>
      </c>
      <c r="AG426" s="30">
        <f t="shared" si="358"/>
        <v>387945</v>
      </c>
      <c r="AH426" s="30">
        <f t="shared" si="359"/>
        <v>111465</v>
      </c>
      <c r="AI426" s="30">
        <v>800</v>
      </c>
      <c r="AJ426" s="30">
        <v>996</v>
      </c>
      <c r="AK426" s="30">
        <v>996</v>
      </c>
      <c r="AL426" s="30">
        <v>0.99739999999999995</v>
      </c>
      <c r="AM426" s="1635">
        <f t="shared" si="407"/>
        <v>0.68244055869265796</v>
      </c>
      <c r="AN426" s="30">
        <v>504390</v>
      </c>
      <c r="AO426" s="30">
        <f t="shared" si="360"/>
        <v>443458</v>
      </c>
      <c r="AP426" s="30">
        <f t="shared" si="361"/>
        <v>60932</v>
      </c>
      <c r="AQ426" s="30">
        <v>800</v>
      </c>
      <c r="AR426" s="30">
        <v>756</v>
      </c>
      <c r="AS426" s="30">
        <v>756</v>
      </c>
      <c r="AT426" s="30">
        <v>0.99690000000000001</v>
      </c>
      <c r="AU426" s="1635">
        <f t="shared" si="408"/>
        <v>0.66840804377167096</v>
      </c>
      <c r="AV426" s="30">
        <v>374790</v>
      </c>
      <c r="AW426" s="30">
        <f t="shared" si="362"/>
        <v>336432</v>
      </c>
      <c r="AX426" s="30">
        <f t="shared" si="363"/>
        <v>38358</v>
      </c>
      <c r="AY426" s="30">
        <v>800</v>
      </c>
      <c r="AZ426" s="30">
        <v>966</v>
      </c>
      <c r="BA426" s="30">
        <v>966</v>
      </c>
      <c r="BB426" s="30">
        <v>0.99419999999999997</v>
      </c>
      <c r="BC426" s="1635">
        <f t="shared" si="409"/>
        <v>0.68795320658299852</v>
      </c>
      <c r="BD426" s="30">
        <v>475710</v>
      </c>
      <c r="BE426" s="30">
        <f t="shared" si="364"/>
        <v>414892</v>
      </c>
      <c r="BF426" s="30">
        <f t="shared" si="365"/>
        <v>60818</v>
      </c>
      <c r="BG426" s="30">
        <v>800</v>
      </c>
      <c r="BH426" s="30">
        <v>984</v>
      </c>
      <c r="BI426" s="30">
        <v>984</v>
      </c>
      <c r="BJ426" s="30">
        <v>0.996</v>
      </c>
      <c r="BK426" s="1635">
        <f t="shared" si="410"/>
        <v>0.60372949969297596</v>
      </c>
      <c r="BL426" s="30">
        <v>440220</v>
      </c>
      <c r="BM426" s="30">
        <f t="shared" si="366"/>
        <v>437501</v>
      </c>
      <c r="BN426" s="30">
        <f t="shared" si="367"/>
        <v>2719</v>
      </c>
      <c r="BO426" s="30">
        <v>800</v>
      </c>
      <c r="BP426" s="30">
        <v>966</v>
      </c>
      <c r="BQ426" s="30">
        <v>966</v>
      </c>
      <c r="BR426" s="30">
        <v>0.99419999999999997</v>
      </c>
      <c r="BS426" s="1635">
        <f t="shared" si="411"/>
        <v>0.39645055191747752</v>
      </c>
      <c r="BT426" s="30">
        <v>274140</v>
      </c>
      <c r="BU426" s="30">
        <f t="shared" si="368"/>
        <v>414892</v>
      </c>
      <c r="BV426" s="30">
        <f t="shared" si="369"/>
        <v>0</v>
      </c>
      <c r="BW426" s="30">
        <v>800</v>
      </c>
      <c r="BX426" s="30">
        <v>961.2</v>
      </c>
      <c r="BY426" s="30">
        <v>961.2</v>
      </c>
      <c r="BZ426" s="30">
        <v>0.99270000000000003</v>
      </c>
      <c r="CA426" s="1635">
        <f t="shared" si="400"/>
        <v>0.71348810014392428</v>
      </c>
      <c r="CB426" s="30">
        <v>506514</v>
      </c>
      <c r="CC426" s="30">
        <f t="shared" si="370"/>
        <v>425947</v>
      </c>
      <c r="CD426" s="30">
        <f t="shared" si="371"/>
        <v>80567</v>
      </c>
      <c r="CE426" s="30">
        <v>800</v>
      </c>
      <c r="CF426" s="30">
        <v>957.6</v>
      </c>
      <c r="CG426" s="30">
        <v>957.6</v>
      </c>
      <c r="CH426" s="30">
        <v>0.995</v>
      </c>
      <c r="CI426" s="1635">
        <f t="shared" si="401"/>
        <v>0.72549260978674601</v>
      </c>
      <c r="CJ426" s="30">
        <v>514296</v>
      </c>
      <c r="CK426" s="30">
        <f t="shared" si="372"/>
        <v>425335</v>
      </c>
      <c r="CL426" s="30">
        <f t="shared" si="373"/>
        <v>88961</v>
      </c>
      <c r="CM426" s="30">
        <v>800</v>
      </c>
      <c r="CN426" s="30">
        <v>900</v>
      </c>
      <c r="CO426" s="30">
        <v>900</v>
      </c>
      <c r="CP426" s="30">
        <v>0.99519999999999997</v>
      </c>
      <c r="CQ426" s="1635">
        <f t="shared" si="402"/>
        <v>0.85403986755473904</v>
      </c>
      <c r="CR426" s="30">
        <v>514044</v>
      </c>
      <c r="CS426" s="30">
        <f t="shared" si="374"/>
        <v>361138</v>
      </c>
      <c r="CT426" s="30">
        <f t="shared" si="375"/>
        <v>152906</v>
      </c>
      <c r="CU426" s="30">
        <v>800</v>
      </c>
      <c r="CV426" s="30">
        <v>874.8</v>
      </c>
      <c r="CW426" s="30">
        <v>874.8</v>
      </c>
      <c r="CX426" s="30">
        <v>0.99460000000000004</v>
      </c>
      <c r="CY426" s="1635">
        <f t="shared" si="403"/>
        <v>0.41662096432287965</v>
      </c>
      <c r="CZ426" s="30">
        <v>269694</v>
      </c>
      <c r="DA426" s="30">
        <f t="shared" si="376"/>
        <v>388402</v>
      </c>
      <c r="DB426" s="30">
        <f t="shared" si="377"/>
        <v>0</v>
      </c>
    </row>
    <row r="427" spans="1:106">
      <c r="A427" t="s">
        <v>2999</v>
      </c>
      <c r="B427">
        <v>6220</v>
      </c>
      <c r="C427">
        <v>97</v>
      </c>
      <c r="D427" s="30">
        <v>421</v>
      </c>
      <c r="E427" s="30" t="s">
        <v>3379</v>
      </c>
      <c r="F427" s="30" t="s">
        <v>1410</v>
      </c>
      <c r="G427" s="30" t="s">
        <v>2143</v>
      </c>
      <c r="H427" s="30" t="s">
        <v>2142</v>
      </c>
      <c r="I427" s="30">
        <v>11</v>
      </c>
      <c r="J427" s="30">
        <v>800</v>
      </c>
      <c r="K427" s="30">
        <v>800</v>
      </c>
      <c r="L427" s="30">
        <v>24</v>
      </c>
      <c r="M427" s="30">
        <v>640</v>
      </c>
      <c r="N427" s="30">
        <v>0.872</v>
      </c>
      <c r="O427" s="1635">
        <f t="shared" si="404"/>
        <v>0.28935185185185186</v>
      </c>
      <c r="P427" s="30">
        <v>4360</v>
      </c>
      <c r="Q427" s="30">
        <f t="shared" si="354"/>
        <v>9041</v>
      </c>
      <c r="R427" s="30">
        <f t="shared" si="355"/>
        <v>0</v>
      </c>
      <c r="S427" s="30">
        <v>800</v>
      </c>
      <c r="T427" s="30">
        <v>16</v>
      </c>
      <c r="U427" s="30">
        <v>640</v>
      </c>
      <c r="V427" s="30">
        <v>1</v>
      </c>
      <c r="W427" s="1635">
        <f t="shared" si="405"/>
        <v>0.22177419354838709</v>
      </c>
      <c r="X427" s="30">
        <v>2640</v>
      </c>
      <c r="Y427" s="30">
        <f t="shared" si="356"/>
        <v>7142</v>
      </c>
      <c r="Z427" s="30">
        <f t="shared" si="357"/>
        <v>0</v>
      </c>
      <c r="AA427" s="30">
        <v>800</v>
      </c>
      <c r="AB427" s="30">
        <v>16</v>
      </c>
      <c r="AC427" s="30">
        <v>640</v>
      </c>
      <c r="AD427" s="30">
        <v>0.8125</v>
      </c>
      <c r="AE427" s="1635">
        <f t="shared" si="406"/>
        <v>0.33333333333333331</v>
      </c>
      <c r="AF427" s="30">
        <v>3120</v>
      </c>
      <c r="AG427" s="30">
        <f t="shared" si="358"/>
        <v>5616</v>
      </c>
      <c r="AH427" s="30">
        <f t="shared" si="359"/>
        <v>0</v>
      </c>
      <c r="AI427" s="30">
        <v>800</v>
      </c>
      <c r="AJ427" s="30">
        <v>24</v>
      </c>
      <c r="AK427" s="30">
        <v>640</v>
      </c>
      <c r="AL427" s="30">
        <v>0.89870000000000005</v>
      </c>
      <c r="AM427" s="1635">
        <f t="shared" si="407"/>
        <v>0.17697805631631192</v>
      </c>
      <c r="AN427" s="30">
        <v>2840</v>
      </c>
      <c r="AO427" s="30">
        <f t="shared" si="360"/>
        <v>9628</v>
      </c>
      <c r="AP427" s="30">
        <f t="shared" si="361"/>
        <v>0</v>
      </c>
      <c r="AQ427" s="30">
        <v>800</v>
      </c>
      <c r="AR427" s="30">
        <v>16</v>
      </c>
      <c r="AS427" s="30">
        <v>640</v>
      </c>
      <c r="AT427" s="30">
        <v>0.94520000000000004</v>
      </c>
      <c r="AU427" s="1635">
        <f t="shared" si="408"/>
        <v>0.24529712093702646</v>
      </c>
      <c r="AV427" s="30">
        <v>2760</v>
      </c>
      <c r="AW427" s="30">
        <f t="shared" si="362"/>
        <v>6751</v>
      </c>
      <c r="AX427" s="30">
        <f t="shared" si="363"/>
        <v>0</v>
      </c>
      <c r="AY427" s="30">
        <v>800</v>
      </c>
      <c r="AZ427" s="30">
        <v>24</v>
      </c>
      <c r="BA427" s="30">
        <v>640</v>
      </c>
      <c r="BB427" s="30">
        <v>0.88570000000000004</v>
      </c>
      <c r="BC427" s="1635">
        <f t="shared" si="409"/>
        <v>0.24305947586968246</v>
      </c>
      <c r="BD427" s="30">
        <v>3720</v>
      </c>
      <c r="BE427" s="30">
        <f t="shared" si="364"/>
        <v>9183</v>
      </c>
      <c r="BF427" s="30">
        <f t="shared" si="365"/>
        <v>0</v>
      </c>
      <c r="BG427" s="30">
        <v>800</v>
      </c>
      <c r="BH427" s="30">
        <v>16</v>
      </c>
      <c r="BI427" s="30">
        <v>640</v>
      </c>
      <c r="BJ427" s="30">
        <v>0.8105</v>
      </c>
      <c r="BK427" s="1635">
        <f t="shared" si="410"/>
        <v>0.3192307947437199</v>
      </c>
      <c r="BL427" s="30">
        <v>3080</v>
      </c>
      <c r="BM427" s="30">
        <f t="shared" si="366"/>
        <v>5789</v>
      </c>
      <c r="BN427" s="30">
        <f t="shared" si="367"/>
        <v>0</v>
      </c>
      <c r="BO427" s="30">
        <v>800</v>
      </c>
      <c r="BP427" s="30">
        <v>16</v>
      </c>
      <c r="BQ427" s="30">
        <v>640</v>
      </c>
      <c r="BR427" s="30">
        <v>0.86019999999999996</v>
      </c>
      <c r="BS427" s="1635">
        <f t="shared" si="411"/>
        <v>0.3229223178072283</v>
      </c>
      <c r="BT427" s="30">
        <v>3200</v>
      </c>
      <c r="BU427" s="30">
        <f t="shared" si="368"/>
        <v>5946</v>
      </c>
      <c r="BV427" s="30">
        <f t="shared" si="369"/>
        <v>0</v>
      </c>
      <c r="BW427" s="30">
        <v>800</v>
      </c>
      <c r="BX427" s="30">
        <v>16</v>
      </c>
      <c r="BY427" s="30">
        <v>640</v>
      </c>
      <c r="BZ427" s="30">
        <v>0.93330000000000002</v>
      </c>
      <c r="CA427" s="1635">
        <f t="shared" si="400"/>
        <v>0.30243015591570666</v>
      </c>
      <c r="CB427" s="30">
        <v>3360</v>
      </c>
      <c r="CC427" s="30">
        <f t="shared" si="370"/>
        <v>6666</v>
      </c>
      <c r="CD427" s="30">
        <f t="shared" si="371"/>
        <v>0</v>
      </c>
      <c r="CE427" s="30">
        <v>800</v>
      </c>
      <c r="CF427" s="30">
        <v>16</v>
      </c>
      <c r="CG427" s="30">
        <v>640</v>
      </c>
      <c r="CH427" s="30">
        <v>0.94</v>
      </c>
      <c r="CI427" s="1635">
        <f t="shared" si="401"/>
        <v>0.33602150537634407</v>
      </c>
      <c r="CJ427" s="30">
        <v>3760</v>
      </c>
      <c r="CK427" s="30">
        <f t="shared" si="372"/>
        <v>6714</v>
      </c>
      <c r="CL427" s="30">
        <f t="shared" si="373"/>
        <v>0</v>
      </c>
      <c r="CM427" s="30">
        <v>800</v>
      </c>
      <c r="CN427" s="30">
        <v>16</v>
      </c>
      <c r="CO427" s="30">
        <v>640</v>
      </c>
      <c r="CP427" s="30">
        <v>0.89019999999999999</v>
      </c>
      <c r="CQ427" s="1635">
        <f t="shared" si="402"/>
        <v>0.30507456858276899</v>
      </c>
      <c r="CR427" s="30">
        <v>2920</v>
      </c>
      <c r="CS427" s="30">
        <f t="shared" si="374"/>
        <v>5743</v>
      </c>
      <c r="CT427" s="30">
        <f t="shared" si="375"/>
        <v>0</v>
      </c>
      <c r="CU427" s="30">
        <v>800</v>
      </c>
      <c r="CV427" s="30">
        <v>16</v>
      </c>
      <c r="CW427" s="30">
        <v>640</v>
      </c>
      <c r="CX427" s="30">
        <v>0.80769999999999997</v>
      </c>
      <c r="CY427" s="1635">
        <f t="shared" si="403"/>
        <v>0.34945903741008916</v>
      </c>
      <c r="CZ427" s="30">
        <v>3360</v>
      </c>
      <c r="DA427" s="30">
        <f t="shared" si="376"/>
        <v>5769</v>
      </c>
      <c r="DB427" s="30">
        <f t="shared" si="377"/>
        <v>0</v>
      </c>
    </row>
    <row r="428" spans="1:106">
      <c r="A428" t="s">
        <v>3000</v>
      </c>
      <c r="B428">
        <v>6220</v>
      </c>
      <c r="C428">
        <v>112</v>
      </c>
      <c r="D428" s="30">
        <v>422</v>
      </c>
      <c r="E428" s="30" t="s">
        <v>3380</v>
      </c>
      <c r="F428" s="30" t="s">
        <v>1536</v>
      </c>
      <c r="G428" s="30" t="s">
        <v>2143</v>
      </c>
      <c r="H428" s="30" t="s">
        <v>2142</v>
      </c>
      <c r="I428" s="30">
        <v>33</v>
      </c>
      <c r="J428" s="30">
        <v>800</v>
      </c>
      <c r="K428" s="30">
        <v>800</v>
      </c>
      <c r="L428" s="30">
        <v>594.9</v>
      </c>
      <c r="M428" s="30">
        <v>640</v>
      </c>
      <c r="N428" s="30">
        <v>0.94020000000000004</v>
      </c>
      <c r="O428" s="1635">
        <f t="shared" si="404"/>
        <v>0.10306321976417597</v>
      </c>
      <c r="P428" s="30">
        <v>41505</v>
      </c>
      <c r="Q428" s="30">
        <f t="shared" si="354"/>
        <v>241628</v>
      </c>
      <c r="R428" s="30">
        <f t="shared" si="355"/>
        <v>0</v>
      </c>
      <c r="S428" s="30">
        <v>800</v>
      </c>
      <c r="T428" s="30">
        <v>593.85</v>
      </c>
      <c r="U428" s="30">
        <v>640</v>
      </c>
      <c r="V428" s="30">
        <v>0.92320000000000002</v>
      </c>
      <c r="W428" s="1635">
        <f t="shared" si="405"/>
        <v>4.6850604074066625E-2</v>
      </c>
      <c r="X428" s="30">
        <v>19110</v>
      </c>
      <c r="Y428" s="30">
        <f t="shared" si="356"/>
        <v>244735</v>
      </c>
      <c r="Z428" s="30">
        <f t="shared" si="357"/>
        <v>0</v>
      </c>
      <c r="AA428" s="30">
        <v>800</v>
      </c>
      <c r="AB428" s="30">
        <v>594.9</v>
      </c>
      <c r="AC428" s="30">
        <v>640</v>
      </c>
      <c r="AD428" s="30">
        <v>0.92749999999999999</v>
      </c>
      <c r="AE428" s="1635">
        <f t="shared" si="406"/>
        <v>8.35191369830139E-2</v>
      </c>
      <c r="AF428" s="30">
        <v>33180</v>
      </c>
      <c r="AG428" s="30">
        <f t="shared" si="358"/>
        <v>238365</v>
      </c>
      <c r="AH428" s="30">
        <f t="shared" si="359"/>
        <v>0</v>
      </c>
      <c r="AI428" s="30">
        <v>800</v>
      </c>
      <c r="AJ428" s="30">
        <v>576</v>
      </c>
      <c r="AK428" s="30">
        <v>640</v>
      </c>
      <c r="AL428" s="30">
        <v>0.92020000000000002</v>
      </c>
      <c r="AM428" s="1635">
        <f t="shared" si="407"/>
        <v>6.4892220913483817E-2</v>
      </c>
      <c r="AN428" s="30">
        <v>25590</v>
      </c>
      <c r="AO428" s="30">
        <f t="shared" si="360"/>
        <v>236608</v>
      </c>
      <c r="AP428" s="30">
        <f t="shared" si="361"/>
        <v>0</v>
      </c>
      <c r="AQ428" s="30">
        <v>800</v>
      </c>
      <c r="AR428" s="30">
        <v>67.05</v>
      </c>
      <c r="AS428" s="30">
        <v>640</v>
      </c>
      <c r="AT428" s="30">
        <v>0.89480000000000004</v>
      </c>
      <c r="AU428" s="1635">
        <f t="shared" si="408"/>
        <v>0.14012951564238965</v>
      </c>
      <c r="AV428" s="30">
        <v>6255</v>
      </c>
      <c r="AW428" s="30">
        <f t="shared" si="362"/>
        <v>26782</v>
      </c>
      <c r="AX428" s="30">
        <f t="shared" si="363"/>
        <v>0</v>
      </c>
      <c r="AY428" s="30">
        <v>800</v>
      </c>
      <c r="AZ428" s="30">
        <v>330</v>
      </c>
      <c r="BA428" s="30">
        <v>640</v>
      </c>
      <c r="BB428" s="30">
        <v>0.88929999999999998</v>
      </c>
      <c r="BC428" s="1635">
        <f t="shared" si="409"/>
        <v>3.5352967434379781E-2</v>
      </c>
      <c r="BD428" s="30">
        <v>7470</v>
      </c>
      <c r="BE428" s="30">
        <f t="shared" si="364"/>
        <v>126779</v>
      </c>
      <c r="BF428" s="30">
        <f t="shared" si="365"/>
        <v>0</v>
      </c>
      <c r="BG428" s="30">
        <v>800</v>
      </c>
      <c r="BH428" s="30">
        <v>570</v>
      </c>
      <c r="BI428" s="30">
        <v>640</v>
      </c>
      <c r="BJ428" s="30">
        <v>0.90190000000000003</v>
      </c>
      <c r="BK428" s="1635">
        <f t="shared" si="410"/>
        <v>8.0004653447136961E-2</v>
      </c>
      <c r="BL428" s="30">
        <v>30600</v>
      </c>
      <c r="BM428" s="30">
        <f t="shared" si="366"/>
        <v>229487</v>
      </c>
      <c r="BN428" s="30">
        <f t="shared" si="367"/>
        <v>0</v>
      </c>
      <c r="BO428" s="30">
        <v>800</v>
      </c>
      <c r="BP428" s="30">
        <v>584.54999999999995</v>
      </c>
      <c r="BQ428" s="30">
        <v>640</v>
      </c>
      <c r="BR428" s="30">
        <v>0.89039999999999997</v>
      </c>
      <c r="BS428" s="1635">
        <f t="shared" si="411"/>
        <v>0.10731211648947112</v>
      </c>
      <c r="BT428" s="30">
        <v>40215</v>
      </c>
      <c r="BU428" s="30">
        <f t="shared" si="368"/>
        <v>224849</v>
      </c>
      <c r="BV428" s="30">
        <f t="shared" si="369"/>
        <v>0</v>
      </c>
      <c r="BW428" s="30">
        <v>800</v>
      </c>
      <c r="BX428" s="30">
        <v>588.29999999999995</v>
      </c>
      <c r="BY428" s="30">
        <v>640</v>
      </c>
      <c r="BZ428" s="30">
        <v>0.88580000000000003</v>
      </c>
      <c r="CA428" s="1635">
        <f t="shared" si="400"/>
        <v>6.6312380217015021E-2</v>
      </c>
      <c r="CB428" s="30">
        <v>25710</v>
      </c>
      <c r="CC428" s="30">
        <f t="shared" si="370"/>
        <v>232626</v>
      </c>
      <c r="CD428" s="30">
        <f t="shared" si="371"/>
        <v>0</v>
      </c>
      <c r="CE428" s="30">
        <v>800</v>
      </c>
      <c r="CF428" s="30">
        <v>570</v>
      </c>
      <c r="CG428" s="30">
        <v>640</v>
      </c>
      <c r="CH428" s="30">
        <v>0.88859999999999995</v>
      </c>
      <c r="CI428" s="1635">
        <f t="shared" si="401"/>
        <v>6.0304509831569632E-2</v>
      </c>
      <c r="CJ428" s="30">
        <v>22725</v>
      </c>
      <c r="CK428" s="30">
        <f t="shared" si="372"/>
        <v>226102</v>
      </c>
      <c r="CL428" s="30">
        <f t="shared" si="373"/>
        <v>0</v>
      </c>
      <c r="CM428" s="30">
        <v>800</v>
      </c>
      <c r="CN428" s="30">
        <v>576</v>
      </c>
      <c r="CO428" s="30">
        <v>640</v>
      </c>
      <c r="CP428" s="30">
        <v>0.8548</v>
      </c>
      <c r="CQ428" s="1635">
        <f t="shared" si="402"/>
        <v>0.1059935641215619</v>
      </c>
      <c r="CR428" s="30">
        <v>35070</v>
      </c>
      <c r="CS428" s="30">
        <f t="shared" si="374"/>
        <v>198521</v>
      </c>
      <c r="CT428" s="30">
        <f t="shared" si="375"/>
        <v>0</v>
      </c>
      <c r="CU428" s="30">
        <v>800</v>
      </c>
      <c r="CV428" s="30">
        <v>606.6</v>
      </c>
      <c r="CW428" s="30">
        <v>640</v>
      </c>
      <c r="CX428" s="30">
        <v>0.88819999999999999</v>
      </c>
      <c r="CY428" s="1635">
        <f t="shared" si="403"/>
        <v>0.16023294381277967</v>
      </c>
      <c r="CZ428" s="30">
        <v>64230</v>
      </c>
      <c r="DA428" s="30">
        <f t="shared" si="376"/>
        <v>240512</v>
      </c>
      <c r="DB428" s="30">
        <f t="shared" si="377"/>
        <v>0</v>
      </c>
    </row>
    <row r="429" spans="1:106">
      <c r="A429" t="s">
        <v>3001</v>
      </c>
      <c r="B429">
        <v>1250</v>
      </c>
      <c r="C429">
        <v>20</v>
      </c>
      <c r="D429" s="30">
        <v>423</v>
      </c>
      <c r="E429" s="30" t="s">
        <v>3381</v>
      </c>
      <c r="F429" s="30" t="s">
        <v>1790</v>
      </c>
      <c r="G429" s="30" t="s">
        <v>2143</v>
      </c>
      <c r="H429" s="30" t="s">
        <v>2142</v>
      </c>
      <c r="I429" s="30">
        <v>33</v>
      </c>
      <c r="J429" s="30">
        <v>803</v>
      </c>
      <c r="K429" s="30">
        <v>803</v>
      </c>
      <c r="L429" s="30">
        <v>564</v>
      </c>
      <c r="M429" s="30">
        <v>642.4</v>
      </c>
      <c r="N429" s="30">
        <v>0.89280000000000004</v>
      </c>
      <c r="O429" s="1635">
        <f t="shared" si="404"/>
        <v>0.59714814655939397</v>
      </c>
      <c r="P429" s="30">
        <v>216495</v>
      </c>
      <c r="Q429" s="30">
        <f t="shared" si="354"/>
        <v>217529</v>
      </c>
      <c r="R429" s="30">
        <f t="shared" si="355"/>
        <v>0</v>
      </c>
      <c r="S429" s="30">
        <v>803</v>
      </c>
      <c r="T429" s="30">
        <v>618</v>
      </c>
      <c r="U429" s="30">
        <v>642.4</v>
      </c>
      <c r="V429" s="30">
        <v>0.87460000000000004</v>
      </c>
      <c r="W429" s="1635">
        <f t="shared" si="405"/>
        <v>0.49599128333720904</v>
      </c>
      <c r="X429" s="30">
        <v>199455</v>
      </c>
      <c r="Y429" s="30">
        <f t="shared" si="356"/>
        <v>241280</v>
      </c>
      <c r="Z429" s="30">
        <f t="shared" si="357"/>
        <v>0</v>
      </c>
      <c r="AA429" s="30">
        <v>803</v>
      </c>
      <c r="AB429" s="30">
        <v>624</v>
      </c>
      <c r="AC429" s="30">
        <v>642.4</v>
      </c>
      <c r="AD429" s="30">
        <v>0.85650000000000004</v>
      </c>
      <c r="AE429" s="1635">
        <f t="shared" si="406"/>
        <v>0.58404402482773765</v>
      </c>
      <c r="AF429" s="30">
        <v>224745</v>
      </c>
      <c r="AG429" s="30">
        <f t="shared" si="358"/>
        <v>230885</v>
      </c>
      <c r="AH429" s="30">
        <f t="shared" si="359"/>
        <v>0</v>
      </c>
      <c r="AI429" s="30">
        <v>803</v>
      </c>
      <c r="AJ429" s="30">
        <v>602</v>
      </c>
      <c r="AK429" s="30">
        <v>642.4</v>
      </c>
      <c r="AL429" s="30">
        <v>0.87409999999999999</v>
      </c>
      <c r="AM429" s="1635">
        <f t="shared" si="407"/>
        <v>0.54550600158415563</v>
      </c>
      <c r="AN429" s="30">
        <v>213565</v>
      </c>
      <c r="AO429" s="30">
        <f t="shared" si="360"/>
        <v>234899</v>
      </c>
      <c r="AP429" s="30">
        <f t="shared" si="361"/>
        <v>0</v>
      </c>
      <c r="AQ429" s="30">
        <v>803</v>
      </c>
      <c r="AR429" s="30">
        <v>602</v>
      </c>
      <c r="AS429" s="30">
        <v>642.4</v>
      </c>
      <c r="AT429" s="30">
        <v>0.90459999999999996</v>
      </c>
      <c r="AU429" s="1635">
        <f t="shared" si="408"/>
        <v>0.59302326371207792</v>
      </c>
      <c r="AV429" s="30">
        <v>240269</v>
      </c>
      <c r="AW429" s="30">
        <f t="shared" si="362"/>
        <v>243096</v>
      </c>
      <c r="AX429" s="30">
        <f t="shared" si="363"/>
        <v>0</v>
      </c>
      <c r="AY429" s="30">
        <v>803</v>
      </c>
      <c r="AZ429" s="30">
        <v>559.20000000000005</v>
      </c>
      <c r="BA429" s="30">
        <v>642.4</v>
      </c>
      <c r="BB429" s="30">
        <v>0.89800000000000002</v>
      </c>
      <c r="BC429" s="1635">
        <f t="shared" si="409"/>
        <v>0.50541498991559675</v>
      </c>
      <c r="BD429" s="30">
        <v>182736</v>
      </c>
      <c r="BE429" s="30">
        <f t="shared" si="364"/>
        <v>216934</v>
      </c>
      <c r="BF429" s="30">
        <f t="shared" si="365"/>
        <v>0</v>
      </c>
      <c r="BG429" s="30">
        <v>803</v>
      </c>
      <c r="BH429" s="30">
        <v>516</v>
      </c>
      <c r="BI429" s="30">
        <v>642.4</v>
      </c>
      <c r="BJ429" s="30">
        <v>0.87709999999999999</v>
      </c>
      <c r="BK429" s="1635">
        <f t="shared" si="410"/>
        <v>0.60291837296343809</v>
      </c>
      <c r="BL429" s="30">
        <v>203016</v>
      </c>
      <c r="BM429" s="30">
        <f t="shared" si="366"/>
        <v>202033</v>
      </c>
      <c r="BN429" s="30">
        <f t="shared" si="367"/>
        <v>983</v>
      </c>
      <c r="BO429" s="30">
        <v>803</v>
      </c>
      <c r="BP429" s="30">
        <v>585.6</v>
      </c>
      <c r="BQ429" s="30">
        <v>642.4</v>
      </c>
      <c r="BR429" s="30">
        <v>0.85709999999999997</v>
      </c>
      <c r="BS429" s="1635">
        <f t="shared" si="411"/>
        <v>0.61680091442337759</v>
      </c>
      <c r="BT429" s="30">
        <v>222900</v>
      </c>
      <c r="BU429" s="30">
        <f t="shared" si="368"/>
        <v>216828</v>
      </c>
      <c r="BV429" s="30">
        <f t="shared" si="369"/>
        <v>6072</v>
      </c>
      <c r="BW429" s="30">
        <v>803</v>
      </c>
      <c r="BX429" s="30">
        <v>540</v>
      </c>
      <c r="BY429" s="30">
        <v>642.4</v>
      </c>
      <c r="BZ429" s="30">
        <v>0.87980000000000003</v>
      </c>
      <c r="CA429" s="1635">
        <f t="shared" si="400"/>
        <v>0.69134317753872043</v>
      </c>
      <c r="CB429" s="30">
        <v>244368</v>
      </c>
      <c r="CC429" s="30">
        <f t="shared" si="370"/>
        <v>212081</v>
      </c>
      <c r="CD429" s="30">
        <f t="shared" si="371"/>
        <v>32287</v>
      </c>
      <c r="CE429" s="30">
        <v>803</v>
      </c>
      <c r="CF429" s="30">
        <v>501.6</v>
      </c>
      <c r="CG429" s="30">
        <v>642.4</v>
      </c>
      <c r="CH429" s="30">
        <v>0.89849999999999997</v>
      </c>
      <c r="CI429" s="1635">
        <f t="shared" si="401"/>
        <v>0.71353337691405383</v>
      </c>
      <c r="CJ429" s="30">
        <v>239256</v>
      </c>
      <c r="CK429" s="30">
        <f t="shared" si="372"/>
        <v>201187</v>
      </c>
      <c r="CL429" s="30">
        <f t="shared" si="373"/>
        <v>38069</v>
      </c>
      <c r="CM429" s="30">
        <v>803</v>
      </c>
      <c r="CN429" s="30">
        <v>547.20000000000005</v>
      </c>
      <c r="CO429" s="30">
        <v>642.4</v>
      </c>
      <c r="CP429" s="30">
        <v>0.91679999999999995</v>
      </c>
      <c r="CQ429" s="1635">
        <f t="shared" si="402"/>
        <v>0.67951212108951853</v>
      </c>
      <c r="CR429" s="30">
        <v>229080</v>
      </c>
      <c r="CS429" s="30">
        <f t="shared" si="374"/>
        <v>202275</v>
      </c>
      <c r="CT429" s="30">
        <f t="shared" si="375"/>
        <v>26805</v>
      </c>
      <c r="CU429" s="30">
        <v>803</v>
      </c>
      <c r="CV429" s="30">
        <v>484.8</v>
      </c>
      <c r="CW429" s="30">
        <v>642.4</v>
      </c>
      <c r="CX429" s="30">
        <v>0.92620000000000002</v>
      </c>
      <c r="CY429" s="1635">
        <f t="shared" si="403"/>
        <v>0.61596267664464699</v>
      </c>
      <c r="CZ429" s="30">
        <v>205776</v>
      </c>
      <c r="DA429" s="30">
        <f t="shared" si="376"/>
        <v>200443</v>
      </c>
      <c r="DB429" s="30">
        <f t="shared" si="377"/>
        <v>5333</v>
      </c>
    </row>
    <row r="430" spans="1:106">
      <c r="A430" t="s">
        <v>3002</v>
      </c>
      <c r="B430">
        <v>1220</v>
      </c>
      <c r="C430">
        <v>6</v>
      </c>
      <c r="D430" s="30">
        <v>424</v>
      </c>
      <c r="E430" s="30">
        <v>12148</v>
      </c>
      <c r="F430" s="30" t="s">
        <v>665</v>
      </c>
      <c r="G430" s="30" t="s">
        <v>2143</v>
      </c>
      <c r="H430" s="30" t="s">
        <v>1487</v>
      </c>
      <c r="I430" s="30">
        <v>11</v>
      </c>
      <c r="J430" s="30">
        <v>810</v>
      </c>
      <c r="K430" s="30">
        <v>810</v>
      </c>
      <c r="L430" s="30">
        <v>286.39999999999998</v>
      </c>
      <c r="M430" s="30">
        <v>810</v>
      </c>
      <c r="N430" s="30">
        <v>0.99270000000000003</v>
      </c>
      <c r="O430" s="1635">
        <f t="shared" si="404"/>
        <v>0.56093549484795813</v>
      </c>
      <c r="P430" s="30">
        <v>114825</v>
      </c>
      <c r="Q430" s="30">
        <f t="shared" si="354"/>
        <v>122822</v>
      </c>
      <c r="R430" s="30">
        <f t="shared" si="355"/>
        <v>0</v>
      </c>
      <c r="S430" s="30">
        <v>810</v>
      </c>
      <c r="T430" s="30">
        <v>318.8</v>
      </c>
      <c r="U430" s="30">
        <v>810</v>
      </c>
      <c r="V430" s="30">
        <v>0.99170000000000003</v>
      </c>
      <c r="W430" s="1635">
        <f t="shared" si="405"/>
        <v>0.49409369226105793</v>
      </c>
      <c r="X430" s="30">
        <v>116220</v>
      </c>
      <c r="Y430" s="30">
        <f t="shared" si="356"/>
        <v>141131</v>
      </c>
      <c r="Z430" s="30">
        <f t="shared" si="357"/>
        <v>0</v>
      </c>
      <c r="AA430" s="30">
        <v>810</v>
      </c>
      <c r="AB430" s="30">
        <v>312</v>
      </c>
      <c r="AC430" s="30">
        <v>810</v>
      </c>
      <c r="AD430" s="30">
        <v>0.99170000000000003</v>
      </c>
      <c r="AE430" s="1635">
        <f t="shared" si="406"/>
        <v>0.56752204264052597</v>
      </c>
      <c r="AF430" s="30">
        <v>126430</v>
      </c>
      <c r="AG430" s="30">
        <f t="shared" si="358"/>
        <v>133665</v>
      </c>
      <c r="AH430" s="30">
        <f t="shared" si="359"/>
        <v>0</v>
      </c>
      <c r="AI430" s="30">
        <v>810</v>
      </c>
      <c r="AJ430" s="30">
        <v>300.8</v>
      </c>
      <c r="AK430" s="30">
        <v>810</v>
      </c>
      <c r="AL430" s="30">
        <v>0.99229999999999996</v>
      </c>
      <c r="AM430" s="1635">
        <f t="shared" si="407"/>
        <v>0.52237568011967139</v>
      </c>
      <c r="AN430" s="30">
        <v>116005</v>
      </c>
      <c r="AO430" s="30">
        <f t="shared" si="360"/>
        <v>133243</v>
      </c>
      <c r="AP430" s="30">
        <f t="shared" si="361"/>
        <v>0</v>
      </c>
      <c r="AQ430" s="30">
        <v>810</v>
      </c>
      <c r="AR430" s="30">
        <v>273.2</v>
      </c>
      <c r="AS430" s="30">
        <v>810</v>
      </c>
      <c r="AT430" s="30">
        <v>0.99209999999999998</v>
      </c>
      <c r="AU430" s="1635">
        <f t="shared" si="408"/>
        <v>0.59477809327418252</v>
      </c>
      <c r="AV430" s="30">
        <v>119940</v>
      </c>
      <c r="AW430" s="30">
        <f t="shared" si="362"/>
        <v>120993</v>
      </c>
      <c r="AX430" s="30">
        <f t="shared" si="363"/>
        <v>0</v>
      </c>
      <c r="AY430" s="30">
        <v>810</v>
      </c>
      <c r="AZ430" s="30">
        <v>310</v>
      </c>
      <c r="BA430" s="30">
        <v>810</v>
      </c>
      <c r="BB430" s="30">
        <v>0.99260000000000004</v>
      </c>
      <c r="BC430" s="1635">
        <f t="shared" si="409"/>
        <v>0.5129580761433894</v>
      </c>
      <c r="BD430" s="30">
        <v>113645</v>
      </c>
      <c r="BE430" s="30">
        <f t="shared" si="364"/>
        <v>132929</v>
      </c>
      <c r="BF430" s="30">
        <f t="shared" si="365"/>
        <v>0</v>
      </c>
      <c r="BG430" s="30">
        <v>810</v>
      </c>
      <c r="BH430" s="30">
        <v>250</v>
      </c>
      <c r="BI430" s="30">
        <v>810</v>
      </c>
      <c r="BJ430" s="30">
        <v>0.99419999999999997</v>
      </c>
      <c r="BK430" s="1635">
        <f t="shared" si="410"/>
        <v>0.56023863137379604</v>
      </c>
      <c r="BL430" s="30">
        <v>103600</v>
      </c>
      <c r="BM430" s="30">
        <f t="shared" si="366"/>
        <v>110953</v>
      </c>
      <c r="BN430" s="30">
        <f t="shared" si="367"/>
        <v>0</v>
      </c>
      <c r="BO430" s="30">
        <v>810</v>
      </c>
      <c r="BP430" s="30">
        <v>230</v>
      </c>
      <c r="BQ430" s="30">
        <v>810</v>
      </c>
      <c r="BR430" s="30">
        <v>0.99380000000000002</v>
      </c>
      <c r="BS430" s="1635">
        <f t="shared" si="411"/>
        <v>0.48610564242263388</v>
      </c>
      <c r="BT430" s="30">
        <v>80000</v>
      </c>
      <c r="BU430" s="30">
        <f t="shared" si="368"/>
        <v>98744</v>
      </c>
      <c r="BV430" s="30">
        <f t="shared" si="369"/>
        <v>0</v>
      </c>
      <c r="BW430" s="30">
        <v>810</v>
      </c>
      <c r="BX430" s="30">
        <v>260.39999999999998</v>
      </c>
      <c r="BY430" s="30">
        <v>810</v>
      </c>
      <c r="BZ430" s="30">
        <v>0.99350000000000005</v>
      </c>
      <c r="CA430" s="1635">
        <f t="shared" si="400"/>
        <v>0.42168388664369044</v>
      </c>
      <c r="CB430" s="30">
        <v>81165</v>
      </c>
      <c r="CC430" s="30">
        <f t="shared" si="370"/>
        <v>115487</v>
      </c>
      <c r="CD430" s="30">
        <f t="shared" si="371"/>
        <v>0</v>
      </c>
      <c r="CE430" s="30">
        <v>810</v>
      </c>
      <c r="CF430" s="30">
        <v>270</v>
      </c>
      <c r="CG430" s="30">
        <v>810</v>
      </c>
      <c r="CH430" s="30">
        <v>0.99560000000000004</v>
      </c>
      <c r="CI430" s="1635">
        <f t="shared" si="401"/>
        <v>0.4086829121011783</v>
      </c>
      <c r="CJ430" s="30">
        <v>81735</v>
      </c>
      <c r="CK430" s="30">
        <f t="shared" si="372"/>
        <v>119998</v>
      </c>
      <c r="CL430" s="30">
        <f t="shared" si="373"/>
        <v>0</v>
      </c>
      <c r="CM430" s="30">
        <v>810</v>
      </c>
      <c r="CN430" s="30">
        <v>250</v>
      </c>
      <c r="CO430" s="30">
        <v>810</v>
      </c>
      <c r="CP430" s="30">
        <v>0.99570000000000003</v>
      </c>
      <c r="CQ430" s="1635">
        <f t="shared" si="402"/>
        <v>0.41966168811604182</v>
      </c>
      <c r="CR430" s="30">
        <v>70200</v>
      </c>
      <c r="CS430" s="30">
        <f t="shared" si="374"/>
        <v>100367</v>
      </c>
      <c r="CT430" s="30">
        <f t="shared" si="375"/>
        <v>0</v>
      </c>
      <c r="CU430" s="30">
        <v>810</v>
      </c>
      <c r="CV430" s="30">
        <v>220</v>
      </c>
      <c r="CW430" s="30">
        <v>810</v>
      </c>
      <c r="CX430" s="30">
        <v>0.99670000000000003</v>
      </c>
      <c r="CY430" s="1635">
        <f t="shared" si="403"/>
        <v>0.56148143222585656</v>
      </c>
      <c r="CZ430" s="30">
        <v>91600</v>
      </c>
      <c r="DA430" s="30">
        <f t="shared" si="376"/>
        <v>97884</v>
      </c>
      <c r="DB430" s="30">
        <f t="shared" si="377"/>
        <v>0</v>
      </c>
    </row>
    <row r="431" spans="1:106">
      <c r="A431" t="s">
        <v>3382</v>
      </c>
      <c r="B431">
        <v>6150</v>
      </c>
      <c r="C431">
        <v>27</v>
      </c>
      <c r="D431" s="30">
        <v>425</v>
      </c>
      <c r="E431" s="30" t="s">
        <v>3383</v>
      </c>
      <c r="F431" s="30" t="s">
        <v>3849</v>
      </c>
      <c r="G431" s="30" t="s">
        <v>2143</v>
      </c>
      <c r="H431" s="30" t="s">
        <v>1487</v>
      </c>
      <c r="I431" s="30">
        <v>33</v>
      </c>
      <c r="J431" s="30">
        <v>833.33</v>
      </c>
      <c r="K431" s="30">
        <v>833.33</v>
      </c>
      <c r="L431" s="30">
        <v>62.4</v>
      </c>
      <c r="M431" s="30">
        <v>833.33</v>
      </c>
      <c r="N431" s="30">
        <v>0.94869999999999999</v>
      </c>
      <c r="O431" s="1635">
        <f t="shared" si="404"/>
        <v>0.37219172614977403</v>
      </c>
      <c r="P431" s="30">
        <v>15864</v>
      </c>
      <c r="Q431" s="30">
        <f t="shared" si="354"/>
        <v>25574</v>
      </c>
      <c r="R431" s="30">
        <f t="shared" si="355"/>
        <v>0</v>
      </c>
      <c r="S431" s="30">
        <v>833.33</v>
      </c>
      <c r="T431" s="30">
        <v>43.68</v>
      </c>
      <c r="U431" s="30">
        <v>833.33</v>
      </c>
      <c r="V431" s="30">
        <v>0.95120000000000005</v>
      </c>
      <c r="W431" s="1635">
        <f t="shared" si="405"/>
        <v>0.45380403213632547</v>
      </c>
      <c r="X431" s="30">
        <v>14028</v>
      </c>
      <c r="Y431" s="30">
        <f t="shared" si="356"/>
        <v>18547</v>
      </c>
      <c r="Z431" s="30">
        <f t="shared" si="357"/>
        <v>0</v>
      </c>
      <c r="AA431" s="30">
        <v>833.33</v>
      </c>
      <c r="AB431" s="30">
        <v>40.32</v>
      </c>
      <c r="AC431" s="30">
        <v>833.33</v>
      </c>
      <c r="AD431" s="30">
        <v>0.95860000000000001</v>
      </c>
      <c r="AE431" s="1635">
        <f t="shared" si="406"/>
        <v>0.52456935378644121</v>
      </c>
      <c r="AF431" s="30">
        <v>14598</v>
      </c>
      <c r="AG431" s="30">
        <f t="shared" si="358"/>
        <v>16697</v>
      </c>
      <c r="AH431" s="30">
        <f t="shared" si="359"/>
        <v>0</v>
      </c>
      <c r="AI431" s="30">
        <v>833.33</v>
      </c>
      <c r="AJ431" s="30">
        <v>37.92</v>
      </c>
      <c r="AK431" s="30">
        <v>833.33</v>
      </c>
      <c r="AL431" s="30">
        <v>0.94979999999999998</v>
      </c>
      <c r="AM431" s="1635">
        <f t="shared" si="407"/>
        <v>0.51253510119815471</v>
      </c>
      <c r="AN431" s="30">
        <v>13734</v>
      </c>
      <c r="AO431" s="30">
        <f t="shared" si="360"/>
        <v>16078</v>
      </c>
      <c r="AP431" s="30">
        <f t="shared" si="361"/>
        <v>0</v>
      </c>
      <c r="AQ431" s="30">
        <v>833.33</v>
      </c>
      <c r="AR431" s="30">
        <v>43.2</v>
      </c>
      <c r="AS431" s="30">
        <v>833.33</v>
      </c>
      <c r="AT431" s="30">
        <v>0.95530000000000004</v>
      </c>
      <c r="AU431" s="1635">
        <f t="shared" si="408"/>
        <v>0.48872941888309457</v>
      </c>
      <c r="AV431" s="30">
        <v>15006</v>
      </c>
      <c r="AW431" s="30">
        <f t="shared" si="362"/>
        <v>18422</v>
      </c>
      <c r="AX431" s="30">
        <f t="shared" si="363"/>
        <v>0</v>
      </c>
      <c r="AY431" s="30">
        <v>833.33</v>
      </c>
      <c r="AZ431" s="30">
        <v>42</v>
      </c>
      <c r="BA431" s="30">
        <v>833.33</v>
      </c>
      <c r="BB431" s="30">
        <v>0.95489999999999997</v>
      </c>
      <c r="BC431" s="1635">
        <f t="shared" si="409"/>
        <v>0.43156683904406179</v>
      </c>
      <c r="BD431" s="30">
        <v>12462</v>
      </c>
      <c r="BE431" s="30">
        <f t="shared" si="364"/>
        <v>17326</v>
      </c>
      <c r="BF431" s="30">
        <f t="shared" si="365"/>
        <v>0</v>
      </c>
      <c r="BG431" s="30">
        <v>833.33</v>
      </c>
      <c r="BH431" s="30">
        <v>40.32</v>
      </c>
      <c r="BI431" s="30">
        <v>833.33</v>
      </c>
      <c r="BJ431" s="30">
        <v>0.94489999999999996</v>
      </c>
      <c r="BK431" s="1635">
        <f t="shared" si="410"/>
        <v>0.53723408665389216</v>
      </c>
      <c r="BL431" s="30">
        <v>15228</v>
      </c>
      <c r="BM431" s="30">
        <f t="shared" si="366"/>
        <v>17007</v>
      </c>
      <c r="BN431" s="30">
        <f t="shared" si="367"/>
        <v>0</v>
      </c>
      <c r="BO431" s="30">
        <v>833.33</v>
      </c>
      <c r="BP431" s="30">
        <v>32.64</v>
      </c>
      <c r="BQ431" s="30">
        <v>833.33</v>
      </c>
      <c r="BR431" s="30">
        <v>0.91830000000000001</v>
      </c>
      <c r="BS431" s="1635">
        <f t="shared" si="411"/>
        <v>0.45651722883788531</v>
      </c>
      <c r="BT431" s="30">
        <v>9852</v>
      </c>
      <c r="BU431" s="30">
        <f t="shared" si="368"/>
        <v>12948</v>
      </c>
      <c r="BV431" s="30">
        <f t="shared" si="369"/>
        <v>0</v>
      </c>
      <c r="BW431" s="30">
        <v>833.33</v>
      </c>
      <c r="BX431" s="30">
        <v>31.68</v>
      </c>
      <c r="BY431" s="30">
        <v>833.33</v>
      </c>
      <c r="BZ431" s="30">
        <v>0.91279999999999994</v>
      </c>
      <c r="CA431" s="1635">
        <f t="shared" si="400"/>
        <v>0.44397710388211081</v>
      </c>
      <c r="CB431" s="30">
        <v>9552</v>
      </c>
      <c r="CC431" s="30">
        <f t="shared" si="370"/>
        <v>12909</v>
      </c>
      <c r="CD431" s="30">
        <f t="shared" si="371"/>
        <v>0</v>
      </c>
      <c r="CE431" s="30">
        <v>833.33</v>
      </c>
      <c r="CF431" s="30">
        <v>36</v>
      </c>
      <c r="CG431" s="30">
        <v>833.33</v>
      </c>
      <c r="CH431" s="30">
        <v>0.89070000000000005</v>
      </c>
      <c r="CI431" s="1635">
        <f t="shared" si="401"/>
        <v>0.34858411470499823</v>
      </c>
      <c r="CJ431" s="30">
        <v>8316</v>
      </c>
      <c r="CK431" s="30">
        <f t="shared" si="372"/>
        <v>14314</v>
      </c>
      <c r="CL431" s="30">
        <f t="shared" si="373"/>
        <v>0</v>
      </c>
      <c r="CM431" s="30">
        <v>833.33</v>
      </c>
      <c r="CN431" s="30">
        <v>24</v>
      </c>
      <c r="CO431" s="30">
        <v>833.33</v>
      </c>
      <c r="CP431" s="30">
        <v>0.90429999999999999</v>
      </c>
      <c r="CQ431" s="1635">
        <f t="shared" si="402"/>
        <v>0.69937020478876055</v>
      </c>
      <c r="CR431" s="30">
        <v>10200</v>
      </c>
      <c r="CS431" s="30">
        <f t="shared" si="374"/>
        <v>8751</v>
      </c>
      <c r="CT431" s="30">
        <f t="shared" si="375"/>
        <v>1449</v>
      </c>
      <c r="CU431" s="30">
        <v>833.33</v>
      </c>
      <c r="CV431" s="30">
        <v>33.6</v>
      </c>
      <c r="CW431" s="30">
        <v>833.33</v>
      </c>
      <c r="CX431" s="30">
        <v>1</v>
      </c>
      <c r="CY431" s="1635">
        <f t="shared" si="403"/>
        <v>0.55971582181259594</v>
      </c>
      <c r="CZ431" s="30">
        <v>13992</v>
      </c>
      <c r="DA431" s="30">
        <f t="shared" si="376"/>
        <v>14999</v>
      </c>
      <c r="DB431" s="30">
        <f t="shared" si="377"/>
        <v>0</v>
      </c>
    </row>
    <row r="432" spans="1:106">
      <c r="A432" t="s">
        <v>3003</v>
      </c>
      <c r="B432">
        <v>6220</v>
      </c>
      <c r="C432">
        <v>48</v>
      </c>
      <c r="D432" s="30">
        <v>426</v>
      </c>
      <c r="E432" s="30" t="s">
        <v>3384</v>
      </c>
      <c r="F432" s="30" t="s">
        <v>1229</v>
      </c>
      <c r="G432" s="30" t="s">
        <v>2143</v>
      </c>
      <c r="H432" s="30" t="s">
        <v>2142</v>
      </c>
      <c r="I432" s="30">
        <v>11</v>
      </c>
      <c r="J432" s="30">
        <v>834</v>
      </c>
      <c r="K432" s="30">
        <v>834</v>
      </c>
      <c r="L432" s="30">
        <v>576</v>
      </c>
      <c r="M432" s="30">
        <v>667.2</v>
      </c>
      <c r="N432" s="30">
        <v>0.90880000000000005</v>
      </c>
      <c r="O432" s="1635">
        <f t="shared" si="404"/>
        <v>0.51955765505455564</v>
      </c>
      <c r="P432" s="30">
        <v>195820</v>
      </c>
      <c r="Q432" s="30">
        <f t="shared" si="354"/>
        <v>226139</v>
      </c>
      <c r="R432" s="30">
        <f t="shared" si="355"/>
        <v>0</v>
      </c>
      <c r="S432" s="30">
        <v>834</v>
      </c>
      <c r="T432" s="30">
        <v>642</v>
      </c>
      <c r="U432" s="30">
        <v>667.2</v>
      </c>
      <c r="V432" s="30">
        <v>0.91</v>
      </c>
      <c r="W432" s="1635">
        <f t="shared" si="405"/>
        <v>0.4266096178969257</v>
      </c>
      <c r="X432" s="30">
        <v>185430</v>
      </c>
      <c r="Y432" s="30">
        <f t="shared" si="356"/>
        <v>260796</v>
      </c>
      <c r="Z432" s="30">
        <f t="shared" si="357"/>
        <v>0</v>
      </c>
      <c r="AA432" s="30">
        <v>834</v>
      </c>
      <c r="AB432" s="30">
        <v>608</v>
      </c>
      <c r="AC432" s="30">
        <v>667.2</v>
      </c>
      <c r="AD432" s="30">
        <v>0.90100000000000002</v>
      </c>
      <c r="AE432" s="1635">
        <f t="shared" si="406"/>
        <v>0.54946258543139204</v>
      </c>
      <c r="AF432" s="30">
        <v>216720</v>
      </c>
      <c r="AG432" s="30">
        <f t="shared" si="358"/>
        <v>236653</v>
      </c>
      <c r="AH432" s="30">
        <f t="shared" si="359"/>
        <v>0</v>
      </c>
      <c r="AI432" s="30">
        <v>834</v>
      </c>
      <c r="AJ432" s="30">
        <v>572</v>
      </c>
      <c r="AK432" s="30">
        <v>667.2</v>
      </c>
      <c r="AL432" s="30">
        <v>0.85189999999999999</v>
      </c>
      <c r="AM432" s="1635">
        <f t="shared" si="407"/>
        <v>0.48044170953493187</v>
      </c>
      <c r="AN432" s="30">
        <v>174180</v>
      </c>
      <c r="AO432" s="30">
        <f t="shared" si="360"/>
        <v>217525</v>
      </c>
      <c r="AP432" s="30">
        <f t="shared" si="361"/>
        <v>0</v>
      </c>
      <c r="AQ432" s="30">
        <v>834</v>
      </c>
      <c r="AR432" s="30">
        <v>588</v>
      </c>
      <c r="AS432" s="30">
        <v>667.2</v>
      </c>
      <c r="AT432" s="30">
        <v>0.90600000000000003</v>
      </c>
      <c r="AU432" s="1635">
        <f t="shared" si="408"/>
        <v>0.57186882918564186</v>
      </c>
      <c r="AV432" s="30">
        <v>226660</v>
      </c>
      <c r="AW432" s="30">
        <f t="shared" si="362"/>
        <v>237810</v>
      </c>
      <c r="AX432" s="30">
        <f t="shared" si="363"/>
        <v>0</v>
      </c>
      <c r="AY432" s="30">
        <v>834</v>
      </c>
      <c r="AZ432" s="30">
        <v>594</v>
      </c>
      <c r="BA432" s="30">
        <v>667.2</v>
      </c>
      <c r="BB432" s="30">
        <v>0.87739999999999996</v>
      </c>
      <c r="BC432" s="1635">
        <f t="shared" si="409"/>
        <v>0.616581478914635</v>
      </c>
      <c r="BD432" s="30">
        <v>231370</v>
      </c>
      <c r="BE432" s="30">
        <f t="shared" si="364"/>
        <v>225148</v>
      </c>
      <c r="BF432" s="30">
        <f t="shared" si="365"/>
        <v>6222</v>
      </c>
      <c r="BG432" s="30">
        <v>834</v>
      </c>
      <c r="BH432" s="30">
        <v>574</v>
      </c>
      <c r="BI432" s="30">
        <v>667.2</v>
      </c>
      <c r="BJ432" s="30">
        <v>0.85519999999999996</v>
      </c>
      <c r="BK432" s="1635">
        <f t="shared" si="410"/>
        <v>0.56182837755963966</v>
      </c>
      <c r="BL432" s="30">
        <v>205190</v>
      </c>
      <c r="BM432" s="30">
        <f t="shared" si="366"/>
        <v>219131</v>
      </c>
      <c r="BN432" s="30">
        <f t="shared" si="367"/>
        <v>0</v>
      </c>
      <c r="BO432" s="30">
        <v>834</v>
      </c>
      <c r="BP432" s="30">
        <v>588</v>
      </c>
      <c r="BQ432" s="30">
        <v>667.2</v>
      </c>
      <c r="BR432" s="30">
        <v>0.88719999999999999</v>
      </c>
      <c r="BS432" s="1635">
        <f t="shared" si="411"/>
        <v>0.58870357079812197</v>
      </c>
      <c r="BT432" s="30">
        <v>221120</v>
      </c>
      <c r="BU432" s="30">
        <f t="shared" si="368"/>
        <v>225363</v>
      </c>
      <c r="BV432" s="30">
        <f t="shared" si="369"/>
        <v>0</v>
      </c>
      <c r="BW432" s="30">
        <v>834</v>
      </c>
      <c r="BX432" s="30">
        <v>630</v>
      </c>
      <c r="BY432" s="30">
        <v>667.2</v>
      </c>
      <c r="BZ432" s="30">
        <v>0.88429999999999997</v>
      </c>
      <c r="CA432" s="1635">
        <f t="shared" si="400"/>
        <v>0.57313932330803707</v>
      </c>
      <c r="CB432" s="30">
        <v>237560</v>
      </c>
      <c r="CC432" s="30">
        <f t="shared" si="370"/>
        <v>248693</v>
      </c>
      <c r="CD432" s="30">
        <f t="shared" si="371"/>
        <v>0</v>
      </c>
      <c r="CE432" s="30">
        <v>834</v>
      </c>
      <c r="CF432" s="30">
        <v>586</v>
      </c>
      <c r="CG432" s="30">
        <v>667.2</v>
      </c>
      <c r="CH432" s="30">
        <v>0.88580000000000003</v>
      </c>
      <c r="CI432" s="1635">
        <f t="shared" si="401"/>
        <v>0.75179709802032169</v>
      </c>
      <c r="CJ432" s="30">
        <v>290340</v>
      </c>
      <c r="CK432" s="30">
        <f t="shared" si="372"/>
        <v>231717</v>
      </c>
      <c r="CL432" s="30">
        <f t="shared" si="373"/>
        <v>58623</v>
      </c>
      <c r="CM432" s="30">
        <v>834</v>
      </c>
      <c r="CN432" s="30">
        <v>628</v>
      </c>
      <c r="CO432" s="30">
        <v>667.2</v>
      </c>
      <c r="CP432" s="30">
        <v>0.88360000000000005</v>
      </c>
      <c r="CQ432" s="1635">
        <f t="shared" si="402"/>
        <v>0.66927985789789557</v>
      </c>
      <c r="CR432" s="30">
        <v>249570</v>
      </c>
      <c r="CS432" s="30">
        <f t="shared" si="374"/>
        <v>223736</v>
      </c>
      <c r="CT432" s="30">
        <f t="shared" si="375"/>
        <v>25834</v>
      </c>
      <c r="CU432" s="30">
        <v>834</v>
      </c>
      <c r="CV432" s="30">
        <v>618</v>
      </c>
      <c r="CW432" s="30">
        <v>667.2</v>
      </c>
      <c r="CX432" s="30">
        <v>0.88109999999999999</v>
      </c>
      <c r="CY432" s="1635">
        <f t="shared" si="403"/>
        <v>0.60500184542594737</v>
      </c>
      <c r="CZ432" s="30">
        <v>245100</v>
      </c>
      <c r="DA432" s="30">
        <f t="shared" si="376"/>
        <v>243074</v>
      </c>
      <c r="DB432" s="30">
        <f t="shared" si="377"/>
        <v>2026</v>
      </c>
    </row>
    <row r="433" spans="1:106">
      <c r="A433" t="s">
        <v>3004</v>
      </c>
      <c r="B433">
        <v>6220</v>
      </c>
      <c r="C433">
        <v>90</v>
      </c>
      <c r="D433" s="30">
        <v>427</v>
      </c>
      <c r="E433" s="30" t="s">
        <v>3385</v>
      </c>
      <c r="F433" s="30" t="s">
        <v>1409</v>
      </c>
      <c r="G433" s="30" t="s">
        <v>2143</v>
      </c>
      <c r="H433" s="30" t="s">
        <v>2142</v>
      </c>
      <c r="I433" s="30">
        <v>33</v>
      </c>
      <c r="J433" s="30">
        <v>850</v>
      </c>
      <c r="K433" s="30">
        <v>850</v>
      </c>
      <c r="L433" s="30">
        <v>621.15</v>
      </c>
      <c r="M433" s="30">
        <v>680</v>
      </c>
      <c r="N433" s="30">
        <v>0.98370000000000002</v>
      </c>
      <c r="O433" s="1635">
        <f t="shared" si="404"/>
        <v>0.67079878719579278</v>
      </c>
      <c r="P433" s="30">
        <v>295110</v>
      </c>
      <c r="Q433" s="30">
        <f t="shared" si="354"/>
        <v>263963</v>
      </c>
      <c r="R433" s="30">
        <f t="shared" si="355"/>
        <v>31147</v>
      </c>
      <c r="S433" s="30">
        <v>850</v>
      </c>
      <c r="T433" s="30">
        <v>630</v>
      </c>
      <c r="U433" s="30">
        <v>680</v>
      </c>
      <c r="V433" s="30">
        <v>0.98160000000000003</v>
      </c>
      <c r="W433" s="1635">
        <f t="shared" si="405"/>
        <v>0.72751192343628657</v>
      </c>
      <c r="X433" s="30">
        <v>334725</v>
      </c>
      <c r="Y433" s="30">
        <f t="shared" si="356"/>
        <v>276057</v>
      </c>
      <c r="Z433" s="30">
        <f t="shared" si="357"/>
        <v>58668</v>
      </c>
      <c r="AA433" s="30">
        <v>850</v>
      </c>
      <c r="AB433" s="30">
        <v>610.79999999999995</v>
      </c>
      <c r="AC433" s="30">
        <v>680</v>
      </c>
      <c r="AD433" s="30">
        <v>0.97850000000000004</v>
      </c>
      <c r="AE433" s="1635">
        <f t="shared" si="406"/>
        <v>0.5083649032678913</v>
      </c>
      <c r="AF433" s="30">
        <v>218760</v>
      </c>
      <c r="AG433" s="30">
        <f t="shared" si="358"/>
        <v>258192</v>
      </c>
      <c r="AH433" s="30">
        <f t="shared" si="359"/>
        <v>0</v>
      </c>
      <c r="AI433" s="30">
        <v>850</v>
      </c>
      <c r="AJ433" s="30">
        <v>717</v>
      </c>
      <c r="AK433" s="30">
        <v>717</v>
      </c>
      <c r="AL433" s="30">
        <v>0.98150000000000004</v>
      </c>
      <c r="AM433" s="1635">
        <f t="shared" si="407"/>
        <v>0.55470116716551388</v>
      </c>
      <c r="AN433" s="30">
        <v>290430</v>
      </c>
      <c r="AO433" s="30">
        <f t="shared" si="360"/>
        <v>314148</v>
      </c>
      <c r="AP433" s="30">
        <f t="shared" si="361"/>
        <v>0</v>
      </c>
      <c r="AQ433" s="30">
        <v>850</v>
      </c>
      <c r="AR433" s="30">
        <v>680.1</v>
      </c>
      <c r="AS433" s="30">
        <v>680.1</v>
      </c>
      <c r="AT433" s="30">
        <v>0.98970000000000002</v>
      </c>
      <c r="AU433" s="1635">
        <f t="shared" si="408"/>
        <v>0.92929535969948551</v>
      </c>
      <c r="AV433" s="30">
        <v>465375</v>
      </c>
      <c r="AW433" s="30">
        <f t="shared" si="362"/>
        <v>300470</v>
      </c>
      <c r="AX433" s="30">
        <f t="shared" si="363"/>
        <v>164905</v>
      </c>
      <c r="AY433" s="30">
        <v>850</v>
      </c>
      <c r="AZ433" s="30">
        <v>655.5</v>
      </c>
      <c r="BA433" s="30">
        <v>680</v>
      </c>
      <c r="BB433" s="30">
        <v>0.99</v>
      </c>
      <c r="BC433" s="1635">
        <f t="shared" si="409"/>
        <v>0.6341703328736128</v>
      </c>
      <c r="BD433" s="30">
        <v>296310</v>
      </c>
      <c r="BE433" s="30">
        <f t="shared" si="364"/>
        <v>280344</v>
      </c>
      <c r="BF433" s="30">
        <f t="shared" si="365"/>
        <v>15966</v>
      </c>
      <c r="BG433" s="30">
        <v>850</v>
      </c>
      <c r="BH433" s="30">
        <v>672</v>
      </c>
      <c r="BI433" s="30">
        <v>680</v>
      </c>
      <c r="BJ433" s="30">
        <v>0.9879</v>
      </c>
      <c r="BK433" s="1635">
        <f t="shared" si="410"/>
        <v>0.59117054065404917</v>
      </c>
      <c r="BL433" s="30">
        <v>291990</v>
      </c>
      <c r="BM433" s="30">
        <f t="shared" si="366"/>
        <v>296351</v>
      </c>
      <c r="BN433" s="30">
        <f t="shared" si="367"/>
        <v>0</v>
      </c>
      <c r="BO433" s="30">
        <v>850</v>
      </c>
      <c r="BP433" s="30">
        <v>738.3</v>
      </c>
      <c r="BQ433" s="30">
        <v>738.3</v>
      </c>
      <c r="BR433" s="30">
        <v>0.98370000000000002</v>
      </c>
      <c r="BS433" s="1635">
        <f t="shared" si="411"/>
        <v>0.7799314936677928</v>
      </c>
      <c r="BT433" s="30">
        <v>407835</v>
      </c>
      <c r="BU433" s="30">
        <f t="shared" si="368"/>
        <v>313747</v>
      </c>
      <c r="BV433" s="30">
        <f t="shared" si="369"/>
        <v>94088</v>
      </c>
      <c r="BW433" s="30">
        <v>850</v>
      </c>
      <c r="BX433" s="30">
        <v>765</v>
      </c>
      <c r="BY433" s="30">
        <v>765</v>
      </c>
      <c r="BZ433" s="30">
        <v>1</v>
      </c>
      <c r="CA433" s="1635">
        <f t="shared" si="400"/>
        <v>0.59456040480708416</v>
      </c>
      <c r="CB433" s="30">
        <v>338400</v>
      </c>
      <c r="CC433" s="30">
        <f t="shared" si="370"/>
        <v>341496</v>
      </c>
      <c r="CD433" s="30">
        <f t="shared" si="371"/>
        <v>0</v>
      </c>
      <c r="CE433" s="30">
        <v>850</v>
      </c>
      <c r="CF433" s="30">
        <v>711</v>
      </c>
      <c r="CG433" s="30">
        <v>711</v>
      </c>
      <c r="CH433" s="30">
        <v>0.99039999999999995</v>
      </c>
      <c r="CI433" s="1635">
        <f t="shared" si="401"/>
        <v>0.7424617831110607</v>
      </c>
      <c r="CJ433" s="30">
        <v>388980</v>
      </c>
      <c r="CK433" s="30">
        <f t="shared" si="372"/>
        <v>314343</v>
      </c>
      <c r="CL433" s="30">
        <f t="shared" si="373"/>
        <v>74637</v>
      </c>
      <c r="CM433" s="30">
        <v>850</v>
      </c>
      <c r="CN433" s="30">
        <v>688.65</v>
      </c>
      <c r="CO433" s="30">
        <v>688.65</v>
      </c>
      <c r="CP433" s="30">
        <v>0.9637</v>
      </c>
      <c r="CQ433" s="1635">
        <f t="shared" si="402"/>
        <v>0.85794210777680091</v>
      </c>
      <c r="CR433" s="30">
        <v>382620</v>
      </c>
      <c r="CS433" s="30">
        <f t="shared" si="374"/>
        <v>267584</v>
      </c>
      <c r="CT433" s="30">
        <f t="shared" si="375"/>
        <v>115036</v>
      </c>
      <c r="CU433" s="30">
        <v>850</v>
      </c>
      <c r="CV433" s="30">
        <v>810</v>
      </c>
      <c r="CW433" s="30">
        <v>810</v>
      </c>
      <c r="CX433" s="30">
        <v>0.98960000000000004</v>
      </c>
      <c r="CY433" s="1635">
        <f t="shared" si="403"/>
        <v>0.64882262587863204</v>
      </c>
      <c r="CZ433" s="30">
        <v>386940</v>
      </c>
      <c r="DA433" s="30">
        <f t="shared" si="376"/>
        <v>357824</v>
      </c>
      <c r="DB433" s="30">
        <f t="shared" si="377"/>
        <v>29116</v>
      </c>
    </row>
    <row r="434" spans="1:106">
      <c r="A434" t="s">
        <v>3005</v>
      </c>
      <c r="B434">
        <v>1220</v>
      </c>
      <c r="C434">
        <v>11</v>
      </c>
      <c r="D434" s="30">
        <v>428</v>
      </c>
      <c r="E434" s="30">
        <v>12150</v>
      </c>
      <c r="F434" s="30" t="s">
        <v>22</v>
      </c>
      <c r="G434" s="30" t="s">
        <v>2143</v>
      </c>
      <c r="H434" s="30" t="s">
        <v>2142</v>
      </c>
      <c r="I434" s="30">
        <v>11</v>
      </c>
      <c r="J434" s="30">
        <v>860</v>
      </c>
      <c r="K434" s="30">
        <v>860</v>
      </c>
      <c r="L434" s="30">
        <v>780</v>
      </c>
      <c r="M434" s="30">
        <v>780</v>
      </c>
      <c r="N434" s="30">
        <v>0.99329999999999996</v>
      </c>
      <c r="O434" s="1635">
        <f t="shared" si="404"/>
        <v>0.72137523687911276</v>
      </c>
      <c r="P434" s="30">
        <v>402410</v>
      </c>
      <c r="Q434" s="30">
        <f t="shared" si="354"/>
        <v>334702</v>
      </c>
      <c r="R434" s="30">
        <f t="shared" si="355"/>
        <v>67708</v>
      </c>
      <c r="S434" s="30">
        <v>860</v>
      </c>
      <c r="T434" s="30">
        <v>800</v>
      </c>
      <c r="U434" s="30">
        <v>800</v>
      </c>
      <c r="V434" s="30">
        <v>0.98260000000000003</v>
      </c>
      <c r="W434" s="1635">
        <f t="shared" si="405"/>
        <v>0.75473179560919135</v>
      </c>
      <c r="X434" s="30">
        <v>441400</v>
      </c>
      <c r="Y434" s="30">
        <f t="shared" si="356"/>
        <v>350906</v>
      </c>
      <c r="Z434" s="30">
        <f t="shared" si="357"/>
        <v>90494</v>
      </c>
      <c r="AA434" s="30">
        <v>860</v>
      </c>
      <c r="AB434" s="30">
        <v>780</v>
      </c>
      <c r="AC434" s="30">
        <v>780</v>
      </c>
      <c r="AD434" s="30">
        <v>0.99060000000000004</v>
      </c>
      <c r="AE434" s="1635">
        <f t="shared" si="406"/>
        <v>0.68144115943429495</v>
      </c>
      <c r="AF434" s="30">
        <v>379100</v>
      </c>
      <c r="AG434" s="30">
        <f t="shared" si="358"/>
        <v>333793</v>
      </c>
      <c r="AH434" s="30">
        <f t="shared" si="359"/>
        <v>45307</v>
      </c>
      <c r="AI434" s="30">
        <v>860</v>
      </c>
      <c r="AJ434" s="30">
        <v>840</v>
      </c>
      <c r="AK434" s="30">
        <v>840</v>
      </c>
      <c r="AL434" s="30">
        <v>0.99319999999999997</v>
      </c>
      <c r="AM434" s="1635">
        <f t="shared" si="407"/>
        <v>0.80182336663505382</v>
      </c>
      <c r="AN434" s="30">
        <v>497700</v>
      </c>
      <c r="AO434" s="30">
        <f t="shared" si="360"/>
        <v>372426</v>
      </c>
      <c r="AP434" s="30">
        <f t="shared" si="361"/>
        <v>125274</v>
      </c>
      <c r="AQ434" s="30">
        <v>860</v>
      </c>
      <c r="AR434" s="30">
        <v>820</v>
      </c>
      <c r="AS434" s="30">
        <v>820</v>
      </c>
      <c r="AT434" s="30">
        <v>0.99590000000000001</v>
      </c>
      <c r="AU434" s="1635">
        <f t="shared" si="408"/>
        <v>0.75660983702206053</v>
      </c>
      <c r="AV434" s="30">
        <v>459700</v>
      </c>
      <c r="AW434" s="30">
        <f t="shared" si="362"/>
        <v>364547</v>
      </c>
      <c r="AX434" s="30">
        <f t="shared" si="363"/>
        <v>95153</v>
      </c>
      <c r="AY434" s="30">
        <v>860</v>
      </c>
      <c r="AZ434" s="30">
        <v>830</v>
      </c>
      <c r="BA434" s="30">
        <v>830</v>
      </c>
      <c r="BB434" s="30">
        <v>0.99750000000000005</v>
      </c>
      <c r="BC434" s="1635">
        <f t="shared" si="409"/>
        <v>0.72856169875827459</v>
      </c>
      <c r="BD434" s="30">
        <v>434300</v>
      </c>
      <c r="BE434" s="30">
        <f t="shared" si="364"/>
        <v>357664</v>
      </c>
      <c r="BF434" s="30">
        <f t="shared" si="365"/>
        <v>76636</v>
      </c>
      <c r="BG434" s="30">
        <v>860</v>
      </c>
      <c r="BH434" s="30">
        <v>810</v>
      </c>
      <c r="BI434" s="30">
        <v>810</v>
      </c>
      <c r="BJ434" s="30">
        <v>0.995</v>
      </c>
      <c r="BK434" s="1635">
        <f t="shared" si="410"/>
        <v>0.66891606579292318</v>
      </c>
      <c r="BL434" s="30">
        <v>401100</v>
      </c>
      <c r="BM434" s="30">
        <f t="shared" si="366"/>
        <v>359776</v>
      </c>
      <c r="BN434" s="30">
        <f t="shared" si="367"/>
        <v>41324</v>
      </c>
      <c r="BO434" s="30">
        <v>860</v>
      </c>
      <c r="BP434" s="30">
        <v>850</v>
      </c>
      <c r="BQ434" s="30">
        <v>850</v>
      </c>
      <c r="BR434" s="30">
        <v>0.99739999999999995</v>
      </c>
      <c r="BS434" s="1635">
        <f t="shared" si="411"/>
        <v>0.88694658399420201</v>
      </c>
      <c r="BT434" s="30">
        <v>541400</v>
      </c>
      <c r="BU434" s="30">
        <f t="shared" si="368"/>
        <v>366245</v>
      </c>
      <c r="BV434" s="30">
        <f t="shared" si="369"/>
        <v>175155</v>
      </c>
      <c r="BW434" s="30">
        <v>860</v>
      </c>
      <c r="BX434" s="30">
        <v>840</v>
      </c>
      <c r="BY434" s="30">
        <v>840</v>
      </c>
      <c r="BZ434" s="30">
        <v>0.99639999999999995</v>
      </c>
      <c r="CA434" s="1635">
        <f t="shared" si="400"/>
        <v>0.7656852945051752</v>
      </c>
      <c r="CB434" s="30">
        <v>476800</v>
      </c>
      <c r="CC434" s="30">
        <f t="shared" si="370"/>
        <v>373626</v>
      </c>
      <c r="CD434" s="30">
        <f t="shared" si="371"/>
        <v>103174</v>
      </c>
      <c r="CE434" s="30">
        <v>860</v>
      </c>
      <c r="CF434" s="30">
        <v>810</v>
      </c>
      <c r="CG434" s="30">
        <v>810</v>
      </c>
      <c r="CH434" s="30">
        <v>0.99419999999999997</v>
      </c>
      <c r="CI434" s="1635">
        <f t="shared" si="401"/>
        <v>0.77527183216886009</v>
      </c>
      <c r="CJ434" s="30">
        <v>464500</v>
      </c>
      <c r="CK434" s="30">
        <f t="shared" si="372"/>
        <v>359487</v>
      </c>
      <c r="CL434" s="30">
        <f t="shared" si="373"/>
        <v>105013</v>
      </c>
      <c r="CM434" s="30">
        <v>860</v>
      </c>
      <c r="CN434" s="30">
        <v>820</v>
      </c>
      <c r="CO434" s="30">
        <v>820</v>
      </c>
      <c r="CP434" s="30">
        <v>0.99350000000000005</v>
      </c>
      <c r="CQ434" s="1635">
        <f t="shared" si="402"/>
        <v>0.83421888032957547</v>
      </c>
      <c r="CR434" s="30">
        <v>456700</v>
      </c>
      <c r="CS434" s="30">
        <f t="shared" si="374"/>
        <v>328475</v>
      </c>
      <c r="CT434" s="30">
        <f t="shared" si="375"/>
        <v>128225</v>
      </c>
      <c r="CU434" s="30">
        <v>860</v>
      </c>
      <c r="CV434" s="30">
        <v>850</v>
      </c>
      <c r="CW434" s="30">
        <v>850</v>
      </c>
      <c r="CX434" s="30">
        <v>0.99590000000000001</v>
      </c>
      <c r="CY434" s="1635">
        <f t="shared" si="403"/>
        <v>0.73752734090860439</v>
      </c>
      <c r="CZ434" s="30">
        <v>464500</v>
      </c>
      <c r="DA434" s="30">
        <f t="shared" si="376"/>
        <v>377884</v>
      </c>
      <c r="DB434" s="30">
        <f t="shared" si="377"/>
        <v>86616</v>
      </c>
    </row>
    <row r="435" spans="1:106">
      <c r="A435" t="s">
        <v>3006</v>
      </c>
      <c r="B435">
        <v>6220</v>
      </c>
      <c r="C435">
        <v>161</v>
      </c>
      <c r="D435" s="30">
        <v>429</v>
      </c>
      <c r="E435" s="30" t="s">
        <v>3386</v>
      </c>
      <c r="F435" s="30" t="s">
        <v>1594</v>
      </c>
      <c r="G435" s="30" t="s">
        <v>2143</v>
      </c>
      <c r="H435" s="30" t="s">
        <v>2142</v>
      </c>
      <c r="I435" s="30">
        <v>33</v>
      </c>
      <c r="J435" s="30">
        <v>889</v>
      </c>
      <c r="K435" s="30">
        <v>889</v>
      </c>
      <c r="L435" s="30">
        <v>846</v>
      </c>
      <c r="M435" s="30">
        <v>846</v>
      </c>
      <c r="N435" s="30">
        <v>0.94820000000000004</v>
      </c>
      <c r="O435" s="1635">
        <f t="shared" si="404"/>
        <v>0.57821804625378692</v>
      </c>
      <c r="P435" s="30">
        <v>333960</v>
      </c>
      <c r="Q435" s="30">
        <f t="shared" si="354"/>
        <v>346541</v>
      </c>
      <c r="R435" s="30">
        <f t="shared" si="355"/>
        <v>0</v>
      </c>
      <c r="S435" s="30">
        <v>889</v>
      </c>
      <c r="T435" s="30">
        <v>825</v>
      </c>
      <c r="U435" s="30">
        <v>825</v>
      </c>
      <c r="V435" s="30">
        <v>0.96960000000000002</v>
      </c>
      <c r="W435" s="1635">
        <f t="shared" si="405"/>
        <v>0.36246064122541288</v>
      </c>
      <c r="X435" s="30">
        <v>215715</v>
      </c>
      <c r="Y435" s="30">
        <f t="shared" si="356"/>
        <v>357084</v>
      </c>
      <c r="Z435" s="30">
        <f t="shared" si="357"/>
        <v>0</v>
      </c>
      <c r="AA435" s="30">
        <v>889</v>
      </c>
      <c r="AB435" s="30">
        <v>846</v>
      </c>
      <c r="AC435" s="30">
        <v>846</v>
      </c>
      <c r="AD435" s="30">
        <v>0.94020000000000004</v>
      </c>
      <c r="AE435" s="1635">
        <f t="shared" si="406"/>
        <v>0.45325202843182261</v>
      </c>
      <c r="AF435" s="30">
        <v>259575</v>
      </c>
      <c r="AG435" s="30">
        <f t="shared" si="358"/>
        <v>343617</v>
      </c>
      <c r="AH435" s="30">
        <f t="shared" si="359"/>
        <v>0</v>
      </c>
      <c r="AI435" s="30">
        <v>889</v>
      </c>
      <c r="AJ435" s="30">
        <v>852</v>
      </c>
      <c r="AK435" s="30">
        <v>852</v>
      </c>
      <c r="AL435" s="30">
        <v>0.93889999999999996</v>
      </c>
      <c r="AM435" s="1635">
        <f t="shared" si="407"/>
        <v>0.18516948961850774</v>
      </c>
      <c r="AN435" s="30">
        <v>110205</v>
      </c>
      <c r="AO435" s="30">
        <f t="shared" si="360"/>
        <v>357094</v>
      </c>
      <c r="AP435" s="30">
        <f t="shared" si="361"/>
        <v>0</v>
      </c>
      <c r="AQ435" s="30">
        <v>889</v>
      </c>
      <c r="AR435" s="30">
        <v>855</v>
      </c>
      <c r="AS435" s="30">
        <v>855</v>
      </c>
      <c r="AT435" s="30">
        <v>0.92849999999999999</v>
      </c>
      <c r="AU435" s="1635">
        <f t="shared" si="408"/>
        <v>0.20908766667712991</v>
      </c>
      <c r="AV435" s="30">
        <v>123495</v>
      </c>
      <c r="AW435" s="30">
        <f t="shared" si="362"/>
        <v>354382</v>
      </c>
      <c r="AX435" s="30">
        <f t="shared" si="363"/>
        <v>0</v>
      </c>
      <c r="AY435" s="30">
        <v>889</v>
      </c>
      <c r="AZ435" s="30">
        <v>864</v>
      </c>
      <c r="BA435" s="30">
        <v>864</v>
      </c>
      <c r="BB435" s="30">
        <v>0.92510000000000003</v>
      </c>
      <c r="BC435" s="1635">
        <f t="shared" si="409"/>
        <v>0.31648021702024876</v>
      </c>
      <c r="BD435" s="30">
        <v>182130</v>
      </c>
      <c r="BE435" s="30">
        <f t="shared" si="364"/>
        <v>345292</v>
      </c>
      <c r="BF435" s="30">
        <f t="shared" si="365"/>
        <v>0</v>
      </c>
      <c r="BG435" s="30">
        <v>889</v>
      </c>
      <c r="BH435" s="30">
        <v>855</v>
      </c>
      <c r="BI435" s="30">
        <v>855</v>
      </c>
      <c r="BJ435" s="30">
        <v>0.92600000000000005</v>
      </c>
      <c r="BK435" s="1635">
        <f t="shared" si="410"/>
        <v>0.28286361878825583</v>
      </c>
      <c r="BL435" s="30">
        <v>166620</v>
      </c>
      <c r="BM435" s="30">
        <f t="shared" si="366"/>
        <v>353428</v>
      </c>
      <c r="BN435" s="30">
        <f t="shared" si="367"/>
        <v>0</v>
      </c>
      <c r="BO435" s="30">
        <v>889</v>
      </c>
      <c r="BP435" s="30">
        <v>858</v>
      </c>
      <c r="BQ435" s="30">
        <v>858</v>
      </c>
      <c r="BR435" s="30">
        <v>0.92849999999999999</v>
      </c>
      <c r="BS435" s="1635">
        <f t="shared" si="411"/>
        <v>0.40392952347718097</v>
      </c>
      <c r="BT435" s="30">
        <v>231690</v>
      </c>
      <c r="BU435" s="30">
        <f t="shared" si="368"/>
        <v>344154</v>
      </c>
      <c r="BV435" s="30">
        <f t="shared" si="369"/>
        <v>0</v>
      </c>
      <c r="BW435" s="30">
        <v>889</v>
      </c>
      <c r="BX435" s="30">
        <v>855</v>
      </c>
      <c r="BY435" s="30">
        <v>855</v>
      </c>
      <c r="BZ435" s="30">
        <v>0.92969999999999997</v>
      </c>
      <c r="CA435" s="1635">
        <f t="shared" si="400"/>
        <v>0.49859590644695212</v>
      </c>
      <c r="CB435" s="30">
        <v>294870</v>
      </c>
      <c r="CC435" s="30">
        <f t="shared" si="370"/>
        <v>354840</v>
      </c>
      <c r="CD435" s="30">
        <f t="shared" si="371"/>
        <v>0</v>
      </c>
      <c r="CE435" s="30">
        <v>889</v>
      </c>
      <c r="CF435" s="30">
        <v>849</v>
      </c>
      <c r="CG435" s="30">
        <v>849</v>
      </c>
      <c r="CH435" s="30">
        <v>0.95230000000000004</v>
      </c>
      <c r="CI435" s="1635">
        <f t="shared" si="401"/>
        <v>0.41085505262361977</v>
      </c>
      <c r="CJ435" s="30">
        <v>247140</v>
      </c>
      <c r="CK435" s="30">
        <f t="shared" si="372"/>
        <v>360916</v>
      </c>
      <c r="CL435" s="30">
        <f t="shared" si="373"/>
        <v>0</v>
      </c>
      <c r="CM435" s="30">
        <v>889</v>
      </c>
      <c r="CN435" s="30">
        <v>873</v>
      </c>
      <c r="CO435" s="30">
        <v>873</v>
      </c>
      <c r="CP435" s="30">
        <v>0.91039999999999999</v>
      </c>
      <c r="CQ435" s="1635">
        <f t="shared" si="402"/>
        <v>0.47157639145923441</v>
      </c>
      <c r="CR435" s="30">
        <v>251865</v>
      </c>
      <c r="CS435" s="30">
        <f t="shared" si="374"/>
        <v>320455</v>
      </c>
      <c r="CT435" s="30">
        <f t="shared" si="375"/>
        <v>0</v>
      </c>
      <c r="CU435" s="30">
        <v>889</v>
      </c>
      <c r="CV435" s="30">
        <v>849</v>
      </c>
      <c r="CW435" s="30">
        <v>849</v>
      </c>
      <c r="CX435" s="30">
        <v>0.93540000000000001</v>
      </c>
      <c r="CY435" s="1635">
        <f t="shared" si="403"/>
        <v>0.44285274981357126</v>
      </c>
      <c r="CZ435" s="30">
        <v>261660</v>
      </c>
      <c r="DA435" s="30">
        <f t="shared" si="376"/>
        <v>354511</v>
      </c>
      <c r="DB435" s="30">
        <f t="shared" si="377"/>
        <v>0</v>
      </c>
    </row>
    <row r="436" spans="1:106">
      <c r="A436" t="s">
        <v>3007</v>
      </c>
      <c r="B436">
        <v>1230</v>
      </c>
      <c r="C436">
        <v>75</v>
      </c>
      <c r="D436" s="30">
        <v>430</v>
      </c>
      <c r="E436" s="30" t="s">
        <v>3387</v>
      </c>
      <c r="F436" s="30" t="s">
        <v>1718</v>
      </c>
      <c r="G436" s="30" t="s">
        <v>2143</v>
      </c>
      <c r="H436" s="30" t="s">
        <v>2142</v>
      </c>
      <c r="I436" s="30">
        <v>33</v>
      </c>
      <c r="J436" s="30">
        <v>900</v>
      </c>
      <c r="K436" s="30">
        <v>900</v>
      </c>
      <c r="L436" s="30">
        <v>927</v>
      </c>
      <c r="M436" s="30">
        <v>927</v>
      </c>
      <c r="N436" s="30">
        <v>0.94989999999999997</v>
      </c>
      <c r="O436" s="1635">
        <f t="shared" si="404"/>
        <v>0.63988832224016923</v>
      </c>
      <c r="P436" s="30">
        <v>405690</v>
      </c>
      <c r="Q436" s="30">
        <f t="shared" si="354"/>
        <v>380401</v>
      </c>
      <c r="R436" s="30">
        <f t="shared" si="355"/>
        <v>25289</v>
      </c>
      <c r="S436" s="30">
        <v>900</v>
      </c>
      <c r="T436" s="30">
        <v>897</v>
      </c>
      <c r="U436" s="30">
        <v>897</v>
      </c>
      <c r="V436" s="30">
        <v>0.95950000000000002</v>
      </c>
      <c r="W436" s="1635">
        <f t="shared" si="405"/>
        <v>0.59323990328406928</v>
      </c>
      <c r="X436" s="30">
        <v>379875</v>
      </c>
      <c r="Y436" s="30">
        <f t="shared" si="356"/>
        <v>384204</v>
      </c>
      <c r="Z436" s="30">
        <f t="shared" si="357"/>
        <v>0</v>
      </c>
      <c r="AA436" s="30">
        <v>900</v>
      </c>
      <c r="AB436" s="30">
        <v>873</v>
      </c>
      <c r="AC436" s="30">
        <v>873</v>
      </c>
      <c r="AD436" s="30">
        <v>0.95730000000000004</v>
      </c>
      <c r="AE436" s="1635">
        <f t="shared" si="406"/>
        <v>0.75032346247781412</v>
      </c>
      <c r="AF436" s="30">
        <v>451485</v>
      </c>
      <c r="AG436" s="30">
        <f t="shared" si="358"/>
        <v>361032</v>
      </c>
      <c r="AH436" s="30">
        <f t="shared" si="359"/>
        <v>90453</v>
      </c>
      <c r="AI436" s="30">
        <v>900</v>
      </c>
      <c r="AJ436" s="30">
        <v>882</v>
      </c>
      <c r="AK436" s="30">
        <v>882</v>
      </c>
      <c r="AL436" s="30">
        <v>0.94910000000000005</v>
      </c>
      <c r="AM436" s="1635">
        <f t="shared" si="407"/>
        <v>0.67299338540781439</v>
      </c>
      <c r="AN436" s="30">
        <v>419145</v>
      </c>
      <c r="AO436" s="30">
        <f t="shared" si="360"/>
        <v>373684</v>
      </c>
      <c r="AP436" s="30">
        <f t="shared" si="361"/>
        <v>45461</v>
      </c>
      <c r="AQ436" s="30">
        <v>900</v>
      </c>
      <c r="AR436" s="30">
        <v>801</v>
      </c>
      <c r="AS436" s="30">
        <v>801</v>
      </c>
      <c r="AT436" s="30">
        <v>0.96799999999999997</v>
      </c>
      <c r="AU436" s="1635">
        <f t="shared" si="408"/>
        <v>0.42196404720705355</v>
      </c>
      <c r="AV436" s="30">
        <v>243420</v>
      </c>
      <c r="AW436" s="30">
        <f t="shared" si="362"/>
        <v>346124</v>
      </c>
      <c r="AX436" s="30">
        <f t="shared" si="363"/>
        <v>0</v>
      </c>
      <c r="AY436" s="30">
        <v>900</v>
      </c>
      <c r="AZ436" s="30">
        <v>834</v>
      </c>
      <c r="BA436" s="30">
        <v>834</v>
      </c>
      <c r="BB436" s="30">
        <v>0.96870000000000001</v>
      </c>
      <c r="BC436" s="1635">
        <f t="shared" si="409"/>
        <v>0.42737050165792834</v>
      </c>
      <c r="BD436" s="30">
        <v>248595</v>
      </c>
      <c r="BE436" s="30">
        <f t="shared" si="364"/>
        <v>349011</v>
      </c>
      <c r="BF436" s="30">
        <f t="shared" si="365"/>
        <v>0</v>
      </c>
      <c r="BG436" s="30">
        <v>900</v>
      </c>
      <c r="BH436" s="30">
        <v>819</v>
      </c>
      <c r="BI436" s="30">
        <v>819</v>
      </c>
      <c r="BJ436" s="30">
        <v>0.97709999999999997</v>
      </c>
      <c r="BK436" s="1635">
        <f t="shared" si="410"/>
        <v>0.76909419813537006</v>
      </c>
      <c r="BL436" s="30">
        <v>457905</v>
      </c>
      <c r="BM436" s="30">
        <f t="shared" si="366"/>
        <v>357229</v>
      </c>
      <c r="BN436" s="30">
        <f t="shared" si="367"/>
        <v>100676</v>
      </c>
      <c r="BO436" s="30">
        <v>900</v>
      </c>
      <c r="BP436" s="30">
        <v>852</v>
      </c>
      <c r="BQ436" s="30">
        <v>852</v>
      </c>
      <c r="BR436" s="30">
        <v>0.96879999999999999</v>
      </c>
      <c r="BS436" s="1635">
        <f t="shared" si="411"/>
        <v>0.59969644456333371</v>
      </c>
      <c r="BT436" s="30">
        <v>356400</v>
      </c>
      <c r="BU436" s="30">
        <f t="shared" si="368"/>
        <v>356580</v>
      </c>
      <c r="BV436" s="30">
        <f t="shared" si="369"/>
        <v>0</v>
      </c>
      <c r="BW436" s="30">
        <v>900</v>
      </c>
      <c r="BX436" s="30">
        <v>819</v>
      </c>
      <c r="BY436" s="30">
        <v>819</v>
      </c>
      <c r="BZ436" s="30">
        <v>0.97570000000000001</v>
      </c>
      <c r="CA436" s="1635">
        <f t="shared" si="400"/>
        <v>0.86846879224229478</v>
      </c>
      <c r="CB436" s="30">
        <v>516330</v>
      </c>
      <c r="CC436" s="30">
        <f t="shared" si="370"/>
        <v>356717</v>
      </c>
      <c r="CD436" s="30">
        <f t="shared" si="371"/>
        <v>159613</v>
      </c>
      <c r="CE436" s="30">
        <v>900</v>
      </c>
      <c r="CF436" s="30">
        <v>867</v>
      </c>
      <c r="CG436" s="30">
        <v>867</v>
      </c>
      <c r="CH436" s="30">
        <v>0.97009999999999996</v>
      </c>
      <c r="CI436" s="1635">
        <f t="shared" si="401"/>
        <v>0.72526084719740791</v>
      </c>
      <c r="CJ436" s="30">
        <v>453840</v>
      </c>
      <c r="CK436" s="30">
        <f t="shared" si="372"/>
        <v>375457</v>
      </c>
      <c r="CL436" s="30">
        <f t="shared" si="373"/>
        <v>78383</v>
      </c>
      <c r="CM436" s="30">
        <v>900</v>
      </c>
      <c r="CN436" s="30">
        <v>849</v>
      </c>
      <c r="CO436" s="30">
        <v>849</v>
      </c>
      <c r="CP436" s="30">
        <v>0.9758</v>
      </c>
      <c r="CQ436" s="1635">
        <f t="shared" si="402"/>
        <v>0.68905223038969965</v>
      </c>
      <c r="CR436" s="30">
        <v>383610</v>
      </c>
      <c r="CS436" s="30">
        <f t="shared" si="374"/>
        <v>334033</v>
      </c>
      <c r="CT436" s="30">
        <f t="shared" si="375"/>
        <v>49577</v>
      </c>
      <c r="CU436" s="30">
        <v>900</v>
      </c>
      <c r="CV436" s="30">
        <v>906</v>
      </c>
      <c r="CW436" s="30">
        <v>906</v>
      </c>
      <c r="CX436" s="30">
        <v>0.97070000000000001</v>
      </c>
      <c r="CY436" s="1635">
        <f t="shared" si="403"/>
        <v>0.78703047647565516</v>
      </c>
      <c r="CZ436" s="30">
        <v>514965</v>
      </c>
      <c r="DA436" s="30">
        <f t="shared" si="376"/>
        <v>392588</v>
      </c>
      <c r="DB436" s="30">
        <f t="shared" si="377"/>
        <v>122377</v>
      </c>
    </row>
    <row r="437" spans="1:106">
      <c r="A437" t="s">
        <v>3011</v>
      </c>
      <c r="B437">
        <v>6110</v>
      </c>
      <c r="C437">
        <v>49</v>
      </c>
      <c r="D437" s="30">
        <v>431</v>
      </c>
      <c r="E437" s="30" t="s">
        <v>3388</v>
      </c>
      <c r="F437" s="30" t="s">
        <v>1732</v>
      </c>
      <c r="G437" s="30" t="s">
        <v>2143</v>
      </c>
      <c r="H437" s="30" t="s">
        <v>2142</v>
      </c>
      <c r="I437" s="30">
        <v>33</v>
      </c>
      <c r="J437" s="30">
        <v>900</v>
      </c>
      <c r="K437" s="30">
        <v>900</v>
      </c>
      <c r="L437" s="30">
        <v>855</v>
      </c>
      <c r="M437" s="30">
        <v>855</v>
      </c>
      <c r="N437" s="30">
        <v>0.97089999999999999</v>
      </c>
      <c r="O437" s="1635">
        <f t="shared" si="404"/>
        <v>0.62792164260687766</v>
      </c>
      <c r="P437" s="30">
        <v>375300</v>
      </c>
      <c r="Q437" s="30">
        <f t="shared" si="354"/>
        <v>358612</v>
      </c>
      <c r="R437" s="30">
        <f t="shared" si="355"/>
        <v>16688</v>
      </c>
      <c r="S437" s="30">
        <v>900</v>
      </c>
      <c r="T437" s="30">
        <v>990</v>
      </c>
      <c r="U437" s="30">
        <v>990</v>
      </c>
      <c r="V437" s="30">
        <v>0.93879999999999997</v>
      </c>
      <c r="W437" s="1635">
        <f t="shared" si="405"/>
        <v>0.52951446374072386</v>
      </c>
      <c r="X437" s="30">
        <v>366150</v>
      </c>
      <c r="Y437" s="30">
        <f t="shared" si="356"/>
        <v>414890</v>
      </c>
      <c r="Z437" s="30">
        <f t="shared" si="357"/>
        <v>0</v>
      </c>
      <c r="AA437" s="30">
        <v>900</v>
      </c>
      <c r="AB437" s="30">
        <v>900</v>
      </c>
      <c r="AC437" s="30">
        <v>900</v>
      </c>
      <c r="AD437" s="30">
        <v>0.97319999999999995</v>
      </c>
      <c r="AE437" s="1635">
        <f t="shared" si="406"/>
        <v>0.62984274862614364</v>
      </c>
      <c r="AF437" s="30">
        <v>397200</v>
      </c>
      <c r="AG437" s="30">
        <f t="shared" si="358"/>
        <v>378380</v>
      </c>
      <c r="AH437" s="30">
        <f t="shared" si="359"/>
        <v>18820</v>
      </c>
      <c r="AI437" s="30">
        <v>900</v>
      </c>
      <c r="AJ437" s="30">
        <v>885</v>
      </c>
      <c r="AK437" s="30">
        <v>885</v>
      </c>
      <c r="AL437" s="30">
        <v>0.9839</v>
      </c>
      <c r="AM437" s="1635">
        <f t="shared" si="407"/>
        <v>0.50915418944848023</v>
      </c>
      <c r="AN437" s="30">
        <v>329850</v>
      </c>
      <c r="AO437" s="30">
        <f t="shared" si="360"/>
        <v>388703</v>
      </c>
      <c r="AP437" s="30">
        <f t="shared" si="361"/>
        <v>0</v>
      </c>
      <c r="AQ437" s="30">
        <v>900</v>
      </c>
      <c r="AR437" s="30">
        <v>975</v>
      </c>
      <c r="AS437" s="30">
        <v>975</v>
      </c>
      <c r="AT437" s="30">
        <v>0.96099999999999997</v>
      </c>
      <c r="AU437" s="1635">
        <f t="shared" si="408"/>
        <v>0.59345061191256354</v>
      </c>
      <c r="AV437" s="30">
        <v>413700</v>
      </c>
      <c r="AW437" s="30">
        <f t="shared" si="362"/>
        <v>418266</v>
      </c>
      <c r="AX437" s="30">
        <f t="shared" si="363"/>
        <v>0</v>
      </c>
      <c r="AY437" s="30">
        <v>900</v>
      </c>
      <c r="AZ437" s="30">
        <v>975</v>
      </c>
      <c r="BA437" s="30">
        <v>975</v>
      </c>
      <c r="BB437" s="30">
        <v>0.95040000000000002</v>
      </c>
      <c r="BC437" s="1635">
        <f t="shared" si="409"/>
        <v>0.48202825980603753</v>
      </c>
      <c r="BD437" s="30">
        <v>321600</v>
      </c>
      <c r="BE437" s="30">
        <f t="shared" si="364"/>
        <v>400308</v>
      </c>
      <c r="BF437" s="30">
        <f t="shared" si="365"/>
        <v>0</v>
      </c>
      <c r="BG437" s="30">
        <v>900</v>
      </c>
      <c r="BH437" s="30">
        <v>930</v>
      </c>
      <c r="BI437" s="30">
        <v>930</v>
      </c>
      <c r="BJ437" s="30">
        <v>0.9173</v>
      </c>
      <c r="BK437" s="1635">
        <f t="shared" si="410"/>
        <v>0.35922584033228161</v>
      </c>
      <c r="BL437" s="30">
        <v>228000</v>
      </c>
      <c r="BM437" s="30">
        <f t="shared" si="366"/>
        <v>380819</v>
      </c>
      <c r="BN437" s="30">
        <f t="shared" si="367"/>
        <v>0</v>
      </c>
      <c r="BO437" s="30">
        <v>900</v>
      </c>
      <c r="BP437" s="30">
        <v>765</v>
      </c>
      <c r="BQ437" s="30">
        <v>765</v>
      </c>
      <c r="BR437" s="30">
        <v>0.9677</v>
      </c>
      <c r="BS437" s="1635">
        <f t="shared" si="411"/>
        <v>0.4559021086992201</v>
      </c>
      <c r="BT437" s="30">
        <v>243000</v>
      </c>
      <c r="BU437" s="30">
        <f t="shared" si="368"/>
        <v>319805</v>
      </c>
      <c r="BV437" s="30">
        <f t="shared" si="369"/>
        <v>0</v>
      </c>
      <c r="BW437" s="30">
        <v>900</v>
      </c>
      <c r="BX437" s="30">
        <v>990</v>
      </c>
      <c r="BY437" s="30">
        <v>990</v>
      </c>
      <c r="BZ437" s="30">
        <v>0.95860000000000001</v>
      </c>
      <c r="CA437" s="1635">
        <f t="shared" si="400"/>
        <v>0.59548222443708476</v>
      </c>
      <c r="CB437" s="30">
        <v>420450</v>
      </c>
      <c r="CC437" s="30">
        <f t="shared" si="370"/>
        <v>423640</v>
      </c>
      <c r="CD437" s="30">
        <f t="shared" si="371"/>
        <v>0</v>
      </c>
      <c r="CE437" s="30">
        <v>900</v>
      </c>
      <c r="CF437" s="30">
        <v>960</v>
      </c>
      <c r="CG437" s="30">
        <v>960</v>
      </c>
      <c r="CH437" s="30">
        <v>0.95960000000000001</v>
      </c>
      <c r="CI437" s="1635">
        <f t="shared" si="401"/>
        <v>0.72331640479680148</v>
      </c>
      <c r="CJ437" s="30">
        <v>495750</v>
      </c>
      <c r="CK437" s="30">
        <f t="shared" si="372"/>
        <v>411231</v>
      </c>
      <c r="CL437" s="30">
        <f t="shared" si="373"/>
        <v>84519</v>
      </c>
      <c r="CM437" s="30">
        <v>900</v>
      </c>
      <c r="CN437" s="30">
        <v>1005</v>
      </c>
      <c r="CO437" s="30">
        <v>1005</v>
      </c>
      <c r="CP437" s="30">
        <v>0.95489999999999997</v>
      </c>
      <c r="CQ437" s="1635">
        <f t="shared" si="402"/>
        <v>0.55706201872167527</v>
      </c>
      <c r="CR437" s="30">
        <v>359250</v>
      </c>
      <c r="CS437" s="30">
        <f t="shared" si="374"/>
        <v>386941</v>
      </c>
      <c r="CT437" s="30">
        <f t="shared" si="375"/>
        <v>0</v>
      </c>
      <c r="CU437" s="30">
        <v>900</v>
      </c>
      <c r="CV437" s="30">
        <v>915</v>
      </c>
      <c r="CW437" s="30">
        <v>915</v>
      </c>
      <c r="CX437" s="30">
        <v>0.94740000000000002</v>
      </c>
      <c r="CY437" s="1635">
        <f t="shared" si="403"/>
        <v>0.53166745314377062</v>
      </c>
      <c r="CZ437" s="30">
        <v>342900</v>
      </c>
      <c r="DA437" s="30">
        <f t="shared" si="376"/>
        <v>386971</v>
      </c>
      <c r="DB437" s="30">
        <f t="shared" si="377"/>
        <v>0</v>
      </c>
    </row>
    <row r="438" spans="1:106">
      <c r="A438" t="s">
        <v>3008</v>
      </c>
      <c r="B438">
        <v>6130</v>
      </c>
      <c r="C438">
        <v>9</v>
      </c>
      <c r="D438" s="30">
        <v>432</v>
      </c>
      <c r="E438" s="30" t="s">
        <v>3389</v>
      </c>
      <c r="F438" s="30" t="s">
        <v>799</v>
      </c>
      <c r="G438" s="30" t="s">
        <v>2143</v>
      </c>
      <c r="H438" s="30" t="s">
        <v>2142</v>
      </c>
      <c r="I438" s="30">
        <v>11</v>
      </c>
      <c r="J438" s="30">
        <v>900</v>
      </c>
      <c r="K438" s="30">
        <v>900</v>
      </c>
      <c r="L438" s="30">
        <v>400</v>
      </c>
      <c r="M438" s="30">
        <v>720</v>
      </c>
      <c r="N438" s="30">
        <v>0.96950000000000003</v>
      </c>
      <c r="O438" s="1635">
        <f t="shared" si="404"/>
        <v>0.20514583691478999</v>
      </c>
      <c r="P438" s="30">
        <v>57280</v>
      </c>
      <c r="Q438" s="30">
        <f t="shared" si="354"/>
        <v>167530</v>
      </c>
      <c r="R438" s="30">
        <f t="shared" si="355"/>
        <v>0</v>
      </c>
      <c r="S438" s="30">
        <v>900</v>
      </c>
      <c r="T438" s="30">
        <v>360</v>
      </c>
      <c r="U438" s="30">
        <v>720</v>
      </c>
      <c r="V438" s="30">
        <v>0.97430000000000005</v>
      </c>
      <c r="W438" s="1635">
        <f t="shared" si="405"/>
        <v>0.11036321638143293</v>
      </c>
      <c r="X438" s="30">
        <v>28800</v>
      </c>
      <c r="Y438" s="30">
        <f t="shared" si="356"/>
        <v>156574</v>
      </c>
      <c r="Z438" s="30">
        <f t="shared" si="357"/>
        <v>0</v>
      </c>
      <c r="AA438" s="30">
        <v>900</v>
      </c>
      <c r="AB438" s="30">
        <v>360</v>
      </c>
      <c r="AC438" s="30">
        <v>720</v>
      </c>
      <c r="AD438" s="30">
        <v>0.96840000000000004</v>
      </c>
      <c r="AE438" s="1635">
        <f t="shared" si="406"/>
        <v>0.15616952488768543</v>
      </c>
      <c r="AF438" s="30">
        <v>39200</v>
      </c>
      <c r="AG438" s="30">
        <f t="shared" si="358"/>
        <v>150606</v>
      </c>
      <c r="AH438" s="30">
        <f t="shared" si="359"/>
        <v>0</v>
      </c>
      <c r="AI438" s="30">
        <v>900</v>
      </c>
      <c r="AJ438" s="30">
        <v>376</v>
      </c>
      <c r="AK438" s="30">
        <v>720</v>
      </c>
      <c r="AL438" s="30">
        <v>0.97809999999999997</v>
      </c>
      <c r="AM438" s="1635">
        <f t="shared" si="407"/>
        <v>0.20276472968955847</v>
      </c>
      <c r="AN438" s="30">
        <v>55480</v>
      </c>
      <c r="AO438" s="30">
        <f t="shared" si="360"/>
        <v>164171</v>
      </c>
      <c r="AP438" s="30">
        <f t="shared" si="361"/>
        <v>0</v>
      </c>
      <c r="AQ438" s="30">
        <v>900</v>
      </c>
      <c r="AR438" s="30">
        <v>368</v>
      </c>
      <c r="AS438" s="30">
        <v>720</v>
      </c>
      <c r="AT438" s="30">
        <v>0.97929999999999995</v>
      </c>
      <c r="AU438" s="1635">
        <f t="shared" si="408"/>
        <v>0.23347362397896393</v>
      </c>
      <c r="AV438" s="30">
        <v>62600</v>
      </c>
      <c r="AW438" s="30">
        <f t="shared" si="362"/>
        <v>160875</v>
      </c>
      <c r="AX438" s="30">
        <f t="shared" si="363"/>
        <v>0</v>
      </c>
      <c r="AY438" s="30">
        <v>900</v>
      </c>
      <c r="AZ438" s="30">
        <v>376</v>
      </c>
      <c r="BA438" s="30">
        <v>720</v>
      </c>
      <c r="BB438" s="30">
        <v>0.97829999999999995</v>
      </c>
      <c r="BC438" s="1635">
        <f t="shared" si="409"/>
        <v>0.3064429563610731</v>
      </c>
      <c r="BD438" s="30">
        <v>81160</v>
      </c>
      <c r="BE438" s="30">
        <f t="shared" si="364"/>
        <v>158907</v>
      </c>
      <c r="BF438" s="30">
        <f t="shared" si="365"/>
        <v>0</v>
      </c>
      <c r="BG438" s="30">
        <v>900</v>
      </c>
      <c r="BH438" s="30">
        <v>344</v>
      </c>
      <c r="BI438" s="30">
        <v>720</v>
      </c>
      <c r="BJ438" s="30">
        <v>0.9819</v>
      </c>
      <c r="BK438" s="1635">
        <f t="shared" si="410"/>
        <v>0.32009097090445338</v>
      </c>
      <c r="BL438" s="30">
        <v>80440</v>
      </c>
      <c r="BM438" s="30">
        <f t="shared" si="366"/>
        <v>150782</v>
      </c>
      <c r="BN438" s="30">
        <f t="shared" si="367"/>
        <v>0</v>
      </c>
      <c r="BO438" s="30">
        <v>900</v>
      </c>
      <c r="BP438" s="30">
        <v>344</v>
      </c>
      <c r="BQ438" s="30">
        <v>720</v>
      </c>
      <c r="BR438" s="30">
        <v>0.97799999999999998</v>
      </c>
      <c r="BS438" s="1635">
        <f t="shared" si="411"/>
        <v>0.29393425384294264</v>
      </c>
      <c r="BT438" s="30">
        <v>71200</v>
      </c>
      <c r="BU438" s="30">
        <f t="shared" si="368"/>
        <v>145339</v>
      </c>
      <c r="BV438" s="30">
        <f t="shared" si="369"/>
        <v>0</v>
      </c>
      <c r="BW438" s="30">
        <v>900</v>
      </c>
      <c r="BX438" s="30">
        <v>328</v>
      </c>
      <c r="BY438" s="30">
        <v>720</v>
      </c>
      <c r="BZ438" s="30">
        <v>0.98419999999999996</v>
      </c>
      <c r="CA438" s="1635">
        <f t="shared" si="400"/>
        <v>0.24964995046571925</v>
      </c>
      <c r="CB438" s="30">
        <v>59960</v>
      </c>
      <c r="CC438" s="30">
        <f t="shared" si="370"/>
        <v>144106</v>
      </c>
      <c r="CD438" s="30">
        <f t="shared" si="371"/>
        <v>0</v>
      </c>
      <c r="CE438" s="30">
        <v>900</v>
      </c>
      <c r="CF438" s="30">
        <v>304</v>
      </c>
      <c r="CG438" s="30">
        <v>720</v>
      </c>
      <c r="CH438" s="30">
        <v>0.97399999999999998</v>
      </c>
      <c r="CI438" s="1635">
        <f t="shared" si="401"/>
        <v>0.2783534895395739</v>
      </c>
      <c r="CJ438" s="30">
        <v>61320</v>
      </c>
      <c r="CK438" s="30">
        <f t="shared" si="372"/>
        <v>132177</v>
      </c>
      <c r="CL438" s="30">
        <f t="shared" si="373"/>
        <v>0</v>
      </c>
      <c r="CM438" s="30">
        <v>900</v>
      </c>
      <c r="CN438" s="30">
        <v>328</v>
      </c>
      <c r="CO438" s="30">
        <v>720</v>
      </c>
      <c r="CP438" s="30">
        <v>0.97529999999999994</v>
      </c>
      <c r="CQ438" s="1635">
        <f t="shared" si="402"/>
        <v>0.20542236445785822</v>
      </c>
      <c r="CR438" s="30">
        <v>44160</v>
      </c>
      <c r="CS438" s="30">
        <f t="shared" si="374"/>
        <v>128983</v>
      </c>
      <c r="CT438" s="30">
        <f t="shared" si="375"/>
        <v>0</v>
      </c>
      <c r="CU438" s="30">
        <v>900</v>
      </c>
      <c r="CV438" s="30">
        <v>336</v>
      </c>
      <c r="CW438" s="30">
        <v>720</v>
      </c>
      <c r="CX438" s="30">
        <v>0.97389999999999999</v>
      </c>
      <c r="CY438" s="1635">
        <f t="shared" si="403"/>
        <v>0.20241566535317301</v>
      </c>
      <c r="CZ438" s="30">
        <v>49280</v>
      </c>
      <c r="DA438" s="30">
        <f t="shared" si="376"/>
        <v>146076</v>
      </c>
      <c r="DB438" s="30">
        <f t="shared" si="377"/>
        <v>0</v>
      </c>
    </row>
    <row r="439" spans="1:106">
      <c r="A439" t="s">
        <v>3009</v>
      </c>
      <c r="B439">
        <v>1230</v>
      </c>
      <c r="C439">
        <v>52</v>
      </c>
      <c r="D439" s="30">
        <v>433</v>
      </c>
      <c r="E439" s="30" t="s">
        <v>3390</v>
      </c>
      <c r="F439" s="30" t="s">
        <v>1503</v>
      </c>
      <c r="G439" s="30" t="s">
        <v>2143</v>
      </c>
      <c r="H439" s="30" t="s">
        <v>2142</v>
      </c>
      <c r="I439" s="30">
        <v>132</v>
      </c>
      <c r="J439" s="30">
        <v>1000</v>
      </c>
      <c r="K439" s="30">
        <v>1000</v>
      </c>
      <c r="L439" s="30">
        <v>120</v>
      </c>
      <c r="M439" s="30">
        <v>800</v>
      </c>
      <c r="N439" s="30">
        <v>0.94710000000000005</v>
      </c>
      <c r="O439" s="1635">
        <f t="shared" si="404"/>
        <v>0.52548324906048482</v>
      </c>
      <c r="P439" s="30">
        <v>43000</v>
      </c>
      <c r="Q439" s="30">
        <f t="shared" si="354"/>
        <v>49098</v>
      </c>
      <c r="R439" s="30">
        <f t="shared" si="355"/>
        <v>0</v>
      </c>
      <c r="S439" s="30">
        <v>1000</v>
      </c>
      <c r="T439" s="30">
        <v>230</v>
      </c>
      <c r="U439" s="30">
        <v>800</v>
      </c>
      <c r="V439" s="30">
        <v>0.93669999999999998</v>
      </c>
      <c r="W439" s="1635">
        <f t="shared" si="405"/>
        <v>0.27700121775724545</v>
      </c>
      <c r="X439" s="30">
        <v>44400</v>
      </c>
      <c r="Y439" s="30">
        <f t="shared" si="356"/>
        <v>96173</v>
      </c>
      <c r="Z439" s="30">
        <f t="shared" si="357"/>
        <v>0</v>
      </c>
      <c r="AA439" s="30">
        <v>1000</v>
      </c>
      <c r="AB439" s="30">
        <v>130</v>
      </c>
      <c r="AC439" s="30">
        <v>800</v>
      </c>
      <c r="AD439" s="30">
        <v>0.95699999999999996</v>
      </c>
      <c r="AE439" s="1635">
        <f t="shared" si="406"/>
        <v>0.4722289205047826</v>
      </c>
      <c r="AF439" s="30">
        <v>42300</v>
      </c>
      <c r="AG439" s="30">
        <f t="shared" si="358"/>
        <v>53745</v>
      </c>
      <c r="AH439" s="30">
        <f t="shared" si="359"/>
        <v>0</v>
      </c>
      <c r="AI439" s="30">
        <v>1000</v>
      </c>
      <c r="AJ439" s="30">
        <v>140</v>
      </c>
      <c r="AK439" s="30">
        <v>800</v>
      </c>
      <c r="AL439" s="30">
        <v>0.96479999999999999</v>
      </c>
      <c r="AM439" s="1635">
        <f t="shared" si="407"/>
        <v>0.43584878984493813</v>
      </c>
      <c r="AN439" s="30">
        <v>43800</v>
      </c>
      <c r="AO439" s="30">
        <f t="shared" si="360"/>
        <v>60296</v>
      </c>
      <c r="AP439" s="30">
        <f t="shared" si="361"/>
        <v>0</v>
      </c>
      <c r="AQ439" s="30">
        <v>1000</v>
      </c>
      <c r="AR439" s="30">
        <v>280</v>
      </c>
      <c r="AS439" s="30">
        <v>800</v>
      </c>
      <c r="AT439" s="30">
        <v>0.96640000000000004</v>
      </c>
      <c r="AU439" s="1635">
        <f t="shared" si="408"/>
        <v>0.22849144464451021</v>
      </c>
      <c r="AV439" s="30">
        <v>46000</v>
      </c>
      <c r="AW439" s="30">
        <f t="shared" si="362"/>
        <v>120792</v>
      </c>
      <c r="AX439" s="30">
        <f t="shared" si="363"/>
        <v>0</v>
      </c>
      <c r="AY439" s="30">
        <v>1000</v>
      </c>
      <c r="AZ439" s="30">
        <v>110</v>
      </c>
      <c r="BA439" s="30">
        <v>800</v>
      </c>
      <c r="BB439" s="30">
        <v>0.95440000000000003</v>
      </c>
      <c r="BC439" s="1635">
        <f t="shared" si="409"/>
        <v>0.58209928285368351</v>
      </c>
      <c r="BD439" s="30">
        <v>44000</v>
      </c>
      <c r="BE439" s="30">
        <f t="shared" si="364"/>
        <v>45353</v>
      </c>
      <c r="BF439" s="30">
        <f t="shared" si="365"/>
        <v>0</v>
      </c>
      <c r="BG439" s="30">
        <v>1000</v>
      </c>
      <c r="BH439" s="30">
        <v>180</v>
      </c>
      <c r="BI439" s="30">
        <v>800</v>
      </c>
      <c r="BJ439" s="30">
        <v>0.94179999999999997</v>
      </c>
      <c r="BK439" s="1635">
        <f t="shared" si="410"/>
        <v>0.35916505494321482</v>
      </c>
      <c r="BL439" s="30">
        <v>45300</v>
      </c>
      <c r="BM439" s="30">
        <f t="shared" si="366"/>
        <v>75676</v>
      </c>
      <c r="BN439" s="30">
        <f t="shared" si="367"/>
        <v>0</v>
      </c>
      <c r="BO439" s="30">
        <v>1000</v>
      </c>
      <c r="BP439" s="30">
        <v>110</v>
      </c>
      <c r="BQ439" s="30">
        <v>800</v>
      </c>
      <c r="BR439" s="30">
        <v>0.95830000000000004</v>
      </c>
      <c r="BS439" s="1635">
        <f t="shared" si="411"/>
        <v>0.51516943408835303</v>
      </c>
      <c r="BT439" s="30">
        <v>39100</v>
      </c>
      <c r="BU439" s="30">
        <f t="shared" si="368"/>
        <v>45538</v>
      </c>
      <c r="BV439" s="30">
        <f t="shared" si="369"/>
        <v>0</v>
      </c>
      <c r="BW439" s="30">
        <v>1000</v>
      </c>
      <c r="BX439" s="30">
        <v>900</v>
      </c>
      <c r="BY439" s="30">
        <v>900</v>
      </c>
      <c r="BZ439" s="30">
        <v>0.97609999999999997</v>
      </c>
      <c r="CA439" s="1635">
        <f t="shared" si="400"/>
        <v>6.2576828739735108E-2</v>
      </c>
      <c r="CB439" s="30">
        <v>40900</v>
      </c>
      <c r="CC439" s="30">
        <f t="shared" si="370"/>
        <v>392158</v>
      </c>
      <c r="CD439" s="30">
        <f t="shared" si="371"/>
        <v>0</v>
      </c>
      <c r="CE439" s="30">
        <v>1000</v>
      </c>
      <c r="CF439" s="30">
        <v>230</v>
      </c>
      <c r="CG439" s="30">
        <v>800</v>
      </c>
      <c r="CH439" s="30">
        <v>0.95150000000000001</v>
      </c>
      <c r="CI439" s="1635">
        <f t="shared" si="401"/>
        <v>0.24198400350618854</v>
      </c>
      <c r="CJ439" s="30">
        <v>39400</v>
      </c>
      <c r="CK439" s="30">
        <f t="shared" si="372"/>
        <v>97692</v>
      </c>
      <c r="CL439" s="30">
        <f t="shared" si="373"/>
        <v>0</v>
      </c>
      <c r="CM439" s="30">
        <v>1000</v>
      </c>
      <c r="CN439" s="30">
        <v>180</v>
      </c>
      <c r="CO439" s="30">
        <v>800</v>
      </c>
      <c r="CP439" s="30">
        <v>0.94810000000000005</v>
      </c>
      <c r="CQ439" s="1635">
        <f t="shared" si="402"/>
        <v>0.34879003342245612</v>
      </c>
      <c r="CR439" s="30">
        <v>40000</v>
      </c>
      <c r="CS439" s="30">
        <f t="shared" si="374"/>
        <v>68809</v>
      </c>
      <c r="CT439" s="30">
        <f t="shared" si="375"/>
        <v>0</v>
      </c>
      <c r="CU439" s="30">
        <v>1000</v>
      </c>
      <c r="CV439" s="30">
        <v>250</v>
      </c>
      <c r="CW439" s="30">
        <v>800</v>
      </c>
      <c r="CX439" s="30">
        <v>0.95130000000000003</v>
      </c>
      <c r="CY439" s="1635">
        <f t="shared" si="403"/>
        <v>0.25375575471708772</v>
      </c>
      <c r="CZ439" s="30">
        <v>44900</v>
      </c>
      <c r="DA439" s="30">
        <f t="shared" si="376"/>
        <v>106165</v>
      </c>
      <c r="DB439" s="30">
        <f t="shared" si="377"/>
        <v>0</v>
      </c>
    </row>
    <row r="440" spans="1:106">
      <c r="A440" t="s">
        <v>3010</v>
      </c>
      <c r="B440">
        <v>1230</v>
      </c>
      <c r="C440">
        <v>55</v>
      </c>
      <c r="D440" s="30">
        <v>434</v>
      </c>
      <c r="E440" s="30" t="s">
        <v>3391</v>
      </c>
      <c r="F440" s="30" t="s">
        <v>1504</v>
      </c>
      <c r="G440" s="30" t="s">
        <v>2143</v>
      </c>
      <c r="H440" s="30" t="s">
        <v>2142</v>
      </c>
      <c r="I440" s="30">
        <v>33</v>
      </c>
      <c r="J440" s="30">
        <v>1000</v>
      </c>
      <c r="K440" s="30">
        <v>1000</v>
      </c>
      <c r="L440" s="30">
        <v>635.4</v>
      </c>
      <c r="M440" s="30">
        <v>800</v>
      </c>
      <c r="N440" s="30">
        <v>0.99099999999999999</v>
      </c>
      <c r="O440" s="1635">
        <f t="shared" si="404"/>
        <v>0.74705548622596196</v>
      </c>
      <c r="P440" s="30">
        <v>338693</v>
      </c>
      <c r="Q440" s="30">
        <f t="shared" si="354"/>
        <v>272022</v>
      </c>
      <c r="R440" s="30">
        <f t="shared" si="355"/>
        <v>66671</v>
      </c>
      <c r="S440" s="30">
        <v>1000</v>
      </c>
      <c r="T440" s="30">
        <v>698.4</v>
      </c>
      <c r="U440" s="30">
        <v>800</v>
      </c>
      <c r="V440" s="30">
        <v>0.99480000000000002</v>
      </c>
      <c r="W440" s="1635">
        <f t="shared" si="405"/>
        <v>0.73571171689058468</v>
      </c>
      <c r="X440" s="30">
        <v>380295</v>
      </c>
      <c r="Y440" s="30">
        <f t="shared" si="356"/>
        <v>310145</v>
      </c>
      <c r="Z440" s="30">
        <f t="shared" si="357"/>
        <v>70150</v>
      </c>
      <c r="AA440" s="30">
        <v>1000</v>
      </c>
      <c r="AB440" s="30">
        <v>712.8</v>
      </c>
      <c r="AC440" s="30">
        <v>800</v>
      </c>
      <c r="AD440" s="30">
        <v>0.97160000000000002</v>
      </c>
      <c r="AE440" s="1635">
        <f t="shared" si="406"/>
        <v>0.47444987206434536</v>
      </c>
      <c r="AF440" s="30">
        <v>236580</v>
      </c>
      <c r="AG440" s="30">
        <f t="shared" si="358"/>
        <v>299184</v>
      </c>
      <c r="AH440" s="30">
        <f t="shared" si="359"/>
        <v>0</v>
      </c>
      <c r="AI440" s="30">
        <v>1000</v>
      </c>
      <c r="AJ440" s="30">
        <v>629.4</v>
      </c>
      <c r="AK440" s="30">
        <v>800</v>
      </c>
      <c r="AL440" s="30">
        <v>0.98570000000000002</v>
      </c>
      <c r="AM440" s="1635">
        <f t="shared" si="407"/>
        <v>0.60651381159622098</v>
      </c>
      <c r="AN440" s="30">
        <v>279953</v>
      </c>
      <c r="AO440" s="30">
        <f t="shared" si="360"/>
        <v>276946</v>
      </c>
      <c r="AP440" s="30">
        <f t="shared" si="361"/>
        <v>3007</v>
      </c>
      <c r="AQ440" s="30">
        <v>1000</v>
      </c>
      <c r="AR440" s="30">
        <v>640.20000000000005</v>
      </c>
      <c r="AS440" s="30">
        <v>800</v>
      </c>
      <c r="AT440" s="30">
        <v>0.97389999999999999</v>
      </c>
      <c r="AU440" s="1635">
        <f t="shared" si="408"/>
        <v>0.19857628667895894</v>
      </c>
      <c r="AV440" s="30">
        <v>92115</v>
      </c>
      <c r="AW440" s="30">
        <f t="shared" si="362"/>
        <v>278326</v>
      </c>
      <c r="AX440" s="30">
        <f t="shared" si="363"/>
        <v>0</v>
      </c>
      <c r="AY440" s="30">
        <v>1000</v>
      </c>
      <c r="AZ440" s="30">
        <v>630</v>
      </c>
      <c r="BA440" s="30">
        <v>800</v>
      </c>
      <c r="BB440" s="30">
        <v>0.9899</v>
      </c>
      <c r="BC440" s="1635">
        <f t="shared" si="409"/>
        <v>0.43745399968250759</v>
      </c>
      <c r="BD440" s="30">
        <v>196425</v>
      </c>
      <c r="BE440" s="30">
        <f t="shared" si="364"/>
        <v>269411</v>
      </c>
      <c r="BF440" s="30">
        <f t="shared" si="365"/>
        <v>0</v>
      </c>
      <c r="BG440" s="30">
        <v>1000</v>
      </c>
      <c r="BH440" s="30">
        <v>75</v>
      </c>
      <c r="BI440" s="30">
        <v>800</v>
      </c>
      <c r="BJ440" s="30">
        <v>0.86609999999999998</v>
      </c>
      <c r="BK440" s="1635">
        <f t="shared" si="410"/>
        <v>0.30106533676485742</v>
      </c>
      <c r="BL440" s="30">
        <v>14550</v>
      </c>
      <c r="BM440" s="30">
        <f t="shared" si="366"/>
        <v>28997</v>
      </c>
      <c r="BN440" s="30">
        <f t="shared" si="367"/>
        <v>0</v>
      </c>
      <c r="BO440" s="30">
        <v>1000</v>
      </c>
      <c r="BP440" s="30">
        <v>690</v>
      </c>
      <c r="BQ440" s="30">
        <v>800</v>
      </c>
      <c r="BR440" s="30">
        <v>0.99619999999999997</v>
      </c>
      <c r="BS440" s="1635">
        <f t="shared" si="411"/>
        <v>0.79953582065956919</v>
      </c>
      <c r="BT440" s="30">
        <v>395700</v>
      </c>
      <c r="BU440" s="30">
        <f t="shared" si="368"/>
        <v>296947</v>
      </c>
      <c r="BV440" s="30">
        <f t="shared" si="369"/>
        <v>98753</v>
      </c>
      <c r="BW440" s="30">
        <v>1000</v>
      </c>
      <c r="BX440" s="30">
        <v>690</v>
      </c>
      <c r="BY440" s="30">
        <v>800</v>
      </c>
      <c r="BZ440" s="30">
        <v>0.97399999999999998</v>
      </c>
      <c r="CA440" s="1635">
        <f t="shared" si="400"/>
        <v>0.30389231760221103</v>
      </c>
      <c r="CB440" s="30">
        <v>151950</v>
      </c>
      <c r="CC440" s="30">
        <f t="shared" si="370"/>
        <v>300008</v>
      </c>
      <c r="CD440" s="30">
        <f t="shared" si="371"/>
        <v>0</v>
      </c>
      <c r="CE440" s="30">
        <v>1000</v>
      </c>
      <c r="CF440" s="30">
        <v>690</v>
      </c>
      <c r="CG440" s="30">
        <v>800</v>
      </c>
      <c r="CH440" s="30">
        <v>0.99399999999999999</v>
      </c>
      <c r="CI440" s="1635">
        <f t="shared" si="401"/>
        <v>0.49002523791651259</v>
      </c>
      <c r="CJ440" s="30">
        <v>250050</v>
      </c>
      <c r="CK440" s="30">
        <f t="shared" si="372"/>
        <v>306168</v>
      </c>
      <c r="CL440" s="30">
        <f t="shared" si="373"/>
        <v>0</v>
      </c>
      <c r="CM440" s="30">
        <v>1000</v>
      </c>
      <c r="CN440" s="30">
        <v>690</v>
      </c>
      <c r="CO440" s="30">
        <v>800</v>
      </c>
      <c r="CP440" s="30">
        <v>0.99729999999999996</v>
      </c>
      <c r="CQ440" s="1635">
        <f t="shared" si="402"/>
        <v>0.72497762592540238</v>
      </c>
      <c r="CR440" s="30">
        <v>335250</v>
      </c>
      <c r="CS440" s="30">
        <f t="shared" si="374"/>
        <v>277457</v>
      </c>
      <c r="CT440" s="30">
        <f t="shared" si="375"/>
        <v>57793</v>
      </c>
      <c r="CU440" s="30">
        <v>1000</v>
      </c>
      <c r="CV440" s="30">
        <v>660</v>
      </c>
      <c r="CW440" s="30">
        <v>800</v>
      </c>
      <c r="CX440" s="30">
        <v>0.99299999999999999</v>
      </c>
      <c r="CY440" s="1635">
        <f t="shared" si="403"/>
        <v>0.61187107405799546</v>
      </c>
      <c r="CZ440" s="30">
        <v>298350</v>
      </c>
      <c r="DA440" s="30">
        <f t="shared" si="376"/>
        <v>292562</v>
      </c>
      <c r="DB440" s="30">
        <f t="shared" si="377"/>
        <v>5788</v>
      </c>
    </row>
    <row r="441" spans="1:106">
      <c r="A441" t="s">
        <v>3392</v>
      </c>
      <c r="B441">
        <v>1230</v>
      </c>
      <c r="C441">
        <v>93</v>
      </c>
      <c r="D441" s="30">
        <v>435</v>
      </c>
      <c r="E441" s="30" t="s">
        <v>3393</v>
      </c>
      <c r="F441" s="30" t="s">
        <v>3394</v>
      </c>
      <c r="G441" s="30" t="s">
        <v>2143</v>
      </c>
      <c r="H441" s="30" t="s">
        <v>2142</v>
      </c>
      <c r="I441" s="30">
        <v>33</v>
      </c>
      <c r="J441" s="30">
        <v>1000</v>
      </c>
      <c r="K441" s="30">
        <v>1000</v>
      </c>
      <c r="L441" s="30">
        <v>683.4</v>
      </c>
      <c r="M441" s="30">
        <v>800</v>
      </c>
      <c r="N441" s="30">
        <v>0.9869</v>
      </c>
      <c r="O441" s="1635">
        <f t="shared" si="404"/>
        <v>0.47454071185586166</v>
      </c>
      <c r="P441" s="30">
        <v>230438</v>
      </c>
      <c r="Q441" s="30">
        <f t="shared" si="354"/>
        <v>291361</v>
      </c>
      <c r="R441" s="30">
        <f t="shared" si="355"/>
        <v>0</v>
      </c>
      <c r="S441" s="30">
        <v>1000</v>
      </c>
      <c r="T441" s="30">
        <v>704.4</v>
      </c>
      <c r="U441" s="30">
        <v>800</v>
      </c>
      <c r="V441" s="30">
        <v>0.98670000000000002</v>
      </c>
      <c r="W441" s="1635">
        <f t="shared" si="405"/>
        <v>0.47653910211283501</v>
      </c>
      <c r="X441" s="30">
        <v>246420</v>
      </c>
      <c r="Y441" s="30">
        <f t="shared" si="356"/>
        <v>310262</v>
      </c>
      <c r="Z441" s="30">
        <f t="shared" si="357"/>
        <v>0</v>
      </c>
      <c r="AA441" s="30">
        <v>1000</v>
      </c>
      <c r="AB441" s="30">
        <v>711</v>
      </c>
      <c r="AC441" s="30">
        <v>800</v>
      </c>
      <c r="AD441" s="30">
        <v>0.98780000000000001</v>
      </c>
      <c r="AE441" s="1635">
        <f t="shared" si="406"/>
        <v>0.42175345592221347</v>
      </c>
      <c r="AF441" s="30">
        <v>213270</v>
      </c>
      <c r="AG441" s="30">
        <f t="shared" si="358"/>
        <v>303405</v>
      </c>
      <c r="AH441" s="30">
        <f t="shared" si="359"/>
        <v>0</v>
      </c>
      <c r="AI441" s="30">
        <v>1000</v>
      </c>
      <c r="AJ441" s="30">
        <v>642</v>
      </c>
      <c r="AK441" s="30">
        <v>800</v>
      </c>
      <c r="AL441" s="30">
        <v>0.98060000000000003</v>
      </c>
      <c r="AM441" s="1635">
        <f t="shared" si="407"/>
        <v>0.44162705640260158</v>
      </c>
      <c r="AN441" s="30">
        <v>206850</v>
      </c>
      <c r="AO441" s="30">
        <f t="shared" si="360"/>
        <v>281029</v>
      </c>
      <c r="AP441" s="30">
        <f t="shared" si="361"/>
        <v>0</v>
      </c>
      <c r="AQ441" s="30">
        <v>1000</v>
      </c>
      <c r="AR441" s="30">
        <v>639</v>
      </c>
      <c r="AS441" s="30">
        <v>800</v>
      </c>
      <c r="AT441" s="30">
        <v>0.98440000000000005</v>
      </c>
      <c r="AU441" s="1635">
        <f t="shared" si="408"/>
        <v>0.48787016850691128</v>
      </c>
      <c r="AV441" s="30">
        <v>228323</v>
      </c>
      <c r="AW441" s="30">
        <f t="shared" si="362"/>
        <v>280800</v>
      </c>
      <c r="AX441" s="30">
        <f t="shared" si="363"/>
        <v>0</v>
      </c>
      <c r="AY441" s="30">
        <v>1000</v>
      </c>
      <c r="AZ441" s="30">
        <v>705</v>
      </c>
      <c r="BA441" s="30">
        <v>800</v>
      </c>
      <c r="BB441" s="30">
        <v>0.98960000000000004</v>
      </c>
      <c r="BC441" s="1635">
        <f t="shared" si="409"/>
        <v>0.43149702532818857</v>
      </c>
      <c r="BD441" s="30">
        <v>216750</v>
      </c>
      <c r="BE441" s="30">
        <f t="shared" si="364"/>
        <v>301393</v>
      </c>
      <c r="BF441" s="30">
        <f t="shared" si="365"/>
        <v>0</v>
      </c>
      <c r="BG441" s="30">
        <v>1000</v>
      </c>
      <c r="BH441" s="30">
        <v>658.2</v>
      </c>
      <c r="BI441" s="30">
        <v>800</v>
      </c>
      <c r="BJ441" s="30">
        <v>0.98219999999999996</v>
      </c>
      <c r="BK441" s="1635">
        <f t="shared" si="410"/>
        <v>0.52969523598607671</v>
      </c>
      <c r="BL441" s="30">
        <v>254775</v>
      </c>
      <c r="BM441" s="30">
        <f t="shared" si="366"/>
        <v>288590</v>
      </c>
      <c r="BN441" s="30">
        <f t="shared" si="367"/>
        <v>0</v>
      </c>
      <c r="BO441" s="30">
        <v>1000</v>
      </c>
      <c r="BP441" s="30">
        <v>724.8</v>
      </c>
      <c r="BQ441" s="30">
        <v>800</v>
      </c>
      <c r="BR441" s="30">
        <v>0.97850000000000004</v>
      </c>
      <c r="BS441" s="1635">
        <f t="shared" si="411"/>
        <v>0.48122332503497761</v>
      </c>
      <c r="BT441" s="30">
        <v>245730</v>
      </c>
      <c r="BU441" s="30">
        <f t="shared" si="368"/>
        <v>306382</v>
      </c>
      <c r="BV441" s="30">
        <f t="shared" si="369"/>
        <v>0</v>
      </c>
      <c r="BW441" s="30">
        <v>1000</v>
      </c>
      <c r="BX441" s="30">
        <v>625.20000000000005</v>
      </c>
      <c r="BY441" s="30">
        <v>800</v>
      </c>
      <c r="BZ441" s="30">
        <v>0.97130000000000005</v>
      </c>
      <c r="CA441" s="1635">
        <f t="shared" si="400"/>
        <v>0.53720345592781349</v>
      </c>
      <c r="CB441" s="30">
        <v>242708</v>
      </c>
      <c r="CC441" s="30">
        <f t="shared" si="370"/>
        <v>271079</v>
      </c>
      <c r="CD441" s="30">
        <f t="shared" si="371"/>
        <v>0</v>
      </c>
      <c r="CE441" s="30">
        <v>1000</v>
      </c>
      <c r="CF441" s="30">
        <v>645</v>
      </c>
      <c r="CG441" s="30">
        <v>800</v>
      </c>
      <c r="CH441" s="30">
        <v>0.98480000000000001</v>
      </c>
      <c r="CI441" s="1635">
        <f t="shared" si="401"/>
        <v>0.49967220345568381</v>
      </c>
      <c r="CJ441" s="30">
        <v>236138</v>
      </c>
      <c r="CK441" s="30">
        <f t="shared" si="372"/>
        <v>283551</v>
      </c>
      <c r="CL441" s="30">
        <f t="shared" si="373"/>
        <v>0</v>
      </c>
      <c r="CM441" s="30">
        <v>1000</v>
      </c>
      <c r="CN441" s="30">
        <v>600</v>
      </c>
      <c r="CO441" s="30">
        <v>800</v>
      </c>
      <c r="CP441" s="30">
        <v>0.98919999999999997</v>
      </c>
      <c r="CQ441" s="1635">
        <f t="shared" si="402"/>
        <v>0.5502131351934223</v>
      </c>
      <c r="CR441" s="30">
        <v>219450</v>
      </c>
      <c r="CS441" s="30">
        <f t="shared" si="374"/>
        <v>239307</v>
      </c>
      <c r="CT441" s="30">
        <f t="shared" si="375"/>
        <v>0</v>
      </c>
      <c r="CU441" s="30">
        <v>1000</v>
      </c>
      <c r="CV441" s="30">
        <v>585</v>
      </c>
      <c r="CW441" s="30">
        <v>800</v>
      </c>
      <c r="CX441" s="30">
        <v>0.98799999999999999</v>
      </c>
      <c r="CY441" s="1635">
        <f t="shared" si="403"/>
        <v>0.488003826452305</v>
      </c>
      <c r="CZ441" s="30">
        <v>209850</v>
      </c>
      <c r="DA441" s="30">
        <f t="shared" si="376"/>
        <v>258010</v>
      </c>
      <c r="DB441" s="30">
        <f t="shared" si="377"/>
        <v>0</v>
      </c>
    </row>
    <row r="442" spans="1:106">
      <c r="A442" t="s">
        <v>3850</v>
      </c>
      <c r="B442">
        <v>1230</v>
      </c>
      <c r="C442">
        <v>105</v>
      </c>
      <c r="D442" s="30">
        <v>436</v>
      </c>
      <c r="E442" s="30" t="s">
        <v>3851</v>
      </c>
      <c r="F442" s="30" t="s">
        <v>3852</v>
      </c>
      <c r="G442" s="30" t="s">
        <v>2143</v>
      </c>
      <c r="H442" s="30" t="s">
        <v>2142</v>
      </c>
      <c r="I442" s="30">
        <v>33</v>
      </c>
      <c r="J442" s="30">
        <v>1000</v>
      </c>
      <c r="K442" s="30">
        <v>0</v>
      </c>
      <c r="L442" s="30">
        <v>0</v>
      </c>
      <c r="M442" s="30">
        <v>0</v>
      </c>
      <c r="N442" s="30">
        <v>0</v>
      </c>
      <c r="O442" s="1635">
        <v>0</v>
      </c>
      <c r="P442" s="30">
        <v>0</v>
      </c>
      <c r="Q442" s="30">
        <f t="shared" si="354"/>
        <v>0</v>
      </c>
      <c r="R442" s="30">
        <f t="shared" si="355"/>
        <v>0</v>
      </c>
      <c r="S442" s="30">
        <v>0</v>
      </c>
      <c r="T442" s="30">
        <v>0</v>
      </c>
      <c r="U442" s="30">
        <v>0</v>
      </c>
      <c r="V442" s="30">
        <v>0</v>
      </c>
      <c r="W442" s="1635">
        <v>0</v>
      </c>
      <c r="X442" s="30">
        <v>0</v>
      </c>
      <c r="Y442" s="30">
        <f t="shared" si="356"/>
        <v>0</v>
      </c>
      <c r="Z442" s="30">
        <f t="shared" si="357"/>
        <v>0</v>
      </c>
      <c r="AA442" s="30">
        <v>1000</v>
      </c>
      <c r="AB442" s="30">
        <v>132</v>
      </c>
      <c r="AC442" s="30">
        <v>186.66</v>
      </c>
      <c r="AD442" s="30">
        <v>0.875</v>
      </c>
      <c r="AE442" s="1635">
        <f t="shared" si="406"/>
        <v>2.0202020202020204E-2</v>
      </c>
      <c r="AF442" s="30">
        <v>1680</v>
      </c>
      <c r="AG442" s="30">
        <f t="shared" si="358"/>
        <v>49896</v>
      </c>
      <c r="AH442" s="30">
        <f t="shared" si="359"/>
        <v>0</v>
      </c>
      <c r="AI442" s="30">
        <v>1000</v>
      </c>
      <c r="AJ442" s="30">
        <v>564</v>
      </c>
      <c r="AK442" s="30">
        <v>800</v>
      </c>
      <c r="AL442" s="30">
        <v>0.98480000000000001</v>
      </c>
      <c r="AM442" s="1635">
        <f t="shared" si="407"/>
        <v>0.26309304308118964</v>
      </c>
      <c r="AN442" s="30">
        <v>108720</v>
      </c>
      <c r="AO442" s="30">
        <f t="shared" si="360"/>
        <v>247943</v>
      </c>
      <c r="AP442" s="30">
        <f t="shared" si="361"/>
        <v>0</v>
      </c>
      <c r="AQ442" s="30">
        <v>1000</v>
      </c>
      <c r="AR442" s="30">
        <v>648</v>
      </c>
      <c r="AS442" s="30">
        <v>800</v>
      </c>
      <c r="AT442" s="30">
        <v>0.7923</v>
      </c>
      <c r="AU442" s="1635">
        <f t="shared" si="408"/>
        <v>0.46746228747995749</v>
      </c>
      <c r="AV442" s="30">
        <v>178560</v>
      </c>
      <c r="AW442" s="30">
        <f t="shared" si="362"/>
        <v>229186</v>
      </c>
      <c r="AX442" s="30">
        <f t="shared" si="363"/>
        <v>0</v>
      </c>
      <c r="AY442" s="30">
        <v>1000</v>
      </c>
      <c r="AZ442" s="30">
        <v>600</v>
      </c>
      <c r="BA442" s="30">
        <v>800</v>
      </c>
      <c r="BB442" s="30">
        <v>0.8327</v>
      </c>
      <c r="BC442" s="1635">
        <f t="shared" si="409"/>
        <v>0.44000106747794987</v>
      </c>
      <c r="BD442" s="30">
        <v>158280</v>
      </c>
      <c r="BE442" s="30">
        <f t="shared" si="364"/>
        <v>215836</v>
      </c>
      <c r="BF442" s="30">
        <f t="shared" si="365"/>
        <v>0</v>
      </c>
      <c r="BG442" s="30">
        <v>1000</v>
      </c>
      <c r="BH442" s="30">
        <v>552</v>
      </c>
      <c r="BI442" s="30">
        <v>800</v>
      </c>
      <c r="BJ442" s="30">
        <v>0.99429999999999996</v>
      </c>
      <c r="BK442" s="1635">
        <f t="shared" si="410"/>
        <v>0.46166609233171385</v>
      </c>
      <c r="BL442" s="30">
        <v>188520</v>
      </c>
      <c r="BM442" s="30">
        <f t="shared" si="366"/>
        <v>245008</v>
      </c>
      <c r="BN442" s="30">
        <f t="shared" si="367"/>
        <v>0</v>
      </c>
      <c r="BO442" s="30">
        <v>1000</v>
      </c>
      <c r="BP442" s="30">
        <v>564</v>
      </c>
      <c r="BQ442" s="30">
        <v>800</v>
      </c>
      <c r="BR442" s="30">
        <v>0.99099999999999999</v>
      </c>
      <c r="BS442" s="1635">
        <f t="shared" si="411"/>
        <v>0.42760733122929062</v>
      </c>
      <c r="BT442" s="30">
        <v>172080</v>
      </c>
      <c r="BU442" s="30">
        <f t="shared" si="368"/>
        <v>241455</v>
      </c>
      <c r="BV442" s="30">
        <f t="shared" si="369"/>
        <v>0</v>
      </c>
      <c r="BW442" s="30">
        <v>1000</v>
      </c>
      <c r="BX442" s="30">
        <v>612</v>
      </c>
      <c r="BY442" s="30">
        <v>800</v>
      </c>
      <c r="BZ442" s="30">
        <v>0.97130000000000005</v>
      </c>
      <c r="CA442" s="1635">
        <f t="shared" si="400"/>
        <v>0.35816028819009427</v>
      </c>
      <c r="CB442" s="30">
        <v>158400</v>
      </c>
      <c r="CC442" s="30">
        <f t="shared" si="370"/>
        <v>265356</v>
      </c>
      <c r="CD442" s="30">
        <f t="shared" si="371"/>
        <v>0</v>
      </c>
      <c r="CE442" s="30">
        <v>1000</v>
      </c>
      <c r="CF442" s="30">
        <v>540</v>
      </c>
      <c r="CG442" s="30">
        <v>800</v>
      </c>
      <c r="CH442" s="30">
        <v>0.94769999999999999</v>
      </c>
      <c r="CI442" s="1635">
        <f t="shared" si="401"/>
        <v>0.25717800840593885</v>
      </c>
      <c r="CJ442" s="30">
        <v>97920</v>
      </c>
      <c r="CK442" s="30">
        <f t="shared" si="372"/>
        <v>228449</v>
      </c>
      <c r="CL442" s="30">
        <f t="shared" si="373"/>
        <v>0</v>
      </c>
      <c r="CM442" s="30">
        <v>1000</v>
      </c>
      <c r="CN442" s="30">
        <v>528</v>
      </c>
      <c r="CO442" s="30">
        <v>800</v>
      </c>
      <c r="CP442" s="30">
        <v>0.97140000000000004</v>
      </c>
      <c r="CQ442" s="1635">
        <f t="shared" si="402"/>
        <v>0.29558857346071676</v>
      </c>
      <c r="CR442" s="30">
        <v>101880</v>
      </c>
      <c r="CS442" s="30">
        <f t="shared" si="374"/>
        <v>206801</v>
      </c>
      <c r="CT442" s="30">
        <f t="shared" si="375"/>
        <v>0</v>
      </c>
      <c r="CU442" s="30">
        <v>1000</v>
      </c>
      <c r="CV442" s="30">
        <v>612</v>
      </c>
      <c r="CW442" s="30">
        <v>800</v>
      </c>
      <c r="CX442" s="30">
        <v>0.98099999999999998</v>
      </c>
      <c r="CY442" s="1635">
        <f t="shared" si="403"/>
        <v>0.27724746141263384</v>
      </c>
      <c r="CZ442" s="30">
        <v>123840</v>
      </c>
      <c r="DA442" s="30">
        <f t="shared" si="376"/>
        <v>268006</v>
      </c>
      <c r="DB442" s="30">
        <f t="shared" si="377"/>
        <v>0</v>
      </c>
    </row>
    <row r="443" spans="1:106">
      <c r="A443" t="s">
        <v>3767</v>
      </c>
      <c r="B443">
        <v>6130</v>
      </c>
      <c r="C443">
        <v>24</v>
      </c>
      <c r="D443" s="30">
        <v>437</v>
      </c>
      <c r="E443" s="30" t="s">
        <v>3768</v>
      </c>
      <c r="F443" s="30" t="s">
        <v>3769</v>
      </c>
      <c r="G443" s="30" t="s">
        <v>2143</v>
      </c>
      <c r="H443" s="30" t="s">
        <v>1439</v>
      </c>
      <c r="I443" s="30">
        <v>33</v>
      </c>
      <c r="J443" s="30">
        <v>1000</v>
      </c>
      <c r="K443" s="30">
        <v>2000</v>
      </c>
      <c r="L443" s="30">
        <v>690</v>
      </c>
      <c r="M443" s="30">
        <v>1600</v>
      </c>
      <c r="N443" s="30">
        <v>0.89580000000000004</v>
      </c>
      <c r="O443" s="1635">
        <f>(P443/(24*30*L443*N443))</f>
        <v>0.26087927235310676</v>
      </c>
      <c r="P443" s="30">
        <v>116100</v>
      </c>
      <c r="Q443" s="30">
        <f t="shared" si="354"/>
        <v>267020</v>
      </c>
      <c r="R443" s="30">
        <f t="shared" si="355"/>
        <v>0</v>
      </c>
      <c r="S443" s="30">
        <v>2000</v>
      </c>
      <c r="T443" s="30">
        <v>690</v>
      </c>
      <c r="U443" s="30">
        <v>1600</v>
      </c>
      <c r="V443" s="30">
        <v>0.89580000000000004</v>
      </c>
      <c r="W443" s="1635">
        <f>(X443/(24*31*T443*V443))</f>
        <v>0.25246381195461942</v>
      </c>
      <c r="X443" s="30">
        <v>116100</v>
      </c>
      <c r="Y443" s="30">
        <f t="shared" si="356"/>
        <v>275921</v>
      </c>
      <c r="Z443" s="30">
        <f t="shared" si="357"/>
        <v>0</v>
      </c>
      <c r="AA443" s="30">
        <v>2000</v>
      </c>
      <c r="AB443" s="30">
        <v>690</v>
      </c>
      <c r="AC443" s="30">
        <v>1600</v>
      </c>
      <c r="AD443" s="30">
        <v>0.89580000000000004</v>
      </c>
      <c r="AE443" s="1635">
        <f t="shared" si="406"/>
        <v>0.26087927235310676</v>
      </c>
      <c r="AF443" s="30">
        <v>116100</v>
      </c>
      <c r="AG443" s="30">
        <f t="shared" si="358"/>
        <v>267020</v>
      </c>
      <c r="AH443" s="30">
        <f t="shared" si="359"/>
        <v>0</v>
      </c>
      <c r="AI443" s="30">
        <v>1000</v>
      </c>
      <c r="AJ443" s="30">
        <v>690</v>
      </c>
      <c r="AK443" s="30">
        <v>800</v>
      </c>
      <c r="AL443" s="30">
        <v>0.89580000000000004</v>
      </c>
      <c r="AM443" s="1635">
        <f t="shared" si="407"/>
        <v>0.25246381195461942</v>
      </c>
      <c r="AN443" s="30">
        <v>116100</v>
      </c>
      <c r="AO443" s="30">
        <f t="shared" si="360"/>
        <v>275921</v>
      </c>
      <c r="AP443" s="30">
        <f t="shared" si="361"/>
        <v>0</v>
      </c>
      <c r="AQ443" s="30">
        <v>1000</v>
      </c>
      <c r="AR443" s="30">
        <v>480</v>
      </c>
      <c r="AS443" s="30">
        <v>800</v>
      </c>
      <c r="AT443" s="30">
        <v>0.86470000000000002</v>
      </c>
      <c r="AU443" s="1635">
        <f t="shared" si="408"/>
        <v>0.29893945131072869</v>
      </c>
      <c r="AV443" s="30">
        <v>92313</v>
      </c>
      <c r="AW443" s="30">
        <f t="shared" si="362"/>
        <v>185281</v>
      </c>
      <c r="AX443" s="30">
        <f t="shared" si="363"/>
        <v>0</v>
      </c>
      <c r="AY443" s="30">
        <v>1000</v>
      </c>
      <c r="AZ443" s="30">
        <v>390</v>
      </c>
      <c r="BA443" s="30">
        <v>800</v>
      </c>
      <c r="BB443" s="30">
        <v>0.84750000000000003</v>
      </c>
      <c r="BC443" s="1635">
        <f t="shared" si="409"/>
        <v>0.30128835438569951</v>
      </c>
      <c r="BD443" s="30">
        <v>71700</v>
      </c>
      <c r="BE443" s="30">
        <f t="shared" si="364"/>
        <v>142787</v>
      </c>
      <c r="BF443" s="30">
        <f t="shared" si="365"/>
        <v>0</v>
      </c>
      <c r="BG443" s="30">
        <v>1000</v>
      </c>
      <c r="BH443" s="30">
        <v>510</v>
      </c>
      <c r="BI443" s="30">
        <v>800</v>
      </c>
      <c r="BJ443" s="30">
        <v>0.81410000000000005</v>
      </c>
      <c r="BK443" s="1635">
        <f t="shared" si="410"/>
        <v>0.24668009383322298</v>
      </c>
      <c r="BL443" s="30">
        <v>76200</v>
      </c>
      <c r="BM443" s="30">
        <f t="shared" si="366"/>
        <v>185341</v>
      </c>
      <c r="BN443" s="30">
        <f t="shared" si="367"/>
        <v>0</v>
      </c>
      <c r="BO443" s="30">
        <v>1000</v>
      </c>
      <c r="BP443" s="30">
        <v>660</v>
      </c>
      <c r="BQ443" s="30">
        <v>800</v>
      </c>
      <c r="BR443" s="30">
        <v>0.86460000000000004</v>
      </c>
      <c r="BS443" s="1635">
        <f t="shared" si="411"/>
        <v>0.26578531089287505</v>
      </c>
      <c r="BT443" s="30">
        <v>109200</v>
      </c>
      <c r="BU443" s="30">
        <f t="shared" si="368"/>
        <v>246515</v>
      </c>
      <c r="BV443" s="30">
        <f t="shared" si="369"/>
        <v>0</v>
      </c>
      <c r="BW443" s="30">
        <v>1000</v>
      </c>
      <c r="BX443" s="30">
        <v>690</v>
      </c>
      <c r="BY443" s="30">
        <v>800</v>
      </c>
      <c r="BZ443" s="30">
        <v>0.8649</v>
      </c>
      <c r="CA443" s="1635">
        <f t="shared" si="400"/>
        <v>0.23783512523181491</v>
      </c>
      <c r="CB443" s="30">
        <v>105600</v>
      </c>
      <c r="CC443" s="30">
        <f t="shared" si="370"/>
        <v>266403</v>
      </c>
      <c r="CD443" s="30">
        <f t="shared" si="371"/>
        <v>0</v>
      </c>
      <c r="CE443" s="30">
        <v>1000</v>
      </c>
      <c r="CF443" s="30">
        <v>780</v>
      </c>
      <c r="CG443" s="30">
        <v>800</v>
      </c>
      <c r="CH443" s="30">
        <v>0.84689999999999999</v>
      </c>
      <c r="CI443" s="1635">
        <f t="shared" si="401"/>
        <v>0.22279962117471974</v>
      </c>
      <c r="CJ443" s="30">
        <v>109500</v>
      </c>
      <c r="CK443" s="30">
        <f t="shared" si="372"/>
        <v>294884</v>
      </c>
      <c r="CL443" s="30">
        <f t="shared" si="373"/>
        <v>0</v>
      </c>
      <c r="CM443" s="30">
        <v>1000</v>
      </c>
      <c r="CN443" s="30">
        <v>570</v>
      </c>
      <c r="CO443" s="30">
        <v>800</v>
      </c>
      <c r="CP443" s="30">
        <v>0.88139999999999996</v>
      </c>
      <c r="CQ443" s="1635">
        <f t="shared" si="402"/>
        <v>0.29057070859585998</v>
      </c>
      <c r="CR443" s="30">
        <v>98100</v>
      </c>
      <c r="CS443" s="30">
        <f t="shared" si="374"/>
        <v>202567</v>
      </c>
      <c r="CT443" s="30">
        <f t="shared" si="375"/>
        <v>0</v>
      </c>
      <c r="CU443" s="30">
        <v>1000</v>
      </c>
      <c r="CV443" s="30">
        <v>630</v>
      </c>
      <c r="CW443" s="30">
        <v>800</v>
      </c>
      <c r="CX443" s="30">
        <v>0.91110000000000002</v>
      </c>
      <c r="CY443" s="1635">
        <f t="shared" si="403"/>
        <v>0.31682414020672273</v>
      </c>
      <c r="CZ443" s="30">
        <v>135300</v>
      </c>
      <c r="DA443" s="30">
        <f t="shared" si="376"/>
        <v>256230</v>
      </c>
      <c r="DB443" s="30">
        <f t="shared" si="377"/>
        <v>0</v>
      </c>
    </row>
    <row r="444" spans="1:106" s="1630" customFormat="1" ht="14.4">
      <c r="D444" s="1636">
        <f>+D443</f>
        <v>437</v>
      </c>
      <c r="E444" s="1636"/>
      <c r="F444" s="1637" t="s">
        <v>2220</v>
      </c>
      <c r="G444" s="1636"/>
      <c r="H444" s="1636"/>
      <c r="I444" s="1636"/>
      <c r="J444" s="1636">
        <f>SUM(J7:J443)</f>
        <v>127333.76000000001</v>
      </c>
      <c r="K444" s="1636">
        <f t="shared" ref="K444:M444" si="412">SUM(K7:K443)</f>
        <v>120960.76000000001</v>
      </c>
      <c r="L444" s="1636">
        <f t="shared" si="412"/>
        <v>70800.540000000008</v>
      </c>
      <c r="M444" s="1636">
        <f t="shared" si="412"/>
        <v>104938.33000000006</v>
      </c>
      <c r="N444" s="1636">
        <f>+ROUND(AVERAGE(N7:N443),4)</f>
        <v>0.7802</v>
      </c>
      <c r="O444" s="1638">
        <f>(P444/(24*30*L444*N444))</f>
        <v>0.49642202898392923</v>
      </c>
      <c r="P444" s="1636">
        <f t="shared" ref="P444" si="413">SUM(P7:P443)</f>
        <v>19743587</v>
      </c>
      <c r="Q444" s="1636">
        <f t="shared" ref="Q444:U444" si="414">SUM(Q7:Q443)</f>
        <v>27994035</v>
      </c>
      <c r="R444" s="1636">
        <f t="shared" si="414"/>
        <v>1247958</v>
      </c>
      <c r="S444" s="1636">
        <f t="shared" si="414"/>
        <v>121942.76000000001</v>
      </c>
      <c r="T444" s="1636">
        <f t="shared" si="414"/>
        <v>72146.130000000019</v>
      </c>
      <c r="U444" s="1636">
        <f t="shared" si="414"/>
        <v>106226.02000000002</v>
      </c>
      <c r="V444" s="1636">
        <f t="shared" ref="V444" si="415">+ROUND(AVERAGE(V7:V443),4)</f>
        <v>0.77090000000000003</v>
      </c>
      <c r="W444" s="1638">
        <f>(X444/(24*31*T444*V444))</f>
        <v>0.46102153184771433</v>
      </c>
      <c r="X444" s="1636">
        <f t="shared" ref="X444" si="416">SUM(X7:X443)</f>
        <v>19076787</v>
      </c>
      <c r="Y444" s="1636">
        <f t="shared" ref="Y444:AC444" si="417">SUM(Y7:Y443)</f>
        <v>29412702</v>
      </c>
      <c r="Z444" s="1636">
        <f t="shared" si="417"/>
        <v>991521</v>
      </c>
      <c r="AA444" s="1636">
        <f t="shared" si="417"/>
        <v>123728.76000000001</v>
      </c>
      <c r="AB444" s="1636">
        <f t="shared" si="417"/>
        <v>72732.640000000014</v>
      </c>
      <c r="AC444" s="1636">
        <f t="shared" si="417"/>
        <v>107082.03000000006</v>
      </c>
      <c r="AD444" s="1636">
        <f t="shared" ref="AD444" si="418">+ROUND(AVERAGE(AD7:AD443),4)</f>
        <v>0.78010000000000002</v>
      </c>
      <c r="AE444" s="1638">
        <f t="shared" ref="AE444" si="419">(AF444/(24*30*AB444*AD444))</f>
        <v>0.46924429279032054</v>
      </c>
      <c r="AF444" s="1636">
        <f t="shared" ref="AF444:AK444" si="420">SUM(AF7:AF443)</f>
        <v>19169515</v>
      </c>
      <c r="AG444" s="1636">
        <f t="shared" si="420"/>
        <v>28661541</v>
      </c>
      <c r="AH444" s="1636">
        <f t="shared" si="420"/>
        <v>813880</v>
      </c>
      <c r="AI444" s="1636">
        <f t="shared" si="420"/>
        <v>123473.76000000001</v>
      </c>
      <c r="AJ444" s="1636">
        <f t="shared" si="420"/>
        <v>70779.530000000028</v>
      </c>
      <c r="AK444" s="1636">
        <f t="shared" si="420"/>
        <v>107287.66000000008</v>
      </c>
      <c r="AL444" s="1636">
        <f t="shared" ref="AL444" si="421">+ROUND(AVERAGE(AL7:AL443),4)</f>
        <v>0.78010000000000002</v>
      </c>
      <c r="AM444" s="1638">
        <f>(AN444/(24*31*AJ444*AL444))</f>
        <v>0.45834803703335736</v>
      </c>
      <c r="AN444" s="1636">
        <f t="shared" ref="AN444" si="422">SUM(AN7:AN443)</f>
        <v>18828957</v>
      </c>
      <c r="AO444" s="1636">
        <f t="shared" ref="AO444:AS444" si="423">SUM(AO7:AO443)</f>
        <v>28748540</v>
      </c>
      <c r="AP444" s="1636">
        <f t="shared" si="423"/>
        <v>709222</v>
      </c>
      <c r="AQ444" s="1636">
        <f t="shared" si="423"/>
        <v>124611.76000000001</v>
      </c>
      <c r="AR444" s="1636">
        <f t="shared" si="423"/>
        <v>67818</v>
      </c>
      <c r="AS444" s="1636">
        <f t="shared" si="423"/>
        <v>109210.89000000007</v>
      </c>
      <c r="AT444" s="1636">
        <f t="shared" ref="AT444" si="424">+ROUND(AVERAGE(AT7:AT443),4)</f>
        <v>0.78439999999999999</v>
      </c>
      <c r="AU444" s="1638">
        <f t="shared" si="408"/>
        <v>0.44490537480241926</v>
      </c>
      <c r="AV444" s="1636">
        <f t="shared" ref="AV444" si="425">SUM(AV7:AV443)</f>
        <v>17608532</v>
      </c>
      <c r="AW444" s="1636">
        <f t="shared" ref="AW444:BA444" si="426">SUM(AW7:AW443)</f>
        <v>27356628</v>
      </c>
      <c r="AX444" s="1636">
        <f t="shared" si="426"/>
        <v>629955</v>
      </c>
      <c r="AY444" s="1636">
        <f t="shared" si="426"/>
        <v>126557.76000000001</v>
      </c>
      <c r="AZ444" s="1636">
        <f t="shared" si="426"/>
        <v>67031.200000000026</v>
      </c>
      <c r="BA444" s="1636">
        <f t="shared" si="426"/>
        <v>108874.65000000002</v>
      </c>
      <c r="BB444" s="1636">
        <f t="shared" ref="BB444" si="427">+ROUND(AVERAGE(BB7:BB443),4)</f>
        <v>0.79400000000000004</v>
      </c>
      <c r="BC444" s="1638">
        <f t="shared" ref="BC444" si="428">(BD444/(24*30*AZ444*BB444))</f>
        <v>0.41973764637998867</v>
      </c>
      <c r="BD444" s="1636">
        <f t="shared" ref="BD444:BI444" si="429">SUM(BD7:BD443)</f>
        <v>16084513</v>
      </c>
      <c r="BE444" s="1636">
        <f t="shared" si="429"/>
        <v>26162668</v>
      </c>
      <c r="BF444" s="1636">
        <f t="shared" si="429"/>
        <v>346584</v>
      </c>
      <c r="BG444" s="1636">
        <f t="shared" si="429"/>
        <v>126557.76000000001</v>
      </c>
      <c r="BH444" s="1636">
        <f t="shared" si="429"/>
        <v>65507.610000000022</v>
      </c>
      <c r="BI444" s="1636">
        <f t="shared" si="429"/>
        <v>109580.13000000005</v>
      </c>
      <c r="BJ444" s="1636">
        <f t="shared" ref="BJ444" si="430">+ROUND(AVERAGE(BJ7:BJ443),4)</f>
        <v>0.78300000000000003</v>
      </c>
      <c r="BK444" s="1638">
        <f t="shared" si="410"/>
        <v>0.43989328911085823</v>
      </c>
      <c r="BL444" s="1636">
        <f t="shared" ref="BL444" si="431">SUM(BL7:BL443)</f>
        <v>16787027</v>
      </c>
      <c r="BM444" s="1636">
        <f t="shared" ref="BM444:BQ444" si="432">SUM(BM7:BM443)</f>
        <v>26190913</v>
      </c>
      <c r="BN444" s="1636">
        <f t="shared" si="432"/>
        <v>589477</v>
      </c>
      <c r="BO444" s="1636">
        <f t="shared" si="432"/>
        <v>127643.76000000001</v>
      </c>
      <c r="BP444" s="1636">
        <f t="shared" si="432"/>
        <v>60949.810000000012</v>
      </c>
      <c r="BQ444" s="1636">
        <f t="shared" si="432"/>
        <v>109374.32000000008</v>
      </c>
      <c r="BR444" s="1636">
        <f t="shared" ref="BR444" si="433">+ROUND(AVERAGE(BR7:BR443),4)</f>
        <v>0.77280000000000004</v>
      </c>
      <c r="BS444" s="1638">
        <f t="shared" ref="BS444" si="434">(BT444/(24*30*BP444*BR444))</f>
        <v>0.47528553558226011</v>
      </c>
      <c r="BT444" s="1636">
        <f t="shared" ref="BT444:BY444" si="435">SUM(BT7:BT443)</f>
        <v>16118572</v>
      </c>
      <c r="BU444" s="1636">
        <f t="shared" si="435"/>
        <v>23565940</v>
      </c>
      <c r="BV444" s="1636">
        <f t="shared" si="435"/>
        <v>1103063</v>
      </c>
      <c r="BW444" s="1636">
        <f t="shared" si="435"/>
        <v>124005.76000000001</v>
      </c>
      <c r="BX444" s="1636">
        <f t="shared" si="435"/>
        <v>61656.059999999983</v>
      </c>
      <c r="BY444" s="1636">
        <f t="shared" si="435"/>
        <v>106852.71000000006</v>
      </c>
      <c r="BZ444" s="1636">
        <f t="shared" ref="BZ444" si="436">+ROUND(AVERAGE(BZ7:BZ443),4)</f>
        <v>0.76239999999999997</v>
      </c>
      <c r="CA444" s="1638">
        <f>(CB444/(24*31*BX444*BZ444))</f>
        <v>0.44128110421675815</v>
      </c>
      <c r="CB444" s="1636">
        <f t="shared" ref="CB444" si="437">SUM(CB7:CB443)</f>
        <v>15432878</v>
      </c>
      <c r="CC444" s="1636">
        <f t="shared" ref="CC444:CG444" si="438">SUM(CC7:CC443)</f>
        <v>24350905</v>
      </c>
      <c r="CD444" s="1636">
        <f t="shared" si="438"/>
        <v>779348</v>
      </c>
      <c r="CE444" s="1636">
        <f t="shared" si="438"/>
        <v>124205.76000000001</v>
      </c>
      <c r="CF444" s="1636">
        <f t="shared" si="438"/>
        <v>61526.300000000025</v>
      </c>
      <c r="CG444" s="1636">
        <f t="shared" si="438"/>
        <v>105989.72000000007</v>
      </c>
      <c r="CH444" s="1636">
        <f t="shared" ref="CH444" si="439">+ROUND(AVERAGE(CH7:CH443),4)</f>
        <v>0.76539999999999997</v>
      </c>
      <c r="CI444" s="1638">
        <f t="shared" si="401"/>
        <v>0.45029401778934025</v>
      </c>
      <c r="CJ444" s="1636">
        <f t="shared" ref="CJ444" si="440">SUM(CJ7:CJ443)</f>
        <v>15776780</v>
      </c>
      <c r="CK444" s="1636">
        <f t="shared" ref="CK444:CO444" si="441">SUM(CK7:CK443)</f>
        <v>24611070</v>
      </c>
      <c r="CL444" s="1636">
        <f t="shared" si="441"/>
        <v>831977</v>
      </c>
      <c r="CM444" s="1636">
        <f t="shared" si="441"/>
        <v>126178.76000000001</v>
      </c>
      <c r="CN444" s="1636">
        <f t="shared" si="441"/>
        <v>63657.130000000026</v>
      </c>
      <c r="CO444" s="1636">
        <f t="shared" si="441"/>
        <v>107244.71000000005</v>
      </c>
      <c r="CP444" s="1636">
        <f t="shared" ref="CP444" si="442">+ROUND(AVERAGE(CP7:CP443),4)</f>
        <v>0.79859999999999998</v>
      </c>
      <c r="CQ444" s="1638">
        <f>(CR444/(24*28*CN444*CP444))</f>
        <v>0.46602532161244753</v>
      </c>
      <c r="CR444" s="1636">
        <f t="shared" ref="CR444" si="443">SUM(CR7:CR443)</f>
        <v>15920443</v>
      </c>
      <c r="CS444" s="1636">
        <f t="shared" ref="CS444:CW444" si="444">SUM(CS7:CS443)</f>
        <v>23177167</v>
      </c>
      <c r="CT444" s="1636">
        <f t="shared" si="444"/>
        <v>991003</v>
      </c>
      <c r="CU444" s="1636">
        <f t="shared" si="444"/>
        <v>127333.76000000001</v>
      </c>
      <c r="CV444" s="1636">
        <f t="shared" si="444"/>
        <v>69135.78</v>
      </c>
      <c r="CW444" s="1636">
        <f t="shared" si="444"/>
        <v>109462.72000000004</v>
      </c>
      <c r="CX444" s="1636">
        <f t="shared" ref="CX444" si="445">+ROUND(AVERAGE(CX7:CX443),4)</f>
        <v>0.83979999999999999</v>
      </c>
      <c r="CY444" s="1638">
        <f>(CZ444/(24*31*CV444*CX444))</f>
        <v>0.41260426726722077</v>
      </c>
      <c r="CZ444" s="1636">
        <f t="shared" ref="CZ444" si="446">SUM(CZ7:CZ443)</f>
        <v>17823188</v>
      </c>
      <c r="DA444" s="1636">
        <f t="shared" ref="DA444:DB444" si="447">SUM(DA7:DA443)</f>
        <v>28087135</v>
      </c>
      <c r="DB444" s="1636">
        <f t="shared" si="447"/>
        <v>519075</v>
      </c>
    </row>
    <row r="445" spans="1:106" ht="14.4">
      <c r="D445" s="30"/>
      <c r="E445" s="30"/>
      <c r="F445" s="1633" t="s">
        <v>2265</v>
      </c>
      <c r="G445" s="30"/>
      <c r="H445" s="30"/>
      <c r="I445" s="30"/>
      <c r="J445" s="30"/>
      <c r="K445" s="30"/>
      <c r="L445" s="30"/>
      <c r="M445" s="30"/>
      <c r="N445" s="30"/>
      <c r="O445" s="1635"/>
      <c r="P445" s="30"/>
      <c r="Q445" s="30"/>
      <c r="R445" s="30"/>
      <c r="S445" s="30"/>
      <c r="T445" s="30"/>
      <c r="U445" s="30"/>
      <c r="V445" s="30"/>
      <c r="W445" s="1635"/>
      <c r="X445" s="30"/>
      <c r="Y445" s="30"/>
      <c r="Z445" s="30"/>
      <c r="AA445" s="30"/>
      <c r="AB445" s="30"/>
      <c r="AC445" s="30"/>
      <c r="AD445" s="30"/>
      <c r="AE445" s="1635"/>
      <c r="AF445" s="30"/>
      <c r="AG445" s="30"/>
      <c r="AH445" s="30"/>
      <c r="AI445" s="30"/>
      <c r="AJ445" s="30"/>
      <c r="AK445" s="30"/>
      <c r="AL445" s="30"/>
      <c r="AM445" s="1635"/>
      <c r="AN445" s="30"/>
      <c r="AO445" s="30"/>
      <c r="AP445" s="30"/>
      <c r="AQ445" s="30"/>
      <c r="AR445" s="30"/>
      <c r="AS445" s="30"/>
      <c r="AT445" s="30"/>
      <c r="AU445" s="1635"/>
      <c r="AV445" s="30"/>
      <c r="AW445" s="30"/>
      <c r="AX445" s="30"/>
      <c r="AY445" s="30"/>
      <c r="AZ445" s="30"/>
      <c r="BA445" s="30"/>
      <c r="BB445" s="30"/>
      <c r="BC445" s="1635"/>
      <c r="BD445" s="30"/>
      <c r="BE445" s="30"/>
      <c r="BF445" s="30"/>
      <c r="BG445" s="30"/>
      <c r="BH445" s="30"/>
      <c r="BI445" s="30"/>
      <c r="BJ445" s="30"/>
      <c r="BK445" s="1635"/>
      <c r="BL445" s="30"/>
      <c r="BM445" s="30"/>
      <c r="BN445" s="30"/>
      <c r="BO445" s="30"/>
      <c r="BP445" s="30"/>
      <c r="BQ445" s="30"/>
      <c r="BR445" s="30"/>
      <c r="BS445" s="1635"/>
      <c r="BT445" s="30"/>
      <c r="BU445" s="30"/>
      <c r="BV445" s="30"/>
      <c r="BW445" s="30"/>
      <c r="BX445" s="30"/>
      <c r="BY445" s="30"/>
      <c r="BZ445" s="30"/>
      <c r="CA445" s="1635"/>
      <c r="CB445" s="30"/>
      <c r="CC445" s="30"/>
      <c r="CD445" s="30"/>
      <c r="CE445" s="30"/>
      <c r="CF445" s="30"/>
      <c r="CG445" s="30"/>
      <c r="CH445" s="30"/>
      <c r="CI445" s="1635"/>
      <c r="CJ445" s="30"/>
      <c r="CK445" s="30"/>
      <c r="CL445" s="30"/>
      <c r="CM445" s="30"/>
      <c r="CN445" s="30"/>
      <c r="CO445" s="30"/>
      <c r="CP445" s="30"/>
      <c r="CQ445" s="1635"/>
      <c r="CR445" s="30"/>
      <c r="CS445" s="30"/>
      <c r="CT445" s="30"/>
      <c r="CU445" s="30"/>
      <c r="CV445" s="30"/>
      <c r="CW445" s="30"/>
      <c r="CX445" s="30"/>
      <c r="CY445" s="1635"/>
      <c r="CZ445" s="30"/>
      <c r="DA445" s="30"/>
      <c r="DB445" s="30"/>
    </row>
    <row r="446" spans="1:106">
      <c r="A446" t="s">
        <v>2988</v>
      </c>
      <c r="B446">
        <v>1230</v>
      </c>
      <c r="C446">
        <v>49</v>
      </c>
      <c r="D446" s="30">
        <v>1</v>
      </c>
      <c r="E446" s="30">
        <v>84800</v>
      </c>
      <c r="F446" s="30" t="s">
        <v>676</v>
      </c>
      <c r="G446" s="30" t="s">
        <v>2143</v>
      </c>
      <c r="H446" s="30" t="s">
        <v>2142</v>
      </c>
      <c r="I446" s="30">
        <v>33</v>
      </c>
      <c r="J446" s="30">
        <v>1200</v>
      </c>
      <c r="K446" s="30">
        <v>700</v>
      </c>
      <c r="L446" s="30">
        <v>774</v>
      </c>
      <c r="M446" s="30">
        <v>774</v>
      </c>
      <c r="N446" s="30">
        <v>0.96709999999999996</v>
      </c>
      <c r="O446" s="1635">
        <f t="shared" ref="O446:O456" si="448">(P446/(24*30*L446*N446))</f>
        <v>0.60829899739322058</v>
      </c>
      <c r="P446" s="30">
        <v>327840</v>
      </c>
      <c r="Q446" s="30">
        <f t="shared" ref="Q446:Q477" si="449">+ROUND(24*30*L446*N446*0.6,0)</f>
        <v>323367</v>
      </c>
      <c r="R446" s="30">
        <f t="shared" ref="R446:R477" si="450">+MAX((P446-Q446),0)</f>
        <v>4473</v>
      </c>
      <c r="S446" s="30">
        <v>700</v>
      </c>
      <c r="T446" s="30">
        <v>756</v>
      </c>
      <c r="U446" s="30">
        <v>756</v>
      </c>
      <c r="V446" s="30">
        <v>0.95730000000000004</v>
      </c>
      <c r="W446" s="1635">
        <f t="shared" ref="W446:W456" si="451">(X446/(24*31*T446*V446))</f>
        <v>0.67126410370008793</v>
      </c>
      <c r="X446" s="30">
        <v>361440</v>
      </c>
      <c r="Y446" s="30">
        <f t="shared" ref="Y446:Y477" si="452">+ROUND(24*31*T446*V446*0.6,0)</f>
        <v>323068</v>
      </c>
      <c r="Z446" s="30">
        <f t="shared" ref="Z446:Z477" si="453">+MAX((X446-Y446),0)</f>
        <v>38372</v>
      </c>
      <c r="AA446" s="30">
        <v>1200</v>
      </c>
      <c r="AB446" s="30">
        <v>900</v>
      </c>
      <c r="AC446" s="30">
        <v>960</v>
      </c>
      <c r="AD446" s="30">
        <v>0.96050000000000002</v>
      </c>
      <c r="AE446" s="1635">
        <f t="shared" ref="AE446:AE456" si="454">+(AF446/(24*30*AB446*AD446))</f>
        <v>0.45419052576782926</v>
      </c>
      <c r="AF446" s="30">
        <v>282690</v>
      </c>
      <c r="AG446" s="30">
        <f t="shared" ref="AG446:AG477" si="455">+ROUND(24*30*AB446*AD446*0.6,0)</f>
        <v>373442</v>
      </c>
      <c r="AH446" s="30">
        <f t="shared" ref="AH446:AH477" si="456">+MAX((AF446-AG446),0)</f>
        <v>0</v>
      </c>
      <c r="AI446" s="30">
        <v>1200</v>
      </c>
      <c r="AJ446" s="30">
        <v>870</v>
      </c>
      <c r="AK446" s="30">
        <v>960</v>
      </c>
      <c r="AL446" s="30">
        <v>0.95009999999999994</v>
      </c>
      <c r="AM446" s="1635">
        <f t="shared" ref="AM446:AM456" si="457">+(AN446/(24*31*AJ446*AL446))</f>
        <v>0.52977269882837696</v>
      </c>
      <c r="AN446" s="30">
        <v>325800</v>
      </c>
      <c r="AO446" s="30">
        <f t="shared" ref="AO446:AO477" si="458">+ROUND(24*31*AJ446*AL446*0.6,0)</f>
        <v>368988</v>
      </c>
      <c r="AP446" s="30">
        <f t="shared" ref="AP446:AP477" si="459">+MAX((AN446-AO446),0)</f>
        <v>0</v>
      </c>
      <c r="AQ446" s="30">
        <v>1200</v>
      </c>
      <c r="AR446" s="30">
        <v>660</v>
      </c>
      <c r="AS446" s="30">
        <v>960</v>
      </c>
      <c r="AT446" s="30">
        <v>0.96630000000000005</v>
      </c>
      <c r="AU446" s="1635">
        <f t="shared" ref="AU446:AU456" si="460">(AV446/(24*31*AR446*AT446))</f>
        <v>0.50706866362192793</v>
      </c>
      <c r="AV446" s="30">
        <v>240600</v>
      </c>
      <c r="AW446" s="30">
        <f t="shared" ref="AW446:AW477" si="461">+ROUND(24*31*AR446*AT446*0.6,0)</f>
        <v>284695</v>
      </c>
      <c r="AX446" s="30">
        <f t="shared" ref="AX446:AX477" si="462">+MAX((AV446-AW446),0)</f>
        <v>0</v>
      </c>
      <c r="AY446" s="30">
        <v>1200</v>
      </c>
      <c r="AZ446" s="30">
        <v>690</v>
      </c>
      <c r="BA446" s="30">
        <v>960</v>
      </c>
      <c r="BB446" s="30">
        <v>0.95420000000000005</v>
      </c>
      <c r="BC446" s="1635">
        <f t="shared" ref="BC446:BC456" si="463">+(BD446/(24*30*AZ446*BB446))</f>
        <v>0.54108609078399383</v>
      </c>
      <c r="BD446" s="30">
        <v>256500</v>
      </c>
      <c r="BE446" s="30">
        <f t="shared" ref="BE446:BE477" si="464">+ROUND(24*30*AZ446*BB446*0.6,0)</f>
        <v>284428</v>
      </c>
      <c r="BF446" s="30">
        <f t="shared" ref="BF446:BF477" si="465">+MAX((BD446-BE446),0)</f>
        <v>0</v>
      </c>
      <c r="BG446" s="30">
        <v>1200</v>
      </c>
      <c r="BH446" s="30">
        <v>690</v>
      </c>
      <c r="BI446" s="30">
        <v>960</v>
      </c>
      <c r="BJ446" s="30">
        <v>0.93899999999999995</v>
      </c>
      <c r="BK446" s="1635">
        <f t="shared" ref="BK446:BK456" si="466">(BL446/(24*31*BH446*BJ446))</f>
        <v>0.44473022686842706</v>
      </c>
      <c r="BL446" s="30">
        <v>214380</v>
      </c>
      <c r="BM446" s="30">
        <f t="shared" ref="BM446:BM477" si="467">+ROUND(24*31*BH446*BJ446*0.6,0)</f>
        <v>289227</v>
      </c>
      <c r="BN446" s="30">
        <f t="shared" ref="BN446:BN477" si="468">+MAX((BL446-BM446),0)</f>
        <v>0</v>
      </c>
      <c r="BO446" s="30">
        <v>1200</v>
      </c>
      <c r="BP446" s="30">
        <v>810</v>
      </c>
      <c r="BQ446" s="30">
        <v>960</v>
      </c>
      <c r="BR446" s="30">
        <v>0.95099999999999996</v>
      </c>
      <c r="BS446" s="1635">
        <f t="shared" ref="BS446:BS456" si="469">+(BT446/(24*30*BP446*BR446))</f>
        <v>0.57963676961223409</v>
      </c>
      <c r="BT446" s="30">
        <v>321480</v>
      </c>
      <c r="BU446" s="30">
        <f t="shared" ref="BU446:BU477" si="470">+ROUND(24*30*BP446*BR446*0.6,0)</f>
        <v>332774</v>
      </c>
      <c r="BV446" s="30">
        <f t="shared" ref="BV446:BV477" si="471">+MAX((BT446-BU446),0)</f>
        <v>0</v>
      </c>
      <c r="BW446" s="30">
        <v>1200</v>
      </c>
      <c r="BX446" s="30">
        <v>864</v>
      </c>
      <c r="BY446" s="30">
        <v>960</v>
      </c>
      <c r="BZ446" s="30">
        <v>0.96689999999999998</v>
      </c>
      <c r="CA446" s="1635">
        <f t="shared" ref="CA446:CA456" si="472">+(CB446/(24*31*BX446*BZ446))</f>
        <v>0.6252546196672587</v>
      </c>
      <c r="CB446" s="30">
        <v>388620</v>
      </c>
      <c r="CC446" s="30">
        <f t="shared" ref="CC446:CC477" si="473">+ROUND(24*31*BX446*BZ446*0.6,0)</f>
        <v>372923</v>
      </c>
      <c r="CD446" s="30">
        <f t="shared" ref="CD446:CD477" si="474">+MAX((CB446-CC446),0)</f>
        <v>15697</v>
      </c>
      <c r="CE446" s="30">
        <v>1200</v>
      </c>
      <c r="CF446" s="30">
        <v>702</v>
      </c>
      <c r="CG446" s="30">
        <v>960</v>
      </c>
      <c r="CH446" s="30">
        <v>0.95899999999999996</v>
      </c>
      <c r="CI446" s="1635">
        <f t="shared" ref="CI446:CI456" si="475">(CJ446/(24*31*CF446*CH446))</f>
        <v>0.58002589201082255</v>
      </c>
      <c r="CJ446" s="30">
        <v>290520</v>
      </c>
      <c r="CK446" s="30">
        <f t="shared" ref="CK446:CK477" si="476">+ROUND(24*31*CF446*CH446*0.6,0)</f>
        <v>300525</v>
      </c>
      <c r="CL446" s="30">
        <f t="shared" ref="CL446:CL477" si="477">+MAX((CJ446-CK446),0)</f>
        <v>0</v>
      </c>
      <c r="CM446" s="30">
        <v>1200</v>
      </c>
      <c r="CN446" s="30">
        <v>828</v>
      </c>
      <c r="CO446" s="30">
        <v>960</v>
      </c>
      <c r="CP446" s="30">
        <v>0.95640000000000003</v>
      </c>
      <c r="CQ446" s="1635">
        <f t="shared" ref="CQ446:CQ456" si="478">+(CR446/(24*28*CN446*CP446))</f>
        <v>0.59362262989315517</v>
      </c>
      <c r="CR446" s="30">
        <v>315900</v>
      </c>
      <c r="CS446" s="30">
        <f t="shared" ref="CS446:CS477" si="479">+ROUND(24*28*CN446*CP446*0.6,0)</f>
        <v>319294</v>
      </c>
      <c r="CT446" s="30">
        <f t="shared" ref="CT446:CT477" si="480">+MAX((CR446-CS446),0)</f>
        <v>0</v>
      </c>
      <c r="CU446" s="30">
        <v>1200</v>
      </c>
      <c r="CV446" s="30">
        <v>846</v>
      </c>
      <c r="CW446" s="30">
        <v>960</v>
      </c>
      <c r="CX446" s="30">
        <v>0.95889999999999997</v>
      </c>
      <c r="CY446" s="1635">
        <f t="shared" ref="CY446:CY456" si="481">+(CZ446/(24*31*CV446*CX446))</f>
        <v>0.59169453178102271</v>
      </c>
      <c r="CZ446" s="30">
        <v>357120</v>
      </c>
      <c r="DA446" s="30">
        <f t="shared" ref="DA446:DA477" si="482">+ROUND(24*31*CV446*CX446*0.6,0)</f>
        <v>362133</v>
      </c>
      <c r="DB446" s="30">
        <f t="shared" ref="DB446:DB477" si="483">+MAX((CZ446-DA446),0)</f>
        <v>0</v>
      </c>
    </row>
    <row r="447" spans="1:106">
      <c r="A447" t="s">
        <v>2989</v>
      </c>
      <c r="B447">
        <v>6110</v>
      </c>
      <c r="C447">
        <v>17</v>
      </c>
      <c r="D447" s="30">
        <v>2</v>
      </c>
      <c r="E447" s="30" t="s">
        <v>3371</v>
      </c>
      <c r="F447" s="30" t="s">
        <v>512</v>
      </c>
      <c r="G447" s="30" t="s">
        <v>2143</v>
      </c>
      <c r="H447" s="30" t="s">
        <v>1439</v>
      </c>
      <c r="I447" s="30">
        <v>33</v>
      </c>
      <c r="J447" s="30">
        <v>1200</v>
      </c>
      <c r="K447" s="30">
        <v>1200</v>
      </c>
      <c r="L447" s="30">
        <v>836.46</v>
      </c>
      <c r="M447" s="30">
        <v>960</v>
      </c>
      <c r="N447" s="30">
        <v>0.99329999999999996</v>
      </c>
      <c r="O447" s="1635">
        <f t="shared" si="448"/>
        <v>0.90806981724352764</v>
      </c>
      <c r="P447" s="30">
        <v>543222</v>
      </c>
      <c r="Q447" s="30">
        <f t="shared" si="449"/>
        <v>358930</v>
      </c>
      <c r="R447" s="30">
        <f t="shared" si="450"/>
        <v>184292</v>
      </c>
      <c r="S447" s="30">
        <v>1200</v>
      </c>
      <c r="T447" s="30">
        <v>833.4</v>
      </c>
      <c r="U447" s="30">
        <v>960</v>
      </c>
      <c r="V447" s="30">
        <v>0.98729999999999996</v>
      </c>
      <c r="W447" s="1635">
        <f t="shared" si="451"/>
        <v>0.65484219315208625</v>
      </c>
      <c r="X447" s="30">
        <v>400878</v>
      </c>
      <c r="Y447" s="30">
        <f t="shared" si="452"/>
        <v>367305</v>
      </c>
      <c r="Z447" s="30">
        <f t="shared" si="453"/>
        <v>33573</v>
      </c>
      <c r="AA447" s="30">
        <v>1200</v>
      </c>
      <c r="AB447" s="30">
        <v>1046.3399999999999</v>
      </c>
      <c r="AC447" s="30">
        <v>1046.3399999999999</v>
      </c>
      <c r="AD447" s="30">
        <v>0.92400000000000004</v>
      </c>
      <c r="AE447" s="1635">
        <f t="shared" si="454"/>
        <v>0.70269160024879962</v>
      </c>
      <c r="AF447" s="30">
        <v>489150</v>
      </c>
      <c r="AG447" s="30">
        <f t="shared" si="455"/>
        <v>417665</v>
      </c>
      <c r="AH447" s="30">
        <f t="shared" si="456"/>
        <v>71485</v>
      </c>
      <c r="AI447" s="30">
        <v>1200</v>
      </c>
      <c r="AJ447" s="30">
        <v>828</v>
      </c>
      <c r="AK447" s="30">
        <v>960</v>
      </c>
      <c r="AL447" s="30">
        <v>0.99170000000000003</v>
      </c>
      <c r="AM447" s="1635">
        <f t="shared" si="457"/>
        <v>0.54348945711773311</v>
      </c>
      <c r="AN447" s="30">
        <v>332028</v>
      </c>
      <c r="AO447" s="30">
        <f t="shared" si="458"/>
        <v>366551</v>
      </c>
      <c r="AP447" s="30">
        <f t="shared" si="459"/>
        <v>0</v>
      </c>
      <c r="AQ447" s="30">
        <v>1200</v>
      </c>
      <c r="AR447" s="30">
        <v>1401.84</v>
      </c>
      <c r="AS447" s="30">
        <v>1401.84</v>
      </c>
      <c r="AT447" s="30">
        <v>0.95740000000000003</v>
      </c>
      <c r="AU447" s="1635">
        <f t="shared" si="460"/>
        <v>0.62046682324194902</v>
      </c>
      <c r="AV447" s="30">
        <v>619560</v>
      </c>
      <c r="AW447" s="30">
        <f t="shared" si="461"/>
        <v>599123</v>
      </c>
      <c r="AX447" s="30">
        <f t="shared" si="462"/>
        <v>20437</v>
      </c>
      <c r="AY447" s="30">
        <v>1200</v>
      </c>
      <c r="AZ447" s="30">
        <v>1260</v>
      </c>
      <c r="BA447" s="30">
        <v>1260</v>
      </c>
      <c r="BB447" s="30">
        <v>0.96640000000000004</v>
      </c>
      <c r="BC447" s="1635">
        <f t="shared" si="463"/>
        <v>0.60069937191212019</v>
      </c>
      <c r="BD447" s="30">
        <v>526644</v>
      </c>
      <c r="BE447" s="30">
        <f t="shared" si="464"/>
        <v>526031</v>
      </c>
      <c r="BF447" s="30">
        <f t="shared" si="465"/>
        <v>613</v>
      </c>
      <c r="BG447" s="30">
        <v>1200</v>
      </c>
      <c r="BH447" s="30">
        <v>1440</v>
      </c>
      <c r="BI447" s="30">
        <v>1440</v>
      </c>
      <c r="BJ447" s="30">
        <v>0.94359999999999999</v>
      </c>
      <c r="BK447" s="1635">
        <f t="shared" si="466"/>
        <v>0.54763742268229199</v>
      </c>
      <c r="BL447" s="30">
        <v>553626</v>
      </c>
      <c r="BM447" s="30">
        <f t="shared" si="467"/>
        <v>606561</v>
      </c>
      <c r="BN447" s="30">
        <f t="shared" si="468"/>
        <v>0</v>
      </c>
      <c r="BO447" s="30">
        <v>1200</v>
      </c>
      <c r="BP447" s="30">
        <v>1260</v>
      </c>
      <c r="BQ447" s="30">
        <v>1260</v>
      </c>
      <c r="BR447" s="30">
        <v>0.96160000000000001</v>
      </c>
      <c r="BS447" s="1635">
        <f t="shared" si="469"/>
        <v>0.6303564825819401</v>
      </c>
      <c r="BT447" s="30">
        <v>549900</v>
      </c>
      <c r="BU447" s="30">
        <f t="shared" si="470"/>
        <v>523418</v>
      </c>
      <c r="BV447" s="30">
        <f t="shared" si="471"/>
        <v>26482</v>
      </c>
      <c r="BW447" s="30">
        <v>1200</v>
      </c>
      <c r="BX447" s="30">
        <v>1278</v>
      </c>
      <c r="BY447" s="30">
        <v>1278</v>
      </c>
      <c r="BZ447" s="30">
        <v>0.96450000000000002</v>
      </c>
      <c r="CA447" s="1635">
        <f t="shared" si="472"/>
        <v>0.49029664085170455</v>
      </c>
      <c r="CB447" s="30">
        <v>449640</v>
      </c>
      <c r="CC447" s="30">
        <f t="shared" si="473"/>
        <v>550246</v>
      </c>
      <c r="CD447" s="30">
        <f t="shared" si="474"/>
        <v>0</v>
      </c>
      <c r="CE447" s="30">
        <v>1200</v>
      </c>
      <c r="CF447" s="30">
        <v>1260</v>
      </c>
      <c r="CG447" s="30">
        <v>1260</v>
      </c>
      <c r="CH447" s="30">
        <v>0.94720000000000004</v>
      </c>
      <c r="CI447" s="1635">
        <f t="shared" si="475"/>
        <v>0.70504512288786481</v>
      </c>
      <c r="CJ447" s="30">
        <v>626040</v>
      </c>
      <c r="CK447" s="30">
        <f t="shared" si="476"/>
        <v>532766</v>
      </c>
      <c r="CL447" s="30">
        <f t="shared" si="477"/>
        <v>93274</v>
      </c>
      <c r="CM447" s="30">
        <v>1200</v>
      </c>
      <c r="CN447" s="30">
        <v>1206</v>
      </c>
      <c r="CO447" s="30">
        <v>1206</v>
      </c>
      <c r="CP447" s="30">
        <v>0.9536</v>
      </c>
      <c r="CQ447" s="1635">
        <f t="shared" si="478"/>
        <v>0.75649437376874018</v>
      </c>
      <c r="CR447" s="30">
        <v>584640</v>
      </c>
      <c r="CS447" s="30">
        <f t="shared" si="479"/>
        <v>463697</v>
      </c>
      <c r="CT447" s="30">
        <f t="shared" si="480"/>
        <v>120943</v>
      </c>
      <c r="CU447" s="30">
        <v>1200</v>
      </c>
      <c r="CV447" s="30">
        <v>1224</v>
      </c>
      <c r="CW447" s="30">
        <v>1224</v>
      </c>
      <c r="CX447" s="30">
        <v>0.97419999999999995</v>
      </c>
      <c r="CY447" s="1635">
        <f t="shared" si="481"/>
        <v>0.68213091953293137</v>
      </c>
      <c r="CZ447" s="30">
        <v>605160</v>
      </c>
      <c r="DA447" s="30">
        <f t="shared" si="482"/>
        <v>532297</v>
      </c>
      <c r="DB447" s="30">
        <f t="shared" si="483"/>
        <v>72863</v>
      </c>
    </row>
    <row r="448" spans="1:106">
      <c r="A448" t="s">
        <v>3029</v>
      </c>
      <c r="B448">
        <v>6220</v>
      </c>
      <c r="C448">
        <v>38</v>
      </c>
      <c r="D448" s="30">
        <v>3</v>
      </c>
      <c r="E448" s="30" t="s">
        <v>3411</v>
      </c>
      <c r="F448" s="30" t="s">
        <v>1230</v>
      </c>
      <c r="G448" s="30" t="s">
        <v>2143</v>
      </c>
      <c r="H448" s="30" t="s">
        <v>2142</v>
      </c>
      <c r="I448" s="30">
        <v>33</v>
      </c>
      <c r="J448" s="30">
        <v>1200</v>
      </c>
      <c r="K448" s="30">
        <v>1200</v>
      </c>
      <c r="L448" s="30">
        <v>602.70000000000005</v>
      </c>
      <c r="M448" s="30">
        <v>960</v>
      </c>
      <c r="N448" s="30">
        <v>0.99560000000000004</v>
      </c>
      <c r="O448" s="1635">
        <f t="shared" si="448"/>
        <v>0.30011481968035048</v>
      </c>
      <c r="P448" s="30">
        <v>129660</v>
      </c>
      <c r="Q448" s="30">
        <f t="shared" si="449"/>
        <v>259221</v>
      </c>
      <c r="R448" s="30">
        <f t="shared" si="450"/>
        <v>0</v>
      </c>
      <c r="S448" s="30">
        <v>1200</v>
      </c>
      <c r="T448" s="30">
        <v>349.8</v>
      </c>
      <c r="U448" s="30">
        <v>960</v>
      </c>
      <c r="V448" s="30">
        <v>0.99319999999999997</v>
      </c>
      <c r="W448" s="1635">
        <f t="shared" si="451"/>
        <v>6.7432294188355918E-2</v>
      </c>
      <c r="X448" s="30">
        <v>17430</v>
      </c>
      <c r="Y448" s="30">
        <f t="shared" si="452"/>
        <v>155089</v>
      </c>
      <c r="Z448" s="30">
        <f t="shared" si="453"/>
        <v>0</v>
      </c>
      <c r="AA448" s="30">
        <v>1200</v>
      </c>
      <c r="AB448" s="30">
        <v>102</v>
      </c>
      <c r="AC448" s="30">
        <v>960</v>
      </c>
      <c r="AD448" s="30">
        <v>1</v>
      </c>
      <c r="AE448" s="1635">
        <f t="shared" si="454"/>
        <v>0.17442810457516339</v>
      </c>
      <c r="AF448" s="30">
        <v>12810</v>
      </c>
      <c r="AG448" s="30">
        <f t="shared" si="455"/>
        <v>44064</v>
      </c>
      <c r="AH448" s="30">
        <f t="shared" si="456"/>
        <v>0</v>
      </c>
      <c r="AI448" s="30">
        <v>1200</v>
      </c>
      <c r="AJ448" s="30">
        <v>51</v>
      </c>
      <c r="AK448" s="30">
        <v>960</v>
      </c>
      <c r="AL448" s="30">
        <v>0.87470000000000003</v>
      </c>
      <c r="AM448" s="1635">
        <f t="shared" si="457"/>
        <v>0.30280554489559514</v>
      </c>
      <c r="AN448" s="30">
        <v>10050</v>
      </c>
      <c r="AO448" s="30">
        <f t="shared" si="458"/>
        <v>19914</v>
      </c>
      <c r="AP448" s="30">
        <f t="shared" si="459"/>
        <v>0</v>
      </c>
      <c r="AQ448" s="30">
        <v>1200</v>
      </c>
      <c r="AR448" s="30">
        <v>57</v>
      </c>
      <c r="AS448" s="30">
        <v>960</v>
      </c>
      <c r="AT448" s="30">
        <v>0.72419999999999995</v>
      </c>
      <c r="AU448" s="1635">
        <f t="shared" si="460"/>
        <v>0.27448667280266487</v>
      </c>
      <c r="AV448" s="30">
        <v>8430</v>
      </c>
      <c r="AW448" s="30">
        <f t="shared" si="461"/>
        <v>18427</v>
      </c>
      <c r="AX448" s="30">
        <f t="shared" si="462"/>
        <v>0</v>
      </c>
      <c r="AY448" s="30">
        <v>1200</v>
      </c>
      <c r="AZ448" s="30">
        <v>54</v>
      </c>
      <c r="BA448" s="30">
        <v>960</v>
      </c>
      <c r="BB448" s="30">
        <v>0.70109999999999995</v>
      </c>
      <c r="BC448" s="1635">
        <f t="shared" si="463"/>
        <v>0.42591800187007722</v>
      </c>
      <c r="BD448" s="30">
        <v>11610</v>
      </c>
      <c r="BE448" s="30">
        <f t="shared" si="464"/>
        <v>16355</v>
      </c>
      <c r="BF448" s="30">
        <f t="shared" si="465"/>
        <v>0</v>
      </c>
      <c r="BG448" s="30">
        <v>1200</v>
      </c>
      <c r="BH448" s="30">
        <v>57</v>
      </c>
      <c r="BI448" s="30">
        <v>960</v>
      </c>
      <c r="BJ448" s="30">
        <v>0.72009999999999996</v>
      </c>
      <c r="BK448" s="1635">
        <f t="shared" si="466"/>
        <v>0.27801427001075985</v>
      </c>
      <c r="BL448" s="30">
        <v>8490</v>
      </c>
      <c r="BM448" s="30">
        <f t="shared" si="467"/>
        <v>18323</v>
      </c>
      <c r="BN448" s="30">
        <f t="shared" si="468"/>
        <v>0</v>
      </c>
      <c r="BO448" s="30">
        <v>1200</v>
      </c>
      <c r="BP448" s="30">
        <v>48</v>
      </c>
      <c r="BQ448" s="30">
        <v>960</v>
      </c>
      <c r="BR448" s="30">
        <v>0.70669999999999999</v>
      </c>
      <c r="BS448" s="1635">
        <f t="shared" si="469"/>
        <v>0.37586670440073583</v>
      </c>
      <c r="BT448" s="30">
        <v>9180</v>
      </c>
      <c r="BU448" s="30">
        <f t="shared" si="470"/>
        <v>14654</v>
      </c>
      <c r="BV448" s="30">
        <f t="shared" si="471"/>
        <v>0</v>
      </c>
      <c r="BW448" s="30">
        <v>1200</v>
      </c>
      <c r="BX448" s="30">
        <v>49.8</v>
      </c>
      <c r="BY448" s="30">
        <v>960</v>
      </c>
      <c r="BZ448" s="30">
        <v>0.76359999999999995</v>
      </c>
      <c r="CA448" s="1635">
        <f t="shared" si="472"/>
        <v>0.29796096805478395</v>
      </c>
      <c r="CB448" s="30">
        <v>8430</v>
      </c>
      <c r="CC448" s="30">
        <f t="shared" si="473"/>
        <v>16975</v>
      </c>
      <c r="CD448" s="30">
        <f t="shared" si="474"/>
        <v>0</v>
      </c>
      <c r="CE448" s="30">
        <v>1200</v>
      </c>
      <c r="CF448" s="30">
        <v>66</v>
      </c>
      <c r="CG448" s="30">
        <v>960</v>
      </c>
      <c r="CH448" s="30">
        <v>0.77659999999999996</v>
      </c>
      <c r="CI448" s="1635">
        <f t="shared" si="475"/>
        <v>0.22971526132534004</v>
      </c>
      <c r="CJ448" s="30">
        <v>8760</v>
      </c>
      <c r="CK448" s="30">
        <f t="shared" si="476"/>
        <v>22880</v>
      </c>
      <c r="CL448" s="30">
        <f t="shared" si="477"/>
        <v>0</v>
      </c>
      <c r="CM448" s="30">
        <v>1200</v>
      </c>
      <c r="CN448" s="30">
        <v>405</v>
      </c>
      <c r="CO448" s="30">
        <v>960</v>
      </c>
      <c r="CP448" s="30">
        <v>0.90559999999999996</v>
      </c>
      <c r="CQ448" s="1635">
        <f t="shared" si="478"/>
        <v>0.43210460797327699</v>
      </c>
      <c r="CR448" s="30">
        <v>106500</v>
      </c>
      <c r="CS448" s="30">
        <f t="shared" si="479"/>
        <v>147881</v>
      </c>
      <c r="CT448" s="30">
        <f t="shared" si="480"/>
        <v>0</v>
      </c>
      <c r="CU448" s="30">
        <v>1200</v>
      </c>
      <c r="CV448" s="30">
        <v>291</v>
      </c>
      <c r="CW448" s="30">
        <v>960</v>
      </c>
      <c r="CX448" s="30">
        <v>0.98740000000000006</v>
      </c>
      <c r="CY448" s="1635">
        <f t="shared" si="481"/>
        <v>0.35223777472216888</v>
      </c>
      <c r="CZ448" s="30">
        <v>75300</v>
      </c>
      <c r="DA448" s="30">
        <f t="shared" si="482"/>
        <v>128266</v>
      </c>
      <c r="DB448" s="30">
        <f t="shared" si="483"/>
        <v>0</v>
      </c>
    </row>
    <row r="449" spans="1:106">
      <c r="A449" t="s">
        <v>3012</v>
      </c>
      <c r="B449">
        <v>6110</v>
      </c>
      <c r="C449">
        <v>15</v>
      </c>
      <c r="D449" s="30">
        <v>4</v>
      </c>
      <c r="E449" s="30" t="s">
        <v>3395</v>
      </c>
      <c r="F449" s="30" t="s">
        <v>1288</v>
      </c>
      <c r="G449" s="30" t="s">
        <v>2143</v>
      </c>
      <c r="H449" s="30" t="s">
        <v>1487</v>
      </c>
      <c r="I449" s="30">
        <v>33</v>
      </c>
      <c r="J449" s="30">
        <v>1236</v>
      </c>
      <c r="K449" s="30">
        <v>1236</v>
      </c>
      <c r="L449" s="30">
        <v>1040.4000000000001</v>
      </c>
      <c r="M449" s="30">
        <v>1236</v>
      </c>
      <c r="N449" s="30">
        <v>0.93779999999999997</v>
      </c>
      <c r="O449" s="1635">
        <f t="shared" si="448"/>
        <v>0.55858070566720197</v>
      </c>
      <c r="P449" s="30">
        <v>392400</v>
      </c>
      <c r="Q449" s="30">
        <f t="shared" si="449"/>
        <v>421497</v>
      </c>
      <c r="R449" s="30">
        <f t="shared" si="450"/>
        <v>0</v>
      </c>
      <c r="S449" s="30">
        <v>1236</v>
      </c>
      <c r="T449" s="30">
        <v>1020</v>
      </c>
      <c r="U449" s="30">
        <v>1236</v>
      </c>
      <c r="V449" s="30">
        <v>0.93759999999999999</v>
      </c>
      <c r="W449" s="1635">
        <f t="shared" si="451"/>
        <v>0.55714065599816931</v>
      </c>
      <c r="X449" s="30">
        <v>396420</v>
      </c>
      <c r="Y449" s="30">
        <f t="shared" si="452"/>
        <v>426916</v>
      </c>
      <c r="Z449" s="30">
        <f t="shared" si="453"/>
        <v>0</v>
      </c>
      <c r="AA449" s="30">
        <v>1236</v>
      </c>
      <c r="AB449" s="30">
        <v>1083.5999999999999</v>
      </c>
      <c r="AC449" s="30">
        <v>1236</v>
      </c>
      <c r="AD449" s="30">
        <v>0.93659999999999999</v>
      </c>
      <c r="AE449" s="1635">
        <f t="shared" si="454"/>
        <v>0.49405536037043379</v>
      </c>
      <c r="AF449" s="30">
        <v>361020</v>
      </c>
      <c r="AG449" s="30">
        <f t="shared" si="455"/>
        <v>438437</v>
      </c>
      <c r="AH449" s="30">
        <f t="shared" si="456"/>
        <v>0</v>
      </c>
      <c r="AI449" s="30">
        <v>1236</v>
      </c>
      <c r="AJ449" s="30">
        <v>1014</v>
      </c>
      <c r="AK449" s="30">
        <v>1236</v>
      </c>
      <c r="AL449" s="30">
        <v>0.93030000000000002</v>
      </c>
      <c r="AM449" s="1635">
        <f t="shared" si="457"/>
        <v>0.47011169853957296</v>
      </c>
      <c r="AN449" s="30">
        <v>329940</v>
      </c>
      <c r="AO449" s="30">
        <f t="shared" si="458"/>
        <v>421100</v>
      </c>
      <c r="AP449" s="30">
        <f t="shared" si="459"/>
        <v>0</v>
      </c>
      <c r="AQ449" s="30">
        <v>1236</v>
      </c>
      <c r="AR449" s="30">
        <v>1092</v>
      </c>
      <c r="AS449" s="30">
        <v>1236</v>
      </c>
      <c r="AT449" s="30">
        <v>0.93330000000000002</v>
      </c>
      <c r="AU449" s="1635">
        <f t="shared" si="460"/>
        <v>0.53475222231249231</v>
      </c>
      <c r="AV449" s="30">
        <v>405480</v>
      </c>
      <c r="AW449" s="30">
        <f t="shared" si="461"/>
        <v>454955</v>
      </c>
      <c r="AX449" s="30">
        <f t="shared" si="462"/>
        <v>0</v>
      </c>
      <c r="AY449" s="30">
        <v>1236</v>
      </c>
      <c r="AZ449" s="30">
        <v>1098</v>
      </c>
      <c r="BA449" s="30">
        <v>1236</v>
      </c>
      <c r="BB449" s="30">
        <v>0.93540000000000001</v>
      </c>
      <c r="BC449" s="1635">
        <f t="shared" si="463"/>
        <v>0.57802012431749161</v>
      </c>
      <c r="BD449" s="30">
        <v>427440</v>
      </c>
      <c r="BE449" s="30">
        <f t="shared" si="464"/>
        <v>443694</v>
      </c>
      <c r="BF449" s="30">
        <f t="shared" si="465"/>
        <v>0</v>
      </c>
      <c r="BG449" s="30">
        <v>1236</v>
      </c>
      <c r="BH449" s="30">
        <v>1020</v>
      </c>
      <c r="BI449" s="30">
        <v>1236</v>
      </c>
      <c r="BJ449" s="30">
        <v>0.93489999999999995</v>
      </c>
      <c r="BK449" s="1635">
        <f t="shared" si="466"/>
        <v>0.60340229929850064</v>
      </c>
      <c r="BL449" s="30">
        <v>428100</v>
      </c>
      <c r="BM449" s="30">
        <f t="shared" si="467"/>
        <v>425686</v>
      </c>
      <c r="BN449" s="30">
        <f t="shared" si="468"/>
        <v>2414</v>
      </c>
      <c r="BO449" s="30">
        <v>1236</v>
      </c>
      <c r="BP449" s="30">
        <v>1143.5999999999999</v>
      </c>
      <c r="BQ449" s="30">
        <v>1236</v>
      </c>
      <c r="BR449" s="30">
        <v>0.93910000000000005</v>
      </c>
      <c r="BS449" s="1635">
        <f t="shared" si="469"/>
        <v>0.70789760268859003</v>
      </c>
      <c r="BT449" s="30">
        <v>547380</v>
      </c>
      <c r="BU449" s="30">
        <f t="shared" si="470"/>
        <v>463948</v>
      </c>
      <c r="BV449" s="30">
        <f t="shared" si="471"/>
        <v>83432</v>
      </c>
      <c r="BW449" s="30">
        <v>1236</v>
      </c>
      <c r="BX449" s="30">
        <v>1228.2</v>
      </c>
      <c r="BY449" s="30">
        <v>1236</v>
      </c>
      <c r="BZ449" s="30">
        <v>0.94210000000000005</v>
      </c>
      <c r="CA449" s="1635">
        <f t="shared" si="472"/>
        <v>0.66699742267344975</v>
      </c>
      <c r="CB449" s="30">
        <v>574200</v>
      </c>
      <c r="CC449" s="30">
        <f t="shared" si="473"/>
        <v>516524</v>
      </c>
      <c r="CD449" s="30">
        <f t="shared" si="474"/>
        <v>57676</v>
      </c>
      <c r="CE449" s="30">
        <v>1236</v>
      </c>
      <c r="CF449" s="30">
        <v>1308</v>
      </c>
      <c r="CG449" s="30">
        <v>1236</v>
      </c>
      <c r="CH449" s="30">
        <v>0.94889999999999997</v>
      </c>
      <c r="CI449" s="1635">
        <f t="shared" si="475"/>
        <v>0.51934976229803864</v>
      </c>
      <c r="CJ449" s="30">
        <v>479580</v>
      </c>
      <c r="CK449" s="30">
        <f t="shared" si="476"/>
        <v>554054</v>
      </c>
      <c r="CL449" s="30">
        <f t="shared" si="477"/>
        <v>0</v>
      </c>
      <c r="CM449" s="30">
        <v>1236</v>
      </c>
      <c r="CN449" s="30">
        <v>1224</v>
      </c>
      <c r="CO449" s="30">
        <v>1236</v>
      </c>
      <c r="CP449" s="30">
        <v>0.93710000000000004</v>
      </c>
      <c r="CQ449" s="1635">
        <f t="shared" si="478"/>
        <v>0.61619817421508494</v>
      </c>
      <c r="CR449" s="30">
        <v>474960</v>
      </c>
      <c r="CS449" s="30">
        <f t="shared" si="479"/>
        <v>462475</v>
      </c>
      <c r="CT449" s="30">
        <f t="shared" si="480"/>
        <v>12485</v>
      </c>
      <c r="CU449" s="30">
        <v>1236</v>
      </c>
      <c r="CV449" s="30">
        <v>1083.5999999999999</v>
      </c>
      <c r="CW449" s="30">
        <v>1236</v>
      </c>
      <c r="CX449" s="30">
        <v>0.93779999999999997</v>
      </c>
      <c r="CY449" s="1635">
        <f t="shared" si="481"/>
        <v>0.65582716043795808</v>
      </c>
      <c r="CZ449" s="30">
        <v>495840</v>
      </c>
      <c r="DA449" s="30">
        <f t="shared" si="482"/>
        <v>453632</v>
      </c>
      <c r="DB449" s="30">
        <f t="shared" si="483"/>
        <v>42208</v>
      </c>
    </row>
    <row r="450" spans="1:106">
      <c r="A450" t="s">
        <v>3013</v>
      </c>
      <c r="B450">
        <v>6220</v>
      </c>
      <c r="C450">
        <v>11</v>
      </c>
      <c r="D450" s="30">
        <v>5</v>
      </c>
      <c r="E450" s="30" t="s">
        <v>3396</v>
      </c>
      <c r="F450" s="30" t="s">
        <v>30</v>
      </c>
      <c r="G450" s="30" t="s">
        <v>2143</v>
      </c>
      <c r="H450" s="30" t="s">
        <v>1487</v>
      </c>
      <c r="I450" s="30">
        <v>11</v>
      </c>
      <c r="J450" s="30">
        <v>1292.22</v>
      </c>
      <c r="K450" s="30">
        <v>1292.22</v>
      </c>
      <c r="L450" s="30">
        <v>200</v>
      </c>
      <c r="M450" s="30">
        <v>1292.22</v>
      </c>
      <c r="N450" s="30">
        <v>0.86899999999999999</v>
      </c>
      <c r="O450" s="1635">
        <f t="shared" si="448"/>
        <v>0.51639815880322204</v>
      </c>
      <c r="P450" s="30">
        <v>64620</v>
      </c>
      <c r="Q450" s="30">
        <f t="shared" si="449"/>
        <v>75082</v>
      </c>
      <c r="R450" s="30">
        <f t="shared" si="450"/>
        <v>0</v>
      </c>
      <c r="S450" s="30">
        <v>1292.22</v>
      </c>
      <c r="T450" s="30">
        <v>204</v>
      </c>
      <c r="U450" s="30">
        <v>1292.22</v>
      </c>
      <c r="V450" s="30">
        <v>0.86909999999999998</v>
      </c>
      <c r="W450" s="1635">
        <f t="shared" si="451"/>
        <v>0.67971347804113358</v>
      </c>
      <c r="X450" s="30">
        <v>89660</v>
      </c>
      <c r="Y450" s="30">
        <f t="shared" si="452"/>
        <v>79145</v>
      </c>
      <c r="Z450" s="30">
        <f t="shared" si="453"/>
        <v>10515</v>
      </c>
      <c r="AA450" s="30">
        <v>1292.22</v>
      </c>
      <c r="AB450" s="30">
        <v>296</v>
      </c>
      <c r="AC450" s="30">
        <v>1292.22</v>
      </c>
      <c r="AD450" s="30">
        <v>0.87139999999999995</v>
      </c>
      <c r="AE450" s="1635">
        <f t="shared" si="454"/>
        <v>0.40363406785256684</v>
      </c>
      <c r="AF450" s="30">
        <v>74960</v>
      </c>
      <c r="AG450" s="30">
        <f t="shared" si="455"/>
        <v>111428</v>
      </c>
      <c r="AH450" s="30">
        <f t="shared" si="456"/>
        <v>0</v>
      </c>
      <c r="AI450" s="30">
        <v>1292.22</v>
      </c>
      <c r="AJ450" s="30">
        <v>184</v>
      </c>
      <c r="AK450" s="30">
        <v>1292.22</v>
      </c>
      <c r="AL450" s="30">
        <v>0.84660000000000002</v>
      </c>
      <c r="AM450" s="1635">
        <f t="shared" si="457"/>
        <v>0.51235522625662011</v>
      </c>
      <c r="AN450" s="30">
        <v>59380</v>
      </c>
      <c r="AO450" s="30">
        <f t="shared" si="458"/>
        <v>69538</v>
      </c>
      <c r="AP450" s="30">
        <f t="shared" si="459"/>
        <v>0</v>
      </c>
      <c r="AQ450" s="30">
        <v>1292.22</v>
      </c>
      <c r="AR450" s="30">
        <v>184</v>
      </c>
      <c r="AS450" s="30">
        <v>1292.22</v>
      </c>
      <c r="AT450" s="30">
        <v>0.86009999999999998</v>
      </c>
      <c r="AU450" s="1635">
        <f t="shared" si="460"/>
        <v>0.60656890032954958</v>
      </c>
      <c r="AV450" s="30">
        <v>71420</v>
      </c>
      <c r="AW450" s="30">
        <f t="shared" si="461"/>
        <v>70647</v>
      </c>
      <c r="AX450" s="30">
        <f t="shared" si="462"/>
        <v>773</v>
      </c>
      <c r="AY450" s="30">
        <v>1292.22</v>
      </c>
      <c r="AZ450" s="30">
        <v>196</v>
      </c>
      <c r="BA450" s="30">
        <v>1292.22</v>
      </c>
      <c r="BB450" s="30">
        <v>0.88380000000000003</v>
      </c>
      <c r="BC450" s="1635">
        <f t="shared" si="463"/>
        <v>0.53046035491967025</v>
      </c>
      <c r="BD450" s="30">
        <v>66160</v>
      </c>
      <c r="BE450" s="30">
        <f t="shared" si="464"/>
        <v>74833</v>
      </c>
      <c r="BF450" s="30">
        <f t="shared" si="465"/>
        <v>0</v>
      </c>
      <c r="BG450" s="30">
        <v>1292.22</v>
      </c>
      <c r="BH450" s="30">
        <v>188</v>
      </c>
      <c r="BI450" s="30">
        <v>1292.22</v>
      </c>
      <c r="BJ450" s="30">
        <v>0.86109999999999998</v>
      </c>
      <c r="BK450" s="1635">
        <f t="shared" si="466"/>
        <v>0.51891430520639126</v>
      </c>
      <c r="BL450" s="30">
        <v>62500</v>
      </c>
      <c r="BM450" s="30">
        <f t="shared" si="467"/>
        <v>72266</v>
      </c>
      <c r="BN450" s="30">
        <f t="shared" si="468"/>
        <v>0</v>
      </c>
      <c r="BO450" s="30">
        <v>1292.22</v>
      </c>
      <c r="BP450" s="30">
        <v>176</v>
      </c>
      <c r="BQ450" s="30">
        <v>1292.22</v>
      </c>
      <c r="BR450" s="30">
        <v>0.82769999999999999</v>
      </c>
      <c r="BS450" s="1635">
        <f t="shared" si="469"/>
        <v>0.55584081725799739</v>
      </c>
      <c r="BT450" s="30">
        <v>58300</v>
      </c>
      <c r="BU450" s="30">
        <f t="shared" si="470"/>
        <v>62932</v>
      </c>
      <c r="BV450" s="30">
        <f t="shared" si="471"/>
        <v>0</v>
      </c>
      <c r="BW450" s="30">
        <v>1292.22</v>
      </c>
      <c r="BX450" s="30">
        <v>176</v>
      </c>
      <c r="BY450" s="30">
        <v>1292.22</v>
      </c>
      <c r="BZ450" s="30">
        <v>0.86160000000000003</v>
      </c>
      <c r="CA450" s="1635">
        <f t="shared" si="472"/>
        <v>0.55397316003053265</v>
      </c>
      <c r="CB450" s="30">
        <v>62500</v>
      </c>
      <c r="CC450" s="30">
        <f t="shared" si="473"/>
        <v>67693</v>
      </c>
      <c r="CD450" s="30">
        <f t="shared" si="474"/>
        <v>0</v>
      </c>
      <c r="CE450" s="30">
        <v>1292.22</v>
      </c>
      <c r="CF450" s="30">
        <v>172</v>
      </c>
      <c r="CG450" s="30">
        <v>1292.22</v>
      </c>
      <c r="CH450" s="30">
        <v>1</v>
      </c>
      <c r="CI450" s="1635">
        <f t="shared" si="475"/>
        <v>0.49481120280070018</v>
      </c>
      <c r="CJ450" s="30">
        <v>63320</v>
      </c>
      <c r="CK450" s="30">
        <f t="shared" si="476"/>
        <v>76781</v>
      </c>
      <c r="CL450" s="30">
        <f t="shared" si="477"/>
        <v>0</v>
      </c>
      <c r="CM450" s="30">
        <v>1292.22</v>
      </c>
      <c r="CN450" s="30">
        <v>172</v>
      </c>
      <c r="CO450" s="30">
        <v>1292.22</v>
      </c>
      <c r="CP450" s="30">
        <v>0.72889999999999999</v>
      </c>
      <c r="CQ450" s="1635">
        <f t="shared" si="478"/>
        <v>0.6651696977514473</v>
      </c>
      <c r="CR450" s="30">
        <v>56040</v>
      </c>
      <c r="CS450" s="30">
        <f t="shared" si="479"/>
        <v>50550</v>
      </c>
      <c r="CT450" s="30">
        <f t="shared" si="480"/>
        <v>5490</v>
      </c>
      <c r="CU450" s="30">
        <v>1292.22</v>
      </c>
      <c r="CV450" s="30">
        <v>168</v>
      </c>
      <c r="CW450" s="30">
        <v>1292.22</v>
      </c>
      <c r="CX450" s="30">
        <v>0.85709999999999997</v>
      </c>
      <c r="CY450" s="1635">
        <f t="shared" si="481"/>
        <v>0.62036405285019336</v>
      </c>
      <c r="CZ450" s="30">
        <v>66460</v>
      </c>
      <c r="DA450" s="30">
        <f t="shared" si="482"/>
        <v>64278</v>
      </c>
      <c r="DB450" s="30">
        <f t="shared" si="483"/>
        <v>2182</v>
      </c>
    </row>
    <row r="451" spans="1:106">
      <c r="A451" t="s">
        <v>3015</v>
      </c>
      <c r="B451">
        <v>6220</v>
      </c>
      <c r="C451">
        <v>28</v>
      </c>
      <c r="D451" s="30">
        <v>6</v>
      </c>
      <c r="E451" s="30" t="s">
        <v>3347</v>
      </c>
      <c r="F451" s="30" t="s">
        <v>17</v>
      </c>
      <c r="G451" s="30" t="s">
        <v>2143</v>
      </c>
      <c r="H451" s="30" t="s">
        <v>2142</v>
      </c>
      <c r="I451" s="30">
        <v>11</v>
      </c>
      <c r="J451" s="30">
        <v>1300</v>
      </c>
      <c r="K451" s="30">
        <v>1300</v>
      </c>
      <c r="L451" s="30">
        <v>1336</v>
      </c>
      <c r="M451" s="30">
        <v>1336</v>
      </c>
      <c r="N451" s="30">
        <v>0.94310000000000005</v>
      </c>
      <c r="O451" s="1635">
        <f t="shared" si="448"/>
        <v>0.689383964901639</v>
      </c>
      <c r="P451" s="30">
        <v>625400</v>
      </c>
      <c r="Q451" s="30">
        <f t="shared" si="449"/>
        <v>544312</v>
      </c>
      <c r="R451" s="30">
        <f t="shared" si="450"/>
        <v>81088</v>
      </c>
      <c r="S451" s="30">
        <v>1300</v>
      </c>
      <c r="T451" s="30">
        <v>1256</v>
      </c>
      <c r="U451" s="30">
        <v>1256</v>
      </c>
      <c r="V451" s="30">
        <v>0.94340000000000002</v>
      </c>
      <c r="W451" s="1635">
        <f t="shared" si="451"/>
        <v>0.7193502490971887</v>
      </c>
      <c r="X451" s="30">
        <v>634160</v>
      </c>
      <c r="Y451" s="30">
        <f t="shared" si="452"/>
        <v>528944</v>
      </c>
      <c r="Z451" s="30">
        <f t="shared" si="453"/>
        <v>105216</v>
      </c>
      <c r="AA451" s="30">
        <v>1300</v>
      </c>
      <c r="AB451" s="30">
        <v>1256</v>
      </c>
      <c r="AC451" s="30">
        <v>1256</v>
      </c>
      <c r="AD451" s="30">
        <v>0.94669999999999999</v>
      </c>
      <c r="AE451" s="1635">
        <f t="shared" si="454"/>
        <v>0.62953810349221428</v>
      </c>
      <c r="AF451" s="30">
        <v>538960</v>
      </c>
      <c r="AG451" s="30">
        <f t="shared" si="455"/>
        <v>513672</v>
      </c>
      <c r="AH451" s="30">
        <f t="shared" si="456"/>
        <v>25288</v>
      </c>
      <c r="AI451" s="30">
        <v>1300</v>
      </c>
      <c r="AJ451" s="30">
        <v>1328</v>
      </c>
      <c r="AK451" s="30">
        <v>1328</v>
      </c>
      <c r="AL451" s="30">
        <v>0.96030000000000004</v>
      </c>
      <c r="AM451" s="1635">
        <f t="shared" si="457"/>
        <v>0.53300611285794453</v>
      </c>
      <c r="AN451" s="30">
        <v>505720</v>
      </c>
      <c r="AO451" s="30">
        <f t="shared" si="458"/>
        <v>569284</v>
      </c>
      <c r="AP451" s="30">
        <f t="shared" si="459"/>
        <v>0</v>
      </c>
      <c r="AQ451" s="30">
        <v>1300</v>
      </c>
      <c r="AR451" s="30">
        <v>1376</v>
      </c>
      <c r="AS451" s="30">
        <v>1376</v>
      </c>
      <c r="AT451" s="30">
        <v>0.94140000000000001</v>
      </c>
      <c r="AU451" s="1635">
        <f t="shared" si="460"/>
        <v>0.76579819216541967</v>
      </c>
      <c r="AV451" s="30">
        <v>738040</v>
      </c>
      <c r="AW451" s="30">
        <f t="shared" si="461"/>
        <v>578252</v>
      </c>
      <c r="AX451" s="30">
        <f t="shared" si="462"/>
        <v>159788</v>
      </c>
      <c r="AY451" s="30">
        <v>1300</v>
      </c>
      <c r="AZ451" s="30">
        <v>1360</v>
      </c>
      <c r="BA451" s="30">
        <v>1360</v>
      </c>
      <c r="BB451" s="30">
        <v>0.94450000000000001</v>
      </c>
      <c r="BC451" s="1635">
        <f t="shared" si="463"/>
        <v>0.63932225440026014</v>
      </c>
      <c r="BD451" s="30">
        <v>591280</v>
      </c>
      <c r="BE451" s="30">
        <f t="shared" si="464"/>
        <v>554913</v>
      </c>
      <c r="BF451" s="30">
        <f t="shared" si="465"/>
        <v>36367</v>
      </c>
      <c r="BG451" s="30">
        <v>1300</v>
      </c>
      <c r="BH451" s="30">
        <v>1320</v>
      </c>
      <c r="BI451" s="30">
        <v>1320</v>
      </c>
      <c r="BJ451" s="30">
        <v>0.93710000000000004</v>
      </c>
      <c r="BK451" s="1635">
        <f t="shared" si="466"/>
        <v>0.65634607770435183</v>
      </c>
      <c r="BL451" s="30">
        <v>604040</v>
      </c>
      <c r="BM451" s="30">
        <f t="shared" si="467"/>
        <v>552184</v>
      </c>
      <c r="BN451" s="30">
        <f t="shared" si="468"/>
        <v>51856</v>
      </c>
      <c r="BO451" s="30">
        <v>1300</v>
      </c>
      <c r="BP451" s="30">
        <v>1360</v>
      </c>
      <c r="BQ451" s="30">
        <v>1360</v>
      </c>
      <c r="BR451" s="30">
        <v>0.93269999999999997</v>
      </c>
      <c r="BS451" s="1635">
        <f t="shared" si="469"/>
        <v>0.77359041254184391</v>
      </c>
      <c r="BT451" s="30">
        <v>706520</v>
      </c>
      <c r="BU451" s="30">
        <f t="shared" si="470"/>
        <v>547980</v>
      </c>
      <c r="BV451" s="30">
        <f t="shared" si="471"/>
        <v>158540</v>
      </c>
      <c r="BW451" s="30">
        <v>1300</v>
      </c>
      <c r="BX451" s="30">
        <v>1328</v>
      </c>
      <c r="BY451" s="30">
        <v>1328</v>
      </c>
      <c r="BZ451" s="30">
        <v>0.92710000000000004</v>
      </c>
      <c r="CA451" s="1635">
        <f t="shared" si="472"/>
        <v>0.73401388756895347</v>
      </c>
      <c r="CB451" s="30">
        <v>672360</v>
      </c>
      <c r="CC451" s="30">
        <f t="shared" si="473"/>
        <v>549603</v>
      </c>
      <c r="CD451" s="30">
        <f t="shared" si="474"/>
        <v>122757</v>
      </c>
      <c r="CE451" s="30">
        <v>1300</v>
      </c>
      <c r="CF451" s="30">
        <v>1312</v>
      </c>
      <c r="CG451" s="30">
        <v>1312</v>
      </c>
      <c r="CH451" s="30">
        <v>0.92730000000000001</v>
      </c>
      <c r="CI451" s="1635">
        <f t="shared" si="475"/>
        <v>0.78138369960316423</v>
      </c>
      <c r="CJ451" s="30">
        <v>707280</v>
      </c>
      <c r="CK451" s="30">
        <f t="shared" si="476"/>
        <v>543098</v>
      </c>
      <c r="CL451" s="30">
        <f t="shared" si="477"/>
        <v>164182</v>
      </c>
      <c r="CM451" s="30">
        <v>1300</v>
      </c>
      <c r="CN451" s="30">
        <v>1328</v>
      </c>
      <c r="CO451" s="30">
        <v>1328</v>
      </c>
      <c r="CP451" s="30">
        <v>0.95289999999999997</v>
      </c>
      <c r="CQ451" s="1635">
        <f t="shared" si="478"/>
        <v>0.90552117469473115</v>
      </c>
      <c r="CR451" s="30">
        <v>770040</v>
      </c>
      <c r="CS451" s="30">
        <f t="shared" si="479"/>
        <v>510230</v>
      </c>
      <c r="CT451" s="30">
        <f t="shared" si="480"/>
        <v>259810</v>
      </c>
      <c r="CU451" s="30">
        <v>1300</v>
      </c>
      <c r="CV451" s="30">
        <v>1272</v>
      </c>
      <c r="CW451" s="30">
        <v>1272</v>
      </c>
      <c r="CX451" s="30">
        <v>0.93920000000000003</v>
      </c>
      <c r="CY451" s="1635">
        <f t="shared" si="481"/>
        <v>0.69880721924237288</v>
      </c>
      <c r="CZ451" s="30">
        <v>621120</v>
      </c>
      <c r="DA451" s="30">
        <f t="shared" si="482"/>
        <v>533297</v>
      </c>
      <c r="DB451" s="30">
        <f t="shared" si="483"/>
        <v>87823</v>
      </c>
    </row>
    <row r="452" spans="1:106">
      <c r="A452" t="s">
        <v>3016</v>
      </c>
      <c r="B452">
        <v>1220</v>
      </c>
      <c r="C452">
        <v>12</v>
      </c>
      <c r="D452" s="30">
        <v>7</v>
      </c>
      <c r="E452" s="30" t="s">
        <v>3397</v>
      </c>
      <c r="F452" s="30" t="s">
        <v>2146</v>
      </c>
      <c r="G452" s="30" t="s">
        <v>2143</v>
      </c>
      <c r="H452" s="30" t="s">
        <v>2142</v>
      </c>
      <c r="I452" s="30">
        <v>33</v>
      </c>
      <c r="J452" s="30">
        <v>1350</v>
      </c>
      <c r="K452" s="30">
        <v>1350</v>
      </c>
      <c r="L452" s="30">
        <v>1332</v>
      </c>
      <c r="M452" s="30">
        <v>1332</v>
      </c>
      <c r="N452" s="30">
        <v>0.98109999999999997</v>
      </c>
      <c r="O452" s="1635">
        <f t="shared" si="448"/>
        <v>0.57716211777979187</v>
      </c>
      <c r="P452" s="30">
        <v>543060</v>
      </c>
      <c r="Q452" s="30">
        <f t="shared" si="449"/>
        <v>564548</v>
      </c>
      <c r="R452" s="30">
        <f t="shared" si="450"/>
        <v>0</v>
      </c>
      <c r="S452" s="30">
        <v>1350</v>
      </c>
      <c r="T452" s="30">
        <v>1350</v>
      </c>
      <c r="U452" s="30">
        <v>1350</v>
      </c>
      <c r="V452" s="30">
        <v>0.98480000000000001</v>
      </c>
      <c r="W452" s="1635">
        <f t="shared" si="451"/>
        <v>0.60179968496050362</v>
      </c>
      <c r="X452" s="30">
        <v>595260</v>
      </c>
      <c r="Y452" s="30">
        <f t="shared" si="452"/>
        <v>593480</v>
      </c>
      <c r="Z452" s="30">
        <f t="shared" si="453"/>
        <v>1780</v>
      </c>
      <c r="AA452" s="30">
        <v>1350</v>
      </c>
      <c r="AB452" s="30">
        <v>1350</v>
      </c>
      <c r="AC452" s="30">
        <v>1350</v>
      </c>
      <c r="AD452" s="30">
        <v>0.99039999999999995</v>
      </c>
      <c r="AE452" s="1635">
        <f t="shared" si="454"/>
        <v>0.57720786214324182</v>
      </c>
      <c r="AF452" s="30">
        <v>555660</v>
      </c>
      <c r="AG452" s="30">
        <f t="shared" si="455"/>
        <v>577601</v>
      </c>
      <c r="AH452" s="30">
        <f t="shared" si="456"/>
        <v>0</v>
      </c>
      <c r="AI452" s="30">
        <v>1350</v>
      </c>
      <c r="AJ452" s="30">
        <v>1422</v>
      </c>
      <c r="AK452" s="30">
        <v>1422</v>
      </c>
      <c r="AL452" s="30">
        <v>0.98929999999999996</v>
      </c>
      <c r="AM452" s="1635">
        <f t="shared" si="457"/>
        <v>0.68429899667836902</v>
      </c>
      <c r="AN452" s="30">
        <v>716220</v>
      </c>
      <c r="AO452" s="30">
        <f t="shared" si="458"/>
        <v>627989</v>
      </c>
      <c r="AP452" s="30">
        <f t="shared" si="459"/>
        <v>88231</v>
      </c>
      <c r="AQ452" s="30">
        <v>1350</v>
      </c>
      <c r="AR452" s="30">
        <v>1386</v>
      </c>
      <c r="AS452" s="30">
        <v>1386</v>
      </c>
      <c r="AT452" s="30">
        <v>0.98209999999999997</v>
      </c>
      <c r="AU452" s="1635">
        <f t="shared" si="460"/>
        <v>0.64447849148835512</v>
      </c>
      <c r="AV452" s="30">
        <v>652680</v>
      </c>
      <c r="AW452" s="30">
        <f t="shared" si="461"/>
        <v>607635</v>
      </c>
      <c r="AX452" s="30">
        <f t="shared" si="462"/>
        <v>45045</v>
      </c>
      <c r="AY452" s="30">
        <v>1350</v>
      </c>
      <c r="AZ452" s="30">
        <v>1404</v>
      </c>
      <c r="BA452" s="30">
        <v>1404</v>
      </c>
      <c r="BB452" s="30">
        <v>0.97929999999999995</v>
      </c>
      <c r="BC452" s="1635">
        <f t="shared" si="463"/>
        <v>0.61202795298578005</v>
      </c>
      <c r="BD452" s="30">
        <v>605880</v>
      </c>
      <c r="BE452" s="30">
        <f t="shared" si="464"/>
        <v>593973</v>
      </c>
      <c r="BF452" s="30">
        <f t="shared" si="465"/>
        <v>11907</v>
      </c>
      <c r="BG452" s="30">
        <v>1350</v>
      </c>
      <c r="BH452" s="30">
        <v>1350</v>
      </c>
      <c r="BI452" s="30">
        <v>1350</v>
      </c>
      <c r="BJ452" s="30">
        <v>0.98299999999999998</v>
      </c>
      <c r="BK452" s="1635">
        <f t="shared" si="466"/>
        <v>0.53708747634517995</v>
      </c>
      <c r="BL452" s="30">
        <v>530280</v>
      </c>
      <c r="BM452" s="30">
        <f t="shared" si="467"/>
        <v>592395</v>
      </c>
      <c r="BN452" s="30">
        <f t="shared" si="468"/>
        <v>0</v>
      </c>
      <c r="BO452" s="30">
        <v>1350</v>
      </c>
      <c r="BP452" s="30">
        <v>1350</v>
      </c>
      <c r="BQ452" s="30">
        <v>1350</v>
      </c>
      <c r="BR452" s="30">
        <v>0.98670000000000002</v>
      </c>
      <c r="BS452" s="1635">
        <f t="shared" si="469"/>
        <v>0.68391082883836507</v>
      </c>
      <c r="BT452" s="30">
        <v>655920</v>
      </c>
      <c r="BU452" s="30">
        <f t="shared" si="470"/>
        <v>575443</v>
      </c>
      <c r="BV452" s="30">
        <f t="shared" si="471"/>
        <v>80477</v>
      </c>
      <c r="BW452" s="30">
        <v>1350</v>
      </c>
      <c r="BX452" s="30">
        <v>1386</v>
      </c>
      <c r="BY452" s="30">
        <v>1386</v>
      </c>
      <c r="BZ452" s="30">
        <v>0.98809999999999998</v>
      </c>
      <c r="CA452" s="1635">
        <f t="shared" si="472"/>
        <v>0.55594545345158286</v>
      </c>
      <c r="CB452" s="30">
        <v>566460</v>
      </c>
      <c r="CC452" s="30">
        <f t="shared" si="473"/>
        <v>611348</v>
      </c>
      <c r="CD452" s="30">
        <f t="shared" si="474"/>
        <v>0</v>
      </c>
      <c r="CE452" s="30">
        <v>1350</v>
      </c>
      <c r="CF452" s="30">
        <v>1386</v>
      </c>
      <c r="CG452" s="30">
        <v>1386</v>
      </c>
      <c r="CH452" s="30">
        <v>0.98499999999999999</v>
      </c>
      <c r="CI452" s="1635">
        <f t="shared" si="475"/>
        <v>0.55858120374249409</v>
      </c>
      <c r="CJ452" s="30">
        <v>567360</v>
      </c>
      <c r="CK452" s="30">
        <f t="shared" si="476"/>
        <v>609430</v>
      </c>
      <c r="CL452" s="30">
        <f t="shared" si="477"/>
        <v>0</v>
      </c>
      <c r="CM452" s="30">
        <v>1350</v>
      </c>
      <c r="CN452" s="30">
        <v>1368</v>
      </c>
      <c r="CO452" s="30">
        <v>1368</v>
      </c>
      <c r="CP452" s="30">
        <v>0.98470000000000002</v>
      </c>
      <c r="CQ452" s="1635">
        <f t="shared" si="478"/>
        <v>0.58838035222106244</v>
      </c>
      <c r="CR452" s="30">
        <v>532620</v>
      </c>
      <c r="CS452" s="30">
        <f t="shared" si="479"/>
        <v>543138</v>
      </c>
      <c r="CT452" s="30">
        <f t="shared" si="480"/>
        <v>0</v>
      </c>
      <c r="CU452" s="30">
        <v>1350</v>
      </c>
      <c r="CV452" s="30">
        <v>1350</v>
      </c>
      <c r="CW452" s="30">
        <v>1350</v>
      </c>
      <c r="CX452" s="30">
        <v>0.98480000000000001</v>
      </c>
      <c r="CY452" s="1635">
        <f t="shared" si="481"/>
        <v>0.57868853890970717</v>
      </c>
      <c r="CZ452" s="30">
        <v>572400</v>
      </c>
      <c r="DA452" s="30">
        <f t="shared" si="482"/>
        <v>593480</v>
      </c>
      <c r="DB452" s="30">
        <f t="shared" si="483"/>
        <v>0</v>
      </c>
    </row>
    <row r="453" spans="1:106">
      <c r="A453" t="s">
        <v>3017</v>
      </c>
      <c r="B453">
        <v>6130</v>
      </c>
      <c r="C453">
        <v>16</v>
      </c>
      <c r="D453" s="30">
        <v>8</v>
      </c>
      <c r="E453" s="30" t="s">
        <v>3398</v>
      </c>
      <c r="F453" s="30" t="s">
        <v>1353</v>
      </c>
      <c r="G453" s="30" t="s">
        <v>2143</v>
      </c>
      <c r="H453" s="30" t="s">
        <v>1439</v>
      </c>
      <c r="I453" s="30">
        <v>33</v>
      </c>
      <c r="J453" s="30">
        <v>1350</v>
      </c>
      <c r="K453" s="30">
        <v>1350</v>
      </c>
      <c r="L453" s="30">
        <v>194.1</v>
      </c>
      <c r="M453" s="30">
        <v>1080</v>
      </c>
      <c r="N453" s="30">
        <v>0.92179999999999995</v>
      </c>
      <c r="O453" s="1635">
        <f t="shared" si="448"/>
        <v>0.44595937426073212</v>
      </c>
      <c r="P453" s="30">
        <v>57450</v>
      </c>
      <c r="Q453" s="30">
        <f t="shared" si="449"/>
        <v>77294</v>
      </c>
      <c r="R453" s="30">
        <f t="shared" si="450"/>
        <v>0</v>
      </c>
      <c r="S453" s="30">
        <v>1350</v>
      </c>
      <c r="T453" s="30">
        <v>194.1</v>
      </c>
      <c r="U453" s="30">
        <v>1080</v>
      </c>
      <c r="V453" s="30">
        <v>0.91290000000000004</v>
      </c>
      <c r="W453" s="1635">
        <f t="shared" si="451"/>
        <v>0.37581849992391875</v>
      </c>
      <c r="X453" s="30">
        <v>49545</v>
      </c>
      <c r="Y453" s="30">
        <f t="shared" si="452"/>
        <v>79099</v>
      </c>
      <c r="Z453" s="30">
        <f t="shared" si="453"/>
        <v>0</v>
      </c>
      <c r="AA453" s="30">
        <v>1350</v>
      </c>
      <c r="AB453" s="30">
        <v>189.45</v>
      </c>
      <c r="AC453" s="30">
        <v>1080</v>
      </c>
      <c r="AD453" s="30">
        <v>0.90059999999999996</v>
      </c>
      <c r="AE453" s="1635">
        <f t="shared" si="454"/>
        <v>0.19805374562271916</v>
      </c>
      <c r="AF453" s="30">
        <v>24330</v>
      </c>
      <c r="AG453" s="30">
        <f t="shared" si="455"/>
        <v>73707</v>
      </c>
      <c r="AH453" s="30">
        <f t="shared" si="456"/>
        <v>0</v>
      </c>
      <c r="AI453" s="30">
        <v>1350</v>
      </c>
      <c r="AJ453" s="30">
        <v>142.5</v>
      </c>
      <c r="AK453" s="30">
        <v>1080</v>
      </c>
      <c r="AL453" s="30">
        <v>0.83479999999999999</v>
      </c>
      <c r="AM453" s="1635">
        <f t="shared" si="457"/>
        <v>0.23032467949786983</v>
      </c>
      <c r="AN453" s="30">
        <v>20385</v>
      </c>
      <c r="AO453" s="30">
        <f t="shared" si="458"/>
        <v>53103</v>
      </c>
      <c r="AP453" s="30">
        <f t="shared" si="459"/>
        <v>0</v>
      </c>
      <c r="AQ453" s="30">
        <v>1350</v>
      </c>
      <c r="AR453" s="30">
        <v>120</v>
      </c>
      <c r="AS453" s="30">
        <v>1080</v>
      </c>
      <c r="AT453" s="30">
        <v>0.88470000000000004</v>
      </c>
      <c r="AU453" s="1635">
        <f t="shared" si="460"/>
        <v>0.40089374807814082</v>
      </c>
      <c r="AV453" s="30">
        <v>31665</v>
      </c>
      <c r="AW453" s="30">
        <f t="shared" si="461"/>
        <v>47392</v>
      </c>
      <c r="AX453" s="30">
        <f t="shared" si="462"/>
        <v>0</v>
      </c>
      <c r="AY453" s="30">
        <v>1350</v>
      </c>
      <c r="AZ453" s="30">
        <v>126</v>
      </c>
      <c r="BA453" s="30">
        <v>1080</v>
      </c>
      <c r="BB453" s="30">
        <v>0.84030000000000005</v>
      </c>
      <c r="BC453" s="1635">
        <f t="shared" si="463"/>
        <v>0.38605826717215508</v>
      </c>
      <c r="BD453" s="30">
        <v>29430</v>
      </c>
      <c r="BE453" s="30">
        <f t="shared" si="464"/>
        <v>45739</v>
      </c>
      <c r="BF453" s="30">
        <f t="shared" si="465"/>
        <v>0</v>
      </c>
      <c r="BG453" s="30">
        <v>1350</v>
      </c>
      <c r="BH453" s="30">
        <v>135</v>
      </c>
      <c r="BI453" s="30">
        <v>1080</v>
      </c>
      <c r="BJ453" s="30">
        <v>0.71089999999999998</v>
      </c>
      <c r="BK453" s="1635">
        <f t="shared" si="466"/>
        <v>0.46447760953226536</v>
      </c>
      <c r="BL453" s="30">
        <v>33165</v>
      </c>
      <c r="BM453" s="30">
        <f t="shared" si="467"/>
        <v>42842</v>
      </c>
      <c r="BN453" s="30">
        <f t="shared" si="468"/>
        <v>0</v>
      </c>
      <c r="BO453" s="30">
        <v>1350</v>
      </c>
      <c r="BP453" s="30">
        <v>129</v>
      </c>
      <c r="BQ453" s="30">
        <v>1080</v>
      </c>
      <c r="BR453" s="30">
        <v>0.62470000000000003</v>
      </c>
      <c r="BS453" s="1635">
        <f t="shared" si="469"/>
        <v>0.49145036646013857</v>
      </c>
      <c r="BT453" s="30">
        <v>28515</v>
      </c>
      <c r="BU453" s="30">
        <f t="shared" si="470"/>
        <v>34813</v>
      </c>
      <c r="BV453" s="30">
        <f t="shared" si="471"/>
        <v>0</v>
      </c>
      <c r="BW453" s="30">
        <v>1350</v>
      </c>
      <c r="BX453" s="30">
        <v>147</v>
      </c>
      <c r="BY453" s="30">
        <v>1080</v>
      </c>
      <c r="BZ453" s="30">
        <v>0.62239999999999995</v>
      </c>
      <c r="CA453" s="1635">
        <f t="shared" si="472"/>
        <v>0.45658449133032436</v>
      </c>
      <c r="CB453" s="30">
        <v>31080</v>
      </c>
      <c r="CC453" s="30">
        <f t="shared" si="473"/>
        <v>40842</v>
      </c>
      <c r="CD453" s="30">
        <f t="shared" si="474"/>
        <v>0</v>
      </c>
      <c r="CE453" s="30">
        <v>1350</v>
      </c>
      <c r="CF453" s="30">
        <v>136.5</v>
      </c>
      <c r="CG453" s="30">
        <v>1080</v>
      </c>
      <c r="CH453" s="30">
        <v>0.70009999999999994</v>
      </c>
      <c r="CI453" s="1635">
        <f t="shared" si="475"/>
        <v>0.47321103990427732</v>
      </c>
      <c r="CJ453" s="30">
        <v>33645</v>
      </c>
      <c r="CK453" s="30">
        <f t="shared" si="476"/>
        <v>42660</v>
      </c>
      <c r="CL453" s="30">
        <f t="shared" si="477"/>
        <v>0</v>
      </c>
      <c r="CM453" s="30">
        <v>1350</v>
      </c>
      <c r="CN453" s="30">
        <v>124.5</v>
      </c>
      <c r="CO453" s="30">
        <v>1080</v>
      </c>
      <c r="CP453" s="30">
        <v>0.65290000000000004</v>
      </c>
      <c r="CQ453" s="1635">
        <f t="shared" si="478"/>
        <v>0.46545282282226069</v>
      </c>
      <c r="CR453" s="30">
        <v>25425</v>
      </c>
      <c r="CS453" s="30">
        <f t="shared" si="479"/>
        <v>32775</v>
      </c>
      <c r="CT453" s="30">
        <f t="shared" si="480"/>
        <v>0</v>
      </c>
      <c r="CU453" s="30">
        <v>1350</v>
      </c>
      <c r="CV453" s="30">
        <v>117</v>
      </c>
      <c r="CW453" s="30">
        <v>1080</v>
      </c>
      <c r="CX453" s="30">
        <v>0.75119999999999998</v>
      </c>
      <c r="CY453" s="1635">
        <f t="shared" si="481"/>
        <v>0.40785767494002062</v>
      </c>
      <c r="CZ453" s="30">
        <v>26670</v>
      </c>
      <c r="DA453" s="30">
        <f t="shared" si="482"/>
        <v>39234</v>
      </c>
      <c r="DB453" s="30">
        <f t="shared" si="483"/>
        <v>0</v>
      </c>
    </row>
    <row r="454" spans="1:106">
      <c r="A454" t="s">
        <v>3018</v>
      </c>
      <c r="B454">
        <v>6220</v>
      </c>
      <c r="C454">
        <v>173</v>
      </c>
      <c r="D454" s="30">
        <v>9</v>
      </c>
      <c r="E454" s="30" t="s">
        <v>3399</v>
      </c>
      <c r="F454" s="30" t="s">
        <v>1709</v>
      </c>
      <c r="G454" s="30" t="s">
        <v>2143</v>
      </c>
      <c r="H454" s="30" t="s">
        <v>2142</v>
      </c>
      <c r="I454" s="30">
        <v>33</v>
      </c>
      <c r="J454" s="30">
        <v>1350</v>
      </c>
      <c r="K454" s="30">
        <v>1350</v>
      </c>
      <c r="L454" s="30">
        <v>1032</v>
      </c>
      <c r="M454" s="30">
        <v>1080</v>
      </c>
      <c r="N454" s="30">
        <v>0.98919999999999997</v>
      </c>
      <c r="O454" s="1635">
        <f t="shared" si="448"/>
        <v>0.39672650673788545</v>
      </c>
      <c r="P454" s="30">
        <v>291600</v>
      </c>
      <c r="Q454" s="30">
        <f t="shared" si="449"/>
        <v>441009</v>
      </c>
      <c r="R454" s="30">
        <f t="shared" si="450"/>
        <v>0</v>
      </c>
      <c r="S454" s="30">
        <v>1350</v>
      </c>
      <c r="T454" s="30">
        <v>1020</v>
      </c>
      <c r="U454" s="30">
        <v>1080</v>
      </c>
      <c r="V454" s="30">
        <v>0.98480000000000001</v>
      </c>
      <c r="W454" s="1635">
        <f t="shared" si="451"/>
        <v>0.33213574992639544</v>
      </c>
      <c r="X454" s="30">
        <v>248220</v>
      </c>
      <c r="Y454" s="30">
        <f t="shared" si="452"/>
        <v>448407</v>
      </c>
      <c r="Z454" s="30">
        <f t="shared" si="453"/>
        <v>0</v>
      </c>
      <c r="AA454" s="30">
        <v>1350</v>
      </c>
      <c r="AB454" s="30">
        <v>852</v>
      </c>
      <c r="AC454" s="30">
        <v>1080</v>
      </c>
      <c r="AD454" s="30">
        <v>0.98770000000000002</v>
      </c>
      <c r="AE454" s="1635">
        <f t="shared" si="454"/>
        <v>0.38125437402745477</v>
      </c>
      <c r="AF454" s="30">
        <v>231000</v>
      </c>
      <c r="AG454" s="30">
        <f t="shared" si="455"/>
        <v>363537</v>
      </c>
      <c r="AH454" s="30">
        <f t="shared" si="456"/>
        <v>0</v>
      </c>
      <c r="AI454" s="30">
        <v>1350</v>
      </c>
      <c r="AJ454" s="30">
        <v>768</v>
      </c>
      <c r="AK454" s="30">
        <v>1080</v>
      </c>
      <c r="AL454" s="30">
        <v>0.98870000000000002</v>
      </c>
      <c r="AM454" s="1635">
        <f t="shared" si="457"/>
        <v>0.31585919546792735</v>
      </c>
      <c r="AN454" s="30">
        <v>178440</v>
      </c>
      <c r="AO454" s="30">
        <f t="shared" si="458"/>
        <v>338961</v>
      </c>
      <c r="AP454" s="30">
        <f t="shared" si="459"/>
        <v>0</v>
      </c>
      <c r="AQ454" s="30">
        <v>1350</v>
      </c>
      <c r="AR454" s="30">
        <v>768</v>
      </c>
      <c r="AS454" s="30">
        <v>1080</v>
      </c>
      <c r="AT454" s="30">
        <v>0.9798</v>
      </c>
      <c r="AU454" s="1635">
        <f t="shared" si="460"/>
        <v>0.34230604720735197</v>
      </c>
      <c r="AV454" s="30">
        <v>191640</v>
      </c>
      <c r="AW454" s="30">
        <f t="shared" si="461"/>
        <v>335910</v>
      </c>
      <c r="AX454" s="30">
        <f t="shared" si="462"/>
        <v>0</v>
      </c>
      <c r="AY454" s="30">
        <v>1350</v>
      </c>
      <c r="AZ454" s="30">
        <v>756</v>
      </c>
      <c r="BA454" s="30">
        <v>1080</v>
      </c>
      <c r="BB454" s="30">
        <v>0.97840000000000005</v>
      </c>
      <c r="BC454" s="1635">
        <f t="shared" si="463"/>
        <v>0.35240921722251778</v>
      </c>
      <c r="BD454" s="30">
        <v>187680</v>
      </c>
      <c r="BE454" s="30">
        <f t="shared" si="464"/>
        <v>319538</v>
      </c>
      <c r="BF454" s="30">
        <f t="shared" si="465"/>
        <v>0</v>
      </c>
      <c r="BG454" s="30">
        <v>1350</v>
      </c>
      <c r="BH454" s="30">
        <v>816</v>
      </c>
      <c r="BI454" s="30">
        <v>1080</v>
      </c>
      <c r="BJ454" s="30">
        <v>0.98860000000000003</v>
      </c>
      <c r="BK454" s="1635">
        <f t="shared" si="466"/>
        <v>0.32879970819780668</v>
      </c>
      <c r="BL454" s="30">
        <v>197340</v>
      </c>
      <c r="BM454" s="30">
        <f t="shared" si="467"/>
        <v>360110</v>
      </c>
      <c r="BN454" s="30">
        <f t="shared" si="468"/>
        <v>0</v>
      </c>
      <c r="BO454" s="30">
        <v>1350</v>
      </c>
      <c r="BP454" s="30">
        <v>900</v>
      </c>
      <c r="BQ454" s="30">
        <v>1080</v>
      </c>
      <c r="BR454" s="30">
        <v>0.97199999999999998</v>
      </c>
      <c r="BS454" s="1635">
        <f t="shared" si="469"/>
        <v>0.45334171620179853</v>
      </c>
      <c r="BT454" s="30">
        <v>285540</v>
      </c>
      <c r="BU454" s="30">
        <f t="shared" si="470"/>
        <v>377914</v>
      </c>
      <c r="BV454" s="30">
        <f t="shared" si="471"/>
        <v>0</v>
      </c>
      <c r="BW454" s="30">
        <v>1350</v>
      </c>
      <c r="BX454" s="30">
        <v>900</v>
      </c>
      <c r="BY454" s="30">
        <v>1080</v>
      </c>
      <c r="BZ454" s="30">
        <v>0.98119999999999996</v>
      </c>
      <c r="CA454" s="1635">
        <f t="shared" si="472"/>
        <v>0.45222951341857748</v>
      </c>
      <c r="CB454" s="30">
        <v>297120</v>
      </c>
      <c r="CC454" s="30">
        <f t="shared" si="473"/>
        <v>394207</v>
      </c>
      <c r="CD454" s="30">
        <f t="shared" si="474"/>
        <v>0</v>
      </c>
      <c r="CE454" s="30">
        <v>1350</v>
      </c>
      <c r="CF454" s="30">
        <v>936</v>
      </c>
      <c r="CG454" s="30">
        <v>1080</v>
      </c>
      <c r="CH454" s="30">
        <v>0.9909</v>
      </c>
      <c r="CI454" s="1635">
        <f t="shared" si="475"/>
        <v>0.50170502496345082</v>
      </c>
      <c r="CJ454" s="30">
        <v>346200</v>
      </c>
      <c r="CK454" s="30">
        <f t="shared" si="476"/>
        <v>414028</v>
      </c>
      <c r="CL454" s="30">
        <f t="shared" si="477"/>
        <v>0</v>
      </c>
      <c r="CM454" s="30">
        <v>1350</v>
      </c>
      <c r="CN454" s="30">
        <v>996</v>
      </c>
      <c r="CO454" s="30">
        <v>1080</v>
      </c>
      <c r="CP454" s="30">
        <v>0.98799999999999999</v>
      </c>
      <c r="CQ454" s="1635">
        <f t="shared" si="478"/>
        <v>0.40993209390482699</v>
      </c>
      <c r="CR454" s="30">
        <v>271080</v>
      </c>
      <c r="CS454" s="30">
        <f t="shared" si="479"/>
        <v>396768</v>
      </c>
      <c r="CT454" s="30">
        <f t="shared" si="480"/>
        <v>0</v>
      </c>
      <c r="CU454" s="30">
        <v>1350</v>
      </c>
      <c r="CV454" s="30">
        <v>972</v>
      </c>
      <c r="CW454" s="30">
        <v>1080</v>
      </c>
      <c r="CX454" s="30">
        <v>0.999</v>
      </c>
      <c r="CY454" s="1635">
        <f t="shared" si="481"/>
        <v>0.41542272393194996</v>
      </c>
      <c r="CZ454" s="30">
        <v>300120</v>
      </c>
      <c r="DA454" s="30">
        <f t="shared" si="482"/>
        <v>433467</v>
      </c>
      <c r="DB454" s="30">
        <f t="shared" si="483"/>
        <v>0</v>
      </c>
    </row>
    <row r="455" spans="1:106">
      <c r="A455" t="s">
        <v>3019</v>
      </c>
      <c r="B455">
        <v>1250</v>
      </c>
      <c r="C455">
        <v>4</v>
      </c>
      <c r="D455" s="30">
        <v>10</v>
      </c>
      <c r="E455" s="30" t="s">
        <v>3400</v>
      </c>
      <c r="F455" s="30" t="s">
        <v>48</v>
      </c>
      <c r="G455" s="30" t="s">
        <v>2143</v>
      </c>
      <c r="H455" s="30" t="s">
        <v>2142</v>
      </c>
      <c r="I455" s="30">
        <v>33</v>
      </c>
      <c r="J455" s="30">
        <v>1383</v>
      </c>
      <c r="K455" s="30">
        <v>1383</v>
      </c>
      <c r="L455" s="30">
        <v>1464.3</v>
      </c>
      <c r="M455" s="30">
        <v>1464.3</v>
      </c>
      <c r="N455" s="30">
        <v>0.93179999999999996</v>
      </c>
      <c r="O455" s="1635">
        <f t="shared" si="448"/>
        <v>0.23883516774133151</v>
      </c>
      <c r="P455" s="30">
        <v>234630</v>
      </c>
      <c r="Q455" s="30">
        <f t="shared" si="449"/>
        <v>589436</v>
      </c>
      <c r="R455" s="30">
        <f t="shared" si="450"/>
        <v>0</v>
      </c>
      <c r="S455" s="30">
        <v>1383</v>
      </c>
      <c r="T455" s="30">
        <v>1449.3</v>
      </c>
      <c r="U455" s="30">
        <v>1449.3</v>
      </c>
      <c r="V455" s="30">
        <v>0.88870000000000005</v>
      </c>
      <c r="W455" s="1635">
        <f t="shared" si="451"/>
        <v>0.16216779309905943</v>
      </c>
      <c r="X455" s="30">
        <v>155400</v>
      </c>
      <c r="Y455" s="30">
        <f t="shared" si="452"/>
        <v>574960</v>
      </c>
      <c r="Z455" s="30">
        <f t="shared" si="453"/>
        <v>0</v>
      </c>
      <c r="AA455" s="30">
        <v>1383</v>
      </c>
      <c r="AB455" s="30">
        <v>1459.8</v>
      </c>
      <c r="AC455" s="30">
        <v>1459.8</v>
      </c>
      <c r="AD455" s="30">
        <v>0.89529999999999998</v>
      </c>
      <c r="AE455" s="1635">
        <f t="shared" si="454"/>
        <v>0.15503547494766745</v>
      </c>
      <c r="AF455" s="30">
        <v>145890</v>
      </c>
      <c r="AG455" s="30">
        <f t="shared" si="455"/>
        <v>564606</v>
      </c>
      <c r="AH455" s="30">
        <f t="shared" si="456"/>
        <v>0</v>
      </c>
      <c r="AI455" s="30">
        <v>1383</v>
      </c>
      <c r="AJ455" s="30">
        <v>1431</v>
      </c>
      <c r="AK455" s="30">
        <v>1431</v>
      </c>
      <c r="AL455" s="30">
        <v>0.86929999999999996</v>
      </c>
      <c r="AM455" s="1635">
        <f t="shared" si="457"/>
        <v>0.20482707404744496</v>
      </c>
      <c r="AN455" s="30">
        <v>189570</v>
      </c>
      <c r="AO455" s="30">
        <f t="shared" si="458"/>
        <v>555307</v>
      </c>
      <c r="AP455" s="30">
        <f t="shared" si="459"/>
        <v>0</v>
      </c>
      <c r="AQ455" s="30">
        <v>1383</v>
      </c>
      <c r="AR455" s="30">
        <v>1452</v>
      </c>
      <c r="AS455" s="30">
        <v>1452</v>
      </c>
      <c r="AT455" s="30">
        <v>0.89049999999999996</v>
      </c>
      <c r="AU455" s="1635">
        <f t="shared" si="460"/>
        <v>0.32070803952560062</v>
      </c>
      <c r="AV455" s="30">
        <v>308520</v>
      </c>
      <c r="AW455" s="30">
        <f t="shared" si="461"/>
        <v>577198</v>
      </c>
      <c r="AX455" s="30">
        <f t="shared" si="462"/>
        <v>0</v>
      </c>
      <c r="AY455" s="30">
        <v>1383</v>
      </c>
      <c r="AZ455" s="30">
        <v>1383</v>
      </c>
      <c r="BA455" s="30">
        <v>1383</v>
      </c>
      <c r="BB455" s="30">
        <v>0.91659999999999997</v>
      </c>
      <c r="BC455" s="1635">
        <f t="shared" si="463"/>
        <v>0.45112726794249997</v>
      </c>
      <c r="BD455" s="30">
        <v>411750</v>
      </c>
      <c r="BE455" s="30">
        <f t="shared" si="464"/>
        <v>547628</v>
      </c>
      <c r="BF455" s="30">
        <f t="shared" si="465"/>
        <v>0</v>
      </c>
      <c r="BG455" s="30">
        <v>1383</v>
      </c>
      <c r="BH455" s="30">
        <v>1368</v>
      </c>
      <c r="BI455" s="30">
        <v>1368</v>
      </c>
      <c r="BJ455" s="30">
        <v>0.90380000000000005</v>
      </c>
      <c r="BK455" s="1635">
        <f t="shared" si="466"/>
        <v>0.3548613456633396</v>
      </c>
      <c r="BL455" s="30">
        <v>326430</v>
      </c>
      <c r="BM455" s="30">
        <f t="shared" si="467"/>
        <v>551928</v>
      </c>
      <c r="BN455" s="30">
        <f t="shared" si="468"/>
        <v>0</v>
      </c>
      <c r="BO455" s="30">
        <v>1383</v>
      </c>
      <c r="BP455" s="30">
        <v>1365</v>
      </c>
      <c r="BQ455" s="30">
        <v>1365</v>
      </c>
      <c r="BR455" s="30">
        <v>0.91400000000000003</v>
      </c>
      <c r="BS455" s="1635">
        <f t="shared" si="469"/>
        <v>0.40039889602252837</v>
      </c>
      <c r="BT455" s="30">
        <v>359670</v>
      </c>
      <c r="BU455" s="30">
        <f t="shared" si="470"/>
        <v>538968</v>
      </c>
      <c r="BV455" s="30">
        <f t="shared" si="471"/>
        <v>0</v>
      </c>
      <c r="BW455" s="30">
        <v>1383</v>
      </c>
      <c r="BX455" s="30">
        <v>1305</v>
      </c>
      <c r="BY455" s="30">
        <v>1305</v>
      </c>
      <c r="BZ455" s="30">
        <v>0.93700000000000006</v>
      </c>
      <c r="CA455" s="1635">
        <f t="shared" si="472"/>
        <v>0.3793231395227209</v>
      </c>
      <c r="CB455" s="30">
        <v>345090</v>
      </c>
      <c r="CC455" s="30">
        <f t="shared" si="473"/>
        <v>545851</v>
      </c>
      <c r="CD455" s="30">
        <f t="shared" si="474"/>
        <v>0</v>
      </c>
      <c r="CE455" s="30">
        <v>1383</v>
      </c>
      <c r="CF455" s="30">
        <v>1290</v>
      </c>
      <c r="CG455" s="30">
        <v>1290</v>
      </c>
      <c r="CH455" s="30">
        <v>0.94789999999999996</v>
      </c>
      <c r="CI455" s="1635">
        <f t="shared" si="475"/>
        <v>0.29984946389567113</v>
      </c>
      <c r="CJ455" s="30">
        <v>272790</v>
      </c>
      <c r="CK455" s="30">
        <f t="shared" si="476"/>
        <v>545854</v>
      </c>
      <c r="CL455" s="30">
        <f t="shared" si="477"/>
        <v>0</v>
      </c>
      <c r="CM455" s="30">
        <v>1383</v>
      </c>
      <c r="CN455" s="30">
        <v>1320</v>
      </c>
      <c r="CO455" s="30">
        <v>1320</v>
      </c>
      <c r="CP455" s="30">
        <v>0.93089999999999995</v>
      </c>
      <c r="CQ455" s="1635">
        <f t="shared" si="478"/>
        <v>0.41958446627315465</v>
      </c>
      <c r="CR455" s="30">
        <v>346470</v>
      </c>
      <c r="CS455" s="30">
        <f t="shared" si="479"/>
        <v>495447</v>
      </c>
      <c r="CT455" s="30">
        <f t="shared" si="480"/>
        <v>0</v>
      </c>
      <c r="CU455" s="30">
        <v>1383</v>
      </c>
      <c r="CV455" s="30">
        <v>1473</v>
      </c>
      <c r="CW455" s="30">
        <v>1473</v>
      </c>
      <c r="CX455" s="30">
        <v>0.80059999999999998</v>
      </c>
      <c r="CY455" s="1635">
        <f t="shared" si="481"/>
        <v>0.41095883516265852</v>
      </c>
      <c r="CZ455" s="30">
        <v>360570</v>
      </c>
      <c r="DA455" s="30">
        <f t="shared" si="482"/>
        <v>526432</v>
      </c>
      <c r="DB455" s="30">
        <f t="shared" si="483"/>
        <v>0</v>
      </c>
    </row>
    <row r="456" spans="1:106">
      <c r="A456" t="s">
        <v>3014</v>
      </c>
      <c r="B456">
        <v>1220</v>
      </c>
      <c r="C456">
        <v>9</v>
      </c>
      <c r="D456" s="30">
        <v>11</v>
      </c>
      <c r="E456" s="30">
        <v>19256</v>
      </c>
      <c r="F456" s="30" t="s">
        <v>1166</v>
      </c>
      <c r="G456" s="30" t="s">
        <v>2143</v>
      </c>
      <c r="H456" s="30" t="s">
        <v>2142</v>
      </c>
      <c r="I456" s="30">
        <v>33</v>
      </c>
      <c r="J456" s="30">
        <v>1450</v>
      </c>
      <c r="K456" s="30">
        <v>1450</v>
      </c>
      <c r="L456" s="30">
        <v>1352.16</v>
      </c>
      <c r="M456" s="30">
        <v>1352.16</v>
      </c>
      <c r="N456" s="30">
        <v>0.99199999999999999</v>
      </c>
      <c r="O456" s="1635">
        <f t="shared" si="448"/>
        <v>0.65992642059443241</v>
      </c>
      <c r="P456" s="30">
        <v>637335</v>
      </c>
      <c r="Q456" s="30">
        <f t="shared" si="449"/>
        <v>579460</v>
      </c>
      <c r="R456" s="30">
        <f t="shared" si="450"/>
        <v>57875</v>
      </c>
      <c r="S456" s="30">
        <v>1450</v>
      </c>
      <c r="T456" s="30">
        <v>1378.8</v>
      </c>
      <c r="U456" s="30">
        <v>1378.8</v>
      </c>
      <c r="V456" s="30">
        <v>0.98939999999999995</v>
      </c>
      <c r="W456" s="1635">
        <f t="shared" si="451"/>
        <v>0.58696880211921887</v>
      </c>
      <c r="X456" s="30">
        <v>595746</v>
      </c>
      <c r="Y456" s="30">
        <f t="shared" si="452"/>
        <v>608972</v>
      </c>
      <c r="Z456" s="30">
        <f t="shared" si="453"/>
        <v>0</v>
      </c>
      <c r="AA456" s="30">
        <v>1450</v>
      </c>
      <c r="AB456" s="30">
        <v>1378.8</v>
      </c>
      <c r="AC456" s="30">
        <v>1378.8</v>
      </c>
      <c r="AD456" s="30">
        <v>0.99450000000000005</v>
      </c>
      <c r="AE456" s="1635">
        <f t="shared" si="454"/>
        <v>0.71349960319908612</v>
      </c>
      <c r="AF456" s="30">
        <v>704421</v>
      </c>
      <c r="AG456" s="30">
        <f t="shared" si="455"/>
        <v>592366</v>
      </c>
      <c r="AH456" s="30">
        <f t="shared" si="456"/>
        <v>112055</v>
      </c>
      <c r="AI456" s="30">
        <v>1450</v>
      </c>
      <c r="AJ456" s="30">
        <v>1286.6400000000001</v>
      </c>
      <c r="AK456" s="30">
        <v>1286.6400000000001</v>
      </c>
      <c r="AL456" s="30">
        <v>0.99480000000000002</v>
      </c>
      <c r="AM456" s="1635">
        <f t="shared" si="457"/>
        <v>0.69544075897557345</v>
      </c>
      <c r="AN456" s="30">
        <v>662256</v>
      </c>
      <c r="AO456" s="30">
        <f t="shared" si="458"/>
        <v>571369</v>
      </c>
      <c r="AP456" s="30">
        <f t="shared" si="459"/>
        <v>90887</v>
      </c>
      <c r="AQ456" s="30">
        <v>1450</v>
      </c>
      <c r="AR456" s="30">
        <v>1282.32</v>
      </c>
      <c r="AS456" s="30">
        <v>1282.32</v>
      </c>
      <c r="AT456" s="30">
        <v>0.99390000000000001</v>
      </c>
      <c r="AU456" s="1635">
        <f t="shared" si="460"/>
        <v>0.62170595616871249</v>
      </c>
      <c r="AV456" s="30">
        <v>589518</v>
      </c>
      <c r="AW456" s="30">
        <f t="shared" si="461"/>
        <v>568936</v>
      </c>
      <c r="AX456" s="30">
        <f t="shared" si="462"/>
        <v>20582</v>
      </c>
      <c r="AY456" s="30">
        <v>1450</v>
      </c>
      <c r="AZ456" s="30">
        <v>1458</v>
      </c>
      <c r="BA456" s="30">
        <v>1458</v>
      </c>
      <c r="BB456" s="30">
        <v>0.99129999999999996</v>
      </c>
      <c r="BC456" s="1635">
        <f t="shared" si="463"/>
        <v>0.55879671661977726</v>
      </c>
      <c r="BD456" s="30">
        <v>581499</v>
      </c>
      <c r="BE456" s="30">
        <f t="shared" si="464"/>
        <v>624376</v>
      </c>
      <c r="BF456" s="30">
        <f t="shared" si="465"/>
        <v>0</v>
      </c>
      <c r="BG456" s="30">
        <v>1450</v>
      </c>
      <c r="BH456" s="30">
        <v>1434.24</v>
      </c>
      <c r="BI456" s="30">
        <v>1434.24</v>
      </c>
      <c r="BJ456" s="30">
        <v>0.99229999999999996</v>
      </c>
      <c r="BK456" s="1635">
        <f t="shared" si="466"/>
        <v>0.70655644034920684</v>
      </c>
      <c r="BL456" s="30">
        <v>748143</v>
      </c>
      <c r="BM456" s="30">
        <f t="shared" si="467"/>
        <v>635315</v>
      </c>
      <c r="BN456" s="30">
        <f t="shared" si="468"/>
        <v>112828</v>
      </c>
      <c r="BO456" s="30">
        <v>1450</v>
      </c>
      <c r="BP456" s="30">
        <v>1348.56</v>
      </c>
      <c r="BQ456" s="30">
        <v>1348.56</v>
      </c>
      <c r="BR456" s="30">
        <v>0.99550000000000005</v>
      </c>
      <c r="BS456" s="1635">
        <f t="shared" si="469"/>
        <v>0.65209911052843328</v>
      </c>
      <c r="BT456" s="30">
        <v>630315</v>
      </c>
      <c r="BU456" s="30">
        <f t="shared" si="470"/>
        <v>579956</v>
      </c>
      <c r="BV456" s="30">
        <f t="shared" si="471"/>
        <v>50359</v>
      </c>
      <c r="BW456" s="30">
        <v>1450</v>
      </c>
      <c r="BX456" s="30">
        <v>1448.64</v>
      </c>
      <c r="BY456" s="30">
        <v>1448.64</v>
      </c>
      <c r="BZ456" s="30">
        <v>0.99309999999999998</v>
      </c>
      <c r="CA456" s="1635">
        <f t="shared" si="472"/>
        <v>0.72236181905086305</v>
      </c>
      <c r="CB456" s="30">
        <v>773181</v>
      </c>
      <c r="CC456" s="30">
        <f t="shared" si="473"/>
        <v>642211</v>
      </c>
      <c r="CD456" s="30">
        <f t="shared" si="474"/>
        <v>130970</v>
      </c>
      <c r="CE456" s="30">
        <v>1450</v>
      </c>
      <c r="CF456" s="30">
        <v>1296</v>
      </c>
      <c r="CG456" s="30">
        <v>1296</v>
      </c>
      <c r="CH456" s="30">
        <v>0.99099999999999999</v>
      </c>
      <c r="CI456" s="1635">
        <f t="shared" si="475"/>
        <v>0.62322589385713967</v>
      </c>
      <c r="CJ456" s="30">
        <v>595521</v>
      </c>
      <c r="CK456" s="30">
        <f t="shared" si="476"/>
        <v>573328</v>
      </c>
      <c r="CL456" s="30">
        <f t="shared" si="477"/>
        <v>22193</v>
      </c>
      <c r="CM456" s="30">
        <v>1450</v>
      </c>
      <c r="CN456" s="30">
        <v>1332</v>
      </c>
      <c r="CO456" s="30">
        <v>1332</v>
      </c>
      <c r="CP456" s="30">
        <v>0.99409999999999998</v>
      </c>
      <c r="CQ456" s="1635">
        <f t="shared" si="478"/>
        <v>0.65015185475903714</v>
      </c>
      <c r="CR456" s="30">
        <v>578520</v>
      </c>
      <c r="CS456" s="30">
        <f t="shared" si="479"/>
        <v>533894</v>
      </c>
      <c r="CT456" s="30">
        <f t="shared" si="480"/>
        <v>44626</v>
      </c>
      <c r="CU456" s="30">
        <v>1450</v>
      </c>
      <c r="CV456" s="30">
        <v>1386</v>
      </c>
      <c r="CW456" s="30">
        <v>1386</v>
      </c>
      <c r="CX456" s="30">
        <v>0.99519999999999997</v>
      </c>
      <c r="CY456" s="1635">
        <f t="shared" si="481"/>
        <v>0.69054404866301966</v>
      </c>
      <c r="CZ456" s="30">
        <v>708660</v>
      </c>
      <c r="DA456" s="30">
        <f t="shared" si="482"/>
        <v>615741</v>
      </c>
      <c r="DB456" s="30">
        <f t="shared" si="483"/>
        <v>92919</v>
      </c>
    </row>
    <row r="457" spans="1:106">
      <c r="A457" t="s">
        <v>3042</v>
      </c>
      <c r="B457">
        <v>6220</v>
      </c>
      <c r="C457">
        <v>27</v>
      </c>
      <c r="D457" s="30">
        <v>12</v>
      </c>
      <c r="E457" s="30" t="s">
        <v>3427</v>
      </c>
      <c r="F457" s="30" t="s">
        <v>1099</v>
      </c>
      <c r="G457" s="30" t="s">
        <v>2143</v>
      </c>
      <c r="H457" s="30" t="s">
        <v>2142</v>
      </c>
      <c r="I457" s="30">
        <v>132</v>
      </c>
      <c r="J457" s="30">
        <v>1500</v>
      </c>
      <c r="K457" s="30">
        <v>1500</v>
      </c>
      <c r="L457" s="30">
        <v>0</v>
      </c>
      <c r="M457" s="30">
        <v>1200</v>
      </c>
      <c r="N457" s="30">
        <v>0</v>
      </c>
      <c r="O457" s="1635">
        <v>0</v>
      </c>
      <c r="P457" s="30">
        <v>0</v>
      </c>
      <c r="Q457" s="30">
        <f t="shared" si="449"/>
        <v>0</v>
      </c>
      <c r="R457" s="30">
        <f t="shared" si="450"/>
        <v>0</v>
      </c>
      <c r="S457" s="30">
        <v>1500</v>
      </c>
      <c r="T457" s="30">
        <v>0</v>
      </c>
      <c r="U457" s="30">
        <v>1200</v>
      </c>
      <c r="V457" s="30">
        <v>0</v>
      </c>
      <c r="W457" s="1635">
        <v>0</v>
      </c>
      <c r="X457" s="30">
        <v>0</v>
      </c>
      <c r="Y457" s="30">
        <f t="shared" si="452"/>
        <v>0</v>
      </c>
      <c r="Z457" s="30">
        <f t="shared" si="453"/>
        <v>0</v>
      </c>
      <c r="AA457" s="30">
        <v>1500</v>
      </c>
      <c r="AB457" s="30">
        <v>0</v>
      </c>
      <c r="AC457" s="30">
        <v>1200</v>
      </c>
      <c r="AD457" s="30">
        <v>0</v>
      </c>
      <c r="AE457" s="1635">
        <v>0</v>
      </c>
      <c r="AF457" s="30">
        <v>0</v>
      </c>
      <c r="AG457" s="30">
        <f t="shared" si="455"/>
        <v>0</v>
      </c>
      <c r="AH457" s="30">
        <f t="shared" si="456"/>
        <v>0</v>
      </c>
      <c r="AI457" s="30">
        <v>1500</v>
      </c>
      <c r="AJ457" s="30">
        <v>0</v>
      </c>
      <c r="AK457" s="30">
        <v>1200</v>
      </c>
      <c r="AL457" s="30">
        <v>0</v>
      </c>
      <c r="AM457" s="1635">
        <v>0</v>
      </c>
      <c r="AN457" s="30">
        <v>0</v>
      </c>
      <c r="AO457" s="30">
        <f t="shared" si="458"/>
        <v>0</v>
      </c>
      <c r="AP457" s="30">
        <f t="shared" si="459"/>
        <v>0</v>
      </c>
      <c r="AQ457" s="30">
        <v>1500</v>
      </c>
      <c r="AR457" s="30">
        <v>0</v>
      </c>
      <c r="AS457" s="30">
        <v>1200</v>
      </c>
      <c r="AT457" s="30">
        <v>0</v>
      </c>
      <c r="AU457" s="1635">
        <v>0</v>
      </c>
      <c r="AV457" s="30">
        <v>0</v>
      </c>
      <c r="AW457" s="30">
        <f t="shared" si="461"/>
        <v>0</v>
      </c>
      <c r="AX457" s="30">
        <f t="shared" si="462"/>
        <v>0</v>
      </c>
      <c r="AY457" s="30">
        <v>1500</v>
      </c>
      <c r="AZ457" s="30">
        <v>0</v>
      </c>
      <c r="BA457" s="30">
        <v>1200</v>
      </c>
      <c r="BB457" s="30">
        <v>0</v>
      </c>
      <c r="BC457" s="1635">
        <v>0</v>
      </c>
      <c r="BD457" s="30">
        <v>0</v>
      </c>
      <c r="BE457" s="30">
        <f t="shared" si="464"/>
        <v>0</v>
      </c>
      <c r="BF457" s="30">
        <f t="shared" si="465"/>
        <v>0</v>
      </c>
      <c r="BG457" s="30">
        <v>1500</v>
      </c>
      <c r="BH457" s="30">
        <v>0</v>
      </c>
      <c r="BI457" s="30">
        <v>1200</v>
      </c>
      <c r="BJ457" s="30">
        <v>0</v>
      </c>
      <c r="BK457" s="1635">
        <v>0</v>
      </c>
      <c r="BL457" s="30">
        <v>0</v>
      </c>
      <c r="BM457" s="30">
        <f t="shared" si="467"/>
        <v>0</v>
      </c>
      <c r="BN457" s="30">
        <f t="shared" si="468"/>
        <v>0</v>
      </c>
      <c r="BO457" s="30">
        <v>1500</v>
      </c>
      <c r="BP457" s="30">
        <v>0</v>
      </c>
      <c r="BQ457" s="30">
        <v>1200</v>
      </c>
      <c r="BR457" s="30">
        <v>0</v>
      </c>
      <c r="BS457" s="1635">
        <v>0</v>
      </c>
      <c r="BT457" s="30">
        <v>0</v>
      </c>
      <c r="BU457" s="30">
        <f t="shared" si="470"/>
        <v>0</v>
      </c>
      <c r="BV457" s="30">
        <f t="shared" si="471"/>
        <v>0</v>
      </c>
      <c r="BW457" s="30">
        <v>1500</v>
      </c>
      <c r="BX457" s="30">
        <v>0</v>
      </c>
      <c r="BY457" s="30">
        <v>1200</v>
      </c>
      <c r="BZ457" s="30">
        <v>0</v>
      </c>
      <c r="CA457" s="1635">
        <v>0</v>
      </c>
      <c r="CB457" s="30">
        <v>0</v>
      </c>
      <c r="CC457" s="30">
        <f t="shared" si="473"/>
        <v>0</v>
      </c>
      <c r="CD457" s="30">
        <f t="shared" si="474"/>
        <v>0</v>
      </c>
      <c r="CE457" s="30">
        <v>1500</v>
      </c>
      <c r="CF457" s="30">
        <v>0</v>
      </c>
      <c r="CG457" s="30">
        <v>1200</v>
      </c>
      <c r="CH457" s="30">
        <v>0</v>
      </c>
      <c r="CI457" s="1635">
        <v>0</v>
      </c>
      <c r="CJ457" s="30">
        <v>0</v>
      </c>
      <c r="CK457" s="30">
        <f t="shared" si="476"/>
        <v>0</v>
      </c>
      <c r="CL457" s="30">
        <f t="shared" si="477"/>
        <v>0</v>
      </c>
      <c r="CM457" s="30">
        <v>1500</v>
      </c>
      <c r="CN457" s="30">
        <v>0</v>
      </c>
      <c r="CO457" s="30">
        <v>1200</v>
      </c>
      <c r="CP457" s="30">
        <v>0</v>
      </c>
      <c r="CQ457" s="1635">
        <v>0</v>
      </c>
      <c r="CR457" s="30">
        <v>0</v>
      </c>
      <c r="CS457" s="30">
        <f t="shared" si="479"/>
        <v>0</v>
      </c>
      <c r="CT457" s="30">
        <f t="shared" si="480"/>
        <v>0</v>
      </c>
      <c r="CU457" s="30">
        <v>1500</v>
      </c>
      <c r="CV457" s="30">
        <v>0</v>
      </c>
      <c r="CW457" s="30">
        <v>1200</v>
      </c>
      <c r="CX457" s="30">
        <v>0</v>
      </c>
      <c r="CY457" s="1635">
        <v>0</v>
      </c>
      <c r="CZ457" s="30">
        <v>0</v>
      </c>
      <c r="DA457" s="30">
        <f t="shared" si="482"/>
        <v>0</v>
      </c>
      <c r="DB457" s="30">
        <f t="shared" si="483"/>
        <v>0</v>
      </c>
    </row>
    <row r="458" spans="1:106">
      <c r="A458" t="s">
        <v>3020</v>
      </c>
      <c r="B458">
        <v>6220</v>
      </c>
      <c r="C458">
        <v>111</v>
      </c>
      <c r="D458" s="30">
        <v>13</v>
      </c>
      <c r="E458" s="30" t="s">
        <v>3401</v>
      </c>
      <c r="F458" s="30" t="s">
        <v>681</v>
      </c>
      <c r="G458" s="30" t="s">
        <v>2143</v>
      </c>
      <c r="H458" s="30" t="s">
        <v>578</v>
      </c>
      <c r="I458" s="30">
        <v>33</v>
      </c>
      <c r="J458" s="30">
        <v>1500</v>
      </c>
      <c r="K458" s="30">
        <v>1500</v>
      </c>
      <c r="L458" s="30">
        <v>240</v>
      </c>
      <c r="M458" s="30">
        <v>1200</v>
      </c>
      <c r="N458" s="30">
        <v>0.97</v>
      </c>
      <c r="O458" s="1635">
        <f>(P458/(24*30*L458*N458))</f>
        <v>1.4318442153493699E-3</v>
      </c>
      <c r="P458" s="30">
        <v>240</v>
      </c>
      <c r="Q458" s="30">
        <f t="shared" si="449"/>
        <v>100570</v>
      </c>
      <c r="R458" s="30">
        <f t="shared" si="450"/>
        <v>0</v>
      </c>
      <c r="S458" s="30">
        <v>1500</v>
      </c>
      <c r="T458" s="30">
        <v>7.2</v>
      </c>
      <c r="U458" s="30">
        <v>1200</v>
      </c>
      <c r="V458" s="30">
        <v>0.97</v>
      </c>
      <c r="W458" s="1635">
        <f>(X458/(24*31*T458*V458))</f>
        <v>2.170860584561948</v>
      </c>
      <c r="X458" s="30">
        <v>11280</v>
      </c>
      <c r="Y458" s="30">
        <f t="shared" si="452"/>
        <v>3118</v>
      </c>
      <c r="Z458" s="30">
        <f t="shared" si="453"/>
        <v>8162</v>
      </c>
      <c r="AA458" s="30">
        <v>1500</v>
      </c>
      <c r="AB458" s="30">
        <v>1296</v>
      </c>
      <c r="AC458" s="30">
        <v>1296</v>
      </c>
      <c r="AD458" s="30">
        <v>0.94740000000000002</v>
      </c>
      <c r="AE458" s="1635">
        <f t="shared" ref="AE458:AE477" si="484">+(AF458/(24*30*AB458*AD458))</f>
        <v>5.864002064128726E-2</v>
      </c>
      <c r="AF458" s="30">
        <v>51840</v>
      </c>
      <c r="AG458" s="30">
        <f t="shared" si="455"/>
        <v>530423</v>
      </c>
      <c r="AH458" s="30">
        <f t="shared" si="456"/>
        <v>0</v>
      </c>
      <c r="AI458" s="30">
        <v>1500</v>
      </c>
      <c r="AJ458" s="30">
        <v>1320</v>
      </c>
      <c r="AK458" s="30">
        <v>1320</v>
      </c>
      <c r="AL458" s="30">
        <v>0.92469999999999997</v>
      </c>
      <c r="AM458" s="1635">
        <f t="shared" ref="AM458:AM471" si="485">+(AN458/(24*31*AJ458*AL458))</f>
        <v>7.1355471711995369E-2</v>
      </c>
      <c r="AN458" s="30">
        <v>64800</v>
      </c>
      <c r="AO458" s="30">
        <f t="shared" si="458"/>
        <v>544878</v>
      </c>
      <c r="AP458" s="30">
        <f t="shared" si="459"/>
        <v>0</v>
      </c>
      <c r="AQ458" s="30">
        <v>1500</v>
      </c>
      <c r="AR458" s="30">
        <v>0</v>
      </c>
      <c r="AS458" s="30">
        <v>1200</v>
      </c>
      <c r="AT458" s="30">
        <v>0</v>
      </c>
      <c r="AU458" s="1635">
        <v>0</v>
      </c>
      <c r="AV458" s="30">
        <v>0</v>
      </c>
      <c r="AW458" s="30">
        <f t="shared" si="461"/>
        <v>0</v>
      </c>
      <c r="AX458" s="30">
        <f t="shared" si="462"/>
        <v>0</v>
      </c>
      <c r="AY458" s="30">
        <v>1500</v>
      </c>
      <c r="AZ458" s="30">
        <v>288</v>
      </c>
      <c r="BA458" s="30">
        <v>1200</v>
      </c>
      <c r="BB458" s="30">
        <v>0.97</v>
      </c>
      <c r="BC458" s="1635">
        <f t="shared" ref="BC458:BC471" si="486">+(BD458/(24*30*AZ458*BB458))</f>
        <v>1.1932035127911417E-3</v>
      </c>
      <c r="BD458" s="30">
        <v>240</v>
      </c>
      <c r="BE458" s="30">
        <f t="shared" si="464"/>
        <v>120684</v>
      </c>
      <c r="BF458" s="30">
        <f t="shared" si="465"/>
        <v>0</v>
      </c>
      <c r="BG458" s="30">
        <v>1500</v>
      </c>
      <c r="BH458" s="30">
        <v>696</v>
      </c>
      <c r="BI458" s="30">
        <v>1200</v>
      </c>
      <c r="BJ458" s="30">
        <v>0.97</v>
      </c>
      <c r="BK458" s="1635">
        <f t="shared" ref="BK458:BK471" si="487">(BL458/(24*31*BH458*BJ458))</f>
        <v>3.3446861537638232E-3</v>
      </c>
      <c r="BL458" s="30">
        <v>1680</v>
      </c>
      <c r="BM458" s="30">
        <f t="shared" si="467"/>
        <v>301374</v>
      </c>
      <c r="BN458" s="30">
        <f t="shared" si="468"/>
        <v>0</v>
      </c>
      <c r="BO458" s="30">
        <v>1500</v>
      </c>
      <c r="BP458" s="30">
        <v>0</v>
      </c>
      <c r="BQ458" s="30">
        <v>1200</v>
      </c>
      <c r="BR458" s="30">
        <v>0.97</v>
      </c>
      <c r="BS458" s="1635">
        <v>0</v>
      </c>
      <c r="BT458" s="30">
        <v>240</v>
      </c>
      <c r="BU458" s="30">
        <f t="shared" si="470"/>
        <v>0</v>
      </c>
      <c r="BV458" s="30">
        <f t="shared" si="471"/>
        <v>240</v>
      </c>
      <c r="BW458" s="30">
        <v>1500</v>
      </c>
      <c r="BX458" s="30">
        <v>0</v>
      </c>
      <c r="BY458" s="30">
        <v>1200</v>
      </c>
      <c r="BZ458" s="30">
        <v>0.97</v>
      </c>
      <c r="CA458" s="1635">
        <v>0</v>
      </c>
      <c r="CB458" s="30">
        <v>240</v>
      </c>
      <c r="CC458" s="30">
        <f t="shared" si="473"/>
        <v>0</v>
      </c>
      <c r="CD458" s="30">
        <f t="shared" si="474"/>
        <v>240</v>
      </c>
      <c r="CE458" s="30">
        <v>1500</v>
      </c>
      <c r="CF458" s="30">
        <v>0</v>
      </c>
      <c r="CG458" s="30">
        <v>1200</v>
      </c>
      <c r="CH458" s="30">
        <v>0.97</v>
      </c>
      <c r="CI458" s="1635">
        <v>0</v>
      </c>
      <c r="CJ458" s="30">
        <v>0</v>
      </c>
      <c r="CK458" s="30">
        <f t="shared" si="476"/>
        <v>0</v>
      </c>
      <c r="CL458" s="30">
        <f t="shared" si="477"/>
        <v>0</v>
      </c>
      <c r="CM458" s="30">
        <v>1500</v>
      </c>
      <c r="CN458" s="30">
        <v>0</v>
      </c>
      <c r="CO458" s="30">
        <v>1200</v>
      </c>
      <c r="CP458" s="30">
        <v>1</v>
      </c>
      <c r="CQ458" s="1635">
        <v>0</v>
      </c>
      <c r="CR458" s="30">
        <v>240</v>
      </c>
      <c r="CS458" s="30">
        <f t="shared" si="479"/>
        <v>0</v>
      </c>
      <c r="CT458" s="30">
        <f t="shared" si="480"/>
        <v>240</v>
      </c>
      <c r="CU458" s="30">
        <v>1500</v>
      </c>
      <c r="CV458" s="30">
        <v>1128</v>
      </c>
      <c r="CW458" s="30">
        <v>1200</v>
      </c>
      <c r="CX458" s="30">
        <v>0.86839999999999995</v>
      </c>
      <c r="CY458" s="1635">
        <f t="shared" ref="CY458:CY471" si="488">+(CZ458/(24*31*CV458*CX458))</f>
        <v>1.0867341922458867E-2</v>
      </c>
      <c r="CZ458" s="30">
        <v>7920</v>
      </c>
      <c r="DA458" s="30">
        <f t="shared" si="482"/>
        <v>437273</v>
      </c>
      <c r="DB458" s="30">
        <f t="shared" si="483"/>
        <v>0</v>
      </c>
    </row>
    <row r="459" spans="1:106">
      <c r="A459" t="s">
        <v>3021</v>
      </c>
      <c r="B459">
        <v>6220</v>
      </c>
      <c r="C459">
        <v>171</v>
      </c>
      <c r="D459" s="30">
        <v>14</v>
      </c>
      <c r="E459" s="30" t="s">
        <v>3402</v>
      </c>
      <c r="F459" s="30" t="s">
        <v>2144</v>
      </c>
      <c r="G459" s="30" t="s">
        <v>2143</v>
      </c>
      <c r="H459" s="30" t="s">
        <v>2142</v>
      </c>
      <c r="I459" s="30">
        <v>11</v>
      </c>
      <c r="J459" s="30">
        <v>1500</v>
      </c>
      <c r="K459" s="30">
        <v>1500</v>
      </c>
      <c r="L459" s="30">
        <v>1480</v>
      </c>
      <c r="M459" s="30">
        <v>1480</v>
      </c>
      <c r="N459" s="30">
        <v>0.96440000000000003</v>
      </c>
      <c r="O459" s="1635">
        <f>(P459/(24*30*L459*N459))</f>
        <v>0.41706212641509199</v>
      </c>
      <c r="P459" s="30">
        <v>428600</v>
      </c>
      <c r="Q459" s="30">
        <f t="shared" si="449"/>
        <v>616599</v>
      </c>
      <c r="R459" s="30">
        <f t="shared" si="450"/>
        <v>0</v>
      </c>
      <c r="S459" s="30">
        <v>1500</v>
      </c>
      <c r="T459" s="30">
        <v>1540</v>
      </c>
      <c r="U459" s="30">
        <v>1540</v>
      </c>
      <c r="V459" s="30">
        <v>0.96020000000000005</v>
      </c>
      <c r="W459" s="1635">
        <f>(X459/(24*31*T459*V459))</f>
        <v>0.45229836066422524</v>
      </c>
      <c r="X459" s="30">
        <v>497600</v>
      </c>
      <c r="Y459" s="30">
        <f t="shared" si="452"/>
        <v>660095</v>
      </c>
      <c r="Z459" s="30">
        <f t="shared" si="453"/>
        <v>0</v>
      </c>
      <c r="AA459" s="30">
        <v>1500</v>
      </c>
      <c r="AB459" s="30">
        <v>1540</v>
      </c>
      <c r="AC459" s="30">
        <v>1540</v>
      </c>
      <c r="AD459" s="30">
        <v>0.94799999999999995</v>
      </c>
      <c r="AE459" s="1635">
        <f t="shared" si="484"/>
        <v>0.38187023946517623</v>
      </c>
      <c r="AF459" s="30">
        <v>401400</v>
      </c>
      <c r="AG459" s="30">
        <f t="shared" si="455"/>
        <v>630685</v>
      </c>
      <c r="AH459" s="30">
        <f t="shared" si="456"/>
        <v>0</v>
      </c>
      <c r="AI459" s="30">
        <v>1500</v>
      </c>
      <c r="AJ459" s="30">
        <v>1420</v>
      </c>
      <c r="AK459" s="30">
        <v>1420</v>
      </c>
      <c r="AL459" s="30">
        <v>0.95330000000000004</v>
      </c>
      <c r="AM459" s="1635">
        <f t="shared" si="485"/>
        <v>0.25914905791513188</v>
      </c>
      <c r="AN459" s="30">
        <v>261000</v>
      </c>
      <c r="AO459" s="30">
        <f t="shared" si="458"/>
        <v>604285</v>
      </c>
      <c r="AP459" s="30">
        <f t="shared" si="459"/>
        <v>0</v>
      </c>
      <c r="AQ459" s="30">
        <v>1500</v>
      </c>
      <c r="AR459" s="30">
        <v>1360</v>
      </c>
      <c r="AS459" s="30">
        <v>1360</v>
      </c>
      <c r="AT459" s="30">
        <v>0.95860000000000001</v>
      </c>
      <c r="AU459" s="1635">
        <f t="shared" ref="AU459:AU471" si="489">(AV459/(24*31*AR459*AT459))</f>
        <v>0.42991914600316478</v>
      </c>
      <c r="AV459" s="30">
        <v>417000</v>
      </c>
      <c r="AW459" s="30">
        <f t="shared" si="461"/>
        <v>581970</v>
      </c>
      <c r="AX459" s="30">
        <f t="shared" si="462"/>
        <v>0</v>
      </c>
      <c r="AY459" s="30">
        <v>1500</v>
      </c>
      <c r="AZ459" s="30">
        <v>1380</v>
      </c>
      <c r="BA459" s="30">
        <v>1380</v>
      </c>
      <c r="BB459" s="30">
        <v>0.95009999999999994</v>
      </c>
      <c r="BC459" s="1635">
        <f t="shared" si="486"/>
        <v>0.29851082715083299</v>
      </c>
      <c r="BD459" s="30">
        <v>281800</v>
      </c>
      <c r="BE459" s="30">
        <f t="shared" si="464"/>
        <v>566412</v>
      </c>
      <c r="BF459" s="30">
        <f t="shared" si="465"/>
        <v>0</v>
      </c>
      <c r="BG459" s="30">
        <v>1500</v>
      </c>
      <c r="BH459" s="30">
        <v>1340</v>
      </c>
      <c r="BI459" s="30">
        <v>1340</v>
      </c>
      <c r="BJ459" s="30">
        <v>0.95760000000000001</v>
      </c>
      <c r="BK459" s="1635">
        <f t="shared" si="487"/>
        <v>0.36870649849896237</v>
      </c>
      <c r="BL459" s="30">
        <v>352000</v>
      </c>
      <c r="BM459" s="30">
        <f t="shared" si="467"/>
        <v>572813</v>
      </c>
      <c r="BN459" s="30">
        <f t="shared" si="468"/>
        <v>0</v>
      </c>
      <c r="BO459" s="30">
        <v>1500</v>
      </c>
      <c r="BP459" s="30">
        <v>1400</v>
      </c>
      <c r="BQ459" s="30">
        <v>1400</v>
      </c>
      <c r="BR459" s="30">
        <v>0.95020000000000004</v>
      </c>
      <c r="BS459" s="1635">
        <f t="shared" ref="BS459:BS466" si="490">+(BT459/(24*30*BP459*BR459))</f>
        <v>0.47045233584909441</v>
      </c>
      <c r="BT459" s="30">
        <v>450600</v>
      </c>
      <c r="BU459" s="30">
        <f t="shared" si="470"/>
        <v>574681</v>
      </c>
      <c r="BV459" s="30">
        <f t="shared" si="471"/>
        <v>0</v>
      </c>
      <c r="BW459" s="30">
        <v>1500</v>
      </c>
      <c r="BX459" s="30">
        <v>1320</v>
      </c>
      <c r="BY459" s="30">
        <v>1320</v>
      </c>
      <c r="BZ459" s="30">
        <v>0.94969999999999999</v>
      </c>
      <c r="CA459" s="1635">
        <f t="shared" ref="CA459:CA466" si="491">+(CB459/(24*31*BX459*BZ459))</f>
        <v>0.44152270067414751</v>
      </c>
      <c r="CB459" s="30">
        <v>411800</v>
      </c>
      <c r="CC459" s="30">
        <f t="shared" si="473"/>
        <v>559609</v>
      </c>
      <c r="CD459" s="30">
        <f t="shared" si="474"/>
        <v>0</v>
      </c>
      <c r="CE459" s="30">
        <v>1500</v>
      </c>
      <c r="CF459" s="30">
        <v>1000</v>
      </c>
      <c r="CG459" s="30">
        <v>1200</v>
      </c>
      <c r="CH459" s="30">
        <v>0.92410000000000003</v>
      </c>
      <c r="CI459" s="1635">
        <f t="shared" ref="CI459:CI466" si="492">(CJ459/(24*31*CF459*CH459))</f>
        <v>0.22311740688120846</v>
      </c>
      <c r="CJ459" s="30">
        <v>153400</v>
      </c>
      <c r="CK459" s="30">
        <f t="shared" si="476"/>
        <v>412518</v>
      </c>
      <c r="CL459" s="30">
        <f t="shared" si="477"/>
        <v>0</v>
      </c>
      <c r="CM459" s="30">
        <v>1500</v>
      </c>
      <c r="CN459" s="30">
        <v>132</v>
      </c>
      <c r="CO459" s="30">
        <v>1200</v>
      </c>
      <c r="CP459" s="30">
        <v>0.85709999999999997</v>
      </c>
      <c r="CQ459" s="1635">
        <f t="shared" ref="CQ459:CQ466" si="493">+(CR459/(24*28*CN459*CP459))</f>
        <v>0.42115952598976752</v>
      </c>
      <c r="CR459" s="30">
        <v>32020</v>
      </c>
      <c r="CS459" s="30">
        <f t="shared" si="479"/>
        <v>45617</v>
      </c>
      <c r="CT459" s="30">
        <f t="shared" si="480"/>
        <v>0</v>
      </c>
      <c r="CU459" s="30">
        <v>1500</v>
      </c>
      <c r="CV459" s="30">
        <v>1120</v>
      </c>
      <c r="CW459" s="30">
        <v>1200</v>
      </c>
      <c r="CX459" s="30">
        <v>0.95389999999999997</v>
      </c>
      <c r="CY459" s="1635">
        <f t="shared" si="488"/>
        <v>0.43375875961712035</v>
      </c>
      <c r="CZ459" s="30">
        <v>344780</v>
      </c>
      <c r="DA459" s="30">
        <f t="shared" si="482"/>
        <v>476919</v>
      </c>
      <c r="DB459" s="30">
        <f t="shared" si="483"/>
        <v>0</v>
      </c>
    </row>
    <row r="460" spans="1:106">
      <c r="A460" t="s">
        <v>3022</v>
      </c>
      <c r="B460">
        <v>6220</v>
      </c>
      <c r="C460">
        <v>84</v>
      </c>
      <c r="D460" s="30">
        <v>15</v>
      </c>
      <c r="E460" s="30" t="s">
        <v>3403</v>
      </c>
      <c r="F460" s="30" t="s">
        <v>1228</v>
      </c>
      <c r="G460" s="30" t="s">
        <v>2143</v>
      </c>
      <c r="H460" s="30" t="s">
        <v>578</v>
      </c>
      <c r="I460" s="30">
        <v>33</v>
      </c>
      <c r="J460" s="30">
        <v>1600</v>
      </c>
      <c r="K460" s="30">
        <v>1600</v>
      </c>
      <c r="L460" s="30">
        <v>2325</v>
      </c>
      <c r="M460" s="30">
        <v>2325</v>
      </c>
      <c r="N460" s="30">
        <v>0.80940000000000001</v>
      </c>
      <c r="O460" s="1635">
        <f>(P460/(24*30*L460*N460))</f>
        <v>3.225983581802707E-2</v>
      </c>
      <c r="P460" s="30">
        <v>43710</v>
      </c>
      <c r="Q460" s="30">
        <f t="shared" si="449"/>
        <v>812961</v>
      </c>
      <c r="R460" s="30">
        <f t="shared" si="450"/>
        <v>0</v>
      </c>
      <c r="S460" s="30">
        <v>1600</v>
      </c>
      <c r="T460" s="30">
        <v>1596</v>
      </c>
      <c r="U460" s="30">
        <v>1596</v>
      </c>
      <c r="V460" s="30">
        <v>0.81130000000000002</v>
      </c>
      <c r="W460" s="1635">
        <f>(X460/(24*31*T460*V460))</f>
        <v>1.3390673217478673E-3</v>
      </c>
      <c r="X460" s="30">
        <v>1290</v>
      </c>
      <c r="Y460" s="30">
        <f t="shared" si="452"/>
        <v>578014</v>
      </c>
      <c r="Z460" s="30">
        <f t="shared" si="453"/>
        <v>0</v>
      </c>
      <c r="AA460" s="30">
        <v>1600</v>
      </c>
      <c r="AB460" s="30">
        <v>2199</v>
      </c>
      <c r="AC460" s="30">
        <v>2199</v>
      </c>
      <c r="AD460" s="30">
        <v>0.79810000000000003</v>
      </c>
      <c r="AE460" s="1635">
        <f t="shared" si="484"/>
        <v>3.9410714286053448E-3</v>
      </c>
      <c r="AF460" s="30">
        <v>4980</v>
      </c>
      <c r="AG460" s="30">
        <f t="shared" si="455"/>
        <v>758169</v>
      </c>
      <c r="AH460" s="30">
        <f t="shared" si="456"/>
        <v>0</v>
      </c>
      <c r="AI460" s="30">
        <v>1600</v>
      </c>
      <c r="AJ460" s="30">
        <v>2721</v>
      </c>
      <c r="AK460" s="30">
        <v>2721</v>
      </c>
      <c r="AL460" s="30">
        <v>0.91200000000000003</v>
      </c>
      <c r="AM460" s="1635">
        <f t="shared" si="485"/>
        <v>0.10015844402888764</v>
      </c>
      <c r="AN460" s="30">
        <v>184920</v>
      </c>
      <c r="AO460" s="30">
        <f t="shared" si="458"/>
        <v>1107765</v>
      </c>
      <c r="AP460" s="30">
        <f t="shared" si="459"/>
        <v>0</v>
      </c>
      <c r="AQ460" s="30">
        <v>1600</v>
      </c>
      <c r="AR460" s="30">
        <v>2670</v>
      </c>
      <c r="AS460" s="30">
        <v>2670</v>
      </c>
      <c r="AT460" s="30">
        <v>0.74609999999999999</v>
      </c>
      <c r="AU460" s="1635">
        <f t="shared" si="489"/>
        <v>6.7808607335568344E-2</v>
      </c>
      <c r="AV460" s="30">
        <v>100500</v>
      </c>
      <c r="AW460" s="30">
        <f t="shared" si="461"/>
        <v>889268</v>
      </c>
      <c r="AX460" s="30">
        <f t="shared" si="462"/>
        <v>0</v>
      </c>
      <c r="AY460" s="30">
        <v>1600</v>
      </c>
      <c r="AZ460" s="30">
        <v>2520</v>
      </c>
      <c r="BA460" s="30">
        <v>2520</v>
      </c>
      <c r="BB460" s="30">
        <v>0.70209999999999995</v>
      </c>
      <c r="BC460" s="1635">
        <f t="shared" si="486"/>
        <v>5.6048784862344186E-2</v>
      </c>
      <c r="BD460" s="30">
        <v>71400</v>
      </c>
      <c r="BE460" s="30">
        <f t="shared" si="464"/>
        <v>764334</v>
      </c>
      <c r="BF460" s="30">
        <f t="shared" si="465"/>
        <v>0</v>
      </c>
      <c r="BG460" s="30">
        <v>1600</v>
      </c>
      <c r="BH460" s="30">
        <v>3270</v>
      </c>
      <c r="BI460" s="30">
        <v>3270</v>
      </c>
      <c r="BJ460" s="30">
        <v>0.77959999999999996</v>
      </c>
      <c r="BK460" s="1635">
        <f t="shared" si="487"/>
        <v>0.13428775898461981</v>
      </c>
      <c r="BL460" s="30">
        <v>254700</v>
      </c>
      <c r="BM460" s="30">
        <f t="shared" si="467"/>
        <v>1138004</v>
      </c>
      <c r="BN460" s="30">
        <f t="shared" si="468"/>
        <v>0</v>
      </c>
      <c r="BO460" s="30">
        <v>1600</v>
      </c>
      <c r="BP460" s="30">
        <v>2520</v>
      </c>
      <c r="BQ460" s="30">
        <v>2520</v>
      </c>
      <c r="BR460" s="30">
        <v>0.78759999999999997</v>
      </c>
      <c r="BS460" s="1635">
        <f t="shared" si="490"/>
        <v>7.4736457418021665E-2</v>
      </c>
      <c r="BT460" s="30">
        <v>106800</v>
      </c>
      <c r="BU460" s="30">
        <f t="shared" si="470"/>
        <v>857413</v>
      </c>
      <c r="BV460" s="30">
        <f t="shared" si="471"/>
        <v>0</v>
      </c>
      <c r="BW460" s="30">
        <v>1600</v>
      </c>
      <c r="BX460" s="30">
        <v>2010</v>
      </c>
      <c r="BY460" s="30">
        <v>2010</v>
      </c>
      <c r="BZ460" s="30">
        <v>0.44740000000000002</v>
      </c>
      <c r="CA460" s="1635">
        <f t="shared" si="491"/>
        <v>1.5245272763757029E-2</v>
      </c>
      <c r="CB460" s="30">
        <v>10200</v>
      </c>
      <c r="CC460" s="30">
        <f t="shared" si="473"/>
        <v>401436</v>
      </c>
      <c r="CD460" s="30">
        <f t="shared" si="474"/>
        <v>0</v>
      </c>
      <c r="CE460" s="30">
        <v>1600</v>
      </c>
      <c r="CF460" s="30">
        <v>2520</v>
      </c>
      <c r="CG460" s="30">
        <v>2520</v>
      </c>
      <c r="CH460" s="30">
        <v>0.19439999999999999</v>
      </c>
      <c r="CI460" s="1635">
        <f t="shared" si="492"/>
        <v>1.1523371240615367E-2</v>
      </c>
      <c r="CJ460" s="30">
        <v>4200</v>
      </c>
      <c r="CK460" s="30">
        <f t="shared" si="476"/>
        <v>218686</v>
      </c>
      <c r="CL460" s="30">
        <f t="shared" si="477"/>
        <v>0</v>
      </c>
      <c r="CM460" s="30">
        <v>1600</v>
      </c>
      <c r="CN460" s="30">
        <v>2340</v>
      </c>
      <c r="CO460" s="30">
        <v>2340</v>
      </c>
      <c r="CP460" s="30">
        <v>0.60429999999999995</v>
      </c>
      <c r="CQ460" s="1635">
        <f t="shared" si="493"/>
        <v>3.5674835029460221E-2</v>
      </c>
      <c r="CR460" s="30">
        <v>33900</v>
      </c>
      <c r="CS460" s="30">
        <f t="shared" si="479"/>
        <v>570150</v>
      </c>
      <c r="CT460" s="30">
        <f t="shared" si="480"/>
        <v>0</v>
      </c>
      <c r="CU460" s="30">
        <v>1600</v>
      </c>
      <c r="CV460" s="30">
        <v>1920</v>
      </c>
      <c r="CW460" s="30">
        <v>1920</v>
      </c>
      <c r="CX460" s="30">
        <v>0.36709999999999998</v>
      </c>
      <c r="CY460" s="1635">
        <f t="shared" si="488"/>
        <v>1.6590546948913747E-2</v>
      </c>
      <c r="CZ460" s="30">
        <v>8700</v>
      </c>
      <c r="DA460" s="30">
        <f t="shared" si="482"/>
        <v>314637</v>
      </c>
      <c r="DB460" s="30">
        <f t="shared" si="483"/>
        <v>0</v>
      </c>
    </row>
    <row r="461" spans="1:106">
      <c r="A461" t="s">
        <v>3023</v>
      </c>
      <c r="B461">
        <v>6110</v>
      </c>
      <c r="C461">
        <v>61</v>
      </c>
      <c r="D461" s="30">
        <v>16</v>
      </c>
      <c r="E461" s="30" t="s">
        <v>3404</v>
      </c>
      <c r="F461" s="30" t="s">
        <v>482</v>
      </c>
      <c r="G461" s="30" t="s">
        <v>2143</v>
      </c>
      <c r="H461" s="30" t="s">
        <v>2142</v>
      </c>
      <c r="I461" s="30">
        <v>33</v>
      </c>
      <c r="J461" s="30">
        <v>1750</v>
      </c>
      <c r="K461" s="30">
        <v>1750</v>
      </c>
      <c r="L461" s="30">
        <v>1302</v>
      </c>
      <c r="M461" s="30">
        <v>1400</v>
      </c>
      <c r="N461" s="30">
        <v>0.99760000000000004</v>
      </c>
      <c r="O461" s="1635">
        <f>(P461/(24*30*L461*N461))</f>
        <v>0.26516532663543552</v>
      </c>
      <c r="P461" s="30">
        <v>247980</v>
      </c>
      <c r="Q461" s="30">
        <f t="shared" si="449"/>
        <v>561114</v>
      </c>
      <c r="R461" s="30">
        <f t="shared" si="450"/>
        <v>0</v>
      </c>
      <c r="S461" s="30">
        <v>1750</v>
      </c>
      <c r="T461" s="30">
        <v>1296</v>
      </c>
      <c r="U461" s="30">
        <v>1400</v>
      </c>
      <c r="V461" s="30">
        <v>0.99750000000000005</v>
      </c>
      <c r="W461" s="1635">
        <f>(X461/(24*31*T461*V461))</f>
        <v>0.30043248303953829</v>
      </c>
      <c r="X461" s="30">
        <v>288960</v>
      </c>
      <c r="Y461" s="30">
        <f t="shared" si="452"/>
        <v>577088</v>
      </c>
      <c r="Z461" s="30">
        <f t="shared" si="453"/>
        <v>0</v>
      </c>
      <c r="AA461" s="30">
        <v>1750</v>
      </c>
      <c r="AB461" s="30">
        <v>1310.4000000000001</v>
      </c>
      <c r="AC461" s="30">
        <v>1400</v>
      </c>
      <c r="AD461" s="30">
        <v>0.99770000000000003</v>
      </c>
      <c r="AE461" s="1635">
        <f t="shared" si="484"/>
        <v>0.25005365413303671</v>
      </c>
      <c r="AF461" s="30">
        <v>235380</v>
      </c>
      <c r="AG461" s="30">
        <f t="shared" si="455"/>
        <v>564791</v>
      </c>
      <c r="AH461" s="30">
        <f t="shared" si="456"/>
        <v>0</v>
      </c>
      <c r="AI461" s="30">
        <v>1750</v>
      </c>
      <c r="AJ461" s="30">
        <v>1290</v>
      </c>
      <c r="AK461" s="30">
        <v>1400</v>
      </c>
      <c r="AL461" s="30">
        <v>0.99870000000000003</v>
      </c>
      <c r="AM461" s="1635">
        <f t="shared" si="485"/>
        <v>0.19135904432701747</v>
      </c>
      <c r="AN461" s="30">
        <v>183420</v>
      </c>
      <c r="AO461" s="30">
        <f t="shared" si="458"/>
        <v>575107</v>
      </c>
      <c r="AP461" s="30">
        <f t="shared" si="459"/>
        <v>0</v>
      </c>
      <c r="AQ461" s="30">
        <v>1750</v>
      </c>
      <c r="AR461" s="30">
        <v>1286.4000000000001</v>
      </c>
      <c r="AS461" s="30">
        <v>1400</v>
      </c>
      <c r="AT461" s="30">
        <v>0.99819999999999998</v>
      </c>
      <c r="AU461" s="1635">
        <f t="shared" si="489"/>
        <v>0.30880542849058973</v>
      </c>
      <c r="AV461" s="30">
        <v>295020</v>
      </c>
      <c r="AW461" s="30">
        <f t="shared" si="461"/>
        <v>573215</v>
      </c>
      <c r="AX461" s="30">
        <f t="shared" si="462"/>
        <v>0</v>
      </c>
      <c r="AY461" s="30">
        <v>1750</v>
      </c>
      <c r="AZ461" s="30">
        <v>1254</v>
      </c>
      <c r="BA461" s="30">
        <v>1400</v>
      </c>
      <c r="BB461" s="30">
        <v>0.99870000000000003</v>
      </c>
      <c r="BC461" s="1635">
        <f t="shared" si="486"/>
        <v>0.25105736873139761</v>
      </c>
      <c r="BD461" s="30">
        <v>226380</v>
      </c>
      <c r="BE461" s="30">
        <f t="shared" si="464"/>
        <v>541024</v>
      </c>
      <c r="BF461" s="30">
        <f t="shared" si="465"/>
        <v>0</v>
      </c>
      <c r="BG461" s="30">
        <v>1750</v>
      </c>
      <c r="BH461" s="30">
        <v>1332</v>
      </c>
      <c r="BI461" s="30">
        <v>1400</v>
      </c>
      <c r="BJ461" s="30">
        <v>0.99790000000000001</v>
      </c>
      <c r="BK461" s="1635">
        <f t="shared" si="487"/>
        <v>0.22618456814138713</v>
      </c>
      <c r="BL461" s="30">
        <v>223680</v>
      </c>
      <c r="BM461" s="30">
        <f t="shared" si="467"/>
        <v>593356</v>
      </c>
      <c r="BN461" s="30">
        <f t="shared" si="468"/>
        <v>0</v>
      </c>
      <c r="BO461" s="30">
        <v>1750</v>
      </c>
      <c r="BP461" s="30">
        <v>1290</v>
      </c>
      <c r="BQ461" s="30">
        <v>1400</v>
      </c>
      <c r="BR461" s="30">
        <v>0.99729999999999996</v>
      </c>
      <c r="BS461" s="1635">
        <f t="shared" si="490"/>
        <v>0.29031874433062294</v>
      </c>
      <c r="BT461" s="30">
        <v>268920</v>
      </c>
      <c r="BU461" s="30">
        <f t="shared" si="470"/>
        <v>555775</v>
      </c>
      <c r="BV461" s="30">
        <f t="shared" si="471"/>
        <v>0</v>
      </c>
      <c r="BW461" s="30">
        <v>1750</v>
      </c>
      <c r="BX461" s="30">
        <v>1291.8</v>
      </c>
      <c r="BY461" s="30">
        <v>1400</v>
      </c>
      <c r="BZ461" s="30">
        <v>0.99839999999999995</v>
      </c>
      <c r="CA461" s="1635">
        <f t="shared" si="491"/>
        <v>0.31827039610159191</v>
      </c>
      <c r="CB461" s="30">
        <v>305400</v>
      </c>
      <c r="CC461" s="30">
        <f t="shared" si="473"/>
        <v>575737</v>
      </c>
      <c r="CD461" s="30">
        <f t="shared" si="474"/>
        <v>0</v>
      </c>
      <c r="CE461" s="30">
        <v>1750</v>
      </c>
      <c r="CF461" s="30">
        <v>1248</v>
      </c>
      <c r="CG461" s="30">
        <v>1400</v>
      </c>
      <c r="CH461" s="30">
        <v>0.99890000000000001</v>
      </c>
      <c r="CI461" s="1635">
        <f t="shared" si="492"/>
        <v>0.23159263444544997</v>
      </c>
      <c r="CJ461" s="30">
        <v>214800</v>
      </c>
      <c r="CK461" s="30">
        <f t="shared" si="476"/>
        <v>556494</v>
      </c>
      <c r="CL461" s="30">
        <f t="shared" si="477"/>
        <v>0</v>
      </c>
      <c r="CM461" s="30">
        <v>1750</v>
      </c>
      <c r="CN461" s="30">
        <v>1254</v>
      </c>
      <c r="CO461" s="30">
        <v>1400</v>
      </c>
      <c r="CP461" s="30">
        <v>0.99939999999999996</v>
      </c>
      <c r="CQ461" s="1635">
        <f t="shared" si="493"/>
        <v>0.33370443774580993</v>
      </c>
      <c r="CR461" s="30">
        <v>281040</v>
      </c>
      <c r="CS461" s="30">
        <f t="shared" si="479"/>
        <v>505309</v>
      </c>
      <c r="CT461" s="30">
        <f t="shared" si="480"/>
        <v>0</v>
      </c>
      <c r="CU461" s="30">
        <v>1750</v>
      </c>
      <c r="CV461" s="30">
        <v>1263.5999999999999</v>
      </c>
      <c r="CW461" s="30">
        <v>1400</v>
      </c>
      <c r="CX461" s="30">
        <v>0.99850000000000005</v>
      </c>
      <c r="CY461" s="1635">
        <f t="shared" si="488"/>
        <v>0.34732837341768663</v>
      </c>
      <c r="CZ461" s="30">
        <v>326040</v>
      </c>
      <c r="DA461" s="30">
        <f t="shared" si="482"/>
        <v>563225</v>
      </c>
      <c r="DB461" s="30">
        <f t="shared" si="483"/>
        <v>0</v>
      </c>
    </row>
    <row r="462" spans="1:106">
      <c r="A462" t="s">
        <v>3024</v>
      </c>
      <c r="B462">
        <v>6220</v>
      </c>
      <c r="C462">
        <v>55</v>
      </c>
      <c r="D462" s="30">
        <v>17</v>
      </c>
      <c r="E462" s="30" t="s">
        <v>3405</v>
      </c>
      <c r="F462" s="30" t="s">
        <v>732</v>
      </c>
      <c r="G462" s="30" t="s">
        <v>2143</v>
      </c>
      <c r="H462" s="30" t="s">
        <v>2142</v>
      </c>
      <c r="I462" s="30">
        <v>11</v>
      </c>
      <c r="J462" s="30">
        <v>1950</v>
      </c>
      <c r="K462" s="30">
        <v>1950</v>
      </c>
      <c r="L462" s="30">
        <v>1656</v>
      </c>
      <c r="M462" s="30">
        <v>1656</v>
      </c>
      <c r="N462" s="30">
        <v>0.98419999999999996</v>
      </c>
      <c r="O462" s="1635">
        <f>(P462/(24*30*L462*N462))</f>
        <v>0.58721001703457842</v>
      </c>
      <c r="P462" s="30">
        <v>689080</v>
      </c>
      <c r="Q462" s="30">
        <f t="shared" si="449"/>
        <v>704089</v>
      </c>
      <c r="R462" s="30">
        <f t="shared" si="450"/>
        <v>0</v>
      </c>
      <c r="S462" s="30">
        <v>1950</v>
      </c>
      <c r="T462" s="30">
        <v>1456</v>
      </c>
      <c r="U462" s="30">
        <v>1560</v>
      </c>
      <c r="V462" s="30">
        <v>0.97819999999999996</v>
      </c>
      <c r="W462" s="1635">
        <f>(X462/(24*31*T462*V462))</f>
        <v>0.53127033805831603</v>
      </c>
      <c r="X462" s="30">
        <v>562960</v>
      </c>
      <c r="Y462" s="30">
        <f t="shared" si="452"/>
        <v>635789</v>
      </c>
      <c r="Z462" s="30">
        <f t="shared" si="453"/>
        <v>0</v>
      </c>
      <c r="AA462" s="30">
        <v>1950</v>
      </c>
      <c r="AB462" s="30">
        <v>1512</v>
      </c>
      <c r="AC462" s="30">
        <v>1560</v>
      </c>
      <c r="AD462" s="30">
        <v>0.98040000000000005</v>
      </c>
      <c r="AE462" s="1635">
        <f t="shared" si="484"/>
        <v>0.81727520783008345</v>
      </c>
      <c r="AF462" s="30">
        <v>872280</v>
      </c>
      <c r="AG462" s="30">
        <f t="shared" si="455"/>
        <v>640382</v>
      </c>
      <c r="AH462" s="30">
        <f t="shared" si="456"/>
        <v>231898</v>
      </c>
      <c r="AI462" s="30">
        <v>1950</v>
      </c>
      <c r="AJ462" s="30">
        <v>1440</v>
      </c>
      <c r="AK462" s="30">
        <v>1560</v>
      </c>
      <c r="AL462" s="30">
        <v>0.995</v>
      </c>
      <c r="AM462" s="1635">
        <f t="shared" si="485"/>
        <v>0.50401349639475757</v>
      </c>
      <c r="AN462" s="30">
        <v>537280</v>
      </c>
      <c r="AO462" s="30">
        <f t="shared" si="458"/>
        <v>639602</v>
      </c>
      <c r="AP462" s="30">
        <f t="shared" si="459"/>
        <v>0</v>
      </c>
      <c r="AQ462" s="30">
        <v>1950</v>
      </c>
      <c r="AR462" s="30">
        <v>1488</v>
      </c>
      <c r="AS462" s="30">
        <v>1560</v>
      </c>
      <c r="AT462" s="30">
        <v>0.99460000000000004</v>
      </c>
      <c r="AU462" s="1635">
        <f t="shared" si="489"/>
        <v>0.58734323399310373</v>
      </c>
      <c r="AV462" s="30">
        <v>646720</v>
      </c>
      <c r="AW462" s="30">
        <f t="shared" si="461"/>
        <v>660656</v>
      </c>
      <c r="AX462" s="30">
        <f t="shared" si="462"/>
        <v>0</v>
      </c>
      <c r="AY462" s="30">
        <v>1950</v>
      </c>
      <c r="AZ462" s="30">
        <v>1584</v>
      </c>
      <c r="BA462" s="30">
        <v>1584</v>
      </c>
      <c r="BB462" s="30">
        <v>0.99109999999999998</v>
      </c>
      <c r="BC462" s="1635">
        <f t="shared" si="486"/>
        <v>0.72053311509471341</v>
      </c>
      <c r="BD462" s="30">
        <v>814440</v>
      </c>
      <c r="BE462" s="30">
        <f t="shared" si="464"/>
        <v>678198</v>
      </c>
      <c r="BF462" s="30">
        <f t="shared" si="465"/>
        <v>136242</v>
      </c>
      <c r="BG462" s="30">
        <v>1950</v>
      </c>
      <c r="BH462" s="30">
        <v>1336</v>
      </c>
      <c r="BI462" s="30">
        <v>1560</v>
      </c>
      <c r="BJ462" s="30">
        <v>0.98580000000000001</v>
      </c>
      <c r="BK462" s="1635">
        <f t="shared" si="487"/>
        <v>0.57028006435182299</v>
      </c>
      <c r="BL462" s="30">
        <v>558800</v>
      </c>
      <c r="BM462" s="30">
        <f t="shared" si="467"/>
        <v>587922</v>
      </c>
      <c r="BN462" s="30">
        <f t="shared" si="468"/>
        <v>0</v>
      </c>
      <c r="BO462" s="30">
        <v>1950</v>
      </c>
      <c r="BP462" s="30">
        <v>1600</v>
      </c>
      <c r="BQ462" s="30">
        <v>1600</v>
      </c>
      <c r="BR462" s="30">
        <v>0.98450000000000004</v>
      </c>
      <c r="BS462" s="1635">
        <f t="shared" si="490"/>
        <v>0.88278031713785898</v>
      </c>
      <c r="BT462" s="30">
        <v>1001200</v>
      </c>
      <c r="BU462" s="30">
        <f t="shared" si="470"/>
        <v>680486</v>
      </c>
      <c r="BV462" s="30">
        <f t="shared" si="471"/>
        <v>320714</v>
      </c>
      <c r="BW462" s="30">
        <v>1950</v>
      </c>
      <c r="BX462" s="30">
        <v>1624</v>
      </c>
      <c r="BY462" s="30">
        <v>1624</v>
      </c>
      <c r="BZ462" s="30">
        <v>0.98939999999999995</v>
      </c>
      <c r="CA462" s="1635">
        <f t="shared" si="491"/>
        <v>0.76563734064049427</v>
      </c>
      <c r="CB462" s="30">
        <v>915280</v>
      </c>
      <c r="CC462" s="30">
        <f t="shared" si="473"/>
        <v>717269</v>
      </c>
      <c r="CD462" s="30">
        <f t="shared" si="474"/>
        <v>198011</v>
      </c>
      <c r="CE462" s="30">
        <v>1950</v>
      </c>
      <c r="CF462" s="30">
        <v>1656</v>
      </c>
      <c r="CG462" s="30">
        <v>1656</v>
      </c>
      <c r="CH462" s="30">
        <v>0.98770000000000002</v>
      </c>
      <c r="CI462" s="1635">
        <f t="shared" si="492"/>
        <v>0.69168654035304866</v>
      </c>
      <c r="CJ462" s="30">
        <v>841720</v>
      </c>
      <c r="CK462" s="30">
        <f t="shared" si="476"/>
        <v>730146</v>
      </c>
      <c r="CL462" s="30">
        <f t="shared" si="477"/>
        <v>111574</v>
      </c>
      <c r="CM462" s="30">
        <v>1950</v>
      </c>
      <c r="CN462" s="30">
        <v>1472</v>
      </c>
      <c r="CO462" s="30">
        <v>1560</v>
      </c>
      <c r="CP462" s="30">
        <v>0.99509999999999998</v>
      </c>
      <c r="CQ462" s="1635">
        <f t="shared" si="493"/>
        <v>0.5975595766044508</v>
      </c>
      <c r="CR462" s="30">
        <v>588200</v>
      </c>
      <c r="CS462" s="30">
        <f t="shared" si="479"/>
        <v>590602</v>
      </c>
      <c r="CT462" s="30">
        <f t="shared" si="480"/>
        <v>0</v>
      </c>
      <c r="CU462" s="30">
        <v>1950</v>
      </c>
      <c r="CV462" s="30">
        <v>744</v>
      </c>
      <c r="CW462" s="30">
        <v>1560</v>
      </c>
      <c r="CX462" s="30">
        <v>0.98860000000000003</v>
      </c>
      <c r="CY462" s="1635">
        <f t="shared" si="488"/>
        <v>0.24180151355233451</v>
      </c>
      <c r="CZ462" s="30">
        <v>132320</v>
      </c>
      <c r="DA462" s="30">
        <f t="shared" si="482"/>
        <v>328335</v>
      </c>
      <c r="DB462" s="30">
        <f t="shared" si="483"/>
        <v>0</v>
      </c>
    </row>
    <row r="463" spans="1:106">
      <c r="A463" t="s">
        <v>3853</v>
      </c>
      <c r="B463">
        <v>1260</v>
      </c>
      <c r="C463">
        <v>34</v>
      </c>
      <c r="D463" s="30">
        <v>18</v>
      </c>
      <c r="E463" s="30" t="s">
        <v>3854</v>
      </c>
      <c r="F463" s="30" t="s">
        <v>3604</v>
      </c>
      <c r="G463" s="30" t="s">
        <v>2143</v>
      </c>
      <c r="H463" s="30" t="s">
        <v>1439</v>
      </c>
      <c r="I463" s="30">
        <v>33</v>
      </c>
      <c r="J463" s="30">
        <v>1951</v>
      </c>
      <c r="K463" s="30">
        <v>0</v>
      </c>
      <c r="L463" s="30">
        <v>0</v>
      </c>
      <c r="M463" s="30">
        <v>0</v>
      </c>
      <c r="N463" s="30">
        <v>0</v>
      </c>
      <c r="O463" s="1635">
        <v>0</v>
      </c>
      <c r="P463" s="30">
        <v>0</v>
      </c>
      <c r="Q463" s="30">
        <f t="shared" si="449"/>
        <v>0</v>
      </c>
      <c r="R463" s="30">
        <f t="shared" si="450"/>
        <v>0</v>
      </c>
      <c r="S463" s="30">
        <v>0</v>
      </c>
      <c r="T463" s="30">
        <v>0</v>
      </c>
      <c r="U463" s="30">
        <v>0</v>
      </c>
      <c r="V463" s="30">
        <v>0</v>
      </c>
      <c r="W463" s="1635">
        <v>0</v>
      </c>
      <c r="X463" s="30">
        <v>0</v>
      </c>
      <c r="Y463" s="30">
        <f t="shared" si="452"/>
        <v>0</v>
      </c>
      <c r="Z463" s="30">
        <f t="shared" si="453"/>
        <v>0</v>
      </c>
      <c r="AA463" s="30">
        <v>1951</v>
      </c>
      <c r="AB463" s="30">
        <v>1140</v>
      </c>
      <c r="AC463" s="30">
        <v>1300.6600000000001</v>
      </c>
      <c r="AD463" s="30">
        <v>0.86960000000000004</v>
      </c>
      <c r="AE463" s="1635">
        <f t="shared" si="484"/>
        <v>0.28020321682259414</v>
      </c>
      <c r="AF463" s="30">
        <v>200000</v>
      </c>
      <c r="AG463" s="30">
        <f t="shared" si="455"/>
        <v>428261</v>
      </c>
      <c r="AH463" s="30">
        <f t="shared" si="456"/>
        <v>0</v>
      </c>
      <c r="AI463" s="30">
        <v>1951</v>
      </c>
      <c r="AJ463" s="30">
        <v>1800</v>
      </c>
      <c r="AK463" s="30">
        <v>1800</v>
      </c>
      <c r="AL463" s="30">
        <v>0.94679999999999997</v>
      </c>
      <c r="AM463" s="1635">
        <f t="shared" si="485"/>
        <v>0.39991575092407095</v>
      </c>
      <c r="AN463" s="30">
        <v>507075</v>
      </c>
      <c r="AO463" s="30">
        <f t="shared" si="458"/>
        <v>760773</v>
      </c>
      <c r="AP463" s="30">
        <f t="shared" si="459"/>
        <v>0</v>
      </c>
      <c r="AQ463" s="30">
        <v>1951</v>
      </c>
      <c r="AR463" s="30">
        <v>1800</v>
      </c>
      <c r="AS463" s="30">
        <v>1800</v>
      </c>
      <c r="AT463" s="30">
        <v>0.99129999999999996</v>
      </c>
      <c r="AU463" s="1635">
        <f t="shared" si="489"/>
        <v>0.57048743422615467</v>
      </c>
      <c r="AV463" s="30">
        <v>757350</v>
      </c>
      <c r="AW463" s="30">
        <f t="shared" si="461"/>
        <v>796529</v>
      </c>
      <c r="AX463" s="30">
        <f t="shared" si="462"/>
        <v>0</v>
      </c>
      <c r="AY463" s="30">
        <v>1951</v>
      </c>
      <c r="AZ463" s="30">
        <v>1800</v>
      </c>
      <c r="BA463" s="30">
        <v>1800</v>
      </c>
      <c r="BB463" s="30">
        <v>0.99719999999999998</v>
      </c>
      <c r="BC463" s="1635">
        <f t="shared" si="486"/>
        <v>0.50987672891503621</v>
      </c>
      <c r="BD463" s="30">
        <v>658950</v>
      </c>
      <c r="BE463" s="30">
        <f t="shared" si="464"/>
        <v>775423</v>
      </c>
      <c r="BF463" s="30">
        <f t="shared" si="465"/>
        <v>0</v>
      </c>
      <c r="BG463" s="30">
        <v>1951</v>
      </c>
      <c r="BH463" s="30">
        <v>1800</v>
      </c>
      <c r="BI463" s="30">
        <v>1800</v>
      </c>
      <c r="BJ463" s="30">
        <v>0.99560000000000004</v>
      </c>
      <c r="BK463" s="1635">
        <f t="shared" si="487"/>
        <v>0.51402245147466052</v>
      </c>
      <c r="BL463" s="30">
        <v>685350</v>
      </c>
      <c r="BM463" s="30">
        <f t="shared" si="467"/>
        <v>799985</v>
      </c>
      <c r="BN463" s="30">
        <f t="shared" si="468"/>
        <v>0</v>
      </c>
      <c r="BO463" s="30">
        <v>1951</v>
      </c>
      <c r="BP463" s="30">
        <v>1740</v>
      </c>
      <c r="BQ463" s="30">
        <v>1740</v>
      </c>
      <c r="BR463" s="30">
        <v>1</v>
      </c>
      <c r="BS463" s="1635">
        <f t="shared" si="490"/>
        <v>0.56716954022988508</v>
      </c>
      <c r="BT463" s="30">
        <v>710550</v>
      </c>
      <c r="BU463" s="30">
        <f t="shared" si="470"/>
        <v>751680</v>
      </c>
      <c r="BV463" s="30">
        <f t="shared" si="471"/>
        <v>0</v>
      </c>
      <c r="BW463" s="30">
        <v>1951</v>
      </c>
      <c r="BX463" s="30">
        <v>1620</v>
      </c>
      <c r="BY463" s="30">
        <v>1620</v>
      </c>
      <c r="BZ463" s="30">
        <v>0.99880000000000002</v>
      </c>
      <c r="CA463" s="1635">
        <f t="shared" si="491"/>
        <v>0.46214856473726251</v>
      </c>
      <c r="CB463" s="30">
        <v>556350</v>
      </c>
      <c r="CC463" s="30">
        <f t="shared" si="473"/>
        <v>722300</v>
      </c>
      <c r="CD463" s="30">
        <f t="shared" si="474"/>
        <v>0</v>
      </c>
      <c r="CE463" s="30">
        <v>1951</v>
      </c>
      <c r="CF463" s="30">
        <v>1440</v>
      </c>
      <c r="CG463" s="30">
        <v>1560.8</v>
      </c>
      <c r="CH463" s="30">
        <v>1</v>
      </c>
      <c r="CI463" s="1635">
        <f t="shared" si="492"/>
        <v>0.49017137096774194</v>
      </c>
      <c r="CJ463" s="30">
        <v>525150</v>
      </c>
      <c r="CK463" s="30">
        <f t="shared" si="476"/>
        <v>642816</v>
      </c>
      <c r="CL463" s="30">
        <f t="shared" si="477"/>
        <v>0</v>
      </c>
      <c r="CM463" s="30">
        <v>1951</v>
      </c>
      <c r="CN463" s="30">
        <v>1380</v>
      </c>
      <c r="CO463" s="30">
        <v>1560.8</v>
      </c>
      <c r="CP463" s="30">
        <v>0.99890000000000001</v>
      </c>
      <c r="CQ463" s="1635">
        <f t="shared" si="493"/>
        <v>0.60706658276485093</v>
      </c>
      <c r="CR463" s="30">
        <v>562350</v>
      </c>
      <c r="CS463" s="30">
        <f t="shared" si="479"/>
        <v>555804</v>
      </c>
      <c r="CT463" s="30">
        <f t="shared" si="480"/>
        <v>6546</v>
      </c>
      <c r="CU463" s="30">
        <v>1951</v>
      </c>
      <c r="CV463" s="30">
        <v>1560</v>
      </c>
      <c r="CW463" s="30">
        <v>1560.8</v>
      </c>
      <c r="CX463" s="30">
        <v>1</v>
      </c>
      <c r="CY463" s="1635">
        <f t="shared" si="488"/>
        <v>0.59721360628618692</v>
      </c>
      <c r="CZ463" s="30">
        <v>693150</v>
      </c>
      <c r="DA463" s="30">
        <f t="shared" si="482"/>
        <v>696384</v>
      </c>
      <c r="DB463" s="30">
        <f t="shared" si="483"/>
        <v>0</v>
      </c>
    </row>
    <row r="464" spans="1:106">
      <c r="A464" t="s">
        <v>3025</v>
      </c>
      <c r="B464">
        <v>6110</v>
      </c>
      <c r="C464">
        <v>6</v>
      </c>
      <c r="D464" s="30">
        <v>19</v>
      </c>
      <c r="E464" s="30" t="s">
        <v>3406</v>
      </c>
      <c r="F464" s="30" t="s">
        <v>655</v>
      </c>
      <c r="G464" s="30" t="s">
        <v>2143</v>
      </c>
      <c r="H464" s="30" t="s">
        <v>2142</v>
      </c>
      <c r="I464" s="30">
        <v>33</v>
      </c>
      <c r="J464" s="30">
        <v>2000</v>
      </c>
      <c r="K464" s="30">
        <v>2000</v>
      </c>
      <c r="L464" s="30">
        <v>1182.3</v>
      </c>
      <c r="M464" s="30">
        <v>1600</v>
      </c>
      <c r="N464" s="30">
        <v>0.62609999999999999</v>
      </c>
      <c r="O464" s="1635">
        <f t="shared" ref="O464:O478" si="494">(P464/(24*30*L464*N464))</f>
        <v>0.66966072161049783</v>
      </c>
      <c r="P464" s="30">
        <v>356910</v>
      </c>
      <c r="Q464" s="30">
        <f t="shared" si="449"/>
        <v>319783</v>
      </c>
      <c r="R464" s="30">
        <f t="shared" si="450"/>
        <v>37127</v>
      </c>
      <c r="S464" s="30">
        <v>2000</v>
      </c>
      <c r="T464" s="30">
        <v>1234.8</v>
      </c>
      <c r="U464" s="30">
        <v>1600</v>
      </c>
      <c r="V464" s="30">
        <v>0.60109999999999997</v>
      </c>
      <c r="W464" s="1635">
        <f t="shared" ref="W464:W478" si="495">(X464/(24*31*T464*V464))</f>
        <v>0.36267807204324848</v>
      </c>
      <c r="X464" s="30">
        <v>200280</v>
      </c>
      <c r="Y464" s="30">
        <f t="shared" si="452"/>
        <v>331335</v>
      </c>
      <c r="Z464" s="30">
        <f t="shared" si="453"/>
        <v>0</v>
      </c>
      <c r="AA464" s="30">
        <v>2000</v>
      </c>
      <c r="AB464" s="30">
        <v>1175.7</v>
      </c>
      <c r="AC464" s="30">
        <v>1600</v>
      </c>
      <c r="AD464" s="30">
        <v>0.55759999999999998</v>
      </c>
      <c r="AE464" s="1635">
        <f t="shared" si="484"/>
        <v>0.57062274163560878</v>
      </c>
      <c r="AF464" s="30">
        <v>269340</v>
      </c>
      <c r="AG464" s="30">
        <f t="shared" si="455"/>
        <v>283206</v>
      </c>
      <c r="AH464" s="30">
        <f t="shared" si="456"/>
        <v>0</v>
      </c>
      <c r="AI464" s="30">
        <v>2000</v>
      </c>
      <c r="AJ464" s="30">
        <v>1107</v>
      </c>
      <c r="AK464" s="30">
        <v>1600</v>
      </c>
      <c r="AL464" s="30">
        <v>0.66</v>
      </c>
      <c r="AM464" s="1635">
        <f t="shared" si="485"/>
        <v>0.41066535624626366</v>
      </c>
      <c r="AN464" s="30">
        <v>223230</v>
      </c>
      <c r="AO464" s="30">
        <f t="shared" si="458"/>
        <v>326149</v>
      </c>
      <c r="AP464" s="30">
        <f t="shared" si="459"/>
        <v>0</v>
      </c>
      <c r="AQ464" s="30">
        <v>2000</v>
      </c>
      <c r="AR464" s="30">
        <v>1250.7</v>
      </c>
      <c r="AS464" s="30">
        <v>1600</v>
      </c>
      <c r="AT464" s="30">
        <v>0.72960000000000003</v>
      </c>
      <c r="AU464" s="1635">
        <f t="shared" si="489"/>
        <v>0.31846731478363061</v>
      </c>
      <c r="AV464" s="30">
        <v>216210</v>
      </c>
      <c r="AW464" s="30">
        <f t="shared" si="461"/>
        <v>407345</v>
      </c>
      <c r="AX464" s="30">
        <f t="shared" si="462"/>
        <v>0</v>
      </c>
      <c r="AY464" s="30">
        <v>2000</v>
      </c>
      <c r="AZ464" s="30">
        <v>1299</v>
      </c>
      <c r="BA464" s="30">
        <v>1600</v>
      </c>
      <c r="BB464" s="30">
        <v>0.6885</v>
      </c>
      <c r="BC464" s="1635">
        <f t="shared" si="486"/>
        <v>0.22217898839935901</v>
      </c>
      <c r="BD464" s="30">
        <v>143070</v>
      </c>
      <c r="BE464" s="30">
        <f t="shared" si="464"/>
        <v>386364</v>
      </c>
      <c r="BF464" s="30">
        <f t="shared" si="465"/>
        <v>0</v>
      </c>
      <c r="BG464" s="30">
        <v>2000</v>
      </c>
      <c r="BH464" s="30">
        <v>1363.2</v>
      </c>
      <c r="BI464" s="30">
        <v>1600</v>
      </c>
      <c r="BJ464" s="30">
        <v>0.56659999999999999</v>
      </c>
      <c r="BK464" s="1635">
        <f t="shared" si="487"/>
        <v>0.64635021136463178</v>
      </c>
      <c r="BL464" s="30">
        <v>371430</v>
      </c>
      <c r="BM464" s="30">
        <f t="shared" si="467"/>
        <v>344795</v>
      </c>
      <c r="BN464" s="30">
        <f t="shared" si="468"/>
        <v>26635</v>
      </c>
      <c r="BO464" s="30">
        <v>2000</v>
      </c>
      <c r="BP464" s="30">
        <v>1422</v>
      </c>
      <c r="BQ464" s="30">
        <v>1600</v>
      </c>
      <c r="BR464" s="30">
        <v>0.6099</v>
      </c>
      <c r="BS464" s="1635">
        <f t="shared" si="490"/>
        <v>0.44593554683401332</v>
      </c>
      <c r="BT464" s="30">
        <v>278460</v>
      </c>
      <c r="BU464" s="30">
        <f t="shared" si="470"/>
        <v>374664</v>
      </c>
      <c r="BV464" s="30">
        <f t="shared" si="471"/>
        <v>0</v>
      </c>
      <c r="BW464" s="30">
        <v>2000</v>
      </c>
      <c r="BX464" s="30">
        <v>1275</v>
      </c>
      <c r="BY464" s="30">
        <v>1600</v>
      </c>
      <c r="BZ464" s="30">
        <v>0.90810000000000002</v>
      </c>
      <c r="CA464" s="1635">
        <f t="shared" si="491"/>
        <v>0.49846552856465537</v>
      </c>
      <c r="CB464" s="30">
        <v>429390</v>
      </c>
      <c r="CC464" s="30">
        <f t="shared" si="473"/>
        <v>516854</v>
      </c>
      <c r="CD464" s="30">
        <f t="shared" si="474"/>
        <v>0</v>
      </c>
      <c r="CE464" s="30">
        <v>2000</v>
      </c>
      <c r="CF464" s="30">
        <v>1221</v>
      </c>
      <c r="CG464" s="30">
        <v>1600</v>
      </c>
      <c r="CH464" s="30">
        <v>0.91830000000000001</v>
      </c>
      <c r="CI464" s="1635">
        <f t="shared" si="492"/>
        <v>0.51113288933524781</v>
      </c>
      <c r="CJ464" s="30">
        <v>426390</v>
      </c>
      <c r="CK464" s="30">
        <f t="shared" si="476"/>
        <v>500523</v>
      </c>
      <c r="CL464" s="30">
        <f t="shared" si="477"/>
        <v>0</v>
      </c>
      <c r="CM464" s="30">
        <v>2000</v>
      </c>
      <c r="CN464" s="30">
        <v>936</v>
      </c>
      <c r="CO464" s="30">
        <v>1600</v>
      </c>
      <c r="CP464" s="30">
        <v>0.81689999999999996</v>
      </c>
      <c r="CQ464" s="1635">
        <f t="shared" si="493"/>
        <v>0.52687346113714095</v>
      </c>
      <c r="CR464" s="30">
        <v>270720</v>
      </c>
      <c r="CS464" s="30">
        <f t="shared" si="479"/>
        <v>308294</v>
      </c>
      <c r="CT464" s="30">
        <f t="shared" si="480"/>
        <v>0</v>
      </c>
      <c r="CU464" s="30">
        <v>2000</v>
      </c>
      <c r="CV464" s="30">
        <v>1049.0999999999999</v>
      </c>
      <c r="CW464" s="30">
        <v>1600</v>
      </c>
      <c r="CX464" s="30">
        <v>0.86</v>
      </c>
      <c r="CY464" s="1635">
        <f t="shared" si="488"/>
        <v>0.40683426504324116</v>
      </c>
      <c r="CZ464" s="30">
        <v>273090</v>
      </c>
      <c r="DA464" s="30">
        <f t="shared" si="482"/>
        <v>402754</v>
      </c>
      <c r="DB464" s="30">
        <f t="shared" si="483"/>
        <v>0</v>
      </c>
    </row>
    <row r="465" spans="1:106">
      <c r="A465" t="s">
        <v>3026</v>
      </c>
      <c r="B465">
        <v>6110</v>
      </c>
      <c r="C465">
        <v>13</v>
      </c>
      <c r="D465" s="30">
        <v>20</v>
      </c>
      <c r="E465" s="30" t="s">
        <v>3407</v>
      </c>
      <c r="F465" s="30" t="s">
        <v>974</v>
      </c>
      <c r="G465" s="30" t="s">
        <v>2143</v>
      </c>
      <c r="H465" s="30" t="s">
        <v>1439</v>
      </c>
      <c r="I465" s="30">
        <v>33</v>
      </c>
      <c r="J465" s="30">
        <v>2000</v>
      </c>
      <c r="K465" s="30">
        <v>2000</v>
      </c>
      <c r="L465" s="30">
        <v>558</v>
      </c>
      <c r="M465" s="30">
        <v>1600</v>
      </c>
      <c r="N465" s="30">
        <v>0.99970000000000003</v>
      </c>
      <c r="O465" s="1635">
        <f t="shared" si="494"/>
        <v>0.50911330746894323</v>
      </c>
      <c r="P465" s="30">
        <v>204480</v>
      </c>
      <c r="Q465" s="30">
        <f t="shared" si="449"/>
        <v>240984</v>
      </c>
      <c r="R465" s="30">
        <f t="shared" si="450"/>
        <v>0</v>
      </c>
      <c r="S465" s="30">
        <v>2000</v>
      </c>
      <c r="T465" s="30">
        <v>1230</v>
      </c>
      <c r="U465" s="30">
        <v>1600</v>
      </c>
      <c r="V465" s="30">
        <v>0.98199999999999998</v>
      </c>
      <c r="W465" s="1635">
        <f t="shared" si="495"/>
        <v>0.43034655266071747</v>
      </c>
      <c r="X465" s="30">
        <v>386730</v>
      </c>
      <c r="Y465" s="30">
        <f t="shared" si="452"/>
        <v>539189</v>
      </c>
      <c r="Z465" s="30">
        <f t="shared" si="453"/>
        <v>0</v>
      </c>
      <c r="AA465" s="30">
        <v>2000</v>
      </c>
      <c r="AB465" s="30">
        <v>1236</v>
      </c>
      <c r="AC465" s="30">
        <v>1600</v>
      </c>
      <c r="AD465" s="30">
        <v>0.95279999999999998</v>
      </c>
      <c r="AE465" s="1635">
        <f t="shared" si="484"/>
        <v>0.72824449960463999</v>
      </c>
      <c r="AF465" s="30">
        <v>617490</v>
      </c>
      <c r="AG465" s="30">
        <f t="shared" si="455"/>
        <v>508749</v>
      </c>
      <c r="AH465" s="30">
        <f t="shared" si="456"/>
        <v>108741</v>
      </c>
      <c r="AI465" s="30">
        <v>2000</v>
      </c>
      <c r="AJ465" s="30">
        <v>1212</v>
      </c>
      <c r="AK465" s="30">
        <v>1600</v>
      </c>
      <c r="AL465" s="30">
        <v>0.95530000000000004</v>
      </c>
      <c r="AM465" s="1635">
        <f t="shared" si="485"/>
        <v>0.65553330877334937</v>
      </c>
      <c r="AN465" s="30">
        <v>564690</v>
      </c>
      <c r="AO465" s="30">
        <f t="shared" si="458"/>
        <v>516852</v>
      </c>
      <c r="AP465" s="30">
        <f t="shared" si="459"/>
        <v>47838</v>
      </c>
      <c r="AQ465" s="30">
        <v>2000</v>
      </c>
      <c r="AR465" s="30">
        <v>1350</v>
      </c>
      <c r="AS465" s="30">
        <v>1600</v>
      </c>
      <c r="AT465" s="30">
        <v>0.91039999999999999</v>
      </c>
      <c r="AU465" s="1635">
        <f t="shared" si="489"/>
        <v>0.24556931924838268</v>
      </c>
      <c r="AV465" s="30">
        <v>224550</v>
      </c>
      <c r="AW465" s="30">
        <f t="shared" si="461"/>
        <v>548643</v>
      </c>
      <c r="AX465" s="30">
        <f t="shared" si="462"/>
        <v>0</v>
      </c>
      <c r="AY465" s="30">
        <v>2000</v>
      </c>
      <c r="AZ465" s="30">
        <v>750</v>
      </c>
      <c r="BA465" s="30">
        <v>1600</v>
      </c>
      <c r="BB465" s="30">
        <v>0.91749999999999998</v>
      </c>
      <c r="BC465" s="1635">
        <f t="shared" si="486"/>
        <v>0.37293369663941872</v>
      </c>
      <c r="BD465" s="30">
        <v>184770</v>
      </c>
      <c r="BE465" s="30">
        <f t="shared" si="464"/>
        <v>297270</v>
      </c>
      <c r="BF465" s="30">
        <f t="shared" si="465"/>
        <v>0</v>
      </c>
      <c r="BG465" s="30">
        <v>2000</v>
      </c>
      <c r="BH465" s="30">
        <v>870</v>
      </c>
      <c r="BI465" s="30">
        <v>1600</v>
      </c>
      <c r="BJ465" s="30">
        <v>0.75700000000000001</v>
      </c>
      <c r="BK465" s="1635">
        <f t="shared" si="487"/>
        <v>0.40623198436150737</v>
      </c>
      <c r="BL465" s="30">
        <v>199050</v>
      </c>
      <c r="BM465" s="30">
        <f t="shared" si="467"/>
        <v>293995</v>
      </c>
      <c r="BN465" s="30">
        <f t="shared" si="468"/>
        <v>0</v>
      </c>
      <c r="BO465" s="30">
        <v>2000</v>
      </c>
      <c r="BP465" s="30">
        <v>570</v>
      </c>
      <c r="BQ465" s="30">
        <v>1600</v>
      </c>
      <c r="BR465" s="30">
        <v>0.99209999999999998</v>
      </c>
      <c r="BS465" s="1635">
        <f t="shared" si="490"/>
        <v>0.36280770130817086</v>
      </c>
      <c r="BT465" s="30">
        <v>147720</v>
      </c>
      <c r="BU465" s="30">
        <f t="shared" si="470"/>
        <v>244295</v>
      </c>
      <c r="BV465" s="30">
        <f t="shared" si="471"/>
        <v>0</v>
      </c>
      <c r="BW465" s="30">
        <v>2000</v>
      </c>
      <c r="BX465" s="30">
        <v>552</v>
      </c>
      <c r="BY465" s="30">
        <v>1600</v>
      </c>
      <c r="BZ465" s="30">
        <v>0.99970000000000003</v>
      </c>
      <c r="CA465" s="1635">
        <f t="shared" si="491"/>
        <v>0.2897959149315622</v>
      </c>
      <c r="CB465" s="30">
        <v>118980</v>
      </c>
      <c r="CC465" s="30">
        <f t="shared" si="473"/>
        <v>246339</v>
      </c>
      <c r="CD465" s="30">
        <f t="shared" si="474"/>
        <v>0</v>
      </c>
      <c r="CE465" s="30">
        <v>2000</v>
      </c>
      <c r="CF465" s="30">
        <v>522</v>
      </c>
      <c r="CG465" s="30">
        <v>1600</v>
      </c>
      <c r="CH465" s="30">
        <v>0.99960000000000004</v>
      </c>
      <c r="CI465" s="1635">
        <f t="shared" si="492"/>
        <v>0.34728388945492916</v>
      </c>
      <c r="CJ465" s="30">
        <v>134820</v>
      </c>
      <c r="CK465" s="30">
        <f t="shared" si="476"/>
        <v>232928</v>
      </c>
      <c r="CL465" s="30">
        <f t="shared" si="477"/>
        <v>0</v>
      </c>
      <c r="CM465" s="30">
        <v>2000</v>
      </c>
      <c r="CN465" s="30">
        <v>564</v>
      </c>
      <c r="CO465" s="30">
        <v>1600</v>
      </c>
      <c r="CP465" s="30">
        <v>0.98009999999999997</v>
      </c>
      <c r="CQ465" s="1635">
        <f t="shared" si="493"/>
        <v>0.31028433403245353</v>
      </c>
      <c r="CR465" s="30">
        <v>115260</v>
      </c>
      <c r="CS465" s="30">
        <f t="shared" si="479"/>
        <v>222879</v>
      </c>
      <c r="CT465" s="30">
        <f t="shared" si="480"/>
        <v>0</v>
      </c>
      <c r="CU465" s="30">
        <v>2000</v>
      </c>
      <c r="CV465" s="30">
        <v>1206</v>
      </c>
      <c r="CW465" s="30">
        <v>1600</v>
      </c>
      <c r="CX465" s="30">
        <v>0.96779999999999999</v>
      </c>
      <c r="CY465" s="1635">
        <f t="shared" si="488"/>
        <v>0.18973433180521054</v>
      </c>
      <c r="CZ465" s="30">
        <v>164760</v>
      </c>
      <c r="DA465" s="30">
        <f t="shared" si="482"/>
        <v>521023</v>
      </c>
      <c r="DB465" s="30">
        <f t="shared" si="483"/>
        <v>0</v>
      </c>
    </row>
    <row r="466" spans="1:106">
      <c r="A466" t="s">
        <v>3036</v>
      </c>
      <c r="B466">
        <v>6110</v>
      </c>
      <c r="C466">
        <v>16</v>
      </c>
      <c r="D466" s="30">
        <v>21</v>
      </c>
      <c r="E466" s="30" t="s">
        <v>3408</v>
      </c>
      <c r="F466" s="30" t="s">
        <v>3409</v>
      </c>
      <c r="G466" s="30" t="s">
        <v>2143</v>
      </c>
      <c r="H466" s="30" t="s">
        <v>2142</v>
      </c>
      <c r="I466" s="30">
        <v>33</v>
      </c>
      <c r="J466" s="30">
        <v>2000</v>
      </c>
      <c r="K466" s="30">
        <v>2000</v>
      </c>
      <c r="L466" s="30">
        <v>1500</v>
      </c>
      <c r="M466" s="30">
        <v>1600</v>
      </c>
      <c r="N466" s="30">
        <v>0.9657</v>
      </c>
      <c r="O466" s="1635">
        <f t="shared" si="494"/>
        <v>0.27808939207406641</v>
      </c>
      <c r="P466" s="30">
        <v>290035</v>
      </c>
      <c r="Q466" s="30">
        <f t="shared" si="449"/>
        <v>625774</v>
      </c>
      <c r="R466" s="30">
        <f t="shared" si="450"/>
        <v>0</v>
      </c>
      <c r="S466" s="30">
        <v>2000</v>
      </c>
      <c r="T466" s="30">
        <v>470</v>
      </c>
      <c r="U466" s="30">
        <v>1600</v>
      </c>
      <c r="V466" s="30">
        <v>0.90920000000000001</v>
      </c>
      <c r="W466" s="1635">
        <f t="shared" si="495"/>
        <v>0.37908771697796634</v>
      </c>
      <c r="X466" s="30">
        <v>120523</v>
      </c>
      <c r="Y466" s="30">
        <f t="shared" si="452"/>
        <v>190757</v>
      </c>
      <c r="Z466" s="30">
        <f t="shared" si="453"/>
        <v>0</v>
      </c>
      <c r="AA466" s="30">
        <v>2000</v>
      </c>
      <c r="AB466" s="30">
        <v>1042</v>
      </c>
      <c r="AC466" s="30">
        <v>1600</v>
      </c>
      <c r="AD466" s="30">
        <v>0.95499999999999996</v>
      </c>
      <c r="AE466" s="1635">
        <f t="shared" si="484"/>
        <v>0.51794943942545724</v>
      </c>
      <c r="AF466" s="30">
        <v>371100</v>
      </c>
      <c r="AG466" s="30">
        <f t="shared" si="455"/>
        <v>429888</v>
      </c>
      <c r="AH466" s="30">
        <f t="shared" si="456"/>
        <v>0</v>
      </c>
      <c r="AI466" s="30">
        <v>2000</v>
      </c>
      <c r="AJ466" s="30">
        <v>2965</v>
      </c>
      <c r="AK466" s="30">
        <v>2965</v>
      </c>
      <c r="AL466" s="30">
        <v>0.80120000000000002</v>
      </c>
      <c r="AM466" s="1635">
        <f t="shared" si="485"/>
        <v>0.11559253623508599</v>
      </c>
      <c r="AN466" s="30">
        <v>204300</v>
      </c>
      <c r="AO466" s="30">
        <f t="shared" si="458"/>
        <v>1060449</v>
      </c>
      <c r="AP466" s="30">
        <f t="shared" si="459"/>
        <v>0</v>
      </c>
      <c r="AQ466" s="30">
        <v>2000</v>
      </c>
      <c r="AR466" s="30">
        <v>3820</v>
      </c>
      <c r="AS466" s="30">
        <v>3820</v>
      </c>
      <c r="AT466" s="30">
        <v>0.85060000000000002</v>
      </c>
      <c r="AU466" s="1635">
        <f t="shared" si="489"/>
        <v>0.18155319830864991</v>
      </c>
      <c r="AV466" s="30">
        <v>438900</v>
      </c>
      <c r="AW466" s="30">
        <f t="shared" si="461"/>
        <v>1450484</v>
      </c>
      <c r="AX466" s="30">
        <f t="shared" si="462"/>
        <v>0</v>
      </c>
      <c r="AY466" s="30">
        <v>2000</v>
      </c>
      <c r="AZ466" s="30">
        <v>1268</v>
      </c>
      <c r="BA466" s="30">
        <v>1600</v>
      </c>
      <c r="BB466" s="30">
        <v>0.92710000000000004</v>
      </c>
      <c r="BC466" s="1635">
        <f t="shared" si="486"/>
        <v>0.53378688063283386</v>
      </c>
      <c r="BD466" s="30">
        <v>451800</v>
      </c>
      <c r="BE466" s="30">
        <f t="shared" si="464"/>
        <v>507843</v>
      </c>
      <c r="BF466" s="30">
        <f t="shared" si="465"/>
        <v>0</v>
      </c>
      <c r="BG466" s="30">
        <v>2000</v>
      </c>
      <c r="BH466" s="30">
        <v>2392</v>
      </c>
      <c r="BI466" s="30">
        <v>2392</v>
      </c>
      <c r="BJ466" s="30">
        <v>0.84489999999999998</v>
      </c>
      <c r="BK466" s="1635">
        <f t="shared" si="487"/>
        <v>0.2166764237829355</v>
      </c>
      <c r="BL466" s="30">
        <v>325800</v>
      </c>
      <c r="BM466" s="30">
        <f t="shared" si="467"/>
        <v>902175</v>
      </c>
      <c r="BN466" s="30">
        <f t="shared" si="468"/>
        <v>0</v>
      </c>
      <c r="BO466" s="30">
        <v>2000</v>
      </c>
      <c r="BP466" s="30">
        <v>3177</v>
      </c>
      <c r="BQ466" s="30">
        <v>3177</v>
      </c>
      <c r="BR466" s="30">
        <v>0.58440000000000003</v>
      </c>
      <c r="BS466" s="1635">
        <f t="shared" si="490"/>
        <v>0.22292375279935381</v>
      </c>
      <c r="BT466" s="30">
        <v>298000</v>
      </c>
      <c r="BU466" s="30">
        <f t="shared" si="470"/>
        <v>802068</v>
      </c>
      <c r="BV466" s="30">
        <f t="shared" si="471"/>
        <v>0</v>
      </c>
      <c r="BW466" s="30">
        <v>2000</v>
      </c>
      <c r="BX466" s="30">
        <v>1962</v>
      </c>
      <c r="BY466" s="30">
        <v>1962</v>
      </c>
      <c r="BZ466" s="30">
        <v>0.49719999999999998</v>
      </c>
      <c r="CA466" s="1635">
        <f t="shared" si="491"/>
        <v>6.1313619220734222E-2</v>
      </c>
      <c r="CB466" s="30">
        <v>44500</v>
      </c>
      <c r="CC466" s="30">
        <f t="shared" si="473"/>
        <v>435466</v>
      </c>
      <c r="CD466" s="30">
        <f t="shared" si="474"/>
        <v>0</v>
      </c>
      <c r="CE466" s="30">
        <v>2000</v>
      </c>
      <c r="CF466" s="30">
        <v>1914</v>
      </c>
      <c r="CG466" s="30">
        <v>1914</v>
      </c>
      <c r="CH466" s="30">
        <v>0.41670000000000001</v>
      </c>
      <c r="CI466" s="1635">
        <f t="shared" si="492"/>
        <v>0.29795034403786946</v>
      </c>
      <c r="CJ466" s="30">
        <v>176800</v>
      </c>
      <c r="CK466" s="30">
        <f t="shared" si="476"/>
        <v>356032</v>
      </c>
      <c r="CL466" s="30">
        <f t="shared" si="477"/>
        <v>0</v>
      </c>
      <c r="CM466" s="30">
        <v>2000</v>
      </c>
      <c r="CN466" s="30">
        <v>2097</v>
      </c>
      <c r="CO466" s="30">
        <v>2097</v>
      </c>
      <c r="CP466" s="30">
        <v>0.84899999999999998</v>
      </c>
      <c r="CQ466" s="1635">
        <f t="shared" si="493"/>
        <v>0.16023106493086323</v>
      </c>
      <c r="CR466" s="30">
        <v>191700</v>
      </c>
      <c r="CS466" s="30">
        <f t="shared" si="479"/>
        <v>717838</v>
      </c>
      <c r="CT466" s="30">
        <f t="shared" si="480"/>
        <v>0</v>
      </c>
      <c r="CU466" s="30">
        <v>2000</v>
      </c>
      <c r="CV466" s="30">
        <v>2307</v>
      </c>
      <c r="CW466" s="30">
        <v>2307</v>
      </c>
      <c r="CX466" s="30">
        <v>0.51680000000000004</v>
      </c>
      <c r="CY466" s="1635">
        <f t="shared" si="488"/>
        <v>5.7156407550115487E-2</v>
      </c>
      <c r="CZ466" s="30">
        <v>50700</v>
      </c>
      <c r="DA466" s="30">
        <f t="shared" si="482"/>
        <v>532224</v>
      </c>
      <c r="DB466" s="30">
        <f t="shared" si="483"/>
        <v>0</v>
      </c>
    </row>
    <row r="467" spans="1:106">
      <c r="A467" t="s">
        <v>3027</v>
      </c>
      <c r="B467">
        <v>6130</v>
      </c>
      <c r="C467">
        <v>15</v>
      </c>
      <c r="D467" s="30">
        <v>22</v>
      </c>
      <c r="E467" s="30" t="s">
        <v>3410</v>
      </c>
      <c r="F467" s="30" t="s">
        <v>3028</v>
      </c>
      <c r="G467" s="30" t="s">
        <v>2143</v>
      </c>
      <c r="H467" s="30" t="s">
        <v>2142</v>
      </c>
      <c r="I467" s="30">
        <v>33</v>
      </c>
      <c r="J467" s="30">
        <v>2000</v>
      </c>
      <c r="K467" s="30">
        <v>2000</v>
      </c>
      <c r="L467" s="30">
        <v>60</v>
      </c>
      <c r="M467" s="30">
        <v>1600</v>
      </c>
      <c r="N467" s="30">
        <v>1</v>
      </c>
      <c r="O467" s="1635">
        <f t="shared" si="494"/>
        <v>0.11944444444444445</v>
      </c>
      <c r="P467" s="30">
        <v>5160</v>
      </c>
      <c r="Q467" s="30">
        <f t="shared" si="449"/>
        <v>25920</v>
      </c>
      <c r="R467" s="30">
        <f t="shared" si="450"/>
        <v>0</v>
      </c>
      <c r="S467" s="30">
        <v>2000</v>
      </c>
      <c r="T467" s="30">
        <v>36</v>
      </c>
      <c r="U467" s="30">
        <v>1600</v>
      </c>
      <c r="V467" s="30">
        <v>1</v>
      </c>
      <c r="W467" s="1635">
        <f t="shared" si="495"/>
        <v>0.1388888888888889</v>
      </c>
      <c r="X467" s="30">
        <v>3720</v>
      </c>
      <c r="Y467" s="30">
        <f t="shared" si="452"/>
        <v>16070</v>
      </c>
      <c r="Z467" s="30">
        <f t="shared" si="453"/>
        <v>0</v>
      </c>
      <c r="AA467" s="30">
        <v>2000</v>
      </c>
      <c r="AB467" s="30">
        <v>24</v>
      </c>
      <c r="AC467" s="30">
        <v>1600</v>
      </c>
      <c r="AD467" s="30">
        <v>1</v>
      </c>
      <c r="AE467" s="1635">
        <f t="shared" si="484"/>
        <v>0.2673611111111111</v>
      </c>
      <c r="AF467" s="30">
        <v>4620</v>
      </c>
      <c r="AG467" s="30">
        <f t="shared" si="455"/>
        <v>10368</v>
      </c>
      <c r="AH467" s="30">
        <f t="shared" si="456"/>
        <v>0</v>
      </c>
      <c r="AI467" s="30">
        <v>2000</v>
      </c>
      <c r="AJ467" s="30">
        <v>24</v>
      </c>
      <c r="AK467" s="30">
        <v>1600</v>
      </c>
      <c r="AL467" s="30">
        <v>1</v>
      </c>
      <c r="AM467" s="1635">
        <f t="shared" si="485"/>
        <v>0.32930107526881719</v>
      </c>
      <c r="AN467" s="30">
        <v>5880</v>
      </c>
      <c r="AO467" s="30">
        <f t="shared" si="458"/>
        <v>10714</v>
      </c>
      <c r="AP467" s="30">
        <f t="shared" si="459"/>
        <v>0</v>
      </c>
      <c r="AQ467" s="30">
        <v>2000</v>
      </c>
      <c r="AR467" s="30">
        <v>24</v>
      </c>
      <c r="AS467" s="30">
        <v>1600</v>
      </c>
      <c r="AT467" s="30">
        <v>1</v>
      </c>
      <c r="AU467" s="1635">
        <f t="shared" si="489"/>
        <v>0.30577956989247312</v>
      </c>
      <c r="AV467" s="30">
        <v>5460</v>
      </c>
      <c r="AW467" s="30">
        <f t="shared" si="461"/>
        <v>10714</v>
      </c>
      <c r="AX467" s="30">
        <f t="shared" si="462"/>
        <v>0</v>
      </c>
      <c r="AY467" s="30">
        <v>2000</v>
      </c>
      <c r="AZ467" s="30">
        <v>24</v>
      </c>
      <c r="BA467" s="30">
        <v>1600</v>
      </c>
      <c r="BB467" s="30">
        <v>0.98680000000000001</v>
      </c>
      <c r="BC467" s="1635">
        <f t="shared" si="486"/>
        <v>0.2639001486285637</v>
      </c>
      <c r="BD467" s="30">
        <v>4500</v>
      </c>
      <c r="BE467" s="30">
        <f t="shared" si="464"/>
        <v>10231</v>
      </c>
      <c r="BF467" s="30">
        <f t="shared" si="465"/>
        <v>0</v>
      </c>
      <c r="BG467" s="30">
        <v>2000</v>
      </c>
      <c r="BH467" s="30">
        <v>24</v>
      </c>
      <c r="BI467" s="30">
        <v>1600</v>
      </c>
      <c r="BJ467" s="30">
        <v>1</v>
      </c>
      <c r="BK467" s="1635">
        <f t="shared" si="487"/>
        <v>0.30913978494623656</v>
      </c>
      <c r="BL467" s="30">
        <v>5520</v>
      </c>
      <c r="BM467" s="30">
        <f t="shared" si="467"/>
        <v>10714</v>
      </c>
      <c r="BN467" s="30">
        <f t="shared" si="468"/>
        <v>0</v>
      </c>
      <c r="BO467" s="30">
        <v>2000</v>
      </c>
      <c r="BP467" s="30">
        <v>0</v>
      </c>
      <c r="BQ467" s="30">
        <v>1600</v>
      </c>
      <c r="BR467" s="30">
        <v>0</v>
      </c>
      <c r="BS467" s="1635">
        <v>0</v>
      </c>
      <c r="BT467" s="30">
        <v>0</v>
      </c>
      <c r="BU467" s="30">
        <f t="shared" si="470"/>
        <v>0</v>
      </c>
      <c r="BV467" s="30">
        <f t="shared" si="471"/>
        <v>0</v>
      </c>
      <c r="BW467" s="30">
        <v>2000</v>
      </c>
      <c r="BX467" s="30">
        <v>0</v>
      </c>
      <c r="BY467" s="30">
        <v>1600</v>
      </c>
      <c r="BZ467" s="30">
        <v>0</v>
      </c>
      <c r="CA467" s="1635">
        <v>0</v>
      </c>
      <c r="CB467" s="30">
        <v>0</v>
      </c>
      <c r="CC467" s="30">
        <f t="shared" si="473"/>
        <v>0</v>
      </c>
      <c r="CD467" s="30">
        <f t="shared" si="474"/>
        <v>0</v>
      </c>
      <c r="CE467" s="30">
        <v>2000</v>
      </c>
      <c r="CF467" s="30">
        <v>0</v>
      </c>
      <c r="CG467" s="30">
        <v>1600</v>
      </c>
      <c r="CH467" s="30">
        <v>0</v>
      </c>
      <c r="CI467" s="1635">
        <v>0</v>
      </c>
      <c r="CJ467" s="30">
        <v>0</v>
      </c>
      <c r="CK467" s="30">
        <f t="shared" si="476"/>
        <v>0</v>
      </c>
      <c r="CL467" s="30">
        <f t="shared" si="477"/>
        <v>0</v>
      </c>
      <c r="CM467" s="30">
        <v>2000</v>
      </c>
      <c r="CN467" s="30">
        <v>0</v>
      </c>
      <c r="CO467" s="30">
        <v>1600</v>
      </c>
      <c r="CP467" s="30">
        <v>0</v>
      </c>
      <c r="CQ467" s="1635">
        <v>0</v>
      </c>
      <c r="CR467" s="30">
        <v>0</v>
      </c>
      <c r="CS467" s="30">
        <f t="shared" si="479"/>
        <v>0</v>
      </c>
      <c r="CT467" s="30">
        <f t="shared" si="480"/>
        <v>0</v>
      </c>
      <c r="CU467" s="30">
        <v>2000</v>
      </c>
      <c r="CV467" s="30">
        <v>24</v>
      </c>
      <c r="CW467" s="30">
        <v>1600</v>
      </c>
      <c r="CX467" s="30">
        <v>1</v>
      </c>
      <c r="CY467" s="1635">
        <f t="shared" si="488"/>
        <v>0.13440860215053763</v>
      </c>
      <c r="CZ467" s="30">
        <v>2400</v>
      </c>
      <c r="DA467" s="30">
        <f t="shared" si="482"/>
        <v>10714</v>
      </c>
      <c r="DB467" s="30">
        <f t="shared" si="483"/>
        <v>0</v>
      </c>
    </row>
    <row r="468" spans="1:106">
      <c r="A468" t="s">
        <v>3057</v>
      </c>
      <c r="B468">
        <v>6220</v>
      </c>
      <c r="C468">
        <v>57</v>
      </c>
      <c r="D468" s="30">
        <v>23</v>
      </c>
      <c r="E468" s="30" t="s">
        <v>3440</v>
      </c>
      <c r="F468" s="30" t="s">
        <v>733</v>
      </c>
      <c r="G468" s="30" t="s">
        <v>2143</v>
      </c>
      <c r="H468" s="30" t="s">
        <v>2142</v>
      </c>
      <c r="I468" s="30">
        <v>33</v>
      </c>
      <c r="J468" s="30">
        <v>2000</v>
      </c>
      <c r="K468" s="30">
        <v>2000</v>
      </c>
      <c r="L468" s="30">
        <v>504</v>
      </c>
      <c r="M468" s="30">
        <v>1600</v>
      </c>
      <c r="N468" s="30">
        <v>1</v>
      </c>
      <c r="O468" s="1635">
        <f t="shared" si="494"/>
        <v>0.99950396825396826</v>
      </c>
      <c r="P468" s="30">
        <v>362700</v>
      </c>
      <c r="Q468" s="30">
        <f t="shared" si="449"/>
        <v>217728</v>
      </c>
      <c r="R468" s="30">
        <f t="shared" si="450"/>
        <v>144972</v>
      </c>
      <c r="S468" s="30">
        <v>2000</v>
      </c>
      <c r="T468" s="30">
        <v>720</v>
      </c>
      <c r="U468" s="30">
        <v>1600</v>
      </c>
      <c r="V468" s="30">
        <v>0.99429999999999996</v>
      </c>
      <c r="W468" s="1635">
        <f t="shared" si="495"/>
        <v>0.68006363872640363</v>
      </c>
      <c r="X468" s="30">
        <v>362220</v>
      </c>
      <c r="Y468" s="30">
        <f t="shared" si="452"/>
        <v>319576</v>
      </c>
      <c r="Z468" s="30">
        <f t="shared" si="453"/>
        <v>42644</v>
      </c>
      <c r="AA468" s="30">
        <v>2000</v>
      </c>
      <c r="AB468" s="30">
        <v>504</v>
      </c>
      <c r="AC468" s="30">
        <v>1600</v>
      </c>
      <c r="AD468" s="30">
        <v>1</v>
      </c>
      <c r="AE468" s="1635">
        <f t="shared" si="484"/>
        <v>0.9148478835978836</v>
      </c>
      <c r="AF468" s="30">
        <v>331980</v>
      </c>
      <c r="AG468" s="30">
        <f t="shared" si="455"/>
        <v>217728</v>
      </c>
      <c r="AH468" s="30">
        <f t="shared" si="456"/>
        <v>114252</v>
      </c>
      <c r="AI468" s="30">
        <v>2000</v>
      </c>
      <c r="AJ468" s="30">
        <v>432</v>
      </c>
      <c r="AK468" s="30">
        <v>1600</v>
      </c>
      <c r="AL468" s="30">
        <v>1</v>
      </c>
      <c r="AM468" s="1635">
        <f t="shared" si="485"/>
        <v>0.99182347670250892</v>
      </c>
      <c r="AN468" s="30">
        <v>318780</v>
      </c>
      <c r="AO468" s="30">
        <f t="shared" si="458"/>
        <v>192845</v>
      </c>
      <c r="AP468" s="30">
        <f t="shared" si="459"/>
        <v>125935</v>
      </c>
      <c r="AQ468" s="30">
        <v>2000</v>
      </c>
      <c r="AR468" s="30">
        <v>504</v>
      </c>
      <c r="AS468" s="30">
        <v>1600</v>
      </c>
      <c r="AT468" s="30">
        <v>0.99780000000000002</v>
      </c>
      <c r="AU468" s="1635">
        <f t="shared" si="489"/>
        <v>0.86547932332852706</v>
      </c>
      <c r="AV468" s="30">
        <v>323820</v>
      </c>
      <c r="AW468" s="30">
        <f t="shared" si="461"/>
        <v>224491</v>
      </c>
      <c r="AX468" s="30">
        <f t="shared" si="462"/>
        <v>99329</v>
      </c>
      <c r="AY468" s="30">
        <v>2000</v>
      </c>
      <c r="AZ468" s="30">
        <v>456</v>
      </c>
      <c r="BA468" s="30">
        <v>1600</v>
      </c>
      <c r="BB468" s="30">
        <v>0.99739999999999995</v>
      </c>
      <c r="BC468" s="1635">
        <f t="shared" si="486"/>
        <v>0.89065634978429309</v>
      </c>
      <c r="BD468" s="30">
        <v>291660</v>
      </c>
      <c r="BE468" s="30">
        <f t="shared" si="464"/>
        <v>196480</v>
      </c>
      <c r="BF468" s="30">
        <f t="shared" si="465"/>
        <v>95180</v>
      </c>
      <c r="BG468" s="30">
        <v>2000</v>
      </c>
      <c r="BH468" s="30">
        <v>360</v>
      </c>
      <c r="BI468" s="30">
        <v>1600</v>
      </c>
      <c r="BJ468" s="30">
        <v>0.99590000000000001</v>
      </c>
      <c r="BK468" s="1635">
        <f t="shared" si="487"/>
        <v>1.0664243110012699</v>
      </c>
      <c r="BL468" s="30">
        <v>284460</v>
      </c>
      <c r="BM468" s="30">
        <f t="shared" si="467"/>
        <v>160045</v>
      </c>
      <c r="BN468" s="30">
        <f t="shared" si="468"/>
        <v>124415</v>
      </c>
      <c r="BO468" s="30">
        <v>2000</v>
      </c>
      <c r="BP468" s="30">
        <v>408</v>
      </c>
      <c r="BQ468" s="30">
        <v>1600</v>
      </c>
      <c r="BR468" s="30">
        <v>1</v>
      </c>
      <c r="BS468" s="1635">
        <f>+(BT468/(24*30*BP468*BR468))</f>
        <v>0.95853758169934644</v>
      </c>
      <c r="BT468" s="30">
        <v>281580</v>
      </c>
      <c r="BU468" s="30">
        <f t="shared" si="470"/>
        <v>176256</v>
      </c>
      <c r="BV468" s="30">
        <f t="shared" si="471"/>
        <v>105324</v>
      </c>
      <c r="BW468" s="30">
        <v>2000</v>
      </c>
      <c r="BX468" s="30">
        <v>352.8</v>
      </c>
      <c r="BY468" s="30">
        <v>1600</v>
      </c>
      <c r="BZ468" s="30">
        <v>0.99860000000000004</v>
      </c>
      <c r="CA468" s="1635">
        <f>+(CB468/(24*31*BX468*BZ468))</f>
        <v>1.080667714992636</v>
      </c>
      <c r="CB468" s="30">
        <v>283260</v>
      </c>
      <c r="CC468" s="30">
        <f t="shared" si="473"/>
        <v>157269</v>
      </c>
      <c r="CD468" s="30">
        <f t="shared" si="474"/>
        <v>125991</v>
      </c>
      <c r="CE468" s="30">
        <v>2000</v>
      </c>
      <c r="CF468" s="30">
        <v>336</v>
      </c>
      <c r="CG468" s="30">
        <v>1600</v>
      </c>
      <c r="CH468" s="30">
        <v>0.99860000000000004</v>
      </c>
      <c r="CI468" s="1635">
        <f>(CJ468/(24*31*CF468*CH468))</f>
        <v>1.1414309526424551</v>
      </c>
      <c r="CJ468" s="30">
        <v>284940</v>
      </c>
      <c r="CK468" s="30">
        <f t="shared" si="476"/>
        <v>149780</v>
      </c>
      <c r="CL468" s="30">
        <f t="shared" si="477"/>
        <v>135160</v>
      </c>
      <c r="CM468" s="30">
        <v>2000</v>
      </c>
      <c r="CN468" s="30">
        <v>312</v>
      </c>
      <c r="CO468" s="30">
        <v>1600</v>
      </c>
      <c r="CP468" s="30">
        <v>1</v>
      </c>
      <c r="CQ468" s="1635">
        <f>+(CR468/(24*28*CN468*CP468))</f>
        <v>1.2285370879120878</v>
      </c>
      <c r="CR468" s="30">
        <v>257580</v>
      </c>
      <c r="CS468" s="30">
        <f t="shared" si="479"/>
        <v>125798</v>
      </c>
      <c r="CT468" s="30">
        <f t="shared" si="480"/>
        <v>131782</v>
      </c>
      <c r="CU468" s="30">
        <v>2000</v>
      </c>
      <c r="CV468" s="30">
        <v>288</v>
      </c>
      <c r="CW468" s="30">
        <v>1600</v>
      </c>
      <c r="CX468" s="30">
        <v>0.997</v>
      </c>
      <c r="CY468" s="1635">
        <f t="shared" si="488"/>
        <v>1.2652765644604063</v>
      </c>
      <c r="CZ468" s="30">
        <v>270300</v>
      </c>
      <c r="DA468" s="30">
        <f t="shared" si="482"/>
        <v>128178</v>
      </c>
      <c r="DB468" s="30">
        <f t="shared" si="483"/>
        <v>142122</v>
      </c>
    </row>
    <row r="469" spans="1:106">
      <c r="A469" t="s">
        <v>3031</v>
      </c>
      <c r="B469">
        <v>6220</v>
      </c>
      <c r="C469">
        <v>144</v>
      </c>
      <c r="D469" s="30">
        <v>24</v>
      </c>
      <c r="E469" s="30" t="s">
        <v>3413</v>
      </c>
      <c r="F469" s="30" t="s">
        <v>546</v>
      </c>
      <c r="G469" s="30" t="s">
        <v>2143</v>
      </c>
      <c r="H469" s="30" t="s">
        <v>2142</v>
      </c>
      <c r="I469" s="30">
        <v>11</v>
      </c>
      <c r="J469" s="30">
        <v>2100</v>
      </c>
      <c r="K469" s="30">
        <v>2100</v>
      </c>
      <c r="L469" s="30">
        <v>560</v>
      </c>
      <c r="M469" s="30">
        <v>1680</v>
      </c>
      <c r="N469" s="30">
        <v>0.96619999999999995</v>
      </c>
      <c r="O469" s="1635">
        <f t="shared" si="494"/>
        <v>0.29026738688299442</v>
      </c>
      <c r="P469" s="30">
        <v>113080</v>
      </c>
      <c r="Q469" s="30">
        <f t="shared" si="449"/>
        <v>233743</v>
      </c>
      <c r="R469" s="30">
        <f t="shared" si="450"/>
        <v>0</v>
      </c>
      <c r="S469" s="30">
        <v>2100</v>
      </c>
      <c r="T469" s="30">
        <v>1096</v>
      </c>
      <c r="U469" s="30">
        <v>1680</v>
      </c>
      <c r="V469" s="30">
        <v>0.95250000000000001</v>
      </c>
      <c r="W469" s="1635">
        <f t="shared" si="495"/>
        <v>0.25518501969688451</v>
      </c>
      <c r="X469" s="30">
        <v>198200</v>
      </c>
      <c r="Y469" s="30">
        <f t="shared" si="452"/>
        <v>466015</v>
      </c>
      <c r="Z469" s="30">
        <f t="shared" si="453"/>
        <v>0</v>
      </c>
      <c r="AA469" s="30">
        <v>2100</v>
      </c>
      <c r="AB469" s="30">
        <v>864</v>
      </c>
      <c r="AC469" s="30">
        <v>1680</v>
      </c>
      <c r="AD469" s="30">
        <v>0.96260000000000001</v>
      </c>
      <c r="AE469" s="1635">
        <f t="shared" si="484"/>
        <v>0.27126944856993107</v>
      </c>
      <c r="AF469" s="30">
        <v>162440</v>
      </c>
      <c r="AG469" s="30">
        <f t="shared" si="455"/>
        <v>359289</v>
      </c>
      <c r="AH469" s="30">
        <f t="shared" si="456"/>
        <v>0</v>
      </c>
      <c r="AI469" s="30">
        <v>2100</v>
      </c>
      <c r="AJ469" s="30">
        <v>1072</v>
      </c>
      <c r="AK469" s="30">
        <v>1680</v>
      </c>
      <c r="AL469" s="30">
        <v>0.96709999999999996</v>
      </c>
      <c r="AM469" s="1635">
        <f t="shared" si="485"/>
        <v>0.12202331360731308</v>
      </c>
      <c r="AN469" s="30">
        <v>94120</v>
      </c>
      <c r="AO469" s="30">
        <f t="shared" si="458"/>
        <v>462797</v>
      </c>
      <c r="AP469" s="30">
        <f t="shared" si="459"/>
        <v>0</v>
      </c>
      <c r="AQ469" s="30">
        <v>2100</v>
      </c>
      <c r="AR469" s="30">
        <v>520</v>
      </c>
      <c r="AS469" s="30">
        <v>1680</v>
      </c>
      <c r="AT469" s="30">
        <v>0.95809999999999995</v>
      </c>
      <c r="AU469" s="1635">
        <f t="shared" si="489"/>
        <v>0.44384525514854023</v>
      </c>
      <c r="AV469" s="30">
        <v>164520</v>
      </c>
      <c r="AW469" s="30">
        <f t="shared" si="461"/>
        <v>222402</v>
      </c>
      <c r="AX469" s="30">
        <f t="shared" si="462"/>
        <v>0</v>
      </c>
      <c r="AY469" s="30">
        <v>2100</v>
      </c>
      <c r="AZ469" s="30">
        <v>1872</v>
      </c>
      <c r="BA469" s="30">
        <v>1872</v>
      </c>
      <c r="BB469" s="30">
        <v>0.94620000000000004</v>
      </c>
      <c r="BC469" s="1635">
        <f t="shared" si="486"/>
        <v>7.9979537282433066E-2</v>
      </c>
      <c r="BD469" s="30">
        <v>102000</v>
      </c>
      <c r="BE469" s="30">
        <f t="shared" si="464"/>
        <v>765196</v>
      </c>
      <c r="BF469" s="30">
        <f t="shared" si="465"/>
        <v>0</v>
      </c>
      <c r="BG469" s="30">
        <v>2100</v>
      </c>
      <c r="BH469" s="30">
        <v>480</v>
      </c>
      <c r="BI469" s="30">
        <v>1680</v>
      </c>
      <c r="BJ469" s="30">
        <v>0.94569999999999999</v>
      </c>
      <c r="BK469" s="1635">
        <f t="shared" si="487"/>
        <v>0.38374032548001646</v>
      </c>
      <c r="BL469" s="30">
        <v>129600</v>
      </c>
      <c r="BM469" s="30">
        <f t="shared" si="467"/>
        <v>202637</v>
      </c>
      <c r="BN469" s="30">
        <f t="shared" si="468"/>
        <v>0</v>
      </c>
      <c r="BO469" s="30">
        <v>2100</v>
      </c>
      <c r="BP469" s="30">
        <v>488</v>
      </c>
      <c r="BQ469" s="30">
        <v>1680</v>
      </c>
      <c r="BR469" s="30">
        <v>0.9597</v>
      </c>
      <c r="BS469" s="1635">
        <f>+(BT469/(24*30*BP469*BR469))</f>
        <v>0.44946593624715375</v>
      </c>
      <c r="BT469" s="30">
        <v>151560</v>
      </c>
      <c r="BU469" s="30">
        <f t="shared" si="470"/>
        <v>202320</v>
      </c>
      <c r="BV469" s="30">
        <f t="shared" si="471"/>
        <v>0</v>
      </c>
      <c r="BW469" s="30">
        <v>2100</v>
      </c>
      <c r="BX469" s="30">
        <v>512</v>
      </c>
      <c r="BY469" s="30">
        <v>1680</v>
      </c>
      <c r="BZ469" s="30">
        <v>0.92779999999999996</v>
      </c>
      <c r="CA469" s="1635">
        <f>+(CB469/(24*31*BX469*BZ469))</f>
        <v>0.404046121939517</v>
      </c>
      <c r="CB469" s="30">
        <v>142800</v>
      </c>
      <c r="CC469" s="30">
        <f t="shared" si="473"/>
        <v>212055</v>
      </c>
      <c r="CD469" s="30">
        <f t="shared" si="474"/>
        <v>0</v>
      </c>
      <c r="CE469" s="30">
        <v>2100</v>
      </c>
      <c r="CF469" s="30">
        <v>536</v>
      </c>
      <c r="CG469" s="30">
        <v>1680</v>
      </c>
      <c r="CH469" s="30">
        <v>0.93799999999999994</v>
      </c>
      <c r="CI469" s="1635">
        <f>(CJ469/(24*31*CF469*CH469))</f>
        <v>0.51414295192994375</v>
      </c>
      <c r="CJ469" s="30">
        <v>192320</v>
      </c>
      <c r="CK469" s="30">
        <f t="shared" si="476"/>
        <v>224436</v>
      </c>
      <c r="CL469" s="30">
        <f t="shared" si="477"/>
        <v>0</v>
      </c>
      <c r="CM469" s="30">
        <v>2100</v>
      </c>
      <c r="CN469" s="30">
        <v>536</v>
      </c>
      <c r="CO469" s="30">
        <v>1680</v>
      </c>
      <c r="CP469" s="30">
        <v>0.94020000000000004</v>
      </c>
      <c r="CQ469" s="1635">
        <f>+(CR469/(24*28*CN469*CP469))</f>
        <v>0.40678864769960027</v>
      </c>
      <c r="CR469" s="30">
        <v>137760</v>
      </c>
      <c r="CS469" s="30">
        <f t="shared" si="479"/>
        <v>203192</v>
      </c>
      <c r="CT469" s="30">
        <f t="shared" si="480"/>
        <v>0</v>
      </c>
      <c r="CU469" s="30">
        <v>2100</v>
      </c>
      <c r="CV469" s="30">
        <v>400</v>
      </c>
      <c r="CW469" s="30">
        <v>1680</v>
      </c>
      <c r="CX469" s="30">
        <v>0.96360000000000001</v>
      </c>
      <c r="CY469" s="1635">
        <f t="shared" si="488"/>
        <v>0.36182639474729622</v>
      </c>
      <c r="CZ469" s="30">
        <v>103760</v>
      </c>
      <c r="DA469" s="30">
        <f t="shared" si="482"/>
        <v>172060</v>
      </c>
      <c r="DB469" s="30">
        <f t="shared" si="483"/>
        <v>0</v>
      </c>
    </row>
    <row r="470" spans="1:106">
      <c r="A470" t="s">
        <v>3032</v>
      </c>
      <c r="B470">
        <v>6220</v>
      </c>
      <c r="C470">
        <v>29</v>
      </c>
      <c r="D470" s="30">
        <v>25</v>
      </c>
      <c r="E470" s="30" t="s">
        <v>3414</v>
      </c>
      <c r="F470" s="30" t="s">
        <v>55</v>
      </c>
      <c r="G470" s="30" t="s">
        <v>2143</v>
      </c>
      <c r="H470" s="30" t="s">
        <v>2142</v>
      </c>
      <c r="I470" s="30">
        <v>33</v>
      </c>
      <c r="J470" s="30">
        <v>2200</v>
      </c>
      <c r="K470" s="30">
        <v>2200</v>
      </c>
      <c r="L470" s="30">
        <v>414</v>
      </c>
      <c r="M470" s="30">
        <v>1760</v>
      </c>
      <c r="N470" s="30">
        <v>1</v>
      </c>
      <c r="O470" s="1635">
        <f t="shared" si="494"/>
        <v>0.65398550724637683</v>
      </c>
      <c r="P470" s="30">
        <v>194940</v>
      </c>
      <c r="Q470" s="30">
        <f t="shared" si="449"/>
        <v>178848</v>
      </c>
      <c r="R470" s="30">
        <f t="shared" si="450"/>
        <v>16092</v>
      </c>
      <c r="S470" s="30">
        <v>2200</v>
      </c>
      <c r="T470" s="30">
        <v>414</v>
      </c>
      <c r="U470" s="30">
        <v>1760</v>
      </c>
      <c r="V470" s="30">
        <v>0.99870000000000003</v>
      </c>
      <c r="W470" s="1635">
        <f t="shared" si="495"/>
        <v>0.66999207431559105</v>
      </c>
      <c r="X470" s="30">
        <v>206100</v>
      </c>
      <c r="Y470" s="30">
        <f t="shared" si="452"/>
        <v>184569</v>
      </c>
      <c r="Z470" s="30">
        <f t="shared" si="453"/>
        <v>21531</v>
      </c>
      <c r="AA470" s="30">
        <v>2200</v>
      </c>
      <c r="AB470" s="30">
        <v>405</v>
      </c>
      <c r="AC470" s="30">
        <v>1760</v>
      </c>
      <c r="AD470" s="30">
        <v>0.999</v>
      </c>
      <c r="AE470" s="1635">
        <f t="shared" si="484"/>
        <v>0.71330589849108361</v>
      </c>
      <c r="AF470" s="30">
        <v>207792</v>
      </c>
      <c r="AG470" s="30">
        <f t="shared" si="455"/>
        <v>174785</v>
      </c>
      <c r="AH470" s="30">
        <f t="shared" si="456"/>
        <v>33007</v>
      </c>
      <c r="AI470" s="30">
        <v>2200</v>
      </c>
      <c r="AJ470" s="30">
        <v>384</v>
      </c>
      <c r="AK470" s="30">
        <v>1760</v>
      </c>
      <c r="AL470" s="30">
        <v>0.99929999999999997</v>
      </c>
      <c r="AM470" s="1635">
        <f t="shared" si="485"/>
        <v>0.56112867717079384</v>
      </c>
      <c r="AN470" s="30">
        <v>160200</v>
      </c>
      <c r="AO470" s="30">
        <f t="shared" si="458"/>
        <v>171298</v>
      </c>
      <c r="AP470" s="30">
        <f t="shared" si="459"/>
        <v>0</v>
      </c>
      <c r="AQ470" s="30">
        <v>2200</v>
      </c>
      <c r="AR470" s="30">
        <v>384</v>
      </c>
      <c r="AS470" s="30">
        <v>1760</v>
      </c>
      <c r="AT470" s="30">
        <v>0.99819999999999998</v>
      </c>
      <c r="AU470" s="1635">
        <f t="shared" si="489"/>
        <v>0.7132293773954409</v>
      </c>
      <c r="AV470" s="30">
        <v>203400</v>
      </c>
      <c r="AW470" s="30">
        <f t="shared" si="461"/>
        <v>171109</v>
      </c>
      <c r="AX470" s="30">
        <f t="shared" si="462"/>
        <v>32291</v>
      </c>
      <c r="AY470" s="30">
        <v>2200</v>
      </c>
      <c r="AZ470" s="30">
        <v>384</v>
      </c>
      <c r="BA470" s="30">
        <v>1760</v>
      </c>
      <c r="BB470" s="30">
        <v>0.99719999999999998</v>
      </c>
      <c r="BC470" s="1635">
        <f t="shared" si="486"/>
        <v>0.62109670967598174</v>
      </c>
      <c r="BD470" s="30">
        <v>171240</v>
      </c>
      <c r="BE470" s="30">
        <f t="shared" si="464"/>
        <v>165424</v>
      </c>
      <c r="BF470" s="30">
        <f t="shared" si="465"/>
        <v>5816</v>
      </c>
      <c r="BG470" s="30">
        <v>2200</v>
      </c>
      <c r="BH470" s="30">
        <v>360</v>
      </c>
      <c r="BI470" s="30">
        <v>1760</v>
      </c>
      <c r="BJ470" s="30">
        <v>0.99350000000000005</v>
      </c>
      <c r="BK470" s="1635">
        <f t="shared" si="487"/>
        <v>0.61871700100834626</v>
      </c>
      <c r="BL470" s="30">
        <v>164640</v>
      </c>
      <c r="BM470" s="30">
        <f t="shared" si="467"/>
        <v>159659</v>
      </c>
      <c r="BN470" s="30">
        <f t="shared" si="468"/>
        <v>4981</v>
      </c>
      <c r="BO470" s="30">
        <v>2200</v>
      </c>
      <c r="BP470" s="30">
        <v>360</v>
      </c>
      <c r="BQ470" s="30">
        <v>1760</v>
      </c>
      <c r="BR470" s="30">
        <v>0.99770000000000003</v>
      </c>
      <c r="BS470" s="1635">
        <f>+(BT470/(24*30*BP470*BR470))</f>
        <v>0.60370333247951768</v>
      </c>
      <c r="BT470" s="30">
        <v>156120</v>
      </c>
      <c r="BU470" s="30">
        <f t="shared" si="470"/>
        <v>155162</v>
      </c>
      <c r="BV470" s="30">
        <f t="shared" si="471"/>
        <v>958</v>
      </c>
      <c r="BW470" s="30">
        <v>2200</v>
      </c>
      <c r="BX470" s="30">
        <v>360</v>
      </c>
      <c r="BY470" s="30">
        <v>1760</v>
      </c>
      <c r="BZ470" s="30">
        <v>0.99850000000000005</v>
      </c>
      <c r="CA470" s="1635">
        <f>+(CB470/(24*31*BX470*BZ470))</f>
        <v>0.58465834953146567</v>
      </c>
      <c r="CB470" s="30">
        <v>156360</v>
      </c>
      <c r="CC470" s="30">
        <f t="shared" si="473"/>
        <v>160463</v>
      </c>
      <c r="CD470" s="30">
        <f t="shared" si="474"/>
        <v>0</v>
      </c>
      <c r="CE470" s="30">
        <v>2200</v>
      </c>
      <c r="CF470" s="30">
        <v>360</v>
      </c>
      <c r="CG470" s="30">
        <v>1760</v>
      </c>
      <c r="CH470" s="30">
        <v>1</v>
      </c>
      <c r="CI470" s="1635">
        <f>(CJ470/(24*31*CF470*CH470))</f>
        <v>0.74820788530465954</v>
      </c>
      <c r="CJ470" s="30">
        <v>200400</v>
      </c>
      <c r="CK470" s="30">
        <f t="shared" si="476"/>
        <v>160704</v>
      </c>
      <c r="CL470" s="30">
        <f t="shared" si="477"/>
        <v>39696</v>
      </c>
      <c r="CM470" s="30">
        <v>2200</v>
      </c>
      <c r="CN470" s="30">
        <v>384</v>
      </c>
      <c r="CO470" s="30">
        <v>1760</v>
      </c>
      <c r="CP470" s="30">
        <v>0.99829999999999997</v>
      </c>
      <c r="CQ470" s="1635">
        <f>+(CR470/(24*28*CN470*CP470))</f>
        <v>0.5608492771044109</v>
      </c>
      <c r="CR470" s="30">
        <v>144480</v>
      </c>
      <c r="CS470" s="30">
        <f t="shared" si="479"/>
        <v>154566</v>
      </c>
      <c r="CT470" s="30">
        <f t="shared" si="480"/>
        <v>0</v>
      </c>
      <c r="CU470" s="30">
        <v>2200</v>
      </c>
      <c r="CV470" s="30">
        <v>960</v>
      </c>
      <c r="CW470" s="30">
        <v>1760</v>
      </c>
      <c r="CX470" s="30">
        <v>0.96919999999999995</v>
      </c>
      <c r="CY470" s="1635">
        <f t="shared" si="488"/>
        <v>0.34548641158432408</v>
      </c>
      <c r="CZ470" s="30">
        <v>239160</v>
      </c>
      <c r="DA470" s="30">
        <f t="shared" si="482"/>
        <v>415345</v>
      </c>
      <c r="DB470" s="30">
        <f t="shared" si="483"/>
        <v>0</v>
      </c>
    </row>
    <row r="471" spans="1:106">
      <c r="A471" t="s">
        <v>3045</v>
      </c>
      <c r="B471">
        <v>6220</v>
      </c>
      <c r="C471">
        <v>80</v>
      </c>
      <c r="D471" s="30">
        <v>26</v>
      </c>
      <c r="E471" s="30" t="s">
        <v>3416</v>
      </c>
      <c r="F471" s="30" t="s">
        <v>3417</v>
      </c>
      <c r="G471" s="30" t="s">
        <v>2143</v>
      </c>
      <c r="H471" s="30" t="s">
        <v>578</v>
      </c>
      <c r="I471" s="30">
        <v>132</v>
      </c>
      <c r="J471" s="30">
        <v>2500</v>
      </c>
      <c r="K471" s="30">
        <v>2500</v>
      </c>
      <c r="L471" s="30">
        <v>72</v>
      </c>
      <c r="M471" s="30">
        <v>2000</v>
      </c>
      <c r="N471" s="30">
        <v>0.97009999999999996</v>
      </c>
      <c r="O471" s="1635">
        <f t="shared" si="494"/>
        <v>0.31020093384798059</v>
      </c>
      <c r="P471" s="30">
        <v>15600</v>
      </c>
      <c r="Q471" s="30">
        <f t="shared" si="449"/>
        <v>30174</v>
      </c>
      <c r="R471" s="30">
        <f t="shared" si="450"/>
        <v>0</v>
      </c>
      <c r="S471" s="30">
        <v>2500</v>
      </c>
      <c r="T471" s="30">
        <v>2856</v>
      </c>
      <c r="U471" s="30">
        <v>2856</v>
      </c>
      <c r="V471" s="30">
        <v>0.82479999999999998</v>
      </c>
      <c r="W471" s="1635">
        <f t="shared" si="495"/>
        <v>7.7371300824700839E-2</v>
      </c>
      <c r="X471" s="30">
        <v>135600</v>
      </c>
      <c r="Y471" s="30">
        <f t="shared" si="452"/>
        <v>1051553</v>
      </c>
      <c r="Z471" s="30">
        <f t="shared" si="453"/>
        <v>0</v>
      </c>
      <c r="AA471" s="30">
        <v>2500</v>
      </c>
      <c r="AB471" s="30">
        <v>2832</v>
      </c>
      <c r="AC471" s="30">
        <v>2832</v>
      </c>
      <c r="AD471" s="30">
        <v>0.85099999999999998</v>
      </c>
      <c r="AE471" s="1635">
        <f t="shared" si="484"/>
        <v>3.0013432740035539E-2</v>
      </c>
      <c r="AF471" s="30">
        <v>52080</v>
      </c>
      <c r="AG471" s="30">
        <f t="shared" si="455"/>
        <v>1041134</v>
      </c>
      <c r="AH471" s="30">
        <f t="shared" si="456"/>
        <v>0</v>
      </c>
      <c r="AI471" s="30">
        <v>2500</v>
      </c>
      <c r="AJ471" s="30">
        <v>2664</v>
      </c>
      <c r="AK471" s="30">
        <v>2664</v>
      </c>
      <c r="AL471" s="30">
        <v>0.82909999999999995</v>
      </c>
      <c r="AM471" s="1635">
        <f t="shared" si="485"/>
        <v>4.5713187829979844E-2</v>
      </c>
      <c r="AN471" s="30">
        <v>75120</v>
      </c>
      <c r="AO471" s="30">
        <f t="shared" si="458"/>
        <v>985974</v>
      </c>
      <c r="AP471" s="30">
        <f t="shared" si="459"/>
        <v>0</v>
      </c>
      <c r="AQ471" s="30">
        <v>2500</v>
      </c>
      <c r="AR471" s="30">
        <v>96</v>
      </c>
      <c r="AS471" s="30">
        <v>2000</v>
      </c>
      <c r="AT471" s="30">
        <v>0.98660000000000003</v>
      </c>
      <c r="AU471" s="1635">
        <f t="shared" si="489"/>
        <v>0.2503302315544424</v>
      </c>
      <c r="AV471" s="30">
        <v>17640</v>
      </c>
      <c r="AW471" s="30">
        <f t="shared" si="461"/>
        <v>42280</v>
      </c>
      <c r="AX471" s="30">
        <f t="shared" si="462"/>
        <v>0</v>
      </c>
      <c r="AY471" s="30">
        <v>2500</v>
      </c>
      <c r="AZ471" s="30">
        <v>3192</v>
      </c>
      <c r="BA471" s="30">
        <v>3192</v>
      </c>
      <c r="BB471" s="30">
        <v>0.78700000000000003</v>
      </c>
      <c r="BC471" s="1635">
        <f t="shared" si="486"/>
        <v>6.521757591776986E-2</v>
      </c>
      <c r="BD471" s="30">
        <v>117960</v>
      </c>
      <c r="BE471" s="30">
        <f t="shared" si="464"/>
        <v>1085229</v>
      </c>
      <c r="BF471" s="30">
        <f t="shared" si="465"/>
        <v>0</v>
      </c>
      <c r="BG471" s="30">
        <v>2500</v>
      </c>
      <c r="BH471" s="30">
        <v>2760</v>
      </c>
      <c r="BI471" s="30">
        <v>2760</v>
      </c>
      <c r="BJ471" s="30">
        <v>0.90980000000000005</v>
      </c>
      <c r="BK471" s="1635">
        <f t="shared" si="487"/>
        <v>1.49018875141812E-2</v>
      </c>
      <c r="BL471" s="30">
        <v>27840</v>
      </c>
      <c r="BM471" s="30">
        <f t="shared" si="467"/>
        <v>1120932</v>
      </c>
      <c r="BN471" s="30">
        <f t="shared" si="468"/>
        <v>0</v>
      </c>
      <c r="BO471" s="30">
        <v>2500</v>
      </c>
      <c r="BP471" s="30">
        <v>96</v>
      </c>
      <c r="BQ471" s="30">
        <v>2000</v>
      </c>
      <c r="BR471" s="30">
        <v>0.97899999999999998</v>
      </c>
      <c r="BS471" s="1635">
        <f>+(BT471/(24*30*BP471*BR471))</f>
        <v>0.24826920894336627</v>
      </c>
      <c r="BT471" s="30">
        <v>16800</v>
      </c>
      <c r="BU471" s="30">
        <f t="shared" si="470"/>
        <v>40601</v>
      </c>
      <c r="BV471" s="30">
        <f t="shared" si="471"/>
        <v>0</v>
      </c>
      <c r="BW471" s="30">
        <v>2500</v>
      </c>
      <c r="BX471" s="30">
        <v>2520</v>
      </c>
      <c r="BY471" s="30">
        <v>2520</v>
      </c>
      <c r="BZ471" s="30">
        <v>0.8266</v>
      </c>
      <c r="CA471" s="1635">
        <f>+(CB471/(24*31*BX471*BZ471))</f>
        <v>5.9776387992243073E-2</v>
      </c>
      <c r="CB471" s="30">
        <v>92640</v>
      </c>
      <c r="CC471" s="30">
        <f t="shared" si="473"/>
        <v>929865</v>
      </c>
      <c r="CD471" s="30">
        <f t="shared" si="474"/>
        <v>0</v>
      </c>
      <c r="CE471" s="30">
        <v>2500</v>
      </c>
      <c r="CF471" s="30">
        <v>2856</v>
      </c>
      <c r="CG471" s="30">
        <v>2856</v>
      </c>
      <c r="CH471" s="30">
        <v>0.93059999999999998</v>
      </c>
      <c r="CI471" s="1635">
        <f>(CJ471/(24*31*CF471*CH471))</f>
        <v>1.2197845174549927E-2</v>
      </c>
      <c r="CJ471" s="30">
        <v>24120</v>
      </c>
      <c r="CK471" s="30">
        <f t="shared" si="476"/>
        <v>1186439</v>
      </c>
      <c r="CL471" s="30">
        <f t="shared" si="477"/>
        <v>0</v>
      </c>
      <c r="CM471" s="30">
        <v>2500</v>
      </c>
      <c r="CN471" s="30">
        <v>72</v>
      </c>
      <c r="CO471" s="30">
        <v>2000</v>
      </c>
      <c r="CP471" s="30">
        <v>0.98529999999999995</v>
      </c>
      <c r="CQ471" s="1635">
        <f>+(CR471/(24*28*CN471*CP471))</f>
        <v>0.33729957357278983</v>
      </c>
      <c r="CR471" s="30">
        <v>16080</v>
      </c>
      <c r="CS471" s="30">
        <f t="shared" si="479"/>
        <v>28604</v>
      </c>
      <c r="CT471" s="30">
        <f t="shared" si="480"/>
        <v>0</v>
      </c>
      <c r="CU471" s="30">
        <v>2500</v>
      </c>
      <c r="CV471" s="30">
        <v>72</v>
      </c>
      <c r="CW471" s="30">
        <v>2000</v>
      </c>
      <c r="CX471" s="30">
        <v>0.97989999999999999</v>
      </c>
      <c r="CY471" s="1635">
        <f t="shared" si="488"/>
        <v>0.33376970292850455</v>
      </c>
      <c r="CZ471" s="30">
        <v>17520</v>
      </c>
      <c r="DA471" s="30">
        <f t="shared" si="482"/>
        <v>31495</v>
      </c>
      <c r="DB471" s="30">
        <f t="shared" si="483"/>
        <v>0</v>
      </c>
    </row>
    <row r="472" spans="1:106">
      <c r="A472" t="s">
        <v>3418</v>
      </c>
      <c r="B472">
        <v>6220</v>
      </c>
      <c r="C472">
        <v>175</v>
      </c>
      <c r="D472" s="30">
        <v>27</v>
      </c>
      <c r="E472" s="30" t="s">
        <v>3419</v>
      </c>
      <c r="F472" s="30" t="s">
        <v>3420</v>
      </c>
      <c r="G472" s="30" t="s">
        <v>2143</v>
      </c>
      <c r="H472" s="30" t="s">
        <v>2142</v>
      </c>
      <c r="I472" s="30">
        <v>33</v>
      </c>
      <c r="J472" s="30">
        <v>2500</v>
      </c>
      <c r="K472" s="30">
        <v>2500</v>
      </c>
      <c r="L472" s="30">
        <v>360</v>
      </c>
      <c r="M472" s="30">
        <v>2000</v>
      </c>
      <c r="N472" s="30">
        <v>0.97</v>
      </c>
      <c r="O472" s="1635">
        <f t="shared" si="494"/>
        <v>6.6819396716303936E-2</v>
      </c>
      <c r="P472" s="30">
        <v>16800</v>
      </c>
      <c r="Q472" s="30">
        <f t="shared" si="449"/>
        <v>150854</v>
      </c>
      <c r="R472" s="30">
        <f t="shared" si="450"/>
        <v>0</v>
      </c>
      <c r="S472" s="30">
        <v>2500</v>
      </c>
      <c r="T472" s="30">
        <v>240</v>
      </c>
      <c r="U472" s="30">
        <v>2000</v>
      </c>
      <c r="V472" s="30">
        <v>0.97</v>
      </c>
      <c r="W472" s="1635">
        <f t="shared" si="495"/>
        <v>8.3139341536415043E-2</v>
      </c>
      <c r="X472" s="30">
        <v>14400</v>
      </c>
      <c r="Y472" s="30">
        <f t="shared" si="452"/>
        <v>103922</v>
      </c>
      <c r="Z472" s="30">
        <f t="shared" si="453"/>
        <v>0</v>
      </c>
      <c r="AA472" s="30">
        <v>2500</v>
      </c>
      <c r="AB472" s="30">
        <v>240</v>
      </c>
      <c r="AC472" s="30">
        <v>2000</v>
      </c>
      <c r="AD472" s="30">
        <v>0.97</v>
      </c>
      <c r="AE472" s="1635">
        <f t="shared" si="484"/>
        <v>8.5910652920962199E-2</v>
      </c>
      <c r="AF472" s="30">
        <v>14400</v>
      </c>
      <c r="AG472" s="30">
        <f t="shared" si="455"/>
        <v>100570</v>
      </c>
      <c r="AH472" s="30">
        <f t="shared" si="456"/>
        <v>0</v>
      </c>
      <c r="AI472" s="30">
        <v>2500</v>
      </c>
      <c r="AJ472" s="30">
        <v>0</v>
      </c>
      <c r="AK472" s="30">
        <v>2000</v>
      </c>
      <c r="AL472" s="30">
        <v>0</v>
      </c>
      <c r="AM472" s="1635">
        <v>0</v>
      </c>
      <c r="AN472" s="30">
        <v>0</v>
      </c>
      <c r="AO472" s="30">
        <f t="shared" si="458"/>
        <v>0</v>
      </c>
      <c r="AP472" s="30">
        <f t="shared" si="459"/>
        <v>0</v>
      </c>
      <c r="AQ472" s="30">
        <v>2500</v>
      </c>
      <c r="AR472" s="30">
        <v>0</v>
      </c>
      <c r="AS472" s="30">
        <v>2000</v>
      </c>
      <c r="AT472" s="30">
        <v>0</v>
      </c>
      <c r="AU472" s="1635">
        <v>0</v>
      </c>
      <c r="AV472" s="30">
        <v>0</v>
      </c>
      <c r="AW472" s="30">
        <f t="shared" si="461"/>
        <v>0</v>
      </c>
      <c r="AX472" s="30">
        <f t="shared" si="462"/>
        <v>0</v>
      </c>
      <c r="AY472" s="30">
        <v>2500</v>
      </c>
      <c r="AZ472" s="30">
        <v>0</v>
      </c>
      <c r="BA472" s="30">
        <v>2000</v>
      </c>
      <c r="BB472" s="30">
        <v>0</v>
      </c>
      <c r="BC472" s="1635">
        <v>0</v>
      </c>
      <c r="BD472" s="30">
        <v>0</v>
      </c>
      <c r="BE472" s="30">
        <f t="shared" si="464"/>
        <v>0</v>
      </c>
      <c r="BF472" s="30">
        <f t="shared" si="465"/>
        <v>0</v>
      </c>
      <c r="BG472" s="30">
        <v>2500</v>
      </c>
      <c r="BH472" s="30">
        <v>0</v>
      </c>
      <c r="BI472" s="30">
        <v>2000</v>
      </c>
      <c r="BJ472" s="30">
        <v>0</v>
      </c>
      <c r="BK472" s="1635">
        <v>0</v>
      </c>
      <c r="BL472" s="30">
        <v>0</v>
      </c>
      <c r="BM472" s="30">
        <f t="shared" si="467"/>
        <v>0</v>
      </c>
      <c r="BN472" s="30">
        <f t="shared" si="468"/>
        <v>0</v>
      </c>
      <c r="BO472" s="30">
        <v>2500</v>
      </c>
      <c r="BP472" s="30">
        <v>0</v>
      </c>
      <c r="BQ472" s="30">
        <v>2000</v>
      </c>
      <c r="BR472" s="30">
        <v>0</v>
      </c>
      <c r="BS472" s="1635">
        <v>0</v>
      </c>
      <c r="BT472" s="30">
        <v>0</v>
      </c>
      <c r="BU472" s="30">
        <f t="shared" si="470"/>
        <v>0</v>
      </c>
      <c r="BV472" s="30">
        <f t="shared" si="471"/>
        <v>0</v>
      </c>
      <c r="BW472" s="30">
        <v>2500</v>
      </c>
      <c r="BX472" s="30">
        <v>0</v>
      </c>
      <c r="BY472" s="30">
        <v>2000</v>
      </c>
      <c r="BZ472" s="30">
        <v>0</v>
      </c>
      <c r="CA472" s="1635">
        <v>0</v>
      </c>
      <c r="CB472" s="30">
        <v>0</v>
      </c>
      <c r="CC472" s="30">
        <f t="shared" si="473"/>
        <v>0</v>
      </c>
      <c r="CD472" s="30">
        <f t="shared" si="474"/>
        <v>0</v>
      </c>
      <c r="CE472" s="30">
        <v>2500</v>
      </c>
      <c r="CF472" s="30">
        <v>0</v>
      </c>
      <c r="CG472" s="30">
        <v>2000</v>
      </c>
      <c r="CH472" s="30">
        <v>0</v>
      </c>
      <c r="CI472" s="1635">
        <v>0</v>
      </c>
      <c r="CJ472" s="30">
        <v>0</v>
      </c>
      <c r="CK472" s="30">
        <f t="shared" si="476"/>
        <v>0</v>
      </c>
      <c r="CL472" s="30">
        <f t="shared" si="477"/>
        <v>0</v>
      </c>
      <c r="CM472" s="30">
        <v>2500</v>
      </c>
      <c r="CN472" s="30">
        <v>0</v>
      </c>
      <c r="CO472" s="30">
        <v>2000</v>
      </c>
      <c r="CP472" s="30">
        <v>0</v>
      </c>
      <c r="CQ472" s="1635">
        <v>0</v>
      </c>
      <c r="CR472" s="30">
        <v>0</v>
      </c>
      <c r="CS472" s="30">
        <f t="shared" si="479"/>
        <v>0</v>
      </c>
      <c r="CT472" s="30">
        <f t="shared" si="480"/>
        <v>0</v>
      </c>
      <c r="CU472" s="30">
        <v>2500</v>
      </c>
      <c r="CV472" s="30">
        <v>0</v>
      </c>
      <c r="CW472" s="30">
        <v>2000</v>
      </c>
      <c r="CX472" s="30">
        <v>0</v>
      </c>
      <c r="CY472" s="1635">
        <v>0</v>
      </c>
      <c r="CZ472" s="30">
        <v>0</v>
      </c>
      <c r="DA472" s="30">
        <f t="shared" si="482"/>
        <v>0</v>
      </c>
      <c r="DB472" s="30">
        <f t="shared" si="483"/>
        <v>0</v>
      </c>
    </row>
    <row r="473" spans="1:106">
      <c r="A473" t="s">
        <v>3034</v>
      </c>
      <c r="B473">
        <v>1220</v>
      </c>
      <c r="C473">
        <v>5</v>
      </c>
      <c r="D473" s="30">
        <v>28</v>
      </c>
      <c r="E473" s="30">
        <v>13240</v>
      </c>
      <c r="F473" s="30" t="s">
        <v>903</v>
      </c>
      <c r="G473" s="30" t="s">
        <v>2143</v>
      </c>
      <c r="H473" s="30" t="s">
        <v>1439</v>
      </c>
      <c r="I473" s="30">
        <v>33</v>
      </c>
      <c r="J473" s="30">
        <v>3000</v>
      </c>
      <c r="K473" s="30">
        <v>3000</v>
      </c>
      <c r="L473" s="30">
        <v>2577.6</v>
      </c>
      <c r="M473" s="30">
        <v>2577.6</v>
      </c>
      <c r="N473" s="30">
        <v>0.95109999999999995</v>
      </c>
      <c r="O473" s="1635">
        <f t="shared" si="494"/>
        <v>0.44434376278304133</v>
      </c>
      <c r="P473" s="30">
        <v>784320</v>
      </c>
      <c r="Q473" s="30">
        <f t="shared" si="449"/>
        <v>1059072</v>
      </c>
      <c r="R473" s="30">
        <f t="shared" si="450"/>
        <v>0</v>
      </c>
      <c r="S473" s="30">
        <v>3000</v>
      </c>
      <c r="T473" s="30">
        <v>2577.6</v>
      </c>
      <c r="U473" s="30">
        <v>2577.6</v>
      </c>
      <c r="V473" s="30">
        <v>0.95109999999999995</v>
      </c>
      <c r="W473" s="1635">
        <f t="shared" si="495"/>
        <v>0.43001009301584642</v>
      </c>
      <c r="X473" s="30">
        <v>784320</v>
      </c>
      <c r="Y473" s="30">
        <f t="shared" si="452"/>
        <v>1094374</v>
      </c>
      <c r="Z473" s="30">
        <f t="shared" si="453"/>
        <v>0</v>
      </c>
      <c r="AA473" s="30">
        <v>3000</v>
      </c>
      <c r="AB473" s="30">
        <v>3456</v>
      </c>
      <c r="AC473" s="30">
        <v>3456</v>
      </c>
      <c r="AD473" s="30">
        <v>0.94089999999999996</v>
      </c>
      <c r="AE473" s="1635">
        <f t="shared" si="484"/>
        <v>0.46536474632247304</v>
      </c>
      <c r="AF473" s="30">
        <v>1089540</v>
      </c>
      <c r="AG473" s="30">
        <f t="shared" si="455"/>
        <v>1404756</v>
      </c>
      <c r="AH473" s="30">
        <f t="shared" si="456"/>
        <v>0</v>
      </c>
      <c r="AI473" s="30">
        <v>3000</v>
      </c>
      <c r="AJ473" s="30">
        <v>3456</v>
      </c>
      <c r="AK473" s="30">
        <v>3456</v>
      </c>
      <c r="AL473" s="30">
        <v>0.94089999999999996</v>
      </c>
      <c r="AM473" s="1635">
        <f>+(AN473/(24*31*AJ473*AL473))</f>
        <v>0.45035298031207066</v>
      </c>
      <c r="AN473" s="30">
        <v>1089540</v>
      </c>
      <c r="AO473" s="30">
        <f t="shared" si="458"/>
        <v>1451581</v>
      </c>
      <c r="AP473" s="30">
        <f t="shared" si="459"/>
        <v>0</v>
      </c>
      <c r="AQ473" s="30">
        <v>3000</v>
      </c>
      <c r="AR473" s="30">
        <v>3120</v>
      </c>
      <c r="AS473" s="30">
        <v>3120</v>
      </c>
      <c r="AT473" s="30">
        <v>0.95389999999999997</v>
      </c>
      <c r="AU473" s="1635">
        <f t="shared" ref="AU473:AU478" si="496">(AV473/(24*31*AR473*AT473))</f>
        <v>0.43734523831511068</v>
      </c>
      <c r="AV473" s="30">
        <v>968400</v>
      </c>
      <c r="AW473" s="30">
        <f t="shared" si="461"/>
        <v>1328561</v>
      </c>
      <c r="AX473" s="30">
        <f t="shared" si="462"/>
        <v>0</v>
      </c>
      <c r="AY473" s="30">
        <v>3000</v>
      </c>
      <c r="AZ473" s="30">
        <v>3360</v>
      </c>
      <c r="BA473" s="30">
        <v>3360</v>
      </c>
      <c r="BB473" s="30">
        <v>0.95440000000000003</v>
      </c>
      <c r="BC473" s="1635">
        <f>+(BD473/(24*30*AZ473*BB473))</f>
        <v>0.38642037214438724</v>
      </c>
      <c r="BD473" s="30">
        <v>892200</v>
      </c>
      <c r="BE473" s="30">
        <f t="shared" si="464"/>
        <v>1385331</v>
      </c>
      <c r="BF473" s="30">
        <f t="shared" si="465"/>
        <v>0</v>
      </c>
      <c r="BG473" s="30">
        <v>3000</v>
      </c>
      <c r="BH473" s="30">
        <v>3019.2</v>
      </c>
      <c r="BI473" s="30">
        <v>3019.2</v>
      </c>
      <c r="BJ473" s="30">
        <v>0.97260000000000002</v>
      </c>
      <c r="BK473" s="1635">
        <f t="shared" ref="BK473:BK478" si="497">(BL473/(24*31*BH473*BJ473))</f>
        <v>0.40085381524299335</v>
      </c>
      <c r="BL473" s="30">
        <v>875760</v>
      </c>
      <c r="BM473" s="30">
        <f t="shared" si="467"/>
        <v>1310842</v>
      </c>
      <c r="BN473" s="30">
        <f t="shared" si="468"/>
        <v>0</v>
      </c>
      <c r="BO473" s="30">
        <v>3000</v>
      </c>
      <c r="BP473" s="30">
        <v>2164.8000000000002</v>
      </c>
      <c r="BQ473" s="30">
        <v>2400</v>
      </c>
      <c r="BR473" s="30">
        <v>0.98470000000000002</v>
      </c>
      <c r="BS473" s="1635">
        <f>+(BT473/(24*30*BP473*BR473))</f>
        <v>0.42263251297450144</v>
      </c>
      <c r="BT473" s="30">
        <v>648660</v>
      </c>
      <c r="BU473" s="30">
        <f t="shared" si="470"/>
        <v>920885</v>
      </c>
      <c r="BV473" s="30">
        <f t="shared" si="471"/>
        <v>0</v>
      </c>
      <c r="BW473" s="30">
        <v>3000</v>
      </c>
      <c r="BX473" s="30">
        <v>1387.2</v>
      </c>
      <c r="BY473" s="30">
        <v>2400</v>
      </c>
      <c r="BZ473" s="30">
        <v>0.98880000000000001</v>
      </c>
      <c r="CA473" s="1635">
        <f>+(CB473/(24*31*BX473*BZ473))</f>
        <v>0.56192076825049697</v>
      </c>
      <c r="CB473" s="30">
        <v>573450</v>
      </c>
      <c r="CC473" s="30">
        <f t="shared" si="473"/>
        <v>612311</v>
      </c>
      <c r="CD473" s="30">
        <f t="shared" si="474"/>
        <v>0</v>
      </c>
      <c r="CE473" s="30">
        <v>3000</v>
      </c>
      <c r="CF473" s="30">
        <v>1200</v>
      </c>
      <c r="CG473" s="30">
        <v>2400</v>
      </c>
      <c r="CH473" s="30">
        <v>0.99099999999999999</v>
      </c>
      <c r="CI473" s="1635">
        <f t="shared" ref="CI473:CI478" si="498">(CJ473/(24*31*CF473*CH473))</f>
        <v>0.62223316298297582</v>
      </c>
      <c r="CJ473" s="30">
        <v>550530</v>
      </c>
      <c r="CK473" s="30">
        <f t="shared" si="476"/>
        <v>530859</v>
      </c>
      <c r="CL473" s="30">
        <f t="shared" si="477"/>
        <v>19671</v>
      </c>
      <c r="CM473" s="30">
        <v>3000</v>
      </c>
      <c r="CN473" s="30">
        <v>1740</v>
      </c>
      <c r="CO473" s="30">
        <v>2400</v>
      </c>
      <c r="CP473" s="30">
        <v>0.98740000000000006</v>
      </c>
      <c r="CQ473" s="1635">
        <f>+(CR473/(24*28*CN473*CP473))</f>
        <v>0.44796787635870416</v>
      </c>
      <c r="CR473" s="30">
        <v>517200</v>
      </c>
      <c r="CS473" s="30">
        <f t="shared" si="479"/>
        <v>692728</v>
      </c>
      <c r="CT473" s="30">
        <f t="shared" si="480"/>
        <v>0</v>
      </c>
      <c r="CU473" s="30">
        <v>3000</v>
      </c>
      <c r="CV473" s="30">
        <v>2460</v>
      </c>
      <c r="CW473" s="30">
        <v>2460</v>
      </c>
      <c r="CX473" s="30">
        <v>0.98199999999999998</v>
      </c>
      <c r="CY473" s="1635">
        <f>+(CZ473/(24*31*CV473*CX473))</f>
        <v>0.40093569912770283</v>
      </c>
      <c r="CZ473" s="30">
        <v>720600</v>
      </c>
      <c r="DA473" s="30">
        <f t="shared" si="482"/>
        <v>1078377</v>
      </c>
      <c r="DB473" s="30">
        <f t="shared" si="483"/>
        <v>0</v>
      </c>
    </row>
    <row r="474" spans="1:106">
      <c r="A474" t="s">
        <v>3033</v>
      </c>
      <c r="B474">
        <v>6150</v>
      </c>
      <c r="C474">
        <v>9</v>
      </c>
      <c r="D474" s="30">
        <v>29</v>
      </c>
      <c r="E474" s="30" t="s">
        <v>3415</v>
      </c>
      <c r="F474" s="30" t="s">
        <v>1788</v>
      </c>
      <c r="G474" s="30" t="s">
        <v>2143</v>
      </c>
      <c r="H474" s="30" t="s">
        <v>2142</v>
      </c>
      <c r="I474" s="30">
        <v>33</v>
      </c>
      <c r="J474" s="30">
        <v>3500</v>
      </c>
      <c r="K474" s="30">
        <v>3500</v>
      </c>
      <c r="L474" s="30">
        <v>3530.4</v>
      </c>
      <c r="M474" s="30">
        <v>3530.4</v>
      </c>
      <c r="N474" s="30">
        <v>0.93220000000000003</v>
      </c>
      <c r="O474" s="1635">
        <f t="shared" si="494"/>
        <v>0.63422222468547673</v>
      </c>
      <c r="P474" s="30">
        <v>1502820</v>
      </c>
      <c r="Q474" s="30">
        <f t="shared" si="449"/>
        <v>1421729</v>
      </c>
      <c r="R474" s="30">
        <f t="shared" si="450"/>
        <v>81091</v>
      </c>
      <c r="S474" s="30">
        <v>3500</v>
      </c>
      <c r="T474" s="30">
        <v>3198</v>
      </c>
      <c r="U474" s="30">
        <v>3198</v>
      </c>
      <c r="V474" s="30">
        <v>0.97599999999999998</v>
      </c>
      <c r="W474" s="1635">
        <f t="shared" si="495"/>
        <v>0.502823064322658</v>
      </c>
      <c r="X474" s="30">
        <v>1167660</v>
      </c>
      <c r="Y474" s="30">
        <f t="shared" si="452"/>
        <v>1393325</v>
      </c>
      <c r="Z474" s="30">
        <f t="shared" si="453"/>
        <v>0</v>
      </c>
      <c r="AA474" s="30">
        <v>3500</v>
      </c>
      <c r="AB474" s="30">
        <v>3135</v>
      </c>
      <c r="AC474" s="30">
        <v>3135</v>
      </c>
      <c r="AD474" s="30">
        <v>0.98309999999999997</v>
      </c>
      <c r="AE474" s="1635">
        <f t="shared" si="484"/>
        <v>0.49372405346258202</v>
      </c>
      <c r="AF474" s="30">
        <v>1095600</v>
      </c>
      <c r="AG474" s="30">
        <f t="shared" si="455"/>
        <v>1331432</v>
      </c>
      <c r="AH474" s="30">
        <f t="shared" si="456"/>
        <v>0</v>
      </c>
      <c r="AI474" s="30">
        <v>3500</v>
      </c>
      <c r="AJ474" s="30">
        <v>3378</v>
      </c>
      <c r="AK474" s="30">
        <v>3378</v>
      </c>
      <c r="AL474" s="30">
        <v>0.97699999999999998</v>
      </c>
      <c r="AM474" s="1635">
        <f>+(AN474/(24*31*AJ474*AL474))</f>
        <v>0.29941016417578331</v>
      </c>
      <c r="AN474" s="30">
        <v>735180</v>
      </c>
      <c r="AO474" s="30">
        <f t="shared" si="458"/>
        <v>1473257</v>
      </c>
      <c r="AP474" s="30">
        <f t="shared" si="459"/>
        <v>0</v>
      </c>
      <c r="AQ474" s="30">
        <v>3500</v>
      </c>
      <c r="AR474" s="30">
        <v>3183.6</v>
      </c>
      <c r="AS474" s="30">
        <v>3183.6</v>
      </c>
      <c r="AT474" s="30">
        <v>0.998</v>
      </c>
      <c r="AU474" s="1635">
        <f t="shared" si="496"/>
        <v>0.65290635419317333</v>
      </c>
      <c r="AV474" s="30">
        <v>1543380</v>
      </c>
      <c r="AW474" s="30">
        <f t="shared" si="461"/>
        <v>1418317</v>
      </c>
      <c r="AX474" s="30">
        <f t="shared" si="462"/>
        <v>125063</v>
      </c>
      <c r="AY474" s="30">
        <v>3500</v>
      </c>
      <c r="AZ474" s="30">
        <v>3120</v>
      </c>
      <c r="BA474" s="30">
        <v>3120</v>
      </c>
      <c r="BB474" s="30">
        <v>0.99360000000000004</v>
      </c>
      <c r="BC474" s="1635">
        <f>+(BD474/(24*30*AZ474*BB474))</f>
        <v>0.42300638617063735</v>
      </c>
      <c r="BD474" s="30">
        <v>944160</v>
      </c>
      <c r="BE474" s="30">
        <f t="shared" si="464"/>
        <v>1339214</v>
      </c>
      <c r="BF474" s="30">
        <f t="shared" si="465"/>
        <v>0</v>
      </c>
      <c r="BG474" s="30">
        <v>3500</v>
      </c>
      <c r="BH474" s="30">
        <v>3072</v>
      </c>
      <c r="BI474" s="30">
        <v>3072</v>
      </c>
      <c r="BJ474" s="30">
        <v>0.92310000000000003</v>
      </c>
      <c r="BK474" s="1635">
        <f t="shared" si="497"/>
        <v>0.59266061471223075</v>
      </c>
      <c r="BL474" s="30">
        <v>1250400</v>
      </c>
      <c r="BM474" s="30">
        <f t="shared" si="467"/>
        <v>1265885</v>
      </c>
      <c r="BN474" s="30">
        <f t="shared" si="468"/>
        <v>0</v>
      </c>
      <c r="BO474" s="30">
        <v>3500</v>
      </c>
      <c r="BP474" s="30">
        <v>3078</v>
      </c>
      <c r="BQ474" s="30">
        <v>3078</v>
      </c>
      <c r="BR474" s="30">
        <v>0.91559999999999997</v>
      </c>
      <c r="BS474" s="1635">
        <f>+(BT474/(24*30*BP474*BR474))</f>
        <v>0.67388948453740916</v>
      </c>
      <c r="BT474" s="30">
        <v>1367400</v>
      </c>
      <c r="BU474" s="30">
        <f t="shared" si="470"/>
        <v>1217470</v>
      </c>
      <c r="BV474" s="30">
        <f t="shared" si="471"/>
        <v>149930</v>
      </c>
      <c r="BW474" s="30">
        <v>3500</v>
      </c>
      <c r="BX474" s="30">
        <v>3270</v>
      </c>
      <c r="BY474" s="30">
        <v>3270</v>
      </c>
      <c r="BZ474" s="30">
        <v>0.96009999999999995</v>
      </c>
      <c r="CA474" s="1635">
        <f>+(CB474/(24*31*BX474*BZ474))</f>
        <v>0.778137557335147</v>
      </c>
      <c r="CB474" s="30">
        <v>1817580</v>
      </c>
      <c r="CC474" s="30">
        <f t="shared" si="473"/>
        <v>1401485</v>
      </c>
      <c r="CD474" s="30">
        <f t="shared" si="474"/>
        <v>416095</v>
      </c>
      <c r="CE474" s="30">
        <v>3500</v>
      </c>
      <c r="CF474" s="30">
        <v>3438</v>
      </c>
      <c r="CG474" s="30">
        <v>3438</v>
      </c>
      <c r="CH474" s="30">
        <v>0.99829999999999997</v>
      </c>
      <c r="CI474" s="1635">
        <f t="shared" si="498"/>
        <v>0.72885168837766379</v>
      </c>
      <c r="CJ474" s="30">
        <v>1861140</v>
      </c>
      <c r="CK474" s="30">
        <f t="shared" si="476"/>
        <v>1532114</v>
      </c>
      <c r="CL474" s="30">
        <f t="shared" si="477"/>
        <v>329026</v>
      </c>
      <c r="CM474" s="30">
        <v>3500</v>
      </c>
      <c r="CN474" s="30">
        <v>3426</v>
      </c>
      <c r="CO474" s="30">
        <v>3426</v>
      </c>
      <c r="CP474" s="30">
        <v>0.99729999999999996</v>
      </c>
      <c r="CQ474" s="1635">
        <f>+(CR474/(24*28*CN474*CP474))</f>
        <v>0.63834683726956787</v>
      </c>
      <c r="CR474" s="30">
        <v>1465680</v>
      </c>
      <c r="CS474" s="30">
        <f t="shared" si="479"/>
        <v>1377634</v>
      </c>
      <c r="CT474" s="30">
        <f t="shared" si="480"/>
        <v>88046</v>
      </c>
      <c r="CU474" s="30">
        <v>3500</v>
      </c>
      <c r="CV474" s="30">
        <v>3282</v>
      </c>
      <c r="CW474" s="30">
        <v>3282</v>
      </c>
      <c r="CX474" s="30">
        <v>0.99119999999999997</v>
      </c>
      <c r="CY474" s="1635">
        <f>+(CZ474/(24*31*CV474*CX474))</f>
        <v>0.6143980733745672</v>
      </c>
      <c r="CZ474" s="30">
        <v>1487040</v>
      </c>
      <c r="DA474" s="30">
        <f t="shared" si="482"/>
        <v>1452192</v>
      </c>
      <c r="DB474" s="30">
        <f t="shared" si="483"/>
        <v>34848</v>
      </c>
    </row>
    <row r="475" spans="1:106">
      <c r="A475" t="s">
        <v>3043</v>
      </c>
      <c r="B475">
        <v>6210</v>
      </c>
      <c r="C475">
        <v>6</v>
      </c>
      <c r="D475" s="30">
        <v>30</v>
      </c>
      <c r="E475" s="30" t="s">
        <v>3428</v>
      </c>
      <c r="F475" s="30" t="s">
        <v>56</v>
      </c>
      <c r="G475" s="30" t="s">
        <v>2143</v>
      </c>
      <c r="H475" s="30" t="s">
        <v>2142</v>
      </c>
      <c r="I475" s="30">
        <v>132</v>
      </c>
      <c r="J475" s="30">
        <v>4000</v>
      </c>
      <c r="K475" s="30">
        <v>2100</v>
      </c>
      <c r="L475" s="30">
        <v>2045</v>
      </c>
      <c r="M475" s="30">
        <v>2045</v>
      </c>
      <c r="N475" s="30">
        <v>0.99560000000000004</v>
      </c>
      <c r="O475" s="1635">
        <f t="shared" si="494"/>
        <v>0.50552026853499055</v>
      </c>
      <c r="P475" s="30">
        <v>741053</v>
      </c>
      <c r="Q475" s="30">
        <f t="shared" si="449"/>
        <v>879553</v>
      </c>
      <c r="R475" s="30">
        <f t="shared" si="450"/>
        <v>0</v>
      </c>
      <c r="S475" s="30">
        <v>2100</v>
      </c>
      <c r="T475" s="30">
        <v>2160</v>
      </c>
      <c r="U475" s="30">
        <v>2160</v>
      </c>
      <c r="V475" s="30">
        <v>0.99809999999999999</v>
      </c>
      <c r="W475" s="1635">
        <f t="shared" si="495"/>
        <v>0.15874883006505669</v>
      </c>
      <c r="X475" s="30">
        <v>254631</v>
      </c>
      <c r="Y475" s="30">
        <f t="shared" si="452"/>
        <v>962392</v>
      </c>
      <c r="Z475" s="30">
        <f t="shared" si="453"/>
        <v>0</v>
      </c>
      <c r="AA475" s="30">
        <v>2100</v>
      </c>
      <c r="AB475" s="30">
        <v>264</v>
      </c>
      <c r="AC475" s="30">
        <v>1680</v>
      </c>
      <c r="AD475" s="30">
        <v>1</v>
      </c>
      <c r="AE475" s="1635">
        <f t="shared" si="484"/>
        <v>0.60669191919191923</v>
      </c>
      <c r="AF475" s="30">
        <v>115320</v>
      </c>
      <c r="AG475" s="30">
        <f t="shared" si="455"/>
        <v>114048</v>
      </c>
      <c r="AH475" s="30">
        <f t="shared" si="456"/>
        <v>1272</v>
      </c>
      <c r="AI475" s="30">
        <v>2100</v>
      </c>
      <c r="AJ475" s="30">
        <v>1368</v>
      </c>
      <c r="AK475" s="30">
        <v>1680</v>
      </c>
      <c r="AL475" s="30">
        <v>1</v>
      </c>
      <c r="AM475" s="1635">
        <f>+(AN475/(24*31*AJ475*AL475))</f>
        <v>0.12450481041312959</v>
      </c>
      <c r="AN475" s="30">
        <v>126720</v>
      </c>
      <c r="AO475" s="30">
        <f t="shared" si="458"/>
        <v>610675</v>
      </c>
      <c r="AP475" s="30">
        <f t="shared" si="459"/>
        <v>0</v>
      </c>
      <c r="AQ475" s="30">
        <v>2100</v>
      </c>
      <c r="AR475" s="30">
        <v>3864</v>
      </c>
      <c r="AS475" s="30">
        <v>3864</v>
      </c>
      <c r="AT475" s="30">
        <v>0.98619999999999997</v>
      </c>
      <c r="AU475" s="1635">
        <f t="shared" si="496"/>
        <v>0.32866977883699527</v>
      </c>
      <c r="AV475" s="30">
        <v>931826</v>
      </c>
      <c r="AW475" s="30">
        <f t="shared" si="461"/>
        <v>1701086</v>
      </c>
      <c r="AX475" s="30">
        <f t="shared" si="462"/>
        <v>0</v>
      </c>
      <c r="AY475" s="30">
        <v>2100</v>
      </c>
      <c r="AZ475" s="30">
        <v>2333</v>
      </c>
      <c r="BA475" s="30">
        <v>2333</v>
      </c>
      <c r="BB475" s="30">
        <v>0.98170000000000002</v>
      </c>
      <c r="BC475" s="1635">
        <f>+(BD475/(24*30*AZ475*BB475))</f>
        <v>0.39853357980790816</v>
      </c>
      <c r="BD475" s="30">
        <v>657190</v>
      </c>
      <c r="BE475" s="30">
        <f t="shared" si="464"/>
        <v>989412</v>
      </c>
      <c r="BF475" s="30">
        <f t="shared" si="465"/>
        <v>0</v>
      </c>
      <c r="BG475" s="30">
        <v>2100</v>
      </c>
      <c r="BH475" s="30">
        <v>2445</v>
      </c>
      <c r="BI475" s="30">
        <v>2445</v>
      </c>
      <c r="BJ475" s="30">
        <v>0.97819999999999996</v>
      </c>
      <c r="BK475" s="1635">
        <f t="shared" si="497"/>
        <v>0.42726184207549012</v>
      </c>
      <c r="BL475" s="30">
        <v>760280</v>
      </c>
      <c r="BM475" s="30">
        <f t="shared" si="467"/>
        <v>1067654</v>
      </c>
      <c r="BN475" s="30">
        <f t="shared" si="468"/>
        <v>0</v>
      </c>
      <c r="BO475" s="30">
        <v>2100</v>
      </c>
      <c r="BP475" s="30">
        <v>3679</v>
      </c>
      <c r="BQ475" s="30">
        <v>3679</v>
      </c>
      <c r="BR475" s="30">
        <v>0.97070000000000001</v>
      </c>
      <c r="BS475" s="1635">
        <f>+(BT475/(24*30*BP475*BR475))</f>
        <v>0.45009236019621224</v>
      </c>
      <c r="BT475" s="30">
        <v>1157308</v>
      </c>
      <c r="BU475" s="30">
        <f t="shared" si="470"/>
        <v>1542761</v>
      </c>
      <c r="BV475" s="30">
        <f t="shared" si="471"/>
        <v>0</v>
      </c>
      <c r="BW475" s="30">
        <v>2100</v>
      </c>
      <c r="BX475" s="30">
        <v>2976</v>
      </c>
      <c r="BY475" s="30">
        <v>2976</v>
      </c>
      <c r="BZ475" s="30">
        <v>0.9647</v>
      </c>
      <c r="CA475" s="1635">
        <f>+(CB475/(24*31*BX475*BZ475))</f>
        <v>0.50168570569427773</v>
      </c>
      <c r="CB475" s="30">
        <v>1071593</v>
      </c>
      <c r="CC475" s="30">
        <f t="shared" si="473"/>
        <v>1281591</v>
      </c>
      <c r="CD475" s="30">
        <f t="shared" si="474"/>
        <v>0</v>
      </c>
      <c r="CE475" s="30">
        <v>2100</v>
      </c>
      <c r="CF475" s="30">
        <v>3462</v>
      </c>
      <c r="CG475" s="30">
        <v>3462</v>
      </c>
      <c r="CH475" s="30">
        <v>0.9647</v>
      </c>
      <c r="CI475" s="1635">
        <f t="shared" si="498"/>
        <v>0.26060437406714321</v>
      </c>
      <c r="CJ475" s="30">
        <v>647551</v>
      </c>
      <c r="CK475" s="30">
        <f t="shared" si="476"/>
        <v>1490883</v>
      </c>
      <c r="CL475" s="30">
        <f t="shared" si="477"/>
        <v>0</v>
      </c>
      <c r="CM475" s="30">
        <v>2100</v>
      </c>
      <c r="CN475" s="30">
        <v>2980</v>
      </c>
      <c r="CO475" s="30">
        <v>2980</v>
      </c>
      <c r="CP475" s="30">
        <v>0.92379999999999995</v>
      </c>
      <c r="CQ475" s="1635">
        <f>+(CR475/(24*28*CN475*CP475))</f>
        <v>0.33505824387174549</v>
      </c>
      <c r="CR475" s="30">
        <v>619846</v>
      </c>
      <c r="CS475" s="30">
        <f t="shared" si="479"/>
        <v>1109979</v>
      </c>
      <c r="CT475" s="30">
        <f t="shared" si="480"/>
        <v>0</v>
      </c>
      <c r="CU475" s="30">
        <v>4000</v>
      </c>
      <c r="CV475" s="30">
        <v>4653</v>
      </c>
      <c r="CW475" s="30">
        <v>4653</v>
      </c>
      <c r="CX475" s="30">
        <v>0.89659999999999995</v>
      </c>
      <c r="CY475" s="1635">
        <f>+(CZ475/(24*31*CV475*CX475))</f>
        <v>0.16834872499473508</v>
      </c>
      <c r="CZ475" s="30">
        <v>522534</v>
      </c>
      <c r="DA475" s="30">
        <f t="shared" si="482"/>
        <v>1862327</v>
      </c>
      <c r="DB475" s="30">
        <f t="shared" si="483"/>
        <v>0</v>
      </c>
    </row>
    <row r="476" spans="1:106">
      <c r="A476" t="s">
        <v>3035</v>
      </c>
      <c r="B476">
        <v>6210</v>
      </c>
      <c r="C476">
        <v>4</v>
      </c>
      <c r="D476" s="30">
        <v>31</v>
      </c>
      <c r="E476" s="30" t="s">
        <v>3421</v>
      </c>
      <c r="F476" s="30" t="s">
        <v>1787</v>
      </c>
      <c r="G476" s="30" t="s">
        <v>2143</v>
      </c>
      <c r="H476" s="30" t="s">
        <v>2142</v>
      </c>
      <c r="I476" s="30">
        <v>33</v>
      </c>
      <c r="J476" s="30">
        <v>4200</v>
      </c>
      <c r="K476" s="30">
        <v>4200</v>
      </c>
      <c r="L476" s="30">
        <v>3960</v>
      </c>
      <c r="M476" s="30">
        <v>3960</v>
      </c>
      <c r="N476" s="30">
        <v>0.99380000000000002</v>
      </c>
      <c r="O476" s="1635">
        <f t="shared" si="494"/>
        <v>0.86195184555015503</v>
      </c>
      <c r="P476" s="30">
        <v>2442360</v>
      </c>
      <c r="Q476" s="30">
        <f t="shared" si="449"/>
        <v>1700114</v>
      </c>
      <c r="R476" s="30">
        <f t="shared" si="450"/>
        <v>742246</v>
      </c>
      <c r="S476" s="30">
        <v>4200</v>
      </c>
      <c r="T476" s="30">
        <v>4020</v>
      </c>
      <c r="U476" s="30">
        <v>4020</v>
      </c>
      <c r="V476" s="30">
        <v>0.99450000000000005</v>
      </c>
      <c r="W476" s="1635">
        <f t="shared" si="495"/>
        <v>0.73464155567868494</v>
      </c>
      <c r="X476" s="30">
        <v>2185140</v>
      </c>
      <c r="Y476" s="30">
        <f t="shared" si="452"/>
        <v>1784658</v>
      </c>
      <c r="Z476" s="30">
        <f t="shared" si="453"/>
        <v>400482</v>
      </c>
      <c r="AA476" s="30">
        <v>4200</v>
      </c>
      <c r="AB476" s="30">
        <v>3972</v>
      </c>
      <c r="AC476" s="30">
        <v>3972</v>
      </c>
      <c r="AD476" s="30">
        <v>0.99580000000000002</v>
      </c>
      <c r="AE476" s="1635">
        <f t="shared" si="484"/>
        <v>0.76860663056067435</v>
      </c>
      <c r="AF476" s="30">
        <v>2188860</v>
      </c>
      <c r="AG476" s="30">
        <f t="shared" si="455"/>
        <v>1708697</v>
      </c>
      <c r="AH476" s="30">
        <f t="shared" si="456"/>
        <v>480163</v>
      </c>
      <c r="AI476" s="30">
        <v>4200</v>
      </c>
      <c r="AJ476" s="30">
        <v>4014</v>
      </c>
      <c r="AK476" s="30">
        <v>4014</v>
      </c>
      <c r="AL476" s="30">
        <v>0.97319999999999995</v>
      </c>
      <c r="AM476" s="1635">
        <f>+(AN476/(24*31*AJ476*AL476))</f>
        <v>0.50122144190968232</v>
      </c>
      <c r="AN476" s="30">
        <v>1456740</v>
      </c>
      <c r="AO476" s="30">
        <f t="shared" si="458"/>
        <v>1743828</v>
      </c>
      <c r="AP476" s="30">
        <f t="shared" si="459"/>
        <v>0</v>
      </c>
      <c r="AQ476" s="30">
        <v>4200</v>
      </c>
      <c r="AR476" s="30">
        <v>3984</v>
      </c>
      <c r="AS476" s="30">
        <v>3984</v>
      </c>
      <c r="AT476" s="30">
        <v>0.99560000000000004</v>
      </c>
      <c r="AU476" s="1635">
        <f t="shared" si="496"/>
        <v>0.85801887028147317</v>
      </c>
      <c r="AV476" s="30">
        <v>2532060</v>
      </c>
      <c r="AW476" s="30">
        <f t="shared" si="461"/>
        <v>1770632</v>
      </c>
      <c r="AX476" s="30">
        <f t="shared" si="462"/>
        <v>761428</v>
      </c>
      <c r="AY476" s="30">
        <v>4200</v>
      </c>
      <c r="AZ476" s="30">
        <v>4152</v>
      </c>
      <c r="BA476" s="30">
        <v>4152</v>
      </c>
      <c r="BB476" s="30">
        <v>0.99550000000000005</v>
      </c>
      <c r="BC476" s="1635">
        <f>+(BD476/(24*30*AZ476*BB476))</f>
        <v>0.79419687889013724</v>
      </c>
      <c r="BD476" s="30">
        <v>2363520</v>
      </c>
      <c r="BE476" s="30">
        <f t="shared" si="464"/>
        <v>1785593</v>
      </c>
      <c r="BF476" s="30">
        <f t="shared" si="465"/>
        <v>577927</v>
      </c>
      <c r="BG476" s="30">
        <v>4200</v>
      </c>
      <c r="BH476" s="30">
        <v>4050</v>
      </c>
      <c r="BI476" s="30">
        <v>4050</v>
      </c>
      <c r="BJ476" s="30">
        <v>0.99760000000000004</v>
      </c>
      <c r="BK476" s="1635">
        <f t="shared" si="497"/>
        <v>0.91414137059168998</v>
      </c>
      <c r="BL476" s="30">
        <v>2747880</v>
      </c>
      <c r="BM476" s="30">
        <f t="shared" si="467"/>
        <v>1803581</v>
      </c>
      <c r="BN476" s="30">
        <f t="shared" si="468"/>
        <v>944299</v>
      </c>
      <c r="BO476" s="30">
        <v>4200</v>
      </c>
      <c r="BP476" s="30">
        <v>3954</v>
      </c>
      <c r="BQ476" s="30">
        <v>3954</v>
      </c>
      <c r="BR476" s="30">
        <v>0.99880000000000002</v>
      </c>
      <c r="BS476" s="1635">
        <f>+(BT476/(24*30*BP476*BR476))</f>
        <v>0.83960979106473888</v>
      </c>
      <c r="BT476" s="30">
        <v>2387400</v>
      </c>
      <c r="BU476" s="30">
        <f t="shared" si="470"/>
        <v>1706078</v>
      </c>
      <c r="BV476" s="30">
        <f t="shared" si="471"/>
        <v>681322</v>
      </c>
      <c r="BW476" s="30">
        <v>4200</v>
      </c>
      <c r="BX476" s="30">
        <v>4116</v>
      </c>
      <c r="BY476" s="30">
        <v>4116</v>
      </c>
      <c r="BZ476" s="30">
        <v>0.99180000000000001</v>
      </c>
      <c r="CA476" s="1635">
        <f>+(CB476/(24*31*BX476*BZ476))</f>
        <v>0.568452495136757</v>
      </c>
      <c r="CB476" s="30">
        <v>1726500</v>
      </c>
      <c r="CC476" s="30">
        <f t="shared" si="473"/>
        <v>1822316</v>
      </c>
      <c r="CD476" s="30">
        <f t="shared" si="474"/>
        <v>0</v>
      </c>
      <c r="CE476" s="30">
        <v>4200</v>
      </c>
      <c r="CF476" s="30">
        <v>4122</v>
      </c>
      <c r="CG476" s="30">
        <v>4122</v>
      </c>
      <c r="CH476" s="30">
        <v>0.99860000000000004</v>
      </c>
      <c r="CI476" s="1635">
        <f t="shared" si="498"/>
        <v>0.96711988165629681</v>
      </c>
      <c r="CJ476" s="30">
        <v>2961780</v>
      </c>
      <c r="CK476" s="30">
        <f t="shared" si="476"/>
        <v>1837485</v>
      </c>
      <c r="CL476" s="30">
        <f t="shared" si="477"/>
        <v>1124295</v>
      </c>
      <c r="CM476" s="30">
        <v>4200</v>
      </c>
      <c r="CN476" s="30">
        <v>3936</v>
      </c>
      <c r="CO476" s="30">
        <v>3936</v>
      </c>
      <c r="CP476" s="30">
        <v>0.999</v>
      </c>
      <c r="CQ476" s="1635">
        <f>+(CR476/(24*28*CN476*CP476))</f>
        <v>0.8607802052924004</v>
      </c>
      <c r="CR476" s="30">
        <v>2274480</v>
      </c>
      <c r="CS476" s="30">
        <f t="shared" si="479"/>
        <v>1585408</v>
      </c>
      <c r="CT476" s="30">
        <f t="shared" si="480"/>
        <v>689072</v>
      </c>
      <c r="CU476" s="30">
        <v>4200</v>
      </c>
      <c r="CV476" s="30">
        <v>3876</v>
      </c>
      <c r="CW476" s="30">
        <v>3876</v>
      </c>
      <c r="CX476" s="30">
        <v>0.99570000000000003</v>
      </c>
      <c r="CY476" s="1635">
        <f>+(CZ476/(24*31*CV476*CX476))</f>
        <v>0.77018987498636027</v>
      </c>
      <c r="CZ476" s="30">
        <v>2211480</v>
      </c>
      <c r="DA476" s="30">
        <f t="shared" si="482"/>
        <v>1722806</v>
      </c>
      <c r="DB476" s="30">
        <f t="shared" si="483"/>
        <v>488674</v>
      </c>
    </row>
    <row r="477" spans="1:106">
      <c r="A477" t="s">
        <v>3038</v>
      </c>
      <c r="B477">
        <v>6110</v>
      </c>
      <c r="C477">
        <v>12</v>
      </c>
      <c r="D477" s="30">
        <v>32</v>
      </c>
      <c r="E477" s="30" t="s">
        <v>3423</v>
      </c>
      <c r="F477" s="30" t="s">
        <v>658</v>
      </c>
      <c r="G477" s="30" t="s">
        <v>2143</v>
      </c>
      <c r="H477" s="30" t="s">
        <v>2142</v>
      </c>
      <c r="I477" s="30">
        <v>132</v>
      </c>
      <c r="J477" s="30">
        <v>4500</v>
      </c>
      <c r="K477" s="30">
        <v>1500</v>
      </c>
      <c r="L477" s="30">
        <v>528</v>
      </c>
      <c r="M477" s="30">
        <v>1200</v>
      </c>
      <c r="N477" s="30">
        <v>0.85819999999999996</v>
      </c>
      <c r="O477" s="1635">
        <f t="shared" si="494"/>
        <v>0.70325722854270989</v>
      </c>
      <c r="P477" s="30">
        <v>229440</v>
      </c>
      <c r="Q477" s="30">
        <f t="shared" si="449"/>
        <v>195752</v>
      </c>
      <c r="R477" s="30">
        <f t="shared" si="450"/>
        <v>33688</v>
      </c>
      <c r="S477" s="30">
        <v>1500</v>
      </c>
      <c r="T477" s="30">
        <v>576</v>
      </c>
      <c r="U477" s="30">
        <v>1200</v>
      </c>
      <c r="V477" s="30">
        <v>0.97509999999999997</v>
      </c>
      <c r="W477" s="1635">
        <f t="shared" si="495"/>
        <v>0.56342442958703987</v>
      </c>
      <c r="X477" s="30">
        <v>235440</v>
      </c>
      <c r="Y477" s="30">
        <f t="shared" si="452"/>
        <v>250724</v>
      </c>
      <c r="Z477" s="30">
        <f t="shared" si="453"/>
        <v>0</v>
      </c>
      <c r="AA477" s="30">
        <v>1500</v>
      </c>
      <c r="AB477" s="30">
        <v>864</v>
      </c>
      <c r="AC477" s="30">
        <v>1200</v>
      </c>
      <c r="AD477" s="30">
        <v>0.92379999999999995</v>
      </c>
      <c r="AE477" s="1635">
        <f t="shared" si="484"/>
        <v>0.40509676884794155</v>
      </c>
      <c r="AF477" s="30">
        <v>232800</v>
      </c>
      <c r="AG477" s="30">
        <f t="shared" si="455"/>
        <v>344807</v>
      </c>
      <c r="AH477" s="30">
        <f t="shared" si="456"/>
        <v>0</v>
      </c>
      <c r="AI477" s="30">
        <v>1500</v>
      </c>
      <c r="AJ477" s="30">
        <v>528</v>
      </c>
      <c r="AK477" s="30">
        <v>1200</v>
      </c>
      <c r="AL477" s="30">
        <v>0.95</v>
      </c>
      <c r="AM477" s="1635">
        <f>+(AN477/(24*31*AJ477*AL477))</f>
        <v>0.6109481915933529</v>
      </c>
      <c r="AN477" s="30">
        <v>228000</v>
      </c>
      <c r="AO477" s="30">
        <f t="shared" si="458"/>
        <v>223914</v>
      </c>
      <c r="AP477" s="30">
        <f t="shared" si="459"/>
        <v>4086</v>
      </c>
      <c r="AQ477" s="30">
        <v>1500</v>
      </c>
      <c r="AR477" s="30">
        <v>528</v>
      </c>
      <c r="AS477" s="30">
        <v>1200</v>
      </c>
      <c r="AT477" s="30">
        <v>0.94710000000000005</v>
      </c>
      <c r="AU477" s="1635">
        <f t="shared" si="496"/>
        <v>0.62314006237902952</v>
      </c>
      <c r="AV477" s="30">
        <v>231840</v>
      </c>
      <c r="AW477" s="30">
        <f t="shared" si="461"/>
        <v>223231</v>
      </c>
      <c r="AX477" s="30">
        <f t="shared" si="462"/>
        <v>8609</v>
      </c>
      <c r="AY477" s="30">
        <v>1500</v>
      </c>
      <c r="AZ477" s="30">
        <v>816</v>
      </c>
      <c r="BA477" s="30">
        <v>1200</v>
      </c>
      <c r="BB477" s="30">
        <v>0.95469999999999999</v>
      </c>
      <c r="BC477" s="1635">
        <f>+(BD477/(24*30*AZ477*BB477))</f>
        <v>0.46938401071821484</v>
      </c>
      <c r="BD477" s="30">
        <v>263280</v>
      </c>
      <c r="BE477" s="30">
        <f t="shared" si="464"/>
        <v>336543</v>
      </c>
      <c r="BF477" s="30">
        <f t="shared" si="465"/>
        <v>0</v>
      </c>
      <c r="BG477" s="30">
        <v>1500</v>
      </c>
      <c r="BH477" s="30">
        <v>3984</v>
      </c>
      <c r="BI477" s="30">
        <v>3984</v>
      </c>
      <c r="BJ477" s="30">
        <v>0.96960000000000002</v>
      </c>
      <c r="BK477" s="1635">
        <f t="shared" si="497"/>
        <v>0.3200849015138591</v>
      </c>
      <c r="BL477" s="30">
        <v>919920</v>
      </c>
      <c r="BM477" s="30">
        <f t="shared" si="467"/>
        <v>1724392</v>
      </c>
      <c r="BN477" s="30">
        <f t="shared" si="468"/>
        <v>0</v>
      </c>
      <c r="BO477" s="30">
        <v>4500</v>
      </c>
      <c r="BP477" s="30">
        <v>4272</v>
      </c>
      <c r="BQ477" s="30">
        <v>4272</v>
      </c>
      <c r="BR477" s="30">
        <v>0.97160000000000002</v>
      </c>
      <c r="BS477" s="1635">
        <f>+(BT477/(24*30*BP477*BR477))</f>
        <v>0.423545547481046</v>
      </c>
      <c r="BT477" s="30">
        <v>1265760</v>
      </c>
      <c r="BU477" s="30">
        <f t="shared" si="470"/>
        <v>1793092</v>
      </c>
      <c r="BV477" s="30">
        <f t="shared" si="471"/>
        <v>0</v>
      </c>
      <c r="BW477" s="30">
        <v>4500</v>
      </c>
      <c r="BX477" s="30">
        <v>4320</v>
      </c>
      <c r="BY477" s="30">
        <v>4320</v>
      </c>
      <c r="BZ477" s="30">
        <v>0.96719999999999995</v>
      </c>
      <c r="CA477" s="1635">
        <f>+(CB477/(24*31*BX477*BZ477))</f>
        <v>0.36744824787065944</v>
      </c>
      <c r="CB477" s="30">
        <v>1142271</v>
      </c>
      <c r="CC477" s="30">
        <f t="shared" si="473"/>
        <v>1865195</v>
      </c>
      <c r="CD477" s="30">
        <f t="shared" si="474"/>
        <v>0</v>
      </c>
      <c r="CE477" s="30">
        <v>4500</v>
      </c>
      <c r="CF477" s="30">
        <v>4800</v>
      </c>
      <c r="CG477" s="30">
        <v>4800</v>
      </c>
      <c r="CH477" s="30">
        <v>0.97940000000000005</v>
      </c>
      <c r="CI477" s="1635">
        <f t="shared" si="498"/>
        <v>0.29444424774000316</v>
      </c>
      <c r="CJ477" s="30">
        <v>1029858</v>
      </c>
      <c r="CK477" s="30">
        <f t="shared" si="476"/>
        <v>2098580</v>
      </c>
      <c r="CL477" s="30">
        <f t="shared" si="477"/>
        <v>0</v>
      </c>
      <c r="CM477" s="30">
        <v>4500</v>
      </c>
      <c r="CN477" s="30">
        <v>4176</v>
      </c>
      <c r="CO477" s="30">
        <v>4176</v>
      </c>
      <c r="CP477" s="30">
        <v>0.97060000000000002</v>
      </c>
      <c r="CQ477" s="1635">
        <f>+(CR477/(24*28*CN477*CP477))</f>
        <v>0.3536637996825705</v>
      </c>
      <c r="CR477" s="30">
        <v>963298</v>
      </c>
      <c r="CS477" s="30">
        <f t="shared" si="479"/>
        <v>1634261</v>
      </c>
      <c r="CT477" s="30">
        <f t="shared" si="480"/>
        <v>0</v>
      </c>
      <c r="CU477" s="30">
        <v>4500</v>
      </c>
      <c r="CV477" s="30">
        <v>4656</v>
      </c>
      <c r="CW477" s="30">
        <v>4656</v>
      </c>
      <c r="CX477" s="30">
        <v>0.95930000000000004</v>
      </c>
      <c r="CY477" s="1635">
        <f>+(CZ477/(24*31*CV477*CX477))</f>
        <v>0.46165712888350335</v>
      </c>
      <c r="CZ477" s="30">
        <v>1534122</v>
      </c>
      <c r="DA477" s="30">
        <f t="shared" si="482"/>
        <v>1993846</v>
      </c>
      <c r="DB477" s="30">
        <f t="shared" si="483"/>
        <v>0</v>
      </c>
    </row>
    <row r="478" spans="1:106" s="1630" customFormat="1" ht="14.4">
      <c r="D478" s="1636">
        <f>+D477</f>
        <v>32</v>
      </c>
      <c r="E478" s="1636"/>
      <c r="F478" s="1637" t="s">
        <v>2219</v>
      </c>
      <c r="G478" s="1636"/>
      <c r="H478" s="1636"/>
      <c r="I478" s="1636"/>
      <c r="J478" s="1636">
        <f>SUM(J446:J477)</f>
        <v>64562.22</v>
      </c>
      <c r="K478" s="1636">
        <f t="shared" ref="K478:R478" si="499">SUM(K446:K477)</f>
        <v>57211.22</v>
      </c>
      <c r="L478" s="1636">
        <f t="shared" si="499"/>
        <v>35018.42</v>
      </c>
      <c r="M478" s="1636">
        <f t="shared" si="499"/>
        <v>50880.68</v>
      </c>
      <c r="N478" s="1636">
        <f>+ROUND(AVERAGE(N446:N477),4)</f>
        <v>0.88990000000000002</v>
      </c>
      <c r="O478" s="1638">
        <f t="shared" si="494"/>
        <v>0.55784496905580805</v>
      </c>
      <c r="P478" s="1636">
        <f t="shared" si="499"/>
        <v>12516525</v>
      </c>
      <c r="Q478" s="1636">
        <f t="shared" si="499"/>
        <v>14309517</v>
      </c>
      <c r="R478" s="1636">
        <f t="shared" si="499"/>
        <v>1382944</v>
      </c>
      <c r="S478" s="1636">
        <f t="shared" ref="S478" si="500">SUM(S446:S477)</f>
        <v>57211.22</v>
      </c>
      <c r="T478" s="1636">
        <f t="shared" ref="T478:U478" si="501">SUM(T446:T477)</f>
        <v>36535</v>
      </c>
      <c r="U478" s="1636">
        <f t="shared" si="501"/>
        <v>50745.919999999998</v>
      </c>
      <c r="V478" s="1636">
        <f t="shared" ref="V478" si="502">+ROUND(AVERAGE(V446:V477),4)</f>
        <v>0.88419999999999999</v>
      </c>
      <c r="W478" s="1638">
        <f t="shared" si="495"/>
        <v>0.46438570062766316</v>
      </c>
      <c r="X478" s="1636">
        <f t="shared" ref="X478" si="503">SUM(X446:X477)</f>
        <v>11161213</v>
      </c>
      <c r="Y478" s="1636">
        <f t="shared" ref="Y478:AC478" si="504">SUM(Y446:Y477)</f>
        <v>15327948</v>
      </c>
      <c r="Z478" s="1636">
        <f t="shared" si="504"/>
        <v>662275</v>
      </c>
      <c r="AA478" s="1636">
        <f t="shared" si="504"/>
        <v>59662.22</v>
      </c>
      <c r="AB478" s="1636">
        <f t="shared" si="504"/>
        <v>38925.089999999997</v>
      </c>
      <c r="AC478" s="1636">
        <f t="shared" si="504"/>
        <v>53309.82</v>
      </c>
      <c r="AD478" s="1636">
        <f t="shared" ref="AD478" si="505">+ROUND(AVERAGE(AD446:AD477),4)</f>
        <v>0.90749999999999997</v>
      </c>
      <c r="AE478" s="1638">
        <f t="shared" ref="AE478" si="506">(AF478/(24*30*AB478*AD478))</f>
        <v>0.46946196134757601</v>
      </c>
      <c r="AF478" s="1636">
        <f t="shared" ref="AF478:AK478" si="507">SUM(AF446:AF477)</f>
        <v>11940133</v>
      </c>
      <c r="AG478" s="1636">
        <f t="shared" si="507"/>
        <v>15652693</v>
      </c>
      <c r="AH478" s="1636">
        <f t="shared" si="507"/>
        <v>1178161</v>
      </c>
      <c r="AI478" s="1636">
        <f t="shared" si="507"/>
        <v>59662.22</v>
      </c>
      <c r="AJ478" s="1636">
        <f t="shared" si="507"/>
        <v>41920.14</v>
      </c>
      <c r="AK478" s="1636">
        <f t="shared" si="507"/>
        <v>55653.86</v>
      </c>
      <c r="AL478" s="1636">
        <f t="shared" ref="AL478" si="508">+ROUND(AVERAGE(AL446:AL477),4)</f>
        <v>0.87539999999999996</v>
      </c>
      <c r="AM478" s="1638">
        <f>(AN478/(24*31*AJ478*AL478))</f>
        <v>0.37911506602421974</v>
      </c>
      <c r="AN478" s="1636">
        <f t="shared" ref="AN478" si="509">SUM(AN446:AN477)</f>
        <v>10350784</v>
      </c>
      <c r="AO478" s="1636">
        <f t="shared" ref="AO478:AS478" si="510">SUM(AO446:AO477)</f>
        <v>17424847</v>
      </c>
      <c r="AP478" s="1636">
        <f t="shared" si="510"/>
        <v>356977</v>
      </c>
      <c r="AQ478" s="1636">
        <f t="shared" si="510"/>
        <v>59662.22</v>
      </c>
      <c r="AR478" s="1636">
        <f t="shared" si="510"/>
        <v>41011.86</v>
      </c>
      <c r="AS478" s="1636">
        <f t="shared" si="510"/>
        <v>57707.98</v>
      </c>
      <c r="AT478" s="1636">
        <f t="shared" ref="AT478" si="511">+ROUND(AVERAGE(AT446:AT477),4)</f>
        <v>0.84730000000000005</v>
      </c>
      <c r="AU478" s="1638">
        <f t="shared" si="496"/>
        <v>0.53672193729539186</v>
      </c>
      <c r="AV478" s="1636">
        <f t="shared" ref="AV478" si="512">SUM(AV446:AV477)</f>
        <v>13876149</v>
      </c>
      <c r="AW478" s="1636">
        <f t="shared" ref="AW478:BA478" si="513">SUM(AW446:AW477)</f>
        <v>17164103</v>
      </c>
      <c r="AX478" s="1636">
        <f t="shared" si="513"/>
        <v>1273345</v>
      </c>
      <c r="AY478" s="1636">
        <f t="shared" si="513"/>
        <v>59662.22</v>
      </c>
      <c r="AZ478" s="1636">
        <f t="shared" si="513"/>
        <v>41637</v>
      </c>
      <c r="BA478" s="1636">
        <f t="shared" si="513"/>
        <v>55546.22</v>
      </c>
      <c r="BB478" s="1636">
        <f t="shared" ref="BB478" si="514">+ROUND(AVERAGE(BB446:BB477),4)</f>
        <v>0.86960000000000004</v>
      </c>
      <c r="BC478" s="1638">
        <f t="shared" ref="BC478" si="515">(BD478/(24*30*AZ478*BB478))</f>
        <v>0.4732146120297695</v>
      </c>
      <c r="BD478" s="1636">
        <f t="shared" ref="BD478:BI478" si="516">SUM(BD446:BD477)</f>
        <v>12336433</v>
      </c>
      <c r="BE478" s="1636">
        <f t="shared" si="516"/>
        <v>16727713</v>
      </c>
      <c r="BF478" s="1636">
        <f t="shared" si="516"/>
        <v>864052</v>
      </c>
      <c r="BG478" s="1636">
        <f t="shared" si="516"/>
        <v>59662.22</v>
      </c>
      <c r="BH478" s="1636">
        <f t="shared" si="516"/>
        <v>44771.64</v>
      </c>
      <c r="BI478" s="1636">
        <f t="shared" si="516"/>
        <v>58852.659999999996</v>
      </c>
      <c r="BJ478" s="1636">
        <f t="shared" ref="BJ478" si="517">+ROUND(AVERAGE(BJ446:BJ477),4)</f>
        <v>0.85799999999999998</v>
      </c>
      <c r="BK478" s="1638">
        <f t="shared" si="497"/>
        <v>0.48443849046338738</v>
      </c>
      <c r="BL478" s="1636">
        <f t="shared" ref="BL478" si="518">SUM(BL446:BL477)</f>
        <v>13845284</v>
      </c>
      <c r="BM478" s="1636">
        <f t="shared" ref="BM478:BQ478" si="519">SUM(BM446:BM477)</f>
        <v>18507597</v>
      </c>
      <c r="BN478" s="1636">
        <f t="shared" si="519"/>
        <v>1267428</v>
      </c>
      <c r="BO478" s="1636">
        <f t="shared" si="519"/>
        <v>62662.22</v>
      </c>
      <c r="BP478" s="1636">
        <f t="shared" si="519"/>
        <v>42108.959999999999</v>
      </c>
      <c r="BQ478" s="1636">
        <f t="shared" si="519"/>
        <v>58751.78</v>
      </c>
      <c r="BR478" s="1636">
        <f t="shared" ref="BR478" si="520">+ROUND(AVERAGE(BR446:BR477),4)</f>
        <v>0.82699999999999996</v>
      </c>
      <c r="BS478" s="1638">
        <f t="shared" ref="BS478" si="521">(BT478/(24*30*BP478*BR478))</f>
        <v>0.59217426415321484</v>
      </c>
      <c r="BT478" s="1636">
        <f t="shared" ref="BT478:BY478" si="522">SUM(BT446:BT477)</f>
        <v>14847798</v>
      </c>
      <c r="BU478" s="1636">
        <f t="shared" si="522"/>
        <v>16648487</v>
      </c>
      <c r="BV478" s="1636">
        <f t="shared" si="522"/>
        <v>1657778</v>
      </c>
      <c r="BW478" s="1636">
        <f t="shared" si="522"/>
        <v>62662.22</v>
      </c>
      <c r="BX478" s="1636">
        <f t="shared" si="522"/>
        <v>41579.440000000002</v>
      </c>
      <c r="BY478" s="1636">
        <f t="shared" si="522"/>
        <v>57131.86</v>
      </c>
      <c r="BZ478" s="1636">
        <f t="shared" ref="BZ478" si="523">+ROUND(AVERAGE(BZ446:BZ477),4)</f>
        <v>0.82279999999999998</v>
      </c>
      <c r="CA478" s="1638">
        <f>(CB478/(24*31*BX478*BZ478))</f>
        <v>0.54873900262066533</v>
      </c>
      <c r="CB478" s="1636">
        <f t="shared" ref="CB478" si="524">SUM(CB446:CB477)</f>
        <v>13967275</v>
      </c>
      <c r="CC478" s="1636">
        <f t="shared" ref="CC478:CG478" si="525">SUM(CC446:CC477)</f>
        <v>16925983</v>
      </c>
      <c r="CD478" s="1636">
        <f t="shared" si="525"/>
        <v>1067437</v>
      </c>
      <c r="CE478" s="1636">
        <f t="shared" si="525"/>
        <v>62662.22</v>
      </c>
      <c r="CF478" s="1636">
        <f t="shared" si="525"/>
        <v>42495.5</v>
      </c>
      <c r="CG478" s="1636">
        <f t="shared" si="525"/>
        <v>58721.020000000004</v>
      </c>
      <c r="CH478" s="1636">
        <f t="shared" ref="CH478" si="526">+ROUND(AVERAGE(CH446:CH477),4)</f>
        <v>0.82450000000000001</v>
      </c>
      <c r="CI478" s="1638">
        <f t="shared" si="498"/>
        <v>0.54553373560529628</v>
      </c>
      <c r="CJ478" s="1636">
        <f t="shared" ref="CJ478" si="527">SUM(CJ446:CJ477)</f>
        <v>14220935</v>
      </c>
      <c r="CK478" s="1636">
        <f t="shared" ref="CK478:CO478" si="528">SUM(CK446:CK477)</f>
        <v>17076827</v>
      </c>
      <c r="CL478" s="1636">
        <f t="shared" si="528"/>
        <v>2039071</v>
      </c>
      <c r="CM478" s="1636">
        <f t="shared" si="528"/>
        <v>62662.22</v>
      </c>
      <c r="CN478" s="1636">
        <f t="shared" si="528"/>
        <v>38040.5</v>
      </c>
      <c r="CO478" s="1636">
        <f t="shared" si="528"/>
        <v>56478.020000000004</v>
      </c>
      <c r="CP478" s="1636">
        <f t="shared" ref="CP478" si="529">+ROUND(AVERAGE(CP446:CP477),4)</f>
        <v>0.84019999999999995</v>
      </c>
      <c r="CQ478" s="1638">
        <f>(CR478/(24*28*CN478*CP478))</f>
        <v>0.58356942301846071</v>
      </c>
      <c r="CR478" s="1636">
        <f t="shared" ref="CR478" si="530">SUM(CR446:CR477)</f>
        <v>12534029</v>
      </c>
      <c r="CS478" s="1636">
        <f t="shared" ref="CS478:CW478" si="531">SUM(CS446:CS477)</f>
        <v>14384812</v>
      </c>
      <c r="CT478" s="1636">
        <f t="shared" si="531"/>
        <v>1359040</v>
      </c>
      <c r="CU478" s="1636">
        <f t="shared" si="531"/>
        <v>64562.22</v>
      </c>
      <c r="CV478" s="1636">
        <f t="shared" si="531"/>
        <v>43151.3</v>
      </c>
      <c r="CW478" s="1636">
        <f t="shared" si="531"/>
        <v>58428.020000000004</v>
      </c>
      <c r="CX478" s="1636">
        <f t="shared" ref="CX478" si="532">+ROUND(AVERAGE(CX446:CX477),4)</f>
        <v>0.85750000000000004</v>
      </c>
      <c r="CY478" s="1638">
        <f>(CZ478/(24*31*CV478*CX478))</f>
        <v>0.48310777977900959</v>
      </c>
      <c r="CZ478" s="1636">
        <f t="shared" ref="CZ478" si="533">SUM(CZ446:CZ477)</f>
        <v>13299796</v>
      </c>
      <c r="DA478" s="1636">
        <f t="shared" ref="DA478:DB478" si="534">SUM(DA446:DA477)</f>
        <v>17422371</v>
      </c>
      <c r="DB478" s="1636">
        <f t="shared" si="534"/>
        <v>963639</v>
      </c>
    </row>
    <row r="479" spans="1:106" ht="14.4">
      <c r="D479" s="30"/>
      <c r="E479" s="30"/>
      <c r="F479" s="1633" t="s">
        <v>2264</v>
      </c>
      <c r="G479" s="30"/>
      <c r="H479" s="30"/>
      <c r="I479" s="30"/>
      <c r="J479" s="30"/>
      <c r="K479" s="30"/>
      <c r="L479" s="30"/>
      <c r="M479" s="30"/>
      <c r="N479" s="30"/>
      <c r="O479" s="1635"/>
      <c r="P479" s="30"/>
      <c r="Q479" s="30"/>
      <c r="R479" s="30"/>
      <c r="S479" s="30"/>
      <c r="T479" s="30"/>
      <c r="U479" s="30"/>
      <c r="V479" s="30"/>
      <c r="W479" s="1635"/>
      <c r="X479" s="30"/>
      <c r="Y479" s="30"/>
      <c r="Z479" s="30"/>
      <c r="AA479" s="30"/>
      <c r="AB479" s="30"/>
      <c r="AC479" s="30"/>
      <c r="AD479" s="30"/>
      <c r="AE479" s="1635"/>
      <c r="AF479" s="30"/>
      <c r="AG479" s="30"/>
      <c r="AH479" s="30"/>
      <c r="AI479" s="30"/>
      <c r="AJ479" s="30"/>
      <c r="AK479" s="30"/>
      <c r="AL479" s="30"/>
      <c r="AM479" s="1635"/>
      <c r="AN479" s="30"/>
      <c r="AO479" s="30"/>
      <c r="AP479" s="30"/>
      <c r="AQ479" s="30"/>
      <c r="AR479" s="30"/>
      <c r="AS479" s="30"/>
      <c r="AT479" s="30"/>
      <c r="AU479" s="1635"/>
      <c r="AV479" s="30"/>
      <c r="AW479" s="30"/>
      <c r="AX479" s="30"/>
      <c r="AY479" s="30"/>
      <c r="AZ479" s="30"/>
      <c r="BA479" s="30"/>
      <c r="BB479" s="30"/>
      <c r="BC479" s="1635"/>
      <c r="BD479" s="30"/>
      <c r="BE479" s="30"/>
      <c r="BF479" s="30"/>
      <c r="BG479" s="30"/>
      <c r="BH479" s="30"/>
      <c r="BI479" s="30"/>
      <c r="BJ479" s="30"/>
      <c r="BK479" s="1635"/>
      <c r="BL479" s="30"/>
      <c r="BM479" s="30"/>
      <c r="BN479" s="30"/>
      <c r="BO479" s="30"/>
      <c r="BP479" s="30"/>
      <c r="BQ479" s="30"/>
      <c r="BR479" s="30"/>
      <c r="BS479" s="1635"/>
      <c r="BT479" s="30"/>
      <c r="BU479" s="30"/>
      <c r="BV479" s="30"/>
      <c r="BW479" s="30"/>
      <c r="BX479" s="30"/>
      <c r="BY479" s="30"/>
      <c r="BZ479" s="30"/>
      <c r="CA479" s="1635"/>
      <c r="CB479" s="30"/>
      <c r="CC479" s="30"/>
      <c r="CD479" s="30"/>
      <c r="CE479" s="30"/>
      <c r="CF479" s="30"/>
      <c r="CG479" s="30"/>
      <c r="CH479" s="30"/>
      <c r="CI479" s="1635"/>
      <c r="CJ479" s="30"/>
      <c r="CK479" s="30"/>
      <c r="CL479" s="30"/>
      <c r="CM479" s="30"/>
      <c r="CN479" s="30"/>
      <c r="CO479" s="30"/>
      <c r="CP479" s="30"/>
      <c r="CQ479" s="1635"/>
      <c r="CR479" s="30"/>
      <c r="CS479" s="30"/>
      <c r="CT479" s="30"/>
      <c r="CU479" s="30"/>
      <c r="CV479" s="30"/>
      <c r="CW479" s="30"/>
      <c r="CX479" s="30"/>
      <c r="CY479" s="1635"/>
      <c r="CZ479" s="30"/>
      <c r="DA479" s="30"/>
      <c r="DB479" s="30"/>
    </row>
    <row r="480" spans="1:106">
      <c r="A480" t="s">
        <v>3047</v>
      </c>
      <c r="B480">
        <v>6220</v>
      </c>
      <c r="C480">
        <v>4</v>
      </c>
      <c r="D480" s="30">
        <v>1</v>
      </c>
      <c r="E480" s="30" t="s">
        <v>3431</v>
      </c>
      <c r="F480" s="30" t="s">
        <v>91</v>
      </c>
      <c r="G480" s="30" t="s">
        <v>2143</v>
      </c>
      <c r="H480" s="30" t="s">
        <v>2142</v>
      </c>
      <c r="I480" s="30">
        <v>132</v>
      </c>
      <c r="J480" s="30">
        <v>5500</v>
      </c>
      <c r="K480" s="30">
        <v>5500</v>
      </c>
      <c r="L480" s="30">
        <v>4080</v>
      </c>
      <c r="M480" s="30">
        <v>4400</v>
      </c>
      <c r="N480" s="30">
        <v>0.96479999999999999</v>
      </c>
      <c r="O480" s="1635">
        <f>(P480/(24*30*L480*N480))</f>
        <v>0.57167525661453078</v>
      </c>
      <c r="P480" s="30">
        <v>1620240</v>
      </c>
      <c r="Q480" s="30">
        <f t="shared" ref="Q480:Q514" si="535">+ROUND(24*30*L480*N480*0.6,0)</f>
        <v>1700518</v>
      </c>
      <c r="R480" s="30">
        <f t="shared" ref="R480:R514" si="536">+MAX((P480-Q480),0)</f>
        <v>0</v>
      </c>
      <c r="S480" s="30">
        <v>5500</v>
      </c>
      <c r="T480" s="30">
        <v>4032</v>
      </c>
      <c r="U480" s="30">
        <v>4400</v>
      </c>
      <c r="V480" s="30">
        <v>0.96760000000000002</v>
      </c>
      <c r="W480" s="1635">
        <f>(X480/(24*31*T480*V480))</f>
        <v>0.58490721496295639</v>
      </c>
      <c r="X480" s="30">
        <v>1697760</v>
      </c>
      <c r="Y480" s="30">
        <f t="shared" ref="Y480:Y514" si="537">+ROUND(24*31*T480*V480*0.6,0)</f>
        <v>1741569</v>
      </c>
      <c r="Z480" s="30">
        <f t="shared" ref="Z480:Z514" si="538">+MAX((X480-Y480),0)</f>
        <v>0</v>
      </c>
      <c r="AA480" s="30">
        <v>5500</v>
      </c>
      <c r="AB480" s="30">
        <v>4368</v>
      </c>
      <c r="AC480" s="30">
        <v>4400</v>
      </c>
      <c r="AD480" s="30">
        <v>0.97060000000000002</v>
      </c>
      <c r="AE480" s="1635">
        <f>+(AF480/(24*30*AB480*AD480))</f>
        <v>0.54077673591376452</v>
      </c>
      <c r="AF480" s="30">
        <v>1650720</v>
      </c>
      <c r="AG480" s="30">
        <f t="shared" ref="AG480:AG514" si="539">+ROUND(24*30*AB480*AD480*0.6,0)</f>
        <v>1831499</v>
      </c>
      <c r="AH480" s="30">
        <f t="shared" ref="AH480:AH514" si="540">+MAX((AF480-AG480),0)</f>
        <v>0</v>
      </c>
      <c r="AI480" s="30">
        <v>5500</v>
      </c>
      <c r="AJ480" s="30">
        <v>5712</v>
      </c>
      <c r="AK480" s="30">
        <v>5712</v>
      </c>
      <c r="AL480" s="30">
        <v>0.96779999999999999</v>
      </c>
      <c r="AM480" s="1635">
        <f t="shared" ref="AM480:AM490" si="541">+(AN480/(24*31*AJ480*AL480))</f>
        <v>0.38909896965472451</v>
      </c>
      <c r="AN480" s="30">
        <v>1600320</v>
      </c>
      <c r="AO480" s="30">
        <f t="shared" ref="AO480:AO514" si="542">+ROUND(24*31*AJ480*AL480*0.6,0)</f>
        <v>2467732</v>
      </c>
      <c r="AP480" s="30">
        <f t="shared" ref="AP480:AP514" si="543">+MAX((AN480-AO480),0)</f>
        <v>0</v>
      </c>
      <c r="AQ480" s="30">
        <v>5500</v>
      </c>
      <c r="AR480" s="30">
        <v>4416</v>
      </c>
      <c r="AS480" s="30">
        <v>4416</v>
      </c>
      <c r="AT480" s="30">
        <v>0.95989999999999998</v>
      </c>
      <c r="AU480" s="1635">
        <f t="shared" ref="AU480:AU490" si="544">(AV480/(24*31*AR480*AT480))</f>
        <v>0.56641046497509462</v>
      </c>
      <c r="AV480" s="30">
        <v>1786320</v>
      </c>
      <c r="AW480" s="30">
        <f t="shared" ref="AW480:AW514" si="545">+ROUND(24*31*AR480*AT480*0.6,0)</f>
        <v>1892253</v>
      </c>
      <c r="AX480" s="30">
        <f t="shared" ref="AX480:AX514" si="546">+MAX((AV480-AW480),0)</f>
        <v>0</v>
      </c>
      <c r="AY480" s="30">
        <v>5500</v>
      </c>
      <c r="AZ480" s="30">
        <v>4848</v>
      </c>
      <c r="BA480" s="30">
        <v>4848</v>
      </c>
      <c r="BB480" s="30">
        <v>0.95199999999999996</v>
      </c>
      <c r="BC480" s="1635">
        <f>+(BD480/(24*30*AZ480*BB480))</f>
        <v>0.54297709182682985</v>
      </c>
      <c r="BD480" s="30">
        <v>1804320</v>
      </c>
      <c r="BE480" s="30">
        <f t="shared" ref="BE480:BE514" si="547">+ROUND(24*30*AZ480*BB480*0.6,0)</f>
        <v>1993808</v>
      </c>
      <c r="BF480" s="30">
        <f t="shared" ref="BF480:BF514" si="548">+MAX((BD480-BE480),0)</f>
        <v>0</v>
      </c>
      <c r="BG480" s="30">
        <v>5500</v>
      </c>
      <c r="BH480" s="30">
        <v>4656</v>
      </c>
      <c r="BI480" s="30">
        <v>4656</v>
      </c>
      <c r="BJ480" s="30">
        <v>0.9365</v>
      </c>
      <c r="BK480" s="1635">
        <f>(BL480/(24*31*BH480*BJ480))</f>
        <v>0.5579613043848034</v>
      </c>
      <c r="BL480" s="30">
        <v>1810080</v>
      </c>
      <c r="BM480" s="30">
        <f t="shared" ref="BM480:BM514" si="549">+ROUND(24*31*BH480*BJ480*0.6,0)</f>
        <v>1946458</v>
      </c>
      <c r="BN480" s="30">
        <f t="shared" ref="BN480:BN514" si="550">+MAX((BL480-BM480),0)</f>
        <v>0</v>
      </c>
      <c r="BO480" s="30">
        <v>5500</v>
      </c>
      <c r="BP480" s="30">
        <v>4704</v>
      </c>
      <c r="BQ480" s="30">
        <v>4704</v>
      </c>
      <c r="BR480" s="30">
        <v>0.9345</v>
      </c>
      <c r="BS480" s="1635">
        <f>+(BT480/(24*30*BP480*BR480))</f>
        <v>0.5525618487095213</v>
      </c>
      <c r="BT480" s="30">
        <v>1748880</v>
      </c>
      <c r="BU480" s="30">
        <f t="shared" ref="BU480:BU514" si="551">+ROUND(24*30*BP480*BR480*0.6,0)</f>
        <v>1899024</v>
      </c>
      <c r="BV480" s="30">
        <f t="shared" ref="BV480:BV514" si="552">+MAX((BT480-BU480),0)</f>
        <v>0</v>
      </c>
      <c r="BW480" s="30">
        <v>5500</v>
      </c>
      <c r="BX480" s="30">
        <v>4848</v>
      </c>
      <c r="BY480" s="30">
        <v>4848</v>
      </c>
      <c r="BZ480" s="30">
        <v>0.93169999999999997</v>
      </c>
      <c r="CA480" s="1635">
        <f>+(CB480/(24*31*BX480*BZ480))</f>
        <v>0.56583428080401821</v>
      </c>
      <c r="CB480" s="30">
        <v>1901520</v>
      </c>
      <c r="CC480" s="30">
        <f t="shared" ref="CC480:CC514" si="553">+ROUND(24*31*BX480*BZ480*0.6,0)</f>
        <v>2016336</v>
      </c>
      <c r="CD480" s="30">
        <f t="shared" ref="CD480:CD514" si="554">+MAX((CB480-CC480),0)</f>
        <v>0</v>
      </c>
      <c r="CE480" s="30">
        <v>5500</v>
      </c>
      <c r="CF480" s="30">
        <v>4896</v>
      </c>
      <c r="CG480" s="30">
        <v>4896</v>
      </c>
      <c r="CH480" s="30">
        <v>0.95</v>
      </c>
      <c r="CI480" s="1635">
        <f>(CJ480/(24*31*CF480*CH480))</f>
        <v>0.54110212279592085</v>
      </c>
      <c r="CJ480" s="30">
        <v>1872480</v>
      </c>
      <c r="CK480" s="30">
        <f t="shared" ref="CK480:CK514" si="555">+ROUND(24*31*CF480*CH480*0.6,0)</f>
        <v>2076296</v>
      </c>
      <c r="CL480" s="30">
        <f t="shared" ref="CL480:CL514" si="556">+MAX((CJ480-CK480),0)</f>
        <v>0</v>
      </c>
      <c r="CM480" s="30">
        <v>5500</v>
      </c>
      <c r="CN480" s="30">
        <v>4608</v>
      </c>
      <c r="CO480" s="30">
        <v>4608</v>
      </c>
      <c r="CP480" s="30">
        <v>0.93600000000000005</v>
      </c>
      <c r="CQ480" s="1635">
        <f>+(CR480/(24*28*CN480*CP480))</f>
        <v>0.55661147783543619</v>
      </c>
      <c r="CR480" s="30">
        <v>1613280</v>
      </c>
      <c r="CS480" s="30">
        <f t="shared" ref="CS480:CS514" si="557">+ROUND(24*28*CN480*CP480*0.6,0)</f>
        <v>1739037</v>
      </c>
      <c r="CT480" s="30">
        <f t="shared" ref="CT480:CT514" si="558">+MAX((CR480-CS480),0)</f>
        <v>0</v>
      </c>
      <c r="CU480" s="30">
        <v>5500</v>
      </c>
      <c r="CV480" s="30">
        <v>4368</v>
      </c>
      <c r="CW480" s="30">
        <v>4400</v>
      </c>
      <c r="CX480" s="30">
        <v>0.97030000000000005</v>
      </c>
      <c r="CY480" s="1635">
        <f>+(CZ480/(24*31*CV480*CX480))</f>
        <v>0.54168475225481205</v>
      </c>
      <c r="CZ480" s="30">
        <v>1708080</v>
      </c>
      <c r="DA480" s="30">
        <f t="shared" ref="DA480:DA514" si="559">+ROUND(24*31*CV480*CX480*0.6,0)</f>
        <v>1891964</v>
      </c>
      <c r="DB480" s="30">
        <f t="shared" ref="DB480:DB514" si="560">+MAX((CZ480-DA480),0)</f>
        <v>0</v>
      </c>
    </row>
    <row r="481" spans="1:106">
      <c r="A481" t="s">
        <v>3039</v>
      </c>
      <c r="B481">
        <v>4210</v>
      </c>
      <c r="C481">
        <v>6</v>
      </c>
      <c r="D481" s="30">
        <v>2</v>
      </c>
      <c r="E481" s="30" t="s">
        <v>3424</v>
      </c>
      <c r="F481" s="30" t="s">
        <v>1349</v>
      </c>
      <c r="G481" s="30" t="s">
        <v>2143</v>
      </c>
      <c r="H481" s="30" t="s">
        <v>578</v>
      </c>
      <c r="I481" s="30">
        <v>132</v>
      </c>
      <c r="J481" s="30">
        <v>5555</v>
      </c>
      <c r="K481" s="30">
        <v>5555</v>
      </c>
      <c r="L481" s="30">
        <v>6280</v>
      </c>
      <c r="M481" s="30">
        <v>6280</v>
      </c>
      <c r="N481" s="30">
        <v>3.8800000000000001E-2</v>
      </c>
      <c r="O481" s="1635">
        <f>(P481/(24*30*L481*N481))</f>
        <v>2.2800067123397608E-2</v>
      </c>
      <c r="P481" s="30">
        <v>4000</v>
      </c>
      <c r="Q481" s="30">
        <f t="shared" si="535"/>
        <v>105263</v>
      </c>
      <c r="R481" s="30">
        <f t="shared" si="536"/>
        <v>0</v>
      </c>
      <c r="S481" s="30">
        <v>5555</v>
      </c>
      <c r="T481" s="30">
        <v>5040</v>
      </c>
      <c r="U481" s="30">
        <v>5040</v>
      </c>
      <c r="V481" s="30">
        <v>0.1043</v>
      </c>
      <c r="W481" s="1635">
        <f>(X481/(24*31*T481*V481))</f>
        <v>2.4290464784696684E-2</v>
      </c>
      <c r="X481" s="30">
        <v>9500</v>
      </c>
      <c r="Y481" s="30">
        <f t="shared" si="537"/>
        <v>234660</v>
      </c>
      <c r="Z481" s="30">
        <f t="shared" si="538"/>
        <v>0</v>
      </c>
      <c r="AA481" s="30">
        <v>5555</v>
      </c>
      <c r="AB481" s="30">
        <v>4400</v>
      </c>
      <c r="AC481" s="30">
        <v>4444</v>
      </c>
      <c r="AD481" s="30">
        <v>0.21149999999999999</v>
      </c>
      <c r="AE481" s="1635">
        <f>+(AF481/(24*30*AB481*AD481))</f>
        <v>2.522267593189579E-2</v>
      </c>
      <c r="AF481" s="30">
        <v>16900</v>
      </c>
      <c r="AG481" s="30">
        <f t="shared" si="539"/>
        <v>402019</v>
      </c>
      <c r="AH481" s="30">
        <f t="shared" si="540"/>
        <v>0</v>
      </c>
      <c r="AI481" s="30">
        <v>5555</v>
      </c>
      <c r="AJ481" s="30">
        <v>7080</v>
      </c>
      <c r="AK481" s="30">
        <v>7080</v>
      </c>
      <c r="AL481" s="30">
        <v>5.7700000000000001E-2</v>
      </c>
      <c r="AM481" s="1635">
        <f t="shared" si="541"/>
        <v>3.6520858029329764E-2</v>
      </c>
      <c r="AN481" s="30">
        <v>11100</v>
      </c>
      <c r="AO481" s="30">
        <f t="shared" si="542"/>
        <v>182362</v>
      </c>
      <c r="AP481" s="30">
        <f t="shared" si="543"/>
        <v>0</v>
      </c>
      <c r="AQ481" s="30">
        <v>5555</v>
      </c>
      <c r="AR481" s="30">
        <v>5280</v>
      </c>
      <c r="AS481" s="30">
        <v>5280</v>
      </c>
      <c r="AT481" s="30">
        <v>1.0999999999999999E-2</v>
      </c>
      <c r="AU481" s="1635">
        <f t="shared" si="544"/>
        <v>5.3226546994875445E-2</v>
      </c>
      <c r="AV481" s="30">
        <v>2300</v>
      </c>
      <c r="AW481" s="30">
        <f t="shared" si="545"/>
        <v>25927</v>
      </c>
      <c r="AX481" s="30">
        <f t="shared" si="546"/>
        <v>0</v>
      </c>
      <c r="AY481" s="30">
        <v>5555</v>
      </c>
      <c r="AZ481" s="30">
        <v>6240</v>
      </c>
      <c r="BA481" s="30">
        <v>6240</v>
      </c>
      <c r="BB481" s="30">
        <v>0.2472</v>
      </c>
      <c r="BC481" s="1635">
        <f>+(BD481/(24*30*AZ481*BB481))</f>
        <v>3.5835834278390918E-2</v>
      </c>
      <c r="BD481" s="30">
        <v>39800</v>
      </c>
      <c r="BE481" s="30">
        <f t="shared" si="547"/>
        <v>666372</v>
      </c>
      <c r="BF481" s="30">
        <f t="shared" si="548"/>
        <v>0</v>
      </c>
      <c r="BG481" s="30">
        <v>5555</v>
      </c>
      <c r="BH481" s="30">
        <v>2290</v>
      </c>
      <c r="BI481" s="30">
        <v>4444</v>
      </c>
      <c r="BJ481" s="30">
        <v>8.09E-2</v>
      </c>
      <c r="BK481" s="1635">
        <f>(BL481/(24*31*BH481*BJ481))</f>
        <v>2.7569358266016215E-2</v>
      </c>
      <c r="BL481" s="30">
        <v>3800</v>
      </c>
      <c r="BM481" s="30">
        <f t="shared" si="549"/>
        <v>82701</v>
      </c>
      <c r="BN481" s="30">
        <f t="shared" si="550"/>
        <v>0</v>
      </c>
      <c r="BO481" s="30">
        <v>5555</v>
      </c>
      <c r="BP481" s="30">
        <v>3480</v>
      </c>
      <c r="BQ481" s="30">
        <v>4444</v>
      </c>
      <c r="BR481" s="30">
        <v>7.0499999999999993E-2</v>
      </c>
      <c r="BS481" s="1635">
        <f>+(BT481/(24*30*BP481*BR481))</f>
        <v>3.5098683912574841E-2</v>
      </c>
      <c r="BT481" s="30">
        <v>6200</v>
      </c>
      <c r="BU481" s="30">
        <f t="shared" si="551"/>
        <v>105987</v>
      </c>
      <c r="BV481" s="30">
        <f t="shared" si="552"/>
        <v>0</v>
      </c>
      <c r="BW481" s="30">
        <v>5555</v>
      </c>
      <c r="BX481" s="30">
        <v>160</v>
      </c>
      <c r="BY481" s="30">
        <v>4444</v>
      </c>
      <c r="BZ481" s="30">
        <v>2.1600000000000001E-2</v>
      </c>
      <c r="CA481" s="1635">
        <f>+(CB481/(24*31*BX481*BZ481))</f>
        <v>1.2445240939864595</v>
      </c>
      <c r="CB481" s="30">
        <v>3200</v>
      </c>
      <c r="CC481" s="30">
        <f t="shared" si="553"/>
        <v>1543</v>
      </c>
      <c r="CD481" s="30">
        <f t="shared" si="554"/>
        <v>1657</v>
      </c>
      <c r="CE481" s="30">
        <v>5555</v>
      </c>
      <c r="CF481" s="30">
        <v>4480</v>
      </c>
      <c r="CG481" s="30">
        <v>4480</v>
      </c>
      <c r="CH481" s="30">
        <v>5.5399999999999998E-2</v>
      </c>
      <c r="CI481" s="1635">
        <f>(CJ481/(24*31*CF481*CH481))</f>
        <v>4.4407174189112004E-2</v>
      </c>
      <c r="CJ481" s="30">
        <v>8200</v>
      </c>
      <c r="CK481" s="30">
        <f t="shared" si="555"/>
        <v>110793</v>
      </c>
      <c r="CL481" s="30">
        <f t="shared" si="556"/>
        <v>0</v>
      </c>
      <c r="CM481" s="30">
        <v>5555</v>
      </c>
      <c r="CN481" s="30">
        <v>1240</v>
      </c>
      <c r="CO481" s="30">
        <v>4444</v>
      </c>
      <c r="CP481" s="30">
        <v>1.6E-2</v>
      </c>
      <c r="CQ481" s="1635">
        <f>+(CR481/(24*28*CN481*CP481))</f>
        <v>0.15000960061443933</v>
      </c>
      <c r="CR481" s="30">
        <v>2000</v>
      </c>
      <c r="CS481" s="30">
        <f t="shared" si="557"/>
        <v>7999</v>
      </c>
      <c r="CT481" s="30">
        <f t="shared" si="558"/>
        <v>0</v>
      </c>
      <c r="CU481" s="30">
        <v>5555</v>
      </c>
      <c r="CV481" s="30">
        <v>6320</v>
      </c>
      <c r="CW481" s="30">
        <v>6320</v>
      </c>
      <c r="CX481" s="30">
        <v>0.31359999999999999</v>
      </c>
      <c r="CY481" s="1635">
        <f>+(CZ481/(24*31*CV481*CX481))</f>
        <v>5.5744978166848612E-2</v>
      </c>
      <c r="CZ481" s="30">
        <v>82200</v>
      </c>
      <c r="DA481" s="30">
        <f t="shared" si="559"/>
        <v>884743</v>
      </c>
      <c r="DB481" s="30">
        <f t="shared" si="560"/>
        <v>0</v>
      </c>
    </row>
    <row r="482" spans="1:106">
      <c r="A482" t="s">
        <v>3041</v>
      </c>
      <c r="B482">
        <v>6110</v>
      </c>
      <c r="C482">
        <v>44</v>
      </c>
      <c r="D482" s="30">
        <v>3</v>
      </c>
      <c r="E482" s="30" t="s">
        <v>3426</v>
      </c>
      <c r="F482" s="30" t="s">
        <v>1087</v>
      </c>
      <c r="G482" s="30" t="s">
        <v>2143</v>
      </c>
      <c r="H482" s="30" t="s">
        <v>2142</v>
      </c>
      <c r="I482" s="30">
        <v>132</v>
      </c>
      <c r="J482" s="30">
        <v>6500</v>
      </c>
      <c r="K482" s="30">
        <v>6500</v>
      </c>
      <c r="L482" s="30">
        <v>7354</v>
      </c>
      <c r="M482" s="30">
        <v>7354</v>
      </c>
      <c r="N482" s="30">
        <v>0.96419999999999995</v>
      </c>
      <c r="O482" s="1635">
        <f>(P482/(24*30*L482*N482))</f>
        <v>0.10825798249310321</v>
      </c>
      <c r="P482" s="30">
        <v>552692</v>
      </c>
      <c r="Q482" s="30">
        <f t="shared" si="535"/>
        <v>3063194</v>
      </c>
      <c r="R482" s="30">
        <f t="shared" si="536"/>
        <v>0</v>
      </c>
      <c r="S482" s="30">
        <v>6500</v>
      </c>
      <c r="T482" s="30">
        <v>7623.76</v>
      </c>
      <c r="U482" s="30">
        <v>7623.76</v>
      </c>
      <c r="V482" s="30">
        <v>0.98050000000000004</v>
      </c>
      <c r="W482" s="1635">
        <f>(X482/(24*31*T482*V482))</f>
        <v>0.18107975958344649</v>
      </c>
      <c r="X482" s="30">
        <v>1007070</v>
      </c>
      <c r="Y482" s="30">
        <f t="shared" si="537"/>
        <v>3336883</v>
      </c>
      <c r="Z482" s="30">
        <f t="shared" si="538"/>
        <v>0</v>
      </c>
      <c r="AA482" s="30">
        <v>6500</v>
      </c>
      <c r="AB482" s="30">
        <v>153.6</v>
      </c>
      <c r="AC482" s="30">
        <v>5200</v>
      </c>
      <c r="AD482" s="30">
        <v>0.98329999999999995</v>
      </c>
      <c r="AE482" s="1635">
        <f>+(AF482/(24*30*AB482*AD482))</f>
        <v>0.45574461563668828</v>
      </c>
      <c r="AF482" s="30">
        <v>49560</v>
      </c>
      <c r="AG482" s="30">
        <f t="shared" si="539"/>
        <v>65247</v>
      </c>
      <c r="AH482" s="30">
        <f t="shared" si="540"/>
        <v>0</v>
      </c>
      <c r="AI482" s="30">
        <v>6500</v>
      </c>
      <c r="AJ482" s="30">
        <v>150</v>
      </c>
      <c r="AK482" s="30">
        <v>5200</v>
      </c>
      <c r="AL482" s="30">
        <v>0.9677</v>
      </c>
      <c r="AM482" s="1635">
        <f t="shared" si="541"/>
        <v>0.43335211192485007</v>
      </c>
      <c r="AN482" s="30">
        <v>46800</v>
      </c>
      <c r="AO482" s="30">
        <f t="shared" si="542"/>
        <v>64797</v>
      </c>
      <c r="AP482" s="30">
        <f t="shared" si="543"/>
        <v>0</v>
      </c>
      <c r="AQ482" s="30">
        <v>6500</v>
      </c>
      <c r="AR482" s="30">
        <v>120</v>
      </c>
      <c r="AS482" s="30">
        <v>5200</v>
      </c>
      <c r="AT482" s="30">
        <v>0.98709999999999998</v>
      </c>
      <c r="AU482" s="1635">
        <f t="shared" si="544"/>
        <v>0.52151245693096859</v>
      </c>
      <c r="AV482" s="30">
        <v>45960</v>
      </c>
      <c r="AW482" s="30">
        <f t="shared" si="545"/>
        <v>52877</v>
      </c>
      <c r="AX482" s="30">
        <f t="shared" si="546"/>
        <v>0</v>
      </c>
      <c r="AY482" s="30">
        <v>6500</v>
      </c>
      <c r="AZ482" s="30">
        <v>93.6</v>
      </c>
      <c r="BA482" s="30">
        <v>5200</v>
      </c>
      <c r="BB482" s="30">
        <v>0.98929999999999996</v>
      </c>
      <c r="BC482" s="1635">
        <f>+(BD482/(24*30*AZ482*BB482))</f>
        <v>0.66595765574841692</v>
      </c>
      <c r="BD482" s="30">
        <v>44400</v>
      </c>
      <c r="BE482" s="30">
        <f t="shared" si="547"/>
        <v>40003</v>
      </c>
      <c r="BF482" s="30">
        <f t="shared" si="548"/>
        <v>4397</v>
      </c>
      <c r="BG482" s="30">
        <v>6500</v>
      </c>
      <c r="BH482" s="30">
        <v>165.6</v>
      </c>
      <c r="BI482" s="30">
        <v>5200</v>
      </c>
      <c r="BJ482" s="30">
        <v>0.98109999999999997</v>
      </c>
      <c r="BK482" s="1635">
        <f>(BL482/(24*31*BH482*BJ482))</f>
        <v>0.4626159678957702</v>
      </c>
      <c r="BL482" s="30">
        <v>55920</v>
      </c>
      <c r="BM482" s="30">
        <f t="shared" si="549"/>
        <v>72527</v>
      </c>
      <c r="BN482" s="30">
        <f t="shared" si="550"/>
        <v>0</v>
      </c>
      <c r="BO482" s="30">
        <v>6500</v>
      </c>
      <c r="BP482" s="30">
        <v>8452.7999999999993</v>
      </c>
      <c r="BQ482" s="30">
        <v>8452.7999999999993</v>
      </c>
      <c r="BR482" s="30">
        <v>0.96509999999999996</v>
      </c>
      <c r="BS482" s="1635">
        <f>+(BT482/(24*30*BP482*BR482))</f>
        <v>0.64410769471829787</v>
      </c>
      <c r="BT482" s="30">
        <v>3783240</v>
      </c>
      <c r="BU482" s="30">
        <f t="shared" si="551"/>
        <v>3524168</v>
      </c>
      <c r="BV482" s="30">
        <f t="shared" si="552"/>
        <v>259072</v>
      </c>
      <c r="BW482" s="30">
        <v>6500</v>
      </c>
      <c r="BX482" s="30">
        <v>7507.2</v>
      </c>
      <c r="BY482" s="30">
        <v>7507.2</v>
      </c>
      <c r="BZ482" s="30">
        <v>0.98329999999999995</v>
      </c>
      <c r="CA482" s="1635">
        <f>+(CB482/(24*31*BX482*BZ482))</f>
        <v>0.4657469256144201</v>
      </c>
      <c r="CB482" s="30">
        <v>2557920</v>
      </c>
      <c r="CC482" s="30">
        <f t="shared" si="553"/>
        <v>3295249</v>
      </c>
      <c r="CD482" s="30">
        <f t="shared" si="554"/>
        <v>0</v>
      </c>
      <c r="CE482" s="30">
        <v>6500</v>
      </c>
      <c r="CF482" s="30">
        <v>7522.8</v>
      </c>
      <c r="CG482" s="30">
        <v>7522.8</v>
      </c>
      <c r="CH482" s="30">
        <v>0.97319999999999995</v>
      </c>
      <c r="CI482" s="1635">
        <f>(CJ482/(24*31*CF482*CH482))</f>
        <v>0.88250252482698976</v>
      </c>
      <c r="CJ482" s="30">
        <v>4806960</v>
      </c>
      <c r="CK482" s="30">
        <f t="shared" si="555"/>
        <v>3268179</v>
      </c>
      <c r="CL482" s="30">
        <f t="shared" si="556"/>
        <v>1538781</v>
      </c>
      <c r="CM482" s="30">
        <v>6500</v>
      </c>
      <c r="CN482" s="30">
        <v>7556.4</v>
      </c>
      <c r="CO482" s="30">
        <v>7556.4</v>
      </c>
      <c r="CP482" s="30">
        <v>0.95940000000000003</v>
      </c>
      <c r="CQ482" s="1635">
        <f>+(CR482/(24*28*CN482*CP482))</f>
        <v>0.85236110327423653</v>
      </c>
      <c r="CR482" s="30">
        <v>4152480</v>
      </c>
      <c r="CS482" s="30">
        <f t="shared" si="557"/>
        <v>2923043</v>
      </c>
      <c r="CT482" s="30">
        <f t="shared" si="558"/>
        <v>1229437</v>
      </c>
      <c r="CU482" s="30">
        <v>6500</v>
      </c>
      <c r="CV482" s="30">
        <v>7710</v>
      </c>
      <c r="CW482" s="30">
        <v>7710</v>
      </c>
      <c r="CX482" s="30">
        <v>0.95879999999999999</v>
      </c>
      <c r="CY482" s="1635">
        <f>+(CZ482/(24*31*CV482*CX482))</f>
        <v>0.62942156210806799</v>
      </c>
      <c r="CZ482" s="30">
        <v>3461760</v>
      </c>
      <c r="DA482" s="30">
        <f t="shared" si="559"/>
        <v>3299944</v>
      </c>
      <c r="DB482" s="30">
        <f t="shared" si="560"/>
        <v>161816</v>
      </c>
    </row>
    <row r="483" spans="1:106">
      <c r="A483" t="s">
        <v>3040</v>
      </c>
      <c r="B483">
        <v>1230</v>
      </c>
      <c r="C483">
        <v>12</v>
      </c>
      <c r="D483" s="30">
        <v>4</v>
      </c>
      <c r="E483" s="30" t="s">
        <v>3425</v>
      </c>
      <c r="F483" s="30" t="s">
        <v>35</v>
      </c>
      <c r="G483" s="30" t="s">
        <v>2143</v>
      </c>
      <c r="H483" s="30" t="s">
        <v>2142</v>
      </c>
      <c r="I483" s="30">
        <v>132</v>
      </c>
      <c r="J483" s="30">
        <v>7000</v>
      </c>
      <c r="K483" s="30">
        <v>6000</v>
      </c>
      <c r="L483" s="30">
        <v>7160</v>
      </c>
      <c r="M483" s="30">
        <v>7160</v>
      </c>
      <c r="N483" s="30">
        <v>0.95320000000000005</v>
      </c>
      <c r="O483" s="1635">
        <f>(P483/(24*30*L483*N483))</f>
        <v>0.61911665185817288</v>
      </c>
      <c r="P483" s="30">
        <v>3042300</v>
      </c>
      <c r="Q483" s="30">
        <f t="shared" si="535"/>
        <v>2948362</v>
      </c>
      <c r="R483" s="30">
        <f t="shared" si="536"/>
        <v>93938</v>
      </c>
      <c r="S483" s="30">
        <v>6000</v>
      </c>
      <c r="T483" s="30">
        <v>6960</v>
      </c>
      <c r="U483" s="30">
        <v>6960</v>
      </c>
      <c r="V483" s="30">
        <v>0.94620000000000004</v>
      </c>
      <c r="W483" s="1635">
        <f>(X483/(24*31*T483*V483))</f>
        <v>0.60643098645321225</v>
      </c>
      <c r="X483" s="30">
        <v>2971300</v>
      </c>
      <c r="Y483" s="30">
        <f t="shared" si="537"/>
        <v>2939790</v>
      </c>
      <c r="Z483" s="30">
        <f t="shared" si="538"/>
        <v>31510</v>
      </c>
      <c r="AA483" s="30">
        <v>6000</v>
      </c>
      <c r="AB483" s="30">
        <v>6240</v>
      </c>
      <c r="AC483" s="30">
        <v>6240</v>
      </c>
      <c r="AD483" s="30">
        <v>0.95899999999999996</v>
      </c>
      <c r="AE483" s="1635">
        <f>+(AF483/(24*30*AB483*AD483))</f>
        <v>0.50127707518218467</v>
      </c>
      <c r="AF483" s="30">
        <v>2159800</v>
      </c>
      <c r="AG483" s="30">
        <f t="shared" si="539"/>
        <v>2585157</v>
      </c>
      <c r="AH483" s="30">
        <f t="shared" si="540"/>
        <v>0</v>
      </c>
      <c r="AI483" s="30">
        <v>6000</v>
      </c>
      <c r="AJ483" s="30">
        <v>5920</v>
      </c>
      <c r="AK483" s="30">
        <v>5920</v>
      </c>
      <c r="AL483" s="30">
        <v>0.96179999999999999</v>
      </c>
      <c r="AM483" s="1635">
        <f t="shared" si="541"/>
        <v>0.61873427620363808</v>
      </c>
      <c r="AN483" s="30">
        <v>2621100</v>
      </c>
      <c r="AO483" s="30">
        <f t="shared" si="542"/>
        <v>2541737</v>
      </c>
      <c r="AP483" s="30">
        <f t="shared" si="543"/>
        <v>79363</v>
      </c>
      <c r="AQ483" s="30">
        <v>6000</v>
      </c>
      <c r="AR483" s="30">
        <v>5840</v>
      </c>
      <c r="AS483" s="30">
        <v>5840</v>
      </c>
      <c r="AT483" s="30">
        <v>0.9577</v>
      </c>
      <c r="AU483" s="1635">
        <f t="shared" si="544"/>
        <v>0.49701091245869067</v>
      </c>
      <c r="AV483" s="30">
        <v>2068146</v>
      </c>
      <c r="AW483" s="30">
        <f t="shared" si="545"/>
        <v>2496701</v>
      </c>
      <c r="AX483" s="30">
        <f t="shared" si="546"/>
        <v>0</v>
      </c>
      <c r="AY483" s="30">
        <v>6000</v>
      </c>
      <c r="AZ483" s="30">
        <v>5600</v>
      </c>
      <c r="BA483" s="30">
        <v>5600</v>
      </c>
      <c r="BB483" s="30">
        <v>0.94550000000000001</v>
      </c>
      <c r="BC483" s="1635">
        <f>+(BD483/(24*30*AZ483*BB483))</f>
        <v>0.48926488672324209</v>
      </c>
      <c r="BD483" s="30">
        <v>1865203</v>
      </c>
      <c r="BE483" s="30">
        <f t="shared" si="547"/>
        <v>2287354</v>
      </c>
      <c r="BF483" s="30">
        <f t="shared" si="548"/>
        <v>0</v>
      </c>
      <c r="BG483" s="30">
        <v>6000</v>
      </c>
      <c r="BH483" s="30">
        <v>6280</v>
      </c>
      <c r="BI483" s="30">
        <v>6280</v>
      </c>
      <c r="BJ483" s="30">
        <v>0.95289999999999997</v>
      </c>
      <c r="BK483" s="1635">
        <f>(BL483/(24*31*BH483*BJ483))</f>
        <v>0.49495584363066197</v>
      </c>
      <c r="BL483" s="30">
        <v>2203669</v>
      </c>
      <c r="BM483" s="30">
        <f t="shared" si="549"/>
        <v>2671352</v>
      </c>
      <c r="BN483" s="30">
        <f t="shared" si="550"/>
        <v>0</v>
      </c>
      <c r="BO483" s="30">
        <v>6000</v>
      </c>
      <c r="BP483" s="30">
        <v>6760</v>
      </c>
      <c r="BQ483" s="30">
        <v>6760</v>
      </c>
      <c r="BR483" s="30">
        <v>0.95850000000000002</v>
      </c>
      <c r="BS483" s="1635">
        <f>+(BT483/(24*30*BP483*BR483))</f>
        <v>0.38931077761281202</v>
      </c>
      <c r="BT483" s="30">
        <v>1816217</v>
      </c>
      <c r="BU483" s="30">
        <f t="shared" si="551"/>
        <v>2799127</v>
      </c>
      <c r="BV483" s="30">
        <f t="shared" si="552"/>
        <v>0</v>
      </c>
      <c r="BW483" s="30">
        <v>7000</v>
      </c>
      <c r="BX483" s="30">
        <v>6400</v>
      </c>
      <c r="BY483" s="30">
        <v>6400</v>
      </c>
      <c r="BZ483" s="30">
        <v>0.93100000000000005</v>
      </c>
      <c r="CA483" s="1635">
        <f>+(CB483/(24*31*BX483*BZ483))</f>
        <v>0.30275682004550541</v>
      </c>
      <c r="CB483" s="30">
        <v>1342136</v>
      </c>
      <c r="CC483" s="30">
        <f t="shared" si="553"/>
        <v>2659830</v>
      </c>
      <c r="CD483" s="30">
        <f t="shared" si="554"/>
        <v>0</v>
      </c>
      <c r="CE483" s="30">
        <v>7000</v>
      </c>
      <c r="CF483" s="30">
        <v>7040</v>
      </c>
      <c r="CG483" s="30">
        <v>7040</v>
      </c>
      <c r="CH483" s="30">
        <v>0.96579999999999999</v>
      </c>
      <c r="CI483" s="1635">
        <f>(CJ483/(24*31*CF483*CH483))</f>
        <v>0.26864474649331677</v>
      </c>
      <c r="CJ483" s="30">
        <v>1358974</v>
      </c>
      <c r="CK483" s="30">
        <f t="shared" si="555"/>
        <v>3035177</v>
      </c>
      <c r="CL483" s="30">
        <f t="shared" si="556"/>
        <v>0</v>
      </c>
      <c r="CM483" s="30">
        <v>7000</v>
      </c>
      <c r="CN483" s="30">
        <v>5440</v>
      </c>
      <c r="CO483" s="30">
        <v>5600</v>
      </c>
      <c r="CP483" s="30">
        <v>0.95430000000000004</v>
      </c>
      <c r="CQ483" s="1635">
        <f>+(CR483/(24*28*CN483*CP483))</f>
        <v>0.3463500137296876</v>
      </c>
      <c r="CR483" s="30">
        <v>1208282</v>
      </c>
      <c r="CS483" s="30">
        <f t="shared" si="557"/>
        <v>2093169</v>
      </c>
      <c r="CT483" s="30">
        <f t="shared" si="558"/>
        <v>0</v>
      </c>
      <c r="CU483" s="30">
        <v>7000</v>
      </c>
      <c r="CV483" s="30">
        <v>7240</v>
      </c>
      <c r="CW483" s="30">
        <v>7240</v>
      </c>
      <c r="CX483" s="30">
        <v>0.95589999999999997</v>
      </c>
      <c r="CY483" s="1635">
        <f>+(CZ483/(24*31*CV483*CX483))</f>
        <v>0.37742148091619859</v>
      </c>
      <c r="CZ483" s="30">
        <v>1943348</v>
      </c>
      <c r="DA483" s="30">
        <f t="shared" si="559"/>
        <v>3089408</v>
      </c>
      <c r="DB483" s="30">
        <f t="shared" si="560"/>
        <v>0</v>
      </c>
    </row>
    <row r="484" spans="1:106">
      <c r="A484" t="s">
        <v>3855</v>
      </c>
      <c r="B484">
        <v>1220</v>
      </c>
      <c r="C484">
        <v>76</v>
      </c>
      <c r="D484" s="30">
        <v>5</v>
      </c>
      <c r="E484" s="30" t="s">
        <v>3856</v>
      </c>
      <c r="F484" s="30" t="s">
        <v>3857</v>
      </c>
      <c r="G484" s="30" t="s">
        <v>2143</v>
      </c>
      <c r="H484" s="30" t="s">
        <v>2142</v>
      </c>
      <c r="I484" s="30">
        <v>33</v>
      </c>
      <c r="J484" s="30">
        <v>7500</v>
      </c>
      <c r="K484" s="30">
        <v>0</v>
      </c>
      <c r="L484" s="30">
        <v>0</v>
      </c>
      <c r="M484" s="30">
        <v>0</v>
      </c>
      <c r="N484" s="30">
        <v>0</v>
      </c>
      <c r="O484" s="1635">
        <v>0</v>
      </c>
      <c r="P484" s="30">
        <v>0</v>
      </c>
      <c r="Q484" s="30">
        <f t="shared" si="535"/>
        <v>0</v>
      </c>
      <c r="R484" s="30">
        <f t="shared" si="536"/>
        <v>0</v>
      </c>
      <c r="S484" s="30">
        <v>0</v>
      </c>
      <c r="T484" s="30">
        <v>0</v>
      </c>
      <c r="U484" s="30">
        <v>0</v>
      </c>
      <c r="V484" s="30">
        <v>0</v>
      </c>
      <c r="W484" s="1635">
        <v>0</v>
      </c>
      <c r="X484" s="30">
        <v>0</v>
      </c>
      <c r="Y484" s="30">
        <f t="shared" si="537"/>
        <v>0</v>
      </c>
      <c r="Z484" s="30">
        <f t="shared" si="538"/>
        <v>0</v>
      </c>
      <c r="AA484" s="30">
        <v>7500</v>
      </c>
      <c r="AB484" s="30">
        <v>0</v>
      </c>
      <c r="AC484" s="30">
        <v>600</v>
      </c>
      <c r="AD484" s="30">
        <v>0</v>
      </c>
      <c r="AE484" s="1635">
        <v>0</v>
      </c>
      <c r="AF484" s="30">
        <v>0</v>
      </c>
      <c r="AG484" s="30">
        <f t="shared" si="539"/>
        <v>0</v>
      </c>
      <c r="AH484" s="30">
        <f t="shared" si="540"/>
        <v>0</v>
      </c>
      <c r="AI484" s="30">
        <v>7500</v>
      </c>
      <c r="AJ484" s="30">
        <v>2856</v>
      </c>
      <c r="AK484" s="30">
        <v>6000</v>
      </c>
      <c r="AL484" s="30">
        <v>0.41739999999999999</v>
      </c>
      <c r="AM484" s="1635">
        <f t="shared" si="541"/>
        <v>0.28534761200336201</v>
      </c>
      <c r="AN484" s="30">
        <v>253080</v>
      </c>
      <c r="AO484" s="30">
        <f t="shared" si="542"/>
        <v>532151</v>
      </c>
      <c r="AP484" s="30">
        <f t="shared" si="543"/>
        <v>0</v>
      </c>
      <c r="AQ484" s="30">
        <v>7500</v>
      </c>
      <c r="AR484" s="30">
        <v>2712</v>
      </c>
      <c r="AS484" s="30">
        <v>6000</v>
      </c>
      <c r="AT484" s="30">
        <v>0.97</v>
      </c>
      <c r="AU484" s="1635">
        <f t="shared" si="544"/>
        <v>0.13807507163717306</v>
      </c>
      <c r="AV484" s="30">
        <v>270240</v>
      </c>
      <c r="AW484" s="30">
        <f t="shared" si="545"/>
        <v>1174318</v>
      </c>
      <c r="AX484" s="30">
        <f t="shared" si="546"/>
        <v>0</v>
      </c>
      <c r="AY484" s="30">
        <v>7500</v>
      </c>
      <c r="AZ484" s="30">
        <v>2472</v>
      </c>
      <c r="BA484" s="30">
        <v>6000</v>
      </c>
      <c r="BB484" s="30">
        <v>0.97</v>
      </c>
      <c r="BC484" s="1635">
        <f>+(BD484/(24*30*AZ484*BB484))</f>
        <v>0.18141327194475027</v>
      </c>
      <c r="BD484" s="30">
        <v>313200</v>
      </c>
      <c r="BE484" s="30">
        <f t="shared" si="547"/>
        <v>1035867</v>
      </c>
      <c r="BF484" s="30">
        <f t="shared" si="548"/>
        <v>0</v>
      </c>
      <c r="BG484" s="30">
        <v>7500</v>
      </c>
      <c r="BH484" s="30">
        <v>0</v>
      </c>
      <c r="BI484" s="30">
        <v>6000</v>
      </c>
      <c r="BJ484" s="30">
        <v>0</v>
      </c>
      <c r="BK484" s="1635">
        <v>0</v>
      </c>
      <c r="BL484" s="30">
        <v>0</v>
      </c>
      <c r="BM484" s="30">
        <f t="shared" si="549"/>
        <v>0</v>
      </c>
      <c r="BN484" s="30">
        <f t="shared" si="550"/>
        <v>0</v>
      </c>
      <c r="BO484" s="30">
        <v>7500</v>
      </c>
      <c r="BP484" s="30">
        <v>0</v>
      </c>
      <c r="BQ484" s="30">
        <v>6000</v>
      </c>
      <c r="BR484" s="30">
        <v>0.97</v>
      </c>
      <c r="BS484" s="1635">
        <v>0</v>
      </c>
      <c r="BT484" s="30">
        <v>0</v>
      </c>
      <c r="BU484" s="30">
        <f t="shared" si="551"/>
        <v>0</v>
      </c>
      <c r="BV484" s="30">
        <f t="shared" si="552"/>
        <v>0</v>
      </c>
      <c r="BW484" s="30">
        <v>7500</v>
      </c>
      <c r="BX484" s="30">
        <v>6192</v>
      </c>
      <c r="BY484" s="30">
        <v>6192</v>
      </c>
      <c r="BZ484" s="30">
        <v>0.97</v>
      </c>
      <c r="CA484" s="1635">
        <f>+(CB484/(24*31*BX484*BZ484))</f>
        <v>9.6646799156833885E-2</v>
      </c>
      <c r="CB484" s="30">
        <v>431880</v>
      </c>
      <c r="CC484" s="30">
        <f t="shared" si="553"/>
        <v>2681186</v>
      </c>
      <c r="CD484" s="30">
        <f t="shared" si="554"/>
        <v>0</v>
      </c>
      <c r="CE484" s="30">
        <v>7500</v>
      </c>
      <c r="CF484" s="30">
        <v>6480</v>
      </c>
      <c r="CG484" s="30">
        <v>6480</v>
      </c>
      <c r="CH484" s="30">
        <v>0.97</v>
      </c>
      <c r="CI484" s="1635">
        <f>(CJ484/(24*31*CF484*CH484))</f>
        <v>0.28131376582213524</v>
      </c>
      <c r="CJ484" s="30">
        <v>1315560</v>
      </c>
      <c r="CK484" s="30">
        <f t="shared" si="555"/>
        <v>2805892</v>
      </c>
      <c r="CL484" s="30">
        <f t="shared" si="556"/>
        <v>0</v>
      </c>
      <c r="CM484" s="30">
        <v>7500</v>
      </c>
      <c r="CN484" s="30">
        <v>5976</v>
      </c>
      <c r="CO484" s="30">
        <v>6000</v>
      </c>
      <c r="CP484" s="30">
        <v>0.97</v>
      </c>
      <c r="CQ484" s="1635">
        <f>+(CR484/(24*28*CN484*CP484))</f>
        <v>6.7002176600363159E-2</v>
      </c>
      <c r="CR484" s="30">
        <v>261000</v>
      </c>
      <c r="CS484" s="30">
        <f t="shared" si="557"/>
        <v>2337238</v>
      </c>
      <c r="CT484" s="30">
        <f t="shared" si="558"/>
        <v>0</v>
      </c>
      <c r="CU484" s="30">
        <v>7500</v>
      </c>
      <c r="CV484" s="30">
        <v>3240</v>
      </c>
      <c r="CW484" s="30">
        <v>6000</v>
      </c>
      <c r="CX484" s="30">
        <v>0.97</v>
      </c>
      <c r="CY484" s="1635">
        <f>+(CZ484/(24*31*CV484*CX484))</f>
        <v>0.42744912077580299</v>
      </c>
      <c r="CZ484" s="30">
        <v>999480</v>
      </c>
      <c r="DA484" s="30">
        <f t="shared" si="559"/>
        <v>1402946</v>
      </c>
      <c r="DB484" s="30">
        <f t="shared" si="560"/>
        <v>0</v>
      </c>
    </row>
    <row r="485" spans="1:106">
      <c r="A485" t="s">
        <v>3044</v>
      </c>
      <c r="B485">
        <v>6220</v>
      </c>
      <c r="C485">
        <v>5</v>
      </c>
      <c r="D485" s="30">
        <v>6</v>
      </c>
      <c r="E485" s="30" t="s">
        <v>3429</v>
      </c>
      <c r="F485" s="30" t="s">
        <v>1182</v>
      </c>
      <c r="G485" s="30" t="s">
        <v>2143</v>
      </c>
      <c r="H485" s="30" t="s">
        <v>578</v>
      </c>
      <c r="I485" s="30">
        <v>220</v>
      </c>
      <c r="J485" s="30">
        <v>7778</v>
      </c>
      <c r="K485" s="30">
        <v>7778</v>
      </c>
      <c r="L485" s="30">
        <v>240</v>
      </c>
      <c r="M485" s="30">
        <v>6222.4</v>
      </c>
      <c r="N485" s="30">
        <v>1</v>
      </c>
      <c r="O485" s="1635">
        <f t="shared" ref="O485:O490" si="561">(P485/(24*30*L485*N485))</f>
        <v>3.472222222222222E-3</v>
      </c>
      <c r="P485" s="30">
        <v>600</v>
      </c>
      <c r="Q485" s="30">
        <f t="shared" si="535"/>
        <v>103680</v>
      </c>
      <c r="R485" s="30">
        <f t="shared" si="536"/>
        <v>0</v>
      </c>
      <c r="S485" s="30">
        <v>7778</v>
      </c>
      <c r="T485" s="30">
        <v>240</v>
      </c>
      <c r="U485" s="30">
        <v>6222.4</v>
      </c>
      <c r="V485" s="30">
        <v>0</v>
      </c>
      <c r="W485" s="1635">
        <v>0</v>
      </c>
      <c r="X485" s="30">
        <v>0</v>
      </c>
      <c r="Y485" s="30">
        <f t="shared" si="537"/>
        <v>0</v>
      </c>
      <c r="Z485" s="30">
        <f t="shared" si="538"/>
        <v>0</v>
      </c>
      <c r="AA485" s="30">
        <v>7778</v>
      </c>
      <c r="AB485" s="30">
        <v>0</v>
      </c>
      <c r="AC485" s="30">
        <v>6222.4</v>
      </c>
      <c r="AD485" s="30">
        <v>0</v>
      </c>
      <c r="AE485" s="1635">
        <v>0</v>
      </c>
      <c r="AF485" s="30">
        <v>0</v>
      </c>
      <c r="AG485" s="30">
        <f t="shared" si="539"/>
        <v>0</v>
      </c>
      <c r="AH485" s="30">
        <f t="shared" si="540"/>
        <v>0</v>
      </c>
      <c r="AI485" s="30">
        <v>7778</v>
      </c>
      <c r="AJ485" s="30">
        <v>1560</v>
      </c>
      <c r="AK485" s="30">
        <v>6222.4</v>
      </c>
      <c r="AL485" s="30">
        <v>0.5</v>
      </c>
      <c r="AM485" s="1635">
        <f t="shared" si="541"/>
        <v>2.0678246484698098E-3</v>
      </c>
      <c r="AN485" s="30">
        <v>1200</v>
      </c>
      <c r="AO485" s="30">
        <f t="shared" si="542"/>
        <v>348192</v>
      </c>
      <c r="AP485" s="30">
        <f t="shared" si="543"/>
        <v>0</v>
      </c>
      <c r="AQ485" s="30">
        <v>7778</v>
      </c>
      <c r="AR485" s="30">
        <v>240</v>
      </c>
      <c r="AS485" s="30">
        <v>6222.4</v>
      </c>
      <c r="AT485" s="30">
        <v>1</v>
      </c>
      <c r="AU485" s="1635">
        <f t="shared" si="544"/>
        <v>3.3602150537634409E-3</v>
      </c>
      <c r="AV485" s="30">
        <v>600</v>
      </c>
      <c r="AW485" s="30">
        <f t="shared" si="545"/>
        <v>107136</v>
      </c>
      <c r="AX485" s="30">
        <f t="shared" si="546"/>
        <v>0</v>
      </c>
      <c r="AY485" s="30">
        <v>7778</v>
      </c>
      <c r="AZ485" s="30">
        <v>240</v>
      </c>
      <c r="BA485" s="30">
        <v>6222.4</v>
      </c>
      <c r="BB485" s="30">
        <v>0</v>
      </c>
      <c r="BC485" s="1635">
        <v>0</v>
      </c>
      <c r="BD485" s="30">
        <v>0</v>
      </c>
      <c r="BE485" s="30">
        <f t="shared" si="547"/>
        <v>0</v>
      </c>
      <c r="BF485" s="30">
        <f t="shared" si="548"/>
        <v>0</v>
      </c>
      <c r="BG485" s="30">
        <v>7778</v>
      </c>
      <c r="BH485" s="30">
        <v>120</v>
      </c>
      <c r="BI485" s="30">
        <v>6222.4</v>
      </c>
      <c r="BJ485" s="30">
        <v>0</v>
      </c>
      <c r="BK485" s="1635">
        <v>0</v>
      </c>
      <c r="BL485" s="30">
        <v>0</v>
      </c>
      <c r="BM485" s="30">
        <f t="shared" si="549"/>
        <v>0</v>
      </c>
      <c r="BN485" s="30">
        <f t="shared" si="550"/>
        <v>0</v>
      </c>
      <c r="BO485" s="30">
        <v>7778</v>
      </c>
      <c r="BP485" s="30">
        <v>240</v>
      </c>
      <c r="BQ485" s="30">
        <v>6222.4</v>
      </c>
      <c r="BR485" s="30">
        <v>0</v>
      </c>
      <c r="BS485" s="1635">
        <v>0</v>
      </c>
      <c r="BT485" s="30">
        <v>0</v>
      </c>
      <c r="BU485" s="30">
        <f t="shared" si="551"/>
        <v>0</v>
      </c>
      <c r="BV485" s="30">
        <f t="shared" si="552"/>
        <v>0</v>
      </c>
      <c r="BW485" s="30">
        <v>7778</v>
      </c>
      <c r="BX485" s="30">
        <v>0</v>
      </c>
      <c r="BY485" s="30">
        <v>6222.4</v>
      </c>
      <c r="BZ485" s="30">
        <v>0.70709999999999995</v>
      </c>
      <c r="CA485" s="1635">
        <v>0</v>
      </c>
      <c r="CB485" s="30">
        <v>600</v>
      </c>
      <c r="CC485" s="30">
        <f t="shared" si="553"/>
        <v>0</v>
      </c>
      <c r="CD485" s="30">
        <f t="shared" si="554"/>
        <v>600</v>
      </c>
      <c r="CE485" s="30">
        <v>7778</v>
      </c>
      <c r="CF485" s="30">
        <v>960</v>
      </c>
      <c r="CG485" s="30">
        <v>6222.4</v>
      </c>
      <c r="CH485" s="30">
        <v>0</v>
      </c>
      <c r="CI485" s="1635">
        <v>0</v>
      </c>
      <c r="CJ485" s="30">
        <v>0</v>
      </c>
      <c r="CK485" s="30">
        <f t="shared" si="555"/>
        <v>0</v>
      </c>
      <c r="CL485" s="30">
        <f t="shared" si="556"/>
        <v>0</v>
      </c>
      <c r="CM485" s="30">
        <v>7778</v>
      </c>
      <c r="CN485" s="30">
        <v>0</v>
      </c>
      <c r="CO485" s="30">
        <v>6222.4</v>
      </c>
      <c r="CP485" s="30">
        <v>0</v>
      </c>
      <c r="CQ485" s="1635">
        <v>0</v>
      </c>
      <c r="CR485" s="30">
        <v>0</v>
      </c>
      <c r="CS485" s="30">
        <f t="shared" si="557"/>
        <v>0</v>
      </c>
      <c r="CT485" s="30">
        <f t="shared" si="558"/>
        <v>0</v>
      </c>
      <c r="CU485" s="30">
        <v>7778</v>
      </c>
      <c r="CV485" s="30">
        <v>120</v>
      </c>
      <c r="CW485" s="30">
        <v>6222.4</v>
      </c>
      <c r="CX485" s="30">
        <v>0</v>
      </c>
      <c r="CY485" s="1635">
        <v>0</v>
      </c>
      <c r="CZ485" s="30">
        <v>0</v>
      </c>
      <c r="DA485" s="30">
        <f t="shared" si="559"/>
        <v>0</v>
      </c>
      <c r="DB485" s="30">
        <f t="shared" si="560"/>
        <v>0</v>
      </c>
    </row>
    <row r="486" spans="1:106">
      <c r="A486" t="s">
        <v>3046</v>
      </c>
      <c r="B486">
        <v>6110</v>
      </c>
      <c r="C486">
        <v>20</v>
      </c>
      <c r="D486" s="30">
        <v>7</v>
      </c>
      <c r="E486" s="30" t="s">
        <v>3430</v>
      </c>
      <c r="F486" s="30" t="s">
        <v>1423</v>
      </c>
      <c r="G486" s="30" t="s">
        <v>2143</v>
      </c>
      <c r="H486" s="30" t="s">
        <v>2142</v>
      </c>
      <c r="I486" s="30">
        <v>220</v>
      </c>
      <c r="J486" s="30">
        <v>8000</v>
      </c>
      <c r="K486" s="30">
        <v>8000</v>
      </c>
      <c r="L486" s="30">
        <v>8240</v>
      </c>
      <c r="M486" s="30">
        <v>7753</v>
      </c>
      <c r="N486" s="30">
        <v>0.85589999999999999</v>
      </c>
      <c r="O486" s="1635">
        <f t="shared" si="561"/>
        <v>0.26479949662177366</v>
      </c>
      <c r="P486" s="30">
        <v>1344621</v>
      </c>
      <c r="Q486" s="30">
        <f t="shared" si="535"/>
        <v>3046730</v>
      </c>
      <c r="R486" s="30">
        <f t="shared" si="536"/>
        <v>0</v>
      </c>
      <c r="S486" s="30">
        <v>8000</v>
      </c>
      <c r="T486" s="30">
        <v>7473</v>
      </c>
      <c r="U486" s="30">
        <v>7473</v>
      </c>
      <c r="V486" s="30">
        <v>0.88719999999999999</v>
      </c>
      <c r="W486" s="1635">
        <f>(X486/(24*31*T486*V486))</f>
        <v>0.42469947442298589</v>
      </c>
      <c r="X486" s="30">
        <v>2094938</v>
      </c>
      <c r="Y486" s="30">
        <f t="shared" si="537"/>
        <v>2959652</v>
      </c>
      <c r="Z486" s="30">
        <f t="shared" si="538"/>
        <v>0</v>
      </c>
      <c r="AA486" s="30">
        <v>8000</v>
      </c>
      <c r="AB486" s="30">
        <v>7480</v>
      </c>
      <c r="AC486" s="30">
        <v>7480</v>
      </c>
      <c r="AD486" s="30">
        <v>0.89129999999999998</v>
      </c>
      <c r="AE486" s="1635">
        <f>+(AF486/(24*30*AB486*AD486))</f>
        <v>0.37148441070174687</v>
      </c>
      <c r="AF486" s="30">
        <v>1783194</v>
      </c>
      <c r="AG486" s="30">
        <f t="shared" si="539"/>
        <v>2880111</v>
      </c>
      <c r="AH486" s="30">
        <f t="shared" si="540"/>
        <v>0</v>
      </c>
      <c r="AI486" s="30">
        <v>8000</v>
      </c>
      <c r="AJ486" s="30">
        <v>8560</v>
      </c>
      <c r="AK486" s="30">
        <v>8560</v>
      </c>
      <c r="AL486" s="30">
        <v>0.85119999999999996</v>
      </c>
      <c r="AM486" s="1635">
        <f t="shared" si="541"/>
        <v>0.37001790150969072</v>
      </c>
      <c r="AN486" s="30">
        <v>2005862</v>
      </c>
      <c r="AO486" s="30">
        <f t="shared" si="542"/>
        <v>3252592</v>
      </c>
      <c r="AP486" s="30">
        <f t="shared" si="543"/>
        <v>0</v>
      </c>
      <c r="AQ486" s="30">
        <v>8000</v>
      </c>
      <c r="AR486" s="30">
        <v>7673</v>
      </c>
      <c r="AS486" s="30">
        <v>7673</v>
      </c>
      <c r="AT486" s="30">
        <v>0.88</v>
      </c>
      <c r="AU486" s="1635">
        <f t="shared" si="544"/>
        <v>0.5169270231183497</v>
      </c>
      <c r="AV486" s="30">
        <v>2596869</v>
      </c>
      <c r="AW486" s="30">
        <f t="shared" si="545"/>
        <v>3014200</v>
      </c>
      <c r="AX486" s="30">
        <f t="shared" si="546"/>
        <v>0</v>
      </c>
      <c r="AY486" s="30">
        <v>8000</v>
      </c>
      <c r="AZ486" s="30">
        <v>8600</v>
      </c>
      <c r="BA486" s="30">
        <v>8600</v>
      </c>
      <c r="BB486" s="30">
        <v>0.88380000000000003</v>
      </c>
      <c r="BC486" s="1635">
        <f>+(BD486/(24*30*AZ486*BB486))</f>
        <v>0.53020548453851779</v>
      </c>
      <c r="BD486" s="30">
        <v>2901544</v>
      </c>
      <c r="BE486" s="30">
        <f t="shared" si="547"/>
        <v>3283494</v>
      </c>
      <c r="BF486" s="30">
        <f t="shared" si="548"/>
        <v>0</v>
      </c>
      <c r="BG486" s="30">
        <v>8000</v>
      </c>
      <c r="BH486" s="30">
        <v>7560</v>
      </c>
      <c r="BI486" s="30">
        <v>7560</v>
      </c>
      <c r="BJ486" s="30">
        <v>0.80730000000000002</v>
      </c>
      <c r="BK486" s="1635">
        <f>(BL486/(24*31*BH486*BJ486))</f>
        <v>0.34721629811928151</v>
      </c>
      <c r="BL486" s="30">
        <v>1576630</v>
      </c>
      <c r="BM486" s="30">
        <f t="shared" si="549"/>
        <v>2724463</v>
      </c>
      <c r="BN486" s="30">
        <f t="shared" si="550"/>
        <v>0</v>
      </c>
      <c r="BO486" s="30">
        <v>8000</v>
      </c>
      <c r="BP486" s="30">
        <v>7520</v>
      </c>
      <c r="BQ486" s="30">
        <v>7520</v>
      </c>
      <c r="BR486" s="30">
        <v>0.79300000000000004</v>
      </c>
      <c r="BS486" s="1635">
        <f>+(BT486/(24*30*BP486*BR486))</f>
        <v>0.33267971225766829</v>
      </c>
      <c r="BT486" s="30">
        <v>1428400</v>
      </c>
      <c r="BU486" s="30">
        <f t="shared" si="551"/>
        <v>2576172</v>
      </c>
      <c r="BV486" s="30">
        <f t="shared" si="552"/>
        <v>0</v>
      </c>
      <c r="BW486" s="30">
        <v>8000</v>
      </c>
      <c r="BX486" s="30">
        <v>7520</v>
      </c>
      <c r="BY486" s="30">
        <v>7520</v>
      </c>
      <c r="BZ486" s="30">
        <v>0.84309999999999996</v>
      </c>
      <c r="CA486" s="1635">
        <f>+(CB486/(24*31*BX486*BZ486))</f>
        <v>0.40796742073088715</v>
      </c>
      <c r="CB486" s="30">
        <v>1924400</v>
      </c>
      <c r="CC486" s="30">
        <f t="shared" si="553"/>
        <v>2830226</v>
      </c>
      <c r="CD486" s="30">
        <f t="shared" si="554"/>
        <v>0</v>
      </c>
      <c r="CE486" s="30">
        <v>8000</v>
      </c>
      <c r="CF486" s="30">
        <v>7560</v>
      </c>
      <c r="CG486" s="30">
        <v>7560</v>
      </c>
      <c r="CH486" s="30">
        <v>0.81610000000000005</v>
      </c>
      <c r="CI486" s="1635">
        <f>(CJ486/(24*31*CF486*CH486))</f>
        <v>0.43667814005164612</v>
      </c>
      <c r="CJ486" s="30">
        <v>2004470</v>
      </c>
      <c r="CK486" s="30">
        <f t="shared" si="555"/>
        <v>2754161</v>
      </c>
      <c r="CL486" s="30">
        <f t="shared" si="556"/>
        <v>0</v>
      </c>
      <c r="CM486" s="30">
        <v>8000</v>
      </c>
      <c r="CN486" s="30">
        <v>7680</v>
      </c>
      <c r="CO486" s="30">
        <v>7680</v>
      </c>
      <c r="CP486" s="30">
        <v>0.76880000000000004</v>
      </c>
      <c r="CQ486" s="1635">
        <f>+(CR486/(24*28*CN486*CP486))</f>
        <v>0.40591811585618892</v>
      </c>
      <c r="CR486" s="30">
        <v>1610580</v>
      </c>
      <c r="CS486" s="30">
        <f t="shared" si="557"/>
        <v>2380648</v>
      </c>
      <c r="CT486" s="30">
        <f t="shared" si="558"/>
        <v>0</v>
      </c>
      <c r="CU486" s="30">
        <v>8000</v>
      </c>
      <c r="CV486" s="30">
        <v>7800</v>
      </c>
      <c r="CW486" s="30">
        <v>7800</v>
      </c>
      <c r="CX486" s="30">
        <v>0.73529999999999995</v>
      </c>
      <c r="CY486" s="1635">
        <f t="shared" ref="CY486:CY514" si="562">+(CZ486/(24*31*CV486*CX486))</f>
        <v>0.3597310896175086</v>
      </c>
      <c r="CZ486" s="30">
        <v>1535006</v>
      </c>
      <c r="DA486" s="30">
        <f t="shared" si="559"/>
        <v>2560256</v>
      </c>
      <c r="DB486" s="30">
        <f t="shared" si="560"/>
        <v>0</v>
      </c>
    </row>
    <row r="487" spans="1:106">
      <c r="A487" t="s">
        <v>3048</v>
      </c>
      <c r="B487">
        <v>1210</v>
      </c>
      <c r="C487">
        <v>21</v>
      </c>
      <c r="D487" s="30">
        <v>8</v>
      </c>
      <c r="E487" s="30" t="s">
        <v>3432</v>
      </c>
      <c r="F487" s="30" t="s">
        <v>1092</v>
      </c>
      <c r="G487" s="30" t="s">
        <v>2143</v>
      </c>
      <c r="H487" s="30" t="s">
        <v>1439</v>
      </c>
      <c r="I487" s="30">
        <v>132</v>
      </c>
      <c r="J487" s="30">
        <v>10000</v>
      </c>
      <c r="K487" s="30">
        <v>10000</v>
      </c>
      <c r="L487" s="30">
        <v>8519</v>
      </c>
      <c r="M487" s="30">
        <v>8519</v>
      </c>
      <c r="N487" s="30">
        <v>0.93769999999999998</v>
      </c>
      <c r="O487" s="1635">
        <f t="shared" si="561"/>
        <v>0.47604544402554255</v>
      </c>
      <c r="P487" s="30">
        <v>2738000</v>
      </c>
      <c r="Q487" s="30">
        <f t="shared" si="535"/>
        <v>3450931</v>
      </c>
      <c r="R487" s="30">
        <f t="shared" si="536"/>
        <v>0</v>
      </c>
      <c r="S487" s="30">
        <v>10000</v>
      </c>
      <c r="T487" s="30">
        <v>8187</v>
      </c>
      <c r="U487" s="30">
        <v>8187</v>
      </c>
      <c r="V487" s="30">
        <v>0.93420000000000003</v>
      </c>
      <c r="W487" s="1635">
        <f>(X487/(24*31*T487*V487))</f>
        <v>0.5068245776727589</v>
      </c>
      <c r="X487" s="30">
        <v>2884000</v>
      </c>
      <c r="Y487" s="30">
        <f t="shared" si="537"/>
        <v>3414199</v>
      </c>
      <c r="Z487" s="30">
        <f t="shared" si="538"/>
        <v>0</v>
      </c>
      <c r="AA487" s="30">
        <v>10000</v>
      </c>
      <c r="AB487" s="30">
        <v>7600</v>
      </c>
      <c r="AC487" s="30">
        <v>8000</v>
      </c>
      <c r="AD487" s="30">
        <v>0.94769999999999999</v>
      </c>
      <c r="AE487" s="1635">
        <f>+(AF487/(24*30*AB487*AD487))</f>
        <v>0.49982506122856996</v>
      </c>
      <c r="AF487" s="30">
        <v>2592000</v>
      </c>
      <c r="AG487" s="30">
        <f t="shared" si="539"/>
        <v>3111489</v>
      </c>
      <c r="AH487" s="30">
        <f t="shared" si="540"/>
        <v>0</v>
      </c>
      <c r="AI487" s="30">
        <v>10000</v>
      </c>
      <c r="AJ487" s="30">
        <v>9438</v>
      </c>
      <c r="AK487" s="30">
        <v>9438</v>
      </c>
      <c r="AL487" s="30">
        <v>0.95720000000000005</v>
      </c>
      <c r="AM487" s="1635">
        <f t="shared" si="541"/>
        <v>0.46969829467167129</v>
      </c>
      <c r="AN487" s="30">
        <v>3157000</v>
      </c>
      <c r="AO487" s="30">
        <f t="shared" si="542"/>
        <v>4032802</v>
      </c>
      <c r="AP487" s="30">
        <f t="shared" si="543"/>
        <v>0</v>
      </c>
      <c r="AQ487" s="30">
        <v>10000</v>
      </c>
      <c r="AR487" s="30">
        <v>10750</v>
      </c>
      <c r="AS487" s="30">
        <v>10750</v>
      </c>
      <c r="AT487" s="30">
        <v>0.90939999999999999</v>
      </c>
      <c r="AU487" s="1635">
        <f t="shared" si="544"/>
        <v>0.43762315111436756</v>
      </c>
      <c r="AV487" s="30">
        <v>3183000</v>
      </c>
      <c r="AW487" s="30">
        <f t="shared" si="545"/>
        <v>4364029</v>
      </c>
      <c r="AX487" s="30">
        <f t="shared" si="546"/>
        <v>0</v>
      </c>
      <c r="AY487" s="30">
        <v>10000</v>
      </c>
      <c r="AZ487" s="30">
        <v>9831</v>
      </c>
      <c r="BA487" s="30">
        <v>9831</v>
      </c>
      <c r="BB487" s="30">
        <v>0.95450000000000002</v>
      </c>
      <c r="BC487" s="1635">
        <f>+(BD487/(24*30*AZ487*BB487))</f>
        <v>0.46860269856778852</v>
      </c>
      <c r="BD487" s="30">
        <v>3166000</v>
      </c>
      <c r="BE487" s="30">
        <f t="shared" si="547"/>
        <v>4053754</v>
      </c>
      <c r="BF487" s="30">
        <f t="shared" si="548"/>
        <v>0</v>
      </c>
      <c r="BG487" s="30">
        <v>10000</v>
      </c>
      <c r="BH487" s="30">
        <v>10125</v>
      </c>
      <c r="BI487" s="30">
        <v>10125</v>
      </c>
      <c r="BJ487" s="30">
        <v>0.9486</v>
      </c>
      <c r="BK487" s="1635">
        <f>(BL487/(24*31*BH487*BJ487))</f>
        <v>0.44445664741033053</v>
      </c>
      <c r="BL487" s="30">
        <v>3176000</v>
      </c>
      <c r="BM487" s="30">
        <f t="shared" si="549"/>
        <v>4287482</v>
      </c>
      <c r="BN487" s="30">
        <f t="shared" si="550"/>
        <v>0</v>
      </c>
      <c r="BO487" s="30">
        <v>10000</v>
      </c>
      <c r="BP487" s="30">
        <v>10287</v>
      </c>
      <c r="BQ487" s="30">
        <v>10287</v>
      </c>
      <c r="BR487" s="30">
        <v>0.96230000000000004</v>
      </c>
      <c r="BS487" s="1635">
        <f>+(BT487/(24*30*BP487*BR487))</f>
        <v>0.48334530475127147</v>
      </c>
      <c r="BT487" s="30">
        <v>3445000</v>
      </c>
      <c r="BU487" s="30">
        <f t="shared" si="551"/>
        <v>4276446</v>
      </c>
      <c r="BV487" s="30">
        <f t="shared" si="552"/>
        <v>0</v>
      </c>
      <c r="BW487" s="30">
        <v>10000</v>
      </c>
      <c r="BX487" s="30">
        <v>10263</v>
      </c>
      <c r="BY487" s="30">
        <v>10263</v>
      </c>
      <c r="BZ487" s="30">
        <v>0.96399999999999997</v>
      </c>
      <c r="CA487" s="1635">
        <f>+(CB487/(24*31*BX487*BZ487))</f>
        <v>0.43989856581394882</v>
      </c>
      <c r="CB487" s="30">
        <v>3238000</v>
      </c>
      <c r="CC487" s="30">
        <f t="shared" si="553"/>
        <v>4416473</v>
      </c>
      <c r="CD487" s="30">
        <f t="shared" si="554"/>
        <v>0</v>
      </c>
      <c r="CE487" s="30">
        <v>10000</v>
      </c>
      <c r="CF487" s="30">
        <v>9881</v>
      </c>
      <c r="CG487" s="30">
        <v>9881</v>
      </c>
      <c r="CH487" s="30">
        <v>0.97219999999999995</v>
      </c>
      <c r="CI487" s="1635">
        <f>(CJ487/(24*31*CF487*CH487))</f>
        <v>0.47445861657079996</v>
      </c>
      <c r="CJ487" s="30">
        <v>3391000</v>
      </c>
      <c r="CK487" s="30">
        <f t="shared" si="555"/>
        <v>4288256</v>
      </c>
      <c r="CL487" s="30">
        <f t="shared" si="556"/>
        <v>0</v>
      </c>
      <c r="CM487" s="30">
        <v>10000</v>
      </c>
      <c r="CN487" s="30">
        <v>9169</v>
      </c>
      <c r="CO487" s="30">
        <v>9169</v>
      </c>
      <c r="CP487" s="30">
        <v>0.96609999999999996</v>
      </c>
      <c r="CQ487" s="1635">
        <f>+(CR487/(24*28*CN487*CP487))</f>
        <v>0.49775808575517438</v>
      </c>
      <c r="CR487" s="30">
        <v>2963000</v>
      </c>
      <c r="CS487" s="30">
        <f t="shared" si="557"/>
        <v>3571615</v>
      </c>
      <c r="CT487" s="30">
        <f t="shared" si="558"/>
        <v>0</v>
      </c>
      <c r="CU487" s="30">
        <v>10000</v>
      </c>
      <c r="CV487" s="30">
        <v>9400</v>
      </c>
      <c r="CW487" s="30">
        <v>9400</v>
      </c>
      <c r="CX487" s="30">
        <v>0.96389999999999998</v>
      </c>
      <c r="CY487" s="1635">
        <f t="shared" si="562"/>
        <v>0.55079777829092613</v>
      </c>
      <c r="CZ487" s="30">
        <v>3713000</v>
      </c>
      <c r="DA487" s="30">
        <f t="shared" si="559"/>
        <v>4044679</v>
      </c>
      <c r="DB487" s="30">
        <f t="shared" si="560"/>
        <v>0</v>
      </c>
    </row>
    <row r="488" spans="1:106">
      <c r="A488" t="s">
        <v>3049</v>
      </c>
      <c r="B488">
        <v>1210</v>
      </c>
      <c r="C488">
        <v>26</v>
      </c>
      <c r="D488" s="30">
        <v>9</v>
      </c>
      <c r="E488" s="30" t="s">
        <v>3433</v>
      </c>
      <c r="F488" s="30" t="s">
        <v>1389</v>
      </c>
      <c r="G488" s="30" t="s">
        <v>2143</v>
      </c>
      <c r="H488" s="30" t="s">
        <v>2148</v>
      </c>
      <c r="I488" s="30">
        <v>132</v>
      </c>
      <c r="J488" s="30">
        <v>10000</v>
      </c>
      <c r="K488" s="30">
        <v>10000</v>
      </c>
      <c r="L488" s="30">
        <v>8100</v>
      </c>
      <c r="M488" s="30">
        <v>8100</v>
      </c>
      <c r="N488" s="30">
        <v>0.97</v>
      </c>
      <c r="O488" s="1635">
        <f t="shared" si="561"/>
        <v>0.25172174847623491</v>
      </c>
      <c r="P488" s="30">
        <v>1424000</v>
      </c>
      <c r="Q488" s="30">
        <f t="shared" si="535"/>
        <v>3394224</v>
      </c>
      <c r="R488" s="30">
        <f t="shared" si="536"/>
        <v>0</v>
      </c>
      <c r="S488" s="30">
        <v>10000</v>
      </c>
      <c r="T488" s="30">
        <v>7250</v>
      </c>
      <c r="U488" s="30">
        <v>8000</v>
      </c>
      <c r="V488" s="30">
        <v>0.97</v>
      </c>
      <c r="W488" s="1635">
        <f>(X488/(24*31*T488*V488))</f>
        <v>0.27292639014712794</v>
      </c>
      <c r="X488" s="30">
        <v>1428000</v>
      </c>
      <c r="Y488" s="30">
        <f t="shared" si="537"/>
        <v>3139308</v>
      </c>
      <c r="Z488" s="30">
        <f t="shared" si="538"/>
        <v>0</v>
      </c>
      <c r="AA488" s="30">
        <v>10000</v>
      </c>
      <c r="AB488" s="30">
        <v>7875</v>
      </c>
      <c r="AC488" s="30">
        <v>8000</v>
      </c>
      <c r="AD488" s="30">
        <v>0.97</v>
      </c>
      <c r="AE488" s="1635">
        <f>+(AF488/(24*30*AB488*AD488))</f>
        <v>0.24327715049364534</v>
      </c>
      <c r="AF488" s="30">
        <v>1338000</v>
      </c>
      <c r="AG488" s="30">
        <f t="shared" si="539"/>
        <v>3299940</v>
      </c>
      <c r="AH488" s="30">
        <f t="shared" si="540"/>
        <v>0</v>
      </c>
      <c r="AI488" s="30">
        <v>10000</v>
      </c>
      <c r="AJ488" s="30">
        <v>6975</v>
      </c>
      <c r="AK488" s="30">
        <v>8000</v>
      </c>
      <c r="AL488" s="30">
        <v>0.97</v>
      </c>
      <c r="AM488" s="1635">
        <f t="shared" si="541"/>
        <v>0.28428290976967718</v>
      </c>
      <c r="AN488" s="30">
        <v>1431000</v>
      </c>
      <c r="AO488" s="30">
        <f t="shared" si="542"/>
        <v>3020231</v>
      </c>
      <c r="AP488" s="30">
        <f t="shared" si="543"/>
        <v>0</v>
      </c>
      <c r="AQ488" s="30">
        <v>10000</v>
      </c>
      <c r="AR488" s="30">
        <v>6350</v>
      </c>
      <c r="AS488" s="30">
        <v>8000</v>
      </c>
      <c r="AT488" s="30">
        <v>0.97</v>
      </c>
      <c r="AU488" s="1635">
        <f t="shared" si="544"/>
        <v>0.2622926208051729</v>
      </c>
      <c r="AV488" s="30">
        <v>1202000</v>
      </c>
      <c r="AW488" s="30">
        <f t="shared" si="545"/>
        <v>2749601</v>
      </c>
      <c r="AX488" s="30">
        <f t="shared" si="546"/>
        <v>0</v>
      </c>
      <c r="AY488" s="30">
        <v>10000</v>
      </c>
      <c r="AZ488" s="30">
        <v>6938</v>
      </c>
      <c r="BA488" s="30">
        <v>8000</v>
      </c>
      <c r="BB488" s="30">
        <v>0.97</v>
      </c>
      <c r="BC488" s="1635">
        <f>+(BD488/(24*30*AZ488*BB488))</f>
        <v>0.25570120824702641</v>
      </c>
      <c r="BD488" s="30">
        <v>1239000</v>
      </c>
      <c r="BE488" s="30">
        <f t="shared" si="547"/>
        <v>2907300</v>
      </c>
      <c r="BF488" s="30">
        <f t="shared" si="548"/>
        <v>0</v>
      </c>
      <c r="BG488" s="30">
        <v>10000</v>
      </c>
      <c r="BH488" s="30">
        <v>6106</v>
      </c>
      <c r="BI488" s="30">
        <v>8000</v>
      </c>
      <c r="BJ488" s="30">
        <v>0.97</v>
      </c>
      <c r="BK488" s="1635">
        <f>(BL488/(24*31*BH488*BJ488))</f>
        <v>0.25189613796653754</v>
      </c>
      <c r="BL488" s="30">
        <v>1110000</v>
      </c>
      <c r="BM488" s="30">
        <f t="shared" si="549"/>
        <v>2643947</v>
      </c>
      <c r="BN488" s="30">
        <f t="shared" si="550"/>
        <v>0</v>
      </c>
      <c r="BO488" s="30">
        <v>10000</v>
      </c>
      <c r="BP488" s="30">
        <v>6563</v>
      </c>
      <c r="BQ488" s="30">
        <v>8000</v>
      </c>
      <c r="BR488" s="30">
        <v>0.97</v>
      </c>
      <c r="BS488" s="1635">
        <f>+(BT488/(24*30*BP488*BR488))</f>
        <v>0.24042241738762848</v>
      </c>
      <c r="BT488" s="30">
        <v>1102000</v>
      </c>
      <c r="BU488" s="30">
        <f t="shared" si="551"/>
        <v>2750160</v>
      </c>
      <c r="BV488" s="30">
        <f t="shared" si="552"/>
        <v>0</v>
      </c>
      <c r="BW488" s="30">
        <v>10000</v>
      </c>
      <c r="BX488" s="30">
        <v>5468</v>
      </c>
      <c r="BY488" s="30">
        <v>8000</v>
      </c>
      <c r="BZ488" s="30">
        <v>0.97</v>
      </c>
      <c r="CA488" s="1635">
        <f>+(CB488/(24*31*BX488*BZ488))</f>
        <v>0.26734944318738679</v>
      </c>
      <c r="CB488" s="30">
        <v>1055000</v>
      </c>
      <c r="CC488" s="30">
        <f t="shared" si="553"/>
        <v>2367688</v>
      </c>
      <c r="CD488" s="30">
        <f t="shared" si="554"/>
        <v>0</v>
      </c>
      <c r="CE488" s="30">
        <v>10000</v>
      </c>
      <c r="CF488" s="30">
        <v>5744</v>
      </c>
      <c r="CG488" s="30">
        <v>8000</v>
      </c>
      <c r="CH488" s="30">
        <v>0.97</v>
      </c>
      <c r="CI488" s="1635">
        <f>(CJ488/(24*31*CF488*CH488))</f>
        <v>0.27983297406639229</v>
      </c>
      <c r="CJ488" s="30">
        <v>1160000</v>
      </c>
      <c r="CK488" s="30">
        <f t="shared" si="555"/>
        <v>2487198</v>
      </c>
      <c r="CL488" s="30">
        <f t="shared" si="556"/>
        <v>0</v>
      </c>
      <c r="CM488" s="30">
        <v>10000</v>
      </c>
      <c r="CN488" s="30">
        <v>6106</v>
      </c>
      <c r="CO488" s="30">
        <v>8000</v>
      </c>
      <c r="CP488" s="30">
        <v>0.97</v>
      </c>
      <c r="CQ488" s="1635">
        <f>+(CR488/(24*28*CN488*CP488))</f>
        <v>0.26406139224864089</v>
      </c>
      <c r="CR488" s="30">
        <v>1051000</v>
      </c>
      <c r="CS488" s="30">
        <f t="shared" si="557"/>
        <v>2388081</v>
      </c>
      <c r="CT488" s="30">
        <f t="shared" si="558"/>
        <v>0</v>
      </c>
      <c r="CU488" s="30">
        <v>10000</v>
      </c>
      <c r="CV488" s="30">
        <v>6213</v>
      </c>
      <c r="CW488" s="30">
        <v>8000</v>
      </c>
      <c r="CX488" s="30">
        <v>0.97</v>
      </c>
      <c r="CY488" s="1635">
        <f t="shared" si="562"/>
        <v>0.28792555910593864</v>
      </c>
      <c r="CZ488" s="30">
        <v>1291000</v>
      </c>
      <c r="DA488" s="30">
        <f t="shared" si="559"/>
        <v>2690279</v>
      </c>
      <c r="DB488" s="30">
        <f t="shared" si="560"/>
        <v>0</v>
      </c>
    </row>
    <row r="489" spans="1:106">
      <c r="A489" t="s">
        <v>3050</v>
      </c>
      <c r="B489">
        <v>6220</v>
      </c>
      <c r="C489">
        <v>6</v>
      </c>
      <c r="D489" s="30">
        <v>10</v>
      </c>
      <c r="E489" s="30" t="s">
        <v>3434</v>
      </c>
      <c r="F489" s="30" t="s">
        <v>1177</v>
      </c>
      <c r="G489" s="30" t="s">
        <v>2143</v>
      </c>
      <c r="H489" s="30" t="s">
        <v>2142</v>
      </c>
      <c r="I489" s="30">
        <v>132</v>
      </c>
      <c r="J489" s="30">
        <v>10000</v>
      </c>
      <c r="K489" s="30">
        <v>10000</v>
      </c>
      <c r="L489" s="30">
        <v>7530</v>
      </c>
      <c r="M489" s="30">
        <v>8000</v>
      </c>
      <c r="N489" s="30">
        <v>0.99060000000000004</v>
      </c>
      <c r="O489" s="1635">
        <f t="shared" si="561"/>
        <v>0.37300603539584626</v>
      </c>
      <c r="P489" s="30">
        <v>2003280</v>
      </c>
      <c r="Q489" s="30">
        <f t="shared" si="535"/>
        <v>3222382</v>
      </c>
      <c r="R489" s="30">
        <f t="shared" si="536"/>
        <v>0</v>
      </c>
      <c r="S489" s="30">
        <v>10000</v>
      </c>
      <c r="T489" s="30">
        <v>7992</v>
      </c>
      <c r="U489" s="30">
        <v>8000</v>
      </c>
      <c r="V489" s="30">
        <v>0.98899999999999999</v>
      </c>
      <c r="W489" s="1635">
        <f>(X489/(24*31*T489*V489))</f>
        <v>0.85398846773973158</v>
      </c>
      <c r="X489" s="30">
        <v>5022000</v>
      </c>
      <c r="Y489" s="30">
        <f t="shared" si="537"/>
        <v>3528385</v>
      </c>
      <c r="Z489" s="30">
        <f t="shared" si="538"/>
        <v>1493615</v>
      </c>
      <c r="AA489" s="30">
        <v>10000</v>
      </c>
      <c r="AB489" s="30">
        <v>8112</v>
      </c>
      <c r="AC489" s="30">
        <v>8112</v>
      </c>
      <c r="AD489" s="30">
        <v>0.97699999999999998</v>
      </c>
      <c r="AE489" s="1635">
        <f>+(AF489/(24*30*AB489*AD489))</f>
        <v>0.64516001499309894</v>
      </c>
      <c r="AF489" s="30">
        <v>3681480</v>
      </c>
      <c r="AG489" s="30">
        <f t="shared" si="539"/>
        <v>3423783</v>
      </c>
      <c r="AH489" s="30">
        <f t="shared" si="540"/>
        <v>257697</v>
      </c>
      <c r="AI489" s="30">
        <v>10000</v>
      </c>
      <c r="AJ489" s="30">
        <v>8088</v>
      </c>
      <c r="AK489" s="30">
        <v>8088</v>
      </c>
      <c r="AL489" s="30">
        <v>0.99129999999999996</v>
      </c>
      <c r="AM489" s="1635">
        <f t="shared" si="541"/>
        <v>0.58336060359783337</v>
      </c>
      <c r="AN489" s="30">
        <v>3479816</v>
      </c>
      <c r="AO489" s="30">
        <f t="shared" si="542"/>
        <v>3579072</v>
      </c>
      <c r="AP489" s="30">
        <f t="shared" si="543"/>
        <v>0</v>
      </c>
      <c r="AQ489" s="30">
        <v>10000</v>
      </c>
      <c r="AR489" s="30">
        <v>7524</v>
      </c>
      <c r="AS489" s="30">
        <v>8000</v>
      </c>
      <c r="AT489" s="30">
        <v>0.99150000000000005</v>
      </c>
      <c r="AU489" s="1635">
        <f t="shared" si="544"/>
        <v>0.73644793663081531</v>
      </c>
      <c r="AV489" s="30">
        <v>4087488</v>
      </c>
      <c r="AW489" s="30">
        <f t="shared" si="545"/>
        <v>3330165</v>
      </c>
      <c r="AX489" s="30">
        <f t="shared" si="546"/>
        <v>757323</v>
      </c>
      <c r="AY489" s="30">
        <v>10000</v>
      </c>
      <c r="AZ489" s="30">
        <v>7524</v>
      </c>
      <c r="BA489" s="30">
        <v>8000</v>
      </c>
      <c r="BB489" s="30">
        <v>0.98240000000000005</v>
      </c>
      <c r="BC489" s="1635">
        <f>+(BD489/(24*30*AZ489*BB489))</f>
        <v>0.84357273518082698</v>
      </c>
      <c r="BD489" s="30">
        <v>4489440</v>
      </c>
      <c r="BE489" s="30">
        <f t="shared" si="547"/>
        <v>3193162</v>
      </c>
      <c r="BF489" s="30">
        <f t="shared" si="548"/>
        <v>1296278</v>
      </c>
      <c r="BG489" s="30">
        <v>10000</v>
      </c>
      <c r="BH489" s="30">
        <v>7812</v>
      </c>
      <c r="BI489" s="30">
        <v>8000</v>
      </c>
      <c r="BJ489" s="30">
        <v>0.99209999999999998</v>
      </c>
      <c r="BK489" s="1635">
        <f>(BL489/(24*31*BH489*BJ489))</f>
        <v>0.8729127259271906</v>
      </c>
      <c r="BL489" s="30">
        <v>5033400</v>
      </c>
      <c r="BM489" s="30">
        <f t="shared" si="549"/>
        <v>3459727</v>
      </c>
      <c r="BN489" s="30">
        <f t="shared" si="550"/>
        <v>1573673</v>
      </c>
      <c r="BO489" s="30">
        <v>10000</v>
      </c>
      <c r="BP489" s="30">
        <v>7604.4</v>
      </c>
      <c r="BQ489" s="30">
        <v>8000</v>
      </c>
      <c r="BR489" s="30">
        <v>0.99560000000000004</v>
      </c>
      <c r="BS489" s="1635">
        <f>+(BT489/(24*30*BP489*BR489))</f>
        <v>0.61777880570817245</v>
      </c>
      <c r="BT489" s="30">
        <v>3367560</v>
      </c>
      <c r="BU489" s="30">
        <f t="shared" si="551"/>
        <v>3270646</v>
      </c>
      <c r="BV489" s="30">
        <f t="shared" si="552"/>
        <v>96914</v>
      </c>
      <c r="BW489" s="30">
        <v>10000</v>
      </c>
      <c r="BX489" s="30">
        <v>7747.2</v>
      </c>
      <c r="BY489" s="30">
        <v>8000</v>
      </c>
      <c r="BZ489" s="30">
        <v>0.997</v>
      </c>
      <c r="CA489" s="1635">
        <f>+(CB489/(24*31*BX489*BZ489))</f>
        <v>0.85621733757320517</v>
      </c>
      <c r="CB489" s="30">
        <v>4920360</v>
      </c>
      <c r="CC489" s="30">
        <f t="shared" si="553"/>
        <v>3447975</v>
      </c>
      <c r="CD489" s="30">
        <f t="shared" si="554"/>
        <v>1472385</v>
      </c>
      <c r="CE489" s="30">
        <v>10000</v>
      </c>
      <c r="CF489" s="30">
        <v>8095.2</v>
      </c>
      <c r="CG489" s="30">
        <v>8095.2</v>
      </c>
      <c r="CH489" s="30">
        <v>0.99790000000000001</v>
      </c>
      <c r="CI489" s="1635">
        <f>(CJ489/(24*31*CF489*CH489))</f>
        <v>0.60108008135524205</v>
      </c>
      <c r="CJ489" s="30">
        <v>3612600</v>
      </c>
      <c r="CK489" s="30">
        <f t="shared" si="555"/>
        <v>3606109</v>
      </c>
      <c r="CL489" s="30">
        <f t="shared" si="556"/>
        <v>6491</v>
      </c>
      <c r="CM489" s="30">
        <v>10000</v>
      </c>
      <c r="CN489" s="30">
        <v>7773.6</v>
      </c>
      <c r="CO489" s="30">
        <v>8000</v>
      </c>
      <c r="CP489" s="30">
        <v>0.99919999999999998</v>
      </c>
      <c r="CQ489" s="1635">
        <f>+(CR489/(24*28*CN489*CP489))</f>
        <v>0.87044414637548118</v>
      </c>
      <c r="CR489" s="30">
        <v>4543440</v>
      </c>
      <c r="CS489" s="30">
        <f t="shared" si="557"/>
        <v>3131808</v>
      </c>
      <c r="CT489" s="30">
        <f t="shared" si="558"/>
        <v>1411632</v>
      </c>
      <c r="CU489" s="30">
        <v>10000</v>
      </c>
      <c r="CV489" s="30">
        <v>7957.2</v>
      </c>
      <c r="CW489" s="30">
        <v>8000</v>
      </c>
      <c r="CX489" s="30">
        <v>0.99990000000000001</v>
      </c>
      <c r="CY489" s="1635">
        <f t="shared" si="562"/>
        <v>0.86379998974660843</v>
      </c>
      <c r="CZ489" s="30">
        <v>5113320</v>
      </c>
      <c r="DA489" s="30">
        <f t="shared" si="559"/>
        <v>3551739</v>
      </c>
      <c r="DB489" s="30">
        <f t="shared" si="560"/>
        <v>1561581</v>
      </c>
    </row>
    <row r="490" spans="1:106">
      <c r="A490" t="s">
        <v>3051</v>
      </c>
      <c r="B490">
        <v>6220</v>
      </c>
      <c r="C490">
        <v>41</v>
      </c>
      <c r="D490" s="30">
        <v>11</v>
      </c>
      <c r="E490" s="30" t="s">
        <v>3435</v>
      </c>
      <c r="F490" s="30" t="s">
        <v>660</v>
      </c>
      <c r="G490" s="30" t="s">
        <v>2143</v>
      </c>
      <c r="H490" s="30" t="s">
        <v>2142</v>
      </c>
      <c r="I490" s="30">
        <v>33</v>
      </c>
      <c r="J490" s="30">
        <v>10000</v>
      </c>
      <c r="K490" s="30">
        <v>10000</v>
      </c>
      <c r="L490" s="30">
        <v>8496</v>
      </c>
      <c r="M490" s="30">
        <v>8496</v>
      </c>
      <c r="N490" s="30">
        <v>0.92479999999999996</v>
      </c>
      <c r="O490" s="1635">
        <f t="shared" si="561"/>
        <v>0.61646996646226904</v>
      </c>
      <c r="P490" s="30">
        <v>3487440</v>
      </c>
      <c r="Q490" s="30">
        <f t="shared" si="535"/>
        <v>3394268</v>
      </c>
      <c r="R490" s="30">
        <f t="shared" si="536"/>
        <v>93172</v>
      </c>
      <c r="S490" s="30">
        <v>10000</v>
      </c>
      <c r="T490" s="30">
        <v>8136</v>
      </c>
      <c r="U490" s="30">
        <v>8136</v>
      </c>
      <c r="V490" s="30">
        <v>0.93300000000000005</v>
      </c>
      <c r="W490" s="1635">
        <f>(X490/(24*31*T490*V490))</f>
        <v>0.63956136748130377</v>
      </c>
      <c r="X490" s="30">
        <v>3612000</v>
      </c>
      <c r="Y490" s="30">
        <f t="shared" si="537"/>
        <v>3388572</v>
      </c>
      <c r="Z490" s="30">
        <f t="shared" si="538"/>
        <v>223428</v>
      </c>
      <c r="AA490" s="30">
        <v>10000</v>
      </c>
      <c r="AB490" s="30">
        <v>8280</v>
      </c>
      <c r="AC490" s="30">
        <v>8280</v>
      </c>
      <c r="AD490" s="30">
        <v>0.93740000000000001</v>
      </c>
      <c r="AE490" s="1635">
        <f>+(AF490/(24*30*AB490*AD490))</f>
        <v>0.60442303325022406</v>
      </c>
      <c r="AF490" s="30">
        <v>3377760</v>
      </c>
      <c r="AG490" s="30">
        <f t="shared" si="539"/>
        <v>3353042</v>
      </c>
      <c r="AH490" s="30">
        <f t="shared" si="540"/>
        <v>24718</v>
      </c>
      <c r="AI490" s="30">
        <v>10000</v>
      </c>
      <c r="AJ490" s="30">
        <v>7728</v>
      </c>
      <c r="AK490" s="30">
        <v>8000</v>
      </c>
      <c r="AL490" s="30">
        <v>0.91869999999999996</v>
      </c>
      <c r="AM490" s="1635">
        <f t="shared" si="541"/>
        <v>0.63521417394603352</v>
      </c>
      <c r="AN490" s="30">
        <v>3355320</v>
      </c>
      <c r="AO490" s="30">
        <f t="shared" si="542"/>
        <v>3169312</v>
      </c>
      <c r="AP490" s="30">
        <f t="shared" si="543"/>
        <v>186008</v>
      </c>
      <c r="AQ490" s="30">
        <v>10000</v>
      </c>
      <c r="AR490" s="30">
        <v>8064</v>
      </c>
      <c r="AS490" s="30">
        <v>8064</v>
      </c>
      <c r="AT490" s="30">
        <v>0.93200000000000005</v>
      </c>
      <c r="AU490" s="1635">
        <f t="shared" si="544"/>
        <v>0.64167196829352435</v>
      </c>
      <c r="AV490" s="30">
        <v>3588000</v>
      </c>
      <c r="AW490" s="30">
        <f t="shared" si="545"/>
        <v>3354985</v>
      </c>
      <c r="AX490" s="30">
        <f t="shared" si="546"/>
        <v>233015</v>
      </c>
      <c r="AY490" s="30">
        <v>10000</v>
      </c>
      <c r="AZ490" s="30">
        <v>8112</v>
      </c>
      <c r="BA490" s="30">
        <v>8112</v>
      </c>
      <c r="BB490" s="30">
        <v>0.92369999999999997</v>
      </c>
      <c r="BC490" s="1635">
        <f>+(BD490/(24*30*AZ490*BB490))</f>
        <v>0.67306775903473137</v>
      </c>
      <c r="BD490" s="30">
        <v>3631200</v>
      </c>
      <c r="BE490" s="30">
        <f t="shared" si="547"/>
        <v>3237000</v>
      </c>
      <c r="BF490" s="30">
        <f t="shared" si="548"/>
        <v>394200</v>
      </c>
      <c r="BG490" s="30">
        <v>10000</v>
      </c>
      <c r="BH490" s="30">
        <v>8184</v>
      </c>
      <c r="BI490" s="30">
        <v>8184</v>
      </c>
      <c r="BJ490" s="30">
        <v>0.92169999999999996</v>
      </c>
      <c r="BK490" s="1635">
        <f>(BL490/(24*31*BH490*BJ490))</f>
        <v>0.63783207590566227</v>
      </c>
      <c r="BL490" s="30">
        <v>3579600</v>
      </c>
      <c r="BM490" s="30">
        <f t="shared" si="549"/>
        <v>3367281</v>
      </c>
      <c r="BN490" s="30">
        <f t="shared" si="550"/>
        <v>212319</v>
      </c>
      <c r="BO490" s="30">
        <v>10000</v>
      </c>
      <c r="BP490" s="30">
        <v>7680</v>
      </c>
      <c r="BQ490" s="30">
        <v>8000</v>
      </c>
      <c r="BR490" s="30">
        <v>0.94830000000000003</v>
      </c>
      <c r="BS490" s="1635">
        <f>+(BT490/(24*30*BP490*BR490))</f>
        <v>0.66889159109283269</v>
      </c>
      <c r="BT490" s="30">
        <v>3507480</v>
      </c>
      <c r="BU490" s="30">
        <f t="shared" si="551"/>
        <v>3146232</v>
      </c>
      <c r="BV490" s="30">
        <f t="shared" si="552"/>
        <v>361248</v>
      </c>
      <c r="BW490" s="30">
        <v>10000</v>
      </c>
      <c r="BX490" s="30">
        <v>8064</v>
      </c>
      <c r="BY490" s="30">
        <v>8064</v>
      </c>
      <c r="BZ490" s="30">
        <v>0.95650000000000002</v>
      </c>
      <c r="CA490" s="1635">
        <f>+(CB490/(24*31*BX490*BZ490))</f>
        <v>0.62414867525907436</v>
      </c>
      <c r="CB490" s="30">
        <v>3581760</v>
      </c>
      <c r="CC490" s="30">
        <f t="shared" si="553"/>
        <v>3443180</v>
      </c>
      <c r="CD490" s="30">
        <f t="shared" si="554"/>
        <v>138580</v>
      </c>
      <c r="CE490" s="30">
        <v>10000</v>
      </c>
      <c r="CF490" s="30">
        <v>7680</v>
      </c>
      <c r="CG490" s="30">
        <v>8000</v>
      </c>
      <c r="CH490" s="30">
        <v>0.98050000000000004</v>
      </c>
      <c r="CI490" s="1635">
        <f>(CJ490/(24*31*CF490*CH490))</f>
        <v>0.64561194639557384</v>
      </c>
      <c r="CJ490" s="30">
        <v>3617040</v>
      </c>
      <c r="CK490" s="30">
        <f t="shared" si="555"/>
        <v>3361499</v>
      </c>
      <c r="CL490" s="30">
        <f t="shared" si="556"/>
        <v>255541</v>
      </c>
      <c r="CM490" s="30">
        <v>10000</v>
      </c>
      <c r="CN490" s="30">
        <v>7752</v>
      </c>
      <c r="CO490" s="30">
        <v>8000</v>
      </c>
      <c r="CP490" s="30">
        <v>0.97970000000000002</v>
      </c>
      <c r="CQ490" s="1635">
        <f>+(CR490/(24*28*CN490*CP490))</f>
        <v>0.66633039166252872</v>
      </c>
      <c r="CR490" s="30">
        <v>3400680</v>
      </c>
      <c r="CS490" s="30">
        <f t="shared" si="557"/>
        <v>3062157</v>
      </c>
      <c r="CT490" s="30">
        <f t="shared" si="558"/>
        <v>338523</v>
      </c>
      <c r="CU490" s="30">
        <v>10000</v>
      </c>
      <c r="CV490" s="30">
        <v>7608</v>
      </c>
      <c r="CW490" s="30">
        <v>8000</v>
      </c>
      <c r="CX490" s="30">
        <v>0.97850000000000004</v>
      </c>
      <c r="CY490" s="1635">
        <f t="shared" si="562"/>
        <v>0.67120995643297066</v>
      </c>
      <c r="CZ490" s="30">
        <v>3717600</v>
      </c>
      <c r="DA490" s="30">
        <f t="shared" si="559"/>
        <v>3323193</v>
      </c>
      <c r="DB490" s="30">
        <f t="shared" si="560"/>
        <v>394407</v>
      </c>
    </row>
    <row r="491" spans="1:106">
      <c r="A491" t="s">
        <v>4132</v>
      </c>
      <c r="B491">
        <v>6220</v>
      </c>
      <c r="C491">
        <v>181</v>
      </c>
      <c r="D491" s="30">
        <v>12</v>
      </c>
      <c r="E491" s="30" t="s">
        <v>4133</v>
      </c>
      <c r="F491" s="30" t="s">
        <v>4004</v>
      </c>
      <c r="G491" s="30" t="s">
        <v>2226</v>
      </c>
      <c r="H491" s="30" t="s">
        <v>2142</v>
      </c>
      <c r="I491" s="30">
        <v>220</v>
      </c>
      <c r="J491" s="30">
        <v>10000</v>
      </c>
      <c r="K491" s="30">
        <v>0</v>
      </c>
      <c r="L491" s="30">
        <v>0</v>
      </c>
      <c r="M491" s="30">
        <v>0</v>
      </c>
      <c r="N491" s="30">
        <v>0</v>
      </c>
      <c r="O491" s="1635">
        <v>0</v>
      </c>
      <c r="P491" s="30">
        <v>0</v>
      </c>
      <c r="Q491" s="30">
        <f t="shared" si="535"/>
        <v>0</v>
      </c>
      <c r="R491" s="30">
        <f t="shared" si="536"/>
        <v>0</v>
      </c>
      <c r="S491" s="30">
        <v>0</v>
      </c>
      <c r="T491" s="30">
        <v>0</v>
      </c>
      <c r="U491" s="30">
        <v>0</v>
      </c>
      <c r="V491" s="30">
        <v>0</v>
      </c>
      <c r="W491" s="1635">
        <v>0</v>
      </c>
      <c r="X491" s="30">
        <v>0</v>
      </c>
      <c r="Y491" s="30">
        <f t="shared" si="537"/>
        <v>0</v>
      </c>
      <c r="Z491" s="30">
        <f t="shared" si="538"/>
        <v>0</v>
      </c>
      <c r="AA491" s="30">
        <v>0</v>
      </c>
      <c r="AB491" s="30">
        <v>0</v>
      </c>
      <c r="AC491" s="30">
        <v>0</v>
      </c>
      <c r="AD491" s="30">
        <v>0</v>
      </c>
      <c r="AE491" s="1635">
        <v>0</v>
      </c>
      <c r="AF491" s="30">
        <v>0</v>
      </c>
      <c r="AG491" s="30">
        <f t="shared" si="539"/>
        <v>0</v>
      </c>
      <c r="AH491" s="30">
        <f t="shared" si="540"/>
        <v>0</v>
      </c>
      <c r="AI491" s="30">
        <v>0</v>
      </c>
      <c r="AJ491" s="30">
        <v>0</v>
      </c>
      <c r="AK491" s="30">
        <v>0</v>
      </c>
      <c r="AL491" s="30">
        <v>0</v>
      </c>
      <c r="AM491" s="1635">
        <v>0</v>
      </c>
      <c r="AN491" s="30">
        <v>0</v>
      </c>
      <c r="AO491" s="30">
        <f t="shared" si="542"/>
        <v>0</v>
      </c>
      <c r="AP491" s="30">
        <f t="shared" si="543"/>
        <v>0</v>
      </c>
      <c r="AQ491" s="30">
        <v>0</v>
      </c>
      <c r="AR491" s="30">
        <v>0</v>
      </c>
      <c r="AS491" s="30">
        <v>0</v>
      </c>
      <c r="AT491" s="30">
        <v>0</v>
      </c>
      <c r="AU491" s="1635">
        <v>0</v>
      </c>
      <c r="AV491" s="30">
        <v>0</v>
      </c>
      <c r="AW491" s="30">
        <f t="shared" si="545"/>
        <v>0</v>
      </c>
      <c r="AX491" s="30">
        <f t="shared" si="546"/>
        <v>0</v>
      </c>
      <c r="AY491" s="30">
        <v>0</v>
      </c>
      <c r="AZ491" s="30">
        <v>0</v>
      </c>
      <c r="BA491" s="30">
        <v>0</v>
      </c>
      <c r="BB491" s="30">
        <v>0</v>
      </c>
      <c r="BC491" s="1635">
        <v>0</v>
      </c>
      <c r="BD491" s="30">
        <v>0</v>
      </c>
      <c r="BE491" s="30">
        <f t="shared" si="547"/>
        <v>0</v>
      </c>
      <c r="BF491" s="30">
        <f t="shared" si="548"/>
        <v>0</v>
      </c>
      <c r="BG491" s="30">
        <v>0</v>
      </c>
      <c r="BH491" s="30">
        <v>0</v>
      </c>
      <c r="BI491" s="30">
        <v>0</v>
      </c>
      <c r="BJ491" s="30">
        <v>0</v>
      </c>
      <c r="BK491" s="1635">
        <v>0</v>
      </c>
      <c r="BL491" s="30">
        <v>0</v>
      </c>
      <c r="BM491" s="30">
        <f t="shared" si="549"/>
        <v>0</v>
      </c>
      <c r="BN491" s="30">
        <f t="shared" si="550"/>
        <v>0</v>
      </c>
      <c r="BO491" s="30">
        <v>0</v>
      </c>
      <c r="BP491" s="30">
        <v>0</v>
      </c>
      <c r="BQ491" s="30">
        <v>0</v>
      </c>
      <c r="BR491" s="30">
        <v>0</v>
      </c>
      <c r="BS491" s="1635">
        <v>0</v>
      </c>
      <c r="BT491" s="30">
        <v>0</v>
      </c>
      <c r="BU491" s="30">
        <f t="shared" si="551"/>
        <v>0</v>
      </c>
      <c r="BV491" s="30">
        <f t="shared" si="552"/>
        <v>0</v>
      </c>
      <c r="BW491" s="30">
        <v>0</v>
      </c>
      <c r="BX491" s="30">
        <v>0</v>
      </c>
      <c r="BY491" s="30">
        <v>0</v>
      </c>
      <c r="BZ491" s="30">
        <v>0</v>
      </c>
      <c r="CA491" s="1635">
        <v>0</v>
      </c>
      <c r="CB491" s="30">
        <v>0</v>
      </c>
      <c r="CC491" s="30">
        <f t="shared" si="553"/>
        <v>0</v>
      </c>
      <c r="CD491" s="30">
        <f t="shared" si="554"/>
        <v>0</v>
      </c>
      <c r="CE491" s="30">
        <v>0</v>
      </c>
      <c r="CF491" s="30">
        <v>0</v>
      </c>
      <c r="CG491" s="30">
        <v>0</v>
      </c>
      <c r="CH491" s="30">
        <v>0</v>
      </c>
      <c r="CI491" s="1635">
        <v>0</v>
      </c>
      <c r="CJ491" s="30">
        <v>0</v>
      </c>
      <c r="CK491" s="30">
        <f t="shared" si="555"/>
        <v>0</v>
      </c>
      <c r="CL491" s="30">
        <f t="shared" si="556"/>
        <v>0</v>
      </c>
      <c r="CM491" s="30">
        <v>0</v>
      </c>
      <c r="CN491" s="30">
        <v>0</v>
      </c>
      <c r="CO491" s="30">
        <v>0</v>
      </c>
      <c r="CP491" s="30">
        <v>0</v>
      </c>
      <c r="CQ491" s="1635">
        <v>0</v>
      </c>
      <c r="CR491" s="30">
        <v>0</v>
      </c>
      <c r="CS491" s="30">
        <f t="shared" si="557"/>
        <v>0</v>
      </c>
      <c r="CT491" s="30">
        <f t="shared" si="558"/>
        <v>0</v>
      </c>
      <c r="CU491" s="30">
        <v>10000</v>
      </c>
      <c r="CV491" s="30">
        <v>480</v>
      </c>
      <c r="CW491" s="30">
        <v>2838.72</v>
      </c>
      <c r="CX491" s="30">
        <v>2.3300000000000001E-2</v>
      </c>
      <c r="CY491" s="1635">
        <f t="shared" si="562"/>
        <v>0.21632285753841893</v>
      </c>
      <c r="CZ491" s="30">
        <v>1800</v>
      </c>
      <c r="DA491" s="30">
        <f t="shared" si="559"/>
        <v>4993</v>
      </c>
      <c r="DB491" s="30">
        <f t="shared" si="560"/>
        <v>0</v>
      </c>
    </row>
    <row r="492" spans="1:106">
      <c r="A492" t="s">
        <v>3052</v>
      </c>
      <c r="B492">
        <v>6110</v>
      </c>
      <c r="C492">
        <v>4</v>
      </c>
      <c r="D492" s="30">
        <v>13</v>
      </c>
      <c r="E492" s="30" t="s">
        <v>3436</v>
      </c>
      <c r="F492" s="30" t="s">
        <v>509</v>
      </c>
      <c r="G492" s="30" t="s">
        <v>2143</v>
      </c>
      <c r="H492" s="30" t="s">
        <v>653</v>
      </c>
      <c r="I492" s="30">
        <v>33</v>
      </c>
      <c r="J492" s="30">
        <v>10700</v>
      </c>
      <c r="K492" s="30">
        <v>10700</v>
      </c>
      <c r="L492" s="30">
        <v>9937.5</v>
      </c>
      <c r="M492" s="30">
        <v>9937.5</v>
      </c>
      <c r="N492" s="30">
        <v>0.94769999999999999</v>
      </c>
      <c r="O492" s="1635">
        <f t="shared" ref="O492:O516" si="563">(P492/(24*30*L492*N492))</f>
        <v>0.76686600174448605</v>
      </c>
      <c r="P492" s="30">
        <v>5199960</v>
      </c>
      <c r="Q492" s="30">
        <f t="shared" si="535"/>
        <v>4068476</v>
      </c>
      <c r="R492" s="30">
        <f t="shared" si="536"/>
        <v>1131484</v>
      </c>
      <c r="S492" s="30">
        <v>10700</v>
      </c>
      <c r="T492" s="30">
        <v>9780</v>
      </c>
      <c r="U492" s="30">
        <v>9780</v>
      </c>
      <c r="V492" s="30">
        <v>0.95179999999999998</v>
      </c>
      <c r="W492" s="1635">
        <f t="shared" ref="W492:W516" si="564">(X492/(24*31*T492*V492))</f>
        <v>0.73794024843973349</v>
      </c>
      <c r="X492" s="30">
        <v>5110680</v>
      </c>
      <c r="Y492" s="30">
        <f t="shared" si="537"/>
        <v>4155361</v>
      </c>
      <c r="Z492" s="30">
        <f t="shared" si="538"/>
        <v>955319</v>
      </c>
      <c r="AA492" s="30">
        <v>10700</v>
      </c>
      <c r="AB492" s="30">
        <v>10042.799999999999</v>
      </c>
      <c r="AC492" s="30">
        <v>10042.799999999999</v>
      </c>
      <c r="AD492" s="30">
        <v>0.95109999999999995</v>
      </c>
      <c r="AE492" s="1635">
        <f t="shared" ref="AE492:AE514" si="565">+(AF492/(24*30*AB492*AD492))</f>
        <v>0.60938496311872536</v>
      </c>
      <c r="AF492" s="30">
        <v>4190880</v>
      </c>
      <c r="AG492" s="30">
        <f t="shared" si="539"/>
        <v>4126337</v>
      </c>
      <c r="AH492" s="30">
        <f t="shared" si="540"/>
        <v>64543</v>
      </c>
      <c r="AI492" s="30">
        <v>10700</v>
      </c>
      <c r="AJ492" s="30">
        <v>10600.8</v>
      </c>
      <c r="AK492" s="30">
        <v>10600.8</v>
      </c>
      <c r="AL492" s="30">
        <v>0.93540000000000001</v>
      </c>
      <c r="AM492" s="1635">
        <f t="shared" ref="AM492:AM514" si="566">+(AN492/(24*31*AJ492*AL492))</f>
        <v>0.31208965959681961</v>
      </c>
      <c r="AN492" s="30">
        <v>2302440</v>
      </c>
      <c r="AO492" s="30">
        <f t="shared" si="542"/>
        <v>4426497</v>
      </c>
      <c r="AP492" s="30">
        <f t="shared" si="543"/>
        <v>0</v>
      </c>
      <c r="AQ492" s="30">
        <v>10700</v>
      </c>
      <c r="AR492" s="30">
        <v>10609.2</v>
      </c>
      <c r="AS492" s="30">
        <v>10609.2</v>
      </c>
      <c r="AT492" s="30">
        <v>0.94350000000000001</v>
      </c>
      <c r="AU492" s="1635">
        <f t="shared" ref="AU492:AU516" si="567">(AV492/(24*31*AR492*AT492))</f>
        <v>0.69689906393877687</v>
      </c>
      <c r="AV492" s="30">
        <v>5190000</v>
      </c>
      <c r="AW492" s="30">
        <f t="shared" si="545"/>
        <v>4468366</v>
      </c>
      <c r="AX492" s="30">
        <f t="shared" si="546"/>
        <v>721634</v>
      </c>
      <c r="AY492" s="30">
        <v>10700</v>
      </c>
      <c r="AZ492" s="30">
        <v>10923.6</v>
      </c>
      <c r="BA492" s="30">
        <v>10923.6</v>
      </c>
      <c r="BB492" s="30">
        <v>0.94330000000000003</v>
      </c>
      <c r="BC492" s="1635">
        <f t="shared" ref="BC492:BC514" si="568">+(BD492/(24*30*AZ492*BB492))</f>
        <v>0.71431816419876604</v>
      </c>
      <c r="BD492" s="30">
        <v>5299560</v>
      </c>
      <c r="BE492" s="30">
        <f t="shared" si="547"/>
        <v>4451428</v>
      </c>
      <c r="BF492" s="30">
        <f t="shared" si="548"/>
        <v>848132</v>
      </c>
      <c r="BG492" s="30">
        <v>10700</v>
      </c>
      <c r="BH492" s="30">
        <v>10759.2</v>
      </c>
      <c r="BI492" s="30">
        <v>10759.2</v>
      </c>
      <c r="BJ492" s="30">
        <v>0.94410000000000005</v>
      </c>
      <c r="BK492" s="1635">
        <f t="shared" ref="BK492:BK516" si="569">(BL492/(24*31*BH492*BJ492))</f>
        <v>0.73681149271152313</v>
      </c>
      <c r="BL492" s="30">
        <v>5568360</v>
      </c>
      <c r="BM492" s="30">
        <f t="shared" si="549"/>
        <v>4534424</v>
      </c>
      <c r="BN492" s="30">
        <f t="shared" si="550"/>
        <v>1033936</v>
      </c>
      <c r="BO492" s="30">
        <v>10700</v>
      </c>
      <c r="BP492" s="30">
        <v>10369.200000000001</v>
      </c>
      <c r="BQ492" s="30">
        <v>10369.200000000001</v>
      </c>
      <c r="BR492" s="30">
        <v>0.94399999999999995</v>
      </c>
      <c r="BS492" s="1635">
        <f t="shared" ref="BS492:BS514" si="570">+(BT492/(24*30*BP492*BR492))</f>
        <v>0.74939790723112831</v>
      </c>
      <c r="BT492" s="30">
        <v>5281560</v>
      </c>
      <c r="BU492" s="30">
        <f t="shared" si="551"/>
        <v>4228643</v>
      </c>
      <c r="BV492" s="30">
        <f t="shared" si="552"/>
        <v>1052917</v>
      </c>
      <c r="BW492" s="30">
        <v>10700</v>
      </c>
      <c r="BX492" s="30">
        <v>10076.4</v>
      </c>
      <c r="BY492" s="30">
        <v>10076.4</v>
      </c>
      <c r="BZ492" s="30">
        <v>0.94479999999999997</v>
      </c>
      <c r="CA492" s="1635">
        <f t="shared" ref="CA492:CA514" si="571">+(CB492/(24*31*BX492*BZ492))</f>
        <v>0.80760512830753473</v>
      </c>
      <c r="CB492" s="30">
        <v>5720280</v>
      </c>
      <c r="CC492" s="30">
        <f t="shared" si="553"/>
        <v>4249810</v>
      </c>
      <c r="CD492" s="30">
        <f t="shared" si="554"/>
        <v>1470470</v>
      </c>
      <c r="CE492" s="30">
        <v>10700</v>
      </c>
      <c r="CF492" s="30">
        <v>9970.7999999999993</v>
      </c>
      <c r="CG492" s="30">
        <v>9970.7999999999993</v>
      </c>
      <c r="CH492" s="30">
        <v>0.94069999999999998</v>
      </c>
      <c r="CI492" s="1635">
        <f t="shared" ref="CI492:CI516" si="572">(CJ492/(24*31*CF492*CH492))</f>
        <v>0.77882354286784883</v>
      </c>
      <c r="CJ492" s="30">
        <v>5434920</v>
      </c>
      <c r="CK492" s="30">
        <f t="shared" si="555"/>
        <v>4187023</v>
      </c>
      <c r="CL492" s="30">
        <f t="shared" si="556"/>
        <v>1247897</v>
      </c>
      <c r="CM492" s="30">
        <v>10700</v>
      </c>
      <c r="CN492" s="30">
        <v>7136.4</v>
      </c>
      <c r="CO492" s="30">
        <v>8560</v>
      </c>
      <c r="CP492" s="30">
        <v>0.94230000000000003</v>
      </c>
      <c r="CQ492" s="1635">
        <f t="shared" ref="CQ492:CQ514" si="573">+(CR492/(24*28*CN492*CP492))</f>
        <v>0.83135220035367452</v>
      </c>
      <c r="CR492" s="30">
        <v>3756840</v>
      </c>
      <c r="CS492" s="30">
        <f t="shared" si="557"/>
        <v>2711371</v>
      </c>
      <c r="CT492" s="30">
        <f t="shared" si="558"/>
        <v>1045469</v>
      </c>
      <c r="CU492" s="30">
        <v>10700</v>
      </c>
      <c r="CV492" s="30">
        <v>7203.6</v>
      </c>
      <c r="CW492" s="30">
        <v>8560</v>
      </c>
      <c r="CX492" s="30">
        <v>0.94640000000000002</v>
      </c>
      <c r="CY492" s="1635">
        <f t="shared" si="562"/>
        <v>0.78718344042877808</v>
      </c>
      <c r="CZ492" s="30">
        <v>3992760</v>
      </c>
      <c r="DA492" s="30">
        <f t="shared" si="559"/>
        <v>3043326</v>
      </c>
      <c r="DB492" s="30">
        <f t="shared" si="560"/>
        <v>949434</v>
      </c>
    </row>
    <row r="493" spans="1:106">
      <c r="A493" t="s">
        <v>3053</v>
      </c>
      <c r="B493">
        <v>6220</v>
      </c>
      <c r="C493">
        <v>26</v>
      </c>
      <c r="D493" s="30">
        <v>14</v>
      </c>
      <c r="E493" s="30" t="s">
        <v>3437</v>
      </c>
      <c r="F493" s="30" t="s">
        <v>1098</v>
      </c>
      <c r="G493" s="30" t="s">
        <v>2143</v>
      </c>
      <c r="H493" s="30" t="s">
        <v>2142</v>
      </c>
      <c r="I493" s="30">
        <v>132</v>
      </c>
      <c r="J493" s="30">
        <v>11111</v>
      </c>
      <c r="K493" s="30">
        <v>11111</v>
      </c>
      <c r="L493" s="30">
        <v>11616</v>
      </c>
      <c r="M493" s="30">
        <v>11616</v>
      </c>
      <c r="N493" s="30">
        <v>0.98899999999999999</v>
      </c>
      <c r="O493" s="1635">
        <f t="shared" si="563"/>
        <v>0.47857484324818178</v>
      </c>
      <c r="P493" s="30">
        <v>3958542</v>
      </c>
      <c r="Q493" s="30">
        <f t="shared" si="535"/>
        <v>4962913</v>
      </c>
      <c r="R493" s="30">
        <f t="shared" si="536"/>
        <v>0</v>
      </c>
      <c r="S493" s="30">
        <v>11111</v>
      </c>
      <c r="T493" s="30">
        <v>11328</v>
      </c>
      <c r="U493" s="30">
        <v>11328</v>
      </c>
      <c r="V493" s="30">
        <v>0.98980000000000001</v>
      </c>
      <c r="W493" s="1635">
        <f t="shared" si="564"/>
        <v>0.47452992640846975</v>
      </c>
      <c r="X493" s="30">
        <v>3958560</v>
      </c>
      <c r="Y493" s="30">
        <f t="shared" si="537"/>
        <v>5005240</v>
      </c>
      <c r="Z493" s="30">
        <f t="shared" si="538"/>
        <v>0</v>
      </c>
      <c r="AA493" s="30">
        <v>11111</v>
      </c>
      <c r="AB493" s="30">
        <v>11088</v>
      </c>
      <c r="AC493" s="30">
        <v>11088</v>
      </c>
      <c r="AD493" s="30">
        <v>0.99039999999999995</v>
      </c>
      <c r="AE493" s="1635">
        <f t="shared" si="565"/>
        <v>0.44438150253982239</v>
      </c>
      <c r="AF493" s="30">
        <v>3513600</v>
      </c>
      <c r="AG493" s="30">
        <f t="shared" si="539"/>
        <v>4744032</v>
      </c>
      <c r="AH493" s="30">
        <f t="shared" si="540"/>
        <v>0</v>
      </c>
      <c r="AI493" s="30">
        <v>11111</v>
      </c>
      <c r="AJ493" s="30">
        <v>10752</v>
      </c>
      <c r="AK493" s="30">
        <v>10752</v>
      </c>
      <c r="AL493" s="30">
        <v>0.99170000000000003</v>
      </c>
      <c r="AM493" s="1635">
        <f t="shared" si="566"/>
        <v>0.44320674579036728</v>
      </c>
      <c r="AN493" s="30">
        <v>3516000</v>
      </c>
      <c r="AO493" s="30">
        <f t="shared" si="542"/>
        <v>4759855</v>
      </c>
      <c r="AP493" s="30">
        <f t="shared" si="543"/>
        <v>0</v>
      </c>
      <c r="AQ493" s="30">
        <v>11111</v>
      </c>
      <c r="AR493" s="30">
        <v>10992</v>
      </c>
      <c r="AS493" s="30">
        <v>10992</v>
      </c>
      <c r="AT493" s="30">
        <v>0.9919</v>
      </c>
      <c r="AU493" s="1635">
        <f t="shared" si="567"/>
        <v>0.53205415667630918</v>
      </c>
      <c r="AV493" s="30">
        <v>4315920</v>
      </c>
      <c r="AW493" s="30">
        <f t="shared" si="545"/>
        <v>4867083</v>
      </c>
      <c r="AX493" s="30">
        <f t="shared" si="546"/>
        <v>0</v>
      </c>
      <c r="AY493" s="30">
        <v>11111</v>
      </c>
      <c r="AZ493" s="30">
        <v>11088</v>
      </c>
      <c r="BA493" s="30">
        <v>11088</v>
      </c>
      <c r="BB493" s="30">
        <v>0.99050000000000005</v>
      </c>
      <c r="BC493" s="1635">
        <f t="shared" si="568"/>
        <v>0.53693712199517352</v>
      </c>
      <c r="BD493" s="30">
        <v>4245840</v>
      </c>
      <c r="BE493" s="30">
        <f t="shared" si="547"/>
        <v>4744511</v>
      </c>
      <c r="BF493" s="30">
        <f t="shared" si="548"/>
        <v>0</v>
      </c>
      <c r="BG493" s="30">
        <v>11111</v>
      </c>
      <c r="BH493" s="30">
        <v>11280</v>
      </c>
      <c r="BI493" s="30">
        <v>11280</v>
      </c>
      <c r="BJ493" s="30">
        <v>0.99050000000000005</v>
      </c>
      <c r="BK493" s="1635">
        <f t="shared" si="569"/>
        <v>0.61300727998114324</v>
      </c>
      <c r="BL493" s="30">
        <v>5095680</v>
      </c>
      <c r="BM493" s="30">
        <f t="shared" si="549"/>
        <v>4987556</v>
      </c>
      <c r="BN493" s="30">
        <f t="shared" si="550"/>
        <v>108124</v>
      </c>
      <c r="BO493" s="30">
        <v>11111</v>
      </c>
      <c r="BP493" s="30">
        <v>11280</v>
      </c>
      <c r="BQ493" s="30">
        <v>11280</v>
      </c>
      <c r="BR493" s="30">
        <v>0.9929</v>
      </c>
      <c r="BS493" s="1635">
        <f t="shared" si="570"/>
        <v>0.52458745509190907</v>
      </c>
      <c r="BT493" s="30">
        <v>4230240</v>
      </c>
      <c r="BU493" s="30">
        <f t="shared" si="551"/>
        <v>4838362</v>
      </c>
      <c r="BV493" s="30">
        <f t="shared" si="552"/>
        <v>0</v>
      </c>
      <c r="BW493" s="30">
        <v>11111</v>
      </c>
      <c r="BX493" s="30">
        <v>11040</v>
      </c>
      <c r="BY493" s="30">
        <v>11040</v>
      </c>
      <c r="BZ493" s="30">
        <v>0.98860000000000003</v>
      </c>
      <c r="CA493" s="1635">
        <f t="shared" si="571"/>
        <v>0.65144824917098398</v>
      </c>
      <c r="CB493" s="30">
        <v>5289840</v>
      </c>
      <c r="CC493" s="30">
        <f t="shared" si="553"/>
        <v>4872074</v>
      </c>
      <c r="CD493" s="30">
        <f t="shared" si="554"/>
        <v>417766</v>
      </c>
      <c r="CE493" s="30">
        <v>11111</v>
      </c>
      <c r="CF493" s="30">
        <v>10944</v>
      </c>
      <c r="CG493" s="30">
        <v>10944</v>
      </c>
      <c r="CH493" s="30">
        <v>0.99160000000000004</v>
      </c>
      <c r="CI493" s="1635">
        <f t="shared" si="572"/>
        <v>0.52340242835136785</v>
      </c>
      <c r="CJ493" s="30">
        <v>4225920</v>
      </c>
      <c r="CK493" s="30">
        <f t="shared" si="555"/>
        <v>4844364</v>
      </c>
      <c r="CL493" s="30">
        <f t="shared" si="556"/>
        <v>0</v>
      </c>
      <c r="CM493" s="30">
        <v>11111</v>
      </c>
      <c r="CN493" s="30">
        <v>11424</v>
      </c>
      <c r="CO493" s="30">
        <v>11424</v>
      </c>
      <c r="CP493" s="30">
        <v>0.99150000000000005</v>
      </c>
      <c r="CQ493" s="1635">
        <f t="shared" si="573"/>
        <v>0.63887128224966228</v>
      </c>
      <c r="CR493" s="30">
        <v>4862880</v>
      </c>
      <c r="CS493" s="30">
        <f t="shared" si="557"/>
        <v>4567004</v>
      </c>
      <c r="CT493" s="30">
        <f t="shared" si="558"/>
        <v>295876</v>
      </c>
      <c r="CU493" s="30">
        <v>11111</v>
      </c>
      <c r="CV493" s="30">
        <v>11424</v>
      </c>
      <c r="CW493" s="30">
        <v>11424</v>
      </c>
      <c r="CX493" s="30">
        <v>0.99099999999999999</v>
      </c>
      <c r="CY493" s="1635">
        <f t="shared" si="562"/>
        <v>0.66275981438439768</v>
      </c>
      <c r="CZ493" s="30">
        <v>5582400</v>
      </c>
      <c r="DA493" s="30">
        <f t="shared" si="559"/>
        <v>5053777</v>
      </c>
      <c r="DB493" s="30">
        <f t="shared" si="560"/>
        <v>528623</v>
      </c>
    </row>
    <row r="494" spans="1:106">
      <c r="A494" t="s">
        <v>3055</v>
      </c>
      <c r="B494">
        <v>1210</v>
      </c>
      <c r="C494">
        <v>9</v>
      </c>
      <c r="D494" s="30">
        <v>15</v>
      </c>
      <c r="E494" s="30">
        <v>9782</v>
      </c>
      <c r="F494" s="30" t="s">
        <v>506</v>
      </c>
      <c r="G494" s="30" t="s">
        <v>2143</v>
      </c>
      <c r="H494" s="30" t="s">
        <v>653</v>
      </c>
      <c r="I494" s="30">
        <v>132</v>
      </c>
      <c r="J494" s="30">
        <v>13000</v>
      </c>
      <c r="K494" s="30">
        <v>13000</v>
      </c>
      <c r="L494" s="30">
        <v>1080</v>
      </c>
      <c r="M494" s="30">
        <v>10400</v>
      </c>
      <c r="N494" s="30">
        <v>1</v>
      </c>
      <c r="O494" s="1635">
        <f t="shared" si="563"/>
        <v>2.4691358024691358E-3</v>
      </c>
      <c r="P494" s="30">
        <v>1920</v>
      </c>
      <c r="Q494" s="30">
        <f t="shared" si="535"/>
        <v>466560</v>
      </c>
      <c r="R494" s="30">
        <f t="shared" si="536"/>
        <v>0</v>
      </c>
      <c r="S494" s="30">
        <v>13000</v>
      </c>
      <c r="T494" s="30">
        <v>10821.6</v>
      </c>
      <c r="U494" s="30">
        <v>10821.6</v>
      </c>
      <c r="V494" s="30">
        <v>0.95650000000000002</v>
      </c>
      <c r="W494" s="1635">
        <f t="shared" si="564"/>
        <v>2.0568650100473928E-3</v>
      </c>
      <c r="X494" s="30">
        <v>15840</v>
      </c>
      <c r="Y494" s="30">
        <f t="shared" si="537"/>
        <v>4620624</v>
      </c>
      <c r="Z494" s="30">
        <f t="shared" si="538"/>
        <v>0</v>
      </c>
      <c r="AA494" s="30">
        <v>13000</v>
      </c>
      <c r="AB494" s="30">
        <v>8952</v>
      </c>
      <c r="AC494" s="30">
        <v>10400</v>
      </c>
      <c r="AD494" s="30">
        <v>0.95350000000000001</v>
      </c>
      <c r="AE494" s="1635">
        <f t="shared" si="565"/>
        <v>3.202224874601655E-3</v>
      </c>
      <c r="AF494" s="30">
        <v>19680</v>
      </c>
      <c r="AG494" s="30">
        <f t="shared" si="539"/>
        <v>3687436</v>
      </c>
      <c r="AH494" s="30">
        <f t="shared" si="540"/>
        <v>0</v>
      </c>
      <c r="AI494" s="30">
        <v>13000</v>
      </c>
      <c r="AJ494" s="30">
        <v>5712</v>
      </c>
      <c r="AK494" s="30">
        <v>10400</v>
      </c>
      <c r="AL494" s="30">
        <v>0.94589999999999996</v>
      </c>
      <c r="AM494" s="1635">
        <f t="shared" si="566"/>
        <v>2.0896469927572502E-3</v>
      </c>
      <c r="AN494" s="30">
        <v>8400</v>
      </c>
      <c r="AO494" s="30">
        <f t="shared" si="542"/>
        <v>2411891</v>
      </c>
      <c r="AP494" s="30">
        <f t="shared" si="543"/>
        <v>0</v>
      </c>
      <c r="AQ494" s="30">
        <v>13000</v>
      </c>
      <c r="AR494" s="30">
        <v>6720</v>
      </c>
      <c r="AS494" s="30">
        <v>10400</v>
      </c>
      <c r="AT494" s="30">
        <v>0.89380000000000004</v>
      </c>
      <c r="AU494" s="1635">
        <f t="shared" si="567"/>
        <v>9.1784795685863257E-2</v>
      </c>
      <c r="AV494" s="30">
        <v>410160</v>
      </c>
      <c r="AW494" s="30">
        <f t="shared" si="545"/>
        <v>2681228</v>
      </c>
      <c r="AX494" s="30">
        <f t="shared" si="546"/>
        <v>0</v>
      </c>
      <c r="AY494" s="30">
        <v>13000</v>
      </c>
      <c r="AZ494" s="30">
        <v>11856</v>
      </c>
      <c r="BA494" s="30">
        <v>11856</v>
      </c>
      <c r="BB494" s="30">
        <v>0.98029999999999995</v>
      </c>
      <c r="BC494" s="1635">
        <f t="shared" si="568"/>
        <v>1.2820030993844597E-2</v>
      </c>
      <c r="BD494" s="30">
        <v>107280</v>
      </c>
      <c r="BE494" s="30">
        <f t="shared" si="547"/>
        <v>5020893</v>
      </c>
      <c r="BF494" s="30">
        <f t="shared" si="548"/>
        <v>0</v>
      </c>
      <c r="BG494" s="30">
        <v>13000</v>
      </c>
      <c r="BH494" s="30">
        <v>5301.6</v>
      </c>
      <c r="BI494" s="30">
        <v>10400</v>
      </c>
      <c r="BJ494" s="30">
        <v>0.96</v>
      </c>
      <c r="BK494" s="1635">
        <f t="shared" si="569"/>
        <v>1.5211476024279949E-3</v>
      </c>
      <c r="BL494" s="30">
        <v>5760</v>
      </c>
      <c r="BM494" s="30">
        <f t="shared" si="549"/>
        <v>2271969</v>
      </c>
      <c r="BN494" s="30">
        <f t="shared" si="550"/>
        <v>0</v>
      </c>
      <c r="BO494" s="30">
        <v>13000</v>
      </c>
      <c r="BP494" s="30">
        <v>7920</v>
      </c>
      <c r="BQ494" s="30">
        <v>10400</v>
      </c>
      <c r="BR494" s="30">
        <v>0.99570000000000003</v>
      </c>
      <c r="BS494" s="1635">
        <f t="shared" si="570"/>
        <v>9.7642083179895756E-3</v>
      </c>
      <c r="BT494" s="30">
        <v>55440</v>
      </c>
      <c r="BU494" s="30">
        <f t="shared" si="551"/>
        <v>3406728</v>
      </c>
      <c r="BV494" s="30">
        <f t="shared" si="552"/>
        <v>0</v>
      </c>
      <c r="BW494" s="30">
        <v>13000</v>
      </c>
      <c r="BX494" s="30">
        <v>3960</v>
      </c>
      <c r="BY494" s="30">
        <v>10400</v>
      </c>
      <c r="BZ494" s="30">
        <v>0.96679999999999999</v>
      </c>
      <c r="CA494" s="1635">
        <f t="shared" si="571"/>
        <v>9.5631802159489104E-2</v>
      </c>
      <c r="CB494" s="30">
        <v>272400</v>
      </c>
      <c r="CC494" s="30">
        <f t="shared" si="553"/>
        <v>1709055</v>
      </c>
      <c r="CD494" s="30">
        <f t="shared" si="554"/>
        <v>0</v>
      </c>
      <c r="CE494" s="30">
        <v>13000</v>
      </c>
      <c r="CF494" s="30">
        <v>12168</v>
      </c>
      <c r="CG494" s="30">
        <v>12168</v>
      </c>
      <c r="CH494" s="30">
        <v>0.95209999999999995</v>
      </c>
      <c r="CI494" s="1635">
        <f t="shared" si="572"/>
        <v>1.9936529618796557E-2</v>
      </c>
      <c r="CJ494" s="30">
        <v>171840</v>
      </c>
      <c r="CK494" s="30">
        <f t="shared" si="555"/>
        <v>5171612</v>
      </c>
      <c r="CL494" s="30">
        <f t="shared" si="556"/>
        <v>0</v>
      </c>
      <c r="CM494" s="30">
        <v>13000</v>
      </c>
      <c r="CN494" s="30">
        <v>4128</v>
      </c>
      <c r="CO494" s="30">
        <v>10400</v>
      </c>
      <c r="CP494" s="30">
        <v>0.97570000000000001</v>
      </c>
      <c r="CQ494" s="1635">
        <f t="shared" si="573"/>
        <v>0.12795354012810295</v>
      </c>
      <c r="CR494" s="30">
        <v>346320</v>
      </c>
      <c r="CS494" s="30">
        <f t="shared" si="557"/>
        <v>1623964</v>
      </c>
      <c r="CT494" s="30">
        <f t="shared" si="558"/>
        <v>0</v>
      </c>
      <c r="CU494" s="30">
        <v>13000</v>
      </c>
      <c r="CV494" s="30">
        <v>11088</v>
      </c>
      <c r="CW494" s="30">
        <v>11088</v>
      </c>
      <c r="CX494" s="30">
        <v>0.93520000000000003</v>
      </c>
      <c r="CY494" s="1635">
        <f t="shared" si="562"/>
        <v>3.9974562415854946E-2</v>
      </c>
      <c r="CZ494" s="30">
        <v>308400</v>
      </c>
      <c r="DA494" s="30">
        <f t="shared" si="559"/>
        <v>4628944</v>
      </c>
      <c r="DB494" s="30">
        <f t="shared" si="560"/>
        <v>0</v>
      </c>
    </row>
    <row r="495" spans="1:106">
      <c r="A495" t="s">
        <v>3056</v>
      </c>
      <c r="B495">
        <v>1230</v>
      </c>
      <c r="C495">
        <v>54</v>
      </c>
      <c r="D495" s="30">
        <v>16</v>
      </c>
      <c r="E495" s="30" t="s">
        <v>3439</v>
      </c>
      <c r="F495" s="30" t="s">
        <v>713</v>
      </c>
      <c r="G495" s="30" t="s">
        <v>2143</v>
      </c>
      <c r="H495" s="30" t="s">
        <v>578</v>
      </c>
      <c r="I495" s="30">
        <v>132</v>
      </c>
      <c r="J495" s="30">
        <v>14000</v>
      </c>
      <c r="K495" s="30">
        <v>14000</v>
      </c>
      <c r="L495" s="30">
        <v>682.8</v>
      </c>
      <c r="M495" s="30">
        <v>11200</v>
      </c>
      <c r="N495" s="30">
        <v>1</v>
      </c>
      <c r="O495" s="1635">
        <f t="shared" si="563"/>
        <v>4.9794961921499716E-2</v>
      </c>
      <c r="P495" s="30">
        <v>24480</v>
      </c>
      <c r="Q495" s="30">
        <f t="shared" si="535"/>
        <v>294970</v>
      </c>
      <c r="R495" s="30">
        <f t="shared" si="536"/>
        <v>0</v>
      </c>
      <c r="S495" s="30">
        <v>14000</v>
      </c>
      <c r="T495" s="30">
        <v>6836.4</v>
      </c>
      <c r="U495" s="30">
        <v>11200</v>
      </c>
      <c r="V495" s="30">
        <v>0.98750000000000004</v>
      </c>
      <c r="W495" s="1635">
        <f t="shared" si="564"/>
        <v>0.17744230264154895</v>
      </c>
      <c r="X495" s="30">
        <v>891240</v>
      </c>
      <c r="Y495" s="30">
        <f t="shared" si="537"/>
        <v>3013622</v>
      </c>
      <c r="Z495" s="30">
        <f t="shared" si="538"/>
        <v>0</v>
      </c>
      <c r="AA495" s="30">
        <v>14000</v>
      </c>
      <c r="AB495" s="30">
        <v>8779.2000000000007</v>
      </c>
      <c r="AC495" s="30">
        <v>11200</v>
      </c>
      <c r="AD495" s="30">
        <v>0.98260000000000003</v>
      </c>
      <c r="AE495" s="1635">
        <f t="shared" si="565"/>
        <v>0.13087667087660632</v>
      </c>
      <c r="AF495" s="30">
        <v>812880</v>
      </c>
      <c r="AG495" s="30">
        <f t="shared" si="539"/>
        <v>3726623</v>
      </c>
      <c r="AH495" s="30">
        <f t="shared" si="540"/>
        <v>0</v>
      </c>
      <c r="AI495" s="30">
        <v>14000</v>
      </c>
      <c r="AJ495" s="30">
        <v>5193.6000000000004</v>
      </c>
      <c r="AK495" s="30">
        <v>11200</v>
      </c>
      <c r="AL495" s="30">
        <v>0.97809999999999997</v>
      </c>
      <c r="AM495" s="1635">
        <f t="shared" si="566"/>
        <v>1.1335084696758724E-2</v>
      </c>
      <c r="AN495" s="30">
        <v>42840</v>
      </c>
      <c r="AO495" s="30">
        <f t="shared" si="542"/>
        <v>2267650</v>
      </c>
      <c r="AP495" s="30">
        <f t="shared" si="543"/>
        <v>0</v>
      </c>
      <c r="AQ495" s="30">
        <v>14000</v>
      </c>
      <c r="AR495" s="30">
        <v>1530</v>
      </c>
      <c r="AS495" s="30">
        <v>11200</v>
      </c>
      <c r="AT495" s="30">
        <v>0.99019999999999997</v>
      </c>
      <c r="AU495" s="1635">
        <f t="shared" si="567"/>
        <v>0.15128227108479886</v>
      </c>
      <c r="AV495" s="30">
        <v>170520</v>
      </c>
      <c r="AW495" s="30">
        <f t="shared" si="545"/>
        <v>676299</v>
      </c>
      <c r="AX495" s="30">
        <f t="shared" si="546"/>
        <v>0</v>
      </c>
      <c r="AY495" s="30">
        <v>14000</v>
      </c>
      <c r="AZ495" s="30">
        <v>4833.6000000000004</v>
      </c>
      <c r="BA495" s="30">
        <v>11200</v>
      </c>
      <c r="BB495" s="30">
        <v>0.97209999999999996</v>
      </c>
      <c r="BC495" s="1635">
        <f t="shared" si="568"/>
        <v>1.7274125072871977E-2</v>
      </c>
      <c r="BD495" s="30">
        <v>58440</v>
      </c>
      <c r="BE495" s="30">
        <f t="shared" si="547"/>
        <v>2029857</v>
      </c>
      <c r="BF495" s="30">
        <f t="shared" si="548"/>
        <v>0</v>
      </c>
      <c r="BG495" s="30">
        <v>14000</v>
      </c>
      <c r="BH495" s="30">
        <v>5047.2</v>
      </c>
      <c r="BI495" s="30">
        <v>11200</v>
      </c>
      <c r="BJ495" s="30">
        <v>0.97050000000000003</v>
      </c>
      <c r="BK495" s="1635">
        <f t="shared" si="569"/>
        <v>5.3112485284219524E-2</v>
      </c>
      <c r="BL495" s="30">
        <v>193560</v>
      </c>
      <c r="BM495" s="30">
        <f t="shared" si="549"/>
        <v>2186605</v>
      </c>
      <c r="BN495" s="30">
        <f t="shared" si="550"/>
        <v>0</v>
      </c>
      <c r="BO495" s="30">
        <v>14000</v>
      </c>
      <c r="BP495" s="30">
        <v>1162.8</v>
      </c>
      <c r="BQ495" s="30">
        <v>11200</v>
      </c>
      <c r="BR495" s="30">
        <v>0.98270000000000002</v>
      </c>
      <c r="BS495" s="1635">
        <f t="shared" si="570"/>
        <v>0.2812093781530674</v>
      </c>
      <c r="BT495" s="30">
        <v>231360</v>
      </c>
      <c r="BU495" s="30">
        <f t="shared" si="551"/>
        <v>493639</v>
      </c>
      <c r="BV495" s="30">
        <f t="shared" si="552"/>
        <v>0</v>
      </c>
      <c r="BW495" s="30">
        <v>14000</v>
      </c>
      <c r="BX495" s="30">
        <v>9123.6</v>
      </c>
      <c r="BY495" s="30">
        <v>11200</v>
      </c>
      <c r="BZ495" s="30">
        <v>0.95420000000000005</v>
      </c>
      <c r="CA495" s="1635">
        <f t="shared" si="571"/>
        <v>0.10528834951187997</v>
      </c>
      <c r="CB495" s="30">
        <v>681960</v>
      </c>
      <c r="CC495" s="30">
        <f t="shared" si="553"/>
        <v>3886242</v>
      </c>
      <c r="CD495" s="30">
        <f t="shared" si="554"/>
        <v>0</v>
      </c>
      <c r="CE495" s="30">
        <v>14000</v>
      </c>
      <c r="CF495" s="30">
        <v>6199.2</v>
      </c>
      <c r="CG495" s="30">
        <v>11200</v>
      </c>
      <c r="CH495" s="30">
        <v>0.96779999999999999</v>
      </c>
      <c r="CI495" s="1635">
        <f t="shared" si="572"/>
        <v>5.1697117556092853E-2</v>
      </c>
      <c r="CJ495" s="30">
        <v>230760</v>
      </c>
      <c r="CK495" s="30">
        <f t="shared" si="555"/>
        <v>2678215</v>
      </c>
      <c r="CL495" s="30">
        <f t="shared" si="556"/>
        <v>0</v>
      </c>
      <c r="CM495" s="30">
        <v>14000</v>
      </c>
      <c r="CN495" s="30">
        <v>1237.2</v>
      </c>
      <c r="CO495" s="30">
        <v>11200</v>
      </c>
      <c r="CP495" s="30">
        <v>0.99070000000000003</v>
      </c>
      <c r="CQ495" s="1635">
        <f t="shared" si="573"/>
        <v>0.17002029082466383</v>
      </c>
      <c r="CR495" s="30">
        <v>140040</v>
      </c>
      <c r="CS495" s="30">
        <f t="shared" si="557"/>
        <v>494200</v>
      </c>
      <c r="CT495" s="30">
        <f t="shared" si="558"/>
        <v>0</v>
      </c>
      <c r="CU495" s="30">
        <v>14000</v>
      </c>
      <c r="CV495" s="30">
        <v>1215.5999999999999</v>
      </c>
      <c r="CW495" s="30">
        <v>11200</v>
      </c>
      <c r="CX495" s="30">
        <v>0.98939999999999995</v>
      </c>
      <c r="CY495" s="1635">
        <f t="shared" si="562"/>
        <v>0.25091088402182177</v>
      </c>
      <c r="CZ495" s="30">
        <v>224520</v>
      </c>
      <c r="DA495" s="30">
        <f t="shared" si="559"/>
        <v>536892</v>
      </c>
      <c r="DB495" s="30">
        <f t="shared" si="560"/>
        <v>0</v>
      </c>
    </row>
    <row r="496" spans="1:106">
      <c r="A496" t="s">
        <v>3054</v>
      </c>
      <c r="B496">
        <v>6110</v>
      </c>
      <c r="C496">
        <v>75</v>
      </c>
      <c r="D496" s="30">
        <v>17</v>
      </c>
      <c r="E496" s="30" t="s">
        <v>3441</v>
      </c>
      <c r="F496" s="30" t="s">
        <v>2150</v>
      </c>
      <c r="G496" s="30" t="s">
        <v>2143</v>
      </c>
      <c r="H496" s="30" t="s">
        <v>2148</v>
      </c>
      <c r="I496" s="30">
        <v>132</v>
      </c>
      <c r="J496" s="30">
        <v>14500</v>
      </c>
      <c r="K496" s="30">
        <v>14500</v>
      </c>
      <c r="L496" s="30">
        <v>12144</v>
      </c>
      <c r="M496" s="30">
        <v>12144</v>
      </c>
      <c r="N496" s="30">
        <v>0.98150000000000004</v>
      </c>
      <c r="O496" s="1635">
        <f t="shared" si="563"/>
        <v>0.19701880485065051</v>
      </c>
      <c r="P496" s="30">
        <v>1690800</v>
      </c>
      <c r="Q496" s="30">
        <f t="shared" si="535"/>
        <v>5149153</v>
      </c>
      <c r="R496" s="30">
        <f t="shared" si="536"/>
        <v>0</v>
      </c>
      <c r="S496" s="30">
        <v>14500</v>
      </c>
      <c r="T496" s="30">
        <v>14256</v>
      </c>
      <c r="U496" s="30">
        <v>14256</v>
      </c>
      <c r="V496" s="30">
        <v>0.97960000000000003</v>
      </c>
      <c r="W496" s="1635">
        <f t="shared" si="564"/>
        <v>0.18231984620503963</v>
      </c>
      <c r="X496" s="30">
        <v>1894320</v>
      </c>
      <c r="Y496" s="30">
        <f t="shared" si="537"/>
        <v>6234055</v>
      </c>
      <c r="Z496" s="30">
        <f t="shared" si="538"/>
        <v>0</v>
      </c>
      <c r="AA496" s="30">
        <v>14500</v>
      </c>
      <c r="AB496" s="30">
        <v>14784</v>
      </c>
      <c r="AC496" s="30">
        <v>14784</v>
      </c>
      <c r="AD496" s="30">
        <v>0.98129999999999995</v>
      </c>
      <c r="AE496" s="1635">
        <f t="shared" si="565"/>
        <v>0.16662600734749924</v>
      </c>
      <c r="AF496" s="30">
        <v>1740480</v>
      </c>
      <c r="AG496" s="30">
        <f t="shared" si="539"/>
        <v>6267257</v>
      </c>
      <c r="AH496" s="30">
        <f t="shared" si="540"/>
        <v>0</v>
      </c>
      <c r="AI496" s="30">
        <v>14500</v>
      </c>
      <c r="AJ496" s="30">
        <v>15648</v>
      </c>
      <c r="AK496" s="30">
        <v>15648</v>
      </c>
      <c r="AL496" s="30">
        <v>0.97640000000000005</v>
      </c>
      <c r="AM496" s="1635">
        <f t="shared" si="566"/>
        <v>0.169791430284566</v>
      </c>
      <c r="AN496" s="30">
        <v>1930080</v>
      </c>
      <c r="AO496" s="30">
        <f t="shared" si="542"/>
        <v>6820415</v>
      </c>
      <c r="AP496" s="30">
        <f t="shared" si="543"/>
        <v>0</v>
      </c>
      <c r="AQ496" s="30">
        <v>14500</v>
      </c>
      <c r="AR496" s="30">
        <v>12576</v>
      </c>
      <c r="AS496" s="30">
        <v>12576</v>
      </c>
      <c r="AT496" s="30">
        <v>0.98099999999999998</v>
      </c>
      <c r="AU496" s="1635">
        <f t="shared" si="567"/>
        <v>0.20120343658293594</v>
      </c>
      <c r="AV496" s="30">
        <v>1846800</v>
      </c>
      <c r="AW496" s="30">
        <f t="shared" si="545"/>
        <v>5507262</v>
      </c>
      <c r="AX496" s="30">
        <f t="shared" si="546"/>
        <v>0</v>
      </c>
      <c r="AY496" s="30">
        <v>14500</v>
      </c>
      <c r="AZ496" s="30">
        <v>13152</v>
      </c>
      <c r="BA496" s="30">
        <v>13152</v>
      </c>
      <c r="BB496" s="30">
        <v>0.94420000000000004</v>
      </c>
      <c r="BC496" s="1635">
        <f t="shared" si="568"/>
        <v>0.17949579221277195</v>
      </c>
      <c r="BD496" s="30">
        <v>1604880</v>
      </c>
      <c r="BE496" s="30">
        <f t="shared" si="547"/>
        <v>5364627</v>
      </c>
      <c r="BF496" s="30">
        <f t="shared" si="548"/>
        <v>0</v>
      </c>
      <c r="BG496" s="30">
        <v>14500</v>
      </c>
      <c r="BH496" s="30">
        <v>12624</v>
      </c>
      <c r="BI496" s="30">
        <v>12624</v>
      </c>
      <c r="BJ496" s="30">
        <v>0.98450000000000004</v>
      </c>
      <c r="BK496" s="1635">
        <f t="shared" si="569"/>
        <v>0.18581379882391882</v>
      </c>
      <c r="BL496" s="30">
        <v>1718160</v>
      </c>
      <c r="BM496" s="30">
        <f t="shared" si="549"/>
        <v>5548006</v>
      </c>
      <c r="BN496" s="30">
        <f t="shared" si="550"/>
        <v>0</v>
      </c>
      <c r="BO496" s="30">
        <v>14500</v>
      </c>
      <c r="BP496" s="30">
        <v>12864</v>
      </c>
      <c r="BQ496" s="30">
        <v>12864</v>
      </c>
      <c r="BR496" s="30">
        <v>0.98199999999999998</v>
      </c>
      <c r="BS496" s="1635">
        <f t="shared" si="570"/>
        <v>0.20040982291529452</v>
      </c>
      <c r="BT496" s="30">
        <v>1822800</v>
      </c>
      <c r="BU496" s="30">
        <f t="shared" si="551"/>
        <v>5457218</v>
      </c>
      <c r="BV496" s="30">
        <f t="shared" si="552"/>
        <v>0</v>
      </c>
      <c r="BW496" s="30">
        <v>14500</v>
      </c>
      <c r="BX496" s="30">
        <v>13248</v>
      </c>
      <c r="BY496" s="30">
        <v>13248</v>
      </c>
      <c r="BZ496" s="30">
        <v>0.98119999999999996</v>
      </c>
      <c r="CA496" s="1635">
        <f t="shared" si="571"/>
        <v>0.16718487874359925</v>
      </c>
      <c r="CB496" s="30">
        <v>1616880</v>
      </c>
      <c r="CC496" s="30">
        <f t="shared" si="553"/>
        <v>5802726</v>
      </c>
      <c r="CD496" s="30">
        <f t="shared" si="554"/>
        <v>0</v>
      </c>
      <c r="CE496" s="30">
        <v>14500</v>
      </c>
      <c r="CF496" s="30">
        <v>13344</v>
      </c>
      <c r="CG496" s="30">
        <v>13344</v>
      </c>
      <c r="CH496" s="30">
        <v>0.98560000000000003</v>
      </c>
      <c r="CI496" s="1635">
        <f t="shared" si="572"/>
        <v>0.16965605092381897</v>
      </c>
      <c r="CJ496" s="30">
        <v>1660080</v>
      </c>
      <c r="CK496" s="30">
        <f t="shared" si="555"/>
        <v>5870984</v>
      </c>
      <c r="CL496" s="30">
        <f t="shared" si="556"/>
        <v>0</v>
      </c>
      <c r="CM496" s="30">
        <v>14500</v>
      </c>
      <c r="CN496" s="30">
        <v>12912</v>
      </c>
      <c r="CO496" s="30">
        <v>12912</v>
      </c>
      <c r="CP496" s="30">
        <v>0.98529999999999995</v>
      </c>
      <c r="CQ496" s="1635">
        <f t="shared" si="573"/>
        <v>0.18277957528150987</v>
      </c>
      <c r="CR496" s="30">
        <v>1562640</v>
      </c>
      <c r="CS496" s="30">
        <f t="shared" si="557"/>
        <v>5129588</v>
      </c>
      <c r="CT496" s="30">
        <f t="shared" si="558"/>
        <v>0</v>
      </c>
      <c r="CU496" s="30">
        <v>14500</v>
      </c>
      <c r="CV496" s="30">
        <v>22272</v>
      </c>
      <c r="CW496" s="30">
        <v>22272</v>
      </c>
      <c r="CX496" s="30">
        <v>0.98</v>
      </c>
      <c r="CY496" s="1635">
        <f t="shared" si="562"/>
        <v>0.1273825367188032</v>
      </c>
      <c r="CZ496" s="30">
        <v>2068560</v>
      </c>
      <c r="DA496" s="30">
        <f t="shared" si="559"/>
        <v>9743376</v>
      </c>
      <c r="DB496" s="30">
        <f t="shared" si="560"/>
        <v>0</v>
      </c>
    </row>
    <row r="497" spans="1:106">
      <c r="A497" t="s">
        <v>3058</v>
      </c>
      <c r="B497">
        <v>1210</v>
      </c>
      <c r="C497">
        <v>7</v>
      </c>
      <c r="D497" s="30">
        <v>18</v>
      </c>
      <c r="E497" s="30" t="s">
        <v>3442</v>
      </c>
      <c r="F497" s="30" t="s">
        <v>516</v>
      </c>
      <c r="G497" s="30" t="s">
        <v>2143</v>
      </c>
      <c r="H497" s="30" t="s">
        <v>2148</v>
      </c>
      <c r="I497" s="30">
        <v>132</v>
      </c>
      <c r="J497" s="30">
        <v>15000</v>
      </c>
      <c r="K497" s="30">
        <v>15000</v>
      </c>
      <c r="L497" s="30">
        <v>14880</v>
      </c>
      <c r="M497" s="30">
        <v>14880</v>
      </c>
      <c r="N497" s="30">
        <v>0.94650000000000001</v>
      </c>
      <c r="O497" s="1635">
        <f t="shared" si="563"/>
        <v>0.50246427604435884</v>
      </c>
      <c r="P497" s="30">
        <v>5095200</v>
      </c>
      <c r="Q497" s="30">
        <f t="shared" si="535"/>
        <v>6084253</v>
      </c>
      <c r="R497" s="30">
        <f t="shared" si="536"/>
        <v>0</v>
      </c>
      <c r="S497" s="30">
        <v>15000</v>
      </c>
      <c r="T497" s="30">
        <v>16320</v>
      </c>
      <c r="U497" s="30">
        <v>16320</v>
      </c>
      <c r="V497" s="30">
        <v>0.94130000000000003</v>
      </c>
      <c r="W497" s="1635">
        <f t="shared" si="564"/>
        <v>0.47519804692300799</v>
      </c>
      <c r="X497" s="30">
        <v>5431200</v>
      </c>
      <c r="Y497" s="30">
        <f t="shared" si="537"/>
        <v>6857604</v>
      </c>
      <c r="Z497" s="30">
        <f t="shared" si="538"/>
        <v>0</v>
      </c>
      <c r="AA497" s="30">
        <v>15000</v>
      </c>
      <c r="AB497" s="30">
        <v>15360</v>
      </c>
      <c r="AC497" s="30">
        <v>15360</v>
      </c>
      <c r="AD497" s="30">
        <v>0.94689999999999996</v>
      </c>
      <c r="AE497" s="1635">
        <f t="shared" si="565"/>
        <v>0.48632746036774971</v>
      </c>
      <c r="AF497" s="30">
        <v>5092800</v>
      </c>
      <c r="AG497" s="30">
        <f t="shared" si="539"/>
        <v>6283174</v>
      </c>
      <c r="AH497" s="30">
        <f t="shared" si="540"/>
        <v>0</v>
      </c>
      <c r="AI497" s="30">
        <v>15000</v>
      </c>
      <c r="AJ497" s="30">
        <v>16800</v>
      </c>
      <c r="AK497" s="30">
        <v>16800</v>
      </c>
      <c r="AL497" s="30">
        <v>0.95130000000000003</v>
      </c>
      <c r="AM497" s="1635">
        <f t="shared" si="566"/>
        <v>0.44163028262884824</v>
      </c>
      <c r="AN497" s="30">
        <v>5251200</v>
      </c>
      <c r="AO497" s="30">
        <f t="shared" si="542"/>
        <v>7134293</v>
      </c>
      <c r="AP497" s="30">
        <f t="shared" si="543"/>
        <v>0</v>
      </c>
      <c r="AQ497" s="30">
        <v>15000</v>
      </c>
      <c r="AR497" s="30">
        <v>14400</v>
      </c>
      <c r="AS497" s="30">
        <v>14400</v>
      </c>
      <c r="AT497" s="30">
        <v>0.95630000000000004</v>
      </c>
      <c r="AU497" s="1635">
        <f t="shared" si="567"/>
        <v>0.47201598754458735</v>
      </c>
      <c r="AV497" s="30">
        <v>4836000</v>
      </c>
      <c r="AW497" s="30">
        <f t="shared" si="545"/>
        <v>6147249</v>
      </c>
      <c r="AX497" s="30">
        <f t="shared" si="546"/>
        <v>0</v>
      </c>
      <c r="AY497" s="30">
        <v>15000</v>
      </c>
      <c r="AZ497" s="30">
        <v>12960</v>
      </c>
      <c r="BA497" s="30">
        <v>12960</v>
      </c>
      <c r="BB497" s="30">
        <v>0.95789999999999997</v>
      </c>
      <c r="BC497" s="1635">
        <f t="shared" si="568"/>
        <v>0.51955860234386175</v>
      </c>
      <c r="BD497" s="30">
        <v>4644000</v>
      </c>
      <c r="BE497" s="30">
        <f t="shared" si="547"/>
        <v>5363014</v>
      </c>
      <c r="BF497" s="30">
        <f t="shared" si="548"/>
        <v>0</v>
      </c>
      <c r="BG497" s="30">
        <v>15000</v>
      </c>
      <c r="BH497" s="30">
        <v>15840</v>
      </c>
      <c r="BI497" s="30">
        <v>15840</v>
      </c>
      <c r="BJ497" s="30">
        <v>0.95799999999999996</v>
      </c>
      <c r="BK497" s="1635">
        <f t="shared" si="569"/>
        <v>0.42217923051649231</v>
      </c>
      <c r="BL497" s="30">
        <v>4766400</v>
      </c>
      <c r="BM497" s="30">
        <f t="shared" si="549"/>
        <v>6773995</v>
      </c>
      <c r="BN497" s="30">
        <f t="shared" si="550"/>
        <v>0</v>
      </c>
      <c r="BO497" s="30">
        <v>15000</v>
      </c>
      <c r="BP497" s="30">
        <v>15360</v>
      </c>
      <c r="BQ497" s="30">
        <v>15360</v>
      </c>
      <c r="BR497" s="30">
        <v>0.96509999999999996</v>
      </c>
      <c r="BS497" s="1635">
        <f t="shared" si="570"/>
        <v>0.42318945071898134</v>
      </c>
      <c r="BT497" s="30">
        <v>4516800</v>
      </c>
      <c r="BU497" s="30">
        <f t="shared" si="551"/>
        <v>6403940</v>
      </c>
      <c r="BV497" s="30">
        <f t="shared" si="552"/>
        <v>0</v>
      </c>
      <c r="BW497" s="30">
        <v>15000</v>
      </c>
      <c r="BX497" s="30">
        <v>14400</v>
      </c>
      <c r="BY497" s="30">
        <v>14400</v>
      </c>
      <c r="BZ497" s="30">
        <v>0.96079999999999999</v>
      </c>
      <c r="CA497" s="1635">
        <f t="shared" si="571"/>
        <v>0.46910579296225668</v>
      </c>
      <c r="CB497" s="30">
        <v>4828800</v>
      </c>
      <c r="CC497" s="30">
        <f t="shared" si="553"/>
        <v>6176176</v>
      </c>
      <c r="CD497" s="30">
        <f t="shared" si="554"/>
        <v>0</v>
      </c>
      <c r="CE497" s="30">
        <v>15000</v>
      </c>
      <c r="CF497" s="30">
        <v>13920</v>
      </c>
      <c r="CG497" s="30">
        <v>13920</v>
      </c>
      <c r="CH497" s="30">
        <v>0.96279999999999999</v>
      </c>
      <c r="CI497" s="1635">
        <f t="shared" si="572"/>
        <v>0.47994132180596111</v>
      </c>
      <c r="CJ497" s="30">
        <v>4785600</v>
      </c>
      <c r="CK497" s="30">
        <f t="shared" si="555"/>
        <v>5982731</v>
      </c>
      <c r="CL497" s="30">
        <f t="shared" si="556"/>
        <v>0</v>
      </c>
      <c r="CM497" s="30">
        <v>15000</v>
      </c>
      <c r="CN497" s="30">
        <v>12480</v>
      </c>
      <c r="CO497" s="30">
        <v>12480</v>
      </c>
      <c r="CP497" s="30">
        <v>0.96330000000000005</v>
      </c>
      <c r="CQ497" s="1635">
        <f t="shared" si="573"/>
        <v>0.53859662431758348</v>
      </c>
      <c r="CR497" s="30">
        <v>4351200</v>
      </c>
      <c r="CS497" s="30">
        <f t="shared" si="557"/>
        <v>4847264</v>
      </c>
      <c r="CT497" s="30">
        <f t="shared" si="558"/>
        <v>0</v>
      </c>
      <c r="CU497" s="30">
        <v>15000</v>
      </c>
      <c r="CV497" s="30">
        <v>14400</v>
      </c>
      <c r="CW497" s="30">
        <v>14400</v>
      </c>
      <c r="CX497" s="30">
        <v>0.95960000000000001</v>
      </c>
      <c r="CY497" s="1635">
        <f t="shared" si="562"/>
        <v>0.4717934294606026</v>
      </c>
      <c r="CZ497" s="30">
        <v>4850400</v>
      </c>
      <c r="DA497" s="30">
        <f t="shared" si="559"/>
        <v>6168462</v>
      </c>
      <c r="DB497" s="30">
        <f t="shared" si="560"/>
        <v>0</v>
      </c>
    </row>
    <row r="498" spans="1:106">
      <c r="A498" t="s">
        <v>3059</v>
      </c>
      <c r="B498">
        <v>1270</v>
      </c>
      <c r="C498">
        <v>1</v>
      </c>
      <c r="D498" s="30">
        <v>19</v>
      </c>
      <c r="E498" s="30" t="s">
        <v>3443</v>
      </c>
      <c r="F498" s="30" t="s">
        <v>1079</v>
      </c>
      <c r="G498" s="30" t="s">
        <v>2143</v>
      </c>
      <c r="H498" s="30" t="s">
        <v>2148</v>
      </c>
      <c r="I498" s="30">
        <v>132</v>
      </c>
      <c r="J498" s="30">
        <v>16500</v>
      </c>
      <c r="K498" s="30">
        <v>16500</v>
      </c>
      <c r="L498" s="30">
        <v>15912</v>
      </c>
      <c r="M498" s="30">
        <v>15912</v>
      </c>
      <c r="N498" s="30">
        <v>0.92969999999999997</v>
      </c>
      <c r="O498" s="1635">
        <f t="shared" si="563"/>
        <v>0.4321525732607106</v>
      </c>
      <c r="P498" s="30">
        <v>4602960</v>
      </c>
      <c r="Q498" s="30">
        <f t="shared" si="535"/>
        <v>6390743</v>
      </c>
      <c r="R498" s="30">
        <f t="shared" si="536"/>
        <v>0</v>
      </c>
      <c r="S498" s="30">
        <v>16500</v>
      </c>
      <c r="T498" s="30">
        <v>15840</v>
      </c>
      <c r="U498" s="30">
        <v>15840</v>
      </c>
      <c r="V498" s="30">
        <v>0.91279999999999994</v>
      </c>
      <c r="W498" s="1635">
        <f t="shared" si="564"/>
        <v>0.43867838216492483</v>
      </c>
      <c r="X498" s="30">
        <v>4719000</v>
      </c>
      <c r="Y498" s="30">
        <f t="shared" si="537"/>
        <v>6454387</v>
      </c>
      <c r="Z498" s="30">
        <f t="shared" si="538"/>
        <v>0</v>
      </c>
      <c r="AA498" s="30">
        <v>16500</v>
      </c>
      <c r="AB498" s="30">
        <v>18048</v>
      </c>
      <c r="AC498" s="30">
        <v>18048</v>
      </c>
      <c r="AD498" s="30">
        <v>0.92279999999999995</v>
      </c>
      <c r="AE498" s="1635">
        <f t="shared" si="565"/>
        <v>0.38016308482970429</v>
      </c>
      <c r="AF498" s="30">
        <v>4558680</v>
      </c>
      <c r="AG498" s="30">
        <f t="shared" si="539"/>
        <v>7194828</v>
      </c>
      <c r="AH498" s="30">
        <f t="shared" si="540"/>
        <v>0</v>
      </c>
      <c r="AI498" s="30">
        <v>16500</v>
      </c>
      <c r="AJ498" s="30">
        <v>16608</v>
      </c>
      <c r="AK498" s="30">
        <v>16608</v>
      </c>
      <c r="AL498" s="30">
        <v>0.92979999999999996</v>
      </c>
      <c r="AM498" s="1635">
        <f t="shared" si="566"/>
        <v>0.38911174760966444</v>
      </c>
      <c r="AN498" s="30">
        <v>4470480</v>
      </c>
      <c r="AO498" s="30">
        <f t="shared" si="542"/>
        <v>6893362</v>
      </c>
      <c r="AP498" s="30">
        <f t="shared" si="543"/>
        <v>0</v>
      </c>
      <c r="AQ498" s="30">
        <v>16500</v>
      </c>
      <c r="AR498" s="30">
        <v>16272</v>
      </c>
      <c r="AS498" s="30">
        <v>16272</v>
      </c>
      <c r="AT498" s="30">
        <v>0.9365</v>
      </c>
      <c r="AU498" s="1635">
        <f t="shared" si="567"/>
        <v>0.36394960473459892</v>
      </c>
      <c r="AV498" s="30">
        <v>4126320</v>
      </c>
      <c r="AW498" s="30">
        <f t="shared" si="545"/>
        <v>6802568</v>
      </c>
      <c r="AX498" s="30">
        <f t="shared" si="546"/>
        <v>0</v>
      </c>
      <c r="AY498" s="30">
        <v>16500</v>
      </c>
      <c r="AZ498" s="30">
        <v>16488</v>
      </c>
      <c r="BA498" s="30">
        <v>16488</v>
      </c>
      <c r="BB498" s="30">
        <v>0.93310000000000004</v>
      </c>
      <c r="BC498" s="1635">
        <f t="shared" si="568"/>
        <v>0.36130540918309911</v>
      </c>
      <c r="BD498" s="30">
        <v>4002240</v>
      </c>
      <c r="BE498" s="30">
        <f t="shared" si="547"/>
        <v>6646300</v>
      </c>
      <c r="BF498" s="30">
        <f t="shared" si="548"/>
        <v>0</v>
      </c>
      <c r="BG498" s="30">
        <v>16500</v>
      </c>
      <c r="BH498" s="30">
        <v>16392</v>
      </c>
      <c r="BI498" s="30">
        <v>16392</v>
      </c>
      <c r="BJ498" s="30">
        <v>0.93320000000000003</v>
      </c>
      <c r="BK498" s="1635">
        <f t="shared" si="569"/>
        <v>0.36017991977276548</v>
      </c>
      <c r="BL498" s="30">
        <v>4099200</v>
      </c>
      <c r="BM498" s="30">
        <f t="shared" si="549"/>
        <v>6828587</v>
      </c>
      <c r="BN498" s="30">
        <f t="shared" si="550"/>
        <v>0</v>
      </c>
      <c r="BO498" s="30">
        <v>16500</v>
      </c>
      <c r="BP498" s="30">
        <v>14376</v>
      </c>
      <c r="BQ498" s="30">
        <v>14376</v>
      </c>
      <c r="BR498" s="30">
        <v>0.93979999999999997</v>
      </c>
      <c r="BS498" s="1635">
        <f t="shared" si="570"/>
        <v>0.39807119437868854</v>
      </c>
      <c r="BT498" s="30">
        <v>3872280</v>
      </c>
      <c r="BU498" s="30">
        <f t="shared" si="551"/>
        <v>5836564</v>
      </c>
      <c r="BV498" s="30">
        <f t="shared" si="552"/>
        <v>0</v>
      </c>
      <c r="BW498" s="30">
        <v>16500</v>
      </c>
      <c r="BX498" s="30">
        <v>15888</v>
      </c>
      <c r="BY498" s="30">
        <v>15888</v>
      </c>
      <c r="BZ498" s="30">
        <v>0.93430000000000002</v>
      </c>
      <c r="CA498" s="1635">
        <f t="shared" si="571"/>
        <v>0.36892974767119335</v>
      </c>
      <c r="CB498" s="30">
        <v>4074480</v>
      </c>
      <c r="CC498" s="30">
        <f t="shared" si="553"/>
        <v>6626432</v>
      </c>
      <c r="CD498" s="30">
        <f t="shared" si="554"/>
        <v>0</v>
      </c>
      <c r="CE498" s="30">
        <v>16500</v>
      </c>
      <c r="CF498" s="30">
        <v>14976</v>
      </c>
      <c r="CG498" s="30">
        <v>14976</v>
      </c>
      <c r="CH498" s="30">
        <v>0.93169999999999997</v>
      </c>
      <c r="CI498" s="1635">
        <f t="shared" si="572"/>
        <v>0.3951012848640148</v>
      </c>
      <c r="CJ498" s="30">
        <v>4101600</v>
      </c>
      <c r="CK498" s="30">
        <f t="shared" si="555"/>
        <v>6228681</v>
      </c>
      <c r="CL498" s="30">
        <f t="shared" si="556"/>
        <v>0</v>
      </c>
      <c r="CM498" s="30">
        <v>16500</v>
      </c>
      <c r="CN498" s="30">
        <v>14208</v>
      </c>
      <c r="CO498" s="30">
        <v>14208</v>
      </c>
      <c r="CP498" s="30">
        <v>0.92200000000000004</v>
      </c>
      <c r="CQ498" s="1635">
        <f t="shared" si="573"/>
        <v>0.41530153972534661</v>
      </c>
      <c r="CR498" s="30">
        <v>3655920</v>
      </c>
      <c r="CS498" s="30">
        <f t="shared" si="557"/>
        <v>5281830</v>
      </c>
      <c r="CT498" s="30">
        <f t="shared" si="558"/>
        <v>0</v>
      </c>
      <c r="CU498" s="30">
        <v>16500</v>
      </c>
      <c r="CV498" s="30">
        <v>14424</v>
      </c>
      <c r="CW498" s="30">
        <v>14424</v>
      </c>
      <c r="CX498" s="30">
        <v>0.94120000000000004</v>
      </c>
      <c r="CY498" s="1635">
        <f t="shared" si="562"/>
        <v>0.40744733868547889</v>
      </c>
      <c r="CZ498" s="30">
        <v>4115400</v>
      </c>
      <c r="DA498" s="30">
        <f t="shared" si="559"/>
        <v>6060268</v>
      </c>
      <c r="DB498" s="30">
        <f t="shared" si="560"/>
        <v>0</v>
      </c>
    </row>
    <row r="499" spans="1:106">
      <c r="A499" t="s">
        <v>3075</v>
      </c>
      <c r="B499">
        <v>6220</v>
      </c>
      <c r="C499">
        <v>7</v>
      </c>
      <c r="D499" s="30">
        <v>20</v>
      </c>
      <c r="E499" s="30" t="s">
        <v>3456</v>
      </c>
      <c r="F499" s="30" t="s">
        <v>1102</v>
      </c>
      <c r="G499" s="30" t="s">
        <v>2143</v>
      </c>
      <c r="H499" s="30" t="s">
        <v>270</v>
      </c>
      <c r="I499" s="30">
        <v>220</v>
      </c>
      <c r="J499" s="30">
        <v>16667</v>
      </c>
      <c r="K499" s="30">
        <v>16667</v>
      </c>
      <c r="L499" s="30">
        <v>17631</v>
      </c>
      <c r="M499" s="30">
        <v>17631</v>
      </c>
      <c r="N499" s="30">
        <v>0.99109999999999998</v>
      </c>
      <c r="O499" s="1635">
        <f t="shared" si="563"/>
        <v>0.4672341532846857</v>
      </c>
      <c r="P499" s="30">
        <v>5878432</v>
      </c>
      <c r="Q499" s="30">
        <f t="shared" si="535"/>
        <v>7548804</v>
      </c>
      <c r="R499" s="30">
        <f t="shared" si="536"/>
        <v>0</v>
      </c>
      <c r="S499" s="30">
        <v>16667</v>
      </c>
      <c r="T499" s="30">
        <v>20168</v>
      </c>
      <c r="U499" s="30">
        <v>20168</v>
      </c>
      <c r="V499" s="30">
        <v>0.98760000000000003</v>
      </c>
      <c r="W499" s="1635">
        <f t="shared" si="564"/>
        <v>0.31849418064633389</v>
      </c>
      <c r="X499" s="30">
        <v>4719743</v>
      </c>
      <c r="Y499" s="30">
        <f t="shared" si="537"/>
        <v>8891358</v>
      </c>
      <c r="Z499" s="30">
        <f t="shared" si="538"/>
        <v>0</v>
      </c>
      <c r="AA499" s="30">
        <v>16667</v>
      </c>
      <c r="AB499" s="30">
        <v>17123</v>
      </c>
      <c r="AC499" s="30">
        <v>17123</v>
      </c>
      <c r="AD499" s="30">
        <v>0.9869</v>
      </c>
      <c r="AE499" s="1635">
        <f t="shared" si="565"/>
        <v>0.27630349014398181</v>
      </c>
      <c r="AF499" s="30">
        <v>3361800</v>
      </c>
      <c r="AG499" s="30">
        <f t="shared" si="539"/>
        <v>7300234</v>
      </c>
      <c r="AH499" s="30">
        <f t="shared" si="540"/>
        <v>0</v>
      </c>
      <c r="AI499" s="30">
        <v>16667</v>
      </c>
      <c r="AJ499" s="30">
        <v>15363</v>
      </c>
      <c r="AK499" s="30">
        <v>15363</v>
      </c>
      <c r="AL499" s="30">
        <v>0.98419999999999996</v>
      </c>
      <c r="AM499" s="1635">
        <f t="shared" si="566"/>
        <v>0.33556733759036672</v>
      </c>
      <c r="AN499" s="30">
        <v>3774957</v>
      </c>
      <c r="AO499" s="30">
        <f t="shared" si="542"/>
        <v>6749686</v>
      </c>
      <c r="AP499" s="30">
        <f t="shared" si="543"/>
        <v>0</v>
      </c>
      <c r="AQ499" s="30">
        <v>16667</v>
      </c>
      <c r="AR499" s="30">
        <v>22656</v>
      </c>
      <c r="AS499" s="30">
        <v>22656</v>
      </c>
      <c r="AT499" s="30">
        <v>0.9889</v>
      </c>
      <c r="AU499" s="1635">
        <f t="shared" si="567"/>
        <v>0.26697019783640691</v>
      </c>
      <c r="AV499" s="30">
        <v>4450116</v>
      </c>
      <c r="AW499" s="30">
        <f t="shared" si="545"/>
        <v>10001377</v>
      </c>
      <c r="AX499" s="30">
        <f t="shared" si="546"/>
        <v>0</v>
      </c>
      <c r="AY499" s="30">
        <v>16667</v>
      </c>
      <c r="AZ499" s="30">
        <v>19322</v>
      </c>
      <c r="BA499" s="30">
        <v>19322</v>
      </c>
      <c r="BB499" s="30">
        <v>0.98860000000000003</v>
      </c>
      <c r="BC499" s="1635">
        <f t="shared" si="568"/>
        <v>0.25887105143455924</v>
      </c>
      <c r="BD499" s="30">
        <v>3560317</v>
      </c>
      <c r="BE499" s="30">
        <f t="shared" si="547"/>
        <v>8251947</v>
      </c>
      <c r="BF499" s="30">
        <f t="shared" si="548"/>
        <v>0</v>
      </c>
      <c r="BG499" s="30">
        <v>16667</v>
      </c>
      <c r="BH499" s="30">
        <v>19578</v>
      </c>
      <c r="BI499" s="30">
        <v>19578</v>
      </c>
      <c r="BJ499" s="30">
        <v>0.98580000000000001</v>
      </c>
      <c r="BK499" s="1635">
        <f t="shared" si="569"/>
        <v>0.25678961585542398</v>
      </c>
      <c r="BL499" s="30">
        <v>3687292</v>
      </c>
      <c r="BM499" s="30">
        <f t="shared" si="549"/>
        <v>8615517</v>
      </c>
      <c r="BN499" s="30">
        <f t="shared" si="550"/>
        <v>0</v>
      </c>
      <c r="BO499" s="30">
        <v>16667</v>
      </c>
      <c r="BP499" s="30">
        <v>15436.599999999999</v>
      </c>
      <c r="BQ499" s="30">
        <v>15436.6</v>
      </c>
      <c r="BR499" s="30">
        <v>0.98319999999999996</v>
      </c>
      <c r="BS499" s="1635">
        <f t="shared" si="570"/>
        <v>0.39430358188274184</v>
      </c>
      <c r="BT499" s="30">
        <v>4308804</v>
      </c>
      <c r="BU499" s="30">
        <f t="shared" si="551"/>
        <v>6556579</v>
      </c>
      <c r="BV499" s="30">
        <f t="shared" si="552"/>
        <v>0</v>
      </c>
      <c r="BW499" s="30">
        <v>16667</v>
      </c>
      <c r="BX499" s="30">
        <v>18409</v>
      </c>
      <c r="BY499" s="30">
        <v>18409</v>
      </c>
      <c r="BZ499" s="30">
        <v>0.98460000000000003</v>
      </c>
      <c r="CA499" s="1635">
        <f t="shared" si="571"/>
        <v>0.34314742244986973</v>
      </c>
      <c r="CB499" s="30">
        <v>4627471</v>
      </c>
      <c r="CC499" s="30">
        <f t="shared" si="553"/>
        <v>8091224</v>
      </c>
      <c r="CD499" s="30">
        <f t="shared" si="554"/>
        <v>0</v>
      </c>
      <c r="CE499" s="30">
        <v>16667</v>
      </c>
      <c r="CF499" s="30">
        <v>21847</v>
      </c>
      <c r="CG499" s="30">
        <v>21847</v>
      </c>
      <c r="CH499" s="30">
        <v>0.98619999999999997</v>
      </c>
      <c r="CI499" s="1635">
        <f t="shared" si="572"/>
        <v>0.25898971514851366</v>
      </c>
      <c r="CJ499" s="30">
        <v>4151569</v>
      </c>
      <c r="CK499" s="30">
        <f t="shared" si="555"/>
        <v>9617916</v>
      </c>
      <c r="CL499" s="30">
        <f t="shared" si="556"/>
        <v>0</v>
      </c>
      <c r="CM499" s="30">
        <v>16667</v>
      </c>
      <c r="CN499" s="30">
        <v>16096</v>
      </c>
      <c r="CO499" s="30">
        <v>16096</v>
      </c>
      <c r="CP499" s="30">
        <v>0.98509999999999998</v>
      </c>
      <c r="CQ499" s="1635">
        <f t="shared" si="573"/>
        <v>0.36087321898257912</v>
      </c>
      <c r="CR499" s="30">
        <v>3845229</v>
      </c>
      <c r="CS499" s="30">
        <f t="shared" si="557"/>
        <v>6393208</v>
      </c>
      <c r="CT499" s="30">
        <f t="shared" si="558"/>
        <v>0</v>
      </c>
      <c r="CU499" s="30">
        <v>16667</v>
      </c>
      <c r="CV499" s="30">
        <v>16533.559999999998</v>
      </c>
      <c r="CW499" s="30">
        <v>16533.560000000001</v>
      </c>
      <c r="CX499" s="30">
        <v>0.9859</v>
      </c>
      <c r="CY499" s="1635">
        <f t="shared" si="562"/>
        <v>0.35092939460070921</v>
      </c>
      <c r="CZ499" s="30">
        <v>4255905</v>
      </c>
      <c r="DA499" s="30">
        <f t="shared" si="559"/>
        <v>7276515</v>
      </c>
      <c r="DB499" s="30">
        <f t="shared" si="560"/>
        <v>0</v>
      </c>
    </row>
    <row r="500" spans="1:106">
      <c r="A500" t="s">
        <v>3064</v>
      </c>
      <c r="B500">
        <v>6220</v>
      </c>
      <c r="C500">
        <v>3</v>
      </c>
      <c r="D500" s="30">
        <v>21</v>
      </c>
      <c r="E500" s="30" t="s">
        <v>3436</v>
      </c>
      <c r="F500" s="30" t="s">
        <v>510</v>
      </c>
      <c r="G500" s="30" t="s">
        <v>2143</v>
      </c>
      <c r="H500" s="30" t="s">
        <v>653</v>
      </c>
      <c r="I500" s="30">
        <v>132</v>
      </c>
      <c r="J500" s="30">
        <v>17500</v>
      </c>
      <c r="K500" s="30">
        <v>17500</v>
      </c>
      <c r="L500" s="30">
        <v>6864</v>
      </c>
      <c r="M500" s="30">
        <v>14000</v>
      </c>
      <c r="N500" s="30">
        <v>0.99270000000000003</v>
      </c>
      <c r="O500" s="1635">
        <f t="shared" si="563"/>
        <v>0.15225225667705772</v>
      </c>
      <c r="P500" s="30">
        <v>746950</v>
      </c>
      <c r="Q500" s="30">
        <f t="shared" si="535"/>
        <v>2943602</v>
      </c>
      <c r="R500" s="30">
        <f t="shared" si="536"/>
        <v>0</v>
      </c>
      <c r="S500" s="30">
        <v>17500</v>
      </c>
      <c r="T500" s="30">
        <v>10339</v>
      </c>
      <c r="U500" s="30">
        <v>14000</v>
      </c>
      <c r="V500" s="30">
        <v>0.99270000000000003</v>
      </c>
      <c r="W500" s="1635">
        <f t="shared" si="564"/>
        <v>5.4245101119586608E-2</v>
      </c>
      <c r="X500" s="30">
        <v>414219</v>
      </c>
      <c r="Y500" s="30">
        <f t="shared" si="537"/>
        <v>4581638</v>
      </c>
      <c r="Z500" s="30">
        <f t="shared" si="538"/>
        <v>0</v>
      </c>
      <c r="AA500" s="30">
        <v>17500</v>
      </c>
      <c r="AB500" s="30">
        <v>9951</v>
      </c>
      <c r="AC500" s="30">
        <v>14000</v>
      </c>
      <c r="AD500" s="30">
        <v>0.99060000000000004</v>
      </c>
      <c r="AE500" s="1635">
        <f t="shared" si="565"/>
        <v>5.6904023199105321E-2</v>
      </c>
      <c r="AF500" s="30">
        <v>403869</v>
      </c>
      <c r="AG500" s="30">
        <f t="shared" si="539"/>
        <v>4258423</v>
      </c>
      <c r="AH500" s="30">
        <f t="shared" si="540"/>
        <v>0</v>
      </c>
      <c r="AI500" s="30">
        <v>17500</v>
      </c>
      <c r="AJ500" s="30">
        <v>7602</v>
      </c>
      <c r="AK500" s="30">
        <v>14000</v>
      </c>
      <c r="AL500" s="30">
        <v>0.98829999999999996</v>
      </c>
      <c r="AM500" s="1635">
        <f t="shared" si="566"/>
        <v>0.18017289974208195</v>
      </c>
      <c r="AN500" s="30">
        <v>1007115</v>
      </c>
      <c r="AO500" s="30">
        <f t="shared" si="542"/>
        <v>3353828</v>
      </c>
      <c r="AP500" s="30">
        <f t="shared" si="543"/>
        <v>0</v>
      </c>
      <c r="AQ500" s="30">
        <v>17500</v>
      </c>
      <c r="AR500" s="30">
        <v>8203</v>
      </c>
      <c r="AS500" s="30">
        <v>14000</v>
      </c>
      <c r="AT500" s="30">
        <v>0.99180000000000001</v>
      </c>
      <c r="AU500" s="1635">
        <f t="shared" si="567"/>
        <v>0.24186636560084931</v>
      </c>
      <c r="AV500" s="30">
        <v>1464014</v>
      </c>
      <c r="AW500" s="30">
        <f t="shared" si="545"/>
        <v>3631792</v>
      </c>
      <c r="AX500" s="30">
        <f t="shared" si="546"/>
        <v>0</v>
      </c>
      <c r="AY500" s="30">
        <v>17500</v>
      </c>
      <c r="AZ500" s="30">
        <v>4959</v>
      </c>
      <c r="BA500" s="30">
        <v>14000</v>
      </c>
      <c r="BB500" s="30">
        <v>0.99329999999999996</v>
      </c>
      <c r="BC500" s="1635">
        <f t="shared" si="568"/>
        <v>9.7560231941225858E-2</v>
      </c>
      <c r="BD500" s="30">
        <v>346003</v>
      </c>
      <c r="BE500" s="30">
        <f t="shared" si="547"/>
        <v>2127935</v>
      </c>
      <c r="BF500" s="30">
        <f t="shared" si="548"/>
        <v>0</v>
      </c>
      <c r="BG500" s="30">
        <v>17500</v>
      </c>
      <c r="BH500" s="30">
        <v>6213</v>
      </c>
      <c r="BI500" s="30">
        <v>14000</v>
      </c>
      <c r="BJ500" s="30">
        <v>0.99490000000000001</v>
      </c>
      <c r="BK500" s="1635">
        <f t="shared" si="569"/>
        <v>0.11289075525207705</v>
      </c>
      <c r="BL500" s="30">
        <v>519173</v>
      </c>
      <c r="BM500" s="30">
        <f t="shared" si="549"/>
        <v>2759338</v>
      </c>
      <c r="BN500" s="30">
        <f t="shared" si="550"/>
        <v>0</v>
      </c>
      <c r="BO500" s="30">
        <v>17500</v>
      </c>
      <c r="BP500" s="30">
        <v>1552</v>
      </c>
      <c r="BQ500" s="30">
        <v>14000</v>
      </c>
      <c r="BR500" s="30">
        <v>0.99450000000000005</v>
      </c>
      <c r="BS500" s="1635">
        <f t="shared" si="570"/>
        <v>0.4312053925455987</v>
      </c>
      <c r="BT500" s="30">
        <v>479196</v>
      </c>
      <c r="BU500" s="30">
        <f t="shared" si="551"/>
        <v>666776</v>
      </c>
      <c r="BV500" s="30">
        <f t="shared" si="552"/>
        <v>0</v>
      </c>
      <c r="BW500" s="30">
        <v>17500</v>
      </c>
      <c r="BX500" s="30">
        <v>15888</v>
      </c>
      <c r="BY500" s="30">
        <v>15888</v>
      </c>
      <c r="BZ500" s="30">
        <v>0.99470000000000003</v>
      </c>
      <c r="CA500" s="1635">
        <f t="shared" si="571"/>
        <v>0.19981982619176833</v>
      </c>
      <c r="CB500" s="30">
        <v>2349486</v>
      </c>
      <c r="CC500" s="30">
        <f t="shared" si="553"/>
        <v>7054813</v>
      </c>
      <c r="CD500" s="30">
        <f t="shared" si="554"/>
        <v>0</v>
      </c>
      <c r="CE500" s="30">
        <v>17500</v>
      </c>
      <c r="CF500" s="30">
        <v>15715</v>
      </c>
      <c r="CG500" s="30">
        <v>15715</v>
      </c>
      <c r="CH500" s="30">
        <v>0.995</v>
      </c>
      <c r="CI500" s="1635">
        <f t="shared" si="572"/>
        <v>0.13861305473652719</v>
      </c>
      <c r="CJ500" s="30">
        <v>1612555</v>
      </c>
      <c r="CK500" s="30">
        <f t="shared" si="555"/>
        <v>6980100</v>
      </c>
      <c r="CL500" s="30">
        <f t="shared" si="556"/>
        <v>0</v>
      </c>
      <c r="CM500" s="30">
        <v>17500</v>
      </c>
      <c r="CN500" s="30">
        <v>13521</v>
      </c>
      <c r="CO500" s="30">
        <v>14000</v>
      </c>
      <c r="CP500" s="30">
        <v>0.99429999999999996</v>
      </c>
      <c r="CQ500" s="1635">
        <f t="shared" si="573"/>
        <v>0.16035405140981657</v>
      </c>
      <c r="CR500" s="30">
        <v>1448690</v>
      </c>
      <c r="CS500" s="30">
        <f t="shared" si="557"/>
        <v>5420593</v>
      </c>
      <c r="CT500" s="30">
        <f t="shared" si="558"/>
        <v>0</v>
      </c>
      <c r="CU500" s="30">
        <v>17500</v>
      </c>
      <c r="CV500" s="30">
        <v>1528</v>
      </c>
      <c r="CW500" s="30">
        <v>14000</v>
      </c>
      <c r="CX500" s="30">
        <v>0.99390000000000001</v>
      </c>
      <c r="CY500" s="1635">
        <f t="shared" si="562"/>
        <v>0.43892129763895515</v>
      </c>
      <c r="CZ500" s="30">
        <v>495936</v>
      </c>
      <c r="DA500" s="30">
        <f t="shared" si="559"/>
        <v>677938</v>
      </c>
      <c r="DB500" s="30">
        <f t="shared" si="560"/>
        <v>0</v>
      </c>
    </row>
    <row r="501" spans="1:106">
      <c r="A501" t="s">
        <v>3061</v>
      </c>
      <c r="B501">
        <v>1220</v>
      </c>
      <c r="C501">
        <v>39</v>
      </c>
      <c r="D501" s="30">
        <v>22</v>
      </c>
      <c r="E501" s="30" t="s">
        <v>3444</v>
      </c>
      <c r="F501" s="30" t="s">
        <v>517</v>
      </c>
      <c r="G501" s="30" t="s">
        <v>2143</v>
      </c>
      <c r="H501" s="30" t="s">
        <v>2148</v>
      </c>
      <c r="I501" s="30">
        <v>132</v>
      </c>
      <c r="J501" s="30">
        <v>18000</v>
      </c>
      <c r="K501" s="30">
        <v>18000</v>
      </c>
      <c r="L501" s="30">
        <v>24040</v>
      </c>
      <c r="M501" s="30">
        <v>24040</v>
      </c>
      <c r="N501" s="30">
        <v>0.92769999999999997</v>
      </c>
      <c r="O501" s="1635">
        <f t="shared" si="563"/>
        <v>0.29619413928370814</v>
      </c>
      <c r="P501" s="30">
        <v>4756100</v>
      </c>
      <c r="Q501" s="30">
        <f t="shared" si="535"/>
        <v>9634424</v>
      </c>
      <c r="R501" s="30">
        <f t="shared" si="536"/>
        <v>0</v>
      </c>
      <c r="S501" s="30">
        <v>18000</v>
      </c>
      <c r="T501" s="30">
        <v>19120</v>
      </c>
      <c r="U501" s="30">
        <v>19120</v>
      </c>
      <c r="V501" s="30">
        <v>0.92559999999999998</v>
      </c>
      <c r="W501" s="1635">
        <f t="shared" si="564"/>
        <v>0.37451965316113045</v>
      </c>
      <c r="X501" s="30">
        <v>4931270</v>
      </c>
      <c r="Y501" s="30">
        <f t="shared" si="537"/>
        <v>7900152</v>
      </c>
      <c r="Z501" s="30">
        <f t="shared" si="538"/>
        <v>0</v>
      </c>
      <c r="AA501" s="30">
        <v>18000</v>
      </c>
      <c r="AB501" s="30">
        <v>15920</v>
      </c>
      <c r="AC501" s="30">
        <v>15920</v>
      </c>
      <c r="AD501" s="30">
        <v>0.93049999999999999</v>
      </c>
      <c r="AE501" s="1635">
        <f t="shared" si="565"/>
        <v>0.42760090529667866</v>
      </c>
      <c r="AF501" s="30">
        <v>4560690</v>
      </c>
      <c r="AG501" s="30">
        <f t="shared" si="539"/>
        <v>6399458</v>
      </c>
      <c r="AH501" s="30">
        <f t="shared" si="540"/>
        <v>0</v>
      </c>
      <c r="AI501" s="30">
        <v>18000</v>
      </c>
      <c r="AJ501" s="30">
        <v>22040</v>
      </c>
      <c r="AK501" s="30">
        <v>22040</v>
      </c>
      <c r="AL501" s="30">
        <v>0.93579999999999997</v>
      </c>
      <c r="AM501" s="1635">
        <f t="shared" si="566"/>
        <v>0.31330417340203581</v>
      </c>
      <c r="AN501" s="30">
        <v>4807660</v>
      </c>
      <c r="AO501" s="30">
        <f t="shared" si="542"/>
        <v>9207014</v>
      </c>
      <c r="AP501" s="30">
        <f t="shared" si="543"/>
        <v>0</v>
      </c>
      <c r="AQ501" s="30">
        <v>18000</v>
      </c>
      <c r="AR501" s="30">
        <v>15640</v>
      </c>
      <c r="AS501" s="30">
        <v>15640</v>
      </c>
      <c r="AT501" s="30">
        <v>0.94279999999999997</v>
      </c>
      <c r="AU501" s="1635">
        <f t="shared" si="567"/>
        <v>0.39488188391620993</v>
      </c>
      <c r="AV501" s="30">
        <v>4332080</v>
      </c>
      <c r="AW501" s="30">
        <f t="shared" si="545"/>
        <v>6582343</v>
      </c>
      <c r="AX501" s="30">
        <f t="shared" si="546"/>
        <v>0</v>
      </c>
      <c r="AY501" s="30">
        <v>18000</v>
      </c>
      <c r="AZ501" s="30">
        <v>15560</v>
      </c>
      <c r="BA501" s="30">
        <v>15560</v>
      </c>
      <c r="BB501" s="30">
        <v>0.93759999999999999</v>
      </c>
      <c r="BC501" s="1635">
        <f t="shared" si="568"/>
        <v>0.39970981596676913</v>
      </c>
      <c r="BD501" s="30">
        <v>4198600</v>
      </c>
      <c r="BE501" s="30">
        <f t="shared" si="547"/>
        <v>6302472</v>
      </c>
      <c r="BF501" s="30">
        <f t="shared" si="548"/>
        <v>0</v>
      </c>
      <c r="BG501" s="30">
        <v>18000</v>
      </c>
      <c r="BH501" s="30">
        <v>13840</v>
      </c>
      <c r="BI501" s="30">
        <v>14400</v>
      </c>
      <c r="BJ501" s="30">
        <v>0.93559999999999999</v>
      </c>
      <c r="BK501" s="1635">
        <f t="shared" si="569"/>
        <v>0.42409172161499797</v>
      </c>
      <c r="BL501" s="30">
        <v>4085630</v>
      </c>
      <c r="BM501" s="30">
        <f t="shared" si="549"/>
        <v>5780301</v>
      </c>
      <c r="BN501" s="30">
        <f t="shared" si="550"/>
        <v>0</v>
      </c>
      <c r="BO501" s="30">
        <v>18000</v>
      </c>
      <c r="BP501" s="30">
        <v>19720</v>
      </c>
      <c r="BQ501" s="30">
        <v>19720</v>
      </c>
      <c r="BR501" s="30">
        <v>0.94179999999999997</v>
      </c>
      <c r="BS501" s="1635">
        <f t="shared" si="570"/>
        <v>0.29982456426257453</v>
      </c>
      <c r="BT501" s="30">
        <v>4009270</v>
      </c>
      <c r="BU501" s="30">
        <f t="shared" si="551"/>
        <v>8023232</v>
      </c>
      <c r="BV501" s="30">
        <f t="shared" si="552"/>
        <v>0</v>
      </c>
      <c r="BW501" s="30">
        <v>18000</v>
      </c>
      <c r="BX501" s="30">
        <v>20200</v>
      </c>
      <c r="BY501" s="30">
        <v>20200</v>
      </c>
      <c r="BZ501" s="30">
        <v>0.9365</v>
      </c>
      <c r="CA501" s="1635">
        <f t="shared" si="571"/>
        <v>0.30977007505617693</v>
      </c>
      <c r="CB501" s="30">
        <v>4359850</v>
      </c>
      <c r="CC501" s="30">
        <f t="shared" si="553"/>
        <v>8444683</v>
      </c>
      <c r="CD501" s="30">
        <f t="shared" si="554"/>
        <v>0</v>
      </c>
      <c r="CE501" s="30">
        <v>18000</v>
      </c>
      <c r="CF501" s="30">
        <v>16360</v>
      </c>
      <c r="CG501" s="30">
        <v>16360</v>
      </c>
      <c r="CH501" s="30">
        <v>0.94040000000000001</v>
      </c>
      <c r="CI501" s="1635">
        <f t="shared" si="572"/>
        <v>0.37217645891298812</v>
      </c>
      <c r="CJ501" s="30">
        <v>4260080</v>
      </c>
      <c r="CK501" s="30">
        <f t="shared" si="555"/>
        <v>6867839</v>
      </c>
      <c r="CL501" s="30">
        <f t="shared" si="556"/>
        <v>0</v>
      </c>
      <c r="CM501" s="30">
        <v>18000</v>
      </c>
      <c r="CN501" s="30">
        <v>13520</v>
      </c>
      <c r="CO501" s="30">
        <v>14400</v>
      </c>
      <c r="CP501" s="30">
        <v>0.94330000000000003</v>
      </c>
      <c r="CQ501" s="1635">
        <f t="shared" si="573"/>
        <v>0.44783636418516826</v>
      </c>
      <c r="CR501" s="30">
        <v>3838090</v>
      </c>
      <c r="CS501" s="30">
        <f t="shared" si="557"/>
        <v>5142177</v>
      </c>
      <c r="CT501" s="30">
        <f t="shared" si="558"/>
        <v>0</v>
      </c>
      <c r="CU501" s="30">
        <v>18000</v>
      </c>
      <c r="CV501" s="30">
        <v>15280</v>
      </c>
      <c r="CW501" s="30">
        <v>15280</v>
      </c>
      <c r="CX501" s="30">
        <v>0.93979999999999997</v>
      </c>
      <c r="CY501" s="1635">
        <f t="shared" si="562"/>
        <v>0.41140132425305181</v>
      </c>
      <c r="CZ501" s="30">
        <v>4395390</v>
      </c>
      <c r="DA501" s="30">
        <f t="shared" si="559"/>
        <v>6410368</v>
      </c>
      <c r="DB501" s="30">
        <f t="shared" si="560"/>
        <v>0</v>
      </c>
    </row>
    <row r="502" spans="1:106">
      <c r="A502" t="s">
        <v>3062</v>
      </c>
      <c r="B502">
        <v>6220</v>
      </c>
      <c r="C502">
        <v>2</v>
      </c>
      <c r="D502" s="30">
        <v>23</v>
      </c>
      <c r="E502" s="30" t="s">
        <v>3445</v>
      </c>
      <c r="F502" s="30" t="s">
        <v>1105</v>
      </c>
      <c r="G502" s="30" t="s">
        <v>2143</v>
      </c>
      <c r="H502" s="30" t="s">
        <v>2148</v>
      </c>
      <c r="I502" s="30">
        <v>132</v>
      </c>
      <c r="J502" s="30">
        <v>19000</v>
      </c>
      <c r="K502" s="30">
        <v>19000</v>
      </c>
      <c r="L502" s="30">
        <v>23664</v>
      </c>
      <c r="M502" s="30">
        <v>23664</v>
      </c>
      <c r="N502" s="30">
        <v>0.97430000000000005</v>
      </c>
      <c r="O502" s="1635">
        <f t="shared" si="563"/>
        <v>0.3217695911821345</v>
      </c>
      <c r="P502" s="30">
        <v>5341440</v>
      </c>
      <c r="Q502" s="30">
        <f t="shared" si="535"/>
        <v>9960121</v>
      </c>
      <c r="R502" s="30">
        <f t="shared" si="536"/>
        <v>0</v>
      </c>
      <c r="S502" s="30">
        <v>19000</v>
      </c>
      <c r="T502" s="30">
        <v>21456</v>
      </c>
      <c r="U502" s="30">
        <v>21456</v>
      </c>
      <c r="V502" s="30">
        <v>0.96689999999999998</v>
      </c>
      <c r="W502" s="1635">
        <f t="shared" si="564"/>
        <v>0.36251399517978355</v>
      </c>
      <c r="X502" s="30">
        <v>5595360</v>
      </c>
      <c r="Y502" s="30">
        <f t="shared" si="537"/>
        <v>9260928</v>
      </c>
      <c r="Z502" s="30">
        <f t="shared" si="538"/>
        <v>0</v>
      </c>
      <c r="AA502" s="30">
        <v>19000</v>
      </c>
      <c r="AB502" s="30">
        <v>21984</v>
      </c>
      <c r="AC502" s="30">
        <v>21984</v>
      </c>
      <c r="AD502" s="30">
        <v>0.96160000000000001</v>
      </c>
      <c r="AE502" s="1635">
        <f t="shared" si="565"/>
        <v>0.37736061359807083</v>
      </c>
      <c r="AF502" s="30">
        <v>5743680</v>
      </c>
      <c r="AG502" s="30">
        <f t="shared" si="539"/>
        <v>9132400</v>
      </c>
      <c r="AH502" s="30">
        <f t="shared" si="540"/>
        <v>0</v>
      </c>
      <c r="AI502" s="30">
        <v>19000</v>
      </c>
      <c r="AJ502" s="30">
        <v>21120</v>
      </c>
      <c r="AK502" s="30">
        <v>21120</v>
      </c>
      <c r="AL502" s="30">
        <v>0.96650000000000003</v>
      </c>
      <c r="AM502" s="1635">
        <f t="shared" si="566"/>
        <v>0.3920119203482853</v>
      </c>
      <c r="AN502" s="30">
        <v>5953440</v>
      </c>
      <c r="AO502" s="30">
        <f t="shared" si="542"/>
        <v>9112131</v>
      </c>
      <c r="AP502" s="30">
        <f t="shared" si="543"/>
        <v>0</v>
      </c>
      <c r="AQ502" s="30">
        <v>19000</v>
      </c>
      <c r="AR502" s="30">
        <v>21168</v>
      </c>
      <c r="AS502" s="30">
        <v>21168</v>
      </c>
      <c r="AT502" s="30">
        <v>0.96789999999999998</v>
      </c>
      <c r="AU502" s="1635">
        <f t="shared" si="567"/>
        <v>0.28909992068390483</v>
      </c>
      <c r="AV502" s="30">
        <v>4406880</v>
      </c>
      <c r="AW502" s="30">
        <f t="shared" si="545"/>
        <v>9146070</v>
      </c>
      <c r="AX502" s="30">
        <f t="shared" si="546"/>
        <v>0</v>
      </c>
      <c r="AY502" s="30">
        <v>19000</v>
      </c>
      <c r="AZ502" s="30">
        <v>11328</v>
      </c>
      <c r="BA502" s="30">
        <v>15200</v>
      </c>
      <c r="BB502" s="30">
        <v>0.98580000000000001</v>
      </c>
      <c r="BC502" s="1635">
        <f t="shared" si="568"/>
        <v>0.2442881000604058</v>
      </c>
      <c r="BD502" s="30">
        <v>1964160</v>
      </c>
      <c r="BE502" s="30">
        <f t="shared" si="547"/>
        <v>4824206</v>
      </c>
      <c r="BF502" s="30">
        <f t="shared" si="548"/>
        <v>0</v>
      </c>
      <c r="BG502" s="30">
        <v>19000</v>
      </c>
      <c r="BH502" s="30">
        <v>17232</v>
      </c>
      <c r="BI502" s="30">
        <v>17232</v>
      </c>
      <c r="BJ502" s="30">
        <v>0.96930000000000005</v>
      </c>
      <c r="BK502" s="1635">
        <f t="shared" si="569"/>
        <v>0.27202026464411794</v>
      </c>
      <c r="BL502" s="30">
        <v>3380400</v>
      </c>
      <c r="BM502" s="30">
        <f t="shared" si="549"/>
        <v>7456209</v>
      </c>
      <c r="BN502" s="30">
        <f t="shared" si="550"/>
        <v>0</v>
      </c>
      <c r="BO502" s="30">
        <v>19000</v>
      </c>
      <c r="BP502" s="30">
        <v>18288</v>
      </c>
      <c r="BQ502" s="30">
        <v>18288</v>
      </c>
      <c r="BR502" s="30">
        <v>0.96179999999999999</v>
      </c>
      <c r="BS502" s="1635">
        <f t="shared" si="570"/>
        <v>0.38926857214172828</v>
      </c>
      <c r="BT502" s="30">
        <v>4929840</v>
      </c>
      <c r="BU502" s="30">
        <f t="shared" si="551"/>
        <v>7598620</v>
      </c>
      <c r="BV502" s="30">
        <f t="shared" si="552"/>
        <v>0</v>
      </c>
      <c r="BW502" s="30">
        <v>19000</v>
      </c>
      <c r="BX502" s="30">
        <v>18720</v>
      </c>
      <c r="BY502" s="30">
        <v>18720</v>
      </c>
      <c r="BZ502" s="30">
        <v>0.95799999999999996</v>
      </c>
      <c r="CA502" s="1635">
        <f t="shared" si="571"/>
        <v>0.37994659054999819</v>
      </c>
      <c r="CB502" s="30">
        <v>5069520</v>
      </c>
      <c r="CC502" s="30">
        <f t="shared" si="553"/>
        <v>8005630</v>
      </c>
      <c r="CD502" s="30">
        <f t="shared" si="554"/>
        <v>0</v>
      </c>
      <c r="CE502" s="30">
        <v>19000</v>
      </c>
      <c r="CF502" s="30">
        <v>18912</v>
      </c>
      <c r="CG502" s="30">
        <v>18912</v>
      </c>
      <c r="CH502" s="30">
        <v>0.95289999999999997</v>
      </c>
      <c r="CI502" s="1635">
        <f t="shared" si="572"/>
        <v>0.38277403102193214</v>
      </c>
      <c r="CJ502" s="30">
        <v>5132160</v>
      </c>
      <c r="CK502" s="30">
        <f t="shared" si="555"/>
        <v>8044684</v>
      </c>
      <c r="CL502" s="30">
        <f t="shared" si="556"/>
        <v>0</v>
      </c>
      <c r="CM502" s="30">
        <v>19000</v>
      </c>
      <c r="CN502" s="30">
        <v>16368</v>
      </c>
      <c r="CO502" s="30">
        <v>16368</v>
      </c>
      <c r="CP502" s="30">
        <v>0.97970000000000002</v>
      </c>
      <c r="CQ502" s="1635">
        <f t="shared" si="573"/>
        <v>0.17452099145968564</v>
      </c>
      <c r="CR502" s="30">
        <v>1880640</v>
      </c>
      <c r="CS502" s="30">
        <f t="shared" si="557"/>
        <v>6465606</v>
      </c>
      <c r="CT502" s="30">
        <f t="shared" si="558"/>
        <v>0</v>
      </c>
      <c r="CU502" s="30">
        <v>19000</v>
      </c>
      <c r="CV502" s="30">
        <v>13440</v>
      </c>
      <c r="CW502" s="30">
        <v>15200</v>
      </c>
      <c r="CX502" s="30">
        <v>0.97970000000000002</v>
      </c>
      <c r="CY502" s="1635">
        <f t="shared" si="562"/>
        <v>0.19398199737309471</v>
      </c>
      <c r="CZ502" s="30">
        <v>1900320</v>
      </c>
      <c r="DA502" s="30">
        <f t="shared" si="559"/>
        <v>5877824</v>
      </c>
      <c r="DB502" s="30">
        <f t="shared" si="560"/>
        <v>0</v>
      </c>
    </row>
    <row r="503" spans="1:106">
      <c r="A503" t="s">
        <v>3063</v>
      </c>
      <c r="B503">
        <v>6220</v>
      </c>
      <c r="C503">
        <v>159</v>
      </c>
      <c r="D503" s="30">
        <v>24</v>
      </c>
      <c r="E503" s="30" t="s">
        <v>3446</v>
      </c>
      <c r="F503" s="30" t="s">
        <v>3447</v>
      </c>
      <c r="G503" s="30" t="s">
        <v>2143</v>
      </c>
      <c r="H503" s="30" t="s">
        <v>2148</v>
      </c>
      <c r="I503" s="30">
        <v>132</v>
      </c>
      <c r="J503" s="30">
        <v>19000</v>
      </c>
      <c r="K503" s="30">
        <v>1000</v>
      </c>
      <c r="L503" s="30">
        <v>48</v>
      </c>
      <c r="M503" s="30">
        <v>800</v>
      </c>
      <c r="N503" s="30">
        <v>0.97</v>
      </c>
      <c r="O503" s="1635">
        <f t="shared" si="563"/>
        <v>5.7273768613974804E-2</v>
      </c>
      <c r="P503" s="30">
        <v>1920</v>
      </c>
      <c r="Q503" s="30">
        <f t="shared" si="535"/>
        <v>20114</v>
      </c>
      <c r="R503" s="30">
        <f t="shared" si="536"/>
        <v>0</v>
      </c>
      <c r="S503" s="30">
        <v>1000</v>
      </c>
      <c r="T503" s="30">
        <v>48</v>
      </c>
      <c r="U503" s="30">
        <v>800</v>
      </c>
      <c r="V503" s="30">
        <v>0.97</v>
      </c>
      <c r="W503" s="1635">
        <f t="shared" si="564"/>
        <v>5.5426227690943353E-2</v>
      </c>
      <c r="X503" s="30">
        <v>1920</v>
      </c>
      <c r="Y503" s="30">
        <f t="shared" si="537"/>
        <v>20784</v>
      </c>
      <c r="Z503" s="30">
        <f t="shared" si="538"/>
        <v>0</v>
      </c>
      <c r="AA503" s="30">
        <v>1000</v>
      </c>
      <c r="AB503" s="30">
        <v>48</v>
      </c>
      <c r="AC503" s="30">
        <v>800</v>
      </c>
      <c r="AD503" s="30">
        <v>0.97</v>
      </c>
      <c r="AE503" s="1635">
        <f t="shared" si="565"/>
        <v>5.7273768613974804E-2</v>
      </c>
      <c r="AF503" s="30">
        <v>1920</v>
      </c>
      <c r="AG503" s="30">
        <f t="shared" si="539"/>
        <v>20114</v>
      </c>
      <c r="AH503" s="30">
        <f t="shared" si="540"/>
        <v>0</v>
      </c>
      <c r="AI503" s="30">
        <v>1000</v>
      </c>
      <c r="AJ503" s="30">
        <v>48</v>
      </c>
      <c r="AK503" s="30">
        <v>800</v>
      </c>
      <c r="AL503" s="30">
        <v>0.97</v>
      </c>
      <c r="AM503" s="1635">
        <f t="shared" si="566"/>
        <v>6.2354506152311272E-2</v>
      </c>
      <c r="AN503" s="30">
        <v>2160</v>
      </c>
      <c r="AO503" s="30">
        <f t="shared" si="542"/>
        <v>20784</v>
      </c>
      <c r="AP503" s="30">
        <f t="shared" si="543"/>
        <v>0</v>
      </c>
      <c r="AQ503" s="30">
        <v>19000</v>
      </c>
      <c r="AR503" s="30">
        <v>16176</v>
      </c>
      <c r="AS503" s="30">
        <v>16176</v>
      </c>
      <c r="AT503" s="30">
        <v>0.93920000000000003</v>
      </c>
      <c r="AU503" s="1635">
        <f t="shared" si="567"/>
        <v>0.15226104513809111</v>
      </c>
      <c r="AV503" s="30">
        <v>1721040</v>
      </c>
      <c r="AW503" s="30">
        <f t="shared" si="545"/>
        <v>6781932</v>
      </c>
      <c r="AX503" s="30">
        <f t="shared" si="546"/>
        <v>0</v>
      </c>
      <c r="AY503" s="30">
        <v>19000</v>
      </c>
      <c r="AZ503" s="30">
        <v>16080</v>
      </c>
      <c r="BA503" s="30">
        <v>16080</v>
      </c>
      <c r="BB503" s="30">
        <v>0.96309999999999996</v>
      </c>
      <c r="BC503" s="1635">
        <f t="shared" si="568"/>
        <v>0.31594958444203036</v>
      </c>
      <c r="BD503" s="30">
        <v>3522960</v>
      </c>
      <c r="BE503" s="30">
        <f t="shared" si="547"/>
        <v>6690232</v>
      </c>
      <c r="BF503" s="30">
        <f t="shared" si="548"/>
        <v>0</v>
      </c>
      <c r="BG503" s="30">
        <v>19000</v>
      </c>
      <c r="BH503" s="30">
        <v>17664</v>
      </c>
      <c r="BI503" s="30">
        <v>17664</v>
      </c>
      <c r="BJ503" s="30">
        <v>0.97919999999999996</v>
      </c>
      <c r="BK503" s="1635">
        <f t="shared" si="569"/>
        <v>0.24694408660398084</v>
      </c>
      <c r="BL503" s="30">
        <v>3177840</v>
      </c>
      <c r="BM503" s="30">
        <f t="shared" si="549"/>
        <v>7721197</v>
      </c>
      <c r="BN503" s="30">
        <f t="shared" si="550"/>
        <v>0</v>
      </c>
      <c r="BO503" s="30">
        <v>19000</v>
      </c>
      <c r="BP503" s="30">
        <v>14928</v>
      </c>
      <c r="BQ503" s="30">
        <v>15200</v>
      </c>
      <c r="BR503" s="30">
        <v>0.97809999999999997</v>
      </c>
      <c r="BS503" s="1635">
        <f t="shared" si="570"/>
        <v>0.28749021213741349</v>
      </c>
      <c r="BT503" s="30">
        <v>3022320</v>
      </c>
      <c r="BU503" s="30">
        <f t="shared" si="551"/>
        <v>6307665</v>
      </c>
      <c r="BV503" s="30">
        <f t="shared" si="552"/>
        <v>0</v>
      </c>
      <c r="BW503" s="30">
        <v>19000</v>
      </c>
      <c r="BX503" s="30">
        <v>17760</v>
      </c>
      <c r="BY503" s="30">
        <v>17760</v>
      </c>
      <c r="BZ503" s="30">
        <v>0.98109999999999997</v>
      </c>
      <c r="CA503" s="1635">
        <f t="shared" si="571"/>
        <v>0.22967506388025161</v>
      </c>
      <c r="CB503" s="30">
        <v>2977440</v>
      </c>
      <c r="CC503" s="30">
        <f t="shared" si="553"/>
        <v>7778224</v>
      </c>
      <c r="CD503" s="30">
        <f t="shared" si="554"/>
        <v>0</v>
      </c>
      <c r="CE503" s="30">
        <v>19000</v>
      </c>
      <c r="CF503" s="30">
        <v>17376</v>
      </c>
      <c r="CG503" s="30">
        <v>17376</v>
      </c>
      <c r="CH503" s="30">
        <v>0.97619999999999996</v>
      </c>
      <c r="CI503" s="1635">
        <f t="shared" si="572"/>
        <v>0.26312387011917315</v>
      </c>
      <c r="CJ503" s="30">
        <v>3320640</v>
      </c>
      <c r="CK503" s="30">
        <f t="shared" si="555"/>
        <v>7572038</v>
      </c>
      <c r="CL503" s="30">
        <f t="shared" si="556"/>
        <v>0</v>
      </c>
      <c r="CM503" s="30">
        <v>19000</v>
      </c>
      <c r="CN503" s="30">
        <v>15936</v>
      </c>
      <c r="CO503" s="30">
        <v>15936</v>
      </c>
      <c r="CP503" s="30">
        <v>0.97519999999999996</v>
      </c>
      <c r="CQ503" s="1635">
        <f t="shared" si="573"/>
        <v>0.29378912579887112</v>
      </c>
      <c r="CR503" s="30">
        <v>3068160</v>
      </c>
      <c r="CS503" s="30">
        <f t="shared" si="557"/>
        <v>6266045</v>
      </c>
      <c r="CT503" s="30">
        <f t="shared" si="558"/>
        <v>0</v>
      </c>
      <c r="CU503" s="30">
        <v>19000</v>
      </c>
      <c r="CV503" s="30">
        <v>18384</v>
      </c>
      <c r="CW503" s="30">
        <v>18384</v>
      </c>
      <c r="CX503" s="30">
        <v>0.97660000000000002</v>
      </c>
      <c r="CY503" s="1635">
        <f t="shared" si="562"/>
        <v>0.25215236569414179</v>
      </c>
      <c r="CZ503" s="30">
        <v>3368160</v>
      </c>
      <c r="DA503" s="30">
        <f t="shared" si="559"/>
        <v>8014583</v>
      </c>
      <c r="DB503" s="30">
        <f t="shared" si="560"/>
        <v>0</v>
      </c>
    </row>
    <row r="504" spans="1:106">
      <c r="A504" t="s">
        <v>3065</v>
      </c>
      <c r="B504">
        <v>6110</v>
      </c>
      <c r="C504">
        <v>25</v>
      </c>
      <c r="D504" s="30">
        <v>25</v>
      </c>
      <c r="E504" s="30" t="s">
        <v>3448</v>
      </c>
      <c r="F504" s="30" t="s">
        <v>1080</v>
      </c>
      <c r="G504" s="30" t="s">
        <v>2143</v>
      </c>
      <c r="H504" s="30" t="s">
        <v>2148</v>
      </c>
      <c r="I504" s="30">
        <v>132</v>
      </c>
      <c r="J504" s="30">
        <v>20000</v>
      </c>
      <c r="K504" s="30">
        <v>20000</v>
      </c>
      <c r="L504" s="30">
        <v>18800</v>
      </c>
      <c r="M504" s="30">
        <v>18800</v>
      </c>
      <c r="N504" s="30">
        <v>0.92720000000000002</v>
      </c>
      <c r="O504" s="1635">
        <f t="shared" si="563"/>
        <v>0.52418297953930282</v>
      </c>
      <c r="P504" s="30">
        <v>6578800</v>
      </c>
      <c r="Q504" s="30">
        <f t="shared" si="535"/>
        <v>7530348</v>
      </c>
      <c r="R504" s="30">
        <f t="shared" si="536"/>
        <v>0</v>
      </c>
      <c r="S504" s="30">
        <v>20000</v>
      </c>
      <c r="T504" s="30">
        <v>20000</v>
      </c>
      <c r="U504" s="30">
        <v>20000</v>
      </c>
      <c r="V504" s="30">
        <v>0.91910000000000003</v>
      </c>
      <c r="W504" s="1635">
        <f t="shared" si="564"/>
        <v>0.52700280662593024</v>
      </c>
      <c r="X504" s="30">
        <v>7207400</v>
      </c>
      <c r="Y504" s="30">
        <f t="shared" si="537"/>
        <v>8205725</v>
      </c>
      <c r="Z504" s="30">
        <f t="shared" si="538"/>
        <v>0</v>
      </c>
      <c r="AA504" s="30">
        <v>20000</v>
      </c>
      <c r="AB504" s="30">
        <v>20000</v>
      </c>
      <c r="AC504" s="30">
        <v>20000</v>
      </c>
      <c r="AD504" s="30">
        <v>0.93579999999999997</v>
      </c>
      <c r="AE504" s="1635">
        <f t="shared" si="565"/>
        <v>0.4987933675286742</v>
      </c>
      <c r="AF504" s="30">
        <v>6721500</v>
      </c>
      <c r="AG504" s="30">
        <f t="shared" si="539"/>
        <v>8085312</v>
      </c>
      <c r="AH504" s="30">
        <f t="shared" si="540"/>
        <v>0</v>
      </c>
      <c r="AI504" s="30">
        <v>20000</v>
      </c>
      <c r="AJ504" s="30">
        <v>20000</v>
      </c>
      <c r="AK504" s="30">
        <v>20000</v>
      </c>
      <c r="AL504" s="30">
        <v>0.93779999999999997</v>
      </c>
      <c r="AM504" s="1635">
        <f t="shared" si="566"/>
        <v>0.50454105582271025</v>
      </c>
      <c r="AN504" s="30">
        <v>7040600</v>
      </c>
      <c r="AO504" s="30">
        <f t="shared" si="542"/>
        <v>8372678</v>
      </c>
      <c r="AP504" s="30">
        <f t="shared" si="543"/>
        <v>0</v>
      </c>
      <c r="AQ504" s="30">
        <v>20000</v>
      </c>
      <c r="AR504" s="30">
        <v>18800</v>
      </c>
      <c r="AS504" s="30">
        <v>18800</v>
      </c>
      <c r="AT504" s="30">
        <v>0.94879999999999998</v>
      </c>
      <c r="AU504" s="1635">
        <f t="shared" si="567"/>
        <v>0.49011173742854469</v>
      </c>
      <c r="AV504" s="30">
        <v>6504300</v>
      </c>
      <c r="AW504" s="30">
        <f t="shared" si="545"/>
        <v>7962633</v>
      </c>
      <c r="AX504" s="30">
        <f t="shared" si="546"/>
        <v>0</v>
      </c>
      <c r="AY504" s="30">
        <v>20000</v>
      </c>
      <c r="AZ504" s="30">
        <v>18400</v>
      </c>
      <c r="BA504" s="30">
        <v>18400</v>
      </c>
      <c r="BB504" s="30">
        <v>0.94359999999999999</v>
      </c>
      <c r="BC504" s="1635">
        <f t="shared" si="568"/>
        <v>0.50671905110042126</v>
      </c>
      <c r="BD504" s="30">
        <v>6334400</v>
      </c>
      <c r="BE504" s="30">
        <f t="shared" si="547"/>
        <v>7500488</v>
      </c>
      <c r="BF504" s="30">
        <f t="shared" si="548"/>
        <v>0</v>
      </c>
      <c r="BG504" s="30">
        <v>20000</v>
      </c>
      <c r="BH504" s="30">
        <v>18400</v>
      </c>
      <c r="BI504" s="30">
        <v>18400</v>
      </c>
      <c r="BJ504" s="30">
        <v>0.94550000000000001</v>
      </c>
      <c r="BK504" s="1635">
        <f t="shared" si="569"/>
        <v>0.5131681059045714</v>
      </c>
      <c r="BL504" s="30">
        <v>6642200</v>
      </c>
      <c r="BM504" s="30">
        <f t="shared" si="549"/>
        <v>7766110</v>
      </c>
      <c r="BN504" s="30">
        <f t="shared" si="550"/>
        <v>0</v>
      </c>
      <c r="BO504" s="30">
        <v>20000</v>
      </c>
      <c r="BP504" s="30">
        <v>21200</v>
      </c>
      <c r="BQ504" s="30">
        <v>21200</v>
      </c>
      <c r="BR504" s="30">
        <v>0.94720000000000004</v>
      </c>
      <c r="BS504" s="1635">
        <f t="shared" si="570"/>
        <v>0.45629909095416171</v>
      </c>
      <c r="BT504" s="30">
        <v>6597200</v>
      </c>
      <c r="BU504" s="30">
        <f t="shared" si="551"/>
        <v>8674836</v>
      </c>
      <c r="BV504" s="30">
        <f t="shared" si="552"/>
        <v>0</v>
      </c>
      <c r="BW504" s="30">
        <v>20000</v>
      </c>
      <c r="BX504" s="30">
        <v>18800</v>
      </c>
      <c r="BY504" s="30">
        <v>18800</v>
      </c>
      <c r="BZ504" s="30">
        <v>0.94730000000000003</v>
      </c>
      <c r="CA504" s="1635">
        <f t="shared" si="571"/>
        <v>0.51178579933968305</v>
      </c>
      <c r="CB504" s="30">
        <v>6781200</v>
      </c>
      <c r="CC504" s="30">
        <f t="shared" si="553"/>
        <v>7950045</v>
      </c>
      <c r="CD504" s="30">
        <f t="shared" si="554"/>
        <v>0</v>
      </c>
      <c r="CE504" s="30">
        <v>20000</v>
      </c>
      <c r="CF504" s="30">
        <v>19200</v>
      </c>
      <c r="CG504" s="30">
        <v>19200</v>
      </c>
      <c r="CH504" s="30">
        <v>0.95220000000000005</v>
      </c>
      <c r="CI504" s="1635">
        <f t="shared" si="572"/>
        <v>0.4678654821432201</v>
      </c>
      <c r="CJ504" s="30">
        <v>6363900</v>
      </c>
      <c r="CK504" s="30">
        <f t="shared" si="555"/>
        <v>8161192</v>
      </c>
      <c r="CL504" s="30">
        <f t="shared" si="556"/>
        <v>0</v>
      </c>
      <c r="CM504" s="30">
        <v>20000</v>
      </c>
      <c r="CN504" s="30">
        <v>18000</v>
      </c>
      <c r="CO504" s="30">
        <v>18000</v>
      </c>
      <c r="CP504" s="30">
        <v>0.95309999999999995</v>
      </c>
      <c r="CQ504" s="1635">
        <f t="shared" si="573"/>
        <v>0.50732530272977239</v>
      </c>
      <c r="CR504" s="30">
        <v>5848800</v>
      </c>
      <c r="CS504" s="30">
        <f t="shared" si="557"/>
        <v>6917219</v>
      </c>
      <c r="CT504" s="30">
        <f t="shared" si="558"/>
        <v>0</v>
      </c>
      <c r="CU504" s="30">
        <v>20000</v>
      </c>
      <c r="CV504" s="30">
        <v>18400</v>
      </c>
      <c r="CW504" s="30">
        <v>18400</v>
      </c>
      <c r="CX504" s="30">
        <v>0.94589999999999996</v>
      </c>
      <c r="CY504" s="1635">
        <f t="shared" si="562"/>
        <v>0.52146141307869343</v>
      </c>
      <c r="CZ504" s="30">
        <v>6752400</v>
      </c>
      <c r="DA504" s="30">
        <f t="shared" si="559"/>
        <v>7769396</v>
      </c>
      <c r="DB504" s="30">
        <f t="shared" si="560"/>
        <v>0</v>
      </c>
    </row>
    <row r="505" spans="1:106">
      <c r="A505" t="s">
        <v>3066</v>
      </c>
      <c r="B505">
        <v>6210</v>
      </c>
      <c r="C505">
        <v>29</v>
      </c>
      <c r="D505" s="30">
        <v>26</v>
      </c>
      <c r="E505" s="30" t="s">
        <v>3449</v>
      </c>
      <c r="F505" s="30" t="s">
        <v>1390</v>
      </c>
      <c r="G505" s="30" t="s">
        <v>2143</v>
      </c>
      <c r="H505" s="30" t="s">
        <v>2148</v>
      </c>
      <c r="I505" s="30">
        <v>132</v>
      </c>
      <c r="J505" s="30">
        <v>20000</v>
      </c>
      <c r="K505" s="30">
        <v>20000</v>
      </c>
      <c r="L505" s="30">
        <v>17808</v>
      </c>
      <c r="M505" s="30">
        <v>17808</v>
      </c>
      <c r="N505" s="30">
        <v>0.99419999999999997</v>
      </c>
      <c r="O505" s="1635">
        <f t="shared" si="563"/>
        <v>0.30176521277738527</v>
      </c>
      <c r="P505" s="30">
        <v>3846720</v>
      </c>
      <c r="Q505" s="30">
        <f t="shared" si="535"/>
        <v>7648436</v>
      </c>
      <c r="R505" s="30">
        <f t="shared" si="536"/>
        <v>0</v>
      </c>
      <c r="S505" s="30">
        <v>20000</v>
      </c>
      <c r="T505" s="30">
        <v>18384</v>
      </c>
      <c r="U505" s="30">
        <v>18384</v>
      </c>
      <c r="V505" s="30">
        <v>0.99250000000000005</v>
      </c>
      <c r="W505" s="1635">
        <f t="shared" si="564"/>
        <v>0.32307354712549402</v>
      </c>
      <c r="X505" s="30">
        <v>4385760</v>
      </c>
      <c r="Y505" s="30">
        <f t="shared" si="537"/>
        <v>8145068</v>
      </c>
      <c r="Z505" s="30">
        <f t="shared" si="538"/>
        <v>0</v>
      </c>
      <c r="AA505" s="30">
        <v>20000</v>
      </c>
      <c r="AB505" s="30">
        <v>18384</v>
      </c>
      <c r="AC505" s="30">
        <v>18384</v>
      </c>
      <c r="AD505" s="30">
        <v>0.99050000000000005</v>
      </c>
      <c r="AE505" s="1635">
        <f t="shared" si="565"/>
        <v>0.3355967856516805</v>
      </c>
      <c r="AF505" s="30">
        <v>4399920</v>
      </c>
      <c r="AG505" s="30">
        <f t="shared" si="539"/>
        <v>7866440</v>
      </c>
      <c r="AH505" s="30">
        <f t="shared" si="540"/>
        <v>0</v>
      </c>
      <c r="AI505" s="30">
        <v>20000</v>
      </c>
      <c r="AJ505" s="30">
        <v>20064</v>
      </c>
      <c r="AK505" s="30">
        <v>20064</v>
      </c>
      <c r="AL505" s="30">
        <v>0.99219999999999997</v>
      </c>
      <c r="AM505" s="1635">
        <f t="shared" si="566"/>
        <v>0.30949592239025026</v>
      </c>
      <c r="AN505" s="30">
        <v>4584000</v>
      </c>
      <c r="AO505" s="30">
        <f t="shared" si="542"/>
        <v>8886708</v>
      </c>
      <c r="AP505" s="30">
        <f t="shared" si="543"/>
        <v>0</v>
      </c>
      <c r="AQ505" s="30">
        <v>20000</v>
      </c>
      <c r="AR505" s="30">
        <v>19152</v>
      </c>
      <c r="AS505" s="30">
        <v>19152</v>
      </c>
      <c r="AT505" s="30">
        <v>0.99380000000000002</v>
      </c>
      <c r="AU505" s="1635">
        <f t="shared" si="567"/>
        <v>0.31679692179203411</v>
      </c>
      <c r="AV505" s="30">
        <v>4486080</v>
      </c>
      <c r="AW505" s="30">
        <f t="shared" si="545"/>
        <v>8496446</v>
      </c>
      <c r="AX505" s="30">
        <f t="shared" si="546"/>
        <v>0</v>
      </c>
      <c r="AY505" s="30">
        <v>20000</v>
      </c>
      <c r="AZ505" s="30">
        <v>19872</v>
      </c>
      <c r="BA505" s="30">
        <v>19872</v>
      </c>
      <c r="BB505" s="30">
        <v>0.99629999999999996</v>
      </c>
      <c r="BC505" s="1635">
        <f t="shared" si="568"/>
        <v>0.27456662113588398</v>
      </c>
      <c r="BD505" s="30">
        <v>3913920</v>
      </c>
      <c r="BE505" s="30">
        <f t="shared" si="547"/>
        <v>8552941</v>
      </c>
      <c r="BF505" s="30">
        <f t="shared" si="548"/>
        <v>0</v>
      </c>
      <c r="BG505" s="30">
        <v>20000</v>
      </c>
      <c r="BH505" s="30">
        <v>19440</v>
      </c>
      <c r="BI505" s="30">
        <v>19440</v>
      </c>
      <c r="BJ505" s="30">
        <v>0.99629999999999996</v>
      </c>
      <c r="BK505" s="1635">
        <f t="shared" si="569"/>
        <v>0.27749360540544554</v>
      </c>
      <c r="BL505" s="30">
        <v>3998640</v>
      </c>
      <c r="BM505" s="30">
        <f t="shared" si="549"/>
        <v>8645907</v>
      </c>
      <c r="BN505" s="30">
        <f t="shared" si="550"/>
        <v>0</v>
      </c>
      <c r="BO505" s="30">
        <v>20000</v>
      </c>
      <c r="BP505" s="30">
        <v>19728</v>
      </c>
      <c r="BQ505" s="30">
        <v>19728</v>
      </c>
      <c r="BR505" s="30">
        <v>0.99509999999999998</v>
      </c>
      <c r="BS505" s="1635">
        <f t="shared" si="570"/>
        <v>0.29451218241619675</v>
      </c>
      <c r="BT505" s="30">
        <v>4162800</v>
      </c>
      <c r="BU505" s="30">
        <f t="shared" si="551"/>
        <v>8480736</v>
      </c>
      <c r="BV505" s="30">
        <f t="shared" si="552"/>
        <v>0</v>
      </c>
      <c r="BW505" s="30">
        <v>20000</v>
      </c>
      <c r="BX505" s="30">
        <v>17520</v>
      </c>
      <c r="BY505" s="30">
        <v>17520</v>
      </c>
      <c r="BZ505" s="30">
        <v>0.99480000000000002</v>
      </c>
      <c r="CA505" s="1635">
        <f t="shared" si="571"/>
        <v>0.27690388606702709</v>
      </c>
      <c r="CB505" s="30">
        <v>3590640</v>
      </c>
      <c r="CC505" s="30">
        <f t="shared" si="553"/>
        <v>7780259</v>
      </c>
      <c r="CD505" s="30">
        <f t="shared" si="554"/>
        <v>0</v>
      </c>
      <c r="CE505" s="30">
        <v>20000</v>
      </c>
      <c r="CF505" s="30">
        <v>18192</v>
      </c>
      <c r="CG505" s="30">
        <v>18192</v>
      </c>
      <c r="CH505" s="30">
        <v>0.9899</v>
      </c>
      <c r="CI505" s="1635">
        <f t="shared" si="572"/>
        <v>0.27182865378774285</v>
      </c>
      <c r="CJ505" s="30">
        <v>3642000</v>
      </c>
      <c r="CK505" s="30">
        <f t="shared" si="555"/>
        <v>8038888</v>
      </c>
      <c r="CL505" s="30">
        <f t="shared" si="556"/>
        <v>0</v>
      </c>
      <c r="CM505" s="30">
        <v>20000</v>
      </c>
      <c r="CN505" s="30">
        <v>20544</v>
      </c>
      <c r="CO505" s="30">
        <v>20544</v>
      </c>
      <c r="CP505" s="30">
        <v>0.98860000000000003</v>
      </c>
      <c r="CQ505" s="1635">
        <f t="shared" si="573"/>
        <v>0.25290396636475582</v>
      </c>
      <c r="CR505" s="30">
        <v>3451680</v>
      </c>
      <c r="CS505" s="30">
        <f t="shared" si="557"/>
        <v>8188911</v>
      </c>
      <c r="CT505" s="30">
        <f t="shared" si="558"/>
        <v>0</v>
      </c>
      <c r="CU505" s="30">
        <v>20000</v>
      </c>
      <c r="CV505" s="30">
        <v>19968</v>
      </c>
      <c r="CW505" s="30">
        <v>19968</v>
      </c>
      <c r="CX505" s="30">
        <v>0.99099999999999999</v>
      </c>
      <c r="CY505" s="1635">
        <f t="shared" si="562"/>
        <v>0.31240375538656845</v>
      </c>
      <c r="CZ505" s="30">
        <v>4599360</v>
      </c>
      <c r="DA505" s="30">
        <f t="shared" si="559"/>
        <v>8833492</v>
      </c>
      <c r="DB505" s="30">
        <f t="shared" si="560"/>
        <v>0</v>
      </c>
    </row>
    <row r="506" spans="1:106">
      <c r="A506" t="s">
        <v>3074</v>
      </c>
      <c r="B506">
        <v>6110</v>
      </c>
      <c r="C506">
        <v>22</v>
      </c>
      <c r="D506" s="30">
        <v>27</v>
      </c>
      <c r="E506" s="30" t="s">
        <v>3438</v>
      </c>
      <c r="F506" s="30" t="s">
        <v>1425</v>
      </c>
      <c r="G506" s="30" t="s">
        <v>2143</v>
      </c>
      <c r="H506" s="30" t="s">
        <v>2142</v>
      </c>
      <c r="I506" s="30">
        <v>220</v>
      </c>
      <c r="J506" s="30">
        <v>22000</v>
      </c>
      <c r="K506" s="30">
        <v>12000</v>
      </c>
      <c r="L506" s="30">
        <v>11937</v>
      </c>
      <c r="M506" s="30">
        <v>11937</v>
      </c>
      <c r="N506" s="30">
        <v>0.98529999999999995</v>
      </c>
      <c r="O506" s="1635">
        <f t="shared" si="563"/>
        <v>0.38661838468582937</v>
      </c>
      <c r="P506" s="30">
        <v>3274000</v>
      </c>
      <c r="Q506" s="30">
        <f t="shared" si="535"/>
        <v>5080979</v>
      </c>
      <c r="R506" s="30">
        <f t="shared" si="536"/>
        <v>0</v>
      </c>
      <c r="S506" s="30">
        <v>12000</v>
      </c>
      <c r="T506" s="30">
        <v>11687</v>
      </c>
      <c r="U506" s="30">
        <v>11687</v>
      </c>
      <c r="V506" s="30">
        <v>0.95589999999999997</v>
      </c>
      <c r="W506" s="1635">
        <f t="shared" si="564"/>
        <v>0.38030851972505098</v>
      </c>
      <c r="X506" s="30">
        <v>3161000</v>
      </c>
      <c r="Y506" s="30">
        <f t="shared" si="537"/>
        <v>4987004</v>
      </c>
      <c r="Z506" s="30">
        <f t="shared" si="538"/>
        <v>0</v>
      </c>
      <c r="AA506" s="30">
        <v>12000</v>
      </c>
      <c r="AB506" s="30">
        <v>11687</v>
      </c>
      <c r="AC506" s="30">
        <v>11687</v>
      </c>
      <c r="AD506" s="30">
        <v>0.95850000000000002</v>
      </c>
      <c r="AE506" s="1635">
        <f t="shared" si="565"/>
        <v>0.19385333788748466</v>
      </c>
      <c r="AF506" s="30">
        <v>1563511</v>
      </c>
      <c r="AG506" s="30">
        <f t="shared" si="539"/>
        <v>4839259</v>
      </c>
      <c r="AH506" s="30">
        <f t="shared" si="540"/>
        <v>0</v>
      </c>
      <c r="AI506" s="30">
        <v>12000</v>
      </c>
      <c r="AJ506" s="30">
        <v>45562</v>
      </c>
      <c r="AK506" s="30">
        <v>45562</v>
      </c>
      <c r="AL506" s="30">
        <v>0.9869</v>
      </c>
      <c r="AM506" s="1635">
        <f t="shared" si="566"/>
        <v>9.0183367054681204E-2</v>
      </c>
      <c r="AN506" s="30">
        <v>3017000</v>
      </c>
      <c r="AO506" s="30">
        <f t="shared" si="542"/>
        <v>20072438</v>
      </c>
      <c r="AP506" s="30">
        <f t="shared" si="543"/>
        <v>0</v>
      </c>
      <c r="AQ506" s="30">
        <v>22000</v>
      </c>
      <c r="AR506" s="30">
        <v>20875</v>
      </c>
      <c r="AS506" s="30">
        <v>20875</v>
      </c>
      <c r="AT506" s="30">
        <v>0.99739999999999995</v>
      </c>
      <c r="AU506" s="1635">
        <f t="shared" si="567"/>
        <v>0.2464071901476064</v>
      </c>
      <c r="AV506" s="30">
        <v>3817000</v>
      </c>
      <c r="AW506" s="30">
        <f t="shared" si="545"/>
        <v>9294372</v>
      </c>
      <c r="AX506" s="30">
        <f t="shared" si="546"/>
        <v>0</v>
      </c>
      <c r="AY506" s="30">
        <v>22000</v>
      </c>
      <c r="AZ506" s="30">
        <v>28900</v>
      </c>
      <c r="BA506" s="30">
        <v>28900</v>
      </c>
      <c r="BB506" s="30">
        <v>0.99639999999999995</v>
      </c>
      <c r="BC506" s="1635">
        <f t="shared" si="568"/>
        <v>0.28622176706578129</v>
      </c>
      <c r="BD506" s="30">
        <v>5934262</v>
      </c>
      <c r="BE506" s="30">
        <f t="shared" si="547"/>
        <v>12439855</v>
      </c>
      <c r="BF506" s="30">
        <f t="shared" si="548"/>
        <v>0</v>
      </c>
      <c r="BG506" s="30">
        <v>22000</v>
      </c>
      <c r="BH506" s="30">
        <v>21375</v>
      </c>
      <c r="BI506" s="30">
        <v>21375</v>
      </c>
      <c r="BJ506" s="30">
        <v>0.96799999999999997</v>
      </c>
      <c r="BK506" s="1635">
        <f t="shared" si="569"/>
        <v>0.367274055053805</v>
      </c>
      <c r="BL506" s="30">
        <v>5653855</v>
      </c>
      <c r="BM506" s="30">
        <f t="shared" si="549"/>
        <v>9236462</v>
      </c>
      <c r="BN506" s="30">
        <f t="shared" si="550"/>
        <v>0</v>
      </c>
      <c r="BO506" s="30">
        <v>22000</v>
      </c>
      <c r="BP506" s="30">
        <v>29813</v>
      </c>
      <c r="BQ506" s="30">
        <v>29813</v>
      </c>
      <c r="BR506" s="30">
        <v>0.99050000000000005</v>
      </c>
      <c r="BS506" s="1635">
        <f t="shared" si="570"/>
        <v>0.24394759830151627</v>
      </c>
      <c r="BT506" s="30">
        <v>5186677</v>
      </c>
      <c r="BU506" s="30">
        <f t="shared" si="551"/>
        <v>12756863</v>
      </c>
      <c r="BV506" s="30">
        <f t="shared" si="552"/>
        <v>0</v>
      </c>
      <c r="BW506" s="30">
        <v>22000</v>
      </c>
      <c r="BX506" s="30">
        <v>21250</v>
      </c>
      <c r="BY506" s="30">
        <v>21250</v>
      </c>
      <c r="BZ506" s="30">
        <v>0.98729999999999996</v>
      </c>
      <c r="CA506" s="1635">
        <f t="shared" si="571"/>
        <v>0.24049815964456375</v>
      </c>
      <c r="CB506" s="30">
        <v>3753987</v>
      </c>
      <c r="CC506" s="30">
        <f t="shared" si="553"/>
        <v>9365528</v>
      </c>
      <c r="CD506" s="30">
        <f t="shared" si="554"/>
        <v>0</v>
      </c>
      <c r="CE506" s="30">
        <v>22000</v>
      </c>
      <c r="CF506" s="30">
        <v>21812</v>
      </c>
      <c r="CG506" s="30">
        <v>21812</v>
      </c>
      <c r="CH506" s="30">
        <v>0.99750000000000005</v>
      </c>
      <c r="CI506" s="1635">
        <f t="shared" si="572"/>
        <v>0.31666296431692464</v>
      </c>
      <c r="CJ506" s="30">
        <v>5126000</v>
      </c>
      <c r="CK506" s="30">
        <f t="shared" si="555"/>
        <v>9712535</v>
      </c>
      <c r="CL506" s="30">
        <f t="shared" si="556"/>
        <v>0</v>
      </c>
      <c r="CM506" s="30">
        <v>22000</v>
      </c>
      <c r="CN506" s="30">
        <v>21812</v>
      </c>
      <c r="CO506" s="30">
        <v>21812</v>
      </c>
      <c r="CP506" s="30">
        <v>0.99490000000000001</v>
      </c>
      <c r="CQ506" s="1635">
        <f t="shared" si="573"/>
        <v>0.34862726507407615</v>
      </c>
      <c r="CR506" s="30">
        <v>5084000</v>
      </c>
      <c r="CS506" s="30">
        <f t="shared" si="557"/>
        <v>8749746</v>
      </c>
      <c r="CT506" s="30">
        <f t="shared" si="558"/>
        <v>0</v>
      </c>
      <c r="CU506" s="30">
        <v>22000</v>
      </c>
      <c r="CV506" s="30">
        <v>22375</v>
      </c>
      <c r="CW506" s="30">
        <v>22375</v>
      </c>
      <c r="CX506" s="30">
        <v>0.99990000000000001</v>
      </c>
      <c r="CY506" s="1635">
        <f t="shared" si="562"/>
        <v>0.41671434518954986</v>
      </c>
      <c r="CZ506" s="30">
        <v>6936350</v>
      </c>
      <c r="DA506" s="30">
        <f t="shared" si="559"/>
        <v>9987201</v>
      </c>
      <c r="DB506" s="30">
        <f t="shared" si="560"/>
        <v>0</v>
      </c>
    </row>
    <row r="507" spans="1:106">
      <c r="A507" t="s">
        <v>3067</v>
      </c>
      <c r="B507">
        <v>6110</v>
      </c>
      <c r="C507">
        <v>66</v>
      </c>
      <c r="D507" s="30">
        <v>28</v>
      </c>
      <c r="E507" s="30" t="s">
        <v>3450</v>
      </c>
      <c r="F507" s="30" t="s">
        <v>1098</v>
      </c>
      <c r="G507" s="30" t="s">
        <v>2143</v>
      </c>
      <c r="H507" s="30" t="s">
        <v>2142</v>
      </c>
      <c r="I507" s="30">
        <v>132</v>
      </c>
      <c r="J507" s="30">
        <v>22222</v>
      </c>
      <c r="K507" s="30">
        <v>22222</v>
      </c>
      <c r="L507" s="30">
        <v>16080</v>
      </c>
      <c r="M507" s="30">
        <v>17777.599999999999</v>
      </c>
      <c r="N507" s="30">
        <v>0.97140000000000004</v>
      </c>
      <c r="O507" s="1635">
        <f t="shared" si="563"/>
        <v>0.66858248733000969</v>
      </c>
      <c r="P507" s="30">
        <v>7519200</v>
      </c>
      <c r="Q507" s="30">
        <f t="shared" si="535"/>
        <v>6747888</v>
      </c>
      <c r="R507" s="30">
        <f t="shared" si="536"/>
        <v>771312</v>
      </c>
      <c r="S507" s="30">
        <v>22222</v>
      </c>
      <c r="T507" s="30">
        <v>14496</v>
      </c>
      <c r="U507" s="30">
        <v>17777.599999999999</v>
      </c>
      <c r="V507" s="30">
        <v>0.97550000000000003</v>
      </c>
      <c r="W507" s="1635">
        <f t="shared" si="564"/>
        <v>0.66407935091943016</v>
      </c>
      <c r="X507" s="30">
        <v>6986640</v>
      </c>
      <c r="Y507" s="30">
        <f t="shared" si="537"/>
        <v>6312475</v>
      </c>
      <c r="Z507" s="30">
        <f t="shared" si="538"/>
        <v>674165</v>
      </c>
      <c r="AA507" s="30">
        <v>22222</v>
      </c>
      <c r="AB507" s="30">
        <v>14352</v>
      </c>
      <c r="AC507" s="30">
        <v>17777.599999999999</v>
      </c>
      <c r="AD507" s="30">
        <v>0.97330000000000005</v>
      </c>
      <c r="AE507" s="1635">
        <f t="shared" si="565"/>
        <v>0.6340558233714193</v>
      </c>
      <c r="AF507" s="30">
        <v>6377040</v>
      </c>
      <c r="AG507" s="30">
        <f t="shared" si="539"/>
        <v>6034522</v>
      </c>
      <c r="AH507" s="30">
        <f t="shared" si="540"/>
        <v>342518</v>
      </c>
      <c r="AI507" s="30">
        <v>22222</v>
      </c>
      <c r="AJ507" s="30">
        <v>15024</v>
      </c>
      <c r="AK507" s="30">
        <v>17777.599999999999</v>
      </c>
      <c r="AL507" s="30">
        <v>0.97660000000000002</v>
      </c>
      <c r="AM507" s="1635">
        <f t="shared" si="566"/>
        <v>0.66288429824030226</v>
      </c>
      <c r="AN507" s="30">
        <v>7236240</v>
      </c>
      <c r="AO507" s="30">
        <f t="shared" si="542"/>
        <v>6549777</v>
      </c>
      <c r="AP507" s="30">
        <f t="shared" si="543"/>
        <v>686463</v>
      </c>
      <c r="AQ507" s="30">
        <v>22222</v>
      </c>
      <c r="AR507" s="30">
        <v>14928</v>
      </c>
      <c r="AS507" s="30">
        <v>17777.599999999999</v>
      </c>
      <c r="AT507" s="30">
        <v>0.97119999999999995</v>
      </c>
      <c r="AU507" s="1635">
        <f t="shared" si="567"/>
        <v>0.66513842269717915</v>
      </c>
      <c r="AV507" s="30">
        <v>7174560</v>
      </c>
      <c r="AW507" s="30">
        <f t="shared" si="545"/>
        <v>6471940</v>
      </c>
      <c r="AX507" s="30">
        <f t="shared" si="546"/>
        <v>702620</v>
      </c>
      <c r="AY507" s="30">
        <v>22222</v>
      </c>
      <c r="AZ507" s="30">
        <v>15168</v>
      </c>
      <c r="BA507" s="30">
        <v>17777.599999999999</v>
      </c>
      <c r="BB507" s="30">
        <v>0.96409999999999996</v>
      </c>
      <c r="BC507" s="1635">
        <f t="shared" si="568"/>
        <v>0.71686137833453034</v>
      </c>
      <c r="BD507" s="30">
        <v>7547760</v>
      </c>
      <c r="BE507" s="30">
        <f t="shared" si="547"/>
        <v>6317339</v>
      </c>
      <c r="BF507" s="30">
        <f t="shared" si="548"/>
        <v>1230421</v>
      </c>
      <c r="BG507" s="30">
        <v>22222</v>
      </c>
      <c r="BH507" s="30">
        <v>15264</v>
      </c>
      <c r="BI507" s="30">
        <v>17777.599999999999</v>
      </c>
      <c r="BJ507" s="30">
        <v>0.96189999999999998</v>
      </c>
      <c r="BK507" s="1635">
        <f t="shared" si="569"/>
        <v>0.8263985458043146</v>
      </c>
      <c r="BL507" s="30">
        <v>9027360</v>
      </c>
      <c r="BM507" s="30">
        <f t="shared" si="549"/>
        <v>6554242</v>
      </c>
      <c r="BN507" s="30">
        <f t="shared" si="550"/>
        <v>2473118</v>
      </c>
      <c r="BO507" s="30">
        <v>22222</v>
      </c>
      <c r="BP507" s="30">
        <v>14784</v>
      </c>
      <c r="BQ507" s="30">
        <v>17777.599999999999</v>
      </c>
      <c r="BR507" s="30">
        <v>0.96809999999999996</v>
      </c>
      <c r="BS507" s="1635">
        <f t="shared" si="570"/>
        <v>0.65607489298223731</v>
      </c>
      <c r="BT507" s="30">
        <v>6760800</v>
      </c>
      <c r="BU507" s="30">
        <f t="shared" si="551"/>
        <v>6182953</v>
      </c>
      <c r="BV507" s="30">
        <f t="shared" si="552"/>
        <v>577847</v>
      </c>
      <c r="BW507" s="30">
        <v>22222</v>
      </c>
      <c r="BX507" s="30">
        <v>14784</v>
      </c>
      <c r="BY507" s="30">
        <v>17777.599999999999</v>
      </c>
      <c r="BZ507" s="30">
        <v>0.97089999999999999</v>
      </c>
      <c r="CA507" s="1635">
        <f t="shared" si="571"/>
        <v>0.85669206272304821</v>
      </c>
      <c r="CB507" s="30">
        <v>9148800</v>
      </c>
      <c r="CC507" s="30">
        <f t="shared" si="553"/>
        <v>6407530</v>
      </c>
      <c r="CD507" s="30">
        <f t="shared" si="554"/>
        <v>2741270</v>
      </c>
      <c r="CE507" s="30">
        <v>22222</v>
      </c>
      <c r="CF507" s="30">
        <v>14832</v>
      </c>
      <c r="CG507" s="30">
        <v>17777.599999999999</v>
      </c>
      <c r="CH507" s="30">
        <v>0.97440000000000004</v>
      </c>
      <c r="CI507" s="1635">
        <f t="shared" si="572"/>
        <v>0.65838383950066837</v>
      </c>
      <c r="CJ507" s="30">
        <v>7079280</v>
      </c>
      <c r="CK507" s="30">
        <f t="shared" si="555"/>
        <v>6451507</v>
      </c>
      <c r="CL507" s="30">
        <f t="shared" si="556"/>
        <v>627773</v>
      </c>
      <c r="CM507" s="30">
        <v>22222</v>
      </c>
      <c r="CN507" s="30">
        <v>15120</v>
      </c>
      <c r="CO507" s="30">
        <v>17777.599999999999</v>
      </c>
      <c r="CP507" s="30">
        <v>0.98599999999999999</v>
      </c>
      <c r="CQ507" s="1635">
        <f t="shared" si="573"/>
        <v>0.85898823130784885</v>
      </c>
      <c r="CR507" s="30">
        <v>8605680</v>
      </c>
      <c r="CS507" s="30">
        <f t="shared" si="557"/>
        <v>6011035</v>
      </c>
      <c r="CT507" s="30">
        <f t="shared" si="558"/>
        <v>2594645</v>
      </c>
      <c r="CU507" s="30">
        <v>22222</v>
      </c>
      <c r="CV507" s="30">
        <v>15360</v>
      </c>
      <c r="CW507" s="30">
        <v>17777.599999999999</v>
      </c>
      <c r="CX507" s="30">
        <v>0.98340000000000005</v>
      </c>
      <c r="CY507" s="1635">
        <f t="shared" si="562"/>
        <v>0.85188490501464087</v>
      </c>
      <c r="CZ507" s="30">
        <v>9573600</v>
      </c>
      <c r="DA507" s="30">
        <f t="shared" si="559"/>
        <v>6742883</v>
      </c>
      <c r="DB507" s="30">
        <f t="shared" si="560"/>
        <v>2830717</v>
      </c>
    </row>
    <row r="508" spans="1:106">
      <c r="A508" t="s">
        <v>3068</v>
      </c>
      <c r="B508">
        <v>6110</v>
      </c>
      <c r="C508">
        <v>8</v>
      </c>
      <c r="D508" s="30">
        <v>29</v>
      </c>
      <c r="E508" s="30">
        <v>61100008</v>
      </c>
      <c r="F508" s="30" t="s">
        <v>656</v>
      </c>
      <c r="G508" s="30" t="s">
        <v>2143</v>
      </c>
      <c r="H508" s="30" t="s">
        <v>2142</v>
      </c>
      <c r="I508" s="30">
        <v>220</v>
      </c>
      <c r="J508" s="30">
        <v>25000</v>
      </c>
      <c r="K508" s="30">
        <v>25000</v>
      </c>
      <c r="L508" s="30">
        <v>10560</v>
      </c>
      <c r="M508" s="30">
        <v>20000</v>
      </c>
      <c r="N508" s="30">
        <v>0.99850000000000005</v>
      </c>
      <c r="O508" s="1635">
        <f t="shared" si="563"/>
        <v>5.1292216101930674E-2</v>
      </c>
      <c r="P508" s="30">
        <v>389400</v>
      </c>
      <c r="Q508" s="30">
        <f t="shared" si="535"/>
        <v>4555077</v>
      </c>
      <c r="R508" s="30">
        <f t="shared" si="536"/>
        <v>0</v>
      </c>
      <c r="S508" s="30">
        <v>25000</v>
      </c>
      <c r="T508" s="30">
        <v>15000</v>
      </c>
      <c r="U508" s="30">
        <v>20000</v>
      </c>
      <c r="V508" s="30">
        <v>0.99929999999999997</v>
      </c>
      <c r="W508" s="1635">
        <f t="shared" si="564"/>
        <v>7.2523884999069241E-2</v>
      </c>
      <c r="X508" s="30">
        <v>808800</v>
      </c>
      <c r="Y508" s="30">
        <f t="shared" si="537"/>
        <v>6691313</v>
      </c>
      <c r="Z508" s="30">
        <f t="shared" si="538"/>
        <v>0</v>
      </c>
      <c r="AA508" s="30">
        <v>25000</v>
      </c>
      <c r="AB508" s="30">
        <v>12720</v>
      </c>
      <c r="AC508" s="30">
        <v>20000</v>
      </c>
      <c r="AD508" s="30">
        <v>0.99880000000000002</v>
      </c>
      <c r="AE508" s="1635">
        <f t="shared" si="565"/>
        <v>5.6081448681814403E-2</v>
      </c>
      <c r="AF508" s="30">
        <v>513000</v>
      </c>
      <c r="AG508" s="30">
        <f t="shared" si="539"/>
        <v>5488446</v>
      </c>
      <c r="AH508" s="30">
        <f t="shared" si="540"/>
        <v>0</v>
      </c>
      <c r="AI508" s="30">
        <v>25000</v>
      </c>
      <c r="AJ508" s="30">
        <v>15240</v>
      </c>
      <c r="AK508" s="30">
        <v>20000</v>
      </c>
      <c r="AL508" s="30">
        <v>1</v>
      </c>
      <c r="AM508" s="1635">
        <f t="shared" si="566"/>
        <v>0.19610955888578444</v>
      </c>
      <c r="AN508" s="30">
        <v>2223600</v>
      </c>
      <c r="AO508" s="30">
        <f t="shared" si="542"/>
        <v>6803136</v>
      </c>
      <c r="AP508" s="30">
        <f t="shared" si="543"/>
        <v>0</v>
      </c>
      <c r="AQ508" s="30">
        <v>25000</v>
      </c>
      <c r="AR508" s="30">
        <v>17880</v>
      </c>
      <c r="AS508" s="30">
        <v>20000</v>
      </c>
      <c r="AT508" s="30">
        <v>1</v>
      </c>
      <c r="AU508" s="1635">
        <f t="shared" si="567"/>
        <v>0.26313415602222701</v>
      </c>
      <c r="AV508" s="30">
        <v>3500400</v>
      </c>
      <c r="AW508" s="30">
        <f t="shared" si="545"/>
        <v>7981632</v>
      </c>
      <c r="AX508" s="30">
        <f t="shared" si="546"/>
        <v>0</v>
      </c>
      <c r="AY508" s="30">
        <v>25000</v>
      </c>
      <c r="AZ508" s="30">
        <v>21600</v>
      </c>
      <c r="BA508" s="30">
        <v>21600</v>
      </c>
      <c r="BB508" s="30">
        <v>0.99990000000000001</v>
      </c>
      <c r="BC508" s="1635">
        <f t="shared" si="568"/>
        <v>0.39321061735803209</v>
      </c>
      <c r="BD508" s="30">
        <v>6114600</v>
      </c>
      <c r="BE508" s="30">
        <f t="shared" si="547"/>
        <v>9330267</v>
      </c>
      <c r="BF508" s="30">
        <f t="shared" si="548"/>
        <v>0</v>
      </c>
      <c r="BG508" s="30">
        <v>25000</v>
      </c>
      <c r="BH508" s="30">
        <v>18360</v>
      </c>
      <c r="BI508" s="30">
        <v>20000</v>
      </c>
      <c r="BJ508" s="30">
        <v>0.99219999999999997</v>
      </c>
      <c r="BK508" s="1635">
        <f t="shared" si="569"/>
        <v>0.35021746472581011</v>
      </c>
      <c r="BL508" s="30">
        <v>4746600</v>
      </c>
      <c r="BM508" s="30">
        <f t="shared" si="549"/>
        <v>8131976</v>
      </c>
      <c r="BN508" s="30">
        <f t="shared" si="550"/>
        <v>0</v>
      </c>
      <c r="BO508" s="30">
        <v>25000</v>
      </c>
      <c r="BP508" s="30">
        <v>18960</v>
      </c>
      <c r="BQ508" s="30">
        <v>20000</v>
      </c>
      <c r="BR508" s="30">
        <v>0.95409999999999995</v>
      </c>
      <c r="BS508" s="1635">
        <f t="shared" si="570"/>
        <v>0.15312550719369261</v>
      </c>
      <c r="BT508" s="30">
        <v>1994400</v>
      </c>
      <c r="BU508" s="30">
        <f t="shared" si="551"/>
        <v>7814766</v>
      </c>
      <c r="BV508" s="30">
        <f t="shared" si="552"/>
        <v>0</v>
      </c>
      <c r="BW508" s="30">
        <v>25000</v>
      </c>
      <c r="BX508" s="30">
        <v>13440</v>
      </c>
      <c r="BY508" s="30">
        <v>20000</v>
      </c>
      <c r="BZ508" s="30">
        <v>0.97719999999999996</v>
      </c>
      <c r="CA508" s="1635">
        <f t="shared" si="571"/>
        <v>0.17377288978258831</v>
      </c>
      <c r="CB508" s="30">
        <v>1698000</v>
      </c>
      <c r="CC508" s="30">
        <f t="shared" si="553"/>
        <v>5862825</v>
      </c>
      <c r="CD508" s="30">
        <f t="shared" si="554"/>
        <v>0</v>
      </c>
      <c r="CE508" s="30">
        <v>25000</v>
      </c>
      <c r="CF508" s="30">
        <v>20640</v>
      </c>
      <c r="CG508" s="30">
        <v>20640</v>
      </c>
      <c r="CH508" s="30">
        <v>0.97219999999999995</v>
      </c>
      <c r="CI508" s="1635">
        <f t="shared" si="572"/>
        <v>2.3912774634720191E-2</v>
      </c>
      <c r="CJ508" s="30">
        <v>357000</v>
      </c>
      <c r="CK508" s="30">
        <f t="shared" si="555"/>
        <v>8957555</v>
      </c>
      <c r="CL508" s="30">
        <f t="shared" si="556"/>
        <v>0</v>
      </c>
      <c r="CM508" s="30">
        <v>25000</v>
      </c>
      <c r="CN508" s="30">
        <v>11040</v>
      </c>
      <c r="CO508" s="30">
        <v>20000</v>
      </c>
      <c r="CP508" s="30">
        <v>0.97660000000000002</v>
      </c>
      <c r="CQ508" s="1635">
        <f t="shared" si="573"/>
        <v>1.7307823992395131E-2</v>
      </c>
      <c r="CR508" s="30">
        <v>125400</v>
      </c>
      <c r="CS508" s="30">
        <f t="shared" si="557"/>
        <v>4347167</v>
      </c>
      <c r="CT508" s="30">
        <f t="shared" si="558"/>
        <v>0</v>
      </c>
      <c r="CU508" s="30">
        <v>25000</v>
      </c>
      <c r="CV508" s="30">
        <v>13440</v>
      </c>
      <c r="CW508" s="30">
        <v>20000</v>
      </c>
      <c r="CX508" s="30">
        <v>0.91700000000000004</v>
      </c>
      <c r="CY508" s="1635">
        <f t="shared" si="562"/>
        <v>0.16051190853095731</v>
      </c>
      <c r="CZ508" s="30">
        <v>1471800</v>
      </c>
      <c r="DA508" s="30">
        <f t="shared" si="559"/>
        <v>5501648</v>
      </c>
      <c r="DB508" s="30">
        <f t="shared" si="560"/>
        <v>0</v>
      </c>
    </row>
    <row r="509" spans="1:106">
      <c r="A509" t="s">
        <v>3069</v>
      </c>
      <c r="B509">
        <v>6110</v>
      </c>
      <c r="C509">
        <v>2</v>
      </c>
      <c r="D509" s="30">
        <v>30</v>
      </c>
      <c r="E509" s="30" t="s">
        <v>3451</v>
      </c>
      <c r="F509" s="30" t="s">
        <v>508</v>
      </c>
      <c r="G509" s="30" t="s">
        <v>2143</v>
      </c>
      <c r="H509" s="30" t="s">
        <v>653</v>
      </c>
      <c r="I509" s="30">
        <v>132</v>
      </c>
      <c r="J509" s="30">
        <v>26000</v>
      </c>
      <c r="K509" s="30">
        <v>26000</v>
      </c>
      <c r="L509" s="30">
        <v>23760</v>
      </c>
      <c r="M509" s="30">
        <v>23760</v>
      </c>
      <c r="N509" s="30">
        <v>0.99729999999999996</v>
      </c>
      <c r="O509" s="1635">
        <f t="shared" si="563"/>
        <v>0.23788731539241251</v>
      </c>
      <c r="P509" s="30">
        <v>4058598</v>
      </c>
      <c r="Q509" s="30">
        <f t="shared" si="535"/>
        <v>10236606</v>
      </c>
      <c r="R509" s="30">
        <f t="shared" si="536"/>
        <v>0</v>
      </c>
      <c r="S509" s="30">
        <v>26000</v>
      </c>
      <c r="T509" s="30">
        <v>24528</v>
      </c>
      <c r="U509" s="30">
        <v>24528</v>
      </c>
      <c r="V509" s="30">
        <v>0.99790000000000001</v>
      </c>
      <c r="W509" s="1635">
        <f t="shared" si="564"/>
        <v>0.27874997199595092</v>
      </c>
      <c r="X509" s="30">
        <v>5076179</v>
      </c>
      <c r="Y509" s="30">
        <f t="shared" si="537"/>
        <v>10926306</v>
      </c>
      <c r="Z509" s="30">
        <f t="shared" si="538"/>
        <v>0</v>
      </c>
      <c r="AA509" s="30">
        <v>26000</v>
      </c>
      <c r="AB509" s="30">
        <v>24432</v>
      </c>
      <c r="AC509" s="30">
        <v>24432</v>
      </c>
      <c r="AD509" s="30">
        <v>0.99660000000000004</v>
      </c>
      <c r="AE509" s="1635">
        <f t="shared" si="565"/>
        <v>0.17248686600803789</v>
      </c>
      <c r="AF509" s="30">
        <v>3023907</v>
      </c>
      <c r="AG509" s="30">
        <f t="shared" si="539"/>
        <v>10518738</v>
      </c>
      <c r="AH509" s="30">
        <f t="shared" si="540"/>
        <v>0</v>
      </c>
      <c r="AI509" s="30">
        <v>26000</v>
      </c>
      <c r="AJ509" s="30">
        <v>24384</v>
      </c>
      <c r="AK509" s="30">
        <v>24384</v>
      </c>
      <c r="AL509" s="30">
        <v>0.99660000000000004</v>
      </c>
      <c r="AM509" s="1635">
        <f t="shared" si="566"/>
        <v>0.32355450191673901</v>
      </c>
      <c r="AN509" s="30">
        <v>5849870</v>
      </c>
      <c r="AO509" s="30">
        <f t="shared" si="542"/>
        <v>10848009</v>
      </c>
      <c r="AP509" s="30">
        <f t="shared" si="543"/>
        <v>0</v>
      </c>
      <c r="AQ509" s="30">
        <v>26000</v>
      </c>
      <c r="AR509" s="30">
        <v>24048</v>
      </c>
      <c r="AS509" s="30">
        <v>24048</v>
      </c>
      <c r="AT509" s="30">
        <v>0.99850000000000005</v>
      </c>
      <c r="AU509" s="1635">
        <f t="shared" si="567"/>
        <v>0.41735193988516023</v>
      </c>
      <c r="AV509" s="30">
        <v>7455940</v>
      </c>
      <c r="AW509" s="30">
        <f t="shared" si="545"/>
        <v>10718925</v>
      </c>
      <c r="AX509" s="30">
        <f t="shared" si="546"/>
        <v>0</v>
      </c>
      <c r="AY509" s="30">
        <v>26000</v>
      </c>
      <c r="AZ509" s="30">
        <v>16858</v>
      </c>
      <c r="BA509" s="30">
        <v>20800</v>
      </c>
      <c r="BB509" s="30">
        <v>0.99829999999999997</v>
      </c>
      <c r="BC509" s="1635">
        <f t="shared" si="568"/>
        <v>0.31533880728359603</v>
      </c>
      <c r="BD509" s="30">
        <v>3821000</v>
      </c>
      <c r="BE509" s="30">
        <f t="shared" si="547"/>
        <v>7270275</v>
      </c>
      <c r="BF509" s="30">
        <f t="shared" si="548"/>
        <v>0</v>
      </c>
      <c r="BG509" s="30">
        <v>26000</v>
      </c>
      <c r="BH509" s="30">
        <v>24192</v>
      </c>
      <c r="BI509" s="30">
        <v>24192</v>
      </c>
      <c r="BJ509" s="30">
        <v>0.99709999999999999</v>
      </c>
      <c r="BK509" s="1635">
        <f t="shared" si="569"/>
        <v>0.47701216441074468</v>
      </c>
      <c r="BL509" s="30">
        <v>8560771</v>
      </c>
      <c r="BM509" s="30">
        <f t="shared" si="549"/>
        <v>10767991</v>
      </c>
      <c r="BN509" s="30">
        <f t="shared" si="550"/>
        <v>0</v>
      </c>
      <c r="BO509" s="30">
        <v>26000</v>
      </c>
      <c r="BP509" s="30">
        <v>24048</v>
      </c>
      <c r="BQ509" s="30">
        <v>24048</v>
      </c>
      <c r="BR509" s="30">
        <v>0.99880000000000002</v>
      </c>
      <c r="BS509" s="1635">
        <f t="shared" si="570"/>
        <v>0.18873540214325055</v>
      </c>
      <c r="BT509" s="30">
        <v>3263949</v>
      </c>
      <c r="BU509" s="30">
        <f t="shared" si="551"/>
        <v>10376270</v>
      </c>
      <c r="BV509" s="30">
        <f t="shared" si="552"/>
        <v>0</v>
      </c>
      <c r="BW509" s="30">
        <v>26000</v>
      </c>
      <c r="BX509" s="30">
        <v>24480</v>
      </c>
      <c r="BY509" s="30">
        <v>24480</v>
      </c>
      <c r="BZ509" s="30">
        <v>0.997</v>
      </c>
      <c r="CA509" s="1635">
        <f t="shared" si="571"/>
        <v>0.24010367863024029</v>
      </c>
      <c r="CB509" s="30">
        <v>4359918</v>
      </c>
      <c r="CC509" s="30">
        <f t="shared" si="553"/>
        <v>10895088</v>
      </c>
      <c r="CD509" s="30">
        <f t="shared" si="554"/>
        <v>0</v>
      </c>
      <c r="CE509" s="30">
        <v>26000</v>
      </c>
      <c r="CF509" s="30">
        <v>24192</v>
      </c>
      <c r="CG509" s="30">
        <v>24192</v>
      </c>
      <c r="CH509" s="30">
        <v>0.998</v>
      </c>
      <c r="CI509" s="1635">
        <f t="shared" si="572"/>
        <v>0.18011568015347415</v>
      </c>
      <c r="CJ509" s="30">
        <v>3235391</v>
      </c>
      <c r="CK509" s="30">
        <f t="shared" si="555"/>
        <v>10777710</v>
      </c>
      <c r="CL509" s="30">
        <f t="shared" si="556"/>
        <v>0</v>
      </c>
      <c r="CM509" s="30">
        <v>26000</v>
      </c>
      <c r="CN509" s="30">
        <v>23424</v>
      </c>
      <c r="CO509" s="30">
        <v>23424</v>
      </c>
      <c r="CP509" s="30">
        <v>0.99729999999999996</v>
      </c>
      <c r="CQ509" s="1635">
        <f t="shared" si="573"/>
        <v>0.22050711775015935</v>
      </c>
      <c r="CR509" s="30">
        <v>3461615</v>
      </c>
      <c r="CS509" s="30">
        <f t="shared" si="557"/>
        <v>9419056</v>
      </c>
      <c r="CT509" s="30">
        <f t="shared" si="558"/>
        <v>0</v>
      </c>
      <c r="CU509" s="30">
        <v>26000</v>
      </c>
      <c r="CV509" s="30">
        <v>24192</v>
      </c>
      <c r="CW509" s="30">
        <v>24192</v>
      </c>
      <c r="CX509" s="30">
        <v>0.99680000000000002</v>
      </c>
      <c r="CY509" s="1635">
        <f t="shared" si="562"/>
        <v>0.11046029756676676</v>
      </c>
      <c r="CZ509" s="30">
        <v>1981796</v>
      </c>
      <c r="DA509" s="30">
        <f t="shared" si="559"/>
        <v>10764751</v>
      </c>
      <c r="DB509" s="30">
        <f t="shared" si="560"/>
        <v>0</v>
      </c>
    </row>
    <row r="510" spans="1:106">
      <c r="A510" t="s">
        <v>3070</v>
      </c>
      <c r="B510">
        <v>6220</v>
      </c>
      <c r="C510">
        <v>170</v>
      </c>
      <c r="D510" s="30">
        <v>31</v>
      </c>
      <c r="E510" s="30" t="s">
        <v>3452</v>
      </c>
      <c r="F510" s="30" t="s">
        <v>2147</v>
      </c>
      <c r="G510" s="30" t="s">
        <v>2143</v>
      </c>
      <c r="H510" s="30" t="s">
        <v>2142</v>
      </c>
      <c r="I510" s="30">
        <v>132</v>
      </c>
      <c r="J510" s="30">
        <v>30000</v>
      </c>
      <c r="K510" s="30">
        <v>30000</v>
      </c>
      <c r="L510" s="30">
        <v>17136</v>
      </c>
      <c r="M510" s="30">
        <v>24000</v>
      </c>
      <c r="N510" s="30">
        <v>0.99399999999999999</v>
      </c>
      <c r="O510" s="1635">
        <f t="shared" si="563"/>
        <v>0.4086348610910196</v>
      </c>
      <c r="P510" s="30">
        <v>5011454</v>
      </c>
      <c r="Q510" s="30">
        <f t="shared" si="535"/>
        <v>7358335</v>
      </c>
      <c r="R510" s="30">
        <f t="shared" si="536"/>
        <v>0</v>
      </c>
      <c r="S510" s="30">
        <v>30000</v>
      </c>
      <c r="T510" s="30">
        <v>17904</v>
      </c>
      <c r="U510" s="30">
        <v>24000</v>
      </c>
      <c r="V510" s="30">
        <v>0.99129999999999996</v>
      </c>
      <c r="W510" s="1635">
        <f t="shared" si="564"/>
        <v>0.47293343683927191</v>
      </c>
      <c r="X510" s="30">
        <v>6244938</v>
      </c>
      <c r="Y510" s="30">
        <f t="shared" si="537"/>
        <v>7922812</v>
      </c>
      <c r="Z510" s="30">
        <f t="shared" si="538"/>
        <v>0</v>
      </c>
      <c r="AA510" s="30">
        <v>30000</v>
      </c>
      <c r="AB510" s="30">
        <v>17184</v>
      </c>
      <c r="AC510" s="30">
        <v>24000</v>
      </c>
      <c r="AD510" s="30">
        <v>0.99560000000000004</v>
      </c>
      <c r="AE510" s="1635">
        <f t="shared" si="565"/>
        <v>0.31066408795534611</v>
      </c>
      <c r="AF510" s="30">
        <v>3826773</v>
      </c>
      <c r="AG510" s="30">
        <f t="shared" si="539"/>
        <v>7390825</v>
      </c>
      <c r="AH510" s="30">
        <f t="shared" si="540"/>
        <v>0</v>
      </c>
      <c r="AI510" s="30">
        <v>30000</v>
      </c>
      <c r="AJ510" s="30">
        <v>13392</v>
      </c>
      <c r="AK510" s="30">
        <v>24000</v>
      </c>
      <c r="AL510" s="30">
        <v>0.99439999999999995</v>
      </c>
      <c r="AM510" s="1635">
        <f t="shared" si="566"/>
        <v>0.24822566045992242</v>
      </c>
      <c r="AN510" s="30">
        <v>2459383</v>
      </c>
      <c r="AO510" s="30">
        <f t="shared" si="542"/>
        <v>5944711</v>
      </c>
      <c r="AP510" s="30">
        <f t="shared" si="543"/>
        <v>0</v>
      </c>
      <c r="AQ510" s="30">
        <v>30000</v>
      </c>
      <c r="AR510" s="30">
        <v>14352</v>
      </c>
      <c r="AS510" s="30">
        <v>24000</v>
      </c>
      <c r="AT510" s="30">
        <v>0.99809999999999999</v>
      </c>
      <c r="AU510" s="1635">
        <f t="shared" si="567"/>
        <v>0.28757121643888756</v>
      </c>
      <c r="AV510" s="30">
        <v>3064819</v>
      </c>
      <c r="AW510" s="30">
        <f t="shared" si="545"/>
        <v>6394560</v>
      </c>
      <c r="AX510" s="30">
        <f t="shared" si="546"/>
        <v>0</v>
      </c>
      <c r="AY510" s="30">
        <v>30000</v>
      </c>
      <c r="AZ510" s="30">
        <v>15360</v>
      </c>
      <c r="BA510" s="30">
        <v>24000</v>
      </c>
      <c r="BB510" s="30">
        <v>0.99460000000000004</v>
      </c>
      <c r="BC510" s="1635">
        <f t="shared" si="568"/>
        <v>0.20370844210938138</v>
      </c>
      <c r="BD510" s="30">
        <v>2240687</v>
      </c>
      <c r="BE510" s="30">
        <f t="shared" si="547"/>
        <v>6599688</v>
      </c>
      <c r="BF510" s="30">
        <f t="shared" si="548"/>
        <v>0</v>
      </c>
      <c r="BG510" s="30">
        <v>30000</v>
      </c>
      <c r="BH510" s="30">
        <v>9696</v>
      </c>
      <c r="BI510" s="30">
        <v>24000</v>
      </c>
      <c r="BJ510" s="30">
        <v>0.99529999999999996</v>
      </c>
      <c r="BK510" s="1635">
        <f t="shared" si="569"/>
        <v>0.1692264209940309</v>
      </c>
      <c r="BL510" s="30">
        <v>1215032</v>
      </c>
      <c r="BM510" s="30">
        <f t="shared" si="549"/>
        <v>4307951</v>
      </c>
      <c r="BN510" s="30">
        <f t="shared" si="550"/>
        <v>0</v>
      </c>
      <c r="BO510" s="30">
        <v>30000</v>
      </c>
      <c r="BP510" s="30">
        <v>14928</v>
      </c>
      <c r="BQ510" s="30">
        <v>24000</v>
      </c>
      <c r="BR510" s="30">
        <v>0.996</v>
      </c>
      <c r="BS510" s="1635">
        <f t="shared" si="570"/>
        <v>0.36792456087300257</v>
      </c>
      <c r="BT510" s="30">
        <v>3938694</v>
      </c>
      <c r="BU510" s="30">
        <f t="shared" si="551"/>
        <v>6423100</v>
      </c>
      <c r="BV510" s="30">
        <f t="shared" si="552"/>
        <v>0</v>
      </c>
      <c r="BW510" s="30">
        <v>30000</v>
      </c>
      <c r="BX510" s="30">
        <v>15600</v>
      </c>
      <c r="BY510" s="30">
        <v>24000</v>
      </c>
      <c r="BZ510" s="30">
        <v>0.99680000000000002</v>
      </c>
      <c r="CA510" s="1635">
        <f t="shared" si="571"/>
        <v>0.13904312520772288</v>
      </c>
      <c r="CB510" s="30">
        <v>1608626</v>
      </c>
      <c r="CC510" s="30">
        <f t="shared" si="553"/>
        <v>6941556</v>
      </c>
      <c r="CD510" s="30">
        <f t="shared" si="554"/>
        <v>0</v>
      </c>
      <c r="CE510" s="30">
        <v>30000</v>
      </c>
      <c r="CF510" s="30">
        <v>11020</v>
      </c>
      <c r="CG510" s="30">
        <v>24000</v>
      </c>
      <c r="CH510" s="30">
        <v>0.99490000000000001</v>
      </c>
      <c r="CI510" s="1635">
        <f t="shared" si="572"/>
        <v>0.20774884742034305</v>
      </c>
      <c r="CJ510" s="30">
        <v>1694621</v>
      </c>
      <c r="CK510" s="30">
        <f t="shared" si="555"/>
        <v>4894239</v>
      </c>
      <c r="CL510" s="30">
        <f t="shared" si="556"/>
        <v>0</v>
      </c>
      <c r="CM510" s="30">
        <v>30000</v>
      </c>
      <c r="CN510" s="30">
        <v>16560</v>
      </c>
      <c r="CO510" s="30">
        <v>24000</v>
      </c>
      <c r="CP510" s="30">
        <v>0.99390000000000001</v>
      </c>
      <c r="CQ510" s="1635">
        <f t="shared" si="573"/>
        <v>0.43270848092966824</v>
      </c>
      <c r="CR510" s="30">
        <v>4785945</v>
      </c>
      <c r="CS510" s="30">
        <f t="shared" si="557"/>
        <v>6636262</v>
      </c>
      <c r="CT510" s="30">
        <f t="shared" si="558"/>
        <v>0</v>
      </c>
      <c r="CU510" s="30">
        <v>30000</v>
      </c>
      <c r="CV510" s="30">
        <v>17136</v>
      </c>
      <c r="CW510" s="30">
        <v>24000</v>
      </c>
      <c r="CX510" s="30">
        <v>0.9929</v>
      </c>
      <c r="CY510" s="1635">
        <f t="shared" si="562"/>
        <v>0.4838050536812028</v>
      </c>
      <c r="CZ510" s="30">
        <v>6124326</v>
      </c>
      <c r="DA510" s="30">
        <f t="shared" si="559"/>
        <v>7595199</v>
      </c>
      <c r="DB510" s="30">
        <f t="shared" si="560"/>
        <v>0</v>
      </c>
    </row>
    <row r="511" spans="1:106">
      <c r="A511" t="s">
        <v>3071</v>
      </c>
      <c r="B511">
        <v>6110</v>
      </c>
      <c r="C511">
        <v>35</v>
      </c>
      <c r="D511" s="30">
        <v>32</v>
      </c>
      <c r="E511" s="30" t="s">
        <v>3453</v>
      </c>
      <c r="F511" s="30" t="s">
        <v>1731</v>
      </c>
      <c r="G511" s="30" t="s">
        <v>2143</v>
      </c>
      <c r="H511" s="30" t="s">
        <v>2142</v>
      </c>
      <c r="I511" s="30">
        <v>220</v>
      </c>
      <c r="J511" s="30">
        <v>36000</v>
      </c>
      <c r="K511" s="30">
        <v>36000</v>
      </c>
      <c r="L511" s="30">
        <v>32454</v>
      </c>
      <c r="M511" s="30">
        <v>32454</v>
      </c>
      <c r="N511" s="30">
        <v>0.9929</v>
      </c>
      <c r="O511" s="1635">
        <f t="shared" si="563"/>
        <v>0.30791158359497561</v>
      </c>
      <c r="P511" s="30">
        <v>7143849</v>
      </c>
      <c r="Q511" s="30">
        <f t="shared" si="535"/>
        <v>13920585</v>
      </c>
      <c r="R511" s="30">
        <f t="shared" si="536"/>
        <v>0</v>
      </c>
      <c r="S511" s="30">
        <v>36000</v>
      </c>
      <c r="T511" s="30">
        <v>36787</v>
      </c>
      <c r="U511" s="30">
        <v>36787</v>
      </c>
      <c r="V511" s="30">
        <v>0.99729999999999996</v>
      </c>
      <c r="W511" s="1635">
        <f t="shared" si="564"/>
        <v>0.24291554850882627</v>
      </c>
      <c r="X511" s="30">
        <v>6630533</v>
      </c>
      <c r="Y511" s="30">
        <f t="shared" si="537"/>
        <v>16377378</v>
      </c>
      <c r="Z511" s="30">
        <f t="shared" si="538"/>
        <v>0</v>
      </c>
      <c r="AA511" s="30">
        <v>36000</v>
      </c>
      <c r="AB511" s="30">
        <v>33786</v>
      </c>
      <c r="AC511" s="30">
        <v>33786</v>
      </c>
      <c r="AD511" s="30">
        <v>0.99370000000000003</v>
      </c>
      <c r="AE511" s="1635">
        <f t="shared" si="565"/>
        <v>0.16123996775891675</v>
      </c>
      <c r="AF511" s="30">
        <v>3897600</v>
      </c>
      <c r="AG511" s="30">
        <f t="shared" si="539"/>
        <v>14503600</v>
      </c>
      <c r="AH511" s="30">
        <f t="shared" si="540"/>
        <v>0</v>
      </c>
      <c r="AI511" s="30">
        <v>36000</v>
      </c>
      <c r="AJ511" s="30">
        <v>28594</v>
      </c>
      <c r="AK511" s="30">
        <v>28800</v>
      </c>
      <c r="AL511" s="30">
        <v>0.96050000000000002</v>
      </c>
      <c r="AM511" s="1635">
        <f t="shared" si="566"/>
        <v>0.24451355625995899</v>
      </c>
      <c r="AN511" s="30">
        <v>4996296</v>
      </c>
      <c r="AO511" s="30">
        <f t="shared" si="542"/>
        <v>12260169</v>
      </c>
      <c r="AP511" s="30">
        <f t="shared" si="543"/>
        <v>0</v>
      </c>
      <c r="AQ511" s="30">
        <v>36000</v>
      </c>
      <c r="AR511" s="30">
        <v>40021</v>
      </c>
      <c r="AS511" s="30">
        <v>40021</v>
      </c>
      <c r="AT511" s="30">
        <v>0.97760000000000002</v>
      </c>
      <c r="AU511" s="1635">
        <f t="shared" si="567"/>
        <v>0.23974918090085312</v>
      </c>
      <c r="AV511" s="30">
        <v>6978775</v>
      </c>
      <c r="AW511" s="30">
        <f t="shared" si="545"/>
        <v>17465190</v>
      </c>
      <c r="AX511" s="30">
        <f t="shared" si="546"/>
        <v>0</v>
      </c>
      <c r="AY511" s="30">
        <v>36000</v>
      </c>
      <c r="AZ511" s="30">
        <v>26214</v>
      </c>
      <c r="BA511" s="30">
        <v>28800</v>
      </c>
      <c r="BB511" s="30">
        <v>0.99629999999999996</v>
      </c>
      <c r="BC511" s="1635">
        <f t="shared" si="568"/>
        <v>0.31970130739043329</v>
      </c>
      <c r="BD511" s="30">
        <v>6011742</v>
      </c>
      <c r="BE511" s="30">
        <f t="shared" si="547"/>
        <v>11282548</v>
      </c>
      <c r="BF511" s="30">
        <f t="shared" si="548"/>
        <v>0</v>
      </c>
      <c r="BG511" s="30">
        <v>36000</v>
      </c>
      <c r="BH511" s="30">
        <v>27486</v>
      </c>
      <c r="BI511" s="30">
        <v>28800</v>
      </c>
      <c r="BJ511" s="30">
        <v>0.98019999999999996</v>
      </c>
      <c r="BK511" s="1635">
        <f t="shared" si="569"/>
        <v>0.23853708148198205</v>
      </c>
      <c r="BL511" s="30">
        <v>4781400</v>
      </c>
      <c r="BM511" s="30">
        <f t="shared" si="549"/>
        <v>12026809</v>
      </c>
      <c r="BN511" s="30">
        <f t="shared" si="550"/>
        <v>0</v>
      </c>
      <c r="BO511" s="30">
        <v>36000</v>
      </c>
      <c r="BP511" s="30">
        <v>32754</v>
      </c>
      <c r="BQ511" s="30">
        <v>32754</v>
      </c>
      <c r="BR511" s="30">
        <v>0.99219999999999997</v>
      </c>
      <c r="BS511" s="1635">
        <f t="shared" si="570"/>
        <v>0.40135162508801275</v>
      </c>
      <c r="BT511" s="30">
        <v>9391200</v>
      </c>
      <c r="BU511" s="30">
        <f t="shared" si="551"/>
        <v>14039360</v>
      </c>
      <c r="BV511" s="30">
        <f t="shared" si="552"/>
        <v>0</v>
      </c>
      <c r="BW511" s="30">
        <v>36000</v>
      </c>
      <c r="BX511" s="30">
        <v>30204</v>
      </c>
      <c r="BY511" s="30">
        <v>30204</v>
      </c>
      <c r="BZ511" s="30">
        <v>0.99329999999999996</v>
      </c>
      <c r="CA511" s="1635">
        <f t="shared" si="571"/>
        <v>0.28151693228272268</v>
      </c>
      <c r="CB511" s="30">
        <v>6283800</v>
      </c>
      <c r="CC511" s="30">
        <f t="shared" si="553"/>
        <v>13392729</v>
      </c>
      <c r="CD511" s="30">
        <f t="shared" si="554"/>
        <v>0</v>
      </c>
      <c r="CE511" s="30">
        <v>36000</v>
      </c>
      <c r="CF511" s="30">
        <v>28296</v>
      </c>
      <c r="CG511" s="30">
        <v>28800</v>
      </c>
      <c r="CH511" s="30">
        <v>0.9929</v>
      </c>
      <c r="CI511" s="1635">
        <f t="shared" si="572"/>
        <v>0.28833522261708477</v>
      </c>
      <c r="CJ511" s="30">
        <v>6027000</v>
      </c>
      <c r="CK511" s="30">
        <f t="shared" si="555"/>
        <v>12541652</v>
      </c>
      <c r="CL511" s="30">
        <f t="shared" si="556"/>
        <v>0</v>
      </c>
      <c r="CM511" s="30">
        <v>36000</v>
      </c>
      <c r="CN511" s="30">
        <v>27186</v>
      </c>
      <c r="CO511" s="30">
        <v>28800</v>
      </c>
      <c r="CP511" s="30">
        <v>0.99409999999999998</v>
      </c>
      <c r="CQ511" s="1635">
        <f t="shared" si="573"/>
        <v>0.38891692597131156</v>
      </c>
      <c r="CR511" s="30">
        <v>7063200</v>
      </c>
      <c r="CS511" s="30">
        <f t="shared" si="557"/>
        <v>10896723</v>
      </c>
      <c r="CT511" s="30">
        <f t="shared" si="558"/>
        <v>0</v>
      </c>
      <c r="CU511" s="30">
        <v>36000</v>
      </c>
      <c r="CV511" s="30">
        <v>26604</v>
      </c>
      <c r="CW511" s="30">
        <v>28800</v>
      </c>
      <c r="CX511" s="30">
        <v>0.99770000000000003</v>
      </c>
      <c r="CY511" s="1635">
        <f t="shared" si="562"/>
        <v>0.43298888057039803</v>
      </c>
      <c r="CZ511" s="30">
        <v>8550600</v>
      </c>
      <c r="DA511" s="30">
        <f t="shared" si="559"/>
        <v>11848711</v>
      </c>
      <c r="DB511" s="30">
        <f t="shared" si="560"/>
        <v>0</v>
      </c>
    </row>
    <row r="512" spans="1:106">
      <c r="A512" t="s">
        <v>3072</v>
      </c>
      <c r="B512">
        <v>1230</v>
      </c>
      <c r="C512">
        <v>40</v>
      </c>
      <c r="D512" s="30">
        <v>33</v>
      </c>
      <c r="E512" s="30" t="s">
        <v>3454</v>
      </c>
      <c r="F512" s="30" t="s">
        <v>507</v>
      </c>
      <c r="G512" s="30" t="s">
        <v>2143</v>
      </c>
      <c r="H512" s="30" t="s">
        <v>653</v>
      </c>
      <c r="I512" s="30">
        <v>132</v>
      </c>
      <c r="J512" s="30">
        <v>55000</v>
      </c>
      <c r="K512" s="30">
        <v>55000</v>
      </c>
      <c r="L512" s="30">
        <v>43648</v>
      </c>
      <c r="M512" s="30">
        <v>44000</v>
      </c>
      <c r="N512" s="30">
        <v>0.99839999999999995</v>
      </c>
      <c r="O512" s="1635">
        <f t="shared" si="563"/>
        <v>0.88351057567188973</v>
      </c>
      <c r="P512" s="30">
        <v>27721273</v>
      </c>
      <c r="Q512" s="30">
        <f t="shared" si="535"/>
        <v>18825767</v>
      </c>
      <c r="R512" s="30">
        <f t="shared" si="536"/>
        <v>8895506</v>
      </c>
      <c r="S512" s="30">
        <v>55000</v>
      </c>
      <c r="T512" s="30">
        <v>47117</v>
      </c>
      <c r="U512" s="30">
        <v>47117</v>
      </c>
      <c r="V512" s="30">
        <v>0.99809999999999999</v>
      </c>
      <c r="W512" s="1635">
        <f t="shared" si="564"/>
        <v>0.71167101402794319</v>
      </c>
      <c r="X512" s="30">
        <v>24900261</v>
      </c>
      <c r="Y512" s="30">
        <f t="shared" si="537"/>
        <v>20993066</v>
      </c>
      <c r="Z512" s="30">
        <f t="shared" si="538"/>
        <v>3907195</v>
      </c>
      <c r="AA512" s="30">
        <v>55000</v>
      </c>
      <c r="AB512" s="30">
        <v>61837</v>
      </c>
      <c r="AC512" s="30">
        <v>61837</v>
      </c>
      <c r="AD512" s="30">
        <v>0.99839999999999995</v>
      </c>
      <c r="AE512" s="1635">
        <f t="shared" si="565"/>
        <v>0.9320839496720239</v>
      </c>
      <c r="AF512" s="30">
        <v>41432440</v>
      </c>
      <c r="AG512" s="30">
        <f t="shared" si="539"/>
        <v>26670842</v>
      </c>
      <c r="AH512" s="30">
        <f t="shared" si="540"/>
        <v>14761598</v>
      </c>
      <c r="AI512" s="30">
        <v>55000</v>
      </c>
      <c r="AJ512" s="30">
        <v>61717</v>
      </c>
      <c r="AK512" s="30">
        <v>61717</v>
      </c>
      <c r="AL512" s="30">
        <v>0.99790000000000001</v>
      </c>
      <c r="AM512" s="1635">
        <f t="shared" si="566"/>
        <v>0.94270707458438385</v>
      </c>
      <c r="AN512" s="30">
        <v>43195801</v>
      </c>
      <c r="AO512" s="30">
        <f t="shared" si="542"/>
        <v>27492613</v>
      </c>
      <c r="AP512" s="30">
        <f t="shared" si="543"/>
        <v>15703188</v>
      </c>
      <c r="AQ512" s="30">
        <v>55000</v>
      </c>
      <c r="AR512" s="30">
        <v>63400</v>
      </c>
      <c r="AS512" s="30">
        <v>63400</v>
      </c>
      <c r="AT512" s="30">
        <v>0.99819999999999998</v>
      </c>
      <c r="AU512" s="1635">
        <f t="shared" si="567"/>
        <v>0.9357473009437407</v>
      </c>
      <c r="AV512" s="30">
        <v>44059376</v>
      </c>
      <c r="AW512" s="30">
        <f t="shared" si="545"/>
        <v>28250817</v>
      </c>
      <c r="AX512" s="30">
        <f t="shared" si="546"/>
        <v>15808559</v>
      </c>
      <c r="AY512" s="30">
        <v>55000</v>
      </c>
      <c r="AZ512" s="30">
        <v>63520</v>
      </c>
      <c r="BA512" s="30">
        <v>63520</v>
      </c>
      <c r="BB512" s="30">
        <v>0.998</v>
      </c>
      <c r="BC512" s="1635">
        <f t="shared" si="568"/>
        <v>0.94004970478320193</v>
      </c>
      <c r="BD512" s="30">
        <v>42906624</v>
      </c>
      <c r="BE512" s="30">
        <f t="shared" si="547"/>
        <v>27385759</v>
      </c>
      <c r="BF512" s="30">
        <f t="shared" si="548"/>
        <v>15520865</v>
      </c>
      <c r="BG512" s="30">
        <v>55000</v>
      </c>
      <c r="BH512" s="30">
        <v>63360</v>
      </c>
      <c r="BI512" s="30">
        <v>63360</v>
      </c>
      <c r="BJ512" s="30">
        <v>0.998</v>
      </c>
      <c r="BK512" s="1635">
        <f t="shared" si="569"/>
        <v>0.92097140952917023</v>
      </c>
      <c r="BL512" s="30">
        <v>43327616</v>
      </c>
      <c r="BM512" s="30">
        <f t="shared" si="549"/>
        <v>28227336</v>
      </c>
      <c r="BN512" s="30">
        <f t="shared" si="550"/>
        <v>15100280</v>
      </c>
      <c r="BO512" s="30">
        <v>55000</v>
      </c>
      <c r="BP512" s="30">
        <v>63560</v>
      </c>
      <c r="BQ512" s="30">
        <v>63560</v>
      </c>
      <c r="BR512" s="30">
        <v>0.99790000000000001</v>
      </c>
      <c r="BS512" s="1635">
        <f t="shared" si="570"/>
        <v>0.92864076164028087</v>
      </c>
      <c r="BT512" s="30">
        <v>42408328</v>
      </c>
      <c r="BU512" s="30">
        <f t="shared" si="551"/>
        <v>27400258</v>
      </c>
      <c r="BV512" s="30">
        <f t="shared" si="552"/>
        <v>15008070</v>
      </c>
      <c r="BW512" s="30">
        <v>55000</v>
      </c>
      <c r="BX512" s="30">
        <v>63640</v>
      </c>
      <c r="BY512" s="30">
        <v>63640</v>
      </c>
      <c r="BZ512" s="30">
        <v>0.99790000000000001</v>
      </c>
      <c r="CA512" s="1635">
        <f t="shared" si="571"/>
        <v>0.92462779529475558</v>
      </c>
      <c r="CB512" s="30">
        <v>43687488</v>
      </c>
      <c r="CC512" s="30">
        <f t="shared" si="553"/>
        <v>28349237</v>
      </c>
      <c r="CD512" s="30">
        <f t="shared" si="554"/>
        <v>15338251</v>
      </c>
      <c r="CE512" s="30">
        <v>55000</v>
      </c>
      <c r="CF512" s="30">
        <v>64920</v>
      </c>
      <c r="CG512" s="30">
        <v>64920</v>
      </c>
      <c r="CH512" s="30">
        <v>0.99609999999999999</v>
      </c>
      <c r="CI512" s="1635">
        <f t="shared" si="572"/>
        <v>0.94266948102415937</v>
      </c>
      <c r="CJ512" s="30">
        <v>45353816</v>
      </c>
      <c r="CK512" s="30">
        <f t="shared" si="555"/>
        <v>28867265</v>
      </c>
      <c r="CL512" s="30">
        <f t="shared" si="556"/>
        <v>16486551</v>
      </c>
      <c r="CM512" s="30">
        <v>55000</v>
      </c>
      <c r="CN512" s="30">
        <v>64640</v>
      </c>
      <c r="CO512" s="30">
        <v>64640</v>
      </c>
      <c r="CP512" s="30">
        <v>0.99690000000000001</v>
      </c>
      <c r="CQ512" s="1635">
        <f t="shared" si="573"/>
        <v>0.94325940442481548</v>
      </c>
      <c r="CR512" s="30">
        <v>40846360</v>
      </c>
      <c r="CS512" s="30">
        <f t="shared" si="557"/>
        <v>25982053</v>
      </c>
      <c r="CT512" s="30">
        <f t="shared" si="558"/>
        <v>14864307</v>
      </c>
      <c r="CU512" s="30">
        <v>55000</v>
      </c>
      <c r="CV512" s="30">
        <v>64080</v>
      </c>
      <c r="CW512" s="30">
        <v>64080</v>
      </c>
      <c r="CX512" s="30">
        <v>0.998</v>
      </c>
      <c r="CY512" s="1635">
        <f t="shared" si="562"/>
        <v>0.93861121085014321</v>
      </c>
      <c r="CZ512" s="30">
        <v>44659280</v>
      </c>
      <c r="DA512" s="30">
        <f t="shared" si="559"/>
        <v>28548101</v>
      </c>
      <c r="DB512" s="30">
        <f t="shared" si="560"/>
        <v>16111179</v>
      </c>
    </row>
    <row r="513" spans="1:106">
      <c r="A513" t="s">
        <v>3073</v>
      </c>
      <c r="B513">
        <v>6110</v>
      </c>
      <c r="C513">
        <v>32</v>
      </c>
      <c r="D513" s="30">
        <v>34</v>
      </c>
      <c r="E513" s="30" t="s">
        <v>3455</v>
      </c>
      <c r="F513" s="30" t="s">
        <v>1222</v>
      </c>
      <c r="G513" s="30" t="s">
        <v>2143</v>
      </c>
      <c r="H513" s="30" t="s">
        <v>2142</v>
      </c>
      <c r="I513" s="30">
        <v>220</v>
      </c>
      <c r="J513" s="30">
        <v>55000</v>
      </c>
      <c r="K513" s="30">
        <v>55000</v>
      </c>
      <c r="L513" s="30">
        <v>39393.78</v>
      </c>
      <c r="M513" s="30">
        <v>44000</v>
      </c>
      <c r="N513" s="30">
        <v>0.98540000000000005</v>
      </c>
      <c r="O513" s="1635">
        <f t="shared" si="563"/>
        <v>0.83585293937354521</v>
      </c>
      <c r="P513" s="30">
        <v>23361600</v>
      </c>
      <c r="Q513" s="30">
        <f t="shared" si="535"/>
        <v>16769649</v>
      </c>
      <c r="R513" s="30">
        <f t="shared" si="536"/>
        <v>6591951</v>
      </c>
      <c r="S513" s="30">
        <v>55000</v>
      </c>
      <c r="T513" s="30">
        <v>32118.78</v>
      </c>
      <c r="U513" s="30">
        <v>44000</v>
      </c>
      <c r="V513" s="30">
        <v>0.97699999999999998</v>
      </c>
      <c r="W513" s="1635">
        <f t="shared" si="564"/>
        <v>0.71323828345032902</v>
      </c>
      <c r="X513" s="30">
        <v>16651800</v>
      </c>
      <c r="Y513" s="30">
        <f t="shared" si="537"/>
        <v>14008053</v>
      </c>
      <c r="Z513" s="30">
        <f t="shared" si="538"/>
        <v>2643747</v>
      </c>
      <c r="AA513" s="30">
        <v>55000</v>
      </c>
      <c r="AB513" s="30">
        <v>26436</v>
      </c>
      <c r="AC513" s="30">
        <v>44000</v>
      </c>
      <c r="AD513" s="30">
        <v>0.97719999999999996</v>
      </c>
      <c r="AE513" s="1635">
        <f t="shared" si="565"/>
        <v>0.71684076677918118</v>
      </c>
      <c r="AF513" s="30">
        <v>13333200</v>
      </c>
      <c r="AG513" s="30">
        <f t="shared" si="539"/>
        <v>11159968</v>
      </c>
      <c r="AH513" s="30">
        <f t="shared" si="540"/>
        <v>2173232</v>
      </c>
      <c r="AI513" s="30">
        <v>55000</v>
      </c>
      <c r="AJ513" s="30">
        <v>24618</v>
      </c>
      <c r="AK513" s="30">
        <v>44000</v>
      </c>
      <c r="AL513" s="30">
        <v>0.97150000000000003</v>
      </c>
      <c r="AM513" s="1635">
        <f t="shared" si="566"/>
        <v>0.77784432098592537</v>
      </c>
      <c r="AN513" s="30">
        <v>13840800</v>
      </c>
      <c r="AO513" s="30">
        <f t="shared" si="542"/>
        <v>10676275</v>
      </c>
      <c r="AP513" s="30">
        <f t="shared" si="543"/>
        <v>3164525</v>
      </c>
      <c r="AQ513" s="30">
        <v>55000</v>
      </c>
      <c r="AR513" s="30">
        <v>29514</v>
      </c>
      <c r="AS513" s="30">
        <v>44000</v>
      </c>
      <c r="AT513" s="30">
        <v>0.98089999999999999</v>
      </c>
      <c r="AU513" s="1635">
        <f t="shared" si="567"/>
        <v>0.78154008940876118</v>
      </c>
      <c r="AV513" s="30">
        <v>16833600</v>
      </c>
      <c r="AW513" s="30">
        <f t="shared" si="545"/>
        <v>12923406</v>
      </c>
      <c r="AX513" s="30">
        <f t="shared" si="546"/>
        <v>3910194</v>
      </c>
      <c r="AY513" s="30">
        <v>55000</v>
      </c>
      <c r="AZ513" s="30">
        <v>32682</v>
      </c>
      <c r="BA513" s="30">
        <v>44000</v>
      </c>
      <c r="BB513" s="30">
        <v>0.97899999999999998</v>
      </c>
      <c r="BC513" s="1635">
        <f t="shared" si="568"/>
        <v>0.79211219298639857</v>
      </c>
      <c r="BD513" s="30">
        <v>18247800</v>
      </c>
      <c r="BE513" s="30">
        <f t="shared" si="547"/>
        <v>13822133</v>
      </c>
      <c r="BF513" s="30">
        <f t="shared" si="548"/>
        <v>4425667</v>
      </c>
      <c r="BG513" s="30">
        <v>55000</v>
      </c>
      <c r="BH513" s="30">
        <v>32814</v>
      </c>
      <c r="BI513" s="30">
        <v>44000</v>
      </c>
      <c r="BJ513" s="30">
        <v>0.98199999999999998</v>
      </c>
      <c r="BK513" s="1635">
        <f t="shared" si="569"/>
        <v>0.81950696322790939</v>
      </c>
      <c r="BL513" s="30">
        <v>19647000</v>
      </c>
      <c r="BM513" s="30">
        <f t="shared" si="549"/>
        <v>14384503</v>
      </c>
      <c r="BN513" s="30">
        <f t="shared" si="550"/>
        <v>5262497</v>
      </c>
      <c r="BO513" s="30">
        <v>55000</v>
      </c>
      <c r="BP513" s="30">
        <v>32904</v>
      </c>
      <c r="BQ513" s="30">
        <v>44000</v>
      </c>
      <c r="BR513" s="30">
        <v>0.97729999999999995</v>
      </c>
      <c r="BS513" s="1635">
        <f t="shared" si="570"/>
        <v>0.77510148993880013</v>
      </c>
      <c r="BT513" s="30">
        <v>17946000</v>
      </c>
      <c r="BU513" s="30">
        <f t="shared" si="551"/>
        <v>13891858</v>
      </c>
      <c r="BV513" s="30">
        <f t="shared" si="552"/>
        <v>4054142</v>
      </c>
      <c r="BW513" s="30">
        <v>55000</v>
      </c>
      <c r="BX513" s="30">
        <v>36636</v>
      </c>
      <c r="BY513" s="30">
        <v>44000</v>
      </c>
      <c r="BZ513" s="30">
        <v>0.97350000000000003</v>
      </c>
      <c r="CA513" s="1635">
        <f t="shared" si="571"/>
        <v>0.67448609803224469</v>
      </c>
      <c r="CB513" s="30">
        <v>17897400</v>
      </c>
      <c r="CC513" s="30">
        <f t="shared" si="553"/>
        <v>15920921</v>
      </c>
      <c r="CD513" s="30">
        <f t="shared" si="554"/>
        <v>1976479</v>
      </c>
      <c r="CE513" s="30">
        <v>55000</v>
      </c>
      <c r="CF513" s="30">
        <v>31554</v>
      </c>
      <c r="CG513" s="30">
        <v>44000</v>
      </c>
      <c r="CH513" s="30">
        <v>0.9859</v>
      </c>
      <c r="CI513" s="1635">
        <f t="shared" si="572"/>
        <v>0.80678631957010127</v>
      </c>
      <c r="CJ513" s="30">
        <v>18673200</v>
      </c>
      <c r="CK513" s="30">
        <f t="shared" si="555"/>
        <v>13887097</v>
      </c>
      <c r="CL513" s="30">
        <f t="shared" si="556"/>
        <v>4786103</v>
      </c>
      <c r="CM513" s="30">
        <v>55000</v>
      </c>
      <c r="CN513" s="30">
        <v>31896</v>
      </c>
      <c r="CO513" s="30">
        <v>44000</v>
      </c>
      <c r="CP513" s="30">
        <v>0.99119999999999997</v>
      </c>
      <c r="CQ513" s="1635">
        <f t="shared" si="573"/>
        <v>0.83930276388866842</v>
      </c>
      <c r="CR513" s="30">
        <v>17831400</v>
      </c>
      <c r="CS513" s="30">
        <f t="shared" si="557"/>
        <v>12747295</v>
      </c>
      <c r="CT513" s="30">
        <f t="shared" si="558"/>
        <v>5084105</v>
      </c>
      <c r="CU513" s="30">
        <v>55000</v>
      </c>
      <c r="CV513" s="30">
        <v>31878</v>
      </c>
      <c r="CW513" s="30">
        <v>44000</v>
      </c>
      <c r="CX513" s="30">
        <v>0.99199999999999999</v>
      </c>
      <c r="CY513" s="1635">
        <f t="shared" si="562"/>
        <v>0.80482009193609427</v>
      </c>
      <c r="CZ513" s="30">
        <v>18935400</v>
      </c>
      <c r="DA513" s="30">
        <f t="shared" si="559"/>
        <v>14116496</v>
      </c>
      <c r="DB513" s="30">
        <f t="shared" si="560"/>
        <v>4818904</v>
      </c>
    </row>
    <row r="514" spans="1:106">
      <c r="A514" t="s">
        <v>3060</v>
      </c>
      <c r="B514">
        <v>6110</v>
      </c>
      <c r="C514">
        <v>78</v>
      </c>
      <c r="D514" s="30">
        <v>35</v>
      </c>
      <c r="E514" s="30" t="s">
        <v>3457</v>
      </c>
      <c r="F514" s="30" t="s">
        <v>2149</v>
      </c>
      <c r="G514" s="30" t="s">
        <v>2143</v>
      </c>
      <c r="H514" s="30" t="s">
        <v>2142</v>
      </c>
      <c r="I514" s="30">
        <v>220</v>
      </c>
      <c r="J514" s="30">
        <v>133334</v>
      </c>
      <c r="K514" s="30">
        <v>133334</v>
      </c>
      <c r="L514" s="30">
        <v>112838</v>
      </c>
      <c r="M514" s="30">
        <v>108458</v>
      </c>
      <c r="N514" s="30">
        <v>0.99790000000000001</v>
      </c>
      <c r="O514" s="1635">
        <f t="shared" si="563"/>
        <v>0.37003216729115473</v>
      </c>
      <c r="P514" s="30">
        <v>29999525</v>
      </c>
      <c r="Q514" s="30">
        <f t="shared" si="535"/>
        <v>48643649</v>
      </c>
      <c r="R514" s="30">
        <f t="shared" si="536"/>
        <v>0</v>
      </c>
      <c r="S514" s="30">
        <v>133334</v>
      </c>
      <c r="T514" s="30">
        <v>111975</v>
      </c>
      <c r="U514" s="30">
        <v>111975</v>
      </c>
      <c r="V514" s="30">
        <v>0.99870000000000003</v>
      </c>
      <c r="W514" s="1635">
        <f t="shared" si="564"/>
        <v>0.40759817964988393</v>
      </c>
      <c r="X514" s="30">
        <v>33912616</v>
      </c>
      <c r="Y514" s="30">
        <f t="shared" si="537"/>
        <v>49920659</v>
      </c>
      <c r="Z514" s="30">
        <f t="shared" si="538"/>
        <v>0</v>
      </c>
      <c r="AA514" s="30">
        <v>133334</v>
      </c>
      <c r="AB514" s="30">
        <v>103806</v>
      </c>
      <c r="AC514" s="30">
        <v>106667.2</v>
      </c>
      <c r="AD514" s="30">
        <v>0.99729999999999996</v>
      </c>
      <c r="AE514" s="1635">
        <f t="shared" si="565"/>
        <v>0.13710822061190728</v>
      </c>
      <c r="AF514" s="30">
        <v>10219844</v>
      </c>
      <c r="AG514" s="30">
        <f t="shared" si="539"/>
        <v>44723113</v>
      </c>
      <c r="AH514" s="30">
        <f t="shared" si="540"/>
        <v>0</v>
      </c>
      <c r="AI514" s="30">
        <v>133334</v>
      </c>
      <c r="AJ514" s="30">
        <v>118360</v>
      </c>
      <c r="AK514" s="30">
        <v>118360</v>
      </c>
      <c r="AL514" s="30">
        <v>0.99780000000000002</v>
      </c>
      <c r="AM514" s="1635">
        <f t="shared" si="566"/>
        <v>0.15562203967451299</v>
      </c>
      <c r="AN514" s="30">
        <v>13673903</v>
      </c>
      <c r="AO514" s="30">
        <f t="shared" si="542"/>
        <v>52719665</v>
      </c>
      <c r="AP514" s="30">
        <f t="shared" si="543"/>
        <v>0</v>
      </c>
      <c r="AQ514" s="30">
        <v>133334</v>
      </c>
      <c r="AR514" s="30">
        <v>107327</v>
      </c>
      <c r="AS514" s="30">
        <v>107327</v>
      </c>
      <c r="AT514" s="30">
        <v>0.99880000000000002</v>
      </c>
      <c r="AU514" s="1635">
        <f t="shared" si="567"/>
        <v>0.26490264478710762</v>
      </c>
      <c r="AV514" s="30">
        <v>21127434</v>
      </c>
      <c r="AW514" s="30">
        <f t="shared" si="545"/>
        <v>47853280</v>
      </c>
      <c r="AX514" s="30">
        <f t="shared" si="546"/>
        <v>0</v>
      </c>
      <c r="AY514" s="30">
        <v>133334</v>
      </c>
      <c r="AZ514" s="30">
        <v>107424</v>
      </c>
      <c r="BA514" s="30">
        <v>107424</v>
      </c>
      <c r="BB514" s="30">
        <v>0.999</v>
      </c>
      <c r="BC514" s="1635">
        <f t="shared" si="568"/>
        <v>0.20883018367803477</v>
      </c>
      <c r="BD514" s="30">
        <v>16135877</v>
      </c>
      <c r="BE514" s="30">
        <f t="shared" si="547"/>
        <v>46360761</v>
      </c>
      <c r="BF514" s="30">
        <f t="shared" si="548"/>
        <v>0</v>
      </c>
      <c r="BG514" s="30">
        <v>133334</v>
      </c>
      <c r="BH514" s="30">
        <v>119649</v>
      </c>
      <c r="BI514" s="30">
        <v>119649</v>
      </c>
      <c r="BJ514" s="30">
        <v>0.99780000000000002</v>
      </c>
      <c r="BK514" s="1635">
        <f t="shared" si="569"/>
        <v>0.32372824944554618</v>
      </c>
      <c r="BL514" s="30">
        <v>28754519</v>
      </c>
      <c r="BM514" s="30">
        <f t="shared" si="549"/>
        <v>53293809</v>
      </c>
      <c r="BN514" s="30">
        <f t="shared" si="550"/>
        <v>0</v>
      </c>
      <c r="BO514" s="30">
        <v>133334</v>
      </c>
      <c r="BP514" s="30">
        <v>117539</v>
      </c>
      <c r="BQ514" s="30">
        <v>117539</v>
      </c>
      <c r="BR514" s="30">
        <v>0.999</v>
      </c>
      <c r="BS514" s="1635">
        <f t="shared" si="570"/>
        <v>0.29859250393380438</v>
      </c>
      <c r="BT514" s="30">
        <v>25244041</v>
      </c>
      <c r="BU514" s="30">
        <f t="shared" si="551"/>
        <v>50726071</v>
      </c>
      <c r="BV514" s="30">
        <f t="shared" si="552"/>
        <v>0</v>
      </c>
      <c r="BW514" s="30">
        <v>133334</v>
      </c>
      <c r="BX514" s="30">
        <v>100365</v>
      </c>
      <c r="BY514" s="30">
        <v>106667.2</v>
      </c>
      <c r="BZ514" s="30">
        <v>0.99709999999999999</v>
      </c>
      <c r="CA514" s="1635">
        <f t="shared" si="571"/>
        <v>0.17619291923735331</v>
      </c>
      <c r="CB514" s="30">
        <v>13118446</v>
      </c>
      <c r="CC514" s="30">
        <f t="shared" si="553"/>
        <v>44673007</v>
      </c>
      <c r="CD514" s="30">
        <f t="shared" si="554"/>
        <v>0</v>
      </c>
      <c r="CE514" s="30">
        <v>133334</v>
      </c>
      <c r="CF514" s="30">
        <v>106875</v>
      </c>
      <c r="CG514" s="30">
        <v>106875</v>
      </c>
      <c r="CH514" s="30">
        <v>0.99839999999999995</v>
      </c>
      <c r="CI514" s="1635">
        <f t="shared" si="572"/>
        <v>0.19958886365578499</v>
      </c>
      <c r="CJ514" s="30">
        <v>15844916</v>
      </c>
      <c r="CK514" s="30">
        <f t="shared" si="555"/>
        <v>47632666</v>
      </c>
      <c r="CL514" s="30">
        <f t="shared" si="556"/>
        <v>0</v>
      </c>
      <c r="CM514" s="30">
        <v>133334</v>
      </c>
      <c r="CN514" s="30">
        <v>114219</v>
      </c>
      <c r="CO514" s="30">
        <v>114219</v>
      </c>
      <c r="CP514" s="30">
        <v>0.99139999999999995</v>
      </c>
      <c r="CQ514" s="1635">
        <f t="shared" si="573"/>
        <v>0.1710724675304611</v>
      </c>
      <c r="CR514" s="30">
        <v>13017772</v>
      </c>
      <c r="CS514" s="30">
        <f t="shared" si="557"/>
        <v>45657044</v>
      </c>
      <c r="CT514" s="30">
        <f t="shared" si="558"/>
        <v>0</v>
      </c>
      <c r="CU514" s="30">
        <v>133334</v>
      </c>
      <c r="CV514" s="30">
        <v>91014</v>
      </c>
      <c r="CW514" s="30">
        <v>106667.2</v>
      </c>
      <c r="CX514" s="30">
        <v>0.99939999999999996</v>
      </c>
      <c r="CY514" s="1635">
        <f t="shared" si="562"/>
        <v>0.13443496154417942</v>
      </c>
      <c r="CZ514" s="30">
        <v>9097723</v>
      </c>
      <c r="DA514" s="30">
        <f t="shared" si="559"/>
        <v>40604272</v>
      </c>
      <c r="DB514" s="30">
        <f t="shared" si="560"/>
        <v>0</v>
      </c>
    </row>
    <row r="515" spans="1:106" s="1630" customFormat="1" ht="14.4">
      <c r="D515" s="1636">
        <f>+D514</f>
        <v>35</v>
      </c>
      <c r="E515" s="1636"/>
      <c r="F515" s="1637" t="s">
        <v>2218</v>
      </c>
      <c r="G515" s="1636"/>
      <c r="H515" s="1636"/>
      <c r="I515" s="1636"/>
      <c r="J515" s="1636">
        <f>SUM(J480:J514)</f>
        <v>727367</v>
      </c>
      <c r="K515" s="1636">
        <f t="shared" ref="K515:R515" si="574">SUM(K480:K514)</f>
        <v>680867</v>
      </c>
      <c r="L515" s="1636">
        <f t="shared" si="574"/>
        <v>548913.07999999996</v>
      </c>
      <c r="M515" s="1636">
        <f t="shared" si="574"/>
        <v>601503.5</v>
      </c>
      <c r="N515" s="1636">
        <f>+ROUND(AVERAGE(N480:N514),4)</f>
        <v>0.88839999999999997</v>
      </c>
      <c r="O515" s="1638">
        <f t="shared" si="563"/>
        <v>0.49107040359149901</v>
      </c>
      <c r="P515" s="1636">
        <f t="shared" si="574"/>
        <v>172420296</v>
      </c>
      <c r="Q515" s="1636">
        <f t="shared" si="574"/>
        <v>229271004</v>
      </c>
      <c r="R515" s="1636">
        <f t="shared" si="574"/>
        <v>17577363</v>
      </c>
      <c r="S515" s="1636">
        <f t="shared" ref="S515" si="575">SUM(S480:S514)</f>
        <v>680867</v>
      </c>
      <c r="T515" s="1636">
        <f t="shared" ref="T515:U515" si="576">SUM(T480:T514)</f>
        <v>569243.54</v>
      </c>
      <c r="U515" s="1636">
        <f t="shared" si="576"/>
        <v>611387.36</v>
      </c>
      <c r="V515" s="1636">
        <f t="shared" ref="V515" si="577">+ROUND(AVERAGE(V480:V514),4)</f>
        <v>0.85929999999999995</v>
      </c>
      <c r="W515" s="1638">
        <f t="shared" si="564"/>
        <v>0.47914887414337193</v>
      </c>
      <c r="X515" s="1636">
        <f t="shared" ref="X515" si="578">SUM(X480:X514)</f>
        <v>174375847</v>
      </c>
      <c r="Y515" s="1636">
        <f t="shared" ref="Y515:AC515" si="579">SUM(Y480:Y514)</f>
        <v>246168630</v>
      </c>
      <c r="Z515" s="1636">
        <f t="shared" si="579"/>
        <v>9928979</v>
      </c>
      <c r="AA515" s="1636">
        <f t="shared" si="579"/>
        <v>688367</v>
      </c>
      <c r="AB515" s="1636">
        <f t="shared" si="579"/>
        <v>551212.6</v>
      </c>
      <c r="AC515" s="1636">
        <f t="shared" si="579"/>
        <v>610299</v>
      </c>
      <c r="AD515" s="1636">
        <f t="shared" ref="AD515" si="580">+ROUND(AVERAGE(AD480:AD514),4)</f>
        <v>0.86380000000000001</v>
      </c>
      <c r="AE515" s="1638">
        <f t="shared" ref="AE515:AE516" si="581">(AF515/(24*30*AB515*AD515))</f>
        <v>0.4257614811416191</v>
      </c>
      <c r="AF515" s="1636">
        <f t="shared" ref="AF515:AK515" si="582">SUM(AF480:AF514)</f>
        <v>145959108</v>
      </c>
      <c r="AG515" s="1636">
        <f t="shared" si="582"/>
        <v>231373668</v>
      </c>
      <c r="AH515" s="1636">
        <f t="shared" si="582"/>
        <v>17624306</v>
      </c>
      <c r="AI515" s="1636">
        <f t="shared" si="582"/>
        <v>688367</v>
      </c>
      <c r="AJ515" s="1636">
        <f t="shared" si="582"/>
        <v>598509.4</v>
      </c>
      <c r="AK515" s="1636">
        <f t="shared" si="582"/>
        <v>668216.80000000005</v>
      </c>
      <c r="AL515" s="1636">
        <f t="shared" ref="AL515" si="583">+ROUND(AVERAGE(AL480:AL514),4)</f>
        <v>0.88360000000000005</v>
      </c>
      <c r="AM515" s="1638">
        <f>(AN515/(24*31*AJ515*AL515))</f>
        <v>0.40448131489060413</v>
      </c>
      <c r="AN515" s="1636">
        <f t="shared" ref="AN515" si="584">SUM(AN480:AN514)</f>
        <v>159146863</v>
      </c>
      <c r="AO515" s="1636">
        <f t="shared" ref="AO515:AS515" si="585">SUM(AO480:AO514)</f>
        <v>256974565</v>
      </c>
      <c r="AP515" s="1636">
        <f t="shared" si="585"/>
        <v>19819547</v>
      </c>
      <c r="AQ515" s="1636">
        <f t="shared" si="585"/>
        <v>716367</v>
      </c>
      <c r="AR515" s="1636">
        <f t="shared" si="585"/>
        <v>586208.19999999995</v>
      </c>
      <c r="AS515" s="1636">
        <f t="shared" si="585"/>
        <v>650935.19999999995</v>
      </c>
      <c r="AT515" s="1636">
        <f t="shared" ref="AT515" si="586">+ROUND(AVERAGE(AT480:AT514),4)</f>
        <v>0.91300000000000003</v>
      </c>
      <c r="AU515" s="1638">
        <f t="shared" si="567"/>
        <v>0.4548101821703518</v>
      </c>
      <c r="AV515" s="1636">
        <f t="shared" ref="AV515" si="587">SUM(AV480:AV514)</f>
        <v>181103057</v>
      </c>
      <c r="AW515" s="1636">
        <f t="shared" ref="AW515:BA515" si="588">SUM(AW480:AW514)</f>
        <v>253668962</v>
      </c>
      <c r="AX515" s="1636">
        <f t="shared" si="588"/>
        <v>22133345</v>
      </c>
      <c r="AY515" s="1636">
        <f t="shared" si="588"/>
        <v>716367</v>
      </c>
      <c r="AZ515" s="1636">
        <f t="shared" si="588"/>
        <v>575046.80000000005</v>
      </c>
      <c r="BA515" s="1636">
        <f t="shared" si="588"/>
        <v>639576.6</v>
      </c>
      <c r="BB515" s="1636">
        <f t="shared" ref="BB515" si="589">+ROUND(AVERAGE(BB480:BB514),4)</f>
        <v>0.89349999999999996</v>
      </c>
      <c r="BC515" s="1638">
        <f t="shared" ref="BC515:BC516" si="590">(BD515/(24*30*AZ515*BB515))</f>
        <v>0.46563625084633387</v>
      </c>
      <c r="BD515" s="1636">
        <f t="shared" ref="BD515:BI515" si="591">SUM(BD480:BD514)</f>
        <v>172257059</v>
      </c>
      <c r="BE515" s="1636">
        <f t="shared" si="591"/>
        <v>241377590</v>
      </c>
      <c r="BF515" s="1636">
        <f t="shared" si="591"/>
        <v>23719960</v>
      </c>
      <c r="BG515" s="1636">
        <f t="shared" si="591"/>
        <v>716367</v>
      </c>
      <c r="BH515" s="1636">
        <f t="shared" si="591"/>
        <v>575105.6</v>
      </c>
      <c r="BI515" s="1636">
        <f t="shared" si="591"/>
        <v>647034.19999999995</v>
      </c>
      <c r="BJ515" s="1636">
        <f t="shared" ref="BJ515" si="592">+ROUND(AVERAGE(BJ480:BJ514),4)</f>
        <v>0.85750000000000004</v>
      </c>
      <c r="BK515" s="1638">
        <f t="shared" si="569"/>
        <v>0.52111879987493859</v>
      </c>
      <c r="BL515" s="1636">
        <f t="shared" ref="BL515" si="593">SUM(BL480:BL514)</f>
        <v>191201547</v>
      </c>
      <c r="BM515" s="1636">
        <f t="shared" ref="BM515:BQ515" si="594">SUM(BM480:BM514)</f>
        <v>250062738</v>
      </c>
      <c r="BN515" s="1636">
        <f t="shared" si="594"/>
        <v>25763947</v>
      </c>
      <c r="BO515" s="1636">
        <f t="shared" si="594"/>
        <v>716367</v>
      </c>
      <c r="BP515" s="1636">
        <f t="shared" si="594"/>
        <v>596765.80000000005</v>
      </c>
      <c r="BQ515" s="1636">
        <f t="shared" si="594"/>
        <v>661303.6</v>
      </c>
      <c r="BR515" s="1636">
        <f t="shared" ref="BR515" si="595">+ROUND(AVERAGE(BR480:BR514),4)</f>
        <v>0.88700000000000001</v>
      </c>
      <c r="BS515" s="1638">
        <f t="shared" ref="BS515:BS516" si="596">(BT515/(24*30*BP515*BR515))</f>
        <v>0.482419433663826</v>
      </c>
      <c r="BT515" s="1636">
        <f t="shared" ref="BT515:BY515" si="597">SUM(BT480:BT514)</f>
        <v>183858976</v>
      </c>
      <c r="BU515" s="1636">
        <f t="shared" si="597"/>
        <v>250932999</v>
      </c>
      <c r="BV515" s="1636">
        <f t="shared" si="597"/>
        <v>21410210</v>
      </c>
      <c r="BW515" s="1636">
        <f t="shared" si="597"/>
        <v>717367</v>
      </c>
      <c r="BX515" s="1636">
        <f t="shared" si="597"/>
        <v>589601.4</v>
      </c>
      <c r="BY515" s="1636">
        <f t="shared" si="597"/>
        <v>643028.79999999993</v>
      </c>
      <c r="BZ515" s="1636">
        <f t="shared" ref="BZ515" si="598">+ROUND(AVERAGE(BZ480:BZ514),4)</f>
        <v>0.90549999999999997</v>
      </c>
      <c r="CA515" s="1638">
        <f>(CB515/(24*31*BX515*BZ515))</f>
        <v>0.43995266882939338</v>
      </c>
      <c r="CB515" s="1636">
        <f t="shared" ref="CB515" si="599">SUM(CB480:CB514)</f>
        <v>174753488</v>
      </c>
      <c r="CC515" s="1636">
        <f t="shared" ref="CC515:CG515" si="600">SUM(CC480:CC514)</f>
        <v>257395500</v>
      </c>
      <c r="CD515" s="1636">
        <f t="shared" si="600"/>
        <v>23557458</v>
      </c>
      <c r="CE515" s="1636">
        <f t="shared" si="600"/>
        <v>717367</v>
      </c>
      <c r="CF515" s="1636">
        <f t="shared" si="600"/>
        <v>603604</v>
      </c>
      <c r="CG515" s="1636">
        <f t="shared" si="600"/>
        <v>645318.80000000005</v>
      </c>
      <c r="CH515" s="1636">
        <f t="shared" ref="CH515" si="601">+ROUND(AVERAGE(CH480:CH514),4)</f>
        <v>0.88819999999999999</v>
      </c>
      <c r="CI515" s="1638">
        <f t="shared" si="572"/>
        <v>0.44031974403746488</v>
      </c>
      <c r="CJ515" s="1636">
        <f t="shared" ref="CJ515" si="602">SUM(CJ480:CJ514)</f>
        <v>175632132</v>
      </c>
      <c r="CK515" s="1636">
        <f t="shared" ref="CK515:CO515" si="603">SUM(CK480:CK514)</f>
        <v>261762053</v>
      </c>
      <c r="CL515" s="1636">
        <f t="shared" si="603"/>
        <v>24949137</v>
      </c>
      <c r="CM515" s="1636">
        <f t="shared" si="603"/>
        <v>717367</v>
      </c>
      <c r="CN515" s="1636">
        <f t="shared" si="603"/>
        <v>566708.6</v>
      </c>
      <c r="CO515" s="1636">
        <f t="shared" si="603"/>
        <v>630480.39999999991</v>
      </c>
      <c r="CP515" s="1636">
        <f t="shared" ref="CP515" si="604">+ROUND(AVERAGE(CP480:CP514),4)</f>
        <v>0.88660000000000005</v>
      </c>
      <c r="CQ515" s="1638">
        <f>(CR515/(24*28*CN515*CP515))</f>
        <v>0.48478600165929481</v>
      </c>
      <c r="CR515" s="1636">
        <f t="shared" ref="CR515" si="605">SUM(CR480:CR514)</f>
        <v>163684243</v>
      </c>
      <c r="CS515" s="1636">
        <f t="shared" ref="CS515:CW515" si="606">SUM(CS480:CS514)</f>
        <v>223530156</v>
      </c>
      <c r="CT515" s="1636">
        <f t="shared" si="606"/>
        <v>26863994</v>
      </c>
      <c r="CU515" s="1636">
        <f t="shared" si="606"/>
        <v>727367</v>
      </c>
      <c r="CV515" s="1636">
        <f t="shared" si="606"/>
        <v>560095.96</v>
      </c>
      <c r="CW515" s="1636">
        <f t="shared" si="606"/>
        <v>644956.48</v>
      </c>
      <c r="CX515" s="1636">
        <f t="shared" ref="CX515" si="607">+ROUND(AVERAGE(CX480:CX514),4)</f>
        <v>0.89349999999999996</v>
      </c>
      <c r="CY515" s="1638">
        <f>(CZ515/(24*31*CV515*CX515))</f>
        <v>0.47755110045363031</v>
      </c>
      <c r="CZ515" s="1636">
        <f t="shared" ref="CZ515" si="608">SUM(CZ480:CZ514)</f>
        <v>177807380</v>
      </c>
      <c r="DA515" s="1636">
        <f t="shared" ref="DA515:DB515" si="609">SUM(DA480:DA514)</f>
        <v>242548567</v>
      </c>
      <c r="DB515" s="1636">
        <f t="shared" si="609"/>
        <v>27356661</v>
      </c>
    </row>
    <row r="516" spans="1:106" s="1630" customFormat="1" ht="14.4">
      <c r="D516" s="1636">
        <f>+D444+D478+D515</f>
        <v>504</v>
      </c>
      <c r="E516" s="1636"/>
      <c r="F516" s="1637" t="s">
        <v>237</v>
      </c>
      <c r="G516" s="1636"/>
      <c r="H516" s="1636"/>
      <c r="I516" s="1636"/>
      <c r="J516" s="1636">
        <f>+J444+J478+J515</f>
        <v>919262.98</v>
      </c>
      <c r="K516" s="1636">
        <f t="shared" ref="K516:U516" si="610">+K444+K478+K515</f>
        <v>859038.98</v>
      </c>
      <c r="L516" s="1636">
        <f t="shared" si="610"/>
        <v>654732.03999999992</v>
      </c>
      <c r="M516" s="1636">
        <f t="shared" si="610"/>
        <v>757322.51</v>
      </c>
      <c r="N516" s="1636">
        <f>+ROUND(AVERAGE(N444,N478,N515),4)</f>
        <v>0.8528</v>
      </c>
      <c r="O516" s="1638">
        <f t="shared" si="563"/>
        <v>0.50913504521265762</v>
      </c>
      <c r="P516" s="1636">
        <f t="shared" si="610"/>
        <v>204680408</v>
      </c>
      <c r="Q516" s="1636">
        <f t="shared" si="610"/>
        <v>271574556</v>
      </c>
      <c r="R516" s="1636">
        <f t="shared" si="610"/>
        <v>20208265</v>
      </c>
      <c r="S516" s="1636">
        <f t="shared" si="610"/>
        <v>860020.98</v>
      </c>
      <c r="T516" s="1636">
        <f t="shared" si="610"/>
        <v>677924.67</v>
      </c>
      <c r="U516" s="1636">
        <f t="shared" si="610"/>
        <v>768359.3</v>
      </c>
      <c r="V516" s="1636">
        <f t="shared" ref="V516" si="611">+ROUND(AVERAGE(V444,V478,V515),4)</f>
        <v>0.83809999999999996</v>
      </c>
      <c r="W516" s="1638">
        <f t="shared" si="564"/>
        <v>0.48404396097843766</v>
      </c>
      <c r="X516" s="1636">
        <f t="shared" ref="X516:AC516" si="612">+X444+X478+X515</f>
        <v>204613847</v>
      </c>
      <c r="Y516" s="1636">
        <f t="shared" si="612"/>
        <v>290909280</v>
      </c>
      <c r="Z516" s="1636">
        <f t="shared" si="612"/>
        <v>11582775</v>
      </c>
      <c r="AA516" s="1636">
        <f t="shared" si="612"/>
        <v>871757.98</v>
      </c>
      <c r="AB516" s="1636">
        <f t="shared" si="612"/>
        <v>662870.32999999996</v>
      </c>
      <c r="AC516" s="1636">
        <f t="shared" si="612"/>
        <v>770690.85000000009</v>
      </c>
      <c r="AD516" s="1636">
        <f t="shared" ref="AD516" si="613">+ROUND(AVERAGE(AD444,AD478,AD515),4)</f>
        <v>0.85050000000000003</v>
      </c>
      <c r="AE516" s="1638">
        <f t="shared" si="581"/>
        <v>0.43622097216809985</v>
      </c>
      <c r="AF516" s="1636">
        <f t="shared" ref="AF516:AK516" si="614">+AF444+AF478+AF515</f>
        <v>177068756</v>
      </c>
      <c r="AG516" s="1636">
        <f t="shared" si="614"/>
        <v>275687902</v>
      </c>
      <c r="AH516" s="1636">
        <f t="shared" si="614"/>
        <v>19616347</v>
      </c>
      <c r="AI516" s="1636">
        <f t="shared" si="614"/>
        <v>871502.98</v>
      </c>
      <c r="AJ516" s="1636">
        <f t="shared" si="614"/>
        <v>711209.07000000007</v>
      </c>
      <c r="AK516" s="1636">
        <f t="shared" si="614"/>
        <v>831158.32000000007</v>
      </c>
      <c r="AL516" s="1636">
        <f t="shared" ref="AL516" si="615">+ROUND(AVERAGE(AL444,AL478,AL515),4)</f>
        <v>0.84640000000000004</v>
      </c>
      <c r="AM516" s="1638">
        <f>(AN516/(24*31*AJ516*AL516))</f>
        <v>0.42049980457311475</v>
      </c>
      <c r="AN516" s="1636">
        <f t="shared" ref="AN516:AS516" si="616">+AN444+AN478+AN515</f>
        <v>188326604</v>
      </c>
      <c r="AO516" s="1636">
        <f t="shared" si="616"/>
        <v>303147952</v>
      </c>
      <c r="AP516" s="1636">
        <f t="shared" si="616"/>
        <v>20885746</v>
      </c>
      <c r="AQ516" s="1636">
        <f t="shared" si="616"/>
        <v>900640.98</v>
      </c>
      <c r="AR516" s="1636">
        <f t="shared" si="616"/>
        <v>695038.05999999994</v>
      </c>
      <c r="AS516" s="1636">
        <f t="shared" si="616"/>
        <v>817854.07000000007</v>
      </c>
      <c r="AT516" s="1636">
        <f t="shared" ref="AT516" si="617">+ROUND(AVERAGE(AT444,AT478,AT515),4)</f>
        <v>0.84819999999999995</v>
      </c>
      <c r="AU516" s="1638">
        <f t="shared" si="567"/>
        <v>0.48468370631905333</v>
      </c>
      <c r="AV516" s="1636">
        <f t="shared" ref="AV516:BA516" si="618">+AV444+AV478+AV515</f>
        <v>212587738</v>
      </c>
      <c r="AW516" s="1636">
        <f t="shared" si="618"/>
        <v>298189693</v>
      </c>
      <c r="AX516" s="1636">
        <f t="shared" si="618"/>
        <v>24036645</v>
      </c>
      <c r="AY516" s="1636">
        <f t="shared" si="618"/>
        <v>902586.98</v>
      </c>
      <c r="AZ516" s="1636">
        <f t="shared" si="618"/>
        <v>683715.00000000012</v>
      </c>
      <c r="BA516" s="1636">
        <f t="shared" si="618"/>
        <v>803997.47</v>
      </c>
      <c r="BB516" s="1636">
        <f t="shared" ref="BB516" si="619">+ROUND(AVERAGE(BB444,BB478,BB515),4)</f>
        <v>0.85240000000000005</v>
      </c>
      <c r="BC516" s="1638">
        <f t="shared" si="590"/>
        <v>0.47824311833426336</v>
      </c>
      <c r="BD516" s="1636">
        <f t="shared" ref="BD516:BI516" si="620">+BD444+BD478+BD515</f>
        <v>200678005</v>
      </c>
      <c r="BE516" s="1636">
        <f t="shared" si="620"/>
        <v>284267971</v>
      </c>
      <c r="BF516" s="1636">
        <f t="shared" si="620"/>
        <v>24930596</v>
      </c>
      <c r="BG516" s="1636">
        <f t="shared" si="620"/>
        <v>902586.98</v>
      </c>
      <c r="BH516" s="1636">
        <f t="shared" si="620"/>
        <v>685384.85</v>
      </c>
      <c r="BI516" s="1636">
        <f t="shared" si="620"/>
        <v>815466.99</v>
      </c>
      <c r="BJ516" s="1636">
        <f t="shared" ref="BJ516" si="621">+ROUND(AVERAGE(BJ444,BJ478,BJ515),4)</f>
        <v>0.83279999999999998</v>
      </c>
      <c r="BK516" s="1638">
        <f t="shared" si="569"/>
        <v>0.52237174719796142</v>
      </c>
      <c r="BL516" s="1636">
        <f t="shared" ref="BL516:BQ516" si="622">+BL444+BL478+BL515</f>
        <v>221833858</v>
      </c>
      <c r="BM516" s="1636">
        <f t="shared" si="622"/>
        <v>294761248</v>
      </c>
      <c r="BN516" s="1636">
        <f t="shared" si="622"/>
        <v>27620852</v>
      </c>
      <c r="BO516" s="1636">
        <f t="shared" si="622"/>
        <v>906672.98</v>
      </c>
      <c r="BP516" s="1636">
        <f t="shared" si="622"/>
        <v>699824.57000000007</v>
      </c>
      <c r="BQ516" s="1636">
        <f t="shared" si="622"/>
        <v>829429.70000000007</v>
      </c>
      <c r="BR516" s="1636">
        <f t="shared" ref="BR516" si="623">+ROUND(AVERAGE(BR444,BR478,BR515),4)</f>
        <v>0.82889999999999997</v>
      </c>
      <c r="BS516" s="1638">
        <f t="shared" si="596"/>
        <v>0.51435349822165988</v>
      </c>
      <c r="BT516" s="1636">
        <f t="shared" ref="BT516:BY516" si="624">+BT444+BT478+BT515</f>
        <v>214825346</v>
      </c>
      <c r="BU516" s="1636">
        <f t="shared" si="624"/>
        <v>291147426</v>
      </c>
      <c r="BV516" s="1636">
        <f t="shared" si="624"/>
        <v>24171051</v>
      </c>
      <c r="BW516" s="1636">
        <f t="shared" si="624"/>
        <v>904034.98</v>
      </c>
      <c r="BX516" s="1636">
        <f t="shared" si="624"/>
        <v>692836.9</v>
      </c>
      <c r="BY516" s="1636">
        <f t="shared" si="624"/>
        <v>807013.37</v>
      </c>
      <c r="BZ516" s="1636">
        <f t="shared" ref="BZ516" si="625">+ROUND(AVERAGE(BZ444,BZ478,BZ515),4)</f>
        <v>0.83020000000000005</v>
      </c>
      <c r="CA516" s="1638">
        <f>(CB516/(24*31*BX516*BZ516))</f>
        <v>0.47705720058684337</v>
      </c>
      <c r="CB516" s="1636">
        <f t="shared" ref="CB516:CG516" si="626">+CB444+CB478+CB515</f>
        <v>204153641</v>
      </c>
      <c r="CC516" s="1636">
        <f t="shared" si="626"/>
        <v>298672388</v>
      </c>
      <c r="CD516" s="1636">
        <f t="shared" si="626"/>
        <v>25404243</v>
      </c>
      <c r="CE516" s="1636">
        <f t="shared" si="626"/>
        <v>904234.98</v>
      </c>
      <c r="CF516" s="1636">
        <f t="shared" si="626"/>
        <v>707625.8</v>
      </c>
      <c r="CG516" s="1636">
        <f t="shared" si="626"/>
        <v>810029.54000000015</v>
      </c>
      <c r="CH516" s="1636">
        <f t="shared" ref="CH516" si="627">+ROUND(AVERAGE(CH444,CH478,CH515),4)</f>
        <v>0.82599999999999996</v>
      </c>
      <c r="CI516" s="1638">
        <f t="shared" si="572"/>
        <v>0.47285666038060514</v>
      </c>
      <c r="CJ516" s="1636">
        <f t="shared" ref="CJ516:CO516" si="628">+CJ444+CJ478+CJ515</f>
        <v>205629847</v>
      </c>
      <c r="CK516" s="1636">
        <f t="shared" si="628"/>
        <v>303449950</v>
      </c>
      <c r="CL516" s="1636">
        <f t="shared" si="628"/>
        <v>27820185</v>
      </c>
      <c r="CM516" s="1636">
        <f t="shared" si="628"/>
        <v>906207.98</v>
      </c>
      <c r="CN516" s="1636">
        <f t="shared" si="628"/>
        <v>668406.23</v>
      </c>
      <c r="CO516" s="1636">
        <f t="shared" si="628"/>
        <v>794203.12999999989</v>
      </c>
      <c r="CP516" s="1636">
        <f t="shared" ref="CP516" si="629">+ROUND(AVERAGE(CP444,CP478,CP515),4)</f>
        <v>0.84179999999999999</v>
      </c>
      <c r="CQ516" s="1638">
        <f>(CR516/(24*28*CN516*CP516))</f>
        <v>0.50815499421758636</v>
      </c>
      <c r="CR516" s="1636">
        <f t="shared" ref="CR516:CW516" si="630">+CR444+CR478+CR515</f>
        <v>192138715</v>
      </c>
      <c r="CS516" s="1636">
        <f t="shared" si="630"/>
        <v>261092135</v>
      </c>
      <c r="CT516" s="1636">
        <f t="shared" si="630"/>
        <v>29214037</v>
      </c>
      <c r="CU516" s="1636">
        <f t="shared" si="630"/>
        <v>919262.98</v>
      </c>
      <c r="CV516" s="1636">
        <f t="shared" si="630"/>
        <v>672383.03999999992</v>
      </c>
      <c r="CW516" s="1636">
        <f t="shared" si="630"/>
        <v>812847.22</v>
      </c>
      <c r="CX516" s="1636">
        <f t="shared" ref="CX516" si="631">+ROUND(AVERAGE(CX444,CX478,CX515),4)</f>
        <v>0.86360000000000003</v>
      </c>
      <c r="CY516" s="1638">
        <f>(CZ516/(24*31*CV516*CX516))</f>
        <v>0.48361441944541256</v>
      </c>
      <c r="CZ516" s="1636">
        <f t="shared" ref="CZ516:DB516" si="632">+CZ444+CZ478+CZ515</f>
        <v>208930364</v>
      </c>
      <c r="DA516" s="1636">
        <f t="shared" si="632"/>
        <v>288058073</v>
      </c>
      <c r="DB516" s="1636">
        <f t="shared" si="632"/>
        <v>28839375</v>
      </c>
    </row>
  </sheetData>
  <mergeCells count="12">
    <mergeCell ref="K4:R4"/>
    <mergeCell ref="S4:Z4"/>
    <mergeCell ref="AA4:AH4"/>
    <mergeCell ref="AI4:AP4"/>
    <mergeCell ref="AQ4:AX4"/>
    <mergeCell ref="CM4:CT4"/>
    <mergeCell ref="CU4:DB4"/>
    <mergeCell ref="AY4:BF4"/>
    <mergeCell ref="BG4:BN4"/>
    <mergeCell ref="BO4:BV4"/>
    <mergeCell ref="BW4:CD4"/>
    <mergeCell ref="CE4:CL4"/>
  </mergeCells>
  <printOptions horizontalCentered="1"/>
  <pageMargins left="0.15748031496062992" right="0.15748031496062992" top="0.31496062992125984" bottom="0.23622047244094491" header="0.23622047244094491" footer="0.15748031496062992"/>
  <pageSetup paperSize="9" orientation="landscape" blackAndWhite="1" r:id="rId1"/>
</worksheet>
</file>

<file path=xl/worksheets/sheet69.xml><?xml version="1.0" encoding="utf-8"?>
<worksheet xmlns="http://schemas.openxmlformats.org/spreadsheetml/2006/main" xmlns:r="http://schemas.openxmlformats.org/officeDocument/2006/relationships">
  <sheetPr>
    <tabColor rgb="FFC00000"/>
  </sheetPr>
  <dimension ref="A1:BN529"/>
  <sheetViews>
    <sheetView view="pageBreakPreview" zoomScaleSheetLayoutView="100" workbookViewId="0">
      <pane xSplit="9" ySplit="5" topLeftCell="K512" activePane="bottomRight" state="frozen"/>
      <selection activeCell="AW467" sqref="AW467"/>
      <selection pane="topRight" activeCell="AW467" sqref="AW467"/>
      <selection pane="bottomLeft" activeCell="AW467" sqref="AW467"/>
      <selection pane="bottomRight" sqref="A1:XFD1048576"/>
    </sheetView>
  </sheetViews>
  <sheetFormatPr defaultRowHeight="13.2"/>
  <cols>
    <col min="1" max="3" width="0" hidden="1" customWidth="1"/>
    <col min="4" max="4" width="5.33203125" customWidth="1"/>
    <col min="5" max="5" width="0" hidden="1" customWidth="1"/>
    <col min="6" max="6" width="37.5546875" customWidth="1"/>
    <col min="7" max="7" width="6.109375" customWidth="1"/>
    <col min="8" max="8" width="8" customWidth="1"/>
    <col min="9" max="9" width="5.6640625" customWidth="1"/>
    <col min="10" max="10" width="9.5546875" hidden="1" customWidth="1"/>
    <col min="11" max="11" width="8.33203125" customWidth="1"/>
    <col min="12" max="12" width="9" customWidth="1"/>
    <col min="13" max="13" width="9.109375" customWidth="1"/>
    <col min="14" max="14" width="8.109375" customWidth="1"/>
    <col min="15" max="15" width="8" customWidth="1"/>
    <col min="16" max="16" width="10.109375" customWidth="1"/>
    <col min="17" max="17" width="12.5546875" bestFit="1" customWidth="1"/>
    <col min="18" max="18" width="11.5546875" bestFit="1" customWidth="1"/>
    <col min="19" max="19" width="8.6640625" customWidth="1"/>
    <col min="20" max="20" width="9.33203125" customWidth="1"/>
    <col min="21" max="21" width="10.6640625" bestFit="1" customWidth="1"/>
    <col min="24" max="24" width="9.88671875" customWidth="1"/>
    <col min="25" max="25" width="9.6640625" customWidth="1"/>
    <col min="26" max="26" width="11.5546875" bestFit="1" customWidth="1"/>
    <col min="27" max="27" width="7.88671875" customWidth="1"/>
    <col min="28" max="28" width="11.5546875" customWidth="1"/>
    <col min="29" max="29" width="10.109375" customWidth="1"/>
    <col min="30" max="30" width="7" bestFit="1" customWidth="1"/>
    <col min="31" max="31" width="7.88671875" customWidth="1"/>
    <col min="32" max="32" width="10.33203125" customWidth="1"/>
    <col min="33" max="33" width="11.5546875" customWidth="1"/>
    <col min="34" max="34" width="11.5546875" bestFit="1" customWidth="1"/>
    <col min="35" max="35" width="7.88671875" customWidth="1"/>
    <col min="36" max="36" width="10" customWidth="1"/>
    <col min="37" max="37" width="10.109375" customWidth="1"/>
    <col min="38" max="38" width="7" customWidth="1"/>
    <col min="39" max="39" width="7.88671875" customWidth="1"/>
    <col min="40" max="40" width="10.6640625" customWidth="1"/>
    <col min="41" max="41" width="11.109375" customWidth="1"/>
    <col min="42" max="42" width="11.5546875" bestFit="1" customWidth="1"/>
    <col min="43" max="43" width="10" bestFit="1" customWidth="1"/>
    <col min="44" max="44" width="10" customWidth="1"/>
    <col min="45" max="45" width="9.5546875" customWidth="1"/>
    <col min="46" max="46" width="7" bestFit="1" customWidth="1"/>
    <col min="47" max="47" width="8" customWidth="1"/>
    <col min="48" max="48" width="11.5546875" customWidth="1"/>
    <col min="49" max="49" width="12.33203125" customWidth="1"/>
    <col min="50" max="50" width="10.44140625" customWidth="1"/>
    <col min="51" max="51" width="10" bestFit="1" customWidth="1"/>
    <col min="52" max="52" width="10.5546875" customWidth="1"/>
    <col min="53" max="53" width="9.6640625" customWidth="1"/>
    <col min="54" max="54" width="8.109375" customWidth="1"/>
    <col min="55" max="55" width="7.6640625" customWidth="1"/>
    <col min="56" max="56" width="11.109375" customWidth="1"/>
    <col min="57" max="57" width="9.6640625" customWidth="1"/>
    <col min="58" max="58" width="10.5546875" customWidth="1"/>
    <col min="59" max="59" width="10" bestFit="1" customWidth="1"/>
    <col min="60" max="60" width="9.6640625" customWidth="1"/>
    <col min="61" max="61" width="9.88671875" customWidth="1"/>
    <col min="62" max="63" width="7.5546875" customWidth="1"/>
    <col min="64" max="64" width="10.88671875" customWidth="1"/>
    <col min="65" max="65" width="11.5546875" customWidth="1"/>
    <col min="66" max="66" width="10.5546875" customWidth="1"/>
  </cols>
  <sheetData>
    <row r="1" spans="1:66" ht="14.4">
      <c r="D1" s="1630" t="s">
        <v>1692</v>
      </c>
    </row>
    <row r="2" spans="1:66" ht="14.4">
      <c r="D2" s="1630" t="s">
        <v>4136</v>
      </c>
    </row>
    <row r="3" spans="1:66" ht="14.4">
      <c r="D3" s="1630" t="s">
        <v>4137</v>
      </c>
      <c r="R3" s="1642" t="s">
        <v>2269</v>
      </c>
      <c r="Z3" s="1642" t="s">
        <v>2269</v>
      </c>
      <c r="AH3" s="1642" t="s">
        <v>2269</v>
      </c>
      <c r="AP3" s="1642" t="s">
        <v>2269</v>
      </c>
      <c r="AX3" s="1642" t="s">
        <v>2269</v>
      </c>
      <c r="BF3" s="1642" t="s">
        <v>2269</v>
      </c>
      <c r="BL3" s="1642"/>
      <c r="BN3" s="1642" t="s">
        <v>2269</v>
      </c>
    </row>
    <row r="4" spans="1:66">
      <c r="D4" s="30"/>
      <c r="E4" s="30"/>
      <c r="F4" s="30"/>
      <c r="G4" s="30"/>
      <c r="H4" s="30"/>
      <c r="I4" s="30"/>
      <c r="J4" s="30"/>
      <c r="K4" s="2011">
        <v>43191</v>
      </c>
      <c r="L4" s="1892"/>
      <c r="M4" s="1892"/>
      <c r="N4" s="1892"/>
      <c r="O4" s="1892"/>
      <c r="P4" s="1892"/>
      <c r="Q4" s="1892"/>
      <c r="R4" s="1892"/>
      <c r="S4" s="2011">
        <v>43221</v>
      </c>
      <c r="T4" s="1892"/>
      <c r="U4" s="1892"/>
      <c r="V4" s="1892"/>
      <c r="W4" s="1892"/>
      <c r="X4" s="1892"/>
      <c r="Y4" s="1892"/>
      <c r="Z4" s="1892"/>
      <c r="AA4" s="2011">
        <v>43252</v>
      </c>
      <c r="AB4" s="1892"/>
      <c r="AC4" s="1892"/>
      <c r="AD4" s="1892"/>
      <c r="AE4" s="1892"/>
      <c r="AF4" s="1892"/>
      <c r="AG4" s="1892"/>
      <c r="AH4" s="1892"/>
      <c r="AI4" s="2011">
        <v>43282</v>
      </c>
      <c r="AJ4" s="1892"/>
      <c r="AK4" s="1892"/>
      <c r="AL4" s="1892"/>
      <c r="AM4" s="1892"/>
      <c r="AN4" s="1892"/>
      <c r="AO4" s="1892"/>
      <c r="AP4" s="1892"/>
      <c r="AQ4" s="2011">
        <v>43313</v>
      </c>
      <c r="AR4" s="1892"/>
      <c r="AS4" s="1892"/>
      <c r="AT4" s="1892"/>
      <c r="AU4" s="1892"/>
      <c r="AV4" s="1892"/>
      <c r="AW4" s="1892"/>
      <c r="AX4" s="1892"/>
      <c r="AY4" s="2011">
        <v>43344</v>
      </c>
      <c r="AZ4" s="1892"/>
      <c r="BA4" s="1892"/>
      <c r="BB4" s="1892"/>
      <c r="BC4" s="1892"/>
      <c r="BD4" s="1892"/>
      <c r="BE4" s="1892"/>
      <c r="BF4" s="1892"/>
      <c r="BG4" s="2011">
        <v>43374</v>
      </c>
      <c r="BH4" s="1892"/>
      <c r="BI4" s="1892"/>
      <c r="BJ4" s="1892"/>
      <c r="BK4" s="1892"/>
      <c r="BL4" s="1892"/>
      <c r="BM4" s="1892"/>
      <c r="BN4" s="1892"/>
    </row>
    <row r="5" spans="1:66" ht="39.6">
      <c r="A5" t="s">
        <v>2661</v>
      </c>
      <c r="B5" t="s">
        <v>2662</v>
      </c>
      <c r="C5" t="s">
        <v>2663</v>
      </c>
      <c r="D5" s="30" t="s">
        <v>2160</v>
      </c>
      <c r="E5" s="30" t="s">
        <v>3076</v>
      </c>
      <c r="F5" s="30" t="s">
        <v>2158</v>
      </c>
      <c r="G5" s="1643" t="s">
        <v>4138</v>
      </c>
      <c r="H5" s="1643" t="s">
        <v>2156</v>
      </c>
      <c r="I5" s="1643" t="s">
        <v>2155</v>
      </c>
      <c r="J5" s="1643" t="s">
        <v>4139</v>
      </c>
      <c r="K5" s="1643" t="s">
        <v>2260</v>
      </c>
      <c r="L5" s="1643" t="s">
        <v>4140</v>
      </c>
      <c r="M5" s="1643" t="s">
        <v>4141</v>
      </c>
      <c r="N5" s="1643" t="s">
        <v>2268</v>
      </c>
      <c r="O5" s="1643" t="s">
        <v>4142</v>
      </c>
      <c r="P5" s="1643" t="s">
        <v>3458</v>
      </c>
      <c r="Q5" s="1643" t="s">
        <v>2267</v>
      </c>
      <c r="R5" s="1643" t="s">
        <v>3671</v>
      </c>
      <c r="S5" s="1643" t="s">
        <v>2260</v>
      </c>
      <c r="T5" s="1643" t="s">
        <v>4140</v>
      </c>
      <c r="U5" s="1643" t="s">
        <v>4141</v>
      </c>
      <c r="V5" s="1643" t="s">
        <v>2268</v>
      </c>
      <c r="W5" s="1643" t="s">
        <v>4142</v>
      </c>
      <c r="X5" s="1643" t="s">
        <v>3458</v>
      </c>
      <c r="Y5" s="1643" t="s">
        <v>2267</v>
      </c>
      <c r="Z5" s="1643" t="s">
        <v>3671</v>
      </c>
      <c r="AA5" s="1643" t="s">
        <v>2260</v>
      </c>
      <c r="AB5" s="1643" t="s">
        <v>4140</v>
      </c>
      <c r="AC5" s="1643" t="s">
        <v>4141</v>
      </c>
      <c r="AD5" s="1643" t="s">
        <v>2268</v>
      </c>
      <c r="AE5" s="1643" t="s">
        <v>4142</v>
      </c>
      <c r="AF5" s="1643" t="s">
        <v>3458</v>
      </c>
      <c r="AG5" s="1643" t="s">
        <v>2267</v>
      </c>
      <c r="AH5" s="1643" t="s">
        <v>3671</v>
      </c>
      <c r="AI5" s="1643" t="s">
        <v>2260</v>
      </c>
      <c r="AJ5" s="1643" t="s">
        <v>4140</v>
      </c>
      <c r="AK5" s="1643" t="s">
        <v>4141</v>
      </c>
      <c r="AL5" s="1643" t="s">
        <v>2268</v>
      </c>
      <c r="AM5" s="1643" t="s">
        <v>4142</v>
      </c>
      <c r="AN5" s="1643" t="s">
        <v>3458</v>
      </c>
      <c r="AO5" s="1643" t="s">
        <v>2267</v>
      </c>
      <c r="AP5" s="1643" t="s">
        <v>3671</v>
      </c>
      <c r="AQ5" s="1643" t="s">
        <v>2260</v>
      </c>
      <c r="AR5" s="1643" t="s">
        <v>4140</v>
      </c>
      <c r="AS5" s="1643" t="s">
        <v>4141</v>
      </c>
      <c r="AT5" s="1643" t="s">
        <v>2268</v>
      </c>
      <c r="AU5" s="1643" t="s">
        <v>4142</v>
      </c>
      <c r="AV5" s="1643" t="s">
        <v>3458</v>
      </c>
      <c r="AW5" s="1643" t="s">
        <v>2267</v>
      </c>
      <c r="AX5" s="1643" t="s">
        <v>3671</v>
      </c>
      <c r="AY5" s="1643" t="s">
        <v>2260</v>
      </c>
      <c r="AZ5" s="1643" t="s">
        <v>4140</v>
      </c>
      <c r="BA5" s="1643" t="s">
        <v>4141</v>
      </c>
      <c r="BB5" s="1643" t="s">
        <v>2268</v>
      </c>
      <c r="BC5" s="1643" t="s">
        <v>4142</v>
      </c>
      <c r="BD5" s="1643" t="s">
        <v>3458</v>
      </c>
      <c r="BE5" s="1643" t="s">
        <v>2267</v>
      </c>
      <c r="BF5" s="1643" t="s">
        <v>3671</v>
      </c>
      <c r="BG5" s="1643" t="s">
        <v>2260</v>
      </c>
      <c r="BH5" s="1643" t="s">
        <v>4140</v>
      </c>
      <c r="BI5" s="1643" t="s">
        <v>4141</v>
      </c>
      <c r="BJ5" s="1643" t="s">
        <v>2268</v>
      </c>
      <c r="BK5" s="1643" t="s">
        <v>4142</v>
      </c>
      <c r="BL5" s="1643" t="s">
        <v>3458</v>
      </c>
      <c r="BM5" s="1643" t="s">
        <v>2267</v>
      </c>
      <c r="BN5" s="1643" t="s">
        <v>3671</v>
      </c>
    </row>
    <row r="6" spans="1:66" ht="14.4">
      <c r="D6" s="30"/>
      <c r="E6" s="30"/>
      <c r="F6" s="1633" t="s">
        <v>2266</v>
      </c>
      <c r="G6" s="30"/>
      <c r="H6" s="30"/>
      <c r="I6" s="30"/>
      <c r="J6" s="30"/>
      <c r="K6" s="30"/>
      <c r="L6" s="30"/>
      <c r="M6" s="30"/>
      <c r="N6" s="30"/>
      <c r="O6" s="30"/>
      <c r="P6" s="30"/>
      <c r="Q6" s="1643"/>
      <c r="R6" s="1643"/>
      <c r="S6" s="30"/>
      <c r="T6" s="30"/>
      <c r="U6" s="30"/>
      <c r="V6" s="30"/>
      <c r="W6" s="30"/>
      <c r="X6" s="30"/>
      <c r="Y6" s="1643"/>
      <c r="Z6" s="1643"/>
      <c r="AA6" s="30"/>
      <c r="AB6" s="30"/>
      <c r="AC6" s="30"/>
      <c r="AD6" s="30"/>
      <c r="AE6" s="30"/>
      <c r="AF6" s="30"/>
      <c r="AG6" s="1643"/>
      <c r="AH6" s="1643"/>
      <c r="AI6" s="30"/>
      <c r="AJ6" s="30"/>
      <c r="AK6" s="30"/>
      <c r="AL6" s="30"/>
      <c r="AM6" s="30"/>
      <c r="AN6" s="30"/>
      <c r="AO6" s="1643"/>
      <c r="AP6" s="1643"/>
      <c r="AQ6" s="30"/>
      <c r="AR6" s="30"/>
      <c r="AS6" s="30"/>
      <c r="AT6" s="30"/>
      <c r="AU6" s="30"/>
      <c r="AV6" s="30"/>
      <c r="AW6" s="1643"/>
      <c r="AX6" s="1643"/>
      <c r="AY6" s="30"/>
      <c r="AZ6" s="30"/>
      <c r="BA6" s="30"/>
      <c r="BB6" s="30"/>
      <c r="BC6" s="30"/>
      <c r="BD6" s="30"/>
      <c r="BE6" s="1643"/>
      <c r="BF6" s="1643"/>
      <c r="BG6" s="30"/>
      <c r="BH6" s="30"/>
      <c r="BI6" s="30"/>
      <c r="BJ6" s="30"/>
      <c r="BK6" s="30"/>
      <c r="BL6" s="30"/>
      <c r="BM6" s="1643"/>
      <c r="BN6" s="1643"/>
    </row>
    <row r="7" spans="1:66">
      <c r="A7" t="s">
        <v>2665</v>
      </c>
      <c r="B7">
        <v>1220</v>
      </c>
      <c r="C7">
        <v>21</v>
      </c>
      <c r="D7" s="30">
        <v>1</v>
      </c>
      <c r="E7" s="30">
        <v>19061</v>
      </c>
      <c r="F7" s="30" t="s">
        <v>26</v>
      </c>
      <c r="G7" s="30" t="s">
        <v>2143</v>
      </c>
      <c r="H7" s="30" t="s">
        <v>2142</v>
      </c>
      <c r="I7" s="30">
        <v>33</v>
      </c>
      <c r="J7" s="30">
        <v>110</v>
      </c>
      <c r="K7" s="30">
        <v>110</v>
      </c>
      <c r="L7" s="30">
        <v>42</v>
      </c>
      <c r="M7" s="30">
        <v>88</v>
      </c>
      <c r="N7" s="30">
        <v>0.99299999999999999</v>
      </c>
      <c r="O7" s="1635">
        <f t="shared" ref="O7:O31" si="0">(P7/(24*30*L7*N7))</f>
        <v>0.21229958918780673</v>
      </c>
      <c r="P7" s="30">
        <v>6375</v>
      </c>
      <c r="Q7" s="30">
        <f t="shared" ref="Q7:Q70" si="1">+ROUND(24*30*L7*N7*0.6,0)</f>
        <v>18017</v>
      </c>
      <c r="R7" s="30">
        <f t="shared" ref="R7:R70" si="2">+MAX((P7-Q7),0)</f>
        <v>0</v>
      </c>
      <c r="S7" s="30">
        <v>110</v>
      </c>
      <c r="T7" s="30">
        <v>90</v>
      </c>
      <c r="U7" s="30">
        <v>90</v>
      </c>
      <c r="V7" s="30">
        <v>0.9839</v>
      </c>
      <c r="W7" s="1635">
        <f t="shared" ref="W7:W31" si="3">(X7/(24*31*T7*V7))</f>
        <v>0.34721197662291203</v>
      </c>
      <c r="X7" s="30">
        <v>22875</v>
      </c>
      <c r="Y7" s="30">
        <f t="shared" ref="Y7:Y70" si="4">+ROUND(24*31*T7*V7*0.6,0)</f>
        <v>39529</v>
      </c>
      <c r="Z7" s="30">
        <f t="shared" ref="Z7:Z70" si="5">+MAX((X7-Y7),0)</f>
        <v>0</v>
      </c>
      <c r="AA7" s="30">
        <v>110</v>
      </c>
      <c r="AB7" s="30">
        <v>66</v>
      </c>
      <c r="AC7" s="30">
        <v>88</v>
      </c>
      <c r="AD7" s="30">
        <v>1</v>
      </c>
      <c r="AE7" s="1635">
        <f t="shared" ref="AE7:AE70" si="6">(AF7/(24*30*AB7*AD7))</f>
        <v>0.47569444444444442</v>
      </c>
      <c r="AF7" s="30">
        <v>22605</v>
      </c>
      <c r="AG7" s="30">
        <f t="shared" ref="AG7:AG70" si="7">+ROUND(24*30*AB7*AD7*0.6,0)</f>
        <v>28512</v>
      </c>
      <c r="AH7" s="30">
        <f t="shared" ref="AH7:AH70" si="8">+MAX((AF7-AG7),0)</f>
        <v>0</v>
      </c>
      <c r="AI7" s="30">
        <v>110</v>
      </c>
      <c r="AJ7" s="30">
        <v>84</v>
      </c>
      <c r="AK7" s="30">
        <v>88</v>
      </c>
      <c r="AL7" s="30">
        <v>0.97529999999999994</v>
      </c>
      <c r="AM7" s="1635">
        <f t="shared" ref="AM7:AM70" si="9">(AN7/(24*31*AJ7*AL7))</f>
        <v>0.45601195929630856</v>
      </c>
      <c r="AN7" s="30">
        <v>27795</v>
      </c>
      <c r="AO7" s="30">
        <f t="shared" ref="AO7:AO70" si="10">+ROUND(24*31*AJ7*AL7*0.6,0)</f>
        <v>36571</v>
      </c>
      <c r="AP7" s="30">
        <f t="shared" ref="AP7:AP70" si="11">+MAX((AN7-AO7),0)</f>
        <v>0</v>
      </c>
      <c r="AQ7" s="30">
        <v>110</v>
      </c>
      <c r="AR7" s="30">
        <v>72</v>
      </c>
      <c r="AS7" s="30">
        <v>88</v>
      </c>
      <c r="AT7" s="30">
        <v>0.99560000000000004</v>
      </c>
      <c r="AU7" s="1635">
        <f t="shared" ref="AU7:AU70" si="12">(AV7/(24*31*AR7*AT7))</f>
        <v>0.44325858148613756</v>
      </c>
      <c r="AV7" s="30">
        <v>23640</v>
      </c>
      <c r="AW7" s="30">
        <f t="shared" ref="AW7:AW70" si="13">+ROUND(24*31*AR7*AT7*0.6,0)</f>
        <v>31999</v>
      </c>
      <c r="AX7" s="30">
        <f t="shared" ref="AX7:AX70" si="14">+MAX((AV7-AW7),0)</f>
        <v>0</v>
      </c>
      <c r="AY7" s="30">
        <v>110</v>
      </c>
      <c r="AZ7" s="30">
        <v>72</v>
      </c>
      <c r="BA7" s="30">
        <v>88</v>
      </c>
      <c r="BB7" s="30">
        <v>0.98839999999999995</v>
      </c>
      <c r="BC7" s="1635">
        <f t="shared" ref="BC7:BC69" si="15">(BD7/(24*30*AZ7*BB7))</f>
        <v>0.52431117631188462</v>
      </c>
      <c r="BD7" s="30">
        <v>26865</v>
      </c>
      <c r="BE7" s="30">
        <f t="shared" ref="BE7:BE70" si="16">+ROUND(24*30*AZ7*BB7*0.6,0)</f>
        <v>30743</v>
      </c>
      <c r="BF7" s="30">
        <f t="shared" ref="BF7:BF70" si="17">+MAX((BD7-BE7),0)</f>
        <v>0</v>
      </c>
      <c r="BG7" s="30">
        <v>110</v>
      </c>
      <c r="BH7" s="30">
        <v>96</v>
      </c>
      <c r="BI7" s="30">
        <v>96</v>
      </c>
      <c r="BJ7" s="30">
        <v>0.95489999999999997</v>
      </c>
      <c r="BK7" s="1635">
        <f t="shared" ref="BK7:BK69" si="18">(BL7/(24*31*BH7*BJ7))</f>
        <v>0.41413269362214361</v>
      </c>
      <c r="BL7" s="30">
        <v>28245</v>
      </c>
      <c r="BM7" s="30">
        <f t="shared" ref="BM7:BM70" si="19">+ROUND(24*31*BH7*BJ7*0.6,0)</f>
        <v>40922</v>
      </c>
      <c r="BN7" s="30">
        <f t="shared" ref="BN7:BN70" si="20">+MAX((BL7-BM7),0)</f>
        <v>0</v>
      </c>
    </row>
    <row r="8" spans="1:66">
      <c r="A8" t="s">
        <v>2666</v>
      </c>
      <c r="B8">
        <v>1230</v>
      </c>
      <c r="C8">
        <v>73</v>
      </c>
      <c r="D8" s="30">
        <v>2</v>
      </c>
      <c r="E8" s="30" t="s">
        <v>3078</v>
      </c>
      <c r="F8" s="30" t="s">
        <v>1717</v>
      </c>
      <c r="G8" s="30" t="s">
        <v>2143</v>
      </c>
      <c r="H8" s="30" t="s">
        <v>2142</v>
      </c>
      <c r="I8" s="30">
        <v>11</v>
      </c>
      <c r="J8" s="30">
        <v>110</v>
      </c>
      <c r="K8" s="30">
        <v>110</v>
      </c>
      <c r="L8" s="30">
        <v>90</v>
      </c>
      <c r="M8" s="30">
        <v>90</v>
      </c>
      <c r="N8" s="30">
        <v>0.78310000000000002</v>
      </c>
      <c r="O8" s="1635">
        <f t="shared" si="0"/>
        <v>0.17499302392674884</v>
      </c>
      <c r="P8" s="30">
        <v>8880</v>
      </c>
      <c r="Q8" s="30">
        <f t="shared" si="1"/>
        <v>30447</v>
      </c>
      <c r="R8" s="30">
        <f t="shared" si="2"/>
        <v>0</v>
      </c>
      <c r="S8" s="30">
        <v>110</v>
      </c>
      <c r="T8" s="30">
        <v>95.68</v>
      </c>
      <c r="U8" s="30">
        <v>95.68</v>
      </c>
      <c r="V8" s="30">
        <v>0.79520000000000002</v>
      </c>
      <c r="W8" s="1635">
        <f t="shared" si="3"/>
        <v>0.16323057017257281</v>
      </c>
      <c r="X8" s="30">
        <v>9240</v>
      </c>
      <c r="Y8" s="30">
        <f t="shared" si="4"/>
        <v>33964</v>
      </c>
      <c r="Z8" s="30">
        <f t="shared" si="5"/>
        <v>0</v>
      </c>
      <c r="AA8" s="30">
        <v>110</v>
      </c>
      <c r="AB8" s="30">
        <v>84.72</v>
      </c>
      <c r="AC8" s="30">
        <v>88</v>
      </c>
      <c r="AD8" s="30">
        <v>0.78739999999999999</v>
      </c>
      <c r="AE8" s="1635">
        <f t="shared" si="6"/>
        <v>0.16656207900601719</v>
      </c>
      <c r="AF8" s="30">
        <v>8000</v>
      </c>
      <c r="AG8" s="30">
        <f t="shared" si="7"/>
        <v>28818</v>
      </c>
      <c r="AH8" s="30">
        <f t="shared" si="8"/>
        <v>0</v>
      </c>
      <c r="AI8" s="30">
        <v>110</v>
      </c>
      <c r="AJ8" s="30">
        <v>82</v>
      </c>
      <c r="AK8" s="30">
        <v>88</v>
      </c>
      <c r="AL8" s="30">
        <v>0.79349999999999998</v>
      </c>
      <c r="AM8" s="1635">
        <f t="shared" si="9"/>
        <v>0.15079576370493872</v>
      </c>
      <c r="AN8" s="30">
        <v>7300</v>
      </c>
      <c r="AO8" s="30">
        <f t="shared" si="10"/>
        <v>29046</v>
      </c>
      <c r="AP8" s="30">
        <f t="shared" si="11"/>
        <v>0</v>
      </c>
      <c r="AQ8" s="30">
        <v>110</v>
      </c>
      <c r="AR8" s="30">
        <v>90</v>
      </c>
      <c r="AS8" s="30">
        <v>90</v>
      </c>
      <c r="AT8" s="30">
        <v>0.78439999999999999</v>
      </c>
      <c r="AU8" s="1635">
        <f t="shared" si="12"/>
        <v>0.14127030256062514</v>
      </c>
      <c r="AV8" s="30">
        <v>7420</v>
      </c>
      <c r="AW8" s="30">
        <f t="shared" si="13"/>
        <v>31514</v>
      </c>
      <c r="AX8" s="30">
        <f t="shared" si="14"/>
        <v>0</v>
      </c>
      <c r="AY8" s="30">
        <v>110</v>
      </c>
      <c r="AZ8" s="30">
        <v>79.760000000000005</v>
      </c>
      <c r="BA8" s="30">
        <v>88</v>
      </c>
      <c r="BB8" s="30">
        <v>0.77759999999999996</v>
      </c>
      <c r="BC8" s="1635">
        <f t="shared" si="15"/>
        <v>0.1706400924309279</v>
      </c>
      <c r="BD8" s="30">
        <v>7620</v>
      </c>
      <c r="BE8" s="30">
        <f t="shared" si="16"/>
        <v>26793</v>
      </c>
      <c r="BF8" s="30">
        <f t="shared" si="17"/>
        <v>0</v>
      </c>
      <c r="BG8" s="30">
        <v>110</v>
      </c>
      <c r="BH8" s="30">
        <v>96</v>
      </c>
      <c r="BI8" s="30">
        <v>96</v>
      </c>
      <c r="BJ8" s="30">
        <v>0.60499999999999998</v>
      </c>
      <c r="BK8" s="1635">
        <f t="shared" si="18"/>
        <v>0.12265247785775646</v>
      </c>
      <c r="BL8" s="30">
        <v>5300</v>
      </c>
      <c r="BM8" s="30">
        <f t="shared" si="19"/>
        <v>25927</v>
      </c>
      <c r="BN8" s="30">
        <f t="shared" si="20"/>
        <v>0</v>
      </c>
    </row>
    <row r="9" spans="1:66">
      <c r="A9" t="s">
        <v>2667</v>
      </c>
      <c r="B9">
        <v>1230</v>
      </c>
      <c r="C9">
        <v>78</v>
      </c>
      <c r="D9" s="30">
        <v>3</v>
      </c>
      <c r="E9" s="30" t="s">
        <v>3079</v>
      </c>
      <c r="F9" s="30" t="s">
        <v>1779</v>
      </c>
      <c r="G9" s="30" t="s">
        <v>2143</v>
      </c>
      <c r="H9" s="30" t="s">
        <v>2142</v>
      </c>
      <c r="I9" s="30">
        <v>11</v>
      </c>
      <c r="J9" s="30">
        <v>110</v>
      </c>
      <c r="K9" s="30">
        <v>110</v>
      </c>
      <c r="L9" s="30">
        <v>110</v>
      </c>
      <c r="M9" s="30">
        <v>110</v>
      </c>
      <c r="N9" s="30">
        <v>0.96540000000000004</v>
      </c>
      <c r="O9" s="1635">
        <f t="shared" si="0"/>
        <v>0.15328340374953175</v>
      </c>
      <c r="P9" s="30">
        <v>11720</v>
      </c>
      <c r="Q9" s="30">
        <f t="shared" si="1"/>
        <v>45876</v>
      </c>
      <c r="R9" s="30">
        <f t="shared" si="2"/>
        <v>0</v>
      </c>
      <c r="S9" s="30">
        <v>110</v>
      </c>
      <c r="T9" s="30">
        <v>100</v>
      </c>
      <c r="U9" s="30">
        <v>100</v>
      </c>
      <c r="V9" s="30">
        <v>0.96009999999999995</v>
      </c>
      <c r="W9" s="1635">
        <f t="shared" si="3"/>
        <v>0.18871242130916022</v>
      </c>
      <c r="X9" s="30">
        <v>13480</v>
      </c>
      <c r="Y9" s="30">
        <f t="shared" si="4"/>
        <v>42859</v>
      </c>
      <c r="Z9" s="30">
        <f t="shared" si="5"/>
        <v>0</v>
      </c>
      <c r="AA9" s="30">
        <v>110</v>
      </c>
      <c r="AB9" s="30">
        <v>102.32</v>
      </c>
      <c r="AC9" s="30">
        <v>102.32</v>
      </c>
      <c r="AD9" s="30">
        <v>0.95169999999999999</v>
      </c>
      <c r="AE9" s="1635">
        <f t="shared" si="6"/>
        <v>0.19112244874579723</v>
      </c>
      <c r="AF9" s="30">
        <v>13400</v>
      </c>
      <c r="AG9" s="30">
        <f t="shared" si="7"/>
        <v>42067</v>
      </c>
      <c r="AH9" s="30">
        <f t="shared" si="8"/>
        <v>0</v>
      </c>
      <c r="AI9" s="30">
        <v>110</v>
      </c>
      <c r="AJ9" s="30">
        <v>102</v>
      </c>
      <c r="AK9" s="30">
        <v>102</v>
      </c>
      <c r="AL9" s="30">
        <v>0.98009999999999997</v>
      </c>
      <c r="AM9" s="1635">
        <f t="shared" si="9"/>
        <v>0.26432608100009503</v>
      </c>
      <c r="AN9" s="30">
        <v>19660</v>
      </c>
      <c r="AO9" s="30">
        <f t="shared" si="10"/>
        <v>44627</v>
      </c>
      <c r="AP9" s="30">
        <f t="shared" si="11"/>
        <v>0</v>
      </c>
      <c r="AQ9" s="30">
        <v>110</v>
      </c>
      <c r="AR9" s="30">
        <v>102</v>
      </c>
      <c r="AS9" s="30">
        <v>102</v>
      </c>
      <c r="AT9" s="30">
        <v>0.97319999999999995</v>
      </c>
      <c r="AU9" s="1635">
        <f t="shared" si="12"/>
        <v>0.26538774471024812</v>
      </c>
      <c r="AV9" s="30">
        <v>19600</v>
      </c>
      <c r="AW9" s="30">
        <f t="shared" si="13"/>
        <v>44313</v>
      </c>
      <c r="AX9" s="30">
        <f t="shared" si="14"/>
        <v>0</v>
      </c>
      <c r="AY9" s="30">
        <v>110</v>
      </c>
      <c r="AZ9" s="30">
        <v>104</v>
      </c>
      <c r="BA9" s="30">
        <v>104</v>
      </c>
      <c r="BB9" s="30">
        <v>0.97040000000000004</v>
      </c>
      <c r="BC9" s="1635">
        <f t="shared" si="15"/>
        <v>0.18964115599523679</v>
      </c>
      <c r="BD9" s="30">
        <v>13780</v>
      </c>
      <c r="BE9" s="30">
        <f t="shared" si="16"/>
        <v>43598</v>
      </c>
      <c r="BF9" s="30">
        <f t="shared" si="17"/>
        <v>0</v>
      </c>
      <c r="BG9" s="30">
        <v>110</v>
      </c>
      <c r="BH9" s="30">
        <v>102</v>
      </c>
      <c r="BI9" s="30">
        <v>102</v>
      </c>
      <c r="BJ9" s="30">
        <v>0.9647</v>
      </c>
      <c r="BK9" s="1635">
        <f t="shared" si="18"/>
        <v>0.17156324561031394</v>
      </c>
      <c r="BL9" s="30">
        <v>12560</v>
      </c>
      <c r="BM9" s="30">
        <f t="shared" si="19"/>
        <v>43925</v>
      </c>
      <c r="BN9" s="30">
        <f t="shared" si="20"/>
        <v>0</v>
      </c>
    </row>
    <row r="10" spans="1:66">
      <c r="A10" t="s">
        <v>2668</v>
      </c>
      <c r="B10">
        <v>1240</v>
      </c>
      <c r="C10">
        <v>8</v>
      </c>
      <c r="D10" s="30">
        <v>4</v>
      </c>
      <c r="E10" s="30">
        <v>33018</v>
      </c>
      <c r="F10" s="30" t="s">
        <v>502</v>
      </c>
      <c r="G10" s="30" t="s">
        <v>2143</v>
      </c>
      <c r="H10" s="30" t="s">
        <v>1439</v>
      </c>
      <c r="I10" s="30">
        <v>11</v>
      </c>
      <c r="J10" s="30">
        <v>110</v>
      </c>
      <c r="K10" s="30">
        <v>110</v>
      </c>
      <c r="L10" s="30">
        <v>49.2</v>
      </c>
      <c r="M10" s="30">
        <v>88</v>
      </c>
      <c r="N10" s="30">
        <v>0.98470000000000002</v>
      </c>
      <c r="O10" s="1635">
        <f t="shared" si="0"/>
        <v>0.30525761403309842</v>
      </c>
      <c r="P10" s="30">
        <v>10648</v>
      </c>
      <c r="Q10" s="30">
        <f t="shared" si="1"/>
        <v>20929</v>
      </c>
      <c r="R10" s="30">
        <f t="shared" si="2"/>
        <v>0</v>
      </c>
      <c r="S10" s="30">
        <v>110</v>
      </c>
      <c r="T10" s="30">
        <v>51.8</v>
      </c>
      <c r="U10" s="30">
        <v>88</v>
      </c>
      <c r="V10" s="30">
        <v>0.98519999999999996</v>
      </c>
      <c r="W10" s="1635">
        <f t="shared" si="3"/>
        <v>0.25634191531405787</v>
      </c>
      <c r="X10" s="30">
        <v>9733</v>
      </c>
      <c r="Y10" s="30">
        <f t="shared" si="4"/>
        <v>22781</v>
      </c>
      <c r="Z10" s="30">
        <f t="shared" si="5"/>
        <v>0</v>
      </c>
      <c r="AA10" s="30">
        <v>110</v>
      </c>
      <c r="AB10" s="30">
        <v>47.1</v>
      </c>
      <c r="AC10" s="30">
        <v>88</v>
      </c>
      <c r="AD10" s="30">
        <v>0.98509999999999998</v>
      </c>
      <c r="AE10" s="1635">
        <f t="shared" si="6"/>
        <v>0.33286724734519813</v>
      </c>
      <c r="AF10" s="30">
        <v>11120</v>
      </c>
      <c r="AG10" s="30">
        <f t="shared" si="7"/>
        <v>20044</v>
      </c>
      <c r="AH10" s="30">
        <f t="shared" si="8"/>
        <v>0</v>
      </c>
      <c r="AI10" s="30">
        <v>110</v>
      </c>
      <c r="AJ10" s="30">
        <v>51.7</v>
      </c>
      <c r="AK10" s="30">
        <v>88</v>
      </c>
      <c r="AL10" s="30">
        <v>0.97960000000000003</v>
      </c>
      <c r="AM10" s="1635">
        <f t="shared" si="9"/>
        <v>0.36552433224221992</v>
      </c>
      <c r="AN10" s="30">
        <v>13773</v>
      </c>
      <c r="AO10" s="30">
        <f t="shared" si="10"/>
        <v>22608</v>
      </c>
      <c r="AP10" s="30">
        <f t="shared" si="11"/>
        <v>0</v>
      </c>
      <c r="AQ10" s="30">
        <v>110</v>
      </c>
      <c r="AR10" s="30">
        <v>44.2</v>
      </c>
      <c r="AS10" s="30">
        <v>88</v>
      </c>
      <c r="AT10" s="30">
        <v>0.98939999999999995</v>
      </c>
      <c r="AU10" s="1635">
        <f t="shared" si="12"/>
        <v>0.30996224063035871</v>
      </c>
      <c r="AV10" s="30">
        <v>10085</v>
      </c>
      <c r="AW10" s="30">
        <f t="shared" si="13"/>
        <v>19522</v>
      </c>
      <c r="AX10" s="30">
        <f t="shared" si="14"/>
        <v>0</v>
      </c>
      <c r="AY10" s="30">
        <v>110</v>
      </c>
      <c r="AZ10" s="30">
        <v>46.9</v>
      </c>
      <c r="BA10" s="30">
        <v>88</v>
      </c>
      <c r="BB10" s="30">
        <v>0.99009999999999998</v>
      </c>
      <c r="BC10" s="1635">
        <f t="shared" si="15"/>
        <v>0.29877043091447791</v>
      </c>
      <c r="BD10" s="30">
        <v>9989</v>
      </c>
      <c r="BE10" s="30">
        <f t="shared" si="16"/>
        <v>20060</v>
      </c>
      <c r="BF10" s="30">
        <f t="shared" si="17"/>
        <v>0</v>
      </c>
      <c r="BG10" s="30">
        <v>110</v>
      </c>
      <c r="BH10" s="30">
        <v>45.2</v>
      </c>
      <c r="BI10" s="30">
        <v>88</v>
      </c>
      <c r="BJ10" s="30">
        <v>0.98909999999999998</v>
      </c>
      <c r="BK10" s="1635">
        <f t="shared" si="18"/>
        <v>0.28918672469877893</v>
      </c>
      <c r="BL10" s="30">
        <v>9619</v>
      </c>
      <c r="BM10" s="30">
        <f t="shared" si="19"/>
        <v>19957</v>
      </c>
      <c r="BN10" s="30">
        <f t="shared" si="20"/>
        <v>0</v>
      </c>
    </row>
    <row r="11" spans="1:66">
      <c r="A11" t="s">
        <v>2669</v>
      </c>
      <c r="B11">
        <v>1290</v>
      </c>
      <c r="C11">
        <v>1</v>
      </c>
      <c r="D11" s="30">
        <v>5</v>
      </c>
      <c r="E11" s="30" t="s">
        <v>3080</v>
      </c>
      <c r="F11" s="30" t="s">
        <v>1054</v>
      </c>
      <c r="G11" s="30" t="s">
        <v>2143</v>
      </c>
      <c r="H11" s="30" t="s">
        <v>1051</v>
      </c>
      <c r="I11" s="30">
        <v>11</v>
      </c>
      <c r="J11" s="30">
        <v>110</v>
      </c>
      <c r="K11" s="30">
        <v>110</v>
      </c>
      <c r="L11" s="30">
        <v>20</v>
      </c>
      <c r="M11" s="30">
        <v>110</v>
      </c>
      <c r="N11" s="30">
        <v>0.98360000000000003</v>
      </c>
      <c r="O11" s="1635">
        <f t="shared" si="0"/>
        <v>0.40349227328182186</v>
      </c>
      <c r="P11" s="30">
        <v>5715</v>
      </c>
      <c r="Q11" s="30">
        <f t="shared" si="1"/>
        <v>8498</v>
      </c>
      <c r="R11" s="30">
        <f t="shared" si="2"/>
        <v>0</v>
      </c>
      <c r="S11" s="30">
        <v>110</v>
      </c>
      <c r="T11" s="30">
        <v>10</v>
      </c>
      <c r="U11" s="30">
        <v>110</v>
      </c>
      <c r="V11" s="30">
        <v>0.89149999999999996</v>
      </c>
      <c r="W11" s="1635">
        <f t="shared" si="3"/>
        <v>0.19825834192704095</v>
      </c>
      <c r="X11" s="30">
        <v>1315</v>
      </c>
      <c r="Y11" s="30">
        <f t="shared" si="4"/>
        <v>3980</v>
      </c>
      <c r="Z11" s="30">
        <f t="shared" si="5"/>
        <v>0</v>
      </c>
      <c r="AA11" s="30">
        <v>110</v>
      </c>
      <c r="AB11" s="30">
        <v>10</v>
      </c>
      <c r="AC11" s="30">
        <v>110</v>
      </c>
      <c r="AD11" s="30">
        <v>0.91569999999999996</v>
      </c>
      <c r="AE11" s="1635">
        <f t="shared" si="6"/>
        <v>0.23054615169936782</v>
      </c>
      <c r="AF11" s="30">
        <v>1520</v>
      </c>
      <c r="AG11" s="30">
        <f t="shared" si="7"/>
        <v>3956</v>
      </c>
      <c r="AH11" s="30">
        <f t="shared" si="8"/>
        <v>0</v>
      </c>
      <c r="AI11" s="30">
        <v>110</v>
      </c>
      <c r="AJ11" s="30">
        <v>20</v>
      </c>
      <c r="AK11" s="30">
        <v>110</v>
      </c>
      <c r="AL11" s="30">
        <v>0.98260000000000003</v>
      </c>
      <c r="AM11" s="1635">
        <f t="shared" si="9"/>
        <v>0.38608617908598869</v>
      </c>
      <c r="AN11" s="30">
        <v>5645</v>
      </c>
      <c r="AO11" s="30">
        <f t="shared" si="10"/>
        <v>8773</v>
      </c>
      <c r="AP11" s="30">
        <f t="shared" si="11"/>
        <v>0</v>
      </c>
      <c r="AQ11" s="30">
        <v>110</v>
      </c>
      <c r="AR11" s="30">
        <v>20</v>
      </c>
      <c r="AS11" s="30">
        <v>110</v>
      </c>
      <c r="AT11" s="30">
        <v>0.99009999999999998</v>
      </c>
      <c r="AU11" s="1635">
        <f t="shared" si="12"/>
        <v>0.60885019760141534</v>
      </c>
      <c r="AV11" s="30">
        <v>8970</v>
      </c>
      <c r="AW11" s="30">
        <f t="shared" si="13"/>
        <v>8840</v>
      </c>
      <c r="AX11" s="30">
        <f t="shared" si="14"/>
        <v>130</v>
      </c>
      <c r="AY11" s="30">
        <v>110</v>
      </c>
      <c r="AZ11" s="30">
        <v>20</v>
      </c>
      <c r="BA11" s="30">
        <v>110</v>
      </c>
      <c r="BB11" s="30">
        <v>0.99170000000000003</v>
      </c>
      <c r="BC11" s="1635">
        <f t="shared" si="15"/>
        <v>0.33542289895017535</v>
      </c>
      <c r="BD11" s="30">
        <v>4790</v>
      </c>
      <c r="BE11" s="30">
        <f t="shared" si="16"/>
        <v>8568</v>
      </c>
      <c r="BF11" s="30">
        <f t="shared" si="17"/>
        <v>0</v>
      </c>
      <c r="BG11" s="30">
        <v>110</v>
      </c>
      <c r="BH11" s="30">
        <v>20</v>
      </c>
      <c r="BI11" s="30">
        <v>110</v>
      </c>
      <c r="BJ11" s="30">
        <v>0.92720000000000002</v>
      </c>
      <c r="BK11" s="1635">
        <f t="shared" si="18"/>
        <v>0.46134100123391503</v>
      </c>
      <c r="BL11" s="30">
        <v>6365</v>
      </c>
      <c r="BM11" s="30">
        <f t="shared" si="19"/>
        <v>8278</v>
      </c>
      <c r="BN11" s="30">
        <f t="shared" si="20"/>
        <v>0</v>
      </c>
    </row>
    <row r="12" spans="1:66">
      <c r="A12" t="s">
        <v>2670</v>
      </c>
      <c r="B12">
        <v>6210</v>
      </c>
      <c r="C12">
        <v>2</v>
      </c>
      <c r="D12" s="30">
        <v>6</v>
      </c>
      <c r="E12" s="30" t="s">
        <v>3081</v>
      </c>
      <c r="F12" s="30" t="s">
        <v>977</v>
      </c>
      <c r="G12" s="30" t="s">
        <v>2143</v>
      </c>
      <c r="H12" s="30" t="s">
        <v>1439</v>
      </c>
      <c r="I12" s="30">
        <v>11</v>
      </c>
      <c r="J12" s="30">
        <v>110</v>
      </c>
      <c r="K12" s="30">
        <v>110</v>
      </c>
      <c r="L12" s="30">
        <v>71.2</v>
      </c>
      <c r="M12" s="30">
        <v>88</v>
      </c>
      <c r="N12" s="30">
        <v>0.99429999999999996</v>
      </c>
      <c r="O12" s="1635">
        <f t="shared" si="0"/>
        <v>0.45597766193645856</v>
      </c>
      <c r="P12" s="30">
        <v>23242</v>
      </c>
      <c r="Q12" s="30">
        <f t="shared" si="1"/>
        <v>30583</v>
      </c>
      <c r="R12" s="30">
        <f t="shared" si="2"/>
        <v>0</v>
      </c>
      <c r="S12" s="30">
        <v>110</v>
      </c>
      <c r="T12" s="30">
        <v>75</v>
      </c>
      <c r="U12" s="30">
        <v>88</v>
      </c>
      <c r="V12" s="30">
        <v>0.99339999999999995</v>
      </c>
      <c r="W12" s="1635">
        <f t="shared" si="3"/>
        <v>0.54052084257894217</v>
      </c>
      <c r="X12" s="30">
        <v>29962</v>
      </c>
      <c r="Y12" s="30">
        <f t="shared" si="4"/>
        <v>33259</v>
      </c>
      <c r="Z12" s="30">
        <f t="shared" si="5"/>
        <v>0</v>
      </c>
      <c r="AA12" s="30">
        <v>110</v>
      </c>
      <c r="AB12" s="30">
        <v>74.8</v>
      </c>
      <c r="AC12" s="30">
        <v>88</v>
      </c>
      <c r="AD12" s="30">
        <v>0.99270000000000003</v>
      </c>
      <c r="AE12" s="1635">
        <f t="shared" si="6"/>
        <v>0.60688869507954712</v>
      </c>
      <c r="AF12" s="30">
        <v>32446</v>
      </c>
      <c r="AG12" s="30">
        <f t="shared" si="7"/>
        <v>32078</v>
      </c>
      <c r="AH12" s="30">
        <f t="shared" si="8"/>
        <v>368</v>
      </c>
      <c r="AI12" s="30">
        <v>110</v>
      </c>
      <c r="AJ12" s="30">
        <v>72</v>
      </c>
      <c r="AK12" s="30">
        <v>88</v>
      </c>
      <c r="AL12" s="30">
        <v>0.99519999999999997</v>
      </c>
      <c r="AM12" s="1635">
        <f t="shared" si="9"/>
        <v>0.49378294187248134</v>
      </c>
      <c r="AN12" s="30">
        <v>26324</v>
      </c>
      <c r="AO12" s="30">
        <f t="shared" si="10"/>
        <v>31987</v>
      </c>
      <c r="AP12" s="30">
        <f t="shared" si="11"/>
        <v>0</v>
      </c>
      <c r="AQ12" s="30">
        <v>110</v>
      </c>
      <c r="AR12" s="30">
        <v>77.599999999999994</v>
      </c>
      <c r="AS12" s="30">
        <v>88</v>
      </c>
      <c r="AT12" s="30">
        <v>0.99690000000000001</v>
      </c>
      <c r="AU12" s="1635">
        <f t="shared" si="12"/>
        <v>0.57561908271922757</v>
      </c>
      <c r="AV12" s="30">
        <v>33130</v>
      </c>
      <c r="AW12" s="30">
        <f t="shared" si="13"/>
        <v>34533</v>
      </c>
      <c r="AX12" s="30">
        <f t="shared" si="14"/>
        <v>0</v>
      </c>
      <c r="AY12" s="30">
        <v>110</v>
      </c>
      <c r="AZ12" s="30">
        <v>86</v>
      </c>
      <c r="BA12" s="30">
        <v>88</v>
      </c>
      <c r="BB12" s="30">
        <v>0.99739999999999995</v>
      </c>
      <c r="BC12" s="1635">
        <f t="shared" si="15"/>
        <v>0.51322067867411347</v>
      </c>
      <c r="BD12" s="30">
        <v>31696</v>
      </c>
      <c r="BE12" s="30">
        <f t="shared" si="16"/>
        <v>37055</v>
      </c>
      <c r="BF12" s="30">
        <f t="shared" si="17"/>
        <v>0</v>
      </c>
      <c r="BG12" s="30">
        <v>110</v>
      </c>
      <c r="BH12" s="30">
        <v>76</v>
      </c>
      <c r="BI12" s="30">
        <v>88</v>
      </c>
      <c r="BJ12" s="30">
        <v>0.99750000000000005</v>
      </c>
      <c r="BK12" s="1635">
        <f t="shared" si="18"/>
        <v>0.50330977415241551</v>
      </c>
      <c r="BL12" s="30">
        <v>28388</v>
      </c>
      <c r="BM12" s="30">
        <f t="shared" si="19"/>
        <v>33842</v>
      </c>
      <c r="BN12" s="30">
        <f t="shared" si="20"/>
        <v>0</v>
      </c>
    </row>
    <row r="13" spans="1:66">
      <c r="A13" t="s">
        <v>2998</v>
      </c>
      <c r="B13">
        <v>6220</v>
      </c>
      <c r="C13">
        <v>62</v>
      </c>
      <c r="D13" s="30">
        <v>7</v>
      </c>
      <c r="E13" s="30" t="s">
        <v>3378</v>
      </c>
      <c r="F13" s="30" t="s">
        <v>1238</v>
      </c>
      <c r="G13" s="30" t="s">
        <v>2143</v>
      </c>
      <c r="H13" s="30" t="s">
        <v>2142</v>
      </c>
      <c r="I13" s="30">
        <v>11</v>
      </c>
      <c r="J13" s="30">
        <v>110</v>
      </c>
      <c r="K13" s="30">
        <v>110</v>
      </c>
      <c r="L13" s="30">
        <v>54</v>
      </c>
      <c r="M13" s="30">
        <v>88</v>
      </c>
      <c r="N13" s="30">
        <v>0.97160000000000002</v>
      </c>
      <c r="O13" s="1635">
        <f t="shared" si="0"/>
        <v>0.4166687844241479</v>
      </c>
      <c r="P13" s="30">
        <v>15740</v>
      </c>
      <c r="Q13" s="30">
        <f t="shared" si="1"/>
        <v>22665</v>
      </c>
      <c r="R13" s="30">
        <f t="shared" si="2"/>
        <v>0</v>
      </c>
      <c r="S13" s="30">
        <v>110</v>
      </c>
      <c r="T13" s="30">
        <v>58</v>
      </c>
      <c r="U13" s="30">
        <v>88</v>
      </c>
      <c r="V13" s="30">
        <v>0.96579999999999999</v>
      </c>
      <c r="W13" s="1635">
        <f t="shared" si="3"/>
        <v>0.32488565368682737</v>
      </c>
      <c r="X13" s="30">
        <v>13540</v>
      </c>
      <c r="Y13" s="30">
        <f t="shared" si="4"/>
        <v>25006</v>
      </c>
      <c r="Z13" s="30">
        <f t="shared" si="5"/>
        <v>0</v>
      </c>
      <c r="AA13" s="30">
        <v>110</v>
      </c>
      <c r="AB13" s="30">
        <v>62</v>
      </c>
      <c r="AC13" s="30">
        <v>88</v>
      </c>
      <c r="AD13" s="30">
        <v>0.96260000000000001</v>
      </c>
      <c r="AE13" s="1635">
        <f t="shared" si="6"/>
        <v>0.39515514656765166</v>
      </c>
      <c r="AF13" s="30">
        <v>16980</v>
      </c>
      <c r="AG13" s="30">
        <f t="shared" si="7"/>
        <v>25782</v>
      </c>
      <c r="AH13" s="30">
        <f t="shared" si="8"/>
        <v>0</v>
      </c>
      <c r="AI13" s="30">
        <v>110</v>
      </c>
      <c r="AJ13" s="30">
        <v>54</v>
      </c>
      <c r="AK13" s="30">
        <v>88</v>
      </c>
      <c r="AL13" s="30">
        <v>0.96460000000000001</v>
      </c>
      <c r="AM13" s="1635">
        <f t="shared" si="9"/>
        <v>0.3932520670195655</v>
      </c>
      <c r="AN13" s="30">
        <v>15240</v>
      </c>
      <c r="AO13" s="30">
        <f t="shared" si="10"/>
        <v>23252</v>
      </c>
      <c r="AP13" s="30">
        <f t="shared" si="11"/>
        <v>0</v>
      </c>
      <c r="AQ13" s="30">
        <v>110</v>
      </c>
      <c r="AR13" s="30">
        <v>70</v>
      </c>
      <c r="AS13" s="30">
        <v>88</v>
      </c>
      <c r="AT13" s="30">
        <v>0.96260000000000001</v>
      </c>
      <c r="AU13" s="1635">
        <f t="shared" si="12"/>
        <v>0.39016833250193172</v>
      </c>
      <c r="AV13" s="30">
        <v>19560</v>
      </c>
      <c r="AW13" s="30">
        <f t="shared" si="13"/>
        <v>30079</v>
      </c>
      <c r="AX13" s="30">
        <f t="shared" si="14"/>
        <v>0</v>
      </c>
      <c r="AY13" s="30">
        <v>110</v>
      </c>
      <c r="AZ13" s="30">
        <v>50</v>
      </c>
      <c r="BA13" s="30">
        <v>88</v>
      </c>
      <c r="BB13" s="30">
        <v>0.95920000000000005</v>
      </c>
      <c r="BC13" s="1635">
        <f t="shared" si="15"/>
        <v>0.42222685571309421</v>
      </c>
      <c r="BD13" s="30">
        <v>14580</v>
      </c>
      <c r="BE13" s="30">
        <f t="shared" si="16"/>
        <v>20719</v>
      </c>
      <c r="BF13" s="30">
        <f t="shared" si="17"/>
        <v>0</v>
      </c>
      <c r="BG13" s="30">
        <v>110</v>
      </c>
      <c r="BH13" s="30">
        <v>54</v>
      </c>
      <c r="BI13" s="30">
        <v>88</v>
      </c>
      <c r="BJ13" s="30">
        <v>0.94199999999999995</v>
      </c>
      <c r="BK13" s="1635">
        <f t="shared" si="18"/>
        <v>0.48882581186304674</v>
      </c>
      <c r="BL13" s="30">
        <v>18500</v>
      </c>
      <c r="BM13" s="30">
        <f t="shared" si="19"/>
        <v>22707</v>
      </c>
      <c r="BN13" s="30">
        <f t="shared" si="20"/>
        <v>0</v>
      </c>
    </row>
    <row r="14" spans="1:66">
      <c r="A14" t="s">
        <v>2671</v>
      </c>
      <c r="B14">
        <v>1230</v>
      </c>
      <c r="C14">
        <v>71</v>
      </c>
      <c r="D14" s="30">
        <v>8</v>
      </c>
      <c r="E14" s="30" t="s">
        <v>3083</v>
      </c>
      <c r="F14" s="30" t="s">
        <v>3771</v>
      </c>
      <c r="G14" s="30" t="s">
        <v>2143</v>
      </c>
      <c r="H14" s="30" t="s">
        <v>1439</v>
      </c>
      <c r="I14" s="30">
        <v>11</v>
      </c>
      <c r="J14" s="30">
        <v>110.2</v>
      </c>
      <c r="K14" s="30">
        <v>110.2</v>
      </c>
      <c r="L14" s="30">
        <v>70.56</v>
      </c>
      <c r="M14" s="30">
        <v>88.16</v>
      </c>
      <c r="N14" s="30">
        <v>0.93899999999999995</v>
      </c>
      <c r="O14" s="1635">
        <f t="shared" si="0"/>
        <v>0.17474350604833896</v>
      </c>
      <c r="P14" s="30">
        <v>8336</v>
      </c>
      <c r="Q14" s="30">
        <f t="shared" si="1"/>
        <v>28623</v>
      </c>
      <c r="R14" s="30">
        <f t="shared" si="2"/>
        <v>0</v>
      </c>
      <c r="S14" s="30">
        <v>110.2</v>
      </c>
      <c r="T14" s="30">
        <v>78.8</v>
      </c>
      <c r="U14" s="30">
        <v>88.16</v>
      </c>
      <c r="V14" s="30">
        <v>0.95079999999999998</v>
      </c>
      <c r="W14" s="1635">
        <f t="shared" si="3"/>
        <v>0.11588952742607256</v>
      </c>
      <c r="X14" s="30">
        <v>6460</v>
      </c>
      <c r="Y14" s="30">
        <f t="shared" si="4"/>
        <v>33446</v>
      </c>
      <c r="Z14" s="30">
        <f t="shared" si="5"/>
        <v>0</v>
      </c>
      <c r="AA14" s="30">
        <v>110.2</v>
      </c>
      <c r="AB14" s="30">
        <v>50.88</v>
      </c>
      <c r="AC14" s="30">
        <v>88.16</v>
      </c>
      <c r="AD14" s="30">
        <v>0.93969999999999998</v>
      </c>
      <c r="AE14" s="1635">
        <f t="shared" si="6"/>
        <v>0.1476270137509875</v>
      </c>
      <c r="AF14" s="30">
        <v>5082</v>
      </c>
      <c r="AG14" s="30">
        <f t="shared" si="7"/>
        <v>20655</v>
      </c>
      <c r="AH14" s="30">
        <f t="shared" si="8"/>
        <v>0</v>
      </c>
      <c r="AI14" s="30">
        <v>110.2</v>
      </c>
      <c r="AJ14" s="30">
        <v>50.94</v>
      </c>
      <c r="AK14" s="30">
        <v>88.16</v>
      </c>
      <c r="AL14" s="30">
        <v>0.93959999999999999</v>
      </c>
      <c r="AM14" s="1635">
        <f t="shared" si="9"/>
        <v>0.13973509270939943</v>
      </c>
      <c r="AN14" s="30">
        <v>4976</v>
      </c>
      <c r="AO14" s="30">
        <f t="shared" si="10"/>
        <v>21366</v>
      </c>
      <c r="AP14" s="30">
        <f t="shared" si="11"/>
        <v>0</v>
      </c>
      <c r="AQ14" s="30">
        <v>110.2</v>
      </c>
      <c r="AR14" s="30">
        <v>85.2</v>
      </c>
      <c r="AS14" s="30">
        <v>88.16</v>
      </c>
      <c r="AT14" s="30">
        <v>0.95899999999999996</v>
      </c>
      <c r="AU14" s="1635">
        <f t="shared" si="12"/>
        <v>0.13712813468730653</v>
      </c>
      <c r="AV14" s="30">
        <v>8336</v>
      </c>
      <c r="AW14" s="30">
        <f t="shared" si="13"/>
        <v>36474</v>
      </c>
      <c r="AX14" s="30">
        <f t="shared" si="14"/>
        <v>0</v>
      </c>
      <c r="AY14" s="30">
        <v>110.2</v>
      </c>
      <c r="AZ14" s="30">
        <v>92.38</v>
      </c>
      <c r="BA14" s="30">
        <v>92.38</v>
      </c>
      <c r="BB14" s="30">
        <v>0.96089999999999998</v>
      </c>
      <c r="BC14" s="1635">
        <f t="shared" si="15"/>
        <v>0.13771863720801369</v>
      </c>
      <c r="BD14" s="30">
        <v>8802</v>
      </c>
      <c r="BE14" s="30">
        <f t="shared" si="16"/>
        <v>38348</v>
      </c>
      <c r="BF14" s="30">
        <f t="shared" si="17"/>
        <v>0</v>
      </c>
      <c r="BG14" s="30">
        <v>110.2</v>
      </c>
      <c r="BH14" s="30">
        <v>89.8</v>
      </c>
      <c r="BI14" s="30">
        <v>89.8</v>
      </c>
      <c r="BJ14" s="30">
        <v>0.86839999999999995</v>
      </c>
      <c r="BK14" s="1635">
        <f t="shared" si="18"/>
        <v>9.1004912312795866E-2</v>
      </c>
      <c r="BL14" s="30">
        <v>5280</v>
      </c>
      <c r="BM14" s="30">
        <f t="shared" si="19"/>
        <v>34811</v>
      </c>
      <c r="BN14" s="30">
        <f t="shared" si="20"/>
        <v>0</v>
      </c>
    </row>
    <row r="15" spans="1:66">
      <c r="A15" t="s">
        <v>2672</v>
      </c>
      <c r="B15">
        <v>1220</v>
      </c>
      <c r="C15">
        <v>56</v>
      </c>
      <c r="D15" s="30">
        <v>9</v>
      </c>
      <c r="E15" s="30">
        <v>7127</v>
      </c>
      <c r="F15" s="30" t="s">
        <v>1713</v>
      </c>
      <c r="G15" s="30" t="s">
        <v>2143</v>
      </c>
      <c r="H15" s="30" t="s">
        <v>2142</v>
      </c>
      <c r="I15" s="30">
        <v>11</v>
      </c>
      <c r="J15" s="30">
        <v>111</v>
      </c>
      <c r="K15" s="30">
        <v>111</v>
      </c>
      <c r="L15" s="30">
        <v>107.6</v>
      </c>
      <c r="M15" s="30">
        <v>107.6</v>
      </c>
      <c r="N15" s="30">
        <v>0.95979999999999999</v>
      </c>
      <c r="O15" s="1635">
        <f t="shared" si="0"/>
        <v>0.10024526657290143</v>
      </c>
      <c r="P15" s="30">
        <v>7454</v>
      </c>
      <c r="Q15" s="30">
        <f t="shared" si="1"/>
        <v>44615</v>
      </c>
      <c r="R15" s="30">
        <f t="shared" si="2"/>
        <v>0</v>
      </c>
      <c r="S15" s="30">
        <v>111</v>
      </c>
      <c r="T15" s="30">
        <v>62</v>
      </c>
      <c r="U15" s="30">
        <v>88.8</v>
      </c>
      <c r="V15" s="30">
        <v>0.94899999999999995</v>
      </c>
      <c r="W15" s="1635">
        <f t="shared" si="3"/>
        <v>0.17854747517057043</v>
      </c>
      <c r="X15" s="30">
        <v>7816</v>
      </c>
      <c r="Y15" s="30">
        <f t="shared" si="4"/>
        <v>26265</v>
      </c>
      <c r="Z15" s="30">
        <f t="shared" si="5"/>
        <v>0</v>
      </c>
      <c r="AA15" s="30">
        <v>111</v>
      </c>
      <c r="AB15" s="30">
        <v>59.2</v>
      </c>
      <c r="AC15" s="30">
        <v>88.8</v>
      </c>
      <c r="AD15" s="30">
        <v>0.95689999999999997</v>
      </c>
      <c r="AE15" s="1635">
        <f t="shared" si="6"/>
        <v>0.17211406201896326</v>
      </c>
      <c r="AF15" s="30">
        <v>7020</v>
      </c>
      <c r="AG15" s="30">
        <f t="shared" si="7"/>
        <v>24472</v>
      </c>
      <c r="AH15" s="30">
        <f t="shared" si="8"/>
        <v>0</v>
      </c>
      <c r="AI15" s="30">
        <v>111</v>
      </c>
      <c r="AJ15" s="30">
        <v>60.4</v>
      </c>
      <c r="AK15" s="30">
        <v>88.8</v>
      </c>
      <c r="AL15" s="30">
        <v>0.96179999999999999</v>
      </c>
      <c r="AM15" s="1635">
        <f t="shared" si="9"/>
        <v>0.16413323797816903</v>
      </c>
      <c r="AN15" s="30">
        <v>7094</v>
      </c>
      <c r="AO15" s="30">
        <f t="shared" si="10"/>
        <v>25933</v>
      </c>
      <c r="AP15" s="30">
        <f t="shared" si="11"/>
        <v>0</v>
      </c>
      <c r="AQ15" s="30">
        <v>111</v>
      </c>
      <c r="AR15" s="30">
        <v>55.2</v>
      </c>
      <c r="AS15" s="30">
        <v>88.8</v>
      </c>
      <c r="AT15" s="30">
        <v>0.95630000000000004</v>
      </c>
      <c r="AU15" s="1635">
        <f t="shared" si="12"/>
        <v>0.19707647769959574</v>
      </c>
      <c r="AV15" s="30">
        <v>7740</v>
      </c>
      <c r="AW15" s="30">
        <f t="shared" si="13"/>
        <v>23564</v>
      </c>
      <c r="AX15" s="30">
        <f t="shared" si="14"/>
        <v>0</v>
      </c>
      <c r="AY15" s="30">
        <v>111</v>
      </c>
      <c r="AZ15" s="30">
        <v>48.8</v>
      </c>
      <c r="BA15" s="30">
        <v>88.8</v>
      </c>
      <c r="BB15" s="30">
        <v>0.96819999999999995</v>
      </c>
      <c r="BC15" s="1635">
        <f t="shared" si="15"/>
        <v>0.10564785309452615</v>
      </c>
      <c r="BD15" s="30">
        <v>3594</v>
      </c>
      <c r="BE15" s="30">
        <f t="shared" si="16"/>
        <v>20411</v>
      </c>
      <c r="BF15" s="30">
        <f t="shared" si="17"/>
        <v>0</v>
      </c>
      <c r="BG15" s="30">
        <v>111</v>
      </c>
      <c r="BH15" s="30">
        <v>78.400000000000006</v>
      </c>
      <c r="BI15" s="30">
        <v>88.8</v>
      </c>
      <c r="BJ15" s="30">
        <v>0.95620000000000005</v>
      </c>
      <c r="BK15" s="1635">
        <f t="shared" si="18"/>
        <v>6.1784215342559276E-2</v>
      </c>
      <c r="BL15" s="30">
        <v>3446</v>
      </c>
      <c r="BM15" s="30">
        <f t="shared" si="19"/>
        <v>33465</v>
      </c>
      <c r="BN15" s="30">
        <f t="shared" si="20"/>
        <v>0</v>
      </c>
    </row>
    <row r="16" spans="1:66">
      <c r="A16" t="s">
        <v>2673</v>
      </c>
      <c r="B16">
        <v>1230</v>
      </c>
      <c r="C16">
        <v>63</v>
      </c>
      <c r="D16" s="30">
        <v>10</v>
      </c>
      <c r="E16" s="30" t="s">
        <v>3084</v>
      </c>
      <c r="F16" s="30" t="s">
        <v>488</v>
      </c>
      <c r="G16" s="30" t="s">
        <v>2143</v>
      </c>
      <c r="H16" s="30" t="s">
        <v>2142</v>
      </c>
      <c r="I16" s="30">
        <v>11</v>
      </c>
      <c r="J16" s="30">
        <v>111</v>
      </c>
      <c r="K16" s="30">
        <v>111</v>
      </c>
      <c r="L16" s="30">
        <v>136.5</v>
      </c>
      <c r="M16" s="30">
        <v>136.5</v>
      </c>
      <c r="N16" s="30">
        <v>0.7651</v>
      </c>
      <c r="O16" s="1635">
        <f t="shared" si="0"/>
        <v>0.15247221494770832</v>
      </c>
      <c r="P16" s="30">
        <v>11465</v>
      </c>
      <c r="Q16" s="30">
        <f t="shared" si="1"/>
        <v>45116</v>
      </c>
      <c r="R16" s="30">
        <f t="shared" si="2"/>
        <v>0</v>
      </c>
      <c r="S16" s="30">
        <v>111</v>
      </c>
      <c r="T16" s="30">
        <v>139.5</v>
      </c>
      <c r="U16" s="30">
        <v>139.5</v>
      </c>
      <c r="V16" s="30">
        <v>0.76480000000000004</v>
      </c>
      <c r="W16" s="1635">
        <f t="shared" si="3"/>
        <v>0.14853157377615422</v>
      </c>
      <c r="X16" s="30">
        <v>11790</v>
      </c>
      <c r="Y16" s="30">
        <f t="shared" si="4"/>
        <v>47626</v>
      </c>
      <c r="Z16" s="30">
        <f t="shared" si="5"/>
        <v>0</v>
      </c>
      <c r="AA16" s="30">
        <v>111</v>
      </c>
      <c r="AB16" s="30">
        <v>136</v>
      </c>
      <c r="AC16" s="30">
        <v>136</v>
      </c>
      <c r="AD16" s="30">
        <v>0.78720000000000001</v>
      </c>
      <c r="AE16" s="1635">
        <f t="shared" si="6"/>
        <v>0.16819614236277167</v>
      </c>
      <c r="AF16" s="30">
        <v>12965</v>
      </c>
      <c r="AG16" s="30">
        <f t="shared" si="7"/>
        <v>46250</v>
      </c>
      <c r="AH16" s="30">
        <f t="shared" si="8"/>
        <v>0</v>
      </c>
      <c r="AI16" s="30">
        <v>111</v>
      </c>
      <c r="AJ16" s="30">
        <v>135</v>
      </c>
      <c r="AK16" s="30">
        <v>135</v>
      </c>
      <c r="AL16" s="30">
        <v>0.77929999999999999</v>
      </c>
      <c r="AM16" s="1635">
        <f t="shared" si="9"/>
        <v>0.16103915005465752</v>
      </c>
      <c r="AN16" s="30">
        <v>12605</v>
      </c>
      <c r="AO16" s="30">
        <f t="shared" si="10"/>
        <v>46964</v>
      </c>
      <c r="AP16" s="30">
        <f t="shared" si="11"/>
        <v>0</v>
      </c>
      <c r="AQ16" s="30">
        <v>111</v>
      </c>
      <c r="AR16" s="30">
        <v>147.35</v>
      </c>
      <c r="AS16" s="30">
        <v>147.35</v>
      </c>
      <c r="AT16" s="30">
        <v>0.77490000000000003</v>
      </c>
      <c r="AU16" s="1635">
        <f t="shared" si="12"/>
        <v>0.18028029685325894</v>
      </c>
      <c r="AV16" s="30">
        <v>15315</v>
      </c>
      <c r="AW16" s="30">
        <f t="shared" si="13"/>
        <v>50971</v>
      </c>
      <c r="AX16" s="30">
        <f t="shared" si="14"/>
        <v>0</v>
      </c>
      <c r="AY16" s="30">
        <v>111</v>
      </c>
      <c r="AZ16" s="30">
        <v>135.5</v>
      </c>
      <c r="BA16" s="30">
        <v>135.5</v>
      </c>
      <c r="BB16" s="30">
        <v>0.75870000000000004</v>
      </c>
      <c r="BC16" s="1635">
        <f t="shared" si="15"/>
        <v>0.15867596398383912</v>
      </c>
      <c r="BD16" s="30">
        <v>11745</v>
      </c>
      <c r="BE16" s="30">
        <f t="shared" si="16"/>
        <v>44411</v>
      </c>
      <c r="BF16" s="30">
        <f t="shared" si="17"/>
        <v>0</v>
      </c>
      <c r="BG16" s="30">
        <v>111</v>
      </c>
      <c r="BH16" s="30">
        <v>219.5</v>
      </c>
      <c r="BI16" s="30">
        <v>219.5</v>
      </c>
      <c r="BJ16" s="30">
        <v>0.61319999999999997</v>
      </c>
      <c r="BK16" s="1635">
        <f t="shared" si="18"/>
        <v>0.11993153744633678</v>
      </c>
      <c r="BL16" s="30">
        <v>12010</v>
      </c>
      <c r="BM16" s="30">
        <f t="shared" si="19"/>
        <v>60084</v>
      </c>
      <c r="BN16" s="30">
        <f t="shared" si="20"/>
        <v>0</v>
      </c>
    </row>
    <row r="17" spans="1:66">
      <c r="A17" t="s">
        <v>2675</v>
      </c>
      <c r="B17">
        <v>1260</v>
      </c>
      <c r="C17">
        <v>22</v>
      </c>
      <c r="D17" s="30">
        <v>11</v>
      </c>
      <c r="E17" s="30" t="s">
        <v>3086</v>
      </c>
      <c r="F17" s="30" t="s">
        <v>1729</v>
      </c>
      <c r="G17" s="30" t="s">
        <v>2143</v>
      </c>
      <c r="H17" s="30" t="s">
        <v>2142</v>
      </c>
      <c r="I17" s="30">
        <v>11</v>
      </c>
      <c r="J17" s="30">
        <v>111</v>
      </c>
      <c r="K17" s="30">
        <v>111</v>
      </c>
      <c r="L17" s="30">
        <v>40.4</v>
      </c>
      <c r="M17" s="30">
        <v>88.8</v>
      </c>
      <c r="N17" s="30">
        <v>0.99339999999999995</v>
      </c>
      <c r="O17" s="1635">
        <f t="shared" si="0"/>
        <v>0.14500267220198967</v>
      </c>
      <c r="P17" s="30">
        <v>4190</v>
      </c>
      <c r="Q17" s="30">
        <f t="shared" si="1"/>
        <v>17338</v>
      </c>
      <c r="R17" s="30">
        <f t="shared" si="2"/>
        <v>0</v>
      </c>
      <c r="S17" s="30">
        <v>111</v>
      </c>
      <c r="T17" s="30">
        <v>49.6</v>
      </c>
      <c r="U17" s="30">
        <v>88.8</v>
      </c>
      <c r="V17" s="30">
        <v>0.99750000000000005</v>
      </c>
      <c r="W17" s="1635">
        <f t="shared" si="3"/>
        <v>0.1314854948679364</v>
      </c>
      <c r="X17" s="30">
        <v>4840</v>
      </c>
      <c r="Y17" s="30">
        <f t="shared" si="4"/>
        <v>22086</v>
      </c>
      <c r="Z17" s="30">
        <f t="shared" si="5"/>
        <v>0</v>
      </c>
      <c r="AA17" s="30">
        <v>111</v>
      </c>
      <c r="AB17" s="30">
        <v>39.6</v>
      </c>
      <c r="AC17" s="30">
        <v>88.8</v>
      </c>
      <c r="AD17" s="30">
        <v>0.99970000000000003</v>
      </c>
      <c r="AE17" s="1635">
        <f t="shared" si="6"/>
        <v>0.20088798805747224</v>
      </c>
      <c r="AF17" s="30">
        <v>5726</v>
      </c>
      <c r="AG17" s="30">
        <f t="shared" si="7"/>
        <v>17102</v>
      </c>
      <c r="AH17" s="30">
        <f t="shared" si="8"/>
        <v>0</v>
      </c>
      <c r="AI17" s="30">
        <v>111</v>
      </c>
      <c r="AJ17" s="30">
        <v>38.799999999999997</v>
      </c>
      <c r="AK17" s="30">
        <v>88.8</v>
      </c>
      <c r="AL17" s="30">
        <v>0.68489999999999995</v>
      </c>
      <c r="AM17" s="1635">
        <f t="shared" si="9"/>
        <v>0.22011876086927426</v>
      </c>
      <c r="AN17" s="30">
        <v>4352</v>
      </c>
      <c r="AO17" s="30">
        <f t="shared" si="10"/>
        <v>11863</v>
      </c>
      <c r="AP17" s="30">
        <f t="shared" si="11"/>
        <v>0</v>
      </c>
      <c r="AQ17" s="30">
        <v>111</v>
      </c>
      <c r="AR17" s="30">
        <v>40.799999999999997</v>
      </c>
      <c r="AS17" s="30">
        <v>88.8</v>
      </c>
      <c r="AT17" s="30">
        <v>1</v>
      </c>
      <c r="AU17" s="1635">
        <f t="shared" si="12"/>
        <v>0.24160605102255958</v>
      </c>
      <c r="AV17" s="30">
        <v>7334</v>
      </c>
      <c r="AW17" s="30">
        <f t="shared" si="13"/>
        <v>18213</v>
      </c>
      <c r="AX17" s="30">
        <f t="shared" si="14"/>
        <v>0</v>
      </c>
      <c r="AY17" s="30">
        <v>111</v>
      </c>
      <c r="AZ17" s="30">
        <v>40</v>
      </c>
      <c r="BA17" s="30">
        <v>88.8</v>
      </c>
      <c r="BB17" s="30">
        <v>1</v>
      </c>
      <c r="BC17" s="1635">
        <f t="shared" si="15"/>
        <v>0.10486111111111111</v>
      </c>
      <c r="BD17" s="30">
        <v>3020</v>
      </c>
      <c r="BE17" s="30">
        <f t="shared" si="16"/>
        <v>17280</v>
      </c>
      <c r="BF17" s="30">
        <f t="shared" si="17"/>
        <v>0</v>
      </c>
      <c r="BG17" s="30">
        <v>111</v>
      </c>
      <c r="BH17" s="30">
        <v>44.4</v>
      </c>
      <c r="BI17" s="30">
        <v>88.8</v>
      </c>
      <c r="BJ17" s="30">
        <v>1</v>
      </c>
      <c r="BK17" s="1635">
        <f t="shared" si="18"/>
        <v>0.16407536568826891</v>
      </c>
      <c r="BL17" s="30">
        <v>5420</v>
      </c>
      <c r="BM17" s="30">
        <f t="shared" si="19"/>
        <v>19820</v>
      </c>
      <c r="BN17" s="30">
        <f t="shared" si="20"/>
        <v>0</v>
      </c>
    </row>
    <row r="18" spans="1:66">
      <c r="A18" t="s">
        <v>3579</v>
      </c>
      <c r="B18">
        <v>4210</v>
      </c>
      <c r="C18">
        <v>12</v>
      </c>
      <c r="D18" s="30">
        <v>12</v>
      </c>
      <c r="E18" s="30" t="s">
        <v>3612</v>
      </c>
      <c r="F18" s="30" t="s">
        <v>3580</v>
      </c>
      <c r="G18" s="30" t="s">
        <v>2143</v>
      </c>
      <c r="H18" s="30" t="s">
        <v>1439</v>
      </c>
      <c r="I18" s="30">
        <v>11</v>
      </c>
      <c r="J18" s="30">
        <v>111</v>
      </c>
      <c r="K18" s="30">
        <v>111</v>
      </c>
      <c r="L18" s="30">
        <v>6.8</v>
      </c>
      <c r="M18" s="30">
        <v>88.8</v>
      </c>
      <c r="N18" s="30">
        <v>0.98850000000000005</v>
      </c>
      <c r="O18" s="1635">
        <f t="shared" si="0"/>
        <v>0.10703151602910596</v>
      </c>
      <c r="P18" s="30">
        <v>518</v>
      </c>
      <c r="Q18" s="30">
        <f t="shared" si="1"/>
        <v>2904</v>
      </c>
      <c r="R18" s="30">
        <f t="shared" si="2"/>
        <v>0</v>
      </c>
      <c r="S18" s="30">
        <v>111</v>
      </c>
      <c r="T18" s="30">
        <v>6.8</v>
      </c>
      <c r="U18" s="30">
        <v>88.8</v>
      </c>
      <c r="V18" s="30">
        <v>0.89280000000000004</v>
      </c>
      <c r="W18" s="1635">
        <f t="shared" si="3"/>
        <v>0.12021642250379166</v>
      </c>
      <c r="X18" s="30">
        <v>543</v>
      </c>
      <c r="Y18" s="30">
        <f t="shared" si="4"/>
        <v>2710</v>
      </c>
      <c r="Z18" s="30">
        <f t="shared" si="5"/>
        <v>0</v>
      </c>
      <c r="AA18" s="30">
        <v>111</v>
      </c>
      <c r="AB18" s="30">
        <v>6.4</v>
      </c>
      <c r="AC18" s="30">
        <v>88.8</v>
      </c>
      <c r="AD18" s="30">
        <v>1</v>
      </c>
      <c r="AE18" s="1635">
        <f t="shared" si="6"/>
        <v>0.13736979166666666</v>
      </c>
      <c r="AF18" s="30">
        <v>633</v>
      </c>
      <c r="AG18" s="30">
        <f t="shared" si="7"/>
        <v>2765</v>
      </c>
      <c r="AH18" s="30">
        <f t="shared" si="8"/>
        <v>0</v>
      </c>
      <c r="AI18" s="30">
        <v>111</v>
      </c>
      <c r="AJ18" s="30">
        <v>10</v>
      </c>
      <c r="AK18" s="30">
        <v>88.8</v>
      </c>
      <c r="AL18" s="30">
        <v>0.99570000000000003</v>
      </c>
      <c r="AM18" s="1635">
        <f t="shared" si="9"/>
        <v>0.12607977745164423</v>
      </c>
      <c r="AN18" s="30">
        <v>934</v>
      </c>
      <c r="AO18" s="30">
        <f t="shared" si="10"/>
        <v>4445</v>
      </c>
      <c r="AP18" s="30">
        <f t="shared" si="11"/>
        <v>0</v>
      </c>
      <c r="AQ18" s="30">
        <v>111</v>
      </c>
      <c r="AR18" s="30">
        <v>8.4</v>
      </c>
      <c r="AS18" s="30">
        <v>88.8</v>
      </c>
      <c r="AT18" s="30">
        <v>0.99260000000000004</v>
      </c>
      <c r="AU18" s="1635">
        <f t="shared" si="12"/>
        <v>0.17280977028268274</v>
      </c>
      <c r="AV18" s="30">
        <v>1072</v>
      </c>
      <c r="AW18" s="30">
        <f t="shared" si="13"/>
        <v>3722</v>
      </c>
      <c r="AX18" s="30">
        <f t="shared" si="14"/>
        <v>0</v>
      </c>
      <c r="AY18" s="30">
        <v>111</v>
      </c>
      <c r="AZ18" s="30">
        <v>8</v>
      </c>
      <c r="BA18" s="30">
        <v>88.8</v>
      </c>
      <c r="BB18" s="30">
        <v>0.99419999999999997</v>
      </c>
      <c r="BC18" s="1635">
        <f t="shared" si="15"/>
        <v>0.1805611435213125</v>
      </c>
      <c r="BD18" s="30">
        <v>1034</v>
      </c>
      <c r="BE18" s="30">
        <f t="shared" si="16"/>
        <v>3436</v>
      </c>
      <c r="BF18" s="30">
        <f t="shared" si="17"/>
        <v>0</v>
      </c>
      <c r="BG18" s="30">
        <v>111</v>
      </c>
      <c r="BH18" s="30">
        <v>10</v>
      </c>
      <c r="BI18" s="30">
        <v>88.8</v>
      </c>
      <c r="BJ18" s="30">
        <v>0.99390000000000001</v>
      </c>
      <c r="BK18" s="1635">
        <f t="shared" si="18"/>
        <v>0.13198792202326665</v>
      </c>
      <c r="BL18" s="30">
        <v>976</v>
      </c>
      <c r="BM18" s="30">
        <f t="shared" si="19"/>
        <v>4437</v>
      </c>
      <c r="BN18" s="30">
        <f t="shared" si="20"/>
        <v>0</v>
      </c>
    </row>
    <row r="19" spans="1:66">
      <c r="A19" t="s">
        <v>3772</v>
      </c>
      <c r="B19">
        <v>4210</v>
      </c>
      <c r="C19">
        <v>14</v>
      </c>
      <c r="D19" s="30">
        <v>13</v>
      </c>
      <c r="E19" s="30" t="s">
        <v>3773</v>
      </c>
      <c r="F19" s="30" t="s">
        <v>3774</v>
      </c>
      <c r="G19" s="30" t="s">
        <v>2143</v>
      </c>
      <c r="H19" s="30" t="s">
        <v>1051</v>
      </c>
      <c r="I19" s="30">
        <v>11</v>
      </c>
      <c r="J19" s="30">
        <v>111</v>
      </c>
      <c r="K19" s="30">
        <v>111</v>
      </c>
      <c r="L19" s="30">
        <v>4.4000000000000004</v>
      </c>
      <c r="M19" s="30">
        <v>111</v>
      </c>
      <c r="N19" s="30">
        <v>0.81010000000000004</v>
      </c>
      <c r="O19" s="1635">
        <f t="shared" si="0"/>
        <v>0.26262501574191482</v>
      </c>
      <c r="P19" s="30">
        <v>674</v>
      </c>
      <c r="Q19" s="30">
        <f t="shared" si="1"/>
        <v>1540</v>
      </c>
      <c r="R19" s="30">
        <f t="shared" si="2"/>
        <v>0</v>
      </c>
      <c r="S19" s="30">
        <v>111</v>
      </c>
      <c r="T19" s="30">
        <v>4.8</v>
      </c>
      <c r="U19" s="30">
        <v>111</v>
      </c>
      <c r="V19" s="30">
        <v>0.81720000000000004</v>
      </c>
      <c r="W19" s="1635">
        <f t="shared" si="3"/>
        <v>0.26041803728791557</v>
      </c>
      <c r="X19" s="30">
        <v>760</v>
      </c>
      <c r="Y19" s="30">
        <f t="shared" si="4"/>
        <v>1751</v>
      </c>
      <c r="Z19" s="30">
        <f t="shared" si="5"/>
        <v>0</v>
      </c>
      <c r="AA19" s="30">
        <v>111</v>
      </c>
      <c r="AB19" s="30">
        <v>5</v>
      </c>
      <c r="AC19" s="30">
        <v>111</v>
      </c>
      <c r="AD19" s="30">
        <v>0.81950000000000001</v>
      </c>
      <c r="AE19" s="1635">
        <f t="shared" si="6"/>
        <v>0.27387973696698531</v>
      </c>
      <c r="AF19" s="30">
        <v>808</v>
      </c>
      <c r="AG19" s="30">
        <f t="shared" si="7"/>
        <v>1770</v>
      </c>
      <c r="AH19" s="30">
        <f t="shared" si="8"/>
        <v>0</v>
      </c>
      <c r="AI19" s="30">
        <v>111</v>
      </c>
      <c r="AJ19" s="30">
        <v>6</v>
      </c>
      <c r="AK19" s="30">
        <v>111</v>
      </c>
      <c r="AL19" s="30">
        <v>0.8034</v>
      </c>
      <c r="AM19" s="1635">
        <f t="shared" si="9"/>
        <v>0.20968232681355137</v>
      </c>
      <c r="AN19" s="30">
        <v>752</v>
      </c>
      <c r="AO19" s="30">
        <f t="shared" si="10"/>
        <v>2152</v>
      </c>
      <c r="AP19" s="30">
        <f t="shared" si="11"/>
        <v>0</v>
      </c>
      <c r="AQ19" s="30">
        <v>111</v>
      </c>
      <c r="AR19" s="30">
        <v>9.8000000000000007</v>
      </c>
      <c r="AS19" s="30">
        <v>111</v>
      </c>
      <c r="AT19" s="30">
        <v>0.84819999999999995</v>
      </c>
      <c r="AU19" s="1635">
        <f t="shared" si="12"/>
        <v>0.20244499744052605</v>
      </c>
      <c r="AV19" s="30">
        <v>1252</v>
      </c>
      <c r="AW19" s="30">
        <f t="shared" si="13"/>
        <v>3711</v>
      </c>
      <c r="AX19" s="30">
        <f t="shared" si="14"/>
        <v>0</v>
      </c>
      <c r="AY19" s="30">
        <v>111</v>
      </c>
      <c r="AZ19" s="30">
        <v>8</v>
      </c>
      <c r="BA19" s="30">
        <v>111</v>
      </c>
      <c r="BB19" s="30">
        <v>0.8901</v>
      </c>
      <c r="BC19" s="1635">
        <f t="shared" si="15"/>
        <v>0.24965983847008452</v>
      </c>
      <c r="BD19" s="30">
        <v>1280</v>
      </c>
      <c r="BE19" s="30">
        <f t="shared" si="16"/>
        <v>3076</v>
      </c>
      <c r="BF19" s="30">
        <f t="shared" si="17"/>
        <v>0</v>
      </c>
      <c r="BG19" s="30">
        <v>111</v>
      </c>
      <c r="BH19" s="30">
        <v>11.2</v>
      </c>
      <c r="BI19" s="30">
        <v>111</v>
      </c>
      <c r="BJ19" s="30">
        <v>0.85140000000000005</v>
      </c>
      <c r="BK19" s="1635">
        <f t="shared" si="18"/>
        <v>0.21002048852761532</v>
      </c>
      <c r="BL19" s="30">
        <v>1490</v>
      </c>
      <c r="BM19" s="30">
        <f t="shared" si="19"/>
        <v>4257</v>
      </c>
      <c r="BN19" s="30">
        <f t="shared" si="20"/>
        <v>0</v>
      </c>
    </row>
    <row r="20" spans="1:66">
      <c r="A20" t="s">
        <v>3775</v>
      </c>
      <c r="B20">
        <v>6150</v>
      </c>
      <c r="C20">
        <v>28</v>
      </c>
      <c r="D20" s="30">
        <v>14</v>
      </c>
      <c r="E20" s="30" t="s">
        <v>3776</v>
      </c>
      <c r="F20" s="30" t="s">
        <v>3777</v>
      </c>
      <c r="G20" s="30" t="s">
        <v>2143</v>
      </c>
      <c r="H20" s="30" t="s">
        <v>1051</v>
      </c>
      <c r="I20" s="30">
        <v>11</v>
      </c>
      <c r="J20" s="30">
        <v>111</v>
      </c>
      <c r="K20" s="30">
        <v>111</v>
      </c>
      <c r="L20" s="30">
        <v>2</v>
      </c>
      <c r="M20" s="30">
        <v>111</v>
      </c>
      <c r="N20" s="30">
        <v>0.62119999999999997</v>
      </c>
      <c r="O20" s="1635">
        <f t="shared" si="0"/>
        <v>0.9166845531945339</v>
      </c>
      <c r="P20" s="30">
        <v>820</v>
      </c>
      <c r="Q20" s="30">
        <f t="shared" si="1"/>
        <v>537</v>
      </c>
      <c r="R20" s="30">
        <f t="shared" si="2"/>
        <v>283</v>
      </c>
      <c r="S20" s="30">
        <v>111</v>
      </c>
      <c r="T20" s="30">
        <v>2</v>
      </c>
      <c r="U20" s="30">
        <v>111</v>
      </c>
      <c r="V20" s="30">
        <v>0.61019999999999996</v>
      </c>
      <c r="W20" s="1635">
        <f t="shared" si="3"/>
        <v>0.79297110413296545</v>
      </c>
      <c r="X20" s="30">
        <v>720</v>
      </c>
      <c r="Y20" s="30">
        <f t="shared" si="4"/>
        <v>545</v>
      </c>
      <c r="Z20" s="30">
        <f t="shared" si="5"/>
        <v>175</v>
      </c>
      <c r="AA20" s="30">
        <v>111</v>
      </c>
      <c r="AB20" s="30">
        <v>2</v>
      </c>
      <c r="AC20" s="30">
        <v>111</v>
      </c>
      <c r="AD20" s="30">
        <v>0.6825</v>
      </c>
      <c r="AE20" s="1635">
        <f t="shared" si="6"/>
        <v>0.87505087505087509</v>
      </c>
      <c r="AF20" s="30">
        <v>860</v>
      </c>
      <c r="AG20" s="30">
        <f t="shared" si="7"/>
        <v>590</v>
      </c>
      <c r="AH20" s="30">
        <f t="shared" si="8"/>
        <v>270</v>
      </c>
      <c r="AI20" s="30">
        <v>111</v>
      </c>
      <c r="AJ20" s="30">
        <v>2</v>
      </c>
      <c r="AK20" s="30">
        <v>111</v>
      </c>
      <c r="AL20" s="30">
        <v>0.63080000000000003</v>
      </c>
      <c r="AM20" s="1635">
        <f t="shared" si="9"/>
        <v>0.87361329869563142</v>
      </c>
      <c r="AN20" s="30">
        <v>820</v>
      </c>
      <c r="AO20" s="30">
        <f t="shared" si="10"/>
        <v>563</v>
      </c>
      <c r="AP20" s="30">
        <f t="shared" si="11"/>
        <v>257</v>
      </c>
      <c r="AQ20" s="30">
        <v>111</v>
      </c>
      <c r="AR20" s="30">
        <v>2</v>
      </c>
      <c r="AS20" s="30">
        <v>111</v>
      </c>
      <c r="AT20" s="30">
        <v>0.68059999999999998</v>
      </c>
      <c r="AU20" s="1635">
        <f t="shared" si="12"/>
        <v>0.96767874013757627</v>
      </c>
      <c r="AV20" s="30">
        <v>980</v>
      </c>
      <c r="AW20" s="30">
        <f t="shared" si="13"/>
        <v>608</v>
      </c>
      <c r="AX20" s="30">
        <f t="shared" si="14"/>
        <v>372</v>
      </c>
      <c r="AY20" s="30">
        <v>111</v>
      </c>
      <c r="AZ20" s="30">
        <v>4</v>
      </c>
      <c r="BA20" s="30">
        <v>111</v>
      </c>
      <c r="BB20" s="30">
        <v>0.72409999999999997</v>
      </c>
      <c r="BC20" s="1635">
        <f t="shared" si="15"/>
        <v>0.60419831514984124</v>
      </c>
      <c r="BD20" s="30">
        <v>1260</v>
      </c>
      <c r="BE20" s="30">
        <f t="shared" si="16"/>
        <v>1251</v>
      </c>
      <c r="BF20" s="30">
        <f t="shared" si="17"/>
        <v>9</v>
      </c>
      <c r="BG20" s="30">
        <v>111</v>
      </c>
      <c r="BH20" s="30">
        <v>4</v>
      </c>
      <c r="BI20" s="30">
        <v>111</v>
      </c>
      <c r="BJ20" s="30">
        <v>0.74670000000000003</v>
      </c>
      <c r="BK20" s="1635">
        <f t="shared" si="18"/>
        <v>0.50400975762890765</v>
      </c>
      <c r="BL20" s="30">
        <v>1120</v>
      </c>
      <c r="BM20" s="30">
        <f t="shared" si="19"/>
        <v>1333</v>
      </c>
      <c r="BN20" s="30">
        <f t="shared" si="20"/>
        <v>0</v>
      </c>
    </row>
    <row r="21" spans="1:66">
      <c r="A21" t="s">
        <v>2676</v>
      </c>
      <c r="B21">
        <v>1210</v>
      </c>
      <c r="C21">
        <v>14</v>
      </c>
      <c r="D21" s="30">
        <v>15</v>
      </c>
      <c r="E21" s="30" t="s">
        <v>3087</v>
      </c>
      <c r="F21" s="30" t="s">
        <v>1359</v>
      </c>
      <c r="G21" s="30" t="s">
        <v>2143</v>
      </c>
      <c r="H21" s="30" t="s">
        <v>2142</v>
      </c>
      <c r="I21" s="30">
        <v>11</v>
      </c>
      <c r="J21" s="30">
        <v>112</v>
      </c>
      <c r="K21" s="30">
        <v>112</v>
      </c>
      <c r="L21" s="30">
        <v>69.599999999999994</v>
      </c>
      <c r="M21" s="30">
        <v>89.6</v>
      </c>
      <c r="N21" s="30">
        <v>0.98440000000000005</v>
      </c>
      <c r="O21" s="1635">
        <f t="shared" si="0"/>
        <v>0.14036011589220967</v>
      </c>
      <c r="P21" s="30">
        <v>6924</v>
      </c>
      <c r="Q21" s="30">
        <f t="shared" si="1"/>
        <v>29598</v>
      </c>
      <c r="R21" s="30">
        <f t="shared" si="2"/>
        <v>0</v>
      </c>
      <c r="S21" s="30">
        <v>112</v>
      </c>
      <c r="T21" s="30">
        <v>117.2</v>
      </c>
      <c r="U21" s="30">
        <v>117.2</v>
      </c>
      <c r="V21" s="30">
        <v>0.99650000000000005</v>
      </c>
      <c r="W21" s="1635">
        <f t="shared" si="3"/>
        <v>0.52527510273626954</v>
      </c>
      <c r="X21" s="30">
        <v>45642</v>
      </c>
      <c r="Y21" s="30">
        <f t="shared" si="4"/>
        <v>52135</v>
      </c>
      <c r="Z21" s="30">
        <f t="shared" si="5"/>
        <v>0</v>
      </c>
      <c r="AA21" s="30">
        <v>112</v>
      </c>
      <c r="AB21" s="30">
        <v>110</v>
      </c>
      <c r="AC21" s="30">
        <v>110</v>
      </c>
      <c r="AD21" s="30">
        <v>0.99480000000000002</v>
      </c>
      <c r="AE21" s="1635">
        <f t="shared" si="6"/>
        <v>0.62737852997201604</v>
      </c>
      <c r="AF21" s="30">
        <v>49430</v>
      </c>
      <c r="AG21" s="30">
        <f t="shared" si="7"/>
        <v>47273</v>
      </c>
      <c r="AH21" s="30">
        <f t="shared" si="8"/>
        <v>2157</v>
      </c>
      <c r="AI21" s="30">
        <v>112</v>
      </c>
      <c r="AJ21" s="30">
        <v>131.6</v>
      </c>
      <c r="AK21" s="30">
        <v>131.6</v>
      </c>
      <c r="AL21" s="30">
        <v>0.98419999999999996</v>
      </c>
      <c r="AM21" s="1635">
        <f t="shared" si="9"/>
        <v>0.53785972232569168</v>
      </c>
      <c r="AN21" s="30">
        <v>51830</v>
      </c>
      <c r="AO21" s="30">
        <f t="shared" si="10"/>
        <v>57818</v>
      </c>
      <c r="AP21" s="30">
        <f t="shared" si="11"/>
        <v>0</v>
      </c>
      <c r="AQ21" s="30">
        <v>112</v>
      </c>
      <c r="AR21" s="30">
        <v>106</v>
      </c>
      <c r="AS21" s="30">
        <v>106</v>
      </c>
      <c r="AT21" s="30">
        <v>0.99119999999999997</v>
      </c>
      <c r="AU21" s="1635">
        <f t="shared" si="12"/>
        <v>0.41409749680327479</v>
      </c>
      <c r="AV21" s="30">
        <v>32370</v>
      </c>
      <c r="AW21" s="30">
        <f t="shared" si="13"/>
        <v>46902</v>
      </c>
      <c r="AX21" s="30">
        <f t="shared" si="14"/>
        <v>0</v>
      </c>
      <c r="AY21" s="30">
        <v>112</v>
      </c>
      <c r="AZ21" s="30">
        <v>134.80000000000001</v>
      </c>
      <c r="BA21" s="30">
        <v>134.80000000000001</v>
      </c>
      <c r="BB21" s="30">
        <v>0.96809999999999996</v>
      </c>
      <c r="BC21" s="1635">
        <f t="shared" si="15"/>
        <v>0.28495130502120847</v>
      </c>
      <c r="BD21" s="30">
        <v>26774</v>
      </c>
      <c r="BE21" s="30">
        <f t="shared" si="16"/>
        <v>56376</v>
      </c>
      <c r="BF21" s="30">
        <f t="shared" si="17"/>
        <v>0</v>
      </c>
      <c r="BG21" s="30">
        <v>112</v>
      </c>
      <c r="BH21" s="30">
        <v>113.6</v>
      </c>
      <c r="BI21" s="30">
        <v>113.6</v>
      </c>
      <c r="BJ21" s="30">
        <v>0.97809999999999997</v>
      </c>
      <c r="BK21" s="1635">
        <f t="shared" si="18"/>
        <v>0.37219003491316727</v>
      </c>
      <c r="BL21" s="30">
        <v>30768</v>
      </c>
      <c r="BM21" s="30">
        <f t="shared" si="19"/>
        <v>49600</v>
      </c>
      <c r="BN21" s="30">
        <f t="shared" si="20"/>
        <v>0</v>
      </c>
    </row>
    <row r="22" spans="1:66">
      <c r="A22" t="s">
        <v>2677</v>
      </c>
      <c r="B22">
        <v>1210</v>
      </c>
      <c r="C22">
        <v>35</v>
      </c>
      <c r="D22" s="30">
        <v>16</v>
      </c>
      <c r="E22" s="30" t="s">
        <v>3088</v>
      </c>
      <c r="F22" s="30" t="s">
        <v>1367</v>
      </c>
      <c r="G22" s="30" t="s">
        <v>2143</v>
      </c>
      <c r="H22" s="30" t="s">
        <v>2142</v>
      </c>
      <c r="I22" s="30">
        <v>11</v>
      </c>
      <c r="J22" s="30">
        <v>112</v>
      </c>
      <c r="K22" s="30">
        <v>112</v>
      </c>
      <c r="L22" s="30">
        <v>42.4</v>
      </c>
      <c r="M22" s="30">
        <v>89.6</v>
      </c>
      <c r="N22" s="30">
        <v>0.98560000000000003</v>
      </c>
      <c r="O22" s="1635">
        <f t="shared" si="0"/>
        <v>0.21217481417953116</v>
      </c>
      <c r="P22" s="30">
        <v>6384</v>
      </c>
      <c r="Q22" s="30">
        <f t="shared" si="1"/>
        <v>18053</v>
      </c>
      <c r="R22" s="30">
        <f t="shared" si="2"/>
        <v>0</v>
      </c>
      <c r="S22" s="30">
        <v>112</v>
      </c>
      <c r="T22" s="30">
        <v>40.799999999999997</v>
      </c>
      <c r="U22" s="30">
        <v>89.6</v>
      </c>
      <c r="V22" s="30">
        <v>0.99109999999999998</v>
      </c>
      <c r="W22" s="1635">
        <f t="shared" si="3"/>
        <v>0.34292792826427188</v>
      </c>
      <c r="X22" s="30">
        <v>10317</v>
      </c>
      <c r="Y22" s="30">
        <f t="shared" si="4"/>
        <v>18051</v>
      </c>
      <c r="Z22" s="30">
        <f t="shared" si="5"/>
        <v>0</v>
      </c>
      <c r="AA22" s="30">
        <v>112</v>
      </c>
      <c r="AB22" s="30">
        <v>118.2</v>
      </c>
      <c r="AC22" s="30">
        <v>118.2</v>
      </c>
      <c r="AD22" s="30">
        <v>0.98529999999999995</v>
      </c>
      <c r="AE22" s="1635">
        <f t="shared" si="6"/>
        <v>0.1413903387122912</v>
      </c>
      <c r="AF22" s="30">
        <v>11856</v>
      </c>
      <c r="AG22" s="30">
        <f t="shared" si="7"/>
        <v>50312</v>
      </c>
      <c r="AH22" s="30">
        <f t="shared" si="8"/>
        <v>0</v>
      </c>
      <c r="AI22" s="30">
        <v>112</v>
      </c>
      <c r="AJ22" s="30">
        <v>42</v>
      </c>
      <c r="AK22" s="30">
        <v>89.6</v>
      </c>
      <c r="AL22" s="30">
        <v>0.98880000000000001</v>
      </c>
      <c r="AM22" s="1635">
        <f t="shared" si="9"/>
        <v>0.49339727321836618</v>
      </c>
      <c r="AN22" s="30">
        <v>15245</v>
      </c>
      <c r="AO22" s="30">
        <f t="shared" si="10"/>
        <v>18539</v>
      </c>
      <c r="AP22" s="30">
        <f t="shared" si="11"/>
        <v>0</v>
      </c>
      <c r="AQ22" s="30">
        <v>112</v>
      </c>
      <c r="AR22" s="30">
        <v>41.4</v>
      </c>
      <c r="AS22" s="30">
        <v>89.6</v>
      </c>
      <c r="AT22" s="30">
        <v>0.9919</v>
      </c>
      <c r="AU22" s="1635">
        <f t="shared" si="12"/>
        <v>0.34930487727173137</v>
      </c>
      <c r="AV22" s="30">
        <v>10672</v>
      </c>
      <c r="AW22" s="30">
        <f t="shared" si="13"/>
        <v>18331</v>
      </c>
      <c r="AX22" s="30">
        <f t="shared" si="14"/>
        <v>0</v>
      </c>
      <c r="AY22" s="30">
        <v>112</v>
      </c>
      <c r="AZ22" s="30">
        <v>53</v>
      </c>
      <c r="BA22" s="30">
        <v>89.6</v>
      </c>
      <c r="BB22" s="30">
        <v>0.97760000000000002</v>
      </c>
      <c r="BC22" s="1635">
        <f t="shared" si="15"/>
        <v>0.22109508761455771</v>
      </c>
      <c r="BD22" s="30">
        <v>8248</v>
      </c>
      <c r="BE22" s="30">
        <f t="shared" si="16"/>
        <v>22383</v>
      </c>
      <c r="BF22" s="30">
        <f t="shared" si="17"/>
        <v>0</v>
      </c>
      <c r="BG22" s="30">
        <v>112</v>
      </c>
      <c r="BH22" s="30">
        <v>50.2</v>
      </c>
      <c r="BI22" s="30">
        <v>89.6</v>
      </c>
      <c r="BJ22" s="30">
        <v>0.98419999999999996</v>
      </c>
      <c r="BK22" s="1635">
        <f t="shared" si="18"/>
        <v>0.2977527302975933</v>
      </c>
      <c r="BL22" s="30">
        <v>10945</v>
      </c>
      <c r="BM22" s="30">
        <f t="shared" si="19"/>
        <v>22055</v>
      </c>
      <c r="BN22" s="30">
        <f t="shared" si="20"/>
        <v>0</v>
      </c>
    </row>
    <row r="23" spans="1:66">
      <c r="A23" t="s">
        <v>2679</v>
      </c>
      <c r="B23">
        <v>6150</v>
      </c>
      <c r="C23">
        <v>20</v>
      </c>
      <c r="D23" s="30">
        <v>17</v>
      </c>
      <c r="E23" s="30" t="s">
        <v>3089</v>
      </c>
      <c r="F23" s="30" t="s">
        <v>1735</v>
      </c>
      <c r="G23" s="30" t="s">
        <v>2143</v>
      </c>
      <c r="H23" s="30" t="s">
        <v>2142</v>
      </c>
      <c r="I23" s="30">
        <v>11</v>
      </c>
      <c r="J23" s="30">
        <v>113</v>
      </c>
      <c r="K23" s="30">
        <v>113</v>
      </c>
      <c r="L23" s="30">
        <v>99.2</v>
      </c>
      <c r="M23" s="30">
        <v>100.2</v>
      </c>
      <c r="N23" s="30">
        <v>0.64690000000000003</v>
      </c>
      <c r="O23" s="1635">
        <f t="shared" si="0"/>
        <v>0.11436193347816523</v>
      </c>
      <c r="P23" s="30">
        <v>5284</v>
      </c>
      <c r="Q23" s="30">
        <f t="shared" si="1"/>
        <v>27723</v>
      </c>
      <c r="R23" s="30">
        <f t="shared" si="2"/>
        <v>0</v>
      </c>
      <c r="S23" s="30">
        <v>113</v>
      </c>
      <c r="T23" s="30">
        <v>95.6</v>
      </c>
      <c r="U23" s="30">
        <v>96.6</v>
      </c>
      <c r="V23" s="30">
        <v>0.67279999999999995</v>
      </c>
      <c r="W23" s="1635">
        <f t="shared" si="3"/>
        <v>0.15844077916826957</v>
      </c>
      <c r="X23" s="30">
        <v>7582</v>
      </c>
      <c r="Y23" s="30">
        <f t="shared" si="4"/>
        <v>28712</v>
      </c>
      <c r="Z23" s="30">
        <f t="shared" si="5"/>
        <v>0</v>
      </c>
      <c r="AA23" s="30">
        <v>113</v>
      </c>
      <c r="AB23" s="30">
        <v>99.4</v>
      </c>
      <c r="AC23" s="30">
        <v>100.4</v>
      </c>
      <c r="AD23" s="30">
        <v>0.66300000000000003</v>
      </c>
      <c r="AE23" s="1635">
        <f t="shared" si="6"/>
        <v>0.11637615200166981</v>
      </c>
      <c r="AF23" s="30">
        <v>5522</v>
      </c>
      <c r="AG23" s="30">
        <f t="shared" si="7"/>
        <v>28470</v>
      </c>
      <c r="AH23" s="30">
        <f t="shared" si="8"/>
        <v>0</v>
      </c>
      <c r="AI23" s="30">
        <v>113</v>
      </c>
      <c r="AJ23" s="30">
        <v>86.2</v>
      </c>
      <c r="AK23" s="30">
        <v>90.4</v>
      </c>
      <c r="AL23" s="30">
        <v>0.66390000000000005</v>
      </c>
      <c r="AM23" s="1635">
        <f t="shared" si="9"/>
        <v>0.10258875508421696</v>
      </c>
      <c r="AN23" s="30">
        <v>4368</v>
      </c>
      <c r="AO23" s="30">
        <f t="shared" si="10"/>
        <v>25547</v>
      </c>
      <c r="AP23" s="30">
        <f t="shared" si="11"/>
        <v>0</v>
      </c>
      <c r="AQ23" s="30">
        <v>113</v>
      </c>
      <c r="AR23" s="30">
        <v>88.8</v>
      </c>
      <c r="AS23" s="30">
        <v>90.4</v>
      </c>
      <c r="AT23" s="30">
        <v>0.64329999999999998</v>
      </c>
      <c r="AU23" s="1635">
        <f t="shared" si="12"/>
        <v>0.101691653694181</v>
      </c>
      <c r="AV23" s="30">
        <v>4322</v>
      </c>
      <c r="AW23" s="30">
        <f t="shared" si="13"/>
        <v>25501</v>
      </c>
      <c r="AX23" s="30">
        <f t="shared" si="14"/>
        <v>0</v>
      </c>
      <c r="AY23" s="30">
        <v>113</v>
      </c>
      <c r="AZ23" s="30">
        <v>94.8</v>
      </c>
      <c r="BA23" s="30">
        <v>95.8</v>
      </c>
      <c r="BB23" s="30">
        <v>0.68859999999999999</v>
      </c>
      <c r="BC23" s="1635">
        <f t="shared" si="15"/>
        <v>9.8891341257985016E-2</v>
      </c>
      <c r="BD23" s="30">
        <v>4648</v>
      </c>
      <c r="BE23" s="30">
        <f t="shared" si="16"/>
        <v>28201</v>
      </c>
      <c r="BF23" s="30">
        <f t="shared" si="17"/>
        <v>0</v>
      </c>
      <c r="BG23" s="30">
        <v>113</v>
      </c>
      <c r="BH23" s="30">
        <v>104</v>
      </c>
      <c r="BI23" s="30">
        <v>105</v>
      </c>
      <c r="BJ23" s="30">
        <v>0.69510000000000005</v>
      </c>
      <c r="BK23" s="1635">
        <f t="shared" si="18"/>
        <v>0.10367384405002569</v>
      </c>
      <c r="BL23" s="30">
        <v>5576</v>
      </c>
      <c r="BM23" s="30">
        <f t="shared" si="19"/>
        <v>32270</v>
      </c>
      <c r="BN23" s="30">
        <f t="shared" si="20"/>
        <v>0</v>
      </c>
    </row>
    <row r="24" spans="1:66">
      <c r="A24" t="s">
        <v>2680</v>
      </c>
      <c r="B24">
        <v>1260</v>
      </c>
      <c r="C24">
        <v>26</v>
      </c>
      <c r="D24" s="30">
        <v>18</v>
      </c>
      <c r="E24" s="30" t="s">
        <v>3090</v>
      </c>
      <c r="F24" s="30" t="s">
        <v>1793</v>
      </c>
      <c r="G24" s="30" t="s">
        <v>2143</v>
      </c>
      <c r="H24" s="30" t="s">
        <v>2142</v>
      </c>
      <c r="I24" s="30">
        <v>11</v>
      </c>
      <c r="J24" s="30">
        <v>114.5</v>
      </c>
      <c r="K24" s="30">
        <v>114.5</v>
      </c>
      <c r="L24" s="30">
        <v>83.6</v>
      </c>
      <c r="M24" s="30">
        <v>91.6</v>
      </c>
      <c r="N24" s="30">
        <v>0.69969999999999999</v>
      </c>
      <c r="O24" s="1635">
        <f t="shared" si="0"/>
        <v>3.884477869569225E-2</v>
      </c>
      <c r="P24" s="30">
        <v>1636</v>
      </c>
      <c r="Q24" s="30">
        <f t="shared" si="1"/>
        <v>25270</v>
      </c>
      <c r="R24" s="30">
        <f t="shared" si="2"/>
        <v>0</v>
      </c>
      <c r="S24" s="30">
        <v>114.5</v>
      </c>
      <c r="T24" s="30">
        <v>90.4</v>
      </c>
      <c r="U24" s="30">
        <v>91.6</v>
      </c>
      <c r="V24" s="30">
        <v>0.66679999999999995</v>
      </c>
      <c r="W24" s="1635">
        <f t="shared" si="3"/>
        <v>0.12174627592323384</v>
      </c>
      <c r="X24" s="30">
        <v>5460</v>
      </c>
      <c r="Y24" s="30">
        <f t="shared" si="4"/>
        <v>26908</v>
      </c>
      <c r="Z24" s="30">
        <f t="shared" si="5"/>
        <v>0</v>
      </c>
      <c r="AA24" s="30">
        <v>114.5</v>
      </c>
      <c r="AB24" s="30">
        <v>107.6</v>
      </c>
      <c r="AC24" s="30">
        <v>107.6</v>
      </c>
      <c r="AD24" s="30">
        <v>0.68330000000000002</v>
      </c>
      <c r="AE24" s="1635">
        <f t="shared" si="6"/>
        <v>0.11477877271856522</v>
      </c>
      <c r="AF24" s="30">
        <v>6076</v>
      </c>
      <c r="AG24" s="30">
        <f t="shared" si="7"/>
        <v>31762</v>
      </c>
      <c r="AH24" s="30">
        <f t="shared" si="8"/>
        <v>0</v>
      </c>
      <c r="AI24" s="30">
        <v>114.5</v>
      </c>
      <c r="AJ24" s="30">
        <v>105.6</v>
      </c>
      <c r="AK24" s="30">
        <v>105.6</v>
      </c>
      <c r="AL24" s="30">
        <v>0.67789999999999995</v>
      </c>
      <c r="AM24" s="1635">
        <f t="shared" si="9"/>
        <v>9.1212639362999365E-2</v>
      </c>
      <c r="AN24" s="30">
        <v>4858</v>
      </c>
      <c r="AO24" s="30">
        <f t="shared" si="10"/>
        <v>31956</v>
      </c>
      <c r="AP24" s="30">
        <f t="shared" si="11"/>
        <v>0</v>
      </c>
      <c r="AQ24" s="30">
        <v>114.5</v>
      </c>
      <c r="AR24" s="30">
        <v>99.2</v>
      </c>
      <c r="AS24" s="30">
        <v>99.2</v>
      </c>
      <c r="AT24" s="30">
        <v>0.6482</v>
      </c>
      <c r="AU24" s="1635">
        <f t="shared" si="12"/>
        <v>9.2892449680285427E-2</v>
      </c>
      <c r="AV24" s="30">
        <v>4444</v>
      </c>
      <c r="AW24" s="30">
        <f t="shared" si="13"/>
        <v>28704</v>
      </c>
      <c r="AX24" s="30">
        <f t="shared" si="14"/>
        <v>0</v>
      </c>
      <c r="AY24" s="30">
        <v>114.5</v>
      </c>
      <c r="AZ24" s="30">
        <v>82</v>
      </c>
      <c r="BA24" s="30">
        <v>91.6</v>
      </c>
      <c r="BB24" s="30">
        <v>0.73080000000000001</v>
      </c>
      <c r="BC24" s="1635">
        <f t="shared" si="15"/>
        <v>3.8890817205927943E-2</v>
      </c>
      <c r="BD24" s="30">
        <v>1678</v>
      </c>
      <c r="BE24" s="30">
        <f t="shared" si="16"/>
        <v>25888</v>
      </c>
      <c r="BF24" s="30">
        <f t="shared" si="17"/>
        <v>0</v>
      </c>
      <c r="BG24" s="30">
        <v>114.5</v>
      </c>
      <c r="BH24" s="30">
        <v>3.6</v>
      </c>
      <c r="BI24" s="30">
        <v>91.6</v>
      </c>
      <c r="BJ24" s="30">
        <v>0.76080000000000003</v>
      </c>
      <c r="BK24" s="1635">
        <f t="shared" si="18"/>
        <v>0.25911227193408937</v>
      </c>
      <c r="BL24" s="30">
        <v>528</v>
      </c>
      <c r="BM24" s="30">
        <f t="shared" si="19"/>
        <v>1223</v>
      </c>
      <c r="BN24" s="30">
        <f t="shared" si="20"/>
        <v>0</v>
      </c>
    </row>
    <row r="25" spans="1:66">
      <c r="A25" t="s">
        <v>2681</v>
      </c>
      <c r="B25">
        <v>6150</v>
      </c>
      <c r="C25">
        <v>19</v>
      </c>
      <c r="D25" s="30">
        <v>19</v>
      </c>
      <c r="E25" s="30" t="s">
        <v>3091</v>
      </c>
      <c r="F25" s="30" t="s">
        <v>1734</v>
      </c>
      <c r="G25" s="30" t="s">
        <v>2143</v>
      </c>
      <c r="H25" s="30" t="s">
        <v>2142</v>
      </c>
      <c r="I25" s="30">
        <v>11</v>
      </c>
      <c r="J25" s="30">
        <v>115</v>
      </c>
      <c r="K25" s="30">
        <v>115</v>
      </c>
      <c r="L25" s="30">
        <v>71.599999999999994</v>
      </c>
      <c r="M25" s="30">
        <v>92</v>
      </c>
      <c r="N25" s="30">
        <v>0.92500000000000004</v>
      </c>
      <c r="O25" s="1635">
        <f t="shared" si="0"/>
        <v>9.6003825054104389E-2</v>
      </c>
      <c r="P25" s="30">
        <v>4578</v>
      </c>
      <c r="Q25" s="30">
        <f t="shared" si="1"/>
        <v>28611</v>
      </c>
      <c r="R25" s="30">
        <f t="shared" si="2"/>
        <v>0</v>
      </c>
      <c r="S25" s="30">
        <v>115</v>
      </c>
      <c r="T25" s="30">
        <v>73.099999999999994</v>
      </c>
      <c r="U25" s="30">
        <v>92</v>
      </c>
      <c r="V25" s="30">
        <v>0.88249999999999995</v>
      </c>
      <c r="W25" s="1635">
        <f t="shared" si="3"/>
        <v>0.13769898065251193</v>
      </c>
      <c r="X25" s="30">
        <v>6609</v>
      </c>
      <c r="Y25" s="30">
        <f t="shared" si="4"/>
        <v>28798</v>
      </c>
      <c r="Z25" s="30">
        <f t="shared" si="5"/>
        <v>0</v>
      </c>
      <c r="AA25" s="30">
        <v>115</v>
      </c>
      <c r="AB25" s="30">
        <v>68.900000000000006</v>
      </c>
      <c r="AC25" s="30">
        <v>92</v>
      </c>
      <c r="AD25" s="30">
        <v>0.89859999999999995</v>
      </c>
      <c r="AE25" s="1635">
        <f t="shared" si="6"/>
        <v>0.12284155542641489</v>
      </c>
      <c r="AF25" s="30">
        <v>5476</v>
      </c>
      <c r="AG25" s="30">
        <f t="shared" si="7"/>
        <v>26747</v>
      </c>
      <c r="AH25" s="30">
        <f t="shared" si="8"/>
        <v>0</v>
      </c>
      <c r="AI25" s="30">
        <v>115</v>
      </c>
      <c r="AJ25" s="30">
        <v>89.2</v>
      </c>
      <c r="AK25" s="30">
        <v>92</v>
      </c>
      <c r="AL25" s="30">
        <v>0.90900000000000003</v>
      </c>
      <c r="AM25" s="1635">
        <f t="shared" si="9"/>
        <v>6.9887407275854629E-2</v>
      </c>
      <c r="AN25" s="30">
        <v>4216</v>
      </c>
      <c r="AO25" s="30">
        <f t="shared" si="10"/>
        <v>36195</v>
      </c>
      <c r="AP25" s="30">
        <f t="shared" si="11"/>
        <v>0</v>
      </c>
      <c r="AQ25" s="30">
        <v>115</v>
      </c>
      <c r="AR25" s="30">
        <v>96.8</v>
      </c>
      <c r="AS25" s="30">
        <v>96.8</v>
      </c>
      <c r="AT25" s="30">
        <v>0.93520000000000003</v>
      </c>
      <c r="AU25" s="1635">
        <f t="shared" si="12"/>
        <v>8.7925654955085822E-2</v>
      </c>
      <c r="AV25" s="30">
        <v>5922</v>
      </c>
      <c r="AW25" s="30">
        <f t="shared" si="13"/>
        <v>40411</v>
      </c>
      <c r="AX25" s="30">
        <f t="shared" si="14"/>
        <v>0</v>
      </c>
      <c r="AY25" s="30">
        <v>115</v>
      </c>
      <c r="AZ25" s="30">
        <v>96.9</v>
      </c>
      <c r="BA25" s="30">
        <v>96.9</v>
      </c>
      <c r="BB25" s="30">
        <v>0.89680000000000004</v>
      </c>
      <c r="BC25" s="1635">
        <f t="shared" si="15"/>
        <v>8.9582616672399959E-2</v>
      </c>
      <c r="BD25" s="30">
        <v>5605</v>
      </c>
      <c r="BE25" s="30">
        <f t="shared" si="16"/>
        <v>37541</v>
      </c>
      <c r="BF25" s="30">
        <f t="shared" si="17"/>
        <v>0</v>
      </c>
      <c r="BG25" s="30">
        <v>115</v>
      </c>
      <c r="BH25" s="30">
        <v>100.6</v>
      </c>
      <c r="BI25" s="30">
        <v>100.6</v>
      </c>
      <c r="BJ25" s="30">
        <v>0.38150000000000001</v>
      </c>
      <c r="BK25" s="1635">
        <f t="shared" si="18"/>
        <v>0.24693648170308188</v>
      </c>
      <c r="BL25" s="30">
        <v>7051</v>
      </c>
      <c r="BM25" s="30">
        <f t="shared" si="19"/>
        <v>17132</v>
      </c>
      <c r="BN25" s="30">
        <f t="shared" si="20"/>
        <v>0</v>
      </c>
    </row>
    <row r="26" spans="1:66">
      <c r="A26" t="s">
        <v>2682</v>
      </c>
      <c r="B26">
        <v>1240</v>
      </c>
      <c r="C26">
        <v>42</v>
      </c>
      <c r="D26" s="30">
        <v>20</v>
      </c>
      <c r="E26" s="30" t="s">
        <v>3092</v>
      </c>
      <c r="F26" s="30" t="s">
        <v>1704</v>
      </c>
      <c r="G26" s="30" t="s">
        <v>2143</v>
      </c>
      <c r="H26" s="30" t="s">
        <v>1439</v>
      </c>
      <c r="I26" s="30">
        <v>11</v>
      </c>
      <c r="J26" s="30">
        <v>116</v>
      </c>
      <c r="K26" s="30">
        <v>116</v>
      </c>
      <c r="L26" s="30">
        <v>27</v>
      </c>
      <c r="M26" s="30">
        <v>92.8</v>
      </c>
      <c r="N26" s="30">
        <v>0.45379999999999998</v>
      </c>
      <c r="O26" s="1635">
        <f t="shared" si="0"/>
        <v>0.3142190229012618</v>
      </c>
      <c r="P26" s="30">
        <v>2772</v>
      </c>
      <c r="Q26" s="30">
        <f t="shared" si="1"/>
        <v>5293</v>
      </c>
      <c r="R26" s="30">
        <f t="shared" si="2"/>
        <v>0</v>
      </c>
      <c r="S26" s="30">
        <v>116</v>
      </c>
      <c r="T26" s="30">
        <v>30</v>
      </c>
      <c r="U26" s="30">
        <v>92.8</v>
      </c>
      <c r="V26" s="30">
        <v>0.51900000000000002</v>
      </c>
      <c r="W26" s="1635">
        <f t="shared" si="3"/>
        <v>0.29989433774628627</v>
      </c>
      <c r="X26" s="30">
        <v>3474</v>
      </c>
      <c r="Y26" s="30">
        <f t="shared" si="4"/>
        <v>6950</v>
      </c>
      <c r="Z26" s="30">
        <f t="shared" si="5"/>
        <v>0</v>
      </c>
      <c r="AA26" s="30">
        <v>116</v>
      </c>
      <c r="AB26" s="30">
        <v>27</v>
      </c>
      <c r="AC26" s="30">
        <v>92.8</v>
      </c>
      <c r="AD26" s="30">
        <v>0.57089999999999996</v>
      </c>
      <c r="AE26" s="1635">
        <f t="shared" si="6"/>
        <v>0.31761632596571587</v>
      </c>
      <c r="AF26" s="30">
        <v>3525</v>
      </c>
      <c r="AG26" s="30">
        <f t="shared" si="7"/>
        <v>6659</v>
      </c>
      <c r="AH26" s="30">
        <f t="shared" si="8"/>
        <v>0</v>
      </c>
      <c r="AI26" s="30">
        <v>116</v>
      </c>
      <c r="AJ26" s="30">
        <v>39</v>
      </c>
      <c r="AK26" s="30">
        <v>92.8</v>
      </c>
      <c r="AL26" s="30">
        <v>0.6411</v>
      </c>
      <c r="AM26" s="1635">
        <f t="shared" si="9"/>
        <v>0.2678721526367458</v>
      </c>
      <c r="AN26" s="30">
        <v>4983</v>
      </c>
      <c r="AO26" s="30">
        <f t="shared" si="10"/>
        <v>11161</v>
      </c>
      <c r="AP26" s="30">
        <f t="shared" si="11"/>
        <v>0</v>
      </c>
      <c r="AQ26" s="30">
        <v>116</v>
      </c>
      <c r="AR26" s="30">
        <v>39</v>
      </c>
      <c r="AS26" s="30">
        <v>92.8</v>
      </c>
      <c r="AT26" s="30">
        <v>0.6925</v>
      </c>
      <c r="AU26" s="1635">
        <f t="shared" si="12"/>
        <v>0.36489266721012381</v>
      </c>
      <c r="AV26" s="30">
        <v>7332</v>
      </c>
      <c r="AW26" s="30">
        <f t="shared" si="13"/>
        <v>12056</v>
      </c>
      <c r="AX26" s="30">
        <f t="shared" si="14"/>
        <v>0</v>
      </c>
      <c r="AY26" s="30">
        <v>116</v>
      </c>
      <c r="AZ26" s="30">
        <v>42</v>
      </c>
      <c r="BA26" s="30">
        <v>92.8</v>
      </c>
      <c r="BB26" s="30">
        <v>0.73150000000000004</v>
      </c>
      <c r="BC26" s="1635">
        <f t="shared" si="15"/>
        <v>0.27449576321756769</v>
      </c>
      <c r="BD26" s="30">
        <v>6072</v>
      </c>
      <c r="BE26" s="30">
        <f t="shared" si="16"/>
        <v>13272</v>
      </c>
      <c r="BF26" s="30">
        <f t="shared" si="17"/>
        <v>0</v>
      </c>
      <c r="BG26" s="30">
        <v>116</v>
      </c>
      <c r="BH26" s="30">
        <v>39</v>
      </c>
      <c r="BI26" s="30">
        <v>92.8</v>
      </c>
      <c r="BJ26" s="30">
        <v>0.74339999999999995</v>
      </c>
      <c r="BK26" s="1635">
        <f t="shared" si="18"/>
        <v>0.37147966344248468</v>
      </c>
      <c r="BL26" s="30">
        <v>8013</v>
      </c>
      <c r="BM26" s="30">
        <f t="shared" si="19"/>
        <v>12942</v>
      </c>
      <c r="BN26" s="30">
        <f t="shared" si="20"/>
        <v>0</v>
      </c>
    </row>
    <row r="27" spans="1:66">
      <c r="A27" t="s">
        <v>2683</v>
      </c>
      <c r="B27">
        <v>1260</v>
      </c>
      <c r="C27">
        <v>10</v>
      </c>
      <c r="D27" s="30">
        <v>21</v>
      </c>
      <c r="E27" s="30" t="s">
        <v>3093</v>
      </c>
      <c r="F27" s="30" t="s">
        <v>1086</v>
      </c>
      <c r="G27" s="30" t="s">
        <v>2143</v>
      </c>
      <c r="H27" s="30" t="s">
        <v>2142</v>
      </c>
      <c r="I27" s="30">
        <v>11</v>
      </c>
      <c r="J27" s="30">
        <v>116</v>
      </c>
      <c r="K27" s="30">
        <v>116</v>
      </c>
      <c r="L27" s="30">
        <v>118.4</v>
      </c>
      <c r="M27" s="30">
        <v>118.4</v>
      </c>
      <c r="N27" s="30">
        <v>0.97389999999999999</v>
      </c>
      <c r="O27" s="1635">
        <f t="shared" si="0"/>
        <v>0.45457268028887293</v>
      </c>
      <c r="P27" s="30">
        <v>37740</v>
      </c>
      <c r="Q27" s="30">
        <f t="shared" si="1"/>
        <v>49814</v>
      </c>
      <c r="R27" s="30">
        <f t="shared" si="2"/>
        <v>0</v>
      </c>
      <c r="S27" s="30">
        <v>116</v>
      </c>
      <c r="T27" s="30">
        <v>119.94</v>
      </c>
      <c r="U27" s="30">
        <v>119.94</v>
      </c>
      <c r="V27" s="30">
        <v>0.9627</v>
      </c>
      <c r="W27" s="1635">
        <f t="shared" si="3"/>
        <v>0.38676762077013049</v>
      </c>
      <c r="X27" s="30">
        <v>33226</v>
      </c>
      <c r="Y27" s="30">
        <f t="shared" si="4"/>
        <v>51544</v>
      </c>
      <c r="Z27" s="30">
        <f t="shared" si="5"/>
        <v>0</v>
      </c>
      <c r="AA27" s="30">
        <v>116</v>
      </c>
      <c r="AB27" s="30">
        <v>119.94</v>
      </c>
      <c r="AC27" s="30">
        <v>119.94</v>
      </c>
      <c r="AD27" s="30">
        <v>0.97670000000000001</v>
      </c>
      <c r="AE27" s="1635">
        <f t="shared" si="6"/>
        <v>0.24323998151804857</v>
      </c>
      <c r="AF27" s="30">
        <v>20516</v>
      </c>
      <c r="AG27" s="30">
        <f t="shared" si="7"/>
        <v>50607</v>
      </c>
      <c r="AH27" s="30">
        <f t="shared" si="8"/>
        <v>0</v>
      </c>
      <c r="AI27" s="30">
        <v>116</v>
      </c>
      <c r="AJ27" s="30">
        <v>109.56</v>
      </c>
      <c r="AK27" s="30">
        <v>109.56</v>
      </c>
      <c r="AL27" s="30">
        <v>0.98229999999999995</v>
      </c>
      <c r="AM27" s="1635">
        <f t="shared" si="9"/>
        <v>0.24268805363042384</v>
      </c>
      <c r="AN27" s="30">
        <v>19432</v>
      </c>
      <c r="AO27" s="30">
        <f t="shared" si="10"/>
        <v>48042</v>
      </c>
      <c r="AP27" s="30">
        <f t="shared" si="11"/>
        <v>0</v>
      </c>
      <c r="AQ27" s="30">
        <v>116</v>
      </c>
      <c r="AR27" s="30">
        <v>119.76</v>
      </c>
      <c r="AS27" s="30">
        <v>119.76</v>
      </c>
      <c r="AT27" s="30">
        <v>0.97799999999999998</v>
      </c>
      <c r="AU27" s="1635">
        <f t="shared" si="12"/>
        <v>0.2622180761608241</v>
      </c>
      <c r="AV27" s="30">
        <v>22850</v>
      </c>
      <c r="AW27" s="30">
        <f t="shared" si="13"/>
        <v>52285</v>
      </c>
      <c r="AX27" s="30">
        <f t="shared" si="14"/>
        <v>0</v>
      </c>
      <c r="AY27" s="30">
        <v>116</v>
      </c>
      <c r="AZ27" s="30">
        <v>102.56</v>
      </c>
      <c r="BA27" s="30">
        <v>102.56</v>
      </c>
      <c r="BB27" s="30">
        <v>0.98919999999999997</v>
      </c>
      <c r="BC27" s="1635">
        <f t="shared" si="15"/>
        <v>0.17109838255236642</v>
      </c>
      <c r="BD27" s="30">
        <v>12498</v>
      </c>
      <c r="BE27" s="30">
        <f t="shared" si="16"/>
        <v>43827</v>
      </c>
      <c r="BF27" s="30">
        <f t="shared" si="17"/>
        <v>0</v>
      </c>
      <c r="BG27" s="30">
        <v>116</v>
      </c>
      <c r="BH27" s="30">
        <v>54</v>
      </c>
      <c r="BI27" s="30">
        <v>92.8</v>
      </c>
      <c r="BJ27" s="30">
        <v>0.99850000000000005</v>
      </c>
      <c r="BK27" s="1635">
        <f t="shared" si="18"/>
        <v>3.3802196723998777E-2</v>
      </c>
      <c r="BL27" s="30">
        <v>1356</v>
      </c>
      <c r="BM27" s="30">
        <f t="shared" si="19"/>
        <v>24069</v>
      </c>
      <c r="BN27" s="30">
        <f t="shared" si="20"/>
        <v>0</v>
      </c>
    </row>
    <row r="28" spans="1:66">
      <c r="A28" t="s">
        <v>2684</v>
      </c>
      <c r="B28">
        <v>6150</v>
      </c>
      <c r="C28">
        <v>22</v>
      </c>
      <c r="D28" s="30">
        <v>22</v>
      </c>
      <c r="E28" s="30" t="s">
        <v>3094</v>
      </c>
      <c r="F28" s="30" t="s">
        <v>1789</v>
      </c>
      <c r="G28" s="30" t="s">
        <v>2143</v>
      </c>
      <c r="H28" s="30" t="s">
        <v>2142</v>
      </c>
      <c r="I28" s="30">
        <v>11</v>
      </c>
      <c r="J28" s="30">
        <v>116</v>
      </c>
      <c r="K28" s="30">
        <v>116</v>
      </c>
      <c r="L28" s="30">
        <v>110</v>
      </c>
      <c r="M28" s="30">
        <v>110</v>
      </c>
      <c r="N28" s="30">
        <v>0.52400000000000002</v>
      </c>
      <c r="O28" s="1635">
        <f t="shared" si="0"/>
        <v>0.16515344282519853</v>
      </c>
      <c r="P28" s="30">
        <v>6854</v>
      </c>
      <c r="Q28" s="30">
        <f t="shared" si="1"/>
        <v>24900</v>
      </c>
      <c r="R28" s="30">
        <f t="shared" si="2"/>
        <v>0</v>
      </c>
      <c r="S28" s="30">
        <v>116</v>
      </c>
      <c r="T28" s="30">
        <v>94.88</v>
      </c>
      <c r="U28" s="30">
        <v>94.88</v>
      </c>
      <c r="V28" s="30">
        <v>0.75029999999999997</v>
      </c>
      <c r="W28" s="1635">
        <f t="shared" si="3"/>
        <v>0.17651540023470325</v>
      </c>
      <c r="X28" s="30">
        <v>9349</v>
      </c>
      <c r="Y28" s="30">
        <f t="shared" si="4"/>
        <v>31779</v>
      </c>
      <c r="Z28" s="30">
        <f t="shared" si="5"/>
        <v>0</v>
      </c>
      <c r="AA28" s="30">
        <v>116</v>
      </c>
      <c r="AB28" s="30">
        <v>94.8</v>
      </c>
      <c r="AC28" s="30">
        <v>94.8</v>
      </c>
      <c r="AD28" s="30">
        <v>0.58409999999999995</v>
      </c>
      <c r="AE28" s="1635">
        <f t="shared" si="6"/>
        <v>0.16027759537735939</v>
      </c>
      <c r="AF28" s="30">
        <v>6390</v>
      </c>
      <c r="AG28" s="30">
        <f t="shared" si="7"/>
        <v>23921</v>
      </c>
      <c r="AH28" s="30">
        <f t="shared" si="8"/>
        <v>0</v>
      </c>
      <c r="AI28" s="30">
        <v>116</v>
      </c>
      <c r="AJ28" s="30">
        <v>90</v>
      </c>
      <c r="AK28" s="30">
        <v>92.8</v>
      </c>
      <c r="AL28" s="30">
        <v>0.48720000000000002</v>
      </c>
      <c r="AM28" s="1635">
        <f t="shared" si="9"/>
        <v>0.16188009212666238</v>
      </c>
      <c r="AN28" s="30">
        <v>5281</v>
      </c>
      <c r="AO28" s="30">
        <f t="shared" si="10"/>
        <v>19574</v>
      </c>
      <c r="AP28" s="30">
        <f t="shared" si="11"/>
        <v>0</v>
      </c>
      <c r="AQ28" s="30">
        <v>116</v>
      </c>
      <c r="AR28" s="30">
        <v>88</v>
      </c>
      <c r="AS28" s="30">
        <v>92.8</v>
      </c>
      <c r="AT28" s="30">
        <v>0.59870000000000001</v>
      </c>
      <c r="AU28" s="1635">
        <f t="shared" si="12"/>
        <v>0.13929251403456266</v>
      </c>
      <c r="AV28" s="30">
        <v>5460</v>
      </c>
      <c r="AW28" s="30">
        <f t="shared" si="13"/>
        <v>23519</v>
      </c>
      <c r="AX28" s="30">
        <f t="shared" si="14"/>
        <v>0</v>
      </c>
      <c r="AY28" s="30">
        <v>116</v>
      </c>
      <c r="AZ28" s="30">
        <v>86</v>
      </c>
      <c r="BA28" s="30">
        <v>92.8</v>
      </c>
      <c r="BB28" s="30">
        <v>0.59770000000000001</v>
      </c>
      <c r="BC28" s="1635">
        <f t="shared" si="15"/>
        <v>0.16698377371655945</v>
      </c>
      <c r="BD28" s="30">
        <v>6180</v>
      </c>
      <c r="BE28" s="30">
        <f t="shared" si="16"/>
        <v>22206</v>
      </c>
      <c r="BF28" s="30">
        <f t="shared" si="17"/>
        <v>0</v>
      </c>
      <c r="BG28" s="30">
        <v>116</v>
      </c>
      <c r="BH28" s="30">
        <v>82</v>
      </c>
      <c r="BI28" s="30">
        <v>92.8</v>
      </c>
      <c r="BJ28" s="30">
        <v>0.6149</v>
      </c>
      <c r="BK28" s="1635">
        <f t="shared" si="18"/>
        <v>0.19832691415221196</v>
      </c>
      <c r="BL28" s="30">
        <v>7440</v>
      </c>
      <c r="BM28" s="30">
        <f t="shared" si="19"/>
        <v>22508</v>
      </c>
      <c r="BN28" s="30">
        <f t="shared" si="20"/>
        <v>0</v>
      </c>
    </row>
    <row r="29" spans="1:66">
      <c r="A29" t="s">
        <v>2685</v>
      </c>
      <c r="B29">
        <v>6150</v>
      </c>
      <c r="C29">
        <v>26</v>
      </c>
      <c r="D29" s="30">
        <v>23</v>
      </c>
      <c r="E29" s="30" t="s">
        <v>3095</v>
      </c>
      <c r="F29" s="30" t="s">
        <v>2258</v>
      </c>
      <c r="G29" s="30" t="s">
        <v>2143</v>
      </c>
      <c r="H29" s="30" t="s">
        <v>2142</v>
      </c>
      <c r="I29" s="30">
        <v>11</v>
      </c>
      <c r="J29" s="30">
        <v>116</v>
      </c>
      <c r="K29" s="30">
        <v>116</v>
      </c>
      <c r="L29" s="30">
        <v>29.6</v>
      </c>
      <c r="M29" s="30">
        <v>92.8</v>
      </c>
      <c r="N29" s="30">
        <v>0.94610000000000005</v>
      </c>
      <c r="O29" s="1635">
        <f t="shared" si="0"/>
        <v>0.32583979180533451</v>
      </c>
      <c r="P29" s="30">
        <v>6570</v>
      </c>
      <c r="Q29" s="30">
        <f t="shared" si="1"/>
        <v>12098</v>
      </c>
      <c r="R29" s="30">
        <f t="shared" si="2"/>
        <v>0</v>
      </c>
      <c r="S29" s="30">
        <v>116</v>
      </c>
      <c r="T29" s="30">
        <v>32.799999999999997</v>
      </c>
      <c r="U29" s="30">
        <v>92.8</v>
      </c>
      <c r="V29" s="30">
        <v>0.96430000000000005</v>
      </c>
      <c r="W29" s="1635">
        <f t="shared" si="3"/>
        <v>0.40166571844320337</v>
      </c>
      <c r="X29" s="30">
        <v>9452</v>
      </c>
      <c r="Y29" s="30">
        <f t="shared" si="4"/>
        <v>14119</v>
      </c>
      <c r="Z29" s="30">
        <f t="shared" si="5"/>
        <v>0</v>
      </c>
      <c r="AA29" s="30">
        <v>116</v>
      </c>
      <c r="AB29" s="30">
        <v>30.4</v>
      </c>
      <c r="AC29" s="30">
        <v>92.8</v>
      </c>
      <c r="AD29" s="30">
        <v>0.96730000000000005</v>
      </c>
      <c r="AE29" s="1635">
        <f t="shared" si="6"/>
        <v>0.53853479541232208</v>
      </c>
      <c r="AF29" s="30">
        <v>11402</v>
      </c>
      <c r="AG29" s="30">
        <f t="shared" si="7"/>
        <v>12703</v>
      </c>
      <c r="AH29" s="30">
        <f t="shared" si="8"/>
        <v>0</v>
      </c>
      <c r="AI29" s="30">
        <v>116</v>
      </c>
      <c r="AJ29" s="30">
        <v>28</v>
      </c>
      <c r="AK29" s="30">
        <v>92.8</v>
      </c>
      <c r="AL29" s="30">
        <v>0.95369999999999999</v>
      </c>
      <c r="AM29" s="1635">
        <f t="shared" si="9"/>
        <v>0.30049107792159474</v>
      </c>
      <c r="AN29" s="30">
        <v>5970</v>
      </c>
      <c r="AO29" s="30">
        <f t="shared" si="10"/>
        <v>11920</v>
      </c>
      <c r="AP29" s="30">
        <f t="shared" si="11"/>
        <v>0</v>
      </c>
      <c r="AQ29" s="30">
        <v>116</v>
      </c>
      <c r="AR29" s="30">
        <v>28.4</v>
      </c>
      <c r="AS29" s="30">
        <v>92.8</v>
      </c>
      <c r="AT29" s="30">
        <v>0.93989999999999996</v>
      </c>
      <c r="AU29" s="1635">
        <f t="shared" si="12"/>
        <v>0.38721610724906097</v>
      </c>
      <c r="AV29" s="30">
        <v>7690</v>
      </c>
      <c r="AW29" s="30">
        <f t="shared" si="13"/>
        <v>11916</v>
      </c>
      <c r="AX29" s="30">
        <f t="shared" si="14"/>
        <v>0</v>
      </c>
      <c r="AY29" s="30">
        <v>116</v>
      </c>
      <c r="AZ29" s="30">
        <v>28.4</v>
      </c>
      <c r="BA29" s="30">
        <v>92.8</v>
      </c>
      <c r="BB29" s="30">
        <v>0.94569999999999999</v>
      </c>
      <c r="BC29" s="1635">
        <f t="shared" si="15"/>
        <v>0.40552964964720478</v>
      </c>
      <c r="BD29" s="30">
        <v>7842</v>
      </c>
      <c r="BE29" s="30">
        <f t="shared" si="16"/>
        <v>11603</v>
      </c>
      <c r="BF29" s="30">
        <f t="shared" si="17"/>
        <v>0</v>
      </c>
      <c r="BG29" s="30">
        <v>116</v>
      </c>
      <c r="BH29" s="30">
        <v>26.8</v>
      </c>
      <c r="BI29" s="30">
        <v>92.8</v>
      </c>
      <c r="BJ29" s="30">
        <v>0.93540000000000001</v>
      </c>
      <c r="BK29" s="1635">
        <f t="shared" si="18"/>
        <v>0.32469886560767997</v>
      </c>
      <c r="BL29" s="30">
        <v>6056</v>
      </c>
      <c r="BM29" s="30">
        <f t="shared" si="19"/>
        <v>11191</v>
      </c>
      <c r="BN29" s="30">
        <f t="shared" si="20"/>
        <v>0</v>
      </c>
    </row>
    <row r="30" spans="1:66">
      <c r="A30" t="s">
        <v>2686</v>
      </c>
      <c r="B30">
        <v>6110</v>
      </c>
      <c r="C30">
        <v>5</v>
      </c>
      <c r="D30" s="30">
        <v>24</v>
      </c>
      <c r="E30" s="30" t="s">
        <v>3096</v>
      </c>
      <c r="F30" s="30" t="s">
        <v>1286</v>
      </c>
      <c r="G30" s="30" t="s">
        <v>2143</v>
      </c>
      <c r="H30" s="30" t="s">
        <v>1487</v>
      </c>
      <c r="I30" s="30">
        <v>11</v>
      </c>
      <c r="J30" s="30">
        <v>116.67</v>
      </c>
      <c r="K30" s="30">
        <v>116.67</v>
      </c>
      <c r="L30" s="30">
        <v>178.8</v>
      </c>
      <c r="M30" s="30">
        <v>116.67</v>
      </c>
      <c r="N30" s="30">
        <v>0.89659999999999995</v>
      </c>
      <c r="O30" s="1635">
        <f t="shared" si="0"/>
        <v>1.3749223805633776E-2</v>
      </c>
      <c r="P30" s="30">
        <v>1587</v>
      </c>
      <c r="Q30" s="30">
        <f t="shared" si="1"/>
        <v>69255</v>
      </c>
      <c r="R30" s="30">
        <f t="shared" si="2"/>
        <v>0</v>
      </c>
      <c r="S30" s="30">
        <v>116.67</v>
      </c>
      <c r="T30" s="30">
        <v>177</v>
      </c>
      <c r="U30" s="30">
        <v>116.67</v>
      </c>
      <c r="V30" s="30">
        <v>0.75980000000000003</v>
      </c>
      <c r="W30" s="1635">
        <f t="shared" si="3"/>
        <v>1.1663405230760801E-2</v>
      </c>
      <c r="X30" s="30">
        <v>1167</v>
      </c>
      <c r="Y30" s="30">
        <f t="shared" si="4"/>
        <v>60034</v>
      </c>
      <c r="Z30" s="30">
        <f t="shared" si="5"/>
        <v>0</v>
      </c>
      <c r="AA30" s="30">
        <v>116.67</v>
      </c>
      <c r="AB30" s="30">
        <v>139.19999999999999</v>
      </c>
      <c r="AC30" s="30">
        <v>116.67</v>
      </c>
      <c r="AD30" s="30">
        <v>0.40689999999999998</v>
      </c>
      <c r="AE30" s="1635">
        <f t="shared" si="6"/>
        <v>4.4211607434588608E-2</v>
      </c>
      <c r="AF30" s="30">
        <v>1803</v>
      </c>
      <c r="AG30" s="30">
        <f t="shared" si="7"/>
        <v>24469</v>
      </c>
      <c r="AH30" s="30">
        <f t="shared" si="8"/>
        <v>0</v>
      </c>
      <c r="AI30" s="30">
        <v>116.67</v>
      </c>
      <c r="AJ30" s="30">
        <v>199.8</v>
      </c>
      <c r="AK30" s="30">
        <v>116.67</v>
      </c>
      <c r="AL30" s="30">
        <v>0.27179999999999999</v>
      </c>
      <c r="AM30" s="1635">
        <f t="shared" si="9"/>
        <v>2.546815609076759E-2</v>
      </c>
      <c r="AN30" s="30">
        <v>1029</v>
      </c>
      <c r="AO30" s="30">
        <f t="shared" si="10"/>
        <v>24242</v>
      </c>
      <c r="AP30" s="30">
        <f t="shared" si="11"/>
        <v>0</v>
      </c>
      <c r="AQ30" s="30">
        <v>116.67</v>
      </c>
      <c r="AR30" s="30">
        <v>13.2</v>
      </c>
      <c r="AS30" s="30">
        <v>116.67</v>
      </c>
      <c r="AT30" s="30">
        <v>0.23150000000000001</v>
      </c>
      <c r="AU30" s="1635">
        <f t="shared" si="12"/>
        <v>0.3100924946532137</v>
      </c>
      <c r="AV30" s="30">
        <v>705</v>
      </c>
      <c r="AW30" s="30">
        <f t="shared" si="13"/>
        <v>1364</v>
      </c>
      <c r="AX30" s="30">
        <f t="shared" si="14"/>
        <v>0</v>
      </c>
      <c r="AY30" s="30">
        <v>116.67</v>
      </c>
      <c r="AZ30" s="30">
        <v>205.8</v>
      </c>
      <c r="BA30" s="30">
        <v>116.67</v>
      </c>
      <c r="BB30" s="30">
        <v>0.39379999999999998</v>
      </c>
      <c r="BC30" s="1635">
        <f t="shared" si="15"/>
        <v>3.0796013295158204E-2</v>
      </c>
      <c r="BD30" s="30">
        <v>1797</v>
      </c>
      <c r="BE30" s="30">
        <f t="shared" si="16"/>
        <v>35011</v>
      </c>
      <c r="BF30" s="30">
        <f t="shared" si="17"/>
        <v>0</v>
      </c>
      <c r="BG30" s="30">
        <v>116.67</v>
      </c>
      <c r="BH30" s="30">
        <v>96</v>
      </c>
      <c r="BI30" s="30">
        <v>116.67</v>
      </c>
      <c r="BJ30" s="30">
        <v>0.30209999999999998</v>
      </c>
      <c r="BK30" s="1635">
        <f t="shared" si="18"/>
        <v>7.0491105273835841E-2</v>
      </c>
      <c r="BL30" s="30">
        <v>1521</v>
      </c>
      <c r="BM30" s="30">
        <f t="shared" si="19"/>
        <v>12946</v>
      </c>
      <c r="BN30" s="30">
        <f t="shared" si="20"/>
        <v>0</v>
      </c>
    </row>
    <row r="31" spans="1:66">
      <c r="A31" t="s">
        <v>2687</v>
      </c>
      <c r="B31">
        <v>1210</v>
      </c>
      <c r="C31">
        <v>30</v>
      </c>
      <c r="D31" s="30">
        <v>25</v>
      </c>
      <c r="E31" s="30" t="s">
        <v>3097</v>
      </c>
      <c r="F31" s="30" t="s">
        <v>1363</v>
      </c>
      <c r="G31" s="30" t="s">
        <v>2143</v>
      </c>
      <c r="H31" s="30" t="s">
        <v>2142</v>
      </c>
      <c r="I31" s="30">
        <v>11</v>
      </c>
      <c r="J31" s="30">
        <v>117</v>
      </c>
      <c r="K31" s="30">
        <v>117</v>
      </c>
      <c r="L31" s="30">
        <v>70.8</v>
      </c>
      <c r="M31" s="30">
        <v>93.6</v>
      </c>
      <c r="N31" s="30">
        <v>0.97</v>
      </c>
      <c r="O31" s="1635">
        <f t="shared" si="0"/>
        <v>4.1013842778651444E-2</v>
      </c>
      <c r="P31" s="30">
        <v>2028</v>
      </c>
      <c r="Q31" s="30">
        <f t="shared" si="1"/>
        <v>29668</v>
      </c>
      <c r="R31" s="30">
        <f t="shared" si="2"/>
        <v>0</v>
      </c>
      <c r="S31" s="30">
        <v>117</v>
      </c>
      <c r="T31" s="30">
        <v>79.2</v>
      </c>
      <c r="U31" s="30">
        <v>93.6</v>
      </c>
      <c r="V31" s="30">
        <v>0.74360000000000004</v>
      </c>
      <c r="W31" s="1635">
        <f t="shared" si="3"/>
        <v>9.2910244754368362E-2</v>
      </c>
      <c r="X31" s="30">
        <v>4071</v>
      </c>
      <c r="Y31" s="30">
        <f t="shared" si="4"/>
        <v>26290</v>
      </c>
      <c r="Z31" s="30">
        <f t="shared" si="5"/>
        <v>0</v>
      </c>
      <c r="AA31" s="30">
        <v>117</v>
      </c>
      <c r="AB31" s="30">
        <v>79.8</v>
      </c>
      <c r="AC31" s="30">
        <v>93.6</v>
      </c>
      <c r="AD31" s="30">
        <v>0.97</v>
      </c>
      <c r="AE31" s="1635">
        <f t="shared" si="6"/>
        <v>6.319492890301355E-2</v>
      </c>
      <c r="AF31" s="30">
        <v>3522</v>
      </c>
      <c r="AG31" s="30">
        <f t="shared" si="7"/>
        <v>33439</v>
      </c>
      <c r="AH31" s="30">
        <f t="shared" si="8"/>
        <v>0</v>
      </c>
      <c r="AI31" s="30">
        <v>117</v>
      </c>
      <c r="AJ31" s="30">
        <v>64.2</v>
      </c>
      <c r="AK31" s="30">
        <v>93.6</v>
      </c>
      <c r="AL31" s="30">
        <v>0.77629999999999999</v>
      </c>
      <c r="AM31" s="1635">
        <f t="shared" si="9"/>
        <v>8.0582927968843032E-2</v>
      </c>
      <c r="AN31" s="30">
        <v>2988</v>
      </c>
      <c r="AO31" s="30">
        <f t="shared" si="10"/>
        <v>22248</v>
      </c>
      <c r="AP31" s="30">
        <f t="shared" si="11"/>
        <v>0</v>
      </c>
      <c r="AQ31" s="30">
        <v>117</v>
      </c>
      <c r="AR31" s="30">
        <v>58.2</v>
      </c>
      <c r="AS31" s="30">
        <v>93.6</v>
      </c>
      <c r="AT31" s="30">
        <v>0.76800000000000002</v>
      </c>
      <c r="AU31" s="1635">
        <f t="shared" si="12"/>
        <v>7.3161898856372171E-2</v>
      </c>
      <c r="AV31" s="30">
        <v>2433</v>
      </c>
      <c r="AW31" s="30">
        <f t="shared" si="13"/>
        <v>19953</v>
      </c>
      <c r="AX31" s="30">
        <f t="shared" si="14"/>
        <v>0</v>
      </c>
      <c r="AY31" s="30">
        <v>117</v>
      </c>
      <c r="AZ31" s="30">
        <v>63.6</v>
      </c>
      <c r="BA31" s="30">
        <v>93.6</v>
      </c>
      <c r="BB31" s="30">
        <v>0.65</v>
      </c>
      <c r="BC31" s="1635">
        <f t="shared" si="15"/>
        <v>5.2410901467505246E-2</v>
      </c>
      <c r="BD31" s="30">
        <v>1560</v>
      </c>
      <c r="BE31" s="30">
        <f t="shared" si="16"/>
        <v>17859</v>
      </c>
      <c r="BF31" s="30">
        <f t="shared" si="17"/>
        <v>0</v>
      </c>
      <c r="BG31" s="30">
        <v>117</v>
      </c>
      <c r="BH31" s="30">
        <v>70.2</v>
      </c>
      <c r="BI31" s="30">
        <v>93.6</v>
      </c>
      <c r="BJ31" s="30">
        <v>0.56630000000000003</v>
      </c>
      <c r="BK31" s="1635">
        <f t="shared" si="18"/>
        <v>6.5016363513113781E-2</v>
      </c>
      <c r="BL31" s="30">
        <v>1923</v>
      </c>
      <c r="BM31" s="30">
        <f t="shared" si="19"/>
        <v>17746</v>
      </c>
      <c r="BN31" s="30">
        <f t="shared" si="20"/>
        <v>0</v>
      </c>
    </row>
    <row r="32" spans="1:66">
      <c r="A32" t="s">
        <v>4015</v>
      </c>
      <c r="B32">
        <v>1230</v>
      </c>
      <c r="C32">
        <v>110</v>
      </c>
      <c r="D32" s="30">
        <v>26</v>
      </c>
      <c r="E32" s="30" t="s">
        <v>4016</v>
      </c>
      <c r="F32" s="30" t="s">
        <v>4017</v>
      </c>
      <c r="G32" s="30" t="s">
        <v>2143</v>
      </c>
      <c r="H32" s="30" t="s">
        <v>2142</v>
      </c>
      <c r="I32" s="30">
        <v>11</v>
      </c>
      <c r="J32" s="30">
        <v>117</v>
      </c>
      <c r="K32" s="30">
        <v>0</v>
      </c>
      <c r="L32" s="30">
        <v>0</v>
      </c>
      <c r="M32" s="30">
        <v>0</v>
      </c>
      <c r="N32" s="30">
        <v>0</v>
      </c>
      <c r="O32" s="1635">
        <v>0</v>
      </c>
      <c r="P32" s="30">
        <v>0</v>
      </c>
      <c r="Q32" s="30">
        <f t="shared" si="1"/>
        <v>0</v>
      </c>
      <c r="R32" s="30">
        <f t="shared" si="2"/>
        <v>0</v>
      </c>
      <c r="S32" s="30">
        <v>0</v>
      </c>
      <c r="T32" s="30">
        <v>0</v>
      </c>
      <c r="U32" s="30">
        <v>0</v>
      </c>
      <c r="V32" s="30">
        <v>0</v>
      </c>
      <c r="W32" s="1635">
        <v>0</v>
      </c>
      <c r="X32" s="30">
        <v>0</v>
      </c>
      <c r="Y32" s="30">
        <f t="shared" si="4"/>
        <v>0</v>
      </c>
      <c r="Z32" s="30">
        <f t="shared" si="5"/>
        <v>0</v>
      </c>
      <c r="AA32" s="30">
        <v>117</v>
      </c>
      <c r="AB32" s="30">
        <v>126</v>
      </c>
      <c r="AC32" s="30">
        <v>96.6</v>
      </c>
      <c r="AD32" s="30">
        <v>0.84230000000000005</v>
      </c>
      <c r="AE32" s="1635">
        <f t="shared" si="6"/>
        <v>0.30622878776743195</v>
      </c>
      <c r="AF32" s="30">
        <v>23400</v>
      </c>
      <c r="AG32" s="30">
        <f t="shared" si="7"/>
        <v>45848</v>
      </c>
      <c r="AH32" s="30">
        <f t="shared" si="8"/>
        <v>0</v>
      </c>
      <c r="AI32" s="30">
        <v>117</v>
      </c>
      <c r="AJ32" s="30">
        <v>126</v>
      </c>
      <c r="AK32" s="30">
        <v>126</v>
      </c>
      <c r="AL32" s="30">
        <v>0.85740000000000005</v>
      </c>
      <c r="AM32" s="1635">
        <f t="shared" si="9"/>
        <v>0.52801762020179288</v>
      </c>
      <c r="AN32" s="30">
        <v>42440</v>
      </c>
      <c r="AO32" s="30">
        <f t="shared" si="10"/>
        <v>48226</v>
      </c>
      <c r="AP32" s="30">
        <f t="shared" si="11"/>
        <v>0</v>
      </c>
      <c r="AQ32" s="30">
        <v>117</v>
      </c>
      <c r="AR32" s="30">
        <v>124</v>
      </c>
      <c r="AS32" s="30">
        <v>124</v>
      </c>
      <c r="AT32" s="30">
        <v>0.84750000000000003</v>
      </c>
      <c r="AU32" s="1635">
        <f t="shared" si="12"/>
        <v>0.20898625550859118</v>
      </c>
      <c r="AV32" s="30">
        <v>16340</v>
      </c>
      <c r="AW32" s="30">
        <f t="shared" si="13"/>
        <v>46912</v>
      </c>
      <c r="AX32" s="30">
        <f t="shared" si="14"/>
        <v>0</v>
      </c>
      <c r="AY32" s="30">
        <v>117</v>
      </c>
      <c r="AZ32" s="30">
        <v>124</v>
      </c>
      <c r="BA32" s="30">
        <v>124</v>
      </c>
      <c r="BB32" s="30">
        <v>0.84319999999999995</v>
      </c>
      <c r="BC32" s="1635">
        <f t="shared" si="15"/>
        <v>0.19580000748131374</v>
      </c>
      <c r="BD32" s="30">
        <v>14740</v>
      </c>
      <c r="BE32" s="30">
        <f t="shared" si="16"/>
        <v>45169</v>
      </c>
      <c r="BF32" s="30">
        <f t="shared" si="17"/>
        <v>0</v>
      </c>
      <c r="BG32" s="30">
        <v>117</v>
      </c>
      <c r="BH32" s="30">
        <v>134</v>
      </c>
      <c r="BI32" s="30">
        <v>134</v>
      </c>
      <c r="BJ32" s="30">
        <v>0.76690000000000003</v>
      </c>
      <c r="BK32" s="1635">
        <f t="shared" si="18"/>
        <v>0.23490370172449035</v>
      </c>
      <c r="BL32" s="30">
        <v>17960</v>
      </c>
      <c r="BM32" s="30">
        <f t="shared" si="19"/>
        <v>45874</v>
      </c>
      <c r="BN32" s="30">
        <f t="shared" si="20"/>
        <v>0</v>
      </c>
    </row>
    <row r="33" spans="1:66">
      <c r="A33" t="s">
        <v>2689</v>
      </c>
      <c r="B33">
        <v>6110</v>
      </c>
      <c r="C33">
        <v>68</v>
      </c>
      <c r="D33" s="30">
        <v>27</v>
      </c>
      <c r="E33" s="30" t="s">
        <v>3098</v>
      </c>
      <c r="F33" s="30" t="s">
        <v>1705</v>
      </c>
      <c r="G33" s="30" t="s">
        <v>2143</v>
      </c>
      <c r="H33" s="30" t="s">
        <v>1439</v>
      </c>
      <c r="I33" s="30">
        <v>11</v>
      </c>
      <c r="J33" s="30">
        <v>117.2</v>
      </c>
      <c r="K33" s="30">
        <v>117.2</v>
      </c>
      <c r="L33" s="30">
        <v>197.2</v>
      </c>
      <c r="M33" s="30">
        <v>197.2</v>
      </c>
      <c r="N33" s="30">
        <v>0.92430000000000001</v>
      </c>
      <c r="O33" s="1635">
        <f t="shared" ref="O33:O73" si="21">(P33/(24*30*L33*N33))</f>
        <v>0.37399852640222031</v>
      </c>
      <c r="P33" s="30">
        <v>49082</v>
      </c>
      <c r="Q33" s="30">
        <f t="shared" si="1"/>
        <v>78741</v>
      </c>
      <c r="R33" s="30">
        <f t="shared" si="2"/>
        <v>0</v>
      </c>
      <c r="S33" s="30">
        <v>117.2</v>
      </c>
      <c r="T33" s="30">
        <v>218.4</v>
      </c>
      <c r="U33" s="30">
        <v>218.4</v>
      </c>
      <c r="V33" s="30">
        <v>0.92589999999999995</v>
      </c>
      <c r="W33" s="1635">
        <f t="shared" ref="W33:W73" si="22">(X33/(24*31*T33*V33))</f>
        <v>0.30864919517285655</v>
      </c>
      <c r="X33" s="30">
        <v>46436</v>
      </c>
      <c r="Y33" s="30">
        <f t="shared" si="4"/>
        <v>90269</v>
      </c>
      <c r="Z33" s="30">
        <f t="shared" si="5"/>
        <v>0</v>
      </c>
      <c r="AA33" s="30">
        <v>117.2</v>
      </c>
      <c r="AB33" s="30">
        <v>228</v>
      </c>
      <c r="AC33" s="30">
        <v>228</v>
      </c>
      <c r="AD33" s="30">
        <v>0.92700000000000005</v>
      </c>
      <c r="AE33" s="1635">
        <f t="shared" si="6"/>
        <v>0.41733168471940968</v>
      </c>
      <c r="AF33" s="30">
        <v>63508</v>
      </c>
      <c r="AG33" s="30">
        <f t="shared" si="7"/>
        <v>91306</v>
      </c>
      <c r="AH33" s="30">
        <f t="shared" si="8"/>
        <v>0</v>
      </c>
      <c r="AI33" s="30">
        <v>117.2</v>
      </c>
      <c r="AJ33" s="30">
        <v>210.8</v>
      </c>
      <c r="AK33" s="30">
        <v>210.8</v>
      </c>
      <c r="AL33" s="30">
        <v>0.92269999999999996</v>
      </c>
      <c r="AM33" s="1635">
        <f t="shared" si="9"/>
        <v>0.34132660000504134</v>
      </c>
      <c r="AN33" s="30">
        <v>49394</v>
      </c>
      <c r="AO33" s="30">
        <f t="shared" si="10"/>
        <v>86827</v>
      </c>
      <c r="AP33" s="30">
        <f t="shared" si="11"/>
        <v>0</v>
      </c>
      <c r="AQ33" s="30">
        <v>117.2</v>
      </c>
      <c r="AR33" s="30">
        <v>164</v>
      </c>
      <c r="AS33" s="30">
        <v>164</v>
      </c>
      <c r="AT33" s="30">
        <v>0.9123</v>
      </c>
      <c r="AU33" s="1635">
        <f t="shared" si="12"/>
        <v>0.46640532014043923</v>
      </c>
      <c r="AV33" s="30">
        <v>51918</v>
      </c>
      <c r="AW33" s="30">
        <f t="shared" si="13"/>
        <v>66789</v>
      </c>
      <c r="AX33" s="30">
        <f t="shared" si="14"/>
        <v>0</v>
      </c>
      <c r="AY33" s="30">
        <v>117.2</v>
      </c>
      <c r="AZ33" s="30">
        <v>188</v>
      </c>
      <c r="BA33" s="30">
        <v>188</v>
      </c>
      <c r="BB33" s="30">
        <v>0.89700000000000002</v>
      </c>
      <c r="BC33" s="1635">
        <f t="shared" si="15"/>
        <v>0.34130052631440239</v>
      </c>
      <c r="BD33" s="30">
        <v>41440</v>
      </c>
      <c r="BE33" s="30">
        <f t="shared" si="16"/>
        <v>72851</v>
      </c>
      <c r="BF33" s="30">
        <f t="shared" si="17"/>
        <v>0</v>
      </c>
      <c r="BG33" s="30">
        <v>117.2</v>
      </c>
      <c r="BH33" s="30">
        <v>175.2</v>
      </c>
      <c r="BI33" s="30">
        <v>175.2</v>
      </c>
      <c r="BJ33" s="30">
        <v>0.89149999999999996</v>
      </c>
      <c r="BK33" s="1635">
        <f t="shared" si="18"/>
        <v>0.32220379700471674</v>
      </c>
      <c r="BL33" s="30">
        <v>37442</v>
      </c>
      <c r="BM33" s="30">
        <f t="shared" si="19"/>
        <v>69724</v>
      </c>
      <c r="BN33" s="30">
        <f t="shared" si="20"/>
        <v>0</v>
      </c>
    </row>
    <row r="34" spans="1:66">
      <c r="A34" t="s">
        <v>2690</v>
      </c>
      <c r="B34">
        <v>6220</v>
      </c>
      <c r="C34">
        <v>18</v>
      </c>
      <c r="D34" s="30">
        <v>28</v>
      </c>
      <c r="E34" s="30" t="s">
        <v>3099</v>
      </c>
      <c r="F34" s="30" t="s">
        <v>899</v>
      </c>
      <c r="G34" s="30" t="s">
        <v>2143</v>
      </c>
      <c r="H34" s="30" t="s">
        <v>1487</v>
      </c>
      <c r="I34" s="30">
        <v>11</v>
      </c>
      <c r="J34" s="30">
        <v>117.78</v>
      </c>
      <c r="K34" s="30">
        <v>117.78</v>
      </c>
      <c r="L34" s="30">
        <v>57</v>
      </c>
      <c r="M34" s="30">
        <v>117.78</v>
      </c>
      <c r="N34" s="30">
        <v>0.97640000000000005</v>
      </c>
      <c r="O34" s="1635">
        <f t="shared" si="21"/>
        <v>0.37198548512936491</v>
      </c>
      <c r="P34" s="30">
        <v>14906</v>
      </c>
      <c r="Q34" s="30">
        <f t="shared" si="1"/>
        <v>24043</v>
      </c>
      <c r="R34" s="30">
        <f t="shared" si="2"/>
        <v>0</v>
      </c>
      <c r="S34" s="30">
        <v>117.78</v>
      </c>
      <c r="T34" s="30">
        <v>53.8</v>
      </c>
      <c r="U34" s="30">
        <v>117.78</v>
      </c>
      <c r="V34" s="30">
        <v>0.97299999999999998</v>
      </c>
      <c r="W34" s="1635">
        <f t="shared" si="22"/>
        <v>0.39777678824853369</v>
      </c>
      <c r="X34" s="30">
        <v>15492</v>
      </c>
      <c r="Y34" s="30">
        <f t="shared" si="4"/>
        <v>23368</v>
      </c>
      <c r="Z34" s="30">
        <f t="shared" si="5"/>
        <v>0</v>
      </c>
      <c r="AA34" s="30">
        <v>117.78</v>
      </c>
      <c r="AB34" s="30">
        <v>51.5</v>
      </c>
      <c r="AC34" s="30">
        <v>117.78</v>
      </c>
      <c r="AD34" s="30">
        <v>0.96199999999999997</v>
      </c>
      <c r="AE34" s="1635">
        <f t="shared" si="6"/>
        <v>0.36152657511880815</v>
      </c>
      <c r="AF34" s="30">
        <v>12896</v>
      </c>
      <c r="AG34" s="30">
        <f t="shared" si="7"/>
        <v>21403</v>
      </c>
      <c r="AH34" s="30">
        <f t="shared" si="8"/>
        <v>0</v>
      </c>
      <c r="AI34" s="30">
        <v>117.78</v>
      </c>
      <c r="AJ34" s="30">
        <v>55.5</v>
      </c>
      <c r="AK34" s="30">
        <v>117.78</v>
      </c>
      <c r="AL34" s="30">
        <v>0.97050000000000003</v>
      </c>
      <c r="AM34" s="1635">
        <f t="shared" si="9"/>
        <v>0.38097128888373843</v>
      </c>
      <c r="AN34" s="30">
        <v>15267</v>
      </c>
      <c r="AO34" s="30">
        <f t="shared" si="10"/>
        <v>24044</v>
      </c>
      <c r="AP34" s="30">
        <f t="shared" si="11"/>
        <v>0</v>
      </c>
      <c r="AQ34" s="30">
        <v>117.78</v>
      </c>
      <c r="AR34" s="30">
        <v>58.1</v>
      </c>
      <c r="AS34" s="30">
        <v>117.78</v>
      </c>
      <c r="AT34" s="30">
        <v>0.98399999999999999</v>
      </c>
      <c r="AU34" s="1635">
        <f t="shared" si="12"/>
        <v>0.27307066488576159</v>
      </c>
      <c r="AV34" s="30">
        <v>11615</v>
      </c>
      <c r="AW34" s="30">
        <f t="shared" si="13"/>
        <v>25521</v>
      </c>
      <c r="AX34" s="30">
        <f t="shared" si="14"/>
        <v>0</v>
      </c>
      <c r="AY34" s="30">
        <v>117.78</v>
      </c>
      <c r="AZ34" s="30">
        <v>50.4</v>
      </c>
      <c r="BA34" s="30">
        <v>117.78</v>
      </c>
      <c r="BB34" s="30">
        <v>0.98740000000000006</v>
      </c>
      <c r="BC34" s="1635">
        <f t="shared" si="15"/>
        <v>0.35176468654964366</v>
      </c>
      <c r="BD34" s="30">
        <v>12604</v>
      </c>
      <c r="BE34" s="30">
        <f t="shared" si="16"/>
        <v>21498</v>
      </c>
      <c r="BF34" s="30">
        <f t="shared" si="17"/>
        <v>0</v>
      </c>
      <c r="BG34" s="30">
        <v>117.78</v>
      </c>
      <c r="BH34" s="30">
        <v>38.200000000000003</v>
      </c>
      <c r="BI34" s="30">
        <v>117.78</v>
      </c>
      <c r="BJ34" s="30">
        <v>0.98509999999999998</v>
      </c>
      <c r="BK34" s="1635">
        <f t="shared" si="18"/>
        <v>0.41221787816990291</v>
      </c>
      <c r="BL34" s="30">
        <v>11541</v>
      </c>
      <c r="BM34" s="30">
        <f t="shared" si="19"/>
        <v>16798</v>
      </c>
      <c r="BN34" s="30">
        <f t="shared" si="20"/>
        <v>0</v>
      </c>
    </row>
    <row r="35" spans="1:66">
      <c r="A35" t="s">
        <v>2691</v>
      </c>
      <c r="B35">
        <v>1240</v>
      </c>
      <c r="C35">
        <v>35</v>
      </c>
      <c r="D35" s="30">
        <v>29</v>
      </c>
      <c r="E35" s="30" t="s">
        <v>3100</v>
      </c>
      <c r="F35" s="30" t="s">
        <v>1719</v>
      </c>
      <c r="G35" s="30" t="s">
        <v>2143</v>
      </c>
      <c r="H35" s="30" t="s">
        <v>2142</v>
      </c>
      <c r="I35" s="30">
        <v>11</v>
      </c>
      <c r="J35" s="30">
        <v>118</v>
      </c>
      <c r="K35" s="30">
        <v>118</v>
      </c>
      <c r="L35" s="30">
        <v>94</v>
      </c>
      <c r="M35" s="30">
        <v>94.4</v>
      </c>
      <c r="N35" s="30">
        <v>0.95609999999999995</v>
      </c>
      <c r="O35" s="1635">
        <f t="shared" si="21"/>
        <v>0.24318158159762016</v>
      </c>
      <c r="P35" s="30">
        <v>15736</v>
      </c>
      <c r="Q35" s="30">
        <f t="shared" si="1"/>
        <v>38825</v>
      </c>
      <c r="R35" s="30">
        <f t="shared" si="2"/>
        <v>0</v>
      </c>
      <c r="S35" s="30">
        <v>118</v>
      </c>
      <c r="T35" s="30">
        <v>96</v>
      </c>
      <c r="U35" s="30">
        <v>96</v>
      </c>
      <c r="V35" s="30">
        <v>0.96099999999999997</v>
      </c>
      <c r="W35" s="1635">
        <f t="shared" si="22"/>
        <v>0.22462623872235837</v>
      </c>
      <c r="X35" s="30">
        <v>15418</v>
      </c>
      <c r="Y35" s="30">
        <f t="shared" si="4"/>
        <v>41183</v>
      </c>
      <c r="Z35" s="30">
        <f t="shared" si="5"/>
        <v>0</v>
      </c>
      <c r="AA35" s="30">
        <v>118</v>
      </c>
      <c r="AB35" s="30">
        <v>99</v>
      </c>
      <c r="AC35" s="30">
        <v>99</v>
      </c>
      <c r="AD35" s="30">
        <v>0.9718</v>
      </c>
      <c r="AE35" s="1635">
        <f t="shared" si="6"/>
        <v>0.24013314642387842</v>
      </c>
      <c r="AF35" s="30">
        <v>16634</v>
      </c>
      <c r="AG35" s="30">
        <f t="shared" si="7"/>
        <v>41562</v>
      </c>
      <c r="AH35" s="30">
        <f t="shared" si="8"/>
        <v>0</v>
      </c>
      <c r="AI35" s="30">
        <v>118</v>
      </c>
      <c r="AJ35" s="30">
        <v>94</v>
      </c>
      <c r="AK35" s="30">
        <v>94.4</v>
      </c>
      <c r="AL35" s="30">
        <v>0.97660000000000002</v>
      </c>
      <c r="AM35" s="1635">
        <f t="shared" si="9"/>
        <v>0.20620942312758681</v>
      </c>
      <c r="AN35" s="30">
        <v>14084</v>
      </c>
      <c r="AO35" s="30">
        <f t="shared" si="10"/>
        <v>40980</v>
      </c>
      <c r="AP35" s="30">
        <f t="shared" si="11"/>
        <v>0</v>
      </c>
      <c r="AQ35" s="30">
        <v>118</v>
      </c>
      <c r="AR35" s="30">
        <v>94</v>
      </c>
      <c r="AS35" s="30">
        <v>94.4</v>
      </c>
      <c r="AT35" s="30">
        <v>0.97889999999999999</v>
      </c>
      <c r="AU35" s="1635">
        <f t="shared" si="12"/>
        <v>0.22357466636630011</v>
      </c>
      <c r="AV35" s="30">
        <v>15306</v>
      </c>
      <c r="AW35" s="30">
        <f t="shared" si="13"/>
        <v>41076</v>
      </c>
      <c r="AX35" s="30">
        <f t="shared" si="14"/>
        <v>0</v>
      </c>
      <c r="AY35" s="30">
        <v>118</v>
      </c>
      <c r="AZ35" s="30">
        <v>98.62</v>
      </c>
      <c r="BA35" s="30">
        <v>98.62</v>
      </c>
      <c r="BB35" s="30">
        <v>0.96850000000000003</v>
      </c>
      <c r="BC35" s="1635">
        <f t="shared" si="15"/>
        <v>0.20980170533945511</v>
      </c>
      <c r="BD35" s="30">
        <v>14428</v>
      </c>
      <c r="BE35" s="30">
        <f t="shared" si="16"/>
        <v>41262</v>
      </c>
      <c r="BF35" s="30">
        <f t="shared" si="17"/>
        <v>0</v>
      </c>
      <c r="BG35" s="30">
        <v>118</v>
      </c>
      <c r="BH35" s="30">
        <v>100</v>
      </c>
      <c r="BI35" s="30">
        <v>100</v>
      </c>
      <c r="BJ35" s="30">
        <v>0.96889999999999998</v>
      </c>
      <c r="BK35" s="1635">
        <f t="shared" si="18"/>
        <v>0.20084299122050611</v>
      </c>
      <c r="BL35" s="30">
        <v>14478</v>
      </c>
      <c r="BM35" s="30">
        <f t="shared" si="19"/>
        <v>43252</v>
      </c>
      <c r="BN35" s="30">
        <f t="shared" si="20"/>
        <v>0</v>
      </c>
    </row>
    <row r="36" spans="1:66">
      <c r="A36" t="s">
        <v>2692</v>
      </c>
      <c r="B36">
        <v>1260</v>
      </c>
      <c r="C36">
        <v>2</v>
      </c>
      <c r="D36" s="30">
        <v>30</v>
      </c>
      <c r="E36" s="30" t="s">
        <v>3101</v>
      </c>
      <c r="F36" s="30" t="s">
        <v>1480</v>
      </c>
      <c r="G36" s="30" t="s">
        <v>2143</v>
      </c>
      <c r="H36" s="30" t="s">
        <v>1439</v>
      </c>
      <c r="I36" s="30">
        <v>11</v>
      </c>
      <c r="J36" s="30">
        <v>118</v>
      </c>
      <c r="K36" s="30">
        <v>118</v>
      </c>
      <c r="L36" s="30">
        <v>9.1999999999999993</v>
      </c>
      <c r="M36" s="30">
        <v>94.4</v>
      </c>
      <c r="N36" s="30">
        <v>0.99809999999999999</v>
      </c>
      <c r="O36" s="1635">
        <f t="shared" si="21"/>
        <v>0.48507018407437907</v>
      </c>
      <c r="P36" s="30">
        <v>3207</v>
      </c>
      <c r="Q36" s="30">
        <f t="shared" si="1"/>
        <v>3967</v>
      </c>
      <c r="R36" s="30">
        <f t="shared" si="2"/>
        <v>0</v>
      </c>
      <c r="S36" s="30">
        <v>118</v>
      </c>
      <c r="T36" s="30">
        <v>11.2</v>
      </c>
      <c r="U36" s="30">
        <v>94.4</v>
      </c>
      <c r="V36" s="30">
        <v>0.99839999999999995</v>
      </c>
      <c r="W36" s="1635">
        <f t="shared" si="22"/>
        <v>0.4244262017384498</v>
      </c>
      <c r="X36" s="30">
        <v>3531</v>
      </c>
      <c r="Y36" s="30">
        <f t="shared" si="4"/>
        <v>4992</v>
      </c>
      <c r="Z36" s="30">
        <f t="shared" si="5"/>
        <v>0</v>
      </c>
      <c r="AA36" s="30">
        <v>118</v>
      </c>
      <c r="AB36" s="30">
        <v>9.6</v>
      </c>
      <c r="AC36" s="30">
        <v>94.4</v>
      </c>
      <c r="AD36" s="30">
        <v>0.996</v>
      </c>
      <c r="AE36" s="1635">
        <f t="shared" si="6"/>
        <v>0.44782718838316227</v>
      </c>
      <c r="AF36" s="30">
        <v>3083</v>
      </c>
      <c r="AG36" s="30">
        <f t="shared" si="7"/>
        <v>4131</v>
      </c>
      <c r="AH36" s="30">
        <f t="shared" si="8"/>
        <v>0</v>
      </c>
      <c r="AI36" s="30">
        <v>118</v>
      </c>
      <c r="AJ36" s="30">
        <v>11.04</v>
      </c>
      <c r="AK36" s="30">
        <v>94.4</v>
      </c>
      <c r="AL36" s="30">
        <v>0.97509999999999997</v>
      </c>
      <c r="AM36" s="1635">
        <f t="shared" si="9"/>
        <v>0.46883365091063572</v>
      </c>
      <c r="AN36" s="30">
        <v>3755</v>
      </c>
      <c r="AO36" s="30">
        <f t="shared" si="10"/>
        <v>4806</v>
      </c>
      <c r="AP36" s="30">
        <f t="shared" si="11"/>
        <v>0</v>
      </c>
      <c r="AQ36" s="30">
        <v>118</v>
      </c>
      <c r="AR36" s="30">
        <v>9.76</v>
      </c>
      <c r="AS36" s="30">
        <v>94.4</v>
      </c>
      <c r="AT36" s="30">
        <v>1</v>
      </c>
      <c r="AU36" s="1635">
        <f t="shared" si="12"/>
        <v>0.46092786003878022</v>
      </c>
      <c r="AV36" s="30">
        <v>3347</v>
      </c>
      <c r="AW36" s="30">
        <f t="shared" si="13"/>
        <v>4357</v>
      </c>
      <c r="AX36" s="30">
        <f t="shared" si="14"/>
        <v>0</v>
      </c>
      <c r="AY36" s="30">
        <v>118</v>
      </c>
      <c r="AZ36" s="30">
        <v>9.1999999999999993</v>
      </c>
      <c r="BA36" s="30">
        <v>94.4</v>
      </c>
      <c r="BB36" s="30">
        <v>1</v>
      </c>
      <c r="BC36" s="1635">
        <f t="shared" si="15"/>
        <v>0.46663647342995174</v>
      </c>
      <c r="BD36" s="30">
        <v>3091</v>
      </c>
      <c r="BE36" s="30">
        <f t="shared" si="16"/>
        <v>3974</v>
      </c>
      <c r="BF36" s="30">
        <f t="shared" si="17"/>
        <v>0</v>
      </c>
      <c r="BG36" s="30">
        <v>118</v>
      </c>
      <c r="BH36" s="30">
        <v>8</v>
      </c>
      <c r="BI36" s="30">
        <v>94.4</v>
      </c>
      <c r="BJ36" s="30">
        <v>1</v>
      </c>
      <c r="BK36" s="1635">
        <f t="shared" si="18"/>
        <v>0.47429435483870969</v>
      </c>
      <c r="BL36" s="30">
        <v>2823</v>
      </c>
      <c r="BM36" s="30">
        <f t="shared" si="19"/>
        <v>3571</v>
      </c>
      <c r="BN36" s="30">
        <f t="shared" si="20"/>
        <v>0</v>
      </c>
    </row>
    <row r="37" spans="1:66">
      <c r="A37" t="s">
        <v>2693</v>
      </c>
      <c r="B37">
        <v>6220</v>
      </c>
      <c r="C37">
        <v>152</v>
      </c>
      <c r="D37" s="30">
        <v>31</v>
      </c>
      <c r="E37" s="30" t="s">
        <v>3102</v>
      </c>
      <c r="F37" s="30" t="s">
        <v>1357</v>
      </c>
      <c r="G37" s="30" t="s">
        <v>2143</v>
      </c>
      <c r="H37" s="30" t="s">
        <v>1439</v>
      </c>
      <c r="I37" s="30">
        <v>11</v>
      </c>
      <c r="J37" s="30">
        <v>118</v>
      </c>
      <c r="K37" s="30">
        <v>118</v>
      </c>
      <c r="L37" s="30">
        <v>66.06</v>
      </c>
      <c r="M37" s="30">
        <v>94.4</v>
      </c>
      <c r="N37" s="30">
        <v>0.65059999999999996</v>
      </c>
      <c r="O37" s="1635">
        <f t="shared" si="21"/>
        <v>0.24327332201877128</v>
      </c>
      <c r="P37" s="30">
        <v>7528</v>
      </c>
      <c r="Q37" s="30">
        <f t="shared" si="1"/>
        <v>18567</v>
      </c>
      <c r="R37" s="30">
        <f t="shared" si="2"/>
        <v>0</v>
      </c>
      <c r="S37" s="30">
        <v>118</v>
      </c>
      <c r="T37" s="30">
        <v>70.38</v>
      </c>
      <c r="U37" s="30">
        <v>94.4</v>
      </c>
      <c r="V37" s="30">
        <v>0.67630000000000001</v>
      </c>
      <c r="W37" s="1635">
        <f t="shared" si="22"/>
        <v>0.25730731063912043</v>
      </c>
      <c r="X37" s="30">
        <v>9112</v>
      </c>
      <c r="Y37" s="30">
        <f t="shared" si="4"/>
        <v>21248</v>
      </c>
      <c r="Z37" s="30">
        <f t="shared" si="5"/>
        <v>0</v>
      </c>
      <c r="AA37" s="30">
        <v>118</v>
      </c>
      <c r="AB37" s="30">
        <v>72.12</v>
      </c>
      <c r="AC37" s="30">
        <v>94.4</v>
      </c>
      <c r="AD37" s="30">
        <v>0.64880000000000004</v>
      </c>
      <c r="AE37" s="1635">
        <f t="shared" si="6"/>
        <v>0.25586342562672598</v>
      </c>
      <c r="AF37" s="30">
        <v>8620</v>
      </c>
      <c r="AG37" s="30">
        <f t="shared" si="7"/>
        <v>20214</v>
      </c>
      <c r="AH37" s="30">
        <f t="shared" si="8"/>
        <v>0</v>
      </c>
      <c r="AI37" s="30">
        <v>118</v>
      </c>
      <c r="AJ37" s="30">
        <v>53</v>
      </c>
      <c r="AK37" s="30">
        <v>94.4</v>
      </c>
      <c r="AL37" s="30">
        <v>0.56999999999999995</v>
      </c>
      <c r="AM37" s="1635">
        <f t="shared" si="9"/>
        <v>0.26997398141326134</v>
      </c>
      <c r="AN37" s="30">
        <v>6068</v>
      </c>
      <c r="AO37" s="30">
        <f t="shared" si="10"/>
        <v>13486</v>
      </c>
      <c r="AP37" s="30">
        <f t="shared" si="11"/>
        <v>0</v>
      </c>
      <c r="AQ37" s="30">
        <v>118</v>
      </c>
      <c r="AR37" s="30">
        <v>57.2</v>
      </c>
      <c r="AS37" s="30">
        <v>94.4</v>
      </c>
      <c r="AT37" s="30">
        <v>0.56589999999999996</v>
      </c>
      <c r="AU37" s="1635">
        <f t="shared" si="12"/>
        <v>0.20014206665216475</v>
      </c>
      <c r="AV37" s="30">
        <v>4820</v>
      </c>
      <c r="AW37" s="30">
        <f t="shared" si="13"/>
        <v>14450</v>
      </c>
      <c r="AX37" s="30">
        <f t="shared" si="14"/>
        <v>0</v>
      </c>
      <c r="AY37" s="30">
        <v>118</v>
      </c>
      <c r="AZ37" s="30">
        <v>53</v>
      </c>
      <c r="BA37" s="30">
        <v>94.4</v>
      </c>
      <c r="BB37" s="30">
        <v>0.53939999999999999</v>
      </c>
      <c r="BC37" s="1635">
        <f t="shared" si="15"/>
        <v>0.30966544860389172</v>
      </c>
      <c r="BD37" s="30">
        <v>6374</v>
      </c>
      <c r="BE37" s="30">
        <f t="shared" si="16"/>
        <v>12350</v>
      </c>
      <c r="BF37" s="30">
        <f t="shared" si="17"/>
        <v>0</v>
      </c>
      <c r="BG37" s="30">
        <v>118</v>
      </c>
      <c r="BH37" s="30">
        <v>48.2</v>
      </c>
      <c r="BI37" s="30">
        <v>94.4</v>
      </c>
      <c r="BJ37" s="30">
        <v>0.51539999999999997</v>
      </c>
      <c r="BK37" s="1635">
        <f t="shared" si="18"/>
        <v>0.22669901595616532</v>
      </c>
      <c r="BL37" s="30">
        <v>4190</v>
      </c>
      <c r="BM37" s="30">
        <f t="shared" si="19"/>
        <v>11090</v>
      </c>
      <c r="BN37" s="30">
        <f t="shared" si="20"/>
        <v>0</v>
      </c>
    </row>
    <row r="38" spans="1:66">
      <c r="A38" t="s">
        <v>2694</v>
      </c>
      <c r="B38">
        <v>1250</v>
      </c>
      <c r="C38">
        <v>21</v>
      </c>
      <c r="D38" s="30">
        <v>32</v>
      </c>
      <c r="E38" s="30" t="s">
        <v>3103</v>
      </c>
      <c r="F38" s="30" t="s">
        <v>1374</v>
      </c>
      <c r="G38" s="30" t="s">
        <v>2143</v>
      </c>
      <c r="H38" s="30" t="s">
        <v>2142</v>
      </c>
      <c r="I38" s="30">
        <v>11</v>
      </c>
      <c r="J38" s="30">
        <v>118.4</v>
      </c>
      <c r="K38" s="30">
        <v>118.4</v>
      </c>
      <c r="L38" s="30">
        <v>231.8</v>
      </c>
      <c r="M38" s="30">
        <v>234.95</v>
      </c>
      <c r="N38" s="30">
        <v>0.73850000000000005</v>
      </c>
      <c r="O38" s="1635">
        <f t="shared" si="21"/>
        <v>0.30864233590476592</v>
      </c>
      <c r="P38" s="30">
        <v>38041</v>
      </c>
      <c r="Q38" s="30">
        <f t="shared" si="1"/>
        <v>73952</v>
      </c>
      <c r="R38" s="30">
        <f t="shared" si="2"/>
        <v>0</v>
      </c>
      <c r="S38" s="30">
        <v>118.4</v>
      </c>
      <c r="T38" s="30">
        <v>219.4</v>
      </c>
      <c r="U38" s="30">
        <v>222.55</v>
      </c>
      <c r="V38" s="30">
        <v>0.73340000000000005</v>
      </c>
      <c r="W38" s="1635">
        <f t="shared" si="22"/>
        <v>0.29486568942356728</v>
      </c>
      <c r="X38" s="30">
        <v>35300</v>
      </c>
      <c r="Y38" s="30">
        <f t="shared" si="4"/>
        <v>71829</v>
      </c>
      <c r="Z38" s="30">
        <f t="shared" si="5"/>
        <v>0</v>
      </c>
      <c r="AA38" s="30">
        <v>118.4</v>
      </c>
      <c r="AB38" s="30">
        <v>209.1</v>
      </c>
      <c r="AC38" s="30">
        <v>212.25</v>
      </c>
      <c r="AD38" s="30">
        <v>0.74770000000000003</v>
      </c>
      <c r="AE38" s="1635">
        <f t="shared" si="6"/>
        <v>0.31033760630924118</v>
      </c>
      <c r="AF38" s="30">
        <v>34934</v>
      </c>
      <c r="AG38" s="30">
        <f t="shared" si="7"/>
        <v>67541</v>
      </c>
      <c r="AH38" s="30">
        <f t="shared" si="8"/>
        <v>0</v>
      </c>
      <c r="AI38" s="30">
        <v>118.4</v>
      </c>
      <c r="AJ38" s="30">
        <v>174.3</v>
      </c>
      <c r="AK38" s="30">
        <v>177.45</v>
      </c>
      <c r="AL38" s="30">
        <v>0.72899999999999998</v>
      </c>
      <c r="AM38" s="1635">
        <f t="shared" si="9"/>
        <v>0.32367516841454003</v>
      </c>
      <c r="AN38" s="30">
        <v>30599</v>
      </c>
      <c r="AO38" s="30">
        <f t="shared" si="10"/>
        <v>56722</v>
      </c>
      <c r="AP38" s="30">
        <f t="shared" si="11"/>
        <v>0</v>
      </c>
      <c r="AQ38" s="30">
        <v>118.4</v>
      </c>
      <c r="AR38" s="30">
        <v>211.9</v>
      </c>
      <c r="AS38" s="30">
        <v>215.05</v>
      </c>
      <c r="AT38" s="30">
        <v>0.71699999999999997</v>
      </c>
      <c r="AU38" s="1635">
        <f t="shared" si="12"/>
        <v>0.23512523854091522</v>
      </c>
      <c r="AV38" s="30">
        <v>26578</v>
      </c>
      <c r="AW38" s="30">
        <f t="shared" si="13"/>
        <v>67823</v>
      </c>
      <c r="AX38" s="30">
        <f t="shared" si="14"/>
        <v>0</v>
      </c>
      <c r="AY38" s="30">
        <v>118.4</v>
      </c>
      <c r="AZ38" s="30">
        <v>75.5</v>
      </c>
      <c r="BA38" s="30">
        <v>94.72</v>
      </c>
      <c r="BB38" s="30">
        <v>0.64990000000000003</v>
      </c>
      <c r="BC38" s="1635">
        <f t="shared" si="15"/>
        <v>0.14082089495627392</v>
      </c>
      <c r="BD38" s="30">
        <v>4975</v>
      </c>
      <c r="BE38" s="30">
        <f t="shared" si="16"/>
        <v>21197</v>
      </c>
      <c r="BF38" s="30">
        <f t="shared" si="17"/>
        <v>0</v>
      </c>
      <c r="BG38" s="30">
        <v>118.4</v>
      </c>
      <c r="BH38" s="30">
        <v>17.600000000000001</v>
      </c>
      <c r="BI38" s="30">
        <v>94.72</v>
      </c>
      <c r="BJ38" s="30">
        <v>0.64970000000000006</v>
      </c>
      <c r="BK38" s="1635">
        <f t="shared" si="18"/>
        <v>0.37085222881272667</v>
      </c>
      <c r="BL38" s="30">
        <v>3155</v>
      </c>
      <c r="BM38" s="30">
        <f t="shared" si="19"/>
        <v>5104</v>
      </c>
      <c r="BN38" s="30">
        <f t="shared" si="20"/>
        <v>0</v>
      </c>
    </row>
    <row r="39" spans="1:66">
      <c r="A39" t="s">
        <v>2695</v>
      </c>
      <c r="B39">
        <v>1250</v>
      </c>
      <c r="C39">
        <v>22</v>
      </c>
      <c r="D39" s="30">
        <v>33</v>
      </c>
      <c r="E39" s="30" t="s">
        <v>3104</v>
      </c>
      <c r="F39" s="30" t="s">
        <v>1375</v>
      </c>
      <c r="G39" s="30" t="s">
        <v>2143</v>
      </c>
      <c r="H39" s="30" t="s">
        <v>2142</v>
      </c>
      <c r="I39" s="30">
        <v>33</v>
      </c>
      <c r="J39" s="30">
        <v>118.5</v>
      </c>
      <c r="K39" s="30">
        <v>118.5</v>
      </c>
      <c r="L39" s="30">
        <v>96</v>
      </c>
      <c r="M39" s="30">
        <v>96</v>
      </c>
      <c r="N39" s="30">
        <v>0.61499999999999999</v>
      </c>
      <c r="O39" s="1635">
        <f t="shared" si="21"/>
        <v>8.1159665763324298E-2</v>
      </c>
      <c r="P39" s="30">
        <v>3450</v>
      </c>
      <c r="Q39" s="30">
        <f t="shared" si="1"/>
        <v>25505</v>
      </c>
      <c r="R39" s="30">
        <f t="shared" si="2"/>
        <v>0</v>
      </c>
      <c r="S39" s="30">
        <v>118.5</v>
      </c>
      <c r="T39" s="30">
        <v>21</v>
      </c>
      <c r="U39" s="30">
        <v>94.8</v>
      </c>
      <c r="V39" s="30">
        <v>0.77500000000000002</v>
      </c>
      <c r="W39" s="1635">
        <f t="shared" si="22"/>
        <v>7.6804915514592925E-2</v>
      </c>
      <c r="X39" s="30">
        <v>930</v>
      </c>
      <c r="Y39" s="30">
        <f t="shared" si="4"/>
        <v>7265</v>
      </c>
      <c r="Z39" s="30">
        <f t="shared" si="5"/>
        <v>0</v>
      </c>
      <c r="AA39" s="30">
        <v>118.5</v>
      </c>
      <c r="AB39" s="30">
        <v>81</v>
      </c>
      <c r="AC39" s="30">
        <v>94.8</v>
      </c>
      <c r="AD39" s="30">
        <v>0.50629999999999997</v>
      </c>
      <c r="AE39" s="1635">
        <f t="shared" si="6"/>
        <v>4.0640196893625913E-2</v>
      </c>
      <c r="AF39" s="30">
        <v>1200</v>
      </c>
      <c r="AG39" s="30">
        <f t="shared" si="7"/>
        <v>17716</v>
      </c>
      <c r="AH39" s="30">
        <f t="shared" si="8"/>
        <v>0</v>
      </c>
      <c r="AI39" s="30">
        <v>118.5</v>
      </c>
      <c r="AJ39" s="30">
        <v>33</v>
      </c>
      <c r="AK39" s="30">
        <v>94.8</v>
      </c>
      <c r="AL39" s="30">
        <v>0.55000000000000004</v>
      </c>
      <c r="AM39" s="1635">
        <f t="shared" si="9"/>
        <v>2.4437927663734114E-2</v>
      </c>
      <c r="AN39" s="30">
        <v>330</v>
      </c>
      <c r="AO39" s="30">
        <f t="shared" si="10"/>
        <v>8102</v>
      </c>
      <c r="AP39" s="30">
        <f t="shared" si="11"/>
        <v>0</v>
      </c>
      <c r="AQ39" s="30">
        <v>118.5</v>
      </c>
      <c r="AR39" s="30">
        <v>12</v>
      </c>
      <c r="AS39" s="30">
        <v>94.8</v>
      </c>
      <c r="AT39" s="30">
        <v>0.72729999999999995</v>
      </c>
      <c r="AU39" s="1635">
        <f t="shared" si="12"/>
        <v>3.6960979554664548E-2</v>
      </c>
      <c r="AV39" s="30">
        <v>240</v>
      </c>
      <c r="AW39" s="30">
        <f t="shared" si="13"/>
        <v>3896</v>
      </c>
      <c r="AX39" s="30">
        <f t="shared" si="14"/>
        <v>0</v>
      </c>
      <c r="AY39" s="30">
        <v>118.5</v>
      </c>
      <c r="AZ39" s="30">
        <v>12</v>
      </c>
      <c r="BA39" s="30">
        <v>94.8</v>
      </c>
      <c r="BB39" s="30">
        <v>0.72729999999999995</v>
      </c>
      <c r="BC39" s="1635">
        <f t="shared" si="15"/>
        <v>3.8193012206486708E-2</v>
      </c>
      <c r="BD39" s="30">
        <v>240</v>
      </c>
      <c r="BE39" s="30">
        <f t="shared" si="16"/>
        <v>3770</v>
      </c>
      <c r="BF39" s="30">
        <f t="shared" si="17"/>
        <v>0</v>
      </c>
      <c r="BG39" s="30">
        <v>118.5</v>
      </c>
      <c r="BH39" s="30">
        <v>42</v>
      </c>
      <c r="BI39" s="30">
        <v>94.8</v>
      </c>
      <c r="BJ39" s="30">
        <v>0.8</v>
      </c>
      <c r="BK39" s="1635">
        <f t="shared" si="18"/>
        <v>1.4400921658986173E-2</v>
      </c>
      <c r="BL39" s="30">
        <v>360</v>
      </c>
      <c r="BM39" s="30">
        <f t="shared" si="19"/>
        <v>14999</v>
      </c>
      <c r="BN39" s="30">
        <f t="shared" si="20"/>
        <v>0</v>
      </c>
    </row>
    <row r="40" spans="1:66">
      <c r="A40" t="s">
        <v>2696</v>
      </c>
      <c r="B40">
        <v>1210</v>
      </c>
      <c r="C40">
        <v>29</v>
      </c>
      <c r="D40" s="30">
        <v>34</v>
      </c>
      <c r="E40" s="30" t="s">
        <v>3105</v>
      </c>
      <c r="F40" s="30" t="s">
        <v>3778</v>
      </c>
      <c r="G40" s="30" t="s">
        <v>2143</v>
      </c>
      <c r="H40" s="30" t="s">
        <v>2142</v>
      </c>
      <c r="I40" s="30">
        <v>11</v>
      </c>
      <c r="J40" s="30">
        <v>119</v>
      </c>
      <c r="K40" s="30">
        <v>119</v>
      </c>
      <c r="L40" s="30">
        <v>136.4</v>
      </c>
      <c r="M40" s="30">
        <v>136.4</v>
      </c>
      <c r="N40" s="30">
        <v>0.99780000000000002</v>
      </c>
      <c r="O40" s="1635">
        <f t="shared" si="21"/>
        <v>0.52718620260761362</v>
      </c>
      <c r="P40" s="30">
        <v>51660</v>
      </c>
      <c r="Q40" s="30">
        <f t="shared" si="1"/>
        <v>58795</v>
      </c>
      <c r="R40" s="30">
        <f t="shared" si="2"/>
        <v>0</v>
      </c>
      <c r="S40" s="30">
        <v>119</v>
      </c>
      <c r="T40" s="30">
        <v>138.4</v>
      </c>
      <c r="U40" s="30">
        <v>138.4</v>
      </c>
      <c r="V40" s="30">
        <v>0.99860000000000004</v>
      </c>
      <c r="W40" s="1635">
        <f t="shared" si="22"/>
        <v>0.44101925429145455</v>
      </c>
      <c r="X40" s="30">
        <v>45348</v>
      </c>
      <c r="Y40" s="30">
        <f t="shared" si="4"/>
        <v>61695</v>
      </c>
      <c r="Z40" s="30">
        <f t="shared" si="5"/>
        <v>0</v>
      </c>
      <c r="AA40" s="30">
        <v>119</v>
      </c>
      <c r="AB40" s="30">
        <v>169.6</v>
      </c>
      <c r="AC40" s="30">
        <v>169.6</v>
      </c>
      <c r="AD40" s="30">
        <v>0.99409999999999998</v>
      </c>
      <c r="AE40" s="1635">
        <f t="shared" si="6"/>
        <v>0.24357545999383787</v>
      </c>
      <c r="AF40" s="30">
        <v>29568</v>
      </c>
      <c r="AG40" s="30">
        <f t="shared" si="7"/>
        <v>72835</v>
      </c>
      <c r="AH40" s="30">
        <f t="shared" si="8"/>
        <v>0</v>
      </c>
      <c r="AI40" s="30">
        <v>119</v>
      </c>
      <c r="AJ40" s="30">
        <v>126.4</v>
      </c>
      <c r="AK40" s="30">
        <v>126.4</v>
      </c>
      <c r="AL40" s="30">
        <v>0.999</v>
      </c>
      <c r="AM40" s="1635">
        <f t="shared" si="9"/>
        <v>0.10244012898157447</v>
      </c>
      <c r="AN40" s="30">
        <v>9624</v>
      </c>
      <c r="AO40" s="30">
        <f t="shared" si="10"/>
        <v>56369</v>
      </c>
      <c r="AP40" s="30">
        <f t="shared" si="11"/>
        <v>0</v>
      </c>
      <c r="AQ40" s="30">
        <v>119</v>
      </c>
      <c r="AR40" s="30">
        <v>138.4</v>
      </c>
      <c r="AS40" s="30">
        <v>138.4</v>
      </c>
      <c r="AT40" s="30">
        <v>0.98629999999999995</v>
      </c>
      <c r="AU40" s="1635">
        <f t="shared" si="12"/>
        <v>0.22182198058834587</v>
      </c>
      <c r="AV40" s="30">
        <v>22528</v>
      </c>
      <c r="AW40" s="30">
        <f t="shared" si="13"/>
        <v>60935</v>
      </c>
      <c r="AX40" s="30">
        <f t="shared" si="14"/>
        <v>0</v>
      </c>
      <c r="AY40" s="30">
        <v>119</v>
      </c>
      <c r="AZ40" s="30">
        <v>18</v>
      </c>
      <c r="BA40" s="30">
        <v>95.2</v>
      </c>
      <c r="BB40" s="30">
        <v>1</v>
      </c>
      <c r="BC40" s="1635">
        <f t="shared" si="15"/>
        <v>0.14351851851851852</v>
      </c>
      <c r="BD40" s="30">
        <v>1860</v>
      </c>
      <c r="BE40" s="30">
        <f t="shared" si="16"/>
        <v>7776</v>
      </c>
      <c r="BF40" s="30">
        <f t="shared" si="17"/>
        <v>0</v>
      </c>
      <c r="BG40" s="30">
        <v>119</v>
      </c>
      <c r="BH40" s="30">
        <v>16.399999999999999</v>
      </c>
      <c r="BI40" s="30">
        <v>95.2</v>
      </c>
      <c r="BJ40" s="30">
        <v>0.99880000000000002</v>
      </c>
      <c r="BK40" s="1635">
        <f t="shared" si="18"/>
        <v>0.13145199888961956</v>
      </c>
      <c r="BL40" s="30">
        <v>1602</v>
      </c>
      <c r="BM40" s="30">
        <f t="shared" si="19"/>
        <v>7312</v>
      </c>
      <c r="BN40" s="30">
        <f t="shared" si="20"/>
        <v>0</v>
      </c>
    </row>
    <row r="41" spans="1:66">
      <c r="A41" t="s">
        <v>2697</v>
      </c>
      <c r="B41">
        <v>1240</v>
      </c>
      <c r="C41">
        <v>41</v>
      </c>
      <c r="D41" s="30">
        <v>35</v>
      </c>
      <c r="E41" s="30" t="s">
        <v>3106</v>
      </c>
      <c r="F41" s="30" t="s">
        <v>1720</v>
      </c>
      <c r="G41" s="30" t="s">
        <v>2143</v>
      </c>
      <c r="H41" s="30" t="s">
        <v>2142</v>
      </c>
      <c r="I41" s="30">
        <v>11</v>
      </c>
      <c r="J41" s="30">
        <v>119</v>
      </c>
      <c r="K41" s="30">
        <v>119</v>
      </c>
      <c r="L41" s="30">
        <v>15</v>
      </c>
      <c r="M41" s="30">
        <v>95.2</v>
      </c>
      <c r="N41" s="30">
        <v>0.9415</v>
      </c>
      <c r="O41" s="1635">
        <f t="shared" si="21"/>
        <v>6.6481776518951236E-2</v>
      </c>
      <c r="P41" s="30">
        <v>676</v>
      </c>
      <c r="Q41" s="30">
        <f t="shared" si="1"/>
        <v>6101</v>
      </c>
      <c r="R41" s="30">
        <f t="shared" si="2"/>
        <v>0</v>
      </c>
      <c r="S41" s="30">
        <v>119</v>
      </c>
      <c r="T41" s="30">
        <v>13</v>
      </c>
      <c r="U41" s="30">
        <v>95.2</v>
      </c>
      <c r="V41" s="30">
        <v>0.98309999999999997</v>
      </c>
      <c r="W41" s="1635">
        <f t="shared" si="22"/>
        <v>6.1102945822447331E-2</v>
      </c>
      <c r="X41" s="30">
        <v>581</v>
      </c>
      <c r="Y41" s="30">
        <f t="shared" si="4"/>
        <v>5705</v>
      </c>
      <c r="Z41" s="30">
        <f t="shared" si="5"/>
        <v>0</v>
      </c>
      <c r="AA41" s="30">
        <v>119</v>
      </c>
      <c r="AB41" s="30">
        <v>14</v>
      </c>
      <c r="AC41" s="30">
        <v>95.2</v>
      </c>
      <c r="AD41" s="30">
        <v>0.9204</v>
      </c>
      <c r="AE41" s="1635">
        <f t="shared" si="6"/>
        <v>6.3593813593813595E-2</v>
      </c>
      <c r="AF41" s="30">
        <v>590</v>
      </c>
      <c r="AG41" s="30">
        <f t="shared" si="7"/>
        <v>5567</v>
      </c>
      <c r="AH41" s="30">
        <f t="shared" si="8"/>
        <v>0</v>
      </c>
      <c r="AI41" s="30">
        <v>119</v>
      </c>
      <c r="AJ41" s="30">
        <v>14</v>
      </c>
      <c r="AK41" s="30">
        <v>95.2</v>
      </c>
      <c r="AL41" s="30">
        <v>0.84099999999999997</v>
      </c>
      <c r="AM41" s="1635">
        <f t="shared" si="9"/>
        <v>7.1234047682975615E-2</v>
      </c>
      <c r="AN41" s="30">
        <v>624</v>
      </c>
      <c r="AO41" s="30">
        <f t="shared" si="10"/>
        <v>5256</v>
      </c>
      <c r="AP41" s="30">
        <f t="shared" si="11"/>
        <v>0</v>
      </c>
      <c r="AQ41" s="30">
        <v>119</v>
      </c>
      <c r="AR41" s="30">
        <v>13</v>
      </c>
      <c r="AS41" s="30">
        <v>95.2</v>
      </c>
      <c r="AT41" s="30">
        <v>0.89929999999999999</v>
      </c>
      <c r="AU41" s="1635">
        <f t="shared" si="12"/>
        <v>5.9553717775345349E-2</v>
      </c>
      <c r="AV41" s="30">
        <v>518</v>
      </c>
      <c r="AW41" s="30">
        <f t="shared" si="13"/>
        <v>5219</v>
      </c>
      <c r="AX41" s="30">
        <f t="shared" si="14"/>
        <v>0</v>
      </c>
      <c r="AY41" s="30">
        <v>119</v>
      </c>
      <c r="AZ41" s="30">
        <v>27.27</v>
      </c>
      <c r="BA41" s="30">
        <v>95.2</v>
      </c>
      <c r="BB41" s="30">
        <v>0.87509999999999999</v>
      </c>
      <c r="BC41" s="1635">
        <f t="shared" si="15"/>
        <v>6.7686864506187619E-2</v>
      </c>
      <c r="BD41" s="30">
        <v>1163</v>
      </c>
      <c r="BE41" s="30">
        <f t="shared" si="16"/>
        <v>10309</v>
      </c>
      <c r="BF41" s="30">
        <f t="shared" si="17"/>
        <v>0</v>
      </c>
      <c r="BG41" s="30">
        <v>119</v>
      </c>
      <c r="BH41" s="30">
        <v>41.2</v>
      </c>
      <c r="BI41" s="30">
        <v>95.2</v>
      </c>
      <c r="BJ41" s="30">
        <v>0.85899999999999999</v>
      </c>
      <c r="BK41" s="1635">
        <f t="shared" si="18"/>
        <v>7.6336587565859093E-2</v>
      </c>
      <c r="BL41" s="30">
        <v>2010</v>
      </c>
      <c r="BM41" s="30">
        <f t="shared" si="19"/>
        <v>15798</v>
      </c>
      <c r="BN41" s="30">
        <f t="shared" si="20"/>
        <v>0</v>
      </c>
    </row>
    <row r="42" spans="1:66">
      <c r="A42" t="s">
        <v>4018</v>
      </c>
      <c r="B42">
        <v>6110</v>
      </c>
      <c r="C42">
        <v>90</v>
      </c>
      <c r="D42" s="30">
        <v>36</v>
      </c>
      <c r="E42" s="30" t="s">
        <v>4019</v>
      </c>
      <c r="F42" s="30" t="s">
        <v>3609</v>
      </c>
      <c r="G42" s="30" t="s">
        <v>2143</v>
      </c>
      <c r="H42" s="30" t="s">
        <v>802</v>
      </c>
      <c r="I42" s="30">
        <v>11</v>
      </c>
      <c r="J42" s="30">
        <v>119</v>
      </c>
      <c r="K42" s="30">
        <v>119</v>
      </c>
      <c r="L42" s="30">
        <v>2</v>
      </c>
      <c r="M42" s="30">
        <v>95.2</v>
      </c>
      <c r="N42" s="30">
        <v>0.60609999999999997</v>
      </c>
      <c r="O42" s="1635">
        <f t="shared" si="21"/>
        <v>0.45830354360299913</v>
      </c>
      <c r="P42" s="30">
        <v>400</v>
      </c>
      <c r="Q42" s="30">
        <f t="shared" si="1"/>
        <v>524</v>
      </c>
      <c r="R42" s="30">
        <f t="shared" si="2"/>
        <v>0</v>
      </c>
      <c r="S42" s="30">
        <v>119</v>
      </c>
      <c r="T42" s="30">
        <v>8</v>
      </c>
      <c r="U42" s="30">
        <v>95.2</v>
      </c>
      <c r="V42" s="30">
        <v>0.48480000000000001</v>
      </c>
      <c r="W42" s="1635">
        <f t="shared" si="22"/>
        <v>0.11089818659285285</v>
      </c>
      <c r="X42" s="30">
        <v>320</v>
      </c>
      <c r="Y42" s="30">
        <f t="shared" si="4"/>
        <v>1731</v>
      </c>
      <c r="Z42" s="30">
        <f t="shared" si="5"/>
        <v>0</v>
      </c>
      <c r="AA42" s="30">
        <v>119</v>
      </c>
      <c r="AB42" s="30">
        <v>4</v>
      </c>
      <c r="AC42" s="30">
        <v>95.2</v>
      </c>
      <c r="AD42" s="30">
        <v>0.48149999999999998</v>
      </c>
      <c r="AE42" s="1635">
        <f t="shared" si="6"/>
        <v>0.18749278873889466</v>
      </c>
      <c r="AF42" s="30">
        <v>260</v>
      </c>
      <c r="AG42" s="30">
        <f t="shared" si="7"/>
        <v>832</v>
      </c>
      <c r="AH42" s="30">
        <f t="shared" si="8"/>
        <v>0</v>
      </c>
      <c r="AI42" s="30">
        <v>119</v>
      </c>
      <c r="AJ42" s="30">
        <v>130</v>
      </c>
      <c r="AK42" s="30">
        <v>130</v>
      </c>
      <c r="AL42" s="30">
        <v>0.62219999999999998</v>
      </c>
      <c r="AM42" s="1635">
        <f t="shared" si="9"/>
        <v>9.3055432589448199E-3</v>
      </c>
      <c r="AN42" s="30">
        <v>560</v>
      </c>
      <c r="AO42" s="30">
        <f t="shared" si="10"/>
        <v>36108</v>
      </c>
      <c r="AP42" s="30">
        <f t="shared" si="11"/>
        <v>0</v>
      </c>
      <c r="AQ42" s="30">
        <v>119</v>
      </c>
      <c r="AR42" s="30">
        <v>2.4</v>
      </c>
      <c r="AS42" s="30">
        <v>95.2</v>
      </c>
      <c r="AT42" s="30">
        <v>0.46150000000000002</v>
      </c>
      <c r="AU42" s="1635">
        <f t="shared" si="12"/>
        <v>0.29124290823518451</v>
      </c>
      <c r="AV42" s="30">
        <v>240</v>
      </c>
      <c r="AW42" s="30">
        <f t="shared" si="13"/>
        <v>494</v>
      </c>
      <c r="AX42" s="30">
        <f t="shared" si="14"/>
        <v>0</v>
      </c>
      <c r="AY42" s="30">
        <v>119</v>
      </c>
      <c r="AZ42" s="30">
        <v>2</v>
      </c>
      <c r="BA42" s="30">
        <v>95.2</v>
      </c>
      <c r="BB42" s="30">
        <v>0.46879999999999999</v>
      </c>
      <c r="BC42" s="1635">
        <f t="shared" si="15"/>
        <v>0.44439704209328784</v>
      </c>
      <c r="BD42" s="30">
        <v>300</v>
      </c>
      <c r="BE42" s="30">
        <f t="shared" si="16"/>
        <v>405</v>
      </c>
      <c r="BF42" s="30">
        <f t="shared" si="17"/>
        <v>0</v>
      </c>
      <c r="BG42" s="30">
        <v>119</v>
      </c>
      <c r="BH42" s="30">
        <v>2</v>
      </c>
      <c r="BI42" s="30">
        <v>95.2</v>
      </c>
      <c r="BJ42" s="30">
        <v>0.4667</v>
      </c>
      <c r="BK42" s="1635">
        <f t="shared" si="18"/>
        <v>0.40319700666542252</v>
      </c>
      <c r="BL42" s="30">
        <v>280</v>
      </c>
      <c r="BM42" s="30">
        <f t="shared" si="19"/>
        <v>417</v>
      </c>
      <c r="BN42" s="30">
        <f t="shared" si="20"/>
        <v>0</v>
      </c>
    </row>
    <row r="43" spans="1:66">
      <c r="A43" t="s">
        <v>2699</v>
      </c>
      <c r="B43">
        <v>1230</v>
      </c>
      <c r="C43">
        <v>77</v>
      </c>
      <c r="D43" s="30">
        <v>37</v>
      </c>
      <c r="E43" s="30" t="s">
        <v>3108</v>
      </c>
      <c r="F43" s="30" t="s">
        <v>1778</v>
      </c>
      <c r="G43" s="30" t="s">
        <v>2143</v>
      </c>
      <c r="H43" s="30" t="s">
        <v>2142</v>
      </c>
      <c r="I43" s="30">
        <v>11</v>
      </c>
      <c r="J43" s="30">
        <v>120</v>
      </c>
      <c r="K43" s="30">
        <v>120</v>
      </c>
      <c r="L43" s="30">
        <v>76</v>
      </c>
      <c r="M43" s="30">
        <v>96</v>
      </c>
      <c r="N43" s="30">
        <v>0.86209999999999998</v>
      </c>
      <c r="O43" s="1635">
        <f t="shared" si="21"/>
        <v>0.16704077015800531</v>
      </c>
      <c r="P43" s="30">
        <v>7880</v>
      </c>
      <c r="Q43" s="30">
        <f t="shared" si="1"/>
        <v>28304</v>
      </c>
      <c r="R43" s="30">
        <f t="shared" si="2"/>
        <v>0</v>
      </c>
      <c r="S43" s="30">
        <v>120</v>
      </c>
      <c r="T43" s="30">
        <v>62.64</v>
      </c>
      <c r="U43" s="30">
        <v>96</v>
      </c>
      <c r="V43" s="30">
        <v>0.54210000000000003</v>
      </c>
      <c r="W43" s="1635">
        <f t="shared" si="22"/>
        <v>9.1829853826707941E-2</v>
      </c>
      <c r="X43" s="30">
        <v>2320</v>
      </c>
      <c r="Y43" s="30">
        <f t="shared" si="4"/>
        <v>15158</v>
      </c>
      <c r="Z43" s="30">
        <f t="shared" si="5"/>
        <v>0</v>
      </c>
      <c r="AA43" s="30">
        <v>120</v>
      </c>
      <c r="AB43" s="30">
        <v>107.68</v>
      </c>
      <c r="AC43" s="30">
        <v>107.68</v>
      </c>
      <c r="AD43" s="30">
        <v>0.92549999999999999</v>
      </c>
      <c r="AE43" s="1635">
        <f t="shared" si="6"/>
        <v>0.45349612679187545</v>
      </c>
      <c r="AF43" s="30">
        <v>32540</v>
      </c>
      <c r="AG43" s="30">
        <f t="shared" si="7"/>
        <v>43052</v>
      </c>
      <c r="AH43" s="30">
        <f t="shared" si="8"/>
        <v>0</v>
      </c>
      <c r="AI43" s="30">
        <v>120</v>
      </c>
      <c r="AJ43" s="30">
        <v>108.8</v>
      </c>
      <c r="AK43" s="30">
        <v>108.8</v>
      </c>
      <c r="AL43" s="30">
        <v>0.95130000000000003</v>
      </c>
      <c r="AM43" s="1635">
        <f t="shared" si="9"/>
        <v>0.56282007450372684</v>
      </c>
      <c r="AN43" s="30">
        <v>43340</v>
      </c>
      <c r="AO43" s="30">
        <f t="shared" si="10"/>
        <v>46203</v>
      </c>
      <c r="AP43" s="30">
        <f t="shared" si="11"/>
        <v>0</v>
      </c>
      <c r="AQ43" s="30">
        <v>120</v>
      </c>
      <c r="AR43" s="30">
        <v>104</v>
      </c>
      <c r="AS43" s="30">
        <v>104</v>
      </c>
      <c r="AT43" s="30">
        <v>0.95289999999999997</v>
      </c>
      <c r="AU43" s="1635">
        <f t="shared" si="12"/>
        <v>0.59838665842748451</v>
      </c>
      <c r="AV43" s="30">
        <v>44120</v>
      </c>
      <c r="AW43" s="30">
        <f t="shared" si="13"/>
        <v>44239</v>
      </c>
      <c r="AX43" s="30">
        <f t="shared" si="14"/>
        <v>0</v>
      </c>
      <c r="AY43" s="30">
        <v>120</v>
      </c>
      <c r="AZ43" s="30">
        <v>101.52</v>
      </c>
      <c r="BA43" s="30">
        <v>101.52</v>
      </c>
      <c r="BB43" s="30">
        <v>0.95630000000000004</v>
      </c>
      <c r="BC43" s="1635">
        <f t="shared" si="15"/>
        <v>0.56366096591067294</v>
      </c>
      <c r="BD43" s="30">
        <v>39400</v>
      </c>
      <c r="BE43" s="30">
        <f t="shared" si="16"/>
        <v>41940</v>
      </c>
      <c r="BF43" s="30">
        <f t="shared" si="17"/>
        <v>0</v>
      </c>
      <c r="BG43" s="30">
        <v>120</v>
      </c>
      <c r="BH43" s="30">
        <v>104</v>
      </c>
      <c r="BI43" s="30">
        <v>104</v>
      </c>
      <c r="BJ43" s="30">
        <v>0.94950000000000001</v>
      </c>
      <c r="BK43" s="1635">
        <f t="shared" si="18"/>
        <v>0.38383790868120482</v>
      </c>
      <c r="BL43" s="30">
        <v>28200</v>
      </c>
      <c r="BM43" s="30">
        <f t="shared" si="19"/>
        <v>44081</v>
      </c>
      <c r="BN43" s="30">
        <f t="shared" si="20"/>
        <v>0</v>
      </c>
    </row>
    <row r="44" spans="1:66">
      <c r="A44" t="s">
        <v>3613</v>
      </c>
      <c r="B44">
        <v>1240</v>
      </c>
      <c r="C44">
        <v>53</v>
      </c>
      <c r="D44" s="30">
        <v>38</v>
      </c>
      <c r="E44" s="30" t="s">
        <v>3614</v>
      </c>
      <c r="F44" s="30" t="s">
        <v>3615</v>
      </c>
      <c r="G44" s="30" t="s">
        <v>2143</v>
      </c>
      <c r="H44" s="30" t="s">
        <v>1439</v>
      </c>
      <c r="I44" s="30">
        <v>33</v>
      </c>
      <c r="J44" s="30">
        <v>120</v>
      </c>
      <c r="K44" s="30">
        <v>120</v>
      </c>
      <c r="L44" s="30">
        <v>39</v>
      </c>
      <c r="M44" s="30">
        <v>96</v>
      </c>
      <c r="N44" s="30">
        <v>0.97819999999999996</v>
      </c>
      <c r="O44" s="1635">
        <f t="shared" si="21"/>
        <v>0.34807958801007255</v>
      </c>
      <c r="P44" s="30">
        <v>9561</v>
      </c>
      <c r="Q44" s="30">
        <f t="shared" si="1"/>
        <v>16481</v>
      </c>
      <c r="R44" s="30">
        <f t="shared" si="2"/>
        <v>0</v>
      </c>
      <c r="S44" s="30">
        <v>120</v>
      </c>
      <c r="T44" s="30">
        <v>24</v>
      </c>
      <c r="U44" s="30">
        <v>96</v>
      </c>
      <c r="V44" s="30">
        <v>0.96060000000000001</v>
      </c>
      <c r="W44" s="1635">
        <f t="shared" si="22"/>
        <v>0.32829084196928887</v>
      </c>
      <c r="X44" s="30">
        <v>5631</v>
      </c>
      <c r="Y44" s="30">
        <f t="shared" si="4"/>
        <v>10291</v>
      </c>
      <c r="Z44" s="30">
        <f t="shared" si="5"/>
        <v>0</v>
      </c>
      <c r="AA44" s="30">
        <v>120</v>
      </c>
      <c r="AB44" s="30">
        <v>24</v>
      </c>
      <c r="AC44" s="30">
        <v>96</v>
      </c>
      <c r="AD44" s="30">
        <v>0.96919999999999995</v>
      </c>
      <c r="AE44" s="1635">
        <f t="shared" si="6"/>
        <v>0.37742324712248365</v>
      </c>
      <c r="AF44" s="30">
        <v>6321</v>
      </c>
      <c r="AG44" s="30">
        <f t="shared" si="7"/>
        <v>10049</v>
      </c>
      <c r="AH44" s="30">
        <f t="shared" si="8"/>
        <v>0</v>
      </c>
      <c r="AI44" s="30">
        <v>120</v>
      </c>
      <c r="AJ44" s="30">
        <v>39</v>
      </c>
      <c r="AK44" s="30">
        <v>96</v>
      </c>
      <c r="AL44" s="30">
        <v>0.98599999999999999</v>
      </c>
      <c r="AM44" s="1635">
        <f t="shared" si="9"/>
        <v>0.38399461778379534</v>
      </c>
      <c r="AN44" s="30">
        <v>10986</v>
      </c>
      <c r="AO44" s="30">
        <f t="shared" si="10"/>
        <v>17166</v>
      </c>
      <c r="AP44" s="30">
        <f t="shared" si="11"/>
        <v>0</v>
      </c>
      <c r="AQ44" s="30">
        <v>120</v>
      </c>
      <c r="AR44" s="30">
        <v>42</v>
      </c>
      <c r="AS44" s="30">
        <v>96</v>
      </c>
      <c r="AT44" s="30">
        <v>0.98640000000000005</v>
      </c>
      <c r="AU44" s="1635">
        <f t="shared" si="12"/>
        <v>0.38931932032944511</v>
      </c>
      <c r="AV44" s="30">
        <v>12000</v>
      </c>
      <c r="AW44" s="30">
        <f t="shared" si="13"/>
        <v>18494</v>
      </c>
      <c r="AX44" s="30">
        <f t="shared" si="14"/>
        <v>0</v>
      </c>
      <c r="AY44" s="30">
        <v>120</v>
      </c>
      <c r="AZ44" s="30">
        <v>39</v>
      </c>
      <c r="BA44" s="30">
        <v>96</v>
      </c>
      <c r="BB44" s="30">
        <v>0.98670000000000002</v>
      </c>
      <c r="BC44" s="1635">
        <f t="shared" si="15"/>
        <v>0.3785388400773016</v>
      </c>
      <c r="BD44" s="30">
        <v>10488</v>
      </c>
      <c r="BE44" s="30">
        <f t="shared" si="16"/>
        <v>16624</v>
      </c>
      <c r="BF44" s="30">
        <f t="shared" si="17"/>
        <v>0</v>
      </c>
      <c r="BG44" s="30">
        <v>120</v>
      </c>
      <c r="BH44" s="30">
        <v>39</v>
      </c>
      <c r="BI44" s="30">
        <v>96</v>
      </c>
      <c r="BJ44" s="30">
        <v>0.96899999999999997</v>
      </c>
      <c r="BK44" s="1635">
        <f t="shared" si="18"/>
        <v>0.25031561534108221</v>
      </c>
      <c r="BL44" s="30">
        <v>7038</v>
      </c>
      <c r="BM44" s="30">
        <f t="shared" si="19"/>
        <v>16870</v>
      </c>
      <c r="BN44" s="30">
        <f t="shared" si="20"/>
        <v>0</v>
      </c>
    </row>
    <row r="45" spans="1:66">
      <c r="A45" t="s">
        <v>3779</v>
      </c>
      <c r="B45">
        <v>1250</v>
      </c>
      <c r="C45">
        <v>31</v>
      </c>
      <c r="D45" s="30">
        <v>39</v>
      </c>
      <c r="E45" s="30" t="s">
        <v>3780</v>
      </c>
      <c r="F45" s="30" t="s">
        <v>3781</v>
      </c>
      <c r="G45" s="30" t="s">
        <v>2143</v>
      </c>
      <c r="H45" s="30" t="s">
        <v>2142</v>
      </c>
      <c r="I45" s="30">
        <v>11</v>
      </c>
      <c r="J45" s="30">
        <v>120</v>
      </c>
      <c r="K45" s="30">
        <v>120</v>
      </c>
      <c r="L45" s="30">
        <v>90</v>
      </c>
      <c r="M45" s="30">
        <v>96</v>
      </c>
      <c r="N45" s="30">
        <v>0.6179</v>
      </c>
      <c r="O45" s="1635">
        <f t="shared" si="21"/>
        <v>6.5434696173219134E-2</v>
      </c>
      <c r="P45" s="30">
        <v>2620</v>
      </c>
      <c r="Q45" s="30">
        <f t="shared" si="1"/>
        <v>24024</v>
      </c>
      <c r="R45" s="30">
        <f t="shared" si="2"/>
        <v>0</v>
      </c>
      <c r="S45" s="30">
        <v>120</v>
      </c>
      <c r="T45" s="30">
        <v>10</v>
      </c>
      <c r="U45" s="30">
        <v>96</v>
      </c>
      <c r="V45" s="30">
        <v>0.57469999999999999</v>
      </c>
      <c r="W45" s="1635">
        <f t="shared" si="22"/>
        <v>0.23387611301642183</v>
      </c>
      <c r="X45" s="30">
        <v>1000</v>
      </c>
      <c r="Y45" s="30">
        <f t="shared" si="4"/>
        <v>2565</v>
      </c>
      <c r="Z45" s="30">
        <f t="shared" si="5"/>
        <v>0</v>
      </c>
      <c r="AA45" s="30">
        <v>120</v>
      </c>
      <c r="AB45" s="30">
        <v>106</v>
      </c>
      <c r="AC45" s="30">
        <v>106</v>
      </c>
      <c r="AD45" s="30">
        <v>0.57440000000000002</v>
      </c>
      <c r="AE45" s="1635">
        <f t="shared" si="6"/>
        <v>5.1096979146592857E-2</v>
      </c>
      <c r="AF45" s="30">
        <v>2240</v>
      </c>
      <c r="AG45" s="30">
        <f t="shared" si="7"/>
        <v>26303</v>
      </c>
      <c r="AH45" s="30">
        <f t="shared" si="8"/>
        <v>0</v>
      </c>
      <c r="AI45" s="30">
        <v>120</v>
      </c>
      <c r="AJ45" s="30">
        <v>92</v>
      </c>
      <c r="AK45" s="30">
        <v>96</v>
      </c>
      <c r="AL45" s="30">
        <v>0.51970000000000005</v>
      </c>
      <c r="AM45" s="1635">
        <f t="shared" si="9"/>
        <v>4.4416425738479863E-2</v>
      </c>
      <c r="AN45" s="30">
        <v>1580</v>
      </c>
      <c r="AO45" s="30">
        <f t="shared" si="10"/>
        <v>21343</v>
      </c>
      <c r="AP45" s="30">
        <f t="shared" si="11"/>
        <v>0</v>
      </c>
      <c r="AQ45" s="30">
        <v>120</v>
      </c>
      <c r="AR45" s="30">
        <v>6</v>
      </c>
      <c r="AS45" s="30">
        <v>96</v>
      </c>
      <c r="AT45" s="30">
        <v>0.41270000000000001</v>
      </c>
      <c r="AU45" s="1635">
        <f t="shared" si="12"/>
        <v>0.28225697891236401</v>
      </c>
      <c r="AV45" s="30">
        <v>520</v>
      </c>
      <c r="AW45" s="30">
        <f t="shared" si="13"/>
        <v>1105</v>
      </c>
      <c r="AX45" s="30">
        <f t="shared" si="14"/>
        <v>0</v>
      </c>
      <c r="AY45" s="30">
        <v>120</v>
      </c>
      <c r="AZ45" s="30">
        <v>92</v>
      </c>
      <c r="BA45" s="30">
        <v>96</v>
      </c>
      <c r="BB45" s="30">
        <v>0.48080000000000001</v>
      </c>
      <c r="BC45" s="1635">
        <f t="shared" si="15"/>
        <v>3.1398956650349259E-2</v>
      </c>
      <c r="BD45" s="30">
        <v>1000</v>
      </c>
      <c r="BE45" s="30">
        <f t="shared" si="16"/>
        <v>19109</v>
      </c>
      <c r="BF45" s="30">
        <f t="shared" si="17"/>
        <v>0</v>
      </c>
      <c r="BG45" s="30">
        <v>120</v>
      </c>
      <c r="BH45" s="30">
        <v>106</v>
      </c>
      <c r="BI45" s="30">
        <v>106</v>
      </c>
      <c r="BJ45" s="30">
        <v>0.51349999999999996</v>
      </c>
      <c r="BK45" s="1635">
        <f t="shared" si="18"/>
        <v>5.6300933825067671E-2</v>
      </c>
      <c r="BL45" s="30">
        <v>2280</v>
      </c>
      <c r="BM45" s="30">
        <f t="shared" si="19"/>
        <v>24298</v>
      </c>
      <c r="BN45" s="30">
        <f t="shared" si="20"/>
        <v>0</v>
      </c>
    </row>
    <row r="46" spans="1:66">
      <c r="A46" t="s">
        <v>3782</v>
      </c>
      <c r="B46">
        <v>6130</v>
      </c>
      <c r="C46">
        <v>25</v>
      </c>
      <c r="D46" s="30">
        <v>40</v>
      </c>
      <c r="E46" s="30" t="s">
        <v>3783</v>
      </c>
      <c r="F46" s="30" t="s">
        <v>3784</v>
      </c>
      <c r="G46" s="30" t="s">
        <v>2143</v>
      </c>
      <c r="H46" s="30" t="s">
        <v>1439</v>
      </c>
      <c r="I46" s="30">
        <v>11</v>
      </c>
      <c r="J46" s="30">
        <v>120</v>
      </c>
      <c r="K46" s="30">
        <v>120</v>
      </c>
      <c r="L46" s="30">
        <v>12</v>
      </c>
      <c r="M46" s="30">
        <v>96</v>
      </c>
      <c r="N46" s="30">
        <v>0.94940000000000002</v>
      </c>
      <c r="O46" s="1635">
        <f t="shared" si="21"/>
        <v>0.36572806216791887</v>
      </c>
      <c r="P46" s="30">
        <v>3000</v>
      </c>
      <c r="Q46" s="30">
        <f t="shared" si="1"/>
        <v>4922</v>
      </c>
      <c r="R46" s="30">
        <f t="shared" si="2"/>
        <v>0</v>
      </c>
      <c r="S46" s="30">
        <v>120</v>
      </c>
      <c r="T46" s="30">
        <v>14</v>
      </c>
      <c r="U46" s="30">
        <v>96</v>
      </c>
      <c r="V46" s="30">
        <v>0.92020000000000002</v>
      </c>
      <c r="W46" s="1635">
        <f t="shared" si="22"/>
        <v>0.3129954718319099</v>
      </c>
      <c r="X46" s="30">
        <v>3000</v>
      </c>
      <c r="Y46" s="30">
        <f t="shared" si="4"/>
        <v>5751</v>
      </c>
      <c r="Z46" s="30">
        <f t="shared" si="5"/>
        <v>0</v>
      </c>
      <c r="AA46" s="30">
        <v>120</v>
      </c>
      <c r="AB46" s="30">
        <v>16</v>
      </c>
      <c r="AC46" s="30">
        <v>96</v>
      </c>
      <c r="AD46" s="30">
        <v>0.9</v>
      </c>
      <c r="AE46" s="1635">
        <f t="shared" si="6"/>
        <v>0.2951388888888889</v>
      </c>
      <c r="AF46" s="30">
        <v>3060</v>
      </c>
      <c r="AG46" s="30">
        <f t="shared" si="7"/>
        <v>6221</v>
      </c>
      <c r="AH46" s="30">
        <f t="shared" si="8"/>
        <v>0</v>
      </c>
      <c r="AI46" s="30">
        <v>120</v>
      </c>
      <c r="AJ46" s="30">
        <v>16</v>
      </c>
      <c r="AK46" s="30">
        <v>96</v>
      </c>
      <c r="AL46" s="30">
        <v>0.91369999999999996</v>
      </c>
      <c r="AM46" s="1635">
        <f t="shared" si="9"/>
        <v>0.33098320547084348</v>
      </c>
      <c r="AN46" s="30">
        <v>3600</v>
      </c>
      <c r="AO46" s="30">
        <f t="shared" si="10"/>
        <v>6526</v>
      </c>
      <c r="AP46" s="30">
        <f t="shared" si="11"/>
        <v>0</v>
      </c>
      <c r="AQ46" s="30">
        <v>120</v>
      </c>
      <c r="AR46" s="30">
        <v>16</v>
      </c>
      <c r="AS46" s="30">
        <v>96</v>
      </c>
      <c r="AT46" s="30">
        <v>0.9355</v>
      </c>
      <c r="AU46" s="1635">
        <f t="shared" si="12"/>
        <v>0.36457704752216918</v>
      </c>
      <c r="AV46" s="30">
        <v>4060</v>
      </c>
      <c r="AW46" s="30">
        <f t="shared" si="13"/>
        <v>6682</v>
      </c>
      <c r="AX46" s="30">
        <f t="shared" si="14"/>
        <v>0</v>
      </c>
      <c r="AY46" s="30">
        <v>120</v>
      </c>
      <c r="AZ46" s="30">
        <v>24</v>
      </c>
      <c r="BA46" s="30">
        <v>96</v>
      </c>
      <c r="BB46" s="30">
        <v>0.9375</v>
      </c>
      <c r="BC46" s="1635">
        <f t="shared" si="15"/>
        <v>0.25925925925925924</v>
      </c>
      <c r="BD46" s="30">
        <v>4200</v>
      </c>
      <c r="BE46" s="30">
        <f t="shared" si="16"/>
        <v>9720</v>
      </c>
      <c r="BF46" s="30">
        <f t="shared" si="17"/>
        <v>0</v>
      </c>
      <c r="BG46" s="30">
        <v>120</v>
      </c>
      <c r="BH46" s="30">
        <v>18</v>
      </c>
      <c r="BI46" s="30">
        <v>96</v>
      </c>
      <c r="BJ46" s="30">
        <v>0.90100000000000002</v>
      </c>
      <c r="BK46" s="1635">
        <f t="shared" si="18"/>
        <v>0.28675161144460487</v>
      </c>
      <c r="BL46" s="30">
        <v>3460</v>
      </c>
      <c r="BM46" s="30">
        <f t="shared" si="19"/>
        <v>7240</v>
      </c>
      <c r="BN46" s="30">
        <f t="shared" si="20"/>
        <v>0</v>
      </c>
    </row>
    <row r="47" spans="1:66">
      <c r="A47" t="s">
        <v>2700</v>
      </c>
      <c r="B47">
        <v>6150</v>
      </c>
      <c r="C47">
        <v>4</v>
      </c>
      <c r="D47" s="30">
        <v>41</v>
      </c>
      <c r="E47" s="30" t="s">
        <v>3109</v>
      </c>
      <c r="F47" s="30" t="s">
        <v>976</v>
      </c>
      <c r="G47" s="30" t="s">
        <v>2143</v>
      </c>
      <c r="H47" s="30" t="s">
        <v>1439</v>
      </c>
      <c r="I47" s="30">
        <v>11</v>
      </c>
      <c r="J47" s="30">
        <v>120</v>
      </c>
      <c r="K47" s="30">
        <v>120</v>
      </c>
      <c r="L47" s="30">
        <v>360</v>
      </c>
      <c r="M47" s="30">
        <v>360</v>
      </c>
      <c r="N47" s="30">
        <v>0.995</v>
      </c>
      <c r="O47" s="1635">
        <f t="shared" si="21"/>
        <v>0.56051864259569451</v>
      </c>
      <c r="P47" s="30">
        <v>144560</v>
      </c>
      <c r="Q47" s="30">
        <f t="shared" si="1"/>
        <v>154742</v>
      </c>
      <c r="R47" s="30">
        <f t="shared" si="2"/>
        <v>0</v>
      </c>
      <c r="S47" s="30">
        <v>120</v>
      </c>
      <c r="T47" s="30">
        <v>375.2</v>
      </c>
      <c r="U47" s="30">
        <v>375.2</v>
      </c>
      <c r="V47" s="30">
        <v>0.99409999999999998</v>
      </c>
      <c r="W47" s="1635">
        <f t="shared" si="22"/>
        <v>0.52089748065988628</v>
      </c>
      <c r="X47" s="30">
        <v>144550</v>
      </c>
      <c r="Y47" s="30">
        <f t="shared" si="4"/>
        <v>166501</v>
      </c>
      <c r="Z47" s="30">
        <f t="shared" si="5"/>
        <v>0</v>
      </c>
      <c r="AA47" s="30">
        <v>120</v>
      </c>
      <c r="AB47" s="30">
        <v>390</v>
      </c>
      <c r="AC47" s="30">
        <v>390</v>
      </c>
      <c r="AD47" s="30">
        <v>0.99419999999999997</v>
      </c>
      <c r="AE47" s="1635">
        <f t="shared" si="6"/>
        <v>0.5377700635194097</v>
      </c>
      <c r="AF47" s="30">
        <v>150130</v>
      </c>
      <c r="AG47" s="30">
        <f t="shared" si="7"/>
        <v>167503</v>
      </c>
      <c r="AH47" s="30">
        <f t="shared" si="8"/>
        <v>0</v>
      </c>
      <c r="AI47" s="30">
        <v>120</v>
      </c>
      <c r="AJ47" s="30">
        <v>375.3</v>
      </c>
      <c r="AK47" s="30">
        <v>375.3</v>
      </c>
      <c r="AL47" s="30">
        <v>0.99570000000000003</v>
      </c>
      <c r="AM47" s="1635">
        <f t="shared" si="9"/>
        <v>0.52146851070005895</v>
      </c>
      <c r="AN47" s="30">
        <v>144980</v>
      </c>
      <c r="AO47" s="30">
        <f t="shared" si="10"/>
        <v>166814</v>
      </c>
      <c r="AP47" s="30">
        <f t="shared" si="11"/>
        <v>0</v>
      </c>
      <c r="AQ47" s="30">
        <v>120</v>
      </c>
      <c r="AR47" s="30">
        <v>420.2</v>
      </c>
      <c r="AS47" s="30">
        <v>420.2</v>
      </c>
      <c r="AT47" s="30">
        <v>0.995</v>
      </c>
      <c r="AU47" s="1635">
        <f t="shared" si="12"/>
        <v>0.56255004891957605</v>
      </c>
      <c r="AV47" s="30">
        <v>174990</v>
      </c>
      <c r="AW47" s="30">
        <f t="shared" si="13"/>
        <v>186639</v>
      </c>
      <c r="AX47" s="30">
        <f t="shared" si="14"/>
        <v>0</v>
      </c>
      <c r="AY47" s="30">
        <v>120</v>
      </c>
      <c r="AZ47" s="30">
        <v>418.3</v>
      </c>
      <c r="BA47" s="30">
        <v>418.3</v>
      </c>
      <c r="BB47" s="30">
        <v>0.99550000000000005</v>
      </c>
      <c r="BC47" s="1635">
        <f t="shared" si="15"/>
        <v>0.5503288985629371</v>
      </c>
      <c r="BD47" s="30">
        <v>165000</v>
      </c>
      <c r="BE47" s="30">
        <f t="shared" si="16"/>
        <v>179892</v>
      </c>
      <c r="BF47" s="30">
        <f t="shared" si="17"/>
        <v>0</v>
      </c>
      <c r="BG47" s="30">
        <v>120</v>
      </c>
      <c r="BH47" s="30">
        <v>400</v>
      </c>
      <c r="BI47" s="30">
        <v>400</v>
      </c>
      <c r="BJ47" s="30">
        <v>0.99539999999999995</v>
      </c>
      <c r="BK47" s="1635">
        <f t="shared" si="18"/>
        <v>0.51594863252682777</v>
      </c>
      <c r="BL47" s="30">
        <v>152840</v>
      </c>
      <c r="BM47" s="30">
        <f t="shared" si="19"/>
        <v>177739</v>
      </c>
      <c r="BN47" s="30">
        <f t="shared" si="20"/>
        <v>0</v>
      </c>
    </row>
    <row r="48" spans="1:66">
      <c r="A48" t="s">
        <v>2701</v>
      </c>
      <c r="B48">
        <v>6150</v>
      </c>
      <c r="C48">
        <v>6</v>
      </c>
      <c r="D48" s="30">
        <v>42</v>
      </c>
      <c r="E48" s="30" t="s">
        <v>3110</v>
      </c>
      <c r="F48" s="30" t="s">
        <v>1220</v>
      </c>
      <c r="G48" s="30" t="s">
        <v>2143</v>
      </c>
      <c r="H48" s="30" t="s">
        <v>2142</v>
      </c>
      <c r="I48" s="30">
        <v>33</v>
      </c>
      <c r="J48" s="30">
        <v>120</v>
      </c>
      <c r="K48" s="30">
        <v>120</v>
      </c>
      <c r="L48" s="30">
        <v>81.599999999999994</v>
      </c>
      <c r="M48" s="30">
        <v>96</v>
      </c>
      <c r="N48" s="30">
        <v>0.78280000000000005</v>
      </c>
      <c r="O48" s="1635">
        <f t="shared" si="21"/>
        <v>0.13306932379492423</v>
      </c>
      <c r="P48" s="30">
        <v>6120</v>
      </c>
      <c r="Q48" s="30">
        <f t="shared" si="1"/>
        <v>27595</v>
      </c>
      <c r="R48" s="30">
        <f t="shared" si="2"/>
        <v>0</v>
      </c>
      <c r="S48" s="30">
        <v>120</v>
      </c>
      <c r="T48" s="30">
        <v>67.2</v>
      </c>
      <c r="U48" s="30">
        <v>96</v>
      </c>
      <c r="V48" s="30">
        <v>0.75560000000000005</v>
      </c>
      <c r="W48" s="1635">
        <f t="shared" si="22"/>
        <v>9.1800475548063434E-2</v>
      </c>
      <c r="X48" s="30">
        <v>3468</v>
      </c>
      <c r="Y48" s="30">
        <f t="shared" si="4"/>
        <v>22667</v>
      </c>
      <c r="Z48" s="30">
        <f t="shared" si="5"/>
        <v>0</v>
      </c>
      <c r="AA48" s="30">
        <v>120</v>
      </c>
      <c r="AB48" s="30">
        <v>25.2</v>
      </c>
      <c r="AC48" s="30">
        <v>96</v>
      </c>
      <c r="AD48" s="30">
        <v>0.72209999999999996</v>
      </c>
      <c r="AE48" s="1635">
        <f t="shared" si="6"/>
        <v>0.20470497205021509</v>
      </c>
      <c r="AF48" s="30">
        <v>2682</v>
      </c>
      <c r="AG48" s="30">
        <f t="shared" si="7"/>
        <v>7861</v>
      </c>
      <c r="AH48" s="30">
        <f t="shared" si="8"/>
        <v>0</v>
      </c>
      <c r="AI48" s="30">
        <v>120</v>
      </c>
      <c r="AJ48" s="30">
        <v>74.400000000000006</v>
      </c>
      <c r="AK48" s="30">
        <v>96</v>
      </c>
      <c r="AL48" s="30">
        <v>0.76539999999999997</v>
      </c>
      <c r="AM48" s="1635">
        <f t="shared" si="9"/>
        <v>0.12986324689182444</v>
      </c>
      <c r="AN48" s="30">
        <v>5502</v>
      </c>
      <c r="AO48" s="30">
        <f t="shared" si="10"/>
        <v>25421</v>
      </c>
      <c r="AP48" s="30">
        <f t="shared" si="11"/>
        <v>0</v>
      </c>
      <c r="AQ48" s="30">
        <v>120</v>
      </c>
      <c r="AR48" s="30">
        <v>66</v>
      </c>
      <c r="AS48" s="30">
        <v>96</v>
      </c>
      <c r="AT48" s="30">
        <v>0.78220000000000001</v>
      </c>
      <c r="AU48" s="1635">
        <f t="shared" si="12"/>
        <v>0.18511214703096987</v>
      </c>
      <c r="AV48" s="30">
        <v>7110</v>
      </c>
      <c r="AW48" s="30">
        <f t="shared" si="13"/>
        <v>23045</v>
      </c>
      <c r="AX48" s="30">
        <f t="shared" si="14"/>
        <v>0</v>
      </c>
      <c r="AY48" s="30">
        <v>120</v>
      </c>
      <c r="AZ48" s="30">
        <v>80.400000000000006</v>
      </c>
      <c r="BA48" s="30">
        <v>96</v>
      </c>
      <c r="BB48" s="30">
        <v>0.75960000000000005</v>
      </c>
      <c r="BC48" s="1635">
        <f t="shared" si="15"/>
        <v>0.18025219697545269</v>
      </c>
      <c r="BD48" s="30">
        <v>7926</v>
      </c>
      <c r="BE48" s="30">
        <f t="shared" si="16"/>
        <v>26383</v>
      </c>
      <c r="BF48" s="30">
        <f t="shared" si="17"/>
        <v>0</v>
      </c>
      <c r="BG48" s="30">
        <v>120</v>
      </c>
      <c r="BH48" s="30">
        <v>81.599999999999994</v>
      </c>
      <c r="BI48" s="30">
        <v>96</v>
      </c>
      <c r="BJ48" s="30">
        <v>0.77</v>
      </c>
      <c r="BK48" s="1635">
        <f t="shared" si="18"/>
        <v>0.15042673961080036</v>
      </c>
      <c r="BL48" s="30">
        <v>7032</v>
      </c>
      <c r="BM48" s="30">
        <f t="shared" si="19"/>
        <v>28048</v>
      </c>
      <c r="BN48" s="30">
        <f t="shared" si="20"/>
        <v>0</v>
      </c>
    </row>
    <row r="49" spans="1:66">
      <c r="A49" t="s">
        <v>2702</v>
      </c>
      <c r="B49">
        <v>6220</v>
      </c>
      <c r="C49">
        <v>155</v>
      </c>
      <c r="D49" s="30">
        <v>43</v>
      </c>
      <c r="E49" s="30" t="s">
        <v>3111</v>
      </c>
      <c r="F49" s="30" t="s">
        <v>1387</v>
      </c>
      <c r="G49" s="30" t="s">
        <v>2143</v>
      </c>
      <c r="H49" s="30" t="s">
        <v>2142</v>
      </c>
      <c r="I49" s="30">
        <v>11</v>
      </c>
      <c r="J49" s="30">
        <v>120</v>
      </c>
      <c r="K49" s="30">
        <v>120</v>
      </c>
      <c r="L49" s="30">
        <v>71.2</v>
      </c>
      <c r="M49" s="30">
        <v>96</v>
      </c>
      <c r="N49" s="30">
        <v>0.9869</v>
      </c>
      <c r="O49" s="1635">
        <f t="shared" si="21"/>
        <v>0.39329985607968759</v>
      </c>
      <c r="P49" s="30">
        <v>19898</v>
      </c>
      <c r="Q49" s="30">
        <f t="shared" si="1"/>
        <v>30355</v>
      </c>
      <c r="R49" s="30">
        <f t="shared" si="2"/>
        <v>0</v>
      </c>
      <c r="S49" s="30">
        <v>120</v>
      </c>
      <c r="T49" s="30">
        <v>74.400000000000006</v>
      </c>
      <c r="U49" s="30">
        <v>96</v>
      </c>
      <c r="V49" s="30">
        <v>0.99309999999999998</v>
      </c>
      <c r="W49" s="1635">
        <f t="shared" si="22"/>
        <v>0.31816394027565781</v>
      </c>
      <c r="X49" s="30">
        <v>17490</v>
      </c>
      <c r="Y49" s="30">
        <f t="shared" si="4"/>
        <v>32983</v>
      </c>
      <c r="Z49" s="30">
        <f t="shared" si="5"/>
        <v>0</v>
      </c>
      <c r="AA49" s="30">
        <v>120</v>
      </c>
      <c r="AB49" s="30">
        <v>58.2</v>
      </c>
      <c r="AC49" s="30">
        <v>96</v>
      </c>
      <c r="AD49" s="30">
        <v>0.98929999999999996</v>
      </c>
      <c r="AE49" s="1635">
        <f t="shared" si="6"/>
        <v>0.38508644249869173</v>
      </c>
      <c r="AF49" s="30">
        <v>15964</v>
      </c>
      <c r="AG49" s="30">
        <f t="shared" si="7"/>
        <v>24873</v>
      </c>
      <c r="AH49" s="30">
        <f t="shared" si="8"/>
        <v>0</v>
      </c>
      <c r="AI49" s="30">
        <v>120</v>
      </c>
      <c r="AJ49" s="30">
        <v>53.6</v>
      </c>
      <c r="AK49" s="30">
        <v>96</v>
      </c>
      <c r="AL49" s="30">
        <v>0.99360000000000004</v>
      </c>
      <c r="AM49" s="1635">
        <f t="shared" si="9"/>
        <v>0.39214421180162251</v>
      </c>
      <c r="AN49" s="30">
        <v>15538</v>
      </c>
      <c r="AO49" s="30">
        <f t="shared" si="10"/>
        <v>23774</v>
      </c>
      <c r="AP49" s="30">
        <f t="shared" si="11"/>
        <v>0</v>
      </c>
      <c r="AQ49" s="30">
        <v>120</v>
      </c>
      <c r="AR49" s="30">
        <v>56</v>
      </c>
      <c r="AS49" s="30">
        <v>96</v>
      </c>
      <c r="AT49" s="30">
        <v>0.98970000000000002</v>
      </c>
      <c r="AU49" s="1635">
        <f t="shared" si="12"/>
        <v>0.28994883862927939</v>
      </c>
      <c r="AV49" s="30">
        <v>11956</v>
      </c>
      <c r="AW49" s="30">
        <f t="shared" si="13"/>
        <v>24741</v>
      </c>
      <c r="AX49" s="30">
        <f t="shared" si="14"/>
        <v>0</v>
      </c>
      <c r="AY49" s="30">
        <v>120</v>
      </c>
      <c r="AZ49" s="30">
        <v>53.4</v>
      </c>
      <c r="BA49" s="30">
        <v>96</v>
      </c>
      <c r="BB49" s="30">
        <v>0.99419999999999997</v>
      </c>
      <c r="BC49" s="1635">
        <f t="shared" si="15"/>
        <v>0.39230868207471836</v>
      </c>
      <c r="BD49" s="30">
        <v>14996</v>
      </c>
      <c r="BE49" s="30">
        <f t="shared" si="16"/>
        <v>22935</v>
      </c>
      <c r="BF49" s="30">
        <f t="shared" si="17"/>
        <v>0</v>
      </c>
      <c r="BG49" s="30">
        <v>120</v>
      </c>
      <c r="BH49" s="30">
        <v>53.6</v>
      </c>
      <c r="BI49" s="30">
        <v>96</v>
      </c>
      <c r="BJ49" s="30">
        <v>0.99080000000000001</v>
      </c>
      <c r="BK49" s="1635">
        <f t="shared" si="18"/>
        <v>0.39087335795529754</v>
      </c>
      <c r="BL49" s="30">
        <v>15444</v>
      </c>
      <c r="BM49" s="30">
        <f t="shared" si="19"/>
        <v>23707</v>
      </c>
      <c r="BN49" s="30">
        <f t="shared" si="20"/>
        <v>0</v>
      </c>
    </row>
    <row r="50" spans="1:66">
      <c r="A50" t="s">
        <v>2703</v>
      </c>
      <c r="B50">
        <v>1220</v>
      </c>
      <c r="C50">
        <v>49</v>
      </c>
      <c r="D50" s="30">
        <v>44</v>
      </c>
      <c r="E50" s="30" t="s">
        <v>3112</v>
      </c>
      <c r="F50" s="30" t="s">
        <v>2257</v>
      </c>
      <c r="G50" s="30" t="s">
        <v>2143</v>
      </c>
      <c r="H50" s="30" t="s">
        <v>2142</v>
      </c>
      <c r="I50" s="30">
        <v>11</v>
      </c>
      <c r="J50" s="30">
        <v>121.4</v>
      </c>
      <c r="K50" s="30">
        <v>121.4</v>
      </c>
      <c r="L50" s="30">
        <v>93.2</v>
      </c>
      <c r="M50" s="30">
        <v>97.12</v>
      </c>
      <c r="N50" s="30">
        <v>0.91039999999999999</v>
      </c>
      <c r="O50" s="1635">
        <f t="shared" si="21"/>
        <v>0.27676526345695962</v>
      </c>
      <c r="P50" s="30">
        <v>16908</v>
      </c>
      <c r="Q50" s="30">
        <f t="shared" si="1"/>
        <v>36655</v>
      </c>
      <c r="R50" s="30">
        <f t="shared" si="2"/>
        <v>0</v>
      </c>
      <c r="S50" s="30">
        <v>121.4</v>
      </c>
      <c r="T50" s="30">
        <v>88.4</v>
      </c>
      <c r="U50" s="30">
        <v>97.12</v>
      </c>
      <c r="V50" s="30">
        <v>0.92630000000000001</v>
      </c>
      <c r="W50" s="1635">
        <f t="shared" si="22"/>
        <v>0.23308347257805639</v>
      </c>
      <c r="X50" s="30">
        <v>14200</v>
      </c>
      <c r="Y50" s="30">
        <f t="shared" si="4"/>
        <v>36553</v>
      </c>
      <c r="Z50" s="30">
        <f t="shared" si="5"/>
        <v>0</v>
      </c>
      <c r="AA50" s="30">
        <v>121.4</v>
      </c>
      <c r="AB50" s="30">
        <v>101.6</v>
      </c>
      <c r="AC50" s="30">
        <v>101.6</v>
      </c>
      <c r="AD50" s="30">
        <v>0.92190000000000005</v>
      </c>
      <c r="AE50" s="1635">
        <f t="shared" si="6"/>
        <v>0.18277304365048522</v>
      </c>
      <c r="AF50" s="30">
        <v>12326</v>
      </c>
      <c r="AG50" s="30">
        <f t="shared" si="7"/>
        <v>40463</v>
      </c>
      <c r="AH50" s="30">
        <f t="shared" si="8"/>
        <v>0</v>
      </c>
      <c r="AI50" s="30">
        <v>121.4</v>
      </c>
      <c r="AJ50" s="30">
        <v>71.599999999999994</v>
      </c>
      <c r="AK50" s="30">
        <v>97.12</v>
      </c>
      <c r="AL50" s="30">
        <v>0.99670000000000003</v>
      </c>
      <c r="AM50" s="1635">
        <f t="shared" si="9"/>
        <v>0.25275636427868603</v>
      </c>
      <c r="AN50" s="30">
        <v>13420</v>
      </c>
      <c r="AO50" s="30">
        <f t="shared" si="10"/>
        <v>31857</v>
      </c>
      <c r="AP50" s="30">
        <f t="shared" si="11"/>
        <v>0</v>
      </c>
      <c r="AQ50" s="30">
        <v>121.4</v>
      </c>
      <c r="AR50" s="30">
        <v>62.4</v>
      </c>
      <c r="AS50" s="30">
        <v>97.12</v>
      </c>
      <c r="AT50" s="30">
        <v>0.99709999999999999</v>
      </c>
      <c r="AU50" s="1635">
        <f t="shared" si="12"/>
        <v>0.3807654411744984</v>
      </c>
      <c r="AV50" s="30">
        <v>17626</v>
      </c>
      <c r="AW50" s="30">
        <f t="shared" si="13"/>
        <v>27775</v>
      </c>
      <c r="AX50" s="30">
        <f t="shared" si="14"/>
        <v>0</v>
      </c>
      <c r="AY50" s="30">
        <v>121.4</v>
      </c>
      <c r="AZ50" s="30">
        <v>82.8</v>
      </c>
      <c r="BA50" s="30">
        <v>97.12</v>
      </c>
      <c r="BB50" s="30">
        <v>0.99690000000000001</v>
      </c>
      <c r="BC50" s="1635">
        <f t="shared" si="15"/>
        <v>8.6351963766150647E-2</v>
      </c>
      <c r="BD50" s="30">
        <v>5132</v>
      </c>
      <c r="BE50" s="30">
        <f t="shared" si="16"/>
        <v>35659</v>
      </c>
      <c r="BF50" s="30">
        <f t="shared" si="17"/>
        <v>0</v>
      </c>
      <c r="BG50" s="30">
        <v>121.4</v>
      </c>
      <c r="BH50" s="30">
        <v>87.6</v>
      </c>
      <c r="BI50" s="30">
        <v>97.12</v>
      </c>
      <c r="BJ50" s="30">
        <v>0.98839999999999995</v>
      </c>
      <c r="BK50" s="1635">
        <f t="shared" si="18"/>
        <v>0.16113414354486713</v>
      </c>
      <c r="BL50" s="30">
        <v>10380</v>
      </c>
      <c r="BM50" s="30">
        <f t="shared" si="19"/>
        <v>38651</v>
      </c>
      <c r="BN50" s="30">
        <f t="shared" si="20"/>
        <v>0</v>
      </c>
    </row>
    <row r="51" spans="1:66">
      <c r="A51" t="s">
        <v>2704</v>
      </c>
      <c r="B51">
        <v>1220</v>
      </c>
      <c r="C51">
        <v>22</v>
      </c>
      <c r="D51" s="30">
        <v>45</v>
      </c>
      <c r="E51" s="30">
        <v>18935</v>
      </c>
      <c r="F51" s="30" t="s">
        <v>906</v>
      </c>
      <c r="G51" s="30" t="s">
        <v>2143</v>
      </c>
      <c r="H51" s="30" t="s">
        <v>1439</v>
      </c>
      <c r="I51" s="30">
        <v>11</v>
      </c>
      <c r="J51" s="30">
        <v>122</v>
      </c>
      <c r="K51" s="30">
        <v>122</v>
      </c>
      <c r="L51" s="30">
        <v>60.6</v>
      </c>
      <c r="M51" s="30">
        <v>97.6</v>
      </c>
      <c r="N51" s="30">
        <v>0.90339999999999998</v>
      </c>
      <c r="O51" s="1635">
        <f t="shared" si="21"/>
        <v>0.59106253773484496</v>
      </c>
      <c r="P51" s="30">
        <v>23298</v>
      </c>
      <c r="Q51" s="30">
        <f t="shared" si="1"/>
        <v>23650</v>
      </c>
      <c r="R51" s="30">
        <f t="shared" si="2"/>
        <v>0</v>
      </c>
      <c r="S51" s="30">
        <v>122</v>
      </c>
      <c r="T51" s="30">
        <v>60.6</v>
      </c>
      <c r="U51" s="30">
        <v>97.6</v>
      </c>
      <c r="V51" s="30">
        <v>0.91190000000000004</v>
      </c>
      <c r="W51" s="1635">
        <f t="shared" si="22"/>
        <v>0.61394714902440861</v>
      </c>
      <c r="X51" s="30">
        <v>25242</v>
      </c>
      <c r="Y51" s="30">
        <f t="shared" si="4"/>
        <v>24669</v>
      </c>
      <c r="Z51" s="30">
        <f t="shared" si="5"/>
        <v>573</v>
      </c>
      <c r="AA51" s="30">
        <v>122</v>
      </c>
      <c r="AB51" s="30">
        <v>66.599999999999994</v>
      </c>
      <c r="AC51" s="30">
        <v>97.6</v>
      </c>
      <c r="AD51" s="30">
        <v>0.92490000000000006</v>
      </c>
      <c r="AE51" s="1635">
        <f t="shared" si="6"/>
        <v>0.5885575271454826</v>
      </c>
      <c r="AF51" s="30">
        <v>26103</v>
      </c>
      <c r="AG51" s="30">
        <f t="shared" si="7"/>
        <v>26610</v>
      </c>
      <c r="AH51" s="30">
        <f t="shared" si="8"/>
        <v>0</v>
      </c>
      <c r="AI51" s="30">
        <v>122</v>
      </c>
      <c r="AJ51" s="30">
        <v>66.599999999999994</v>
      </c>
      <c r="AK51" s="30">
        <v>97.6</v>
      </c>
      <c r="AL51" s="30">
        <v>0.92359999999999998</v>
      </c>
      <c r="AM51" s="1635">
        <f t="shared" si="9"/>
        <v>0.57293004595984531</v>
      </c>
      <c r="AN51" s="30">
        <v>26220</v>
      </c>
      <c r="AO51" s="30">
        <f t="shared" si="10"/>
        <v>27459</v>
      </c>
      <c r="AP51" s="30">
        <f t="shared" si="11"/>
        <v>0</v>
      </c>
      <c r="AQ51" s="30">
        <v>122</v>
      </c>
      <c r="AR51" s="30">
        <v>64.8</v>
      </c>
      <c r="AS51" s="30">
        <v>97.6</v>
      </c>
      <c r="AT51" s="30">
        <v>0.92349999999999999</v>
      </c>
      <c r="AU51" s="1635">
        <f t="shared" si="12"/>
        <v>0.58035116521415142</v>
      </c>
      <c r="AV51" s="30">
        <v>25839</v>
      </c>
      <c r="AW51" s="30">
        <f t="shared" si="13"/>
        <v>26714</v>
      </c>
      <c r="AX51" s="30">
        <f t="shared" si="14"/>
        <v>0</v>
      </c>
      <c r="AY51" s="30">
        <v>122</v>
      </c>
      <c r="AZ51" s="30">
        <v>53.4</v>
      </c>
      <c r="BA51" s="30">
        <v>97.6</v>
      </c>
      <c r="BB51" s="30">
        <v>0.9153</v>
      </c>
      <c r="BC51" s="1635">
        <f t="shared" si="15"/>
        <v>0.60884099180623796</v>
      </c>
      <c r="BD51" s="30">
        <v>21426</v>
      </c>
      <c r="BE51" s="30">
        <f t="shared" si="16"/>
        <v>21115</v>
      </c>
      <c r="BF51" s="30">
        <f t="shared" si="17"/>
        <v>311</v>
      </c>
      <c r="BG51" s="30">
        <v>122</v>
      </c>
      <c r="BH51" s="30">
        <v>54</v>
      </c>
      <c r="BI51" s="30">
        <v>97.6</v>
      </c>
      <c r="BJ51" s="30">
        <v>0.88880000000000003</v>
      </c>
      <c r="BK51" s="1635">
        <f t="shared" si="18"/>
        <v>0.47081321035329338</v>
      </c>
      <c r="BL51" s="30">
        <v>16812</v>
      </c>
      <c r="BM51" s="30">
        <f t="shared" si="19"/>
        <v>21425</v>
      </c>
      <c r="BN51" s="30">
        <f t="shared" si="20"/>
        <v>0</v>
      </c>
    </row>
    <row r="52" spans="1:66">
      <c r="A52" t="s">
        <v>2705</v>
      </c>
      <c r="B52">
        <v>1230</v>
      </c>
      <c r="C52">
        <v>64</v>
      </c>
      <c r="D52" s="30">
        <v>46</v>
      </c>
      <c r="E52" s="30" t="s">
        <v>3113</v>
      </c>
      <c r="F52" s="30" t="s">
        <v>1094</v>
      </c>
      <c r="G52" s="30" t="s">
        <v>2143</v>
      </c>
      <c r="H52" s="30" t="s">
        <v>1439</v>
      </c>
      <c r="I52" s="30">
        <v>11</v>
      </c>
      <c r="J52" s="30">
        <v>122</v>
      </c>
      <c r="K52" s="30">
        <v>122</v>
      </c>
      <c r="L52" s="30">
        <v>112.8</v>
      </c>
      <c r="M52" s="30">
        <v>112.8</v>
      </c>
      <c r="N52" s="30">
        <v>0.996</v>
      </c>
      <c r="O52" s="1635">
        <f t="shared" si="21"/>
        <v>0.31335942667438865</v>
      </c>
      <c r="P52" s="30">
        <v>25348</v>
      </c>
      <c r="Q52" s="30">
        <f t="shared" si="1"/>
        <v>48535</v>
      </c>
      <c r="R52" s="30">
        <f t="shared" si="2"/>
        <v>0</v>
      </c>
      <c r="S52" s="30">
        <v>122</v>
      </c>
      <c r="T52" s="30">
        <v>79</v>
      </c>
      <c r="U52" s="30">
        <v>97.6</v>
      </c>
      <c r="V52" s="30">
        <v>0.99639999999999995</v>
      </c>
      <c r="W52" s="1635">
        <f t="shared" si="22"/>
        <v>0.334127863712113</v>
      </c>
      <c r="X52" s="30">
        <v>19568</v>
      </c>
      <c r="Y52" s="30">
        <f t="shared" si="4"/>
        <v>35139</v>
      </c>
      <c r="Z52" s="30">
        <f t="shared" si="5"/>
        <v>0</v>
      </c>
      <c r="AA52" s="30">
        <v>122</v>
      </c>
      <c r="AB52" s="30">
        <v>96.88</v>
      </c>
      <c r="AC52" s="30">
        <v>97.6</v>
      </c>
      <c r="AD52" s="30">
        <v>0.99680000000000002</v>
      </c>
      <c r="AE52" s="1635">
        <f t="shared" si="6"/>
        <v>0.25134333896360822</v>
      </c>
      <c r="AF52" s="30">
        <v>17476</v>
      </c>
      <c r="AG52" s="30">
        <f t="shared" si="7"/>
        <v>41718</v>
      </c>
      <c r="AH52" s="30">
        <f t="shared" si="8"/>
        <v>0</v>
      </c>
      <c r="AI52" s="30">
        <v>122</v>
      </c>
      <c r="AJ52" s="30">
        <v>100.5</v>
      </c>
      <c r="AK52" s="30">
        <v>100.5</v>
      </c>
      <c r="AL52" s="30">
        <v>0.99609999999999999</v>
      </c>
      <c r="AM52" s="1635">
        <f t="shared" si="9"/>
        <v>0.33232909046076786</v>
      </c>
      <c r="AN52" s="30">
        <v>24752</v>
      </c>
      <c r="AO52" s="30">
        <f t="shared" si="10"/>
        <v>44688</v>
      </c>
      <c r="AP52" s="30">
        <f t="shared" si="11"/>
        <v>0</v>
      </c>
      <c r="AQ52" s="30">
        <v>122</v>
      </c>
      <c r="AR52" s="30">
        <v>152.76</v>
      </c>
      <c r="AS52" s="30">
        <v>152.76</v>
      </c>
      <c r="AT52" s="30">
        <v>0.99639999999999995</v>
      </c>
      <c r="AU52" s="1635">
        <f t="shared" si="12"/>
        <v>0.30816565439782373</v>
      </c>
      <c r="AV52" s="30">
        <v>34898</v>
      </c>
      <c r="AW52" s="30">
        <f t="shared" si="13"/>
        <v>67947</v>
      </c>
      <c r="AX52" s="30">
        <f t="shared" si="14"/>
        <v>0</v>
      </c>
      <c r="AY52" s="30">
        <v>122</v>
      </c>
      <c r="AZ52" s="30">
        <v>149</v>
      </c>
      <c r="BA52" s="30">
        <v>149</v>
      </c>
      <c r="BB52" s="30">
        <v>0.99609999999999999</v>
      </c>
      <c r="BC52" s="1635">
        <f t="shared" si="15"/>
        <v>0.31914174452624744</v>
      </c>
      <c r="BD52" s="30">
        <v>34104</v>
      </c>
      <c r="BE52" s="30">
        <f t="shared" si="16"/>
        <v>64117</v>
      </c>
      <c r="BF52" s="30">
        <f t="shared" si="17"/>
        <v>0</v>
      </c>
      <c r="BG52" s="30">
        <v>122</v>
      </c>
      <c r="BH52" s="30">
        <v>142.80000000000001</v>
      </c>
      <c r="BI52" s="30">
        <v>142.80000000000001</v>
      </c>
      <c r="BJ52" s="30">
        <v>0.98929999999999996</v>
      </c>
      <c r="BK52" s="1635">
        <f t="shared" si="18"/>
        <v>0.18685827331696767</v>
      </c>
      <c r="BL52" s="30">
        <v>19640</v>
      </c>
      <c r="BM52" s="30">
        <f t="shared" si="19"/>
        <v>63064</v>
      </c>
      <c r="BN52" s="30">
        <f t="shared" si="20"/>
        <v>0</v>
      </c>
    </row>
    <row r="53" spans="1:66">
      <c r="A53" t="s">
        <v>2674</v>
      </c>
      <c r="B53">
        <v>1260</v>
      </c>
      <c r="C53">
        <v>17</v>
      </c>
      <c r="D53" s="30">
        <v>47</v>
      </c>
      <c r="E53" s="30" t="s">
        <v>3085</v>
      </c>
      <c r="F53" s="30" t="s">
        <v>1377</v>
      </c>
      <c r="G53" s="30" t="s">
        <v>2143</v>
      </c>
      <c r="H53" s="30" t="s">
        <v>2142</v>
      </c>
      <c r="I53" s="30">
        <v>11</v>
      </c>
      <c r="J53" s="30">
        <v>122</v>
      </c>
      <c r="K53" s="30">
        <v>122</v>
      </c>
      <c r="L53" s="30">
        <v>79.8</v>
      </c>
      <c r="M53" s="30">
        <v>97.6</v>
      </c>
      <c r="N53" s="30">
        <v>0.99119999999999997</v>
      </c>
      <c r="O53" s="1635">
        <f t="shared" si="21"/>
        <v>0.22236898856413748</v>
      </c>
      <c r="P53" s="30">
        <v>12664</v>
      </c>
      <c r="Q53" s="30">
        <f t="shared" si="1"/>
        <v>34170</v>
      </c>
      <c r="R53" s="30">
        <f t="shared" si="2"/>
        <v>0</v>
      </c>
      <c r="S53" s="30">
        <v>122</v>
      </c>
      <c r="T53" s="30">
        <v>86</v>
      </c>
      <c r="U53" s="30">
        <v>97.6</v>
      </c>
      <c r="V53" s="30">
        <v>0.93640000000000001</v>
      </c>
      <c r="W53" s="1635">
        <f t="shared" si="22"/>
        <v>0.29318387905391557</v>
      </c>
      <c r="X53" s="30">
        <v>17566</v>
      </c>
      <c r="Y53" s="30">
        <f t="shared" si="4"/>
        <v>35949</v>
      </c>
      <c r="Z53" s="30">
        <f t="shared" si="5"/>
        <v>0</v>
      </c>
      <c r="AA53" s="30">
        <v>122</v>
      </c>
      <c r="AB53" s="30">
        <v>86.32</v>
      </c>
      <c r="AC53" s="30">
        <v>97.6</v>
      </c>
      <c r="AD53" s="30">
        <v>0.9335</v>
      </c>
      <c r="AE53" s="1635">
        <f t="shared" si="6"/>
        <v>0.11617204814202771</v>
      </c>
      <c r="AF53" s="30">
        <v>6740</v>
      </c>
      <c r="AG53" s="30">
        <f t="shared" si="7"/>
        <v>34810</v>
      </c>
      <c r="AH53" s="30">
        <f t="shared" si="8"/>
        <v>0</v>
      </c>
      <c r="AI53" s="30">
        <v>122</v>
      </c>
      <c r="AJ53" s="30">
        <v>72.94</v>
      </c>
      <c r="AK53" s="30">
        <v>97.6</v>
      </c>
      <c r="AL53" s="30">
        <v>0.98709999999999998</v>
      </c>
      <c r="AM53" s="1635">
        <f t="shared" si="9"/>
        <v>0.17167186141537655</v>
      </c>
      <c r="AN53" s="30">
        <v>9196</v>
      </c>
      <c r="AO53" s="30">
        <f t="shared" si="10"/>
        <v>32140</v>
      </c>
      <c r="AP53" s="30">
        <f t="shared" si="11"/>
        <v>0</v>
      </c>
      <c r="AQ53" s="30">
        <v>122</v>
      </c>
      <c r="AR53" s="30">
        <v>66.44</v>
      </c>
      <c r="AS53" s="30">
        <v>97.6</v>
      </c>
      <c r="AT53" s="30">
        <v>0.99280000000000002</v>
      </c>
      <c r="AU53" s="1635">
        <f t="shared" si="12"/>
        <v>0.15180705141156989</v>
      </c>
      <c r="AV53" s="30">
        <v>7450</v>
      </c>
      <c r="AW53" s="30">
        <f t="shared" si="13"/>
        <v>29445</v>
      </c>
      <c r="AX53" s="30">
        <f t="shared" si="14"/>
        <v>0</v>
      </c>
      <c r="AY53" s="30">
        <v>122</v>
      </c>
      <c r="AZ53" s="30">
        <v>73</v>
      </c>
      <c r="BA53" s="30">
        <v>97.6</v>
      </c>
      <c r="BB53" s="30">
        <v>0.98329999999999995</v>
      </c>
      <c r="BC53" s="1635">
        <f t="shared" si="15"/>
        <v>0.13656526705262512</v>
      </c>
      <c r="BD53" s="30">
        <v>7058</v>
      </c>
      <c r="BE53" s="30">
        <f t="shared" si="16"/>
        <v>31009</v>
      </c>
      <c r="BF53" s="30">
        <f t="shared" si="17"/>
        <v>0</v>
      </c>
      <c r="BG53" s="30">
        <v>122</v>
      </c>
      <c r="BH53" s="30">
        <v>84</v>
      </c>
      <c r="BI53" s="30">
        <v>97.6</v>
      </c>
      <c r="BJ53" s="30">
        <v>0.98799999999999999</v>
      </c>
      <c r="BK53" s="1635">
        <f t="shared" si="18"/>
        <v>0.10698660422769081</v>
      </c>
      <c r="BL53" s="30">
        <v>6606</v>
      </c>
      <c r="BM53" s="30">
        <f t="shared" si="19"/>
        <v>37048</v>
      </c>
      <c r="BN53" s="30">
        <f t="shared" si="20"/>
        <v>0</v>
      </c>
    </row>
    <row r="54" spans="1:66">
      <c r="A54" t="s">
        <v>2706</v>
      </c>
      <c r="B54">
        <v>6110</v>
      </c>
      <c r="C54">
        <v>64</v>
      </c>
      <c r="D54" s="30">
        <v>48</v>
      </c>
      <c r="E54" s="30" t="s">
        <v>3114</v>
      </c>
      <c r="F54" s="30" t="s">
        <v>1380</v>
      </c>
      <c r="G54" s="30" t="s">
        <v>2143</v>
      </c>
      <c r="H54" s="30" t="s">
        <v>2142</v>
      </c>
      <c r="I54" s="30">
        <v>11</v>
      </c>
      <c r="J54" s="30">
        <v>122</v>
      </c>
      <c r="K54" s="30">
        <v>122</v>
      </c>
      <c r="L54" s="30">
        <v>63.6</v>
      </c>
      <c r="M54" s="30">
        <v>97.6</v>
      </c>
      <c r="N54" s="30">
        <v>0.95689999999999997</v>
      </c>
      <c r="O54" s="1635">
        <f t="shared" si="21"/>
        <v>0.19453030798629894</v>
      </c>
      <c r="P54" s="30">
        <v>8524</v>
      </c>
      <c r="Q54" s="30">
        <f t="shared" si="1"/>
        <v>26291</v>
      </c>
      <c r="R54" s="30">
        <f t="shared" si="2"/>
        <v>0</v>
      </c>
      <c r="S54" s="30">
        <v>122</v>
      </c>
      <c r="T54" s="30">
        <v>58.8</v>
      </c>
      <c r="U54" s="30">
        <v>97.6</v>
      </c>
      <c r="V54" s="30">
        <v>0.95779999999999998</v>
      </c>
      <c r="W54" s="1635">
        <f t="shared" si="22"/>
        <v>0.17546092075567749</v>
      </c>
      <c r="X54" s="30">
        <v>7352</v>
      </c>
      <c r="Y54" s="30">
        <f t="shared" si="4"/>
        <v>25141</v>
      </c>
      <c r="Z54" s="30">
        <f t="shared" si="5"/>
        <v>0</v>
      </c>
      <c r="AA54" s="30">
        <v>122</v>
      </c>
      <c r="AB54" s="30">
        <v>54.4</v>
      </c>
      <c r="AC54" s="30">
        <v>97.6</v>
      </c>
      <c r="AD54" s="30">
        <v>0.97</v>
      </c>
      <c r="AE54" s="1635">
        <f t="shared" si="6"/>
        <v>0.18371824674887138</v>
      </c>
      <c r="AF54" s="30">
        <v>6980</v>
      </c>
      <c r="AG54" s="30">
        <f t="shared" si="7"/>
        <v>22796</v>
      </c>
      <c r="AH54" s="30">
        <f t="shared" si="8"/>
        <v>0</v>
      </c>
      <c r="AI54" s="30">
        <v>122</v>
      </c>
      <c r="AJ54" s="30">
        <v>55.6</v>
      </c>
      <c r="AK54" s="30">
        <v>97.6</v>
      </c>
      <c r="AL54" s="30">
        <v>0.96579999999999999</v>
      </c>
      <c r="AM54" s="1635">
        <f t="shared" si="9"/>
        <v>0.1641483358380397</v>
      </c>
      <c r="AN54" s="30">
        <v>6558</v>
      </c>
      <c r="AO54" s="30">
        <f t="shared" si="10"/>
        <v>23971</v>
      </c>
      <c r="AP54" s="30">
        <f t="shared" si="11"/>
        <v>0</v>
      </c>
      <c r="AQ54" s="30">
        <v>122</v>
      </c>
      <c r="AR54" s="30">
        <v>58</v>
      </c>
      <c r="AS54" s="30">
        <v>97.6</v>
      </c>
      <c r="AT54" s="30">
        <v>0.9637</v>
      </c>
      <c r="AU54" s="1635">
        <f t="shared" si="12"/>
        <v>0.19809750217661976</v>
      </c>
      <c r="AV54" s="30">
        <v>8238</v>
      </c>
      <c r="AW54" s="30">
        <f t="shared" si="13"/>
        <v>24951</v>
      </c>
      <c r="AX54" s="30">
        <f t="shared" si="14"/>
        <v>0</v>
      </c>
      <c r="AY54" s="30">
        <v>122</v>
      </c>
      <c r="AZ54" s="30">
        <v>55.6</v>
      </c>
      <c r="BA54" s="30">
        <v>97.6</v>
      </c>
      <c r="BB54" s="30">
        <v>0.96450000000000002</v>
      </c>
      <c r="BC54" s="1635">
        <f t="shared" si="15"/>
        <v>0.19258828292472294</v>
      </c>
      <c r="BD54" s="30">
        <v>7436</v>
      </c>
      <c r="BE54" s="30">
        <f t="shared" si="16"/>
        <v>23167</v>
      </c>
      <c r="BF54" s="30">
        <f t="shared" si="17"/>
        <v>0</v>
      </c>
      <c r="BG54" s="30">
        <v>122</v>
      </c>
      <c r="BH54" s="30">
        <v>54.8</v>
      </c>
      <c r="BI54" s="30">
        <v>97.6</v>
      </c>
      <c r="BJ54" s="30">
        <v>0.96540000000000004</v>
      </c>
      <c r="BK54" s="1635">
        <f t="shared" si="18"/>
        <v>0.17154246447530355</v>
      </c>
      <c r="BL54" s="30">
        <v>6752</v>
      </c>
      <c r="BM54" s="30">
        <f t="shared" si="19"/>
        <v>23616</v>
      </c>
      <c r="BN54" s="30">
        <f t="shared" si="20"/>
        <v>0</v>
      </c>
    </row>
    <row r="55" spans="1:66">
      <c r="A55" t="s">
        <v>2707</v>
      </c>
      <c r="B55">
        <v>6210</v>
      </c>
      <c r="C55">
        <v>27</v>
      </c>
      <c r="D55" s="30">
        <v>49</v>
      </c>
      <c r="E55" s="30" t="s">
        <v>3115</v>
      </c>
      <c r="F55" s="30" t="s">
        <v>1104</v>
      </c>
      <c r="G55" s="30" t="s">
        <v>2143</v>
      </c>
      <c r="H55" s="30" t="s">
        <v>1051</v>
      </c>
      <c r="I55" s="30">
        <v>11</v>
      </c>
      <c r="J55" s="30">
        <v>122</v>
      </c>
      <c r="K55" s="30">
        <v>122</v>
      </c>
      <c r="L55" s="30">
        <v>19.2</v>
      </c>
      <c r="M55" s="30">
        <v>122</v>
      </c>
      <c r="N55" s="30">
        <v>0.94310000000000005</v>
      </c>
      <c r="O55" s="1635">
        <f t="shared" si="21"/>
        <v>0.13737386456013853</v>
      </c>
      <c r="P55" s="30">
        <v>1791</v>
      </c>
      <c r="Q55" s="30">
        <f t="shared" si="1"/>
        <v>7822</v>
      </c>
      <c r="R55" s="30">
        <f t="shared" si="2"/>
        <v>0</v>
      </c>
      <c r="S55" s="30">
        <v>122</v>
      </c>
      <c r="T55" s="30">
        <v>17.73</v>
      </c>
      <c r="U55" s="30">
        <v>122</v>
      </c>
      <c r="V55" s="30">
        <v>0.91459999999999997</v>
      </c>
      <c r="W55" s="1635">
        <f t="shared" si="22"/>
        <v>0.1996751097479055</v>
      </c>
      <c r="X55" s="30">
        <v>2409</v>
      </c>
      <c r="Y55" s="30">
        <f t="shared" si="4"/>
        <v>7239</v>
      </c>
      <c r="Z55" s="30">
        <f t="shared" si="5"/>
        <v>0</v>
      </c>
      <c r="AA55" s="30">
        <v>122</v>
      </c>
      <c r="AB55" s="30">
        <v>26.52</v>
      </c>
      <c r="AC55" s="30">
        <v>122</v>
      </c>
      <c r="AD55" s="30">
        <v>0.95930000000000004</v>
      </c>
      <c r="AE55" s="1635">
        <f t="shared" si="6"/>
        <v>0.23142110126492116</v>
      </c>
      <c r="AF55" s="30">
        <v>4239</v>
      </c>
      <c r="AG55" s="30">
        <f t="shared" si="7"/>
        <v>10990</v>
      </c>
      <c r="AH55" s="30">
        <f t="shared" si="8"/>
        <v>0</v>
      </c>
      <c r="AI55" s="30">
        <v>122</v>
      </c>
      <c r="AJ55" s="30">
        <v>28.02</v>
      </c>
      <c r="AK55" s="30">
        <v>122</v>
      </c>
      <c r="AL55" s="30">
        <v>0.95779999999999998</v>
      </c>
      <c r="AM55" s="1635">
        <f t="shared" si="9"/>
        <v>0.23528655623605438</v>
      </c>
      <c r="AN55" s="30">
        <v>4698</v>
      </c>
      <c r="AO55" s="30">
        <f t="shared" si="10"/>
        <v>11980</v>
      </c>
      <c r="AP55" s="30">
        <f t="shared" si="11"/>
        <v>0</v>
      </c>
      <c r="AQ55" s="30">
        <v>122</v>
      </c>
      <c r="AR55" s="30">
        <v>25.8</v>
      </c>
      <c r="AS55" s="30">
        <v>122</v>
      </c>
      <c r="AT55" s="30">
        <v>0.96350000000000002</v>
      </c>
      <c r="AU55" s="1635">
        <f t="shared" si="12"/>
        <v>0.25239833570224413</v>
      </c>
      <c r="AV55" s="30">
        <v>4668</v>
      </c>
      <c r="AW55" s="30">
        <f t="shared" si="13"/>
        <v>11097</v>
      </c>
      <c r="AX55" s="30">
        <f t="shared" si="14"/>
        <v>0</v>
      </c>
      <c r="AY55" s="30">
        <v>122</v>
      </c>
      <c r="AZ55" s="30">
        <v>24</v>
      </c>
      <c r="BA55" s="30">
        <v>122</v>
      </c>
      <c r="BB55" s="30">
        <v>0.95489999999999997</v>
      </c>
      <c r="BC55" s="1635">
        <f t="shared" si="15"/>
        <v>0.25762587123724418</v>
      </c>
      <c r="BD55" s="30">
        <v>4251</v>
      </c>
      <c r="BE55" s="30">
        <f t="shared" si="16"/>
        <v>9900</v>
      </c>
      <c r="BF55" s="30">
        <f t="shared" si="17"/>
        <v>0</v>
      </c>
      <c r="BG55" s="30">
        <v>122</v>
      </c>
      <c r="BH55" s="30">
        <v>20.25</v>
      </c>
      <c r="BI55" s="30">
        <v>122</v>
      </c>
      <c r="BJ55" s="30">
        <v>0.91320000000000001</v>
      </c>
      <c r="BK55" s="1635">
        <f t="shared" si="18"/>
        <v>0.21783260094480472</v>
      </c>
      <c r="BL55" s="30">
        <v>2997</v>
      </c>
      <c r="BM55" s="30">
        <f t="shared" si="19"/>
        <v>8255</v>
      </c>
      <c r="BN55" s="30">
        <f t="shared" si="20"/>
        <v>0</v>
      </c>
    </row>
    <row r="56" spans="1:66">
      <c r="A56" t="s">
        <v>2708</v>
      </c>
      <c r="B56">
        <v>1250</v>
      </c>
      <c r="C56">
        <v>6</v>
      </c>
      <c r="D56" s="30">
        <v>50</v>
      </c>
      <c r="E56" s="30" t="s">
        <v>3116</v>
      </c>
      <c r="F56" s="30" t="s">
        <v>1479</v>
      </c>
      <c r="G56" s="30" t="s">
        <v>2143</v>
      </c>
      <c r="H56" s="30" t="s">
        <v>2223</v>
      </c>
      <c r="I56" s="30">
        <v>33</v>
      </c>
      <c r="J56" s="30">
        <v>122.5</v>
      </c>
      <c r="K56" s="30">
        <v>122.5</v>
      </c>
      <c r="L56" s="30">
        <v>138</v>
      </c>
      <c r="M56" s="30">
        <v>138</v>
      </c>
      <c r="N56" s="30">
        <v>0.89659999999999995</v>
      </c>
      <c r="O56" s="1635">
        <f t="shared" si="21"/>
        <v>0.45710795802931314</v>
      </c>
      <c r="P56" s="30">
        <v>40722</v>
      </c>
      <c r="Q56" s="30">
        <f t="shared" si="1"/>
        <v>53452</v>
      </c>
      <c r="R56" s="30">
        <f t="shared" si="2"/>
        <v>0</v>
      </c>
      <c r="S56" s="30">
        <v>122.5</v>
      </c>
      <c r="T56" s="30">
        <v>144</v>
      </c>
      <c r="U56" s="30">
        <v>144</v>
      </c>
      <c r="V56" s="30">
        <v>0.90269999999999995</v>
      </c>
      <c r="W56" s="1635">
        <f t="shared" si="22"/>
        <v>0.45475381898907025</v>
      </c>
      <c r="X56" s="30">
        <v>43980</v>
      </c>
      <c r="Y56" s="30">
        <f t="shared" si="4"/>
        <v>58027</v>
      </c>
      <c r="Z56" s="30">
        <f t="shared" si="5"/>
        <v>0</v>
      </c>
      <c r="AA56" s="30">
        <v>122.5</v>
      </c>
      <c r="AB56" s="30">
        <v>134.9</v>
      </c>
      <c r="AC56" s="30">
        <v>134.9</v>
      </c>
      <c r="AD56" s="30">
        <v>0.92779999999999996</v>
      </c>
      <c r="AE56" s="1635">
        <f t="shared" si="6"/>
        <v>0.18763727182823922</v>
      </c>
      <c r="AF56" s="30">
        <v>16909</v>
      </c>
      <c r="AG56" s="30">
        <f t="shared" si="7"/>
        <v>54069</v>
      </c>
      <c r="AH56" s="30">
        <f t="shared" si="8"/>
        <v>0</v>
      </c>
      <c r="AI56" s="30">
        <v>122.5</v>
      </c>
      <c r="AJ56" s="30">
        <v>42.9</v>
      </c>
      <c r="AK56" s="30">
        <v>98</v>
      </c>
      <c r="AL56" s="30">
        <v>0.8417</v>
      </c>
      <c r="AM56" s="1635">
        <f t="shared" si="9"/>
        <v>0.37759104471250016</v>
      </c>
      <c r="AN56" s="30">
        <v>10144</v>
      </c>
      <c r="AO56" s="30">
        <f t="shared" si="10"/>
        <v>16119</v>
      </c>
      <c r="AP56" s="30">
        <f t="shared" si="11"/>
        <v>0</v>
      </c>
      <c r="AQ56" s="30">
        <v>122.5</v>
      </c>
      <c r="AR56" s="30">
        <v>22.4</v>
      </c>
      <c r="AS56" s="30">
        <v>98</v>
      </c>
      <c r="AT56" s="30">
        <v>0.81059999999999999</v>
      </c>
      <c r="AU56" s="1635">
        <f t="shared" si="12"/>
        <v>0.60573824911322827</v>
      </c>
      <c r="AV56" s="30">
        <v>8183</v>
      </c>
      <c r="AW56" s="30">
        <f t="shared" si="13"/>
        <v>8105</v>
      </c>
      <c r="AX56" s="30">
        <f t="shared" si="14"/>
        <v>78</v>
      </c>
      <c r="AY56" s="30">
        <v>122.5</v>
      </c>
      <c r="AZ56" s="30">
        <v>22.4</v>
      </c>
      <c r="BA56" s="30">
        <v>98</v>
      </c>
      <c r="BB56" s="30">
        <v>0.87050000000000005</v>
      </c>
      <c r="BC56" s="1635">
        <f t="shared" si="15"/>
        <v>0.48869526271163266</v>
      </c>
      <c r="BD56" s="30">
        <v>6861</v>
      </c>
      <c r="BE56" s="30">
        <f t="shared" si="16"/>
        <v>8424</v>
      </c>
      <c r="BF56" s="30">
        <f t="shared" si="17"/>
        <v>0</v>
      </c>
      <c r="BG56" s="30">
        <v>122.5</v>
      </c>
      <c r="BH56" s="30">
        <v>70.8</v>
      </c>
      <c r="BI56" s="30">
        <v>98</v>
      </c>
      <c r="BJ56" s="30">
        <v>0.95120000000000005</v>
      </c>
      <c r="BK56" s="1635">
        <f t="shared" si="18"/>
        <v>0.3372341672691816</v>
      </c>
      <c r="BL56" s="30">
        <v>16897</v>
      </c>
      <c r="BM56" s="30">
        <f t="shared" si="19"/>
        <v>30063</v>
      </c>
      <c r="BN56" s="30">
        <f t="shared" si="20"/>
        <v>0</v>
      </c>
    </row>
    <row r="57" spans="1:66">
      <c r="A57" t="s">
        <v>4020</v>
      </c>
      <c r="B57">
        <v>1230</v>
      </c>
      <c r="C57">
        <v>108</v>
      </c>
      <c r="D57" s="30">
        <v>51</v>
      </c>
      <c r="E57" s="30" t="s">
        <v>4021</v>
      </c>
      <c r="F57" s="30" t="s">
        <v>4022</v>
      </c>
      <c r="G57" s="30" t="s">
        <v>2143</v>
      </c>
      <c r="H57" s="30" t="s">
        <v>2142</v>
      </c>
      <c r="I57" s="30">
        <v>11</v>
      </c>
      <c r="J57" s="30">
        <v>123</v>
      </c>
      <c r="K57" s="30">
        <v>123</v>
      </c>
      <c r="L57" s="30">
        <v>134</v>
      </c>
      <c r="M57" s="30">
        <v>134</v>
      </c>
      <c r="N57" s="30">
        <v>0.88949999999999996</v>
      </c>
      <c r="O57" s="1635">
        <f t="shared" si="21"/>
        <v>3.7520846209275906E-2</v>
      </c>
      <c r="P57" s="30">
        <v>3220</v>
      </c>
      <c r="Q57" s="30">
        <f t="shared" si="1"/>
        <v>51491</v>
      </c>
      <c r="R57" s="30">
        <f t="shared" si="2"/>
        <v>0</v>
      </c>
      <c r="S57" s="30">
        <v>123</v>
      </c>
      <c r="T57" s="30">
        <v>180</v>
      </c>
      <c r="U57" s="30">
        <v>180</v>
      </c>
      <c r="V57" s="30">
        <v>0.94740000000000002</v>
      </c>
      <c r="W57" s="1635">
        <f t="shared" si="22"/>
        <v>0.11932928931573779</v>
      </c>
      <c r="X57" s="30">
        <v>15140</v>
      </c>
      <c r="Y57" s="30">
        <f t="shared" si="4"/>
        <v>76125</v>
      </c>
      <c r="Z57" s="30">
        <f t="shared" si="5"/>
        <v>0</v>
      </c>
      <c r="AA57" s="30">
        <v>123</v>
      </c>
      <c r="AB57" s="30">
        <v>180</v>
      </c>
      <c r="AC57" s="30">
        <v>180</v>
      </c>
      <c r="AD57" s="30">
        <v>0.95199999999999996</v>
      </c>
      <c r="AE57" s="1635">
        <f t="shared" si="6"/>
        <v>0.10617672995123975</v>
      </c>
      <c r="AF57" s="30">
        <v>13100</v>
      </c>
      <c r="AG57" s="30">
        <f t="shared" si="7"/>
        <v>74028</v>
      </c>
      <c r="AH57" s="30">
        <f t="shared" si="8"/>
        <v>0</v>
      </c>
      <c r="AI57" s="30">
        <v>123</v>
      </c>
      <c r="AJ57" s="30">
        <v>188</v>
      </c>
      <c r="AK57" s="30">
        <v>188</v>
      </c>
      <c r="AL57" s="30">
        <v>0.96079999999999999</v>
      </c>
      <c r="AM57" s="1635">
        <f t="shared" si="9"/>
        <v>0.11295565866239356</v>
      </c>
      <c r="AN57" s="30">
        <v>15180</v>
      </c>
      <c r="AO57" s="30">
        <f t="shared" si="10"/>
        <v>80633</v>
      </c>
      <c r="AP57" s="30">
        <f t="shared" si="11"/>
        <v>0</v>
      </c>
      <c r="AQ57" s="30">
        <v>123</v>
      </c>
      <c r="AR57" s="30">
        <v>270</v>
      </c>
      <c r="AS57" s="30">
        <v>270</v>
      </c>
      <c r="AT57" s="30">
        <v>0.96079999999999999</v>
      </c>
      <c r="AU57" s="1635">
        <f t="shared" si="12"/>
        <v>8.8909381568724591E-2</v>
      </c>
      <c r="AV57" s="30">
        <v>17160</v>
      </c>
      <c r="AW57" s="30">
        <f t="shared" si="13"/>
        <v>115803</v>
      </c>
      <c r="AX57" s="30">
        <f t="shared" si="14"/>
        <v>0</v>
      </c>
      <c r="AY57" s="30">
        <v>123</v>
      </c>
      <c r="AZ57" s="30">
        <v>274</v>
      </c>
      <c r="BA57" s="30">
        <v>274</v>
      </c>
      <c r="BB57" s="30">
        <v>0.95579999999999998</v>
      </c>
      <c r="BC57" s="1635">
        <f t="shared" si="15"/>
        <v>0.11932527190888362</v>
      </c>
      <c r="BD57" s="30">
        <v>22500</v>
      </c>
      <c r="BE57" s="30">
        <f t="shared" si="16"/>
        <v>113136</v>
      </c>
      <c r="BF57" s="30">
        <f t="shared" si="17"/>
        <v>0</v>
      </c>
      <c r="BG57" s="30">
        <v>123</v>
      </c>
      <c r="BH57" s="30">
        <v>306</v>
      </c>
      <c r="BI57" s="30">
        <v>306</v>
      </c>
      <c r="BJ57" s="30">
        <v>0.91379999999999995</v>
      </c>
      <c r="BK57" s="1635">
        <f t="shared" si="18"/>
        <v>9.3732261530014141E-2</v>
      </c>
      <c r="BL57" s="30">
        <v>19500</v>
      </c>
      <c r="BM57" s="30">
        <f t="shared" si="19"/>
        <v>124824</v>
      </c>
      <c r="BN57" s="30">
        <f t="shared" si="20"/>
        <v>0</v>
      </c>
    </row>
    <row r="58" spans="1:66">
      <c r="A58" t="s">
        <v>4023</v>
      </c>
      <c r="B58">
        <v>1260</v>
      </c>
      <c r="C58">
        <v>36</v>
      </c>
      <c r="D58" s="30">
        <v>52</v>
      </c>
      <c r="E58" s="30" t="s">
        <v>4024</v>
      </c>
      <c r="F58" s="30" t="s">
        <v>4025</v>
      </c>
      <c r="G58" s="30" t="s">
        <v>2143</v>
      </c>
      <c r="H58" s="30" t="s">
        <v>2142</v>
      </c>
      <c r="I58" s="30">
        <v>11</v>
      </c>
      <c r="J58" s="30">
        <v>123</v>
      </c>
      <c r="K58" s="30">
        <v>123</v>
      </c>
      <c r="L58" s="30">
        <v>54</v>
      </c>
      <c r="M58" s="30">
        <v>98.4</v>
      </c>
      <c r="N58" s="30">
        <v>0.79749999999999999</v>
      </c>
      <c r="O58" s="1635">
        <f t="shared" si="21"/>
        <v>4.0636247532799256E-2</v>
      </c>
      <c r="P58" s="30">
        <v>1260</v>
      </c>
      <c r="Q58" s="30">
        <f t="shared" si="1"/>
        <v>18604</v>
      </c>
      <c r="R58" s="30">
        <f t="shared" si="2"/>
        <v>0</v>
      </c>
      <c r="S58" s="30">
        <v>123</v>
      </c>
      <c r="T58" s="30">
        <v>76</v>
      </c>
      <c r="U58" s="30">
        <v>98.4</v>
      </c>
      <c r="V58" s="30">
        <v>0.78010000000000002</v>
      </c>
      <c r="W58" s="1635">
        <f t="shared" si="22"/>
        <v>4.9875340666713244E-2</v>
      </c>
      <c r="X58" s="30">
        <v>2200</v>
      </c>
      <c r="Y58" s="30">
        <f t="shared" si="4"/>
        <v>26466</v>
      </c>
      <c r="Z58" s="30">
        <f t="shared" si="5"/>
        <v>0</v>
      </c>
      <c r="AA58" s="30">
        <v>123</v>
      </c>
      <c r="AB58" s="30">
        <v>80</v>
      </c>
      <c r="AC58" s="30">
        <v>98.4</v>
      </c>
      <c r="AD58" s="30">
        <v>0.65039999999999998</v>
      </c>
      <c r="AE58" s="1635">
        <f t="shared" si="6"/>
        <v>0.14200662839961734</v>
      </c>
      <c r="AF58" s="30">
        <v>5320</v>
      </c>
      <c r="AG58" s="30">
        <f t="shared" si="7"/>
        <v>22478</v>
      </c>
      <c r="AH58" s="30">
        <f t="shared" si="8"/>
        <v>0</v>
      </c>
      <c r="AI58" s="30">
        <v>123</v>
      </c>
      <c r="AJ58" s="30">
        <v>112</v>
      </c>
      <c r="AK58" s="30">
        <v>112</v>
      </c>
      <c r="AL58" s="30">
        <v>0.57289999999999996</v>
      </c>
      <c r="AM58" s="1635">
        <f t="shared" si="9"/>
        <v>0.11353493249506177</v>
      </c>
      <c r="AN58" s="30">
        <v>5420</v>
      </c>
      <c r="AO58" s="30">
        <f t="shared" si="10"/>
        <v>28643</v>
      </c>
      <c r="AP58" s="30">
        <f t="shared" si="11"/>
        <v>0</v>
      </c>
      <c r="AQ58" s="30">
        <v>123</v>
      </c>
      <c r="AR58" s="30">
        <v>92</v>
      </c>
      <c r="AS58" s="30">
        <v>98.4</v>
      </c>
      <c r="AT58" s="30">
        <v>0.70760000000000001</v>
      </c>
      <c r="AU58" s="1635">
        <f t="shared" si="12"/>
        <v>0.13090030870339553</v>
      </c>
      <c r="AV58" s="30">
        <v>6340</v>
      </c>
      <c r="AW58" s="30">
        <f t="shared" si="13"/>
        <v>29060</v>
      </c>
      <c r="AX58" s="30">
        <f t="shared" si="14"/>
        <v>0</v>
      </c>
      <c r="AY58" s="30">
        <v>123</v>
      </c>
      <c r="AZ58" s="30">
        <v>88</v>
      </c>
      <c r="BA58" s="30">
        <v>98.4</v>
      </c>
      <c r="BB58" s="30">
        <v>0.66300000000000003</v>
      </c>
      <c r="BC58" s="1635">
        <f t="shared" si="15"/>
        <v>0.11521702698173286</v>
      </c>
      <c r="BD58" s="30">
        <v>4840</v>
      </c>
      <c r="BE58" s="30">
        <f t="shared" si="16"/>
        <v>25205</v>
      </c>
      <c r="BF58" s="30">
        <f t="shared" si="17"/>
        <v>0</v>
      </c>
      <c r="BG58" s="30">
        <v>123</v>
      </c>
      <c r="BH58" s="30">
        <v>84</v>
      </c>
      <c r="BI58" s="30">
        <v>98.4</v>
      </c>
      <c r="BJ58" s="30">
        <v>0.64429999999999998</v>
      </c>
      <c r="BK58" s="1635">
        <f t="shared" si="18"/>
        <v>0.10976955823325726</v>
      </c>
      <c r="BL58" s="30">
        <v>4420</v>
      </c>
      <c r="BM58" s="30">
        <f t="shared" si="19"/>
        <v>24160</v>
      </c>
      <c r="BN58" s="30">
        <f t="shared" si="20"/>
        <v>0</v>
      </c>
    </row>
    <row r="59" spans="1:66">
      <c r="A59" t="s">
        <v>4026</v>
      </c>
      <c r="B59">
        <v>6130</v>
      </c>
      <c r="C59">
        <v>28</v>
      </c>
      <c r="D59" s="30">
        <v>53</v>
      </c>
      <c r="E59" s="30" t="s">
        <v>4027</v>
      </c>
      <c r="F59" s="30" t="s">
        <v>4028</v>
      </c>
      <c r="G59" s="30" t="s">
        <v>2143</v>
      </c>
      <c r="H59" s="30" t="s">
        <v>1439</v>
      </c>
      <c r="I59" s="30">
        <v>33</v>
      </c>
      <c r="J59" s="30">
        <v>123</v>
      </c>
      <c r="K59" s="30">
        <v>123</v>
      </c>
      <c r="L59" s="30">
        <v>30</v>
      </c>
      <c r="M59" s="30">
        <v>98.4</v>
      </c>
      <c r="N59" s="30">
        <v>0.96760000000000002</v>
      </c>
      <c r="O59" s="1635">
        <f t="shared" si="21"/>
        <v>0.68611914932708651</v>
      </c>
      <c r="P59" s="30">
        <v>14340</v>
      </c>
      <c r="Q59" s="30">
        <f t="shared" si="1"/>
        <v>12540</v>
      </c>
      <c r="R59" s="30">
        <f t="shared" si="2"/>
        <v>1800</v>
      </c>
      <c r="S59" s="30">
        <v>123</v>
      </c>
      <c r="T59" s="30">
        <v>36</v>
      </c>
      <c r="U59" s="30">
        <v>98.4</v>
      </c>
      <c r="V59" s="30">
        <v>0.9627</v>
      </c>
      <c r="W59" s="1635">
        <f t="shared" si="22"/>
        <v>0.53984965373298588</v>
      </c>
      <c r="X59" s="30">
        <v>13920</v>
      </c>
      <c r="Y59" s="30">
        <f t="shared" si="4"/>
        <v>15471</v>
      </c>
      <c r="Z59" s="30">
        <f t="shared" si="5"/>
        <v>0</v>
      </c>
      <c r="AA59" s="30">
        <v>123</v>
      </c>
      <c r="AB59" s="30">
        <v>30</v>
      </c>
      <c r="AC59" s="30">
        <v>98.4</v>
      </c>
      <c r="AD59" s="30">
        <v>0.96150000000000002</v>
      </c>
      <c r="AE59" s="1635">
        <f t="shared" si="6"/>
        <v>0.6500260010400416</v>
      </c>
      <c r="AF59" s="30">
        <v>13500</v>
      </c>
      <c r="AG59" s="30">
        <f t="shared" si="7"/>
        <v>12461</v>
      </c>
      <c r="AH59" s="30">
        <f t="shared" si="8"/>
        <v>1039</v>
      </c>
      <c r="AI59" s="30">
        <v>123</v>
      </c>
      <c r="AJ59" s="30">
        <v>30</v>
      </c>
      <c r="AK59" s="30">
        <v>98.4</v>
      </c>
      <c r="AL59" s="30">
        <v>0.96550000000000002</v>
      </c>
      <c r="AM59" s="1635">
        <f t="shared" si="9"/>
        <v>0.62366705089011765</v>
      </c>
      <c r="AN59" s="30">
        <v>13440</v>
      </c>
      <c r="AO59" s="30">
        <f t="shared" si="10"/>
        <v>12930</v>
      </c>
      <c r="AP59" s="30">
        <f t="shared" si="11"/>
        <v>510</v>
      </c>
      <c r="AQ59" s="30">
        <v>123</v>
      </c>
      <c r="AR59" s="30">
        <v>30</v>
      </c>
      <c r="AS59" s="30">
        <v>98.4</v>
      </c>
      <c r="AT59" s="30">
        <v>0.94550000000000001</v>
      </c>
      <c r="AU59" s="1635">
        <f t="shared" si="12"/>
        <v>0.69087869534808344</v>
      </c>
      <c r="AV59" s="30">
        <v>14580</v>
      </c>
      <c r="AW59" s="30">
        <f t="shared" si="13"/>
        <v>12662</v>
      </c>
      <c r="AX59" s="30">
        <f t="shared" si="14"/>
        <v>1918</v>
      </c>
      <c r="AY59" s="30">
        <v>123</v>
      </c>
      <c r="AZ59" s="30">
        <v>24</v>
      </c>
      <c r="BA59" s="30">
        <v>98.4</v>
      </c>
      <c r="BB59" s="30">
        <v>0.95099999999999996</v>
      </c>
      <c r="BC59" s="1635">
        <f t="shared" si="15"/>
        <v>0.7083187288234607</v>
      </c>
      <c r="BD59" s="30">
        <v>11640</v>
      </c>
      <c r="BE59" s="30">
        <f t="shared" si="16"/>
        <v>9860</v>
      </c>
      <c r="BF59" s="30">
        <f t="shared" si="17"/>
        <v>1780</v>
      </c>
      <c r="BG59" s="30">
        <v>123</v>
      </c>
      <c r="BH59" s="30">
        <v>24</v>
      </c>
      <c r="BI59" s="30">
        <v>98.4</v>
      </c>
      <c r="BJ59" s="30">
        <v>0.95169999999999999</v>
      </c>
      <c r="BK59" s="1635">
        <f t="shared" si="18"/>
        <v>0.69555780770347575</v>
      </c>
      <c r="BL59" s="30">
        <v>11820</v>
      </c>
      <c r="BM59" s="30">
        <f t="shared" si="19"/>
        <v>10196</v>
      </c>
      <c r="BN59" s="30">
        <f t="shared" si="20"/>
        <v>1624</v>
      </c>
    </row>
    <row r="60" spans="1:66">
      <c r="A60" t="s">
        <v>2709</v>
      </c>
      <c r="B60">
        <v>6220</v>
      </c>
      <c r="C60">
        <v>158</v>
      </c>
      <c r="D60" s="30">
        <v>54</v>
      </c>
      <c r="E60" s="30" t="s">
        <v>3117</v>
      </c>
      <c r="F60" s="30" t="s">
        <v>1703</v>
      </c>
      <c r="G60" s="30" t="s">
        <v>2143</v>
      </c>
      <c r="H60" s="30" t="s">
        <v>1487</v>
      </c>
      <c r="I60" s="30">
        <v>11</v>
      </c>
      <c r="J60" s="30">
        <v>123</v>
      </c>
      <c r="K60" s="30">
        <v>123</v>
      </c>
      <c r="L60" s="30">
        <v>91.8</v>
      </c>
      <c r="M60" s="30">
        <v>123</v>
      </c>
      <c r="N60" s="30">
        <v>0.29360000000000003</v>
      </c>
      <c r="O60" s="1635">
        <f t="shared" si="21"/>
        <v>0.41905028570448594</v>
      </c>
      <c r="P60" s="30">
        <v>8132</v>
      </c>
      <c r="Q60" s="30">
        <f t="shared" si="1"/>
        <v>11643</v>
      </c>
      <c r="R60" s="30">
        <f t="shared" si="2"/>
        <v>0</v>
      </c>
      <c r="S60" s="30">
        <v>123</v>
      </c>
      <c r="T60" s="30">
        <v>74.56</v>
      </c>
      <c r="U60" s="30">
        <v>123</v>
      </c>
      <c r="V60" s="30">
        <v>0.4128</v>
      </c>
      <c r="W60" s="1635">
        <f t="shared" si="22"/>
        <v>0.54115650246610292</v>
      </c>
      <c r="X60" s="30">
        <v>12392</v>
      </c>
      <c r="Y60" s="30">
        <f t="shared" si="4"/>
        <v>13739</v>
      </c>
      <c r="Z60" s="30">
        <f t="shared" si="5"/>
        <v>0</v>
      </c>
      <c r="AA60" s="30">
        <v>123</v>
      </c>
      <c r="AB60" s="30">
        <v>61</v>
      </c>
      <c r="AC60" s="30">
        <v>123</v>
      </c>
      <c r="AD60" s="30">
        <v>0.41070000000000001</v>
      </c>
      <c r="AE60" s="1635">
        <f t="shared" si="6"/>
        <v>0.47444431582668184</v>
      </c>
      <c r="AF60" s="30">
        <v>8558</v>
      </c>
      <c r="AG60" s="30">
        <f t="shared" si="7"/>
        <v>10823</v>
      </c>
      <c r="AH60" s="30">
        <f t="shared" si="8"/>
        <v>0</v>
      </c>
      <c r="AI60" s="30">
        <v>123</v>
      </c>
      <c r="AJ60" s="30">
        <v>79</v>
      </c>
      <c r="AK60" s="30">
        <v>123</v>
      </c>
      <c r="AL60" s="30">
        <v>0.28320000000000001</v>
      </c>
      <c r="AM60" s="1635">
        <f t="shared" si="9"/>
        <v>0.53011760055797397</v>
      </c>
      <c r="AN60" s="30">
        <v>8824</v>
      </c>
      <c r="AO60" s="30">
        <f t="shared" si="10"/>
        <v>9987</v>
      </c>
      <c r="AP60" s="30">
        <f t="shared" si="11"/>
        <v>0</v>
      </c>
      <c r="AQ60" s="30">
        <v>123</v>
      </c>
      <c r="AR60" s="30">
        <v>80.400000000000006</v>
      </c>
      <c r="AS60" s="30">
        <v>123</v>
      </c>
      <c r="AT60" s="30">
        <v>0.2157</v>
      </c>
      <c r="AU60" s="1635">
        <f t="shared" si="12"/>
        <v>0.62870774814220576</v>
      </c>
      <c r="AV60" s="30">
        <v>8112</v>
      </c>
      <c r="AW60" s="30">
        <f t="shared" si="13"/>
        <v>7742</v>
      </c>
      <c r="AX60" s="30">
        <f t="shared" si="14"/>
        <v>370</v>
      </c>
      <c r="AY60" s="30">
        <v>123</v>
      </c>
      <c r="AZ60" s="30">
        <v>87.56</v>
      </c>
      <c r="BA60" s="30">
        <v>123</v>
      </c>
      <c r="BB60" s="30">
        <v>0.22239999999999999</v>
      </c>
      <c r="BC60" s="1635">
        <f t="shared" si="15"/>
        <v>0.68826277488744503</v>
      </c>
      <c r="BD60" s="30">
        <v>9650</v>
      </c>
      <c r="BE60" s="30">
        <f t="shared" si="16"/>
        <v>8412</v>
      </c>
      <c r="BF60" s="30">
        <f t="shared" si="17"/>
        <v>1238</v>
      </c>
      <c r="BG60" s="30">
        <v>123</v>
      </c>
      <c r="BH60" s="30">
        <v>96.4</v>
      </c>
      <c r="BI60" s="30">
        <v>123</v>
      </c>
      <c r="BJ60" s="30">
        <v>0.20380000000000001</v>
      </c>
      <c r="BK60" s="1635">
        <f t="shared" si="18"/>
        <v>0.44865990826944979</v>
      </c>
      <c r="BL60" s="30">
        <v>6558</v>
      </c>
      <c r="BM60" s="30">
        <f t="shared" si="19"/>
        <v>8770</v>
      </c>
      <c r="BN60" s="30">
        <f t="shared" si="20"/>
        <v>0</v>
      </c>
    </row>
    <row r="61" spans="1:66">
      <c r="A61" t="s">
        <v>2710</v>
      </c>
      <c r="B61">
        <v>1230</v>
      </c>
      <c r="C61">
        <v>72</v>
      </c>
      <c r="D61" s="30">
        <v>55</v>
      </c>
      <c r="E61" s="30" t="s">
        <v>3118</v>
      </c>
      <c r="F61" s="30" t="s">
        <v>1716</v>
      </c>
      <c r="G61" s="30" t="s">
        <v>2143</v>
      </c>
      <c r="H61" s="30" t="s">
        <v>2142</v>
      </c>
      <c r="I61" s="30">
        <v>11</v>
      </c>
      <c r="J61" s="30">
        <v>123.6</v>
      </c>
      <c r="K61" s="30">
        <v>123.6</v>
      </c>
      <c r="L61" s="30">
        <v>82</v>
      </c>
      <c r="M61" s="30">
        <v>98.88</v>
      </c>
      <c r="N61" s="30">
        <v>0.64400000000000002</v>
      </c>
      <c r="O61" s="1635">
        <f t="shared" si="21"/>
        <v>9.8575131714050052E-2</v>
      </c>
      <c r="P61" s="30">
        <v>3748</v>
      </c>
      <c r="Q61" s="30">
        <f t="shared" si="1"/>
        <v>22813</v>
      </c>
      <c r="R61" s="30">
        <f t="shared" si="2"/>
        <v>0</v>
      </c>
      <c r="S61" s="30">
        <v>123.6</v>
      </c>
      <c r="T61" s="30">
        <v>128</v>
      </c>
      <c r="U61" s="30">
        <v>128</v>
      </c>
      <c r="V61" s="30">
        <v>0.66859999999999997</v>
      </c>
      <c r="W61" s="1635">
        <f t="shared" si="22"/>
        <v>7.0580347234954113E-2</v>
      </c>
      <c r="X61" s="30">
        <v>4494</v>
      </c>
      <c r="Y61" s="30">
        <f t="shared" si="4"/>
        <v>38203</v>
      </c>
      <c r="Z61" s="30">
        <f t="shared" si="5"/>
        <v>0</v>
      </c>
      <c r="AA61" s="30">
        <v>123.6</v>
      </c>
      <c r="AB61" s="30">
        <v>139.19999999999999</v>
      </c>
      <c r="AC61" s="30">
        <v>139.19999999999999</v>
      </c>
      <c r="AD61" s="30">
        <v>0.67069999999999996</v>
      </c>
      <c r="AE61" s="1635">
        <f t="shared" si="6"/>
        <v>7.6167538880196284E-2</v>
      </c>
      <c r="AF61" s="30">
        <v>5120</v>
      </c>
      <c r="AG61" s="30">
        <f t="shared" si="7"/>
        <v>40332</v>
      </c>
      <c r="AH61" s="30">
        <f t="shared" si="8"/>
        <v>0</v>
      </c>
      <c r="AI61" s="30">
        <v>123.6</v>
      </c>
      <c r="AJ61" s="30">
        <v>156.80000000000001</v>
      </c>
      <c r="AK61" s="30">
        <v>156.80000000000001</v>
      </c>
      <c r="AL61" s="30">
        <v>0.62329999999999997</v>
      </c>
      <c r="AM61" s="1635">
        <f t="shared" si="9"/>
        <v>5.9438609599193844E-2</v>
      </c>
      <c r="AN61" s="30">
        <v>4322</v>
      </c>
      <c r="AO61" s="30">
        <f t="shared" si="10"/>
        <v>43628</v>
      </c>
      <c r="AP61" s="30">
        <f t="shared" si="11"/>
        <v>0</v>
      </c>
      <c r="AQ61" s="30">
        <v>123.6</v>
      </c>
      <c r="AR61" s="30">
        <v>127.2</v>
      </c>
      <c r="AS61" s="30">
        <v>127.2</v>
      </c>
      <c r="AT61" s="30">
        <v>0.63490000000000002</v>
      </c>
      <c r="AU61" s="1635">
        <f t="shared" si="12"/>
        <v>5.2325955006197467E-2</v>
      </c>
      <c r="AV61" s="30">
        <v>3144</v>
      </c>
      <c r="AW61" s="30">
        <f t="shared" si="13"/>
        <v>36051</v>
      </c>
      <c r="AX61" s="30">
        <f t="shared" si="14"/>
        <v>0</v>
      </c>
      <c r="AY61" s="30">
        <v>123.6</v>
      </c>
      <c r="AZ61" s="30">
        <v>116.4</v>
      </c>
      <c r="BA61" s="30">
        <v>116.4</v>
      </c>
      <c r="BB61" s="30">
        <v>0.65869999999999995</v>
      </c>
      <c r="BC61" s="1635">
        <f t="shared" si="15"/>
        <v>6.9559761486533839E-2</v>
      </c>
      <c r="BD61" s="30">
        <v>3840</v>
      </c>
      <c r="BE61" s="30">
        <f t="shared" si="16"/>
        <v>33123</v>
      </c>
      <c r="BF61" s="30">
        <f t="shared" si="17"/>
        <v>0</v>
      </c>
      <c r="BG61" s="30">
        <v>123.6</v>
      </c>
      <c r="BH61" s="30">
        <v>152.4</v>
      </c>
      <c r="BI61" s="30">
        <v>152.4</v>
      </c>
      <c r="BJ61" s="30">
        <v>0.57699999999999996</v>
      </c>
      <c r="BK61" s="1635">
        <f t="shared" si="18"/>
        <v>4.6986181012608513E-2</v>
      </c>
      <c r="BL61" s="30">
        <v>3074</v>
      </c>
      <c r="BM61" s="30">
        <f t="shared" si="19"/>
        <v>39254</v>
      </c>
      <c r="BN61" s="30">
        <f t="shared" si="20"/>
        <v>0</v>
      </c>
    </row>
    <row r="62" spans="1:66">
      <c r="A62" t="s">
        <v>2711</v>
      </c>
      <c r="B62">
        <v>1220</v>
      </c>
      <c r="C62">
        <v>1</v>
      </c>
      <c r="D62" s="30">
        <v>56</v>
      </c>
      <c r="E62" s="30">
        <v>14927</v>
      </c>
      <c r="F62" s="30" t="s">
        <v>1163</v>
      </c>
      <c r="G62" s="30" t="s">
        <v>2143</v>
      </c>
      <c r="H62" s="30" t="s">
        <v>2142</v>
      </c>
      <c r="I62" s="30">
        <v>11</v>
      </c>
      <c r="J62" s="30">
        <v>124</v>
      </c>
      <c r="K62" s="30">
        <v>124</v>
      </c>
      <c r="L62" s="30">
        <v>152.6</v>
      </c>
      <c r="M62" s="30">
        <v>152.6</v>
      </c>
      <c r="N62" s="30">
        <v>0.99739999999999995</v>
      </c>
      <c r="O62" s="1635">
        <f t="shared" si="21"/>
        <v>0.29202546688376824</v>
      </c>
      <c r="P62" s="30">
        <v>32002</v>
      </c>
      <c r="Q62" s="30">
        <f t="shared" si="1"/>
        <v>65752</v>
      </c>
      <c r="R62" s="30">
        <f t="shared" si="2"/>
        <v>0</v>
      </c>
      <c r="S62" s="30">
        <v>124</v>
      </c>
      <c r="T62" s="30">
        <v>198.4</v>
      </c>
      <c r="U62" s="30">
        <v>198.4</v>
      </c>
      <c r="V62" s="30">
        <v>0.99409999999999998</v>
      </c>
      <c r="W62" s="1635">
        <f t="shared" si="22"/>
        <v>0.42832598735592364</v>
      </c>
      <c r="X62" s="30">
        <v>62852</v>
      </c>
      <c r="Y62" s="30">
        <f t="shared" si="4"/>
        <v>88043</v>
      </c>
      <c r="Z62" s="30">
        <f t="shared" si="5"/>
        <v>0</v>
      </c>
      <c r="AA62" s="30">
        <v>124</v>
      </c>
      <c r="AB62" s="30">
        <v>210.4</v>
      </c>
      <c r="AC62" s="30">
        <v>210.4</v>
      </c>
      <c r="AD62" s="30">
        <v>0.97009999999999996</v>
      </c>
      <c r="AE62" s="1635">
        <f t="shared" si="6"/>
        <v>0.63126661230792247</v>
      </c>
      <c r="AF62" s="30">
        <v>92770</v>
      </c>
      <c r="AG62" s="30">
        <f t="shared" si="7"/>
        <v>88175</v>
      </c>
      <c r="AH62" s="30">
        <f t="shared" si="8"/>
        <v>4595</v>
      </c>
      <c r="AI62" s="30">
        <v>124</v>
      </c>
      <c r="AJ62" s="30">
        <v>207.2</v>
      </c>
      <c r="AK62" s="30">
        <v>207.2</v>
      </c>
      <c r="AL62" s="30">
        <v>0.98570000000000002</v>
      </c>
      <c r="AM62" s="1635">
        <f t="shared" si="9"/>
        <v>0.65252031269304078</v>
      </c>
      <c r="AN62" s="30">
        <v>99152</v>
      </c>
      <c r="AO62" s="30">
        <f t="shared" si="10"/>
        <v>91171</v>
      </c>
      <c r="AP62" s="30">
        <f t="shared" si="11"/>
        <v>7981</v>
      </c>
      <c r="AQ62" s="30">
        <v>124</v>
      </c>
      <c r="AR62" s="30">
        <v>201.6</v>
      </c>
      <c r="AS62" s="30">
        <v>201.6</v>
      </c>
      <c r="AT62" s="30">
        <v>0.98050000000000004</v>
      </c>
      <c r="AU62" s="1635">
        <f t="shared" si="12"/>
        <v>0.50816782785741998</v>
      </c>
      <c r="AV62" s="30">
        <v>74734</v>
      </c>
      <c r="AW62" s="30">
        <f t="shared" si="13"/>
        <v>88239</v>
      </c>
      <c r="AX62" s="30">
        <f t="shared" si="14"/>
        <v>0</v>
      </c>
      <c r="AY62" s="30">
        <v>124</v>
      </c>
      <c r="AZ62" s="30">
        <v>201.6</v>
      </c>
      <c r="BA62" s="30">
        <v>201.6</v>
      </c>
      <c r="BB62" s="30">
        <v>0.98099999999999998</v>
      </c>
      <c r="BC62" s="1635">
        <f t="shared" si="15"/>
        <v>0.80708393335814343</v>
      </c>
      <c r="BD62" s="30">
        <v>114924</v>
      </c>
      <c r="BE62" s="30">
        <f t="shared" si="16"/>
        <v>85436</v>
      </c>
      <c r="BF62" s="30">
        <f t="shared" si="17"/>
        <v>29488</v>
      </c>
      <c r="BG62" s="30">
        <v>124</v>
      </c>
      <c r="BH62" s="30">
        <v>198.8</v>
      </c>
      <c r="BI62" s="30">
        <v>198.8</v>
      </c>
      <c r="BJ62" s="30">
        <v>0.97050000000000003</v>
      </c>
      <c r="BK62" s="1635">
        <f t="shared" si="18"/>
        <v>0.51783447801978089</v>
      </c>
      <c r="BL62" s="30">
        <v>74332</v>
      </c>
      <c r="BM62" s="30">
        <f t="shared" si="19"/>
        <v>86126</v>
      </c>
      <c r="BN62" s="30">
        <f t="shared" si="20"/>
        <v>0</v>
      </c>
    </row>
    <row r="63" spans="1:66">
      <c r="A63" t="s">
        <v>3616</v>
      </c>
      <c r="B63">
        <v>1210</v>
      </c>
      <c r="C63">
        <v>55</v>
      </c>
      <c r="D63" s="30">
        <v>57</v>
      </c>
      <c r="E63" s="30" t="s">
        <v>3617</v>
      </c>
      <c r="F63" s="30" t="s">
        <v>3618</v>
      </c>
      <c r="G63" s="30" t="s">
        <v>2143</v>
      </c>
      <c r="H63" s="30" t="s">
        <v>2223</v>
      </c>
      <c r="I63" s="30">
        <v>11</v>
      </c>
      <c r="J63" s="30">
        <v>125</v>
      </c>
      <c r="K63" s="30">
        <v>125</v>
      </c>
      <c r="L63" s="30">
        <v>74</v>
      </c>
      <c r="M63" s="30">
        <v>100</v>
      </c>
      <c r="N63" s="30">
        <v>0.86080000000000001</v>
      </c>
      <c r="O63" s="1635">
        <f t="shared" si="21"/>
        <v>0.26626882458666845</v>
      </c>
      <c r="P63" s="30">
        <v>12212</v>
      </c>
      <c r="Q63" s="30">
        <f t="shared" si="1"/>
        <v>27518</v>
      </c>
      <c r="R63" s="30">
        <f t="shared" si="2"/>
        <v>0</v>
      </c>
      <c r="S63" s="30">
        <v>125</v>
      </c>
      <c r="T63" s="30">
        <v>120</v>
      </c>
      <c r="U63" s="30">
        <v>120</v>
      </c>
      <c r="V63" s="30">
        <v>0.86460000000000004</v>
      </c>
      <c r="W63" s="1635">
        <f t="shared" si="22"/>
        <v>0.30490408476126279</v>
      </c>
      <c r="X63" s="30">
        <v>23536</v>
      </c>
      <c r="Y63" s="30">
        <f t="shared" si="4"/>
        <v>46315</v>
      </c>
      <c r="Z63" s="30">
        <f t="shared" si="5"/>
        <v>0</v>
      </c>
      <c r="AA63" s="30">
        <v>125</v>
      </c>
      <c r="AB63" s="30">
        <v>122</v>
      </c>
      <c r="AC63" s="30">
        <v>122</v>
      </c>
      <c r="AD63" s="30">
        <v>0.86050000000000004</v>
      </c>
      <c r="AE63" s="1635">
        <f t="shared" si="6"/>
        <v>0.39911984073308499</v>
      </c>
      <c r="AF63" s="30">
        <v>30168</v>
      </c>
      <c r="AG63" s="30">
        <f t="shared" si="7"/>
        <v>45352</v>
      </c>
      <c r="AH63" s="30">
        <f t="shared" si="8"/>
        <v>0</v>
      </c>
      <c r="AI63" s="30">
        <v>125</v>
      </c>
      <c r="AJ63" s="30">
        <v>110</v>
      </c>
      <c r="AK63" s="30">
        <v>110</v>
      </c>
      <c r="AL63" s="30">
        <v>0.85170000000000001</v>
      </c>
      <c r="AM63" s="1635">
        <f t="shared" si="9"/>
        <v>0.34956824319275887</v>
      </c>
      <c r="AN63" s="30">
        <v>24366</v>
      </c>
      <c r="AO63" s="30">
        <f t="shared" si="10"/>
        <v>41822</v>
      </c>
      <c r="AP63" s="30">
        <f t="shared" si="11"/>
        <v>0</v>
      </c>
      <c r="AQ63" s="30">
        <v>125</v>
      </c>
      <c r="AR63" s="30">
        <v>67.2</v>
      </c>
      <c r="AS63" s="30">
        <v>100</v>
      </c>
      <c r="AT63" s="30">
        <v>0.83399999999999996</v>
      </c>
      <c r="AU63" s="1635">
        <f t="shared" si="12"/>
        <v>0.33023696250372975</v>
      </c>
      <c r="AV63" s="30">
        <v>13770</v>
      </c>
      <c r="AW63" s="30">
        <f t="shared" si="13"/>
        <v>25018</v>
      </c>
      <c r="AX63" s="30">
        <f t="shared" si="14"/>
        <v>0</v>
      </c>
      <c r="AY63" s="30">
        <v>125</v>
      </c>
      <c r="AZ63" s="30">
        <v>74</v>
      </c>
      <c r="BA63" s="30">
        <v>100</v>
      </c>
      <c r="BB63" s="30">
        <v>0.82930000000000004</v>
      </c>
      <c r="BC63" s="1635">
        <f t="shared" si="15"/>
        <v>0.34486735620221692</v>
      </c>
      <c r="BD63" s="30">
        <v>15238</v>
      </c>
      <c r="BE63" s="30">
        <f t="shared" si="16"/>
        <v>26511</v>
      </c>
      <c r="BF63" s="30">
        <f t="shared" si="17"/>
        <v>0</v>
      </c>
      <c r="BG63" s="30">
        <v>125</v>
      </c>
      <c r="BH63" s="30">
        <v>102</v>
      </c>
      <c r="BI63" s="30">
        <v>102</v>
      </c>
      <c r="BJ63" s="30">
        <v>0.82850000000000001</v>
      </c>
      <c r="BK63" s="1635">
        <f t="shared" si="18"/>
        <v>0.32268116492481186</v>
      </c>
      <c r="BL63" s="30">
        <v>20288</v>
      </c>
      <c r="BM63" s="30">
        <f t="shared" si="19"/>
        <v>37724</v>
      </c>
      <c r="BN63" s="30">
        <f t="shared" si="20"/>
        <v>0</v>
      </c>
    </row>
    <row r="64" spans="1:66">
      <c r="A64" t="s">
        <v>2841</v>
      </c>
      <c r="B64">
        <v>1220</v>
      </c>
      <c r="C64">
        <v>57</v>
      </c>
      <c r="D64" s="30">
        <v>58</v>
      </c>
      <c r="E64" s="30" t="s">
        <v>3119</v>
      </c>
      <c r="F64" s="30" t="s">
        <v>1714</v>
      </c>
      <c r="G64" s="30" t="s">
        <v>2143</v>
      </c>
      <c r="H64" s="30" t="s">
        <v>2142</v>
      </c>
      <c r="I64" s="30">
        <v>11</v>
      </c>
      <c r="J64" s="30">
        <v>125</v>
      </c>
      <c r="K64" s="30">
        <v>125</v>
      </c>
      <c r="L64" s="30">
        <v>54.6</v>
      </c>
      <c r="M64" s="30">
        <v>100</v>
      </c>
      <c r="N64" s="30">
        <v>0.94199999999999995</v>
      </c>
      <c r="O64" s="1635">
        <f t="shared" si="21"/>
        <v>0.30411614806519272</v>
      </c>
      <c r="P64" s="30">
        <v>11262</v>
      </c>
      <c r="Q64" s="30">
        <f t="shared" si="1"/>
        <v>22219</v>
      </c>
      <c r="R64" s="30">
        <f t="shared" si="2"/>
        <v>0</v>
      </c>
      <c r="S64" s="30">
        <v>125</v>
      </c>
      <c r="T64" s="30">
        <v>51</v>
      </c>
      <c r="U64" s="30">
        <v>100</v>
      </c>
      <c r="V64" s="30">
        <v>0.95699999999999996</v>
      </c>
      <c r="W64" s="1635">
        <f t="shared" si="22"/>
        <v>0.38077893374628313</v>
      </c>
      <c r="X64" s="30">
        <v>13827</v>
      </c>
      <c r="Y64" s="30">
        <f t="shared" si="4"/>
        <v>21787</v>
      </c>
      <c r="Z64" s="30">
        <f t="shared" si="5"/>
        <v>0</v>
      </c>
      <c r="AA64" s="30">
        <v>125</v>
      </c>
      <c r="AB64" s="30">
        <v>45</v>
      </c>
      <c r="AC64" s="30">
        <v>100</v>
      </c>
      <c r="AD64" s="30">
        <v>0.90229999999999999</v>
      </c>
      <c r="AE64" s="1635">
        <f t="shared" si="6"/>
        <v>0.14120293406561832</v>
      </c>
      <c r="AF64" s="30">
        <v>4128</v>
      </c>
      <c r="AG64" s="30">
        <f t="shared" si="7"/>
        <v>17541</v>
      </c>
      <c r="AH64" s="30">
        <f t="shared" si="8"/>
        <v>0</v>
      </c>
      <c r="AI64" s="30">
        <v>125</v>
      </c>
      <c r="AJ64" s="30">
        <v>45</v>
      </c>
      <c r="AK64" s="30">
        <v>100</v>
      </c>
      <c r="AL64" s="30">
        <v>0.95250000000000001</v>
      </c>
      <c r="AM64" s="1635">
        <f t="shared" si="9"/>
        <v>0.36039849857477491</v>
      </c>
      <c r="AN64" s="30">
        <v>11493</v>
      </c>
      <c r="AO64" s="30">
        <f t="shared" si="10"/>
        <v>19134</v>
      </c>
      <c r="AP64" s="30">
        <f t="shared" si="11"/>
        <v>0</v>
      </c>
      <c r="AQ64" s="30">
        <v>125</v>
      </c>
      <c r="AR64" s="30">
        <v>47.4</v>
      </c>
      <c r="AS64" s="30">
        <v>100</v>
      </c>
      <c r="AT64" s="30">
        <v>0.94220000000000004</v>
      </c>
      <c r="AU64" s="1635">
        <f t="shared" si="12"/>
        <v>0.29298243135409896</v>
      </c>
      <c r="AV64" s="30">
        <v>9735</v>
      </c>
      <c r="AW64" s="30">
        <f t="shared" si="13"/>
        <v>19936</v>
      </c>
      <c r="AX64" s="30">
        <f t="shared" si="14"/>
        <v>0</v>
      </c>
      <c r="AY64" s="30">
        <v>125</v>
      </c>
      <c r="AZ64" s="30">
        <v>43.8</v>
      </c>
      <c r="BA64" s="30">
        <v>100</v>
      </c>
      <c r="BB64" s="30">
        <v>0.94589999999999996</v>
      </c>
      <c r="BC64" s="1635">
        <f t="shared" si="15"/>
        <v>0.30774488890047463</v>
      </c>
      <c r="BD64" s="30">
        <v>9180</v>
      </c>
      <c r="BE64" s="30">
        <f t="shared" si="16"/>
        <v>17898</v>
      </c>
      <c r="BF64" s="30">
        <f t="shared" si="17"/>
        <v>0</v>
      </c>
      <c r="BG64" s="30">
        <v>125</v>
      </c>
      <c r="BH64" s="30">
        <v>49.2</v>
      </c>
      <c r="BI64" s="30">
        <v>100</v>
      </c>
      <c r="BJ64" s="30">
        <v>0.94179999999999997</v>
      </c>
      <c r="BK64" s="1635">
        <f t="shared" si="18"/>
        <v>0.38141344754065026</v>
      </c>
      <c r="BL64" s="30">
        <v>13149</v>
      </c>
      <c r="BM64" s="30">
        <f t="shared" si="19"/>
        <v>20685</v>
      </c>
      <c r="BN64" s="30">
        <f t="shared" si="20"/>
        <v>0</v>
      </c>
    </row>
    <row r="65" spans="1:66">
      <c r="A65" t="s">
        <v>2712</v>
      </c>
      <c r="B65">
        <v>1220</v>
      </c>
      <c r="C65">
        <v>47</v>
      </c>
      <c r="D65" s="30">
        <v>59</v>
      </c>
      <c r="E65" s="30" t="s">
        <v>3120</v>
      </c>
      <c r="F65" s="30" t="s">
        <v>487</v>
      </c>
      <c r="G65" s="30" t="s">
        <v>2143</v>
      </c>
      <c r="H65" s="30" t="s">
        <v>2142</v>
      </c>
      <c r="I65" s="30">
        <v>11</v>
      </c>
      <c r="J65" s="30">
        <v>127</v>
      </c>
      <c r="K65" s="30">
        <v>127</v>
      </c>
      <c r="L65" s="30">
        <v>138</v>
      </c>
      <c r="M65" s="30">
        <v>138</v>
      </c>
      <c r="N65" s="30">
        <v>0.90110000000000001</v>
      </c>
      <c r="O65" s="1635">
        <f t="shared" si="21"/>
        <v>0.21980649522832266</v>
      </c>
      <c r="P65" s="30">
        <v>19680</v>
      </c>
      <c r="Q65" s="30">
        <f t="shared" si="1"/>
        <v>53720</v>
      </c>
      <c r="R65" s="30">
        <f t="shared" si="2"/>
        <v>0</v>
      </c>
      <c r="S65" s="30">
        <v>127</v>
      </c>
      <c r="T65" s="30">
        <v>134.96</v>
      </c>
      <c r="U65" s="30">
        <v>134.96</v>
      </c>
      <c r="V65" s="30">
        <v>0.92610000000000003</v>
      </c>
      <c r="W65" s="1635">
        <f t="shared" si="22"/>
        <v>0.28820327041150828</v>
      </c>
      <c r="X65" s="30">
        <v>26800</v>
      </c>
      <c r="Y65" s="30">
        <f t="shared" si="4"/>
        <v>55794</v>
      </c>
      <c r="Z65" s="30">
        <f t="shared" si="5"/>
        <v>0</v>
      </c>
      <c r="AA65" s="30">
        <v>127</v>
      </c>
      <c r="AB65" s="30">
        <v>135.84</v>
      </c>
      <c r="AC65" s="30">
        <v>135.84</v>
      </c>
      <c r="AD65" s="30">
        <v>0.89700000000000002</v>
      </c>
      <c r="AE65" s="1635">
        <f t="shared" si="6"/>
        <v>0.14886430170395962</v>
      </c>
      <c r="AF65" s="30">
        <v>13060</v>
      </c>
      <c r="AG65" s="30">
        <f t="shared" si="7"/>
        <v>52639</v>
      </c>
      <c r="AH65" s="30">
        <f t="shared" si="8"/>
        <v>0</v>
      </c>
      <c r="AI65" s="30">
        <v>127</v>
      </c>
      <c r="AJ65" s="30">
        <v>122</v>
      </c>
      <c r="AK65" s="30">
        <v>122</v>
      </c>
      <c r="AL65" s="30">
        <v>0.92410000000000003</v>
      </c>
      <c r="AM65" s="1635">
        <f t="shared" si="9"/>
        <v>0.34836015501468948</v>
      </c>
      <c r="AN65" s="30">
        <v>29220</v>
      </c>
      <c r="AO65" s="30">
        <f t="shared" si="10"/>
        <v>50327</v>
      </c>
      <c r="AP65" s="30">
        <f t="shared" si="11"/>
        <v>0</v>
      </c>
      <c r="AQ65" s="30">
        <v>127</v>
      </c>
      <c r="AR65" s="30">
        <v>128</v>
      </c>
      <c r="AS65" s="30">
        <v>128</v>
      </c>
      <c r="AT65" s="30">
        <v>0.91879999999999995</v>
      </c>
      <c r="AU65" s="1635">
        <f t="shared" si="12"/>
        <v>0.2354308272594923</v>
      </c>
      <c r="AV65" s="30">
        <v>20600</v>
      </c>
      <c r="AW65" s="30">
        <f t="shared" si="13"/>
        <v>52499</v>
      </c>
      <c r="AX65" s="30">
        <f t="shared" si="14"/>
        <v>0</v>
      </c>
      <c r="AY65" s="30">
        <v>127</v>
      </c>
      <c r="AZ65" s="30">
        <v>126</v>
      </c>
      <c r="BA65" s="30">
        <v>126</v>
      </c>
      <c r="BB65" s="30">
        <v>0.88480000000000003</v>
      </c>
      <c r="BC65" s="1635">
        <f t="shared" si="15"/>
        <v>0.20481117904264379</v>
      </c>
      <c r="BD65" s="30">
        <v>16440</v>
      </c>
      <c r="BE65" s="30">
        <f t="shared" si="16"/>
        <v>48161</v>
      </c>
      <c r="BF65" s="30">
        <f t="shared" si="17"/>
        <v>0</v>
      </c>
      <c r="BG65" s="30">
        <v>127</v>
      </c>
      <c r="BH65" s="30">
        <v>92</v>
      </c>
      <c r="BI65" s="30">
        <v>101.6</v>
      </c>
      <c r="BJ65" s="30">
        <v>0.90439999999999998</v>
      </c>
      <c r="BK65" s="1635">
        <f t="shared" si="18"/>
        <v>0.22001677322586227</v>
      </c>
      <c r="BL65" s="30">
        <v>13620</v>
      </c>
      <c r="BM65" s="30">
        <f t="shared" si="19"/>
        <v>37143</v>
      </c>
      <c r="BN65" s="30">
        <f t="shared" si="20"/>
        <v>0</v>
      </c>
    </row>
    <row r="66" spans="1:66">
      <c r="A66" t="s">
        <v>2713</v>
      </c>
      <c r="B66">
        <v>1240</v>
      </c>
      <c r="C66">
        <v>22</v>
      </c>
      <c r="D66" s="30">
        <v>60</v>
      </c>
      <c r="E66" s="30" t="s">
        <v>3121</v>
      </c>
      <c r="F66" s="30" t="s">
        <v>227</v>
      </c>
      <c r="G66" s="30" t="s">
        <v>2143</v>
      </c>
      <c r="H66" s="30" t="s">
        <v>2142</v>
      </c>
      <c r="I66" s="30">
        <v>11</v>
      </c>
      <c r="J66" s="30">
        <v>127</v>
      </c>
      <c r="K66" s="30">
        <v>127</v>
      </c>
      <c r="L66" s="30">
        <v>172</v>
      </c>
      <c r="M66" s="30">
        <v>172</v>
      </c>
      <c r="N66" s="30">
        <v>0.91320000000000001</v>
      </c>
      <c r="O66" s="1635">
        <f t="shared" si="21"/>
        <v>0.46937551569232649</v>
      </c>
      <c r="P66" s="30">
        <v>53082</v>
      </c>
      <c r="Q66" s="30">
        <f t="shared" si="1"/>
        <v>67854</v>
      </c>
      <c r="R66" s="30">
        <f t="shared" si="2"/>
        <v>0</v>
      </c>
      <c r="S66" s="30">
        <v>127</v>
      </c>
      <c r="T66" s="30">
        <v>138</v>
      </c>
      <c r="U66" s="30">
        <v>138</v>
      </c>
      <c r="V66" s="30">
        <v>0.99739999999999995</v>
      </c>
      <c r="W66" s="1635">
        <f t="shared" si="22"/>
        <v>0.29625491292164052</v>
      </c>
      <c r="X66" s="30">
        <v>30338</v>
      </c>
      <c r="Y66" s="30">
        <f t="shared" si="4"/>
        <v>61443</v>
      </c>
      <c r="Z66" s="30">
        <f t="shared" si="5"/>
        <v>0</v>
      </c>
      <c r="AA66" s="30">
        <v>127</v>
      </c>
      <c r="AB66" s="30">
        <v>132</v>
      </c>
      <c r="AC66" s="30">
        <v>132</v>
      </c>
      <c r="AD66" s="30">
        <v>0.99709999999999999</v>
      </c>
      <c r="AE66" s="1635">
        <f t="shared" si="6"/>
        <v>0.22643528184597284</v>
      </c>
      <c r="AF66" s="30">
        <v>21458</v>
      </c>
      <c r="AG66" s="30">
        <f t="shared" si="7"/>
        <v>56859</v>
      </c>
      <c r="AH66" s="30">
        <f t="shared" si="8"/>
        <v>0</v>
      </c>
      <c r="AI66" s="30">
        <v>127</v>
      </c>
      <c r="AJ66" s="30">
        <v>40</v>
      </c>
      <c r="AK66" s="30">
        <v>101.6</v>
      </c>
      <c r="AL66" s="30">
        <v>1</v>
      </c>
      <c r="AM66" s="1635">
        <f t="shared" si="9"/>
        <v>6.4717741935483866E-2</v>
      </c>
      <c r="AN66" s="30">
        <v>1926</v>
      </c>
      <c r="AO66" s="30">
        <f t="shared" si="10"/>
        <v>17856</v>
      </c>
      <c r="AP66" s="30">
        <f t="shared" si="11"/>
        <v>0</v>
      </c>
      <c r="AQ66" s="30">
        <v>127</v>
      </c>
      <c r="AR66" s="30">
        <v>52</v>
      </c>
      <c r="AS66" s="30">
        <v>101.6</v>
      </c>
      <c r="AT66" s="30">
        <v>0.99629999999999996</v>
      </c>
      <c r="AU66" s="1635">
        <f t="shared" si="12"/>
        <v>4.2080843870044564E-2</v>
      </c>
      <c r="AV66" s="30">
        <v>1622</v>
      </c>
      <c r="AW66" s="30">
        <f t="shared" si="13"/>
        <v>23127</v>
      </c>
      <c r="AX66" s="30">
        <f t="shared" si="14"/>
        <v>0</v>
      </c>
      <c r="AY66" s="30">
        <v>127</v>
      </c>
      <c r="AZ66" s="30">
        <v>46</v>
      </c>
      <c r="BA66" s="30">
        <v>101.6</v>
      </c>
      <c r="BB66" s="30">
        <v>0.99350000000000005</v>
      </c>
      <c r="BC66" s="1635">
        <f t="shared" si="15"/>
        <v>8.3209946779671723E-2</v>
      </c>
      <c r="BD66" s="30">
        <v>2738</v>
      </c>
      <c r="BE66" s="30">
        <f t="shared" si="16"/>
        <v>19743</v>
      </c>
      <c r="BF66" s="30">
        <f t="shared" si="17"/>
        <v>0</v>
      </c>
      <c r="BG66" s="30">
        <v>127</v>
      </c>
      <c r="BH66" s="30">
        <v>54</v>
      </c>
      <c r="BI66" s="30">
        <v>101.6</v>
      </c>
      <c r="BJ66" s="30">
        <v>0.99680000000000002</v>
      </c>
      <c r="BK66" s="1635">
        <f t="shared" si="18"/>
        <v>0.13798635921687752</v>
      </c>
      <c r="BL66" s="30">
        <v>5526</v>
      </c>
      <c r="BM66" s="30">
        <f t="shared" si="19"/>
        <v>24028</v>
      </c>
      <c r="BN66" s="30">
        <f t="shared" si="20"/>
        <v>0</v>
      </c>
    </row>
    <row r="67" spans="1:66">
      <c r="A67" t="s">
        <v>2714</v>
      </c>
      <c r="B67">
        <v>6150</v>
      </c>
      <c r="C67">
        <v>14</v>
      </c>
      <c r="D67" s="30">
        <v>61</v>
      </c>
      <c r="E67" s="30" t="s">
        <v>3122</v>
      </c>
      <c r="F67" s="30" t="s">
        <v>1382</v>
      </c>
      <c r="G67" s="30" t="s">
        <v>2143</v>
      </c>
      <c r="H67" s="30" t="s">
        <v>2142</v>
      </c>
      <c r="I67" s="30">
        <v>11</v>
      </c>
      <c r="J67" s="30">
        <v>127.8</v>
      </c>
      <c r="K67" s="30">
        <v>127.8</v>
      </c>
      <c r="L67" s="30">
        <v>124.4</v>
      </c>
      <c r="M67" s="30">
        <v>124.4</v>
      </c>
      <c r="N67" s="30">
        <v>0.88460000000000005</v>
      </c>
      <c r="O67" s="1635">
        <f t="shared" si="21"/>
        <v>4.4615894682195283E-2</v>
      </c>
      <c r="P67" s="30">
        <v>3535</v>
      </c>
      <c r="Q67" s="30">
        <f t="shared" si="1"/>
        <v>47539</v>
      </c>
      <c r="R67" s="30">
        <f t="shared" si="2"/>
        <v>0</v>
      </c>
      <c r="S67" s="30">
        <v>127.8</v>
      </c>
      <c r="T67" s="30">
        <v>135.6</v>
      </c>
      <c r="U67" s="30">
        <v>135.6</v>
      </c>
      <c r="V67" s="30">
        <v>0.87470000000000003</v>
      </c>
      <c r="W67" s="1635">
        <f t="shared" si="22"/>
        <v>4.0659373522766086E-2</v>
      </c>
      <c r="X67" s="30">
        <v>3588</v>
      </c>
      <c r="Y67" s="30">
        <f t="shared" si="4"/>
        <v>52947</v>
      </c>
      <c r="Z67" s="30">
        <f t="shared" si="5"/>
        <v>0</v>
      </c>
      <c r="AA67" s="30">
        <v>127.8</v>
      </c>
      <c r="AB67" s="30">
        <v>133</v>
      </c>
      <c r="AC67" s="30">
        <v>133</v>
      </c>
      <c r="AD67" s="30">
        <v>0.95640000000000003</v>
      </c>
      <c r="AE67" s="1635">
        <f t="shared" si="6"/>
        <v>9.7996542310746892E-2</v>
      </c>
      <c r="AF67" s="30">
        <v>8975</v>
      </c>
      <c r="AG67" s="30">
        <f t="shared" si="7"/>
        <v>54951</v>
      </c>
      <c r="AH67" s="30">
        <f t="shared" si="8"/>
        <v>0</v>
      </c>
      <c r="AI67" s="30">
        <v>127.8</v>
      </c>
      <c r="AJ67" s="30">
        <v>112.4</v>
      </c>
      <c r="AK67" s="30">
        <v>112.4</v>
      </c>
      <c r="AL67" s="30">
        <v>0.94099999999999995</v>
      </c>
      <c r="AM67" s="1635">
        <f t="shared" si="9"/>
        <v>9.5537407294403812E-2</v>
      </c>
      <c r="AN67" s="30">
        <v>7518</v>
      </c>
      <c r="AO67" s="30">
        <f t="shared" si="10"/>
        <v>47215</v>
      </c>
      <c r="AP67" s="30">
        <f t="shared" si="11"/>
        <v>0</v>
      </c>
      <c r="AQ67" s="30">
        <v>127.8</v>
      </c>
      <c r="AR67" s="30">
        <v>124.6</v>
      </c>
      <c r="AS67" s="30">
        <v>124.6</v>
      </c>
      <c r="AT67" s="30">
        <v>0.93600000000000005</v>
      </c>
      <c r="AU67" s="1635">
        <f t="shared" si="12"/>
        <v>8.0108843474193239E-2</v>
      </c>
      <c r="AV67" s="30">
        <v>6951</v>
      </c>
      <c r="AW67" s="30">
        <f t="shared" si="13"/>
        <v>52062</v>
      </c>
      <c r="AX67" s="30">
        <f t="shared" si="14"/>
        <v>0</v>
      </c>
      <c r="AY67" s="30">
        <v>127.8</v>
      </c>
      <c r="AZ67" s="30">
        <v>148.4</v>
      </c>
      <c r="BA67" s="30">
        <v>148.4</v>
      </c>
      <c r="BB67" s="30">
        <v>0.88500000000000001</v>
      </c>
      <c r="BC67" s="1635">
        <f t="shared" si="15"/>
        <v>5.4102940255802423E-2</v>
      </c>
      <c r="BD67" s="30">
        <v>5116</v>
      </c>
      <c r="BE67" s="30">
        <f t="shared" si="16"/>
        <v>56736</v>
      </c>
      <c r="BF67" s="30">
        <f t="shared" si="17"/>
        <v>0</v>
      </c>
      <c r="BG67" s="30">
        <v>127.8</v>
      </c>
      <c r="BH67" s="30">
        <v>150.4</v>
      </c>
      <c r="BI67" s="30">
        <v>150.4</v>
      </c>
      <c r="BJ67" s="30">
        <v>0.87780000000000002</v>
      </c>
      <c r="BK67" s="1635">
        <f t="shared" si="18"/>
        <v>4.9000387373667E-2</v>
      </c>
      <c r="BL67" s="30">
        <v>4813</v>
      </c>
      <c r="BM67" s="30">
        <f t="shared" si="19"/>
        <v>58934</v>
      </c>
      <c r="BN67" s="30">
        <f t="shared" si="20"/>
        <v>0</v>
      </c>
    </row>
    <row r="68" spans="1:66">
      <c r="A68" t="s">
        <v>2715</v>
      </c>
      <c r="B68">
        <v>1260</v>
      </c>
      <c r="C68">
        <v>23</v>
      </c>
      <c r="D68" s="30">
        <v>62</v>
      </c>
      <c r="E68" s="30" t="s">
        <v>3123</v>
      </c>
      <c r="F68" s="30" t="s">
        <v>1730</v>
      </c>
      <c r="G68" s="30" t="s">
        <v>2143</v>
      </c>
      <c r="H68" s="30" t="s">
        <v>2142</v>
      </c>
      <c r="I68" s="30">
        <v>11</v>
      </c>
      <c r="J68" s="30">
        <v>128.80000000000001</v>
      </c>
      <c r="K68" s="30">
        <v>128.80000000000001</v>
      </c>
      <c r="L68" s="30">
        <v>120</v>
      </c>
      <c r="M68" s="30">
        <v>120</v>
      </c>
      <c r="N68" s="30">
        <v>0.9476</v>
      </c>
      <c r="O68" s="1635">
        <f t="shared" si="21"/>
        <v>0.31365789597110832</v>
      </c>
      <c r="P68" s="30">
        <v>25680</v>
      </c>
      <c r="Q68" s="30">
        <f t="shared" si="1"/>
        <v>49124</v>
      </c>
      <c r="R68" s="30">
        <f t="shared" si="2"/>
        <v>0</v>
      </c>
      <c r="S68" s="30">
        <v>128.80000000000001</v>
      </c>
      <c r="T68" s="30">
        <v>124</v>
      </c>
      <c r="U68" s="30">
        <v>124</v>
      </c>
      <c r="V68" s="30">
        <v>0.76390000000000002</v>
      </c>
      <c r="W68" s="1635">
        <f t="shared" si="22"/>
        <v>0.18730216634366692</v>
      </c>
      <c r="X68" s="30">
        <v>13200</v>
      </c>
      <c r="Y68" s="30">
        <f t="shared" si="4"/>
        <v>42285</v>
      </c>
      <c r="Z68" s="30">
        <f t="shared" si="5"/>
        <v>0</v>
      </c>
      <c r="AA68" s="30">
        <v>128.80000000000001</v>
      </c>
      <c r="AB68" s="30">
        <v>116</v>
      </c>
      <c r="AC68" s="30">
        <v>116</v>
      </c>
      <c r="AD68" s="30">
        <v>0.86809999999999998</v>
      </c>
      <c r="AE68" s="1635">
        <f t="shared" si="6"/>
        <v>0.26508987567422754</v>
      </c>
      <c r="AF68" s="30">
        <v>19220</v>
      </c>
      <c r="AG68" s="30">
        <f t="shared" si="7"/>
        <v>43502</v>
      </c>
      <c r="AH68" s="30">
        <f t="shared" si="8"/>
        <v>0</v>
      </c>
      <c r="AI68" s="30">
        <v>128.80000000000001</v>
      </c>
      <c r="AJ68" s="30">
        <v>122</v>
      </c>
      <c r="AK68" s="30">
        <v>122</v>
      </c>
      <c r="AL68" s="30">
        <v>0.86670000000000003</v>
      </c>
      <c r="AM68" s="1635">
        <f t="shared" si="9"/>
        <v>0.19346975854628379</v>
      </c>
      <c r="AN68" s="30">
        <v>15220</v>
      </c>
      <c r="AO68" s="30">
        <f t="shared" si="10"/>
        <v>47201</v>
      </c>
      <c r="AP68" s="30">
        <f t="shared" si="11"/>
        <v>0</v>
      </c>
      <c r="AQ68" s="30">
        <v>128.80000000000001</v>
      </c>
      <c r="AR68" s="30">
        <v>122</v>
      </c>
      <c r="AS68" s="30">
        <v>122</v>
      </c>
      <c r="AT68" s="30">
        <v>0.86550000000000005</v>
      </c>
      <c r="AU68" s="1635">
        <f t="shared" si="12"/>
        <v>0.30295429830030929</v>
      </c>
      <c r="AV68" s="30">
        <v>23800</v>
      </c>
      <c r="AW68" s="30">
        <f t="shared" si="13"/>
        <v>47136</v>
      </c>
      <c r="AX68" s="30">
        <f t="shared" si="14"/>
        <v>0</v>
      </c>
      <c r="AY68" s="30">
        <v>128.80000000000001</v>
      </c>
      <c r="AZ68" s="30">
        <v>114</v>
      </c>
      <c r="BA68" s="30">
        <v>114</v>
      </c>
      <c r="BB68" s="30">
        <v>0.75670000000000004</v>
      </c>
      <c r="BC68" s="1635">
        <f t="shared" si="15"/>
        <v>0.17324120250260763</v>
      </c>
      <c r="BD68" s="30">
        <v>10760</v>
      </c>
      <c r="BE68" s="30">
        <f t="shared" si="16"/>
        <v>37266</v>
      </c>
      <c r="BF68" s="30">
        <f t="shared" si="17"/>
        <v>0</v>
      </c>
      <c r="BG68" s="30">
        <v>128.80000000000001</v>
      </c>
      <c r="BH68" s="30">
        <v>6</v>
      </c>
      <c r="BI68" s="30">
        <v>103.04</v>
      </c>
      <c r="BJ68" s="30">
        <v>0.46550000000000002</v>
      </c>
      <c r="BK68" s="1635">
        <f t="shared" si="18"/>
        <v>0.51973251100100482</v>
      </c>
      <c r="BL68" s="30">
        <v>1080</v>
      </c>
      <c r="BM68" s="30">
        <f t="shared" si="19"/>
        <v>1247</v>
      </c>
      <c r="BN68" s="30">
        <f t="shared" si="20"/>
        <v>0</v>
      </c>
    </row>
    <row r="69" spans="1:66">
      <c r="A69" t="s">
        <v>2716</v>
      </c>
      <c r="B69">
        <v>6150</v>
      </c>
      <c r="C69">
        <v>16</v>
      </c>
      <c r="D69" s="30">
        <v>63</v>
      </c>
      <c r="E69" s="30" t="s">
        <v>3124</v>
      </c>
      <c r="F69" s="30" t="s">
        <v>1384</v>
      </c>
      <c r="G69" s="30" t="s">
        <v>2143</v>
      </c>
      <c r="H69" s="30" t="s">
        <v>2142</v>
      </c>
      <c r="I69" s="30">
        <v>33</v>
      </c>
      <c r="J69" s="30">
        <v>129</v>
      </c>
      <c r="K69" s="30">
        <v>129</v>
      </c>
      <c r="L69" s="30">
        <v>88</v>
      </c>
      <c r="M69" s="30">
        <v>103.2</v>
      </c>
      <c r="N69" s="30">
        <v>0.63129999999999997</v>
      </c>
      <c r="O69" s="1635">
        <f t="shared" si="21"/>
        <v>0.16250338007030546</v>
      </c>
      <c r="P69" s="30">
        <v>6500</v>
      </c>
      <c r="Q69" s="30">
        <f t="shared" si="1"/>
        <v>24000</v>
      </c>
      <c r="R69" s="30">
        <f t="shared" si="2"/>
        <v>0</v>
      </c>
      <c r="S69" s="30">
        <v>129</v>
      </c>
      <c r="T69" s="30">
        <v>91</v>
      </c>
      <c r="U69" s="30">
        <v>103.2</v>
      </c>
      <c r="V69" s="30">
        <v>0.62080000000000002</v>
      </c>
      <c r="W69" s="1635">
        <f t="shared" si="22"/>
        <v>0.16654515532134423</v>
      </c>
      <c r="X69" s="30">
        <v>7000</v>
      </c>
      <c r="Y69" s="30">
        <f t="shared" si="4"/>
        <v>25218</v>
      </c>
      <c r="Z69" s="30">
        <f t="shared" si="5"/>
        <v>0</v>
      </c>
      <c r="AA69" s="30">
        <v>129</v>
      </c>
      <c r="AB69" s="30">
        <v>83</v>
      </c>
      <c r="AC69" s="30">
        <v>103.2</v>
      </c>
      <c r="AD69" s="30">
        <v>0.68500000000000005</v>
      </c>
      <c r="AE69" s="1635">
        <f t="shared" si="6"/>
        <v>0.18516889944205042</v>
      </c>
      <c r="AF69" s="30">
        <v>7580</v>
      </c>
      <c r="AG69" s="30">
        <f t="shared" si="7"/>
        <v>24561</v>
      </c>
      <c r="AH69" s="30">
        <f t="shared" si="8"/>
        <v>0</v>
      </c>
      <c r="AI69" s="30">
        <v>129</v>
      </c>
      <c r="AJ69" s="30">
        <v>93</v>
      </c>
      <c r="AK69" s="30">
        <v>103.2</v>
      </c>
      <c r="AL69" s="30">
        <v>0.67459999999999998</v>
      </c>
      <c r="AM69" s="1635">
        <f t="shared" si="9"/>
        <v>0.11825972282594668</v>
      </c>
      <c r="AN69" s="30">
        <v>5520</v>
      </c>
      <c r="AO69" s="30">
        <f t="shared" si="10"/>
        <v>28006</v>
      </c>
      <c r="AP69" s="30">
        <f t="shared" si="11"/>
        <v>0</v>
      </c>
      <c r="AQ69" s="30">
        <v>129</v>
      </c>
      <c r="AR69" s="30">
        <v>88</v>
      </c>
      <c r="AS69" s="30">
        <v>103.2</v>
      </c>
      <c r="AT69" s="30">
        <v>0.69089999999999996</v>
      </c>
      <c r="AU69" s="1635">
        <f t="shared" si="12"/>
        <v>0.12733614067078133</v>
      </c>
      <c r="AV69" s="30">
        <v>5760</v>
      </c>
      <c r="AW69" s="30">
        <f t="shared" si="13"/>
        <v>27141</v>
      </c>
      <c r="AX69" s="30">
        <f t="shared" si="14"/>
        <v>0</v>
      </c>
      <c r="AY69" s="30">
        <v>129</v>
      </c>
      <c r="AZ69" s="30">
        <v>73</v>
      </c>
      <c r="BA69" s="30">
        <v>103.2</v>
      </c>
      <c r="BB69" s="30">
        <v>0.72319999999999995</v>
      </c>
      <c r="BC69" s="1635">
        <f t="shared" si="15"/>
        <v>8.313297234681645E-2</v>
      </c>
      <c r="BD69" s="30">
        <v>3160</v>
      </c>
      <c r="BE69" s="30">
        <f t="shared" si="16"/>
        <v>22807</v>
      </c>
      <c r="BF69" s="30">
        <f t="shared" si="17"/>
        <v>0</v>
      </c>
      <c r="BG69" s="30">
        <v>129</v>
      </c>
      <c r="BH69" s="30">
        <v>124</v>
      </c>
      <c r="BI69" s="30">
        <v>125</v>
      </c>
      <c r="BJ69" s="30">
        <v>0.74250000000000005</v>
      </c>
      <c r="BK69" s="1635">
        <f t="shared" si="18"/>
        <v>0.11167870168910751</v>
      </c>
      <c r="BL69" s="30">
        <v>7650</v>
      </c>
      <c r="BM69" s="30">
        <f t="shared" si="19"/>
        <v>41100</v>
      </c>
      <c r="BN69" s="30">
        <f t="shared" si="20"/>
        <v>0</v>
      </c>
    </row>
    <row r="70" spans="1:66">
      <c r="A70" t="s">
        <v>2717</v>
      </c>
      <c r="B70">
        <v>1290</v>
      </c>
      <c r="C70">
        <v>3</v>
      </c>
      <c r="D70" s="30">
        <v>64</v>
      </c>
      <c r="E70" s="30" t="s">
        <v>3125</v>
      </c>
      <c r="F70" s="30" t="s">
        <v>2256</v>
      </c>
      <c r="G70" s="30" t="s">
        <v>2143</v>
      </c>
      <c r="H70" s="30" t="s">
        <v>2142</v>
      </c>
      <c r="I70" s="30">
        <v>11</v>
      </c>
      <c r="J70" s="30">
        <v>130</v>
      </c>
      <c r="K70" s="30">
        <v>130</v>
      </c>
      <c r="L70" s="30">
        <v>28</v>
      </c>
      <c r="M70" s="30">
        <v>104</v>
      </c>
      <c r="N70" s="30">
        <v>0.90110000000000001</v>
      </c>
      <c r="O70" s="1635">
        <f t="shared" si="21"/>
        <v>8.0259048464575045E-2</v>
      </c>
      <c r="P70" s="30">
        <v>1458</v>
      </c>
      <c r="Q70" s="30">
        <f t="shared" si="1"/>
        <v>10900</v>
      </c>
      <c r="R70" s="30">
        <f t="shared" si="2"/>
        <v>0</v>
      </c>
      <c r="S70" s="30">
        <v>130</v>
      </c>
      <c r="T70" s="30">
        <v>30</v>
      </c>
      <c r="U70" s="30">
        <v>104</v>
      </c>
      <c r="V70" s="30">
        <v>0.88649999999999995</v>
      </c>
      <c r="W70" s="1635">
        <f t="shared" si="22"/>
        <v>6.9440654015731795E-2</v>
      </c>
      <c r="X70" s="30">
        <v>1374</v>
      </c>
      <c r="Y70" s="30">
        <f t="shared" si="4"/>
        <v>11872</v>
      </c>
      <c r="Z70" s="30">
        <f t="shared" si="5"/>
        <v>0</v>
      </c>
      <c r="AA70" s="30">
        <v>130</v>
      </c>
      <c r="AB70" s="30">
        <v>8</v>
      </c>
      <c r="AC70" s="30">
        <v>104</v>
      </c>
      <c r="AD70" s="30">
        <v>0.93779999999999997</v>
      </c>
      <c r="AE70" s="1635">
        <f t="shared" si="6"/>
        <v>0.2121543328357148</v>
      </c>
      <c r="AF70" s="30">
        <v>1146</v>
      </c>
      <c r="AG70" s="30">
        <f t="shared" si="7"/>
        <v>3241</v>
      </c>
      <c r="AH70" s="30">
        <f t="shared" si="8"/>
        <v>0</v>
      </c>
      <c r="AI70" s="30">
        <v>130</v>
      </c>
      <c r="AJ70" s="30">
        <v>6</v>
      </c>
      <c r="AK70" s="30">
        <v>104</v>
      </c>
      <c r="AL70" s="30">
        <v>0.94569999999999999</v>
      </c>
      <c r="AM70" s="1635">
        <f t="shared" si="9"/>
        <v>0.28851587434238279</v>
      </c>
      <c r="AN70" s="30">
        <v>1218</v>
      </c>
      <c r="AO70" s="30">
        <f t="shared" si="10"/>
        <v>2533</v>
      </c>
      <c r="AP70" s="30">
        <f t="shared" si="11"/>
        <v>0</v>
      </c>
      <c r="AQ70" s="30">
        <v>130</v>
      </c>
      <c r="AR70" s="30">
        <v>4</v>
      </c>
      <c r="AS70" s="30">
        <v>104</v>
      </c>
      <c r="AT70" s="30">
        <v>0.78859999999999997</v>
      </c>
      <c r="AU70" s="1635">
        <f t="shared" si="12"/>
        <v>0.11760326589382573</v>
      </c>
      <c r="AV70" s="30">
        <v>276</v>
      </c>
      <c r="AW70" s="30">
        <f t="shared" si="13"/>
        <v>1408</v>
      </c>
      <c r="AX70" s="30">
        <f t="shared" si="14"/>
        <v>0</v>
      </c>
      <c r="AY70" s="30">
        <v>130</v>
      </c>
      <c r="AZ70" s="30">
        <v>0</v>
      </c>
      <c r="BA70" s="30">
        <v>104</v>
      </c>
      <c r="BB70" s="30">
        <v>0</v>
      </c>
      <c r="BC70" s="1635">
        <v>0</v>
      </c>
      <c r="BD70" s="30">
        <v>0</v>
      </c>
      <c r="BE70" s="30">
        <f t="shared" si="16"/>
        <v>0</v>
      </c>
      <c r="BF70" s="30">
        <f t="shared" si="17"/>
        <v>0</v>
      </c>
      <c r="BG70" s="30">
        <v>130</v>
      </c>
      <c r="BH70" s="30">
        <v>0</v>
      </c>
      <c r="BI70" s="30">
        <v>104</v>
      </c>
      <c r="BJ70" s="30">
        <v>0</v>
      </c>
      <c r="BK70" s="1635">
        <v>0</v>
      </c>
      <c r="BL70" s="30">
        <v>0</v>
      </c>
      <c r="BM70" s="30">
        <f t="shared" si="19"/>
        <v>0</v>
      </c>
      <c r="BN70" s="30">
        <f t="shared" si="20"/>
        <v>0</v>
      </c>
    </row>
    <row r="71" spans="1:66">
      <c r="A71" t="s">
        <v>3581</v>
      </c>
      <c r="B71">
        <v>6210</v>
      </c>
      <c r="C71">
        <v>40</v>
      </c>
      <c r="D71" s="30">
        <v>65</v>
      </c>
      <c r="E71" s="30" t="s">
        <v>3619</v>
      </c>
      <c r="F71" s="30" t="s">
        <v>3582</v>
      </c>
      <c r="G71" s="30" t="s">
        <v>2143</v>
      </c>
      <c r="H71" s="30" t="s">
        <v>1439</v>
      </c>
      <c r="I71" s="30">
        <v>11</v>
      </c>
      <c r="J71" s="30">
        <v>130</v>
      </c>
      <c r="K71" s="30">
        <v>130</v>
      </c>
      <c r="L71" s="30">
        <v>40.4</v>
      </c>
      <c r="M71" s="30">
        <v>104</v>
      </c>
      <c r="N71" s="30">
        <v>0.95009999999999994</v>
      </c>
      <c r="O71" s="1635">
        <f t="shared" si="21"/>
        <v>0.38626441846373882</v>
      </c>
      <c r="P71" s="30">
        <v>10675</v>
      </c>
      <c r="Q71" s="30">
        <f t="shared" ref="Q71:Q134" si="23">+ROUND(24*30*L71*N71*0.6,0)</f>
        <v>16582</v>
      </c>
      <c r="R71" s="30">
        <f t="shared" ref="R71:R134" si="24">+MAX((P71-Q71),0)</f>
        <v>0</v>
      </c>
      <c r="S71" s="30">
        <v>130</v>
      </c>
      <c r="T71" s="30">
        <v>50.08</v>
      </c>
      <c r="U71" s="30">
        <v>104</v>
      </c>
      <c r="V71" s="30">
        <v>1</v>
      </c>
      <c r="W71" s="1635">
        <f t="shared" si="22"/>
        <v>0.41798713456319353</v>
      </c>
      <c r="X71" s="30">
        <v>15574</v>
      </c>
      <c r="Y71" s="30">
        <f t="shared" ref="Y71:Y134" si="25">+ROUND(24*31*T71*V71*0.6,0)</f>
        <v>22356</v>
      </c>
      <c r="Z71" s="30">
        <f t="shared" ref="Z71:Z134" si="26">+MAX((X71-Y71),0)</f>
        <v>0</v>
      </c>
      <c r="AA71" s="30">
        <v>130</v>
      </c>
      <c r="AB71" s="30">
        <v>45.2</v>
      </c>
      <c r="AC71" s="30">
        <v>104</v>
      </c>
      <c r="AD71" s="30">
        <v>0.80249999999999999</v>
      </c>
      <c r="AE71" s="1635">
        <f t="shared" ref="AE71:AE110" si="27">(AF71/(24*30*AB71*AD71))</f>
        <v>0.44799161911063323</v>
      </c>
      <c r="AF71" s="30">
        <v>11700</v>
      </c>
      <c r="AG71" s="30">
        <f t="shared" ref="AG71:AG134" si="28">+ROUND(24*30*AB71*AD71*0.6,0)</f>
        <v>15670</v>
      </c>
      <c r="AH71" s="30">
        <f t="shared" ref="AH71:AH134" si="29">+MAX((AF71-AG71),0)</f>
        <v>0</v>
      </c>
      <c r="AI71" s="30">
        <v>130</v>
      </c>
      <c r="AJ71" s="30">
        <v>36</v>
      </c>
      <c r="AK71" s="30">
        <v>104</v>
      </c>
      <c r="AL71" s="30">
        <v>0.94950000000000001</v>
      </c>
      <c r="AM71" s="1635">
        <f t="shared" ref="AM71:AM110" si="30">(AN71/(24*31*AJ71*AL71))</f>
        <v>0.44661310140594657</v>
      </c>
      <c r="AN71" s="30">
        <v>11358</v>
      </c>
      <c r="AO71" s="30">
        <f t="shared" ref="AO71:AO134" si="31">+ROUND(24*31*AJ71*AL71*0.6,0)</f>
        <v>15259</v>
      </c>
      <c r="AP71" s="30">
        <f t="shared" ref="AP71:AP134" si="32">+MAX((AN71-AO71),0)</f>
        <v>0</v>
      </c>
      <c r="AQ71" s="30">
        <v>130</v>
      </c>
      <c r="AR71" s="30">
        <v>37.6</v>
      </c>
      <c r="AS71" s="30">
        <v>104</v>
      </c>
      <c r="AT71" s="30">
        <v>0.94630000000000003</v>
      </c>
      <c r="AU71" s="1635">
        <f t="shared" ref="AU71:AU110" si="33">(AV71/(24*31*AR71*AT71))</f>
        <v>0.49841012835382187</v>
      </c>
      <c r="AV71" s="30">
        <v>13194</v>
      </c>
      <c r="AW71" s="30">
        <f t="shared" ref="AW71:AW134" si="34">+ROUND(24*31*AR71*AT71*0.6,0)</f>
        <v>15883</v>
      </c>
      <c r="AX71" s="30">
        <f t="shared" ref="AX71:AX134" si="35">+MAX((AV71-AW71),0)</f>
        <v>0</v>
      </c>
      <c r="AY71" s="30">
        <v>130</v>
      </c>
      <c r="AZ71" s="30">
        <v>34.200000000000003</v>
      </c>
      <c r="BA71" s="30">
        <v>104</v>
      </c>
      <c r="BB71" s="30">
        <v>0.94710000000000005</v>
      </c>
      <c r="BC71" s="1635">
        <f t="shared" ref="BC71:BC110" si="36">(BD71/(24*30*AZ71*BB71))</f>
        <v>0.51574969560991513</v>
      </c>
      <c r="BD71" s="30">
        <v>12028</v>
      </c>
      <c r="BE71" s="30">
        <f t="shared" ref="BE71:BE134" si="37">+ROUND(24*30*AZ71*BB71*0.6,0)</f>
        <v>13993</v>
      </c>
      <c r="BF71" s="30">
        <f t="shared" ref="BF71:BF134" si="38">+MAX((BD71-BE71),0)</f>
        <v>0</v>
      </c>
      <c r="BG71" s="30">
        <v>130</v>
      </c>
      <c r="BH71" s="30">
        <v>38.6</v>
      </c>
      <c r="BI71" s="30">
        <v>104</v>
      </c>
      <c r="BJ71" s="30">
        <v>0.94169999999999998</v>
      </c>
      <c r="BK71" s="1635">
        <f>(BL71/(24*31*BH71*BJ71))</f>
        <v>0.3929874985366873</v>
      </c>
      <c r="BL71" s="30">
        <v>10628</v>
      </c>
      <c r="BM71" s="30">
        <f t="shared" ref="BM71:BM134" si="39">+ROUND(24*31*BH71*BJ71*0.6,0)</f>
        <v>16226</v>
      </c>
      <c r="BN71" s="30">
        <f t="shared" ref="BN71:BN134" si="40">+MAX((BL71-BM71),0)</f>
        <v>0</v>
      </c>
    </row>
    <row r="72" spans="1:66">
      <c r="A72" t="s">
        <v>2718</v>
      </c>
      <c r="B72">
        <v>1220</v>
      </c>
      <c r="C72">
        <v>61</v>
      </c>
      <c r="D72" s="30">
        <v>66</v>
      </c>
      <c r="E72" s="30">
        <v>16022</v>
      </c>
      <c r="F72" s="30" t="s">
        <v>2255</v>
      </c>
      <c r="G72" s="30" t="s">
        <v>2143</v>
      </c>
      <c r="H72" s="30" t="s">
        <v>2142</v>
      </c>
      <c r="I72" s="30">
        <v>11</v>
      </c>
      <c r="J72" s="30">
        <v>131</v>
      </c>
      <c r="K72" s="30">
        <v>131</v>
      </c>
      <c r="L72" s="30">
        <v>122</v>
      </c>
      <c r="M72" s="30">
        <v>122</v>
      </c>
      <c r="N72" s="30">
        <v>0.86399999999999999</v>
      </c>
      <c r="O72" s="1635">
        <f t="shared" si="21"/>
        <v>0.33494189772650612</v>
      </c>
      <c r="P72" s="30">
        <v>25420</v>
      </c>
      <c r="Q72" s="30">
        <f t="shared" si="23"/>
        <v>45536</v>
      </c>
      <c r="R72" s="30">
        <f t="shared" si="24"/>
        <v>0</v>
      </c>
      <c r="S72" s="30">
        <v>131</v>
      </c>
      <c r="T72" s="30">
        <v>112</v>
      </c>
      <c r="U72" s="30">
        <v>112</v>
      </c>
      <c r="V72" s="30">
        <v>0.85570000000000002</v>
      </c>
      <c r="W72" s="1635">
        <f t="shared" si="22"/>
        <v>0.3691249445527211</v>
      </c>
      <c r="X72" s="30">
        <v>26320</v>
      </c>
      <c r="Y72" s="30">
        <f t="shared" si="25"/>
        <v>42782</v>
      </c>
      <c r="Z72" s="30">
        <f t="shared" si="26"/>
        <v>0</v>
      </c>
      <c r="AA72" s="30">
        <v>131</v>
      </c>
      <c r="AB72" s="30">
        <v>108</v>
      </c>
      <c r="AC72" s="30">
        <v>108</v>
      </c>
      <c r="AD72" s="30">
        <v>1</v>
      </c>
      <c r="AE72" s="1635">
        <f t="shared" si="27"/>
        <v>0.37397119341563784</v>
      </c>
      <c r="AF72" s="30">
        <v>29080</v>
      </c>
      <c r="AG72" s="30">
        <f t="shared" si="28"/>
        <v>46656</v>
      </c>
      <c r="AH72" s="30">
        <f t="shared" si="29"/>
        <v>0</v>
      </c>
      <c r="AI72" s="30">
        <v>131</v>
      </c>
      <c r="AJ72" s="30">
        <v>112</v>
      </c>
      <c r="AK72" s="30">
        <v>112</v>
      </c>
      <c r="AL72" s="30">
        <v>0.69320000000000004</v>
      </c>
      <c r="AM72" s="1635">
        <f t="shared" si="30"/>
        <v>0.29499868372418303</v>
      </c>
      <c r="AN72" s="30">
        <v>17040</v>
      </c>
      <c r="AO72" s="30">
        <f t="shared" si="31"/>
        <v>34658</v>
      </c>
      <c r="AP72" s="30">
        <f t="shared" si="32"/>
        <v>0</v>
      </c>
      <c r="AQ72" s="30">
        <v>131</v>
      </c>
      <c r="AR72" s="30">
        <v>96</v>
      </c>
      <c r="AS72" s="30">
        <v>104.8</v>
      </c>
      <c r="AT72" s="30">
        <v>0.85529999999999995</v>
      </c>
      <c r="AU72" s="1635">
        <f t="shared" si="33"/>
        <v>0.34441582257289255</v>
      </c>
      <c r="AV72" s="30">
        <v>21040</v>
      </c>
      <c r="AW72" s="30">
        <f t="shared" si="34"/>
        <v>36653</v>
      </c>
      <c r="AX72" s="30">
        <f t="shared" si="35"/>
        <v>0</v>
      </c>
      <c r="AY72" s="30">
        <v>131</v>
      </c>
      <c r="AZ72" s="30">
        <v>104</v>
      </c>
      <c r="BA72" s="30">
        <v>104.8</v>
      </c>
      <c r="BB72" s="30">
        <v>0.85829999999999995</v>
      </c>
      <c r="BC72" s="1635">
        <f t="shared" si="36"/>
        <v>0.30714411612698928</v>
      </c>
      <c r="BD72" s="30">
        <v>19740</v>
      </c>
      <c r="BE72" s="30">
        <f t="shared" si="37"/>
        <v>38562</v>
      </c>
      <c r="BF72" s="30">
        <f t="shared" si="38"/>
        <v>0</v>
      </c>
      <c r="BG72" s="30">
        <v>131</v>
      </c>
      <c r="BH72" s="30">
        <v>100</v>
      </c>
      <c r="BI72" s="30">
        <v>104.8</v>
      </c>
      <c r="BJ72" s="30">
        <v>0.83660000000000001</v>
      </c>
      <c r="BK72" s="1635">
        <f>(BL72/(24*31*BH72*BJ72))</f>
        <v>0.24677457913366699</v>
      </c>
      <c r="BL72" s="30">
        <v>15360</v>
      </c>
      <c r="BM72" s="30">
        <f t="shared" si="39"/>
        <v>37346</v>
      </c>
      <c r="BN72" s="30">
        <f t="shared" si="40"/>
        <v>0</v>
      </c>
    </row>
    <row r="73" spans="1:66">
      <c r="A73" t="s">
        <v>2719</v>
      </c>
      <c r="B73">
        <v>1210</v>
      </c>
      <c r="C73">
        <v>18</v>
      </c>
      <c r="D73" s="30">
        <v>67</v>
      </c>
      <c r="E73" s="30" t="s">
        <v>3126</v>
      </c>
      <c r="F73" s="30" t="s">
        <v>1360</v>
      </c>
      <c r="G73" s="30" t="s">
        <v>2143</v>
      </c>
      <c r="H73" s="30" t="s">
        <v>2142</v>
      </c>
      <c r="I73" s="30">
        <v>0.4</v>
      </c>
      <c r="J73" s="30">
        <v>132</v>
      </c>
      <c r="K73" s="30">
        <v>132</v>
      </c>
      <c r="L73" s="30">
        <v>137.28</v>
      </c>
      <c r="M73" s="30">
        <v>137.28</v>
      </c>
      <c r="N73" s="30">
        <v>0.77070000000000005</v>
      </c>
      <c r="O73" s="1635">
        <f t="shared" si="21"/>
        <v>0.17312261862670578</v>
      </c>
      <c r="P73" s="30">
        <v>13188</v>
      </c>
      <c r="Q73" s="30">
        <f t="shared" si="23"/>
        <v>45706</v>
      </c>
      <c r="R73" s="30">
        <f t="shared" si="24"/>
        <v>0</v>
      </c>
      <c r="S73" s="30">
        <v>132</v>
      </c>
      <c r="T73" s="30">
        <v>64.959999999999994</v>
      </c>
      <c r="U73" s="30">
        <v>105.6</v>
      </c>
      <c r="V73" s="30">
        <v>0.82069999999999999</v>
      </c>
      <c r="W73" s="1635">
        <f t="shared" si="22"/>
        <v>0.2276083367599834</v>
      </c>
      <c r="X73" s="30">
        <v>9028</v>
      </c>
      <c r="Y73" s="30">
        <f t="shared" si="25"/>
        <v>23799</v>
      </c>
      <c r="Z73" s="30">
        <f t="shared" si="26"/>
        <v>0</v>
      </c>
      <c r="AA73" s="30">
        <v>132</v>
      </c>
      <c r="AB73" s="30">
        <v>82.72</v>
      </c>
      <c r="AC73" s="30">
        <v>105.6</v>
      </c>
      <c r="AD73" s="30">
        <v>0.81200000000000006</v>
      </c>
      <c r="AE73" s="1635">
        <f t="shared" si="27"/>
        <v>7.6424553680606494E-2</v>
      </c>
      <c r="AF73" s="30">
        <v>3696</v>
      </c>
      <c r="AG73" s="30">
        <f t="shared" si="28"/>
        <v>29017</v>
      </c>
      <c r="AH73" s="30">
        <f t="shared" si="29"/>
        <v>0</v>
      </c>
      <c r="AI73" s="30">
        <v>132</v>
      </c>
      <c r="AJ73" s="30">
        <v>4.8</v>
      </c>
      <c r="AK73" s="30">
        <v>105.6</v>
      </c>
      <c r="AL73" s="30">
        <v>1</v>
      </c>
      <c r="AM73" s="1635">
        <f t="shared" si="30"/>
        <v>0.30577956989247312</v>
      </c>
      <c r="AN73" s="30">
        <v>1092</v>
      </c>
      <c r="AO73" s="30">
        <f t="shared" si="31"/>
        <v>2143</v>
      </c>
      <c r="AP73" s="30">
        <f t="shared" si="32"/>
        <v>0</v>
      </c>
      <c r="AQ73" s="30">
        <v>132</v>
      </c>
      <c r="AR73" s="30">
        <v>5.12</v>
      </c>
      <c r="AS73" s="30">
        <v>105.6</v>
      </c>
      <c r="AT73" s="30">
        <v>1</v>
      </c>
      <c r="AU73" s="1635">
        <f t="shared" si="33"/>
        <v>0.237315188172043</v>
      </c>
      <c r="AV73" s="30">
        <v>904</v>
      </c>
      <c r="AW73" s="30">
        <f t="shared" si="34"/>
        <v>2286</v>
      </c>
      <c r="AX73" s="30">
        <f t="shared" si="35"/>
        <v>0</v>
      </c>
      <c r="AY73" s="30">
        <v>132</v>
      </c>
      <c r="AZ73" s="30">
        <v>4.96</v>
      </c>
      <c r="BA73" s="30">
        <v>105.6</v>
      </c>
      <c r="BB73" s="30">
        <v>0.99639999999999995</v>
      </c>
      <c r="BC73" s="1635">
        <f t="shared" si="36"/>
        <v>0.3068843535653083</v>
      </c>
      <c r="BD73" s="30">
        <v>1092</v>
      </c>
      <c r="BE73" s="30">
        <f t="shared" si="37"/>
        <v>2135</v>
      </c>
      <c r="BF73" s="30">
        <f t="shared" si="38"/>
        <v>0</v>
      </c>
      <c r="BG73" s="30">
        <v>132</v>
      </c>
      <c r="BH73" s="30">
        <v>9.6</v>
      </c>
      <c r="BI73" s="30">
        <v>105.6</v>
      </c>
      <c r="BJ73" s="30">
        <v>1</v>
      </c>
      <c r="BK73" s="1635">
        <f>(BL73/(24*31*BH73*BJ73))</f>
        <v>0.11648745519713262</v>
      </c>
      <c r="BL73" s="30">
        <v>832</v>
      </c>
      <c r="BM73" s="30">
        <f t="shared" si="39"/>
        <v>4285</v>
      </c>
      <c r="BN73" s="30">
        <f t="shared" si="40"/>
        <v>0</v>
      </c>
    </row>
    <row r="74" spans="1:66">
      <c r="A74" t="s">
        <v>2720</v>
      </c>
      <c r="B74">
        <v>1210</v>
      </c>
      <c r="C74">
        <v>33</v>
      </c>
      <c r="D74" s="30">
        <v>68</v>
      </c>
      <c r="E74" s="30" t="s">
        <v>3127</v>
      </c>
      <c r="F74" s="30" t="s">
        <v>1366</v>
      </c>
      <c r="G74" s="30" t="s">
        <v>2143</v>
      </c>
      <c r="H74" s="30" t="s">
        <v>2142</v>
      </c>
      <c r="I74" s="30">
        <v>11</v>
      </c>
      <c r="J74" s="30">
        <v>132</v>
      </c>
      <c r="K74" s="30">
        <v>132</v>
      </c>
      <c r="L74" s="30">
        <v>0.6</v>
      </c>
      <c r="M74" s="30">
        <v>105.6</v>
      </c>
      <c r="N74" s="30">
        <v>0</v>
      </c>
      <c r="O74" s="1635">
        <v>0</v>
      </c>
      <c r="P74" s="30">
        <v>0</v>
      </c>
      <c r="Q74" s="30">
        <f t="shared" si="23"/>
        <v>0</v>
      </c>
      <c r="R74" s="30">
        <f t="shared" si="24"/>
        <v>0</v>
      </c>
      <c r="S74" s="30">
        <v>132</v>
      </c>
      <c r="T74" s="30">
        <v>0.6</v>
      </c>
      <c r="U74" s="30">
        <v>105.6</v>
      </c>
      <c r="V74" s="30">
        <v>0</v>
      </c>
      <c r="W74" s="1635">
        <v>0</v>
      </c>
      <c r="X74" s="30">
        <v>0</v>
      </c>
      <c r="Y74" s="30">
        <f t="shared" si="25"/>
        <v>0</v>
      </c>
      <c r="Z74" s="30">
        <f t="shared" si="26"/>
        <v>0</v>
      </c>
      <c r="AA74" s="30">
        <v>132</v>
      </c>
      <c r="AB74" s="30">
        <v>99</v>
      </c>
      <c r="AC74" s="30">
        <v>105.6</v>
      </c>
      <c r="AD74" s="30">
        <v>0.92179999999999995</v>
      </c>
      <c r="AE74" s="1635">
        <f t="shared" si="27"/>
        <v>0.32759613200055815</v>
      </c>
      <c r="AF74" s="30">
        <v>21525</v>
      </c>
      <c r="AG74" s="30">
        <f t="shared" si="28"/>
        <v>39424</v>
      </c>
      <c r="AH74" s="30">
        <f t="shared" si="29"/>
        <v>0</v>
      </c>
      <c r="AI74" s="30">
        <v>132</v>
      </c>
      <c r="AJ74" s="30">
        <v>139.80000000000001</v>
      </c>
      <c r="AK74" s="30">
        <v>139.80000000000001</v>
      </c>
      <c r="AL74" s="30">
        <v>0.91110000000000002</v>
      </c>
      <c r="AM74" s="1635">
        <f t="shared" si="30"/>
        <v>0.41452185952629528</v>
      </c>
      <c r="AN74" s="30">
        <v>39282</v>
      </c>
      <c r="AO74" s="30">
        <f t="shared" si="31"/>
        <v>56859</v>
      </c>
      <c r="AP74" s="30">
        <f t="shared" si="32"/>
        <v>0</v>
      </c>
      <c r="AQ74" s="30">
        <v>132</v>
      </c>
      <c r="AR74" s="30">
        <v>99</v>
      </c>
      <c r="AS74" s="30">
        <v>105.6</v>
      </c>
      <c r="AT74" s="30">
        <v>0.93369999999999997</v>
      </c>
      <c r="AU74" s="1635">
        <f t="shared" si="33"/>
        <v>0.26897337113024267</v>
      </c>
      <c r="AV74" s="30">
        <v>18498</v>
      </c>
      <c r="AW74" s="30">
        <f t="shared" si="34"/>
        <v>41264</v>
      </c>
      <c r="AX74" s="30">
        <f t="shared" si="35"/>
        <v>0</v>
      </c>
      <c r="AY74" s="30">
        <v>132</v>
      </c>
      <c r="AZ74" s="30">
        <v>47.4</v>
      </c>
      <c r="BA74" s="30">
        <v>105.6</v>
      </c>
      <c r="BB74" s="30">
        <v>0.2167</v>
      </c>
      <c r="BC74" s="1635">
        <f t="shared" si="36"/>
        <v>5.273450303328861E-3</v>
      </c>
      <c r="BD74" s="30">
        <v>39</v>
      </c>
      <c r="BE74" s="30">
        <f t="shared" si="37"/>
        <v>4437</v>
      </c>
      <c r="BF74" s="30">
        <f t="shared" si="38"/>
        <v>0</v>
      </c>
      <c r="BG74" s="30">
        <v>132</v>
      </c>
      <c r="BH74" s="30">
        <v>0</v>
      </c>
      <c r="BI74" s="30">
        <v>105.6</v>
      </c>
      <c r="BJ74" s="30">
        <v>1</v>
      </c>
      <c r="BK74" s="1635">
        <v>0</v>
      </c>
      <c r="BL74" s="30">
        <v>3</v>
      </c>
      <c r="BM74" s="30">
        <f t="shared" si="39"/>
        <v>0</v>
      </c>
      <c r="BN74" s="30">
        <f t="shared" si="40"/>
        <v>3</v>
      </c>
    </row>
    <row r="75" spans="1:66">
      <c r="A75" t="s">
        <v>2721</v>
      </c>
      <c r="B75">
        <v>1260</v>
      </c>
      <c r="C75">
        <v>25</v>
      </c>
      <c r="D75" s="30">
        <v>69</v>
      </c>
      <c r="E75" s="30" t="s">
        <v>3128</v>
      </c>
      <c r="F75" s="30" t="s">
        <v>1792</v>
      </c>
      <c r="G75" s="30" t="s">
        <v>2143</v>
      </c>
      <c r="H75" s="30" t="s">
        <v>2142</v>
      </c>
      <c r="I75" s="30">
        <v>11</v>
      </c>
      <c r="J75" s="30">
        <v>132</v>
      </c>
      <c r="K75" s="30">
        <v>132</v>
      </c>
      <c r="L75" s="30">
        <v>102.4</v>
      </c>
      <c r="M75" s="30">
        <v>105.6</v>
      </c>
      <c r="N75" s="30">
        <v>0.5796</v>
      </c>
      <c r="O75" s="1635">
        <f t="shared" ref="O75:O108" si="41">(P75/(24*30*L75*N75))</f>
        <v>0.20452697861552027</v>
      </c>
      <c r="P75" s="30">
        <v>8740</v>
      </c>
      <c r="Q75" s="30">
        <f t="shared" si="23"/>
        <v>25640</v>
      </c>
      <c r="R75" s="30">
        <f t="shared" si="24"/>
        <v>0</v>
      </c>
      <c r="S75" s="30">
        <v>132</v>
      </c>
      <c r="T75" s="30">
        <v>104.8</v>
      </c>
      <c r="U75" s="30">
        <v>105.6</v>
      </c>
      <c r="V75" s="30">
        <v>0.61509999999999998</v>
      </c>
      <c r="W75" s="1635">
        <f t="shared" ref="W75:W110" si="42">(X75/(24*31*T75*V75))</f>
        <v>0.20208471222996863</v>
      </c>
      <c r="X75" s="30">
        <v>9692</v>
      </c>
      <c r="Y75" s="30">
        <f t="shared" si="25"/>
        <v>28776</v>
      </c>
      <c r="Z75" s="30">
        <f t="shared" si="26"/>
        <v>0</v>
      </c>
      <c r="AA75" s="30">
        <v>132</v>
      </c>
      <c r="AB75" s="30">
        <v>139.19999999999999</v>
      </c>
      <c r="AC75" s="30">
        <v>139.19999999999999</v>
      </c>
      <c r="AD75" s="30">
        <v>0.61599999999999999</v>
      </c>
      <c r="AE75" s="1635">
        <f t="shared" si="27"/>
        <v>0.20671228914763401</v>
      </c>
      <c r="AF75" s="30">
        <v>12762</v>
      </c>
      <c r="AG75" s="30">
        <f t="shared" si="28"/>
        <v>37043</v>
      </c>
      <c r="AH75" s="30">
        <f t="shared" si="29"/>
        <v>0</v>
      </c>
      <c r="AI75" s="30">
        <v>132</v>
      </c>
      <c r="AJ75" s="30">
        <v>120</v>
      </c>
      <c r="AK75" s="30">
        <v>120</v>
      </c>
      <c r="AL75" s="30">
        <v>0.53510000000000002</v>
      </c>
      <c r="AM75" s="1635">
        <f t="shared" si="30"/>
        <v>8.1299914463447351E-2</v>
      </c>
      <c r="AN75" s="30">
        <v>3884</v>
      </c>
      <c r="AO75" s="30">
        <f t="shared" si="31"/>
        <v>28664</v>
      </c>
      <c r="AP75" s="30">
        <f t="shared" si="32"/>
        <v>0</v>
      </c>
      <c r="AQ75" s="30">
        <v>132</v>
      </c>
      <c r="AR75" s="30">
        <v>126.8</v>
      </c>
      <c r="AS75" s="30">
        <v>126.8</v>
      </c>
      <c r="AT75" s="30">
        <v>0.51970000000000005</v>
      </c>
      <c r="AU75" s="1635">
        <f t="shared" si="33"/>
        <v>7.2244310570039535E-2</v>
      </c>
      <c r="AV75" s="30">
        <v>3542</v>
      </c>
      <c r="AW75" s="30">
        <f t="shared" si="34"/>
        <v>29417</v>
      </c>
      <c r="AX75" s="30">
        <f t="shared" si="35"/>
        <v>0</v>
      </c>
      <c r="AY75" s="30">
        <v>132</v>
      </c>
      <c r="AZ75" s="30">
        <v>124</v>
      </c>
      <c r="BA75" s="30">
        <v>124</v>
      </c>
      <c r="BB75" s="30">
        <v>0.5776</v>
      </c>
      <c r="BC75" s="1635">
        <f t="shared" si="36"/>
        <v>0.12546509347789395</v>
      </c>
      <c r="BD75" s="30">
        <v>6470</v>
      </c>
      <c r="BE75" s="30">
        <f t="shared" si="37"/>
        <v>30941</v>
      </c>
      <c r="BF75" s="30">
        <f t="shared" si="38"/>
        <v>0</v>
      </c>
      <c r="BG75" s="30">
        <v>132</v>
      </c>
      <c r="BH75" s="30">
        <v>156.80000000000001</v>
      </c>
      <c r="BI75" s="30">
        <v>156.80000000000001</v>
      </c>
      <c r="BJ75" s="30">
        <v>0.63980000000000004</v>
      </c>
      <c r="BK75" s="1635">
        <f t="shared" ref="BK75:BK99" si="43">(BL75/(24*31*BH75*BJ75))</f>
        <v>9.994834283782586E-2</v>
      </c>
      <c r="BL75" s="30">
        <v>7460</v>
      </c>
      <c r="BM75" s="30">
        <f t="shared" si="39"/>
        <v>44783</v>
      </c>
      <c r="BN75" s="30">
        <f t="shared" si="40"/>
        <v>0</v>
      </c>
    </row>
    <row r="76" spans="1:66">
      <c r="A76" t="s">
        <v>2722</v>
      </c>
      <c r="B76">
        <v>1210</v>
      </c>
      <c r="C76">
        <v>37</v>
      </c>
      <c r="D76" s="30">
        <v>70</v>
      </c>
      <c r="E76" s="30" t="s">
        <v>3129</v>
      </c>
      <c r="F76" s="30" t="s">
        <v>1351</v>
      </c>
      <c r="G76" s="30" t="s">
        <v>2143</v>
      </c>
      <c r="H76" s="30" t="s">
        <v>1439</v>
      </c>
      <c r="I76" s="30">
        <v>11</v>
      </c>
      <c r="J76" s="30">
        <v>133</v>
      </c>
      <c r="K76" s="30">
        <v>133</v>
      </c>
      <c r="L76" s="30">
        <v>90</v>
      </c>
      <c r="M76" s="30">
        <v>106.4</v>
      </c>
      <c r="N76" s="30">
        <v>0.98919999999999997</v>
      </c>
      <c r="O76" s="1635">
        <f t="shared" si="41"/>
        <v>0.34467932685347435</v>
      </c>
      <c r="P76" s="30">
        <v>22094</v>
      </c>
      <c r="Q76" s="30">
        <f t="shared" si="23"/>
        <v>38460</v>
      </c>
      <c r="R76" s="30">
        <f t="shared" si="24"/>
        <v>0</v>
      </c>
      <c r="S76" s="30">
        <v>133</v>
      </c>
      <c r="T76" s="30">
        <v>102.6</v>
      </c>
      <c r="U76" s="30">
        <v>106.4</v>
      </c>
      <c r="V76" s="30">
        <v>0.98809999999999998</v>
      </c>
      <c r="W76" s="1635">
        <f t="shared" si="42"/>
        <v>0.36862610229307208</v>
      </c>
      <c r="X76" s="30">
        <v>27804</v>
      </c>
      <c r="Y76" s="30">
        <f t="shared" si="25"/>
        <v>45256</v>
      </c>
      <c r="Z76" s="30">
        <f t="shared" si="26"/>
        <v>0</v>
      </c>
      <c r="AA76" s="30">
        <v>133</v>
      </c>
      <c r="AB76" s="30">
        <v>109</v>
      </c>
      <c r="AC76" s="30">
        <v>109</v>
      </c>
      <c r="AD76" s="30">
        <v>0.98450000000000004</v>
      </c>
      <c r="AE76" s="1635">
        <f t="shared" si="27"/>
        <v>0.30327362601464392</v>
      </c>
      <c r="AF76" s="30">
        <v>23432</v>
      </c>
      <c r="AG76" s="30">
        <f t="shared" si="28"/>
        <v>46358</v>
      </c>
      <c r="AH76" s="30">
        <f t="shared" si="29"/>
        <v>0</v>
      </c>
      <c r="AI76" s="30">
        <v>133</v>
      </c>
      <c r="AJ76" s="30">
        <v>97</v>
      </c>
      <c r="AK76" s="30">
        <v>106.4</v>
      </c>
      <c r="AL76" s="30">
        <v>0.98680000000000001</v>
      </c>
      <c r="AM76" s="1635">
        <f t="shared" si="30"/>
        <v>0.31877944391968888</v>
      </c>
      <c r="AN76" s="30">
        <v>22702</v>
      </c>
      <c r="AO76" s="30">
        <f t="shared" si="31"/>
        <v>42729</v>
      </c>
      <c r="AP76" s="30">
        <f t="shared" si="32"/>
        <v>0</v>
      </c>
      <c r="AQ76" s="30">
        <v>133</v>
      </c>
      <c r="AR76" s="30">
        <v>87.8</v>
      </c>
      <c r="AS76" s="30">
        <v>106.4</v>
      </c>
      <c r="AT76" s="30">
        <v>0.98699999999999999</v>
      </c>
      <c r="AU76" s="1635">
        <f t="shared" si="33"/>
        <v>0.34023017874442857</v>
      </c>
      <c r="AV76" s="30">
        <v>21936</v>
      </c>
      <c r="AW76" s="30">
        <f t="shared" si="34"/>
        <v>38684</v>
      </c>
      <c r="AX76" s="30">
        <f t="shared" si="35"/>
        <v>0</v>
      </c>
      <c r="AY76" s="30">
        <v>133</v>
      </c>
      <c r="AZ76" s="30">
        <v>86.8</v>
      </c>
      <c r="BA76" s="30">
        <v>106.4</v>
      </c>
      <c r="BB76" s="30">
        <v>0.98580000000000001</v>
      </c>
      <c r="BC76" s="1635">
        <f t="shared" si="36"/>
        <v>0.37952520257705502</v>
      </c>
      <c r="BD76" s="30">
        <v>23382</v>
      </c>
      <c r="BE76" s="30">
        <f t="shared" si="37"/>
        <v>36965</v>
      </c>
      <c r="BF76" s="30">
        <f t="shared" si="38"/>
        <v>0</v>
      </c>
      <c r="BG76" s="30">
        <v>133</v>
      </c>
      <c r="BH76" s="30">
        <v>84.2</v>
      </c>
      <c r="BI76" s="30">
        <v>106.4</v>
      </c>
      <c r="BJ76" s="30">
        <v>0.98229999999999995</v>
      </c>
      <c r="BK76" s="1635">
        <f t="shared" si="43"/>
        <v>0.35254167591231345</v>
      </c>
      <c r="BL76" s="30">
        <v>21694</v>
      </c>
      <c r="BM76" s="30">
        <f t="shared" si="39"/>
        <v>36922</v>
      </c>
      <c r="BN76" s="30">
        <f t="shared" si="40"/>
        <v>0</v>
      </c>
    </row>
    <row r="77" spans="1:66">
      <c r="A77" t="s">
        <v>2723</v>
      </c>
      <c r="B77">
        <v>1240</v>
      </c>
      <c r="C77">
        <v>23</v>
      </c>
      <c r="D77" s="30">
        <v>71</v>
      </c>
      <c r="E77" s="30" t="s">
        <v>3130</v>
      </c>
      <c r="F77" s="30" t="s">
        <v>1053</v>
      </c>
      <c r="G77" s="30" t="s">
        <v>2143</v>
      </c>
      <c r="H77" s="30" t="s">
        <v>1051</v>
      </c>
      <c r="I77" s="30">
        <v>11</v>
      </c>
      <c r="J77" s="30">
        <v>133</v>
      </c>
      <c r="K77" s="30">
        <v>133</v>
      </c>
      <c r="L77" s="30">
        <v>128</v>
      </c>
      <c r="M77" s="30">
        <v>133</v>
      </c>
      <c r="N77" s="30">
        <v>0.99809999999999999</v>
      </c>
      <c r="O77" s="1635">
        <f t="shared" si="41"/>
        <v>0.42628737657104054</v>
      </c>
      <c r="P77" s="30">
        <v>39212</v>
      </c>
      <c r="Q77" s="30">
        <f t="shared" si="23"/>
        <v>55191</v>
      </c>
      <c r="R77" s="30">
        <f t="shared" si="24"/>
        <v>0</v>
      </c>
      <c r="S77" s="30">
        <v>133</v>
      </c>
      <c r="T77" s="30">
        <v>134</v>
      </c>
      <c r="U77" s="30">
        <v>133</v>
      </c>
      <c r="V77" s="30">
        <v>0.99680000000000002</v>
      </c>
      <c r="W77" s="1635">
        <f t="shared" si="42"/>
        <v>0.53165233867940886</v>
      </c>
      <c r="X77" s="30">
        <v>52834</v>
      </c>
      <c r="Y77" s="30">
        <f t="shared" si="25"/>
        <v>59626</v>
      </c>
      <c r="Z77" s="30">
        <f t="shared" si="26"/>
        <v>0</v>
      </c>
      <c r="AA77" s="30">
        <v>133</v>
      </c>
      <c r="AB77" s="30">
        <v>134</v>
      </c>
      <c r="AC77" s="30">
        <v>133</v>
      </c>
      <c r="AD77" s="30">
        <v>0.99519999999999997</v>
      </c>
      <c r="AE77" s="1635">
        <f t="shared" si="27"/>
        <v>0.6057058957623459</v>
      </c>
      <c r="AF77" s="30">
        <v>58158</v>
      </c>
      <c r="AG77" s="30">
        <f t="shared" si="28"/>
        <v>57610</v>
      </c>
      <c r="AH77" s="30">
        <f t="shared" si="29"/>
        <v>548</v>
      </c>
      <c r="AI77" s="30">
        <v>133</v>
      </c>
      <c r="AJ77" s="30">
        <v>124.4</v>
      </c>
      <c r="AK77" s="30">
        <v>133</v>
      </c>
      <c r="AL77" s="30">
        <v>0.99590000000000001</v>
      </c>
      <c r="AM77" s="1635">
        <f t="shared" si="30"/>
        <v>0.66641258062387976</v>
      </c>
      <c r="AN77" s="30">
        <v>61426</v>
      </c>
      <c r="AO77" s="30">
        <f t="shared" si="31"/>
        <v>55304</v>
      </c>
      <c r="AP77" s="30">
        <f t="shared" si="32"/>
        <v>6122</v>
      </c>
      <c r="AQ77" s="30">
        <v>133</v>
      </c>
      <c r="AR77" s="30">
        <v>136</v>
      </c>
      <c r="AS77" s="30">
        <v>133</v>
      </c>
      <c r="AT77" s="30">
        <v>0.99639999999999995</v>
      </c>
      <c r="AU77" s="1635">
        <f t="shared" si="33"/>
        <v>0.51081267642577166</v>
      </c>
      <c r="AV77" s="30">
        <v>51500</v>
      </c>
      <c r="AW77" s="30">
        <f t="shared" si="34"/>
        <v>60492</v>
      </c>
      <c r="AX77" s="30">
        <f t="shared" si="35"/>
        <v>0</v>
      </c>
      <c r="AY77" s="30">
        <v>133</v>
      </c>
      <c r="AZ77" s="30">
        <v>132</v>
      </c>
      <c r="BA77" s="30">
        <v>133</v>
      </c>
      <c r="BB77" s="30">
        <v>0.99680000000000002</v>
      </c>
      <c r="BC77" s="1635">
        <f t="shared" si="36"/>
        <v>0.66380346401413814</v>
      </c>
      <c r="BD77" s="30">
        <v>62886</v>
      </c>
      <c r="BE77" s="30">
        <f t="shared" si="37"/>
        <v>56842</v>
      </c>
      <c r="BF77" s="30">
        <f t="shared" si="38"/>
        <v>6044</v>
      </c>
      <c r="BG77" s="30">
        <v>133</v>
      </c>
      <c r="BH77" s="30">
        <v>142</v>
      </c>
      <c r="BI77" s="30">
        <v>133</v>
      </c>
      <c r="BJ77" s="30">
        <v>0.99760000000000004</v>
      </c>
      <c r="BK77" s="1635">
        <f t="shared" si="43"/>
        <v>0.39182330793966097</v>
      </c>
      <c r="BL77" s="30">
        <v>41296</v>
      </c>
      <c r="BM77" s="30">
        <f t="shared" si="39"/>
        <v>63237</v>
      </c>
      <c r="BN77" s="30">
        <f t="shared" si="40"/>
        <v>0</v>
      </c>
    </row>
    <row r="78" spans="1:66">
      <c r="A78" t="s">
        <v>2724</v>
      </c>
      <c r="B78">
        <v>6110</v>
      </c>
      <c r="C78">
        <v>53</v>
      </c>
      <c r="D78" s="30">
        <v>72</v>
      </c>
      <c r="E78" s="30" t="s">
        <v>3131</v>
      </c>
      <c r="F78" s="30" t="s">
        <v>1095</v>
      </c>
      <c r="G78" s="30" t="s">
        <v>2143</v>
      </c>
      <c r="H78" s="30" t="s">
        <v>1439</v>
      </c>
      <c r="I78" s="30">
        <v>11</v>
      </c>
      <c r="J78" s="30">
        <v>133</v>
      </c>
      <c r="K78" s="30">
        <v>133</v>
      </c>
      <c r="L78" s="30">
        <v>25.2</v>
      </c>
      <c r="M78" s="30">
        <v>106.4</v>
      </c>
      <c r="N78" s="30">
        <v>0.92759999999999998</v>
      </c>
      <c r="O78" s="1635">
        <f t="shared" si="41"/>
        <v>0.28603047594710668</v>
      </c>
      <c r="P78" s="30">
        <v>4814</v>
      </c>
      <c r="Q78" s="30">
        <f t="shared" si="23"/>
        <v>10098</v>
      </c>
      <c r="R78" s="30">
        <f t="shared" si="24"/>
        <v>0</v>
      </c>
      <c r="S78" s="30">
        <v>133</v>
      </c>
      <c r="T78" s="30">
        <v>20</v>
      </c>
      <c r="U78" s="30">
        <v>106.4</v>
      </c>
      <c r="V78" s="30">
        <v>0.82920000000000005</v>
      </c>
      <c r="W78" s="1635">
        <f t="shared" si="42"/>
        <v>0.32256767761646149</v>
      </c>
      <c r="X78" s="30">
        <v>3980</v>
      </c>
      <c r="Y78" s="30">
        <f t="shared" si="25"/>
        <v>7403</v>
      </c>
      <c r="Z78" s="30">
        <f t="shared" si="26"/>
        <v>0</v>
      </c>
      <c r="AA78" s="30">
        <v>133</v>
      </c>
      <c r="AB78" s="30">
        <v>20</v>
      </c>
      <c r="AC78" s="30">
        <v>106.4</v>
      </c>
      <c r="AD78" s="30">
        <v>0.79520000000000002</v>
      </c>
      <c r="AE78" s="1635">
        <f t="shared" si="27"/>
        <v>0.57637491616364855</v>
      </c>
      <c r="AF78" s="30">
        <v>6600</v>
      </c>
      <c r="AG78" s="30">
        <f t="shared" si="28"/>
        <v>6871</v>
      </c>
      <c r="AH78" s="30">
        <f t="shared" si="29"/>
        <v>0</v>
      </c>
      <c r="AI78" s="30">
        <v>133</v>
      </c>
      <c r="AJ78" s="30">
        <v>20</v>
      </c>
      <c r="AK78" s="30">
        <v>106.4</v>
      </c>
      <c r="AL78" s="30">
        <v>0.79259999999999997</v>
      </c>
      <c r="AM78" s="1635">
        <f t="shared" si="30"/>
        <v>0.50534649811834742</v>
      </c>
      <c r="AN78" s="30">
        <v>5960</v>
      </c>
      <c r="AO78" s="30">
        <f t="shared" si="31"/>
        <v>7076</v>
      </c>
      <c r="AP78" s="30">
        <f t="shared" si="32"/>
        <v>0</v>
      </c>
      <c r="AQ78" s="30">
        <v>133</v>
      </c>
      <c r="AR78" s="30">
        <v>16</v>
      </c>
      <c r="AS78" s="30">
        <v>106.4</v>
      </c>
      <c r="AT78" s="30">
        <v>0.77839999999999998</v>
      </c>
      <c r="AU78" s="1635">
        <f t="shared" si="33"/>
        <v>0.60651363701665395</v>
      </c>
      <c r="AV78" s="30">
        <v>5620</v>
      </c>
      <c r="AW78" s="30">
        <f t="shared" si="34"/>
        <v>5560</v>
      </c>
      <c r="AX78" s="30">
        <f t="shared" si="35"/>
        <v>60</v>
      </c>
      <c r="AY78" s="30">
        <v>133</v>
      </c>
      <c r="AZ78" s="30">
        <v>18</v>
      </c>
      <c r="BA78" s="30">
        <v>106.4</v>
      </c>
      <c r="BB78" s="30">
        <v>0.8669</v>
      </c>
      <c r="BC78" s="1635">
        <f t="shared" si="36"/>
        <v>0.42901554994453062</v>
      </c>
      <c r="BD78" s="30">
        <v>4820</v>
      </c>
      <c r="BE78" s="30">
        <f t="shared" si="37"/>
        <v>6741</v>
      </c>
      <c r="BF78" s="30">
        <f t="shared" si="38"/>
        <v>0</v>
      </c>
      <c r="BG78" s="30">
        <v>133</v>
      </c>
      <c r="BH78" s="30">
        <v>18</v>
      </c>
      <c r="BI78" s="30">
        <v>106.4</v>
      </c>
      <c r="BJ78" s="30">
        <v>0.87180000000000002</v>
      </c>
      <c r="BK78" s="1635">
        <f t="shared" si="43"/>
        <v>0.40770369493293512</v>
      </c>
      <c r="BL78" s="30">
        <v>4760</v>
      </c>
      <c r="BM78" s="30">
        <f t="shared" si="39"/>
        <v>7005</v>
      </c>
      <c r="BN78" s="30">
        <f t="shared" si="40"/>
        <v>0</v>
      </c>
    </row>
    <row r="79" spans="1:66">
      <c r="A79" t="s">
        <v>2726</v>
      </c>
      <c r="B79">
        <v>6150</v>
      </c>
      <c r="C79">
        <v>3</v>
      </c>
      <c r="D79" s="30">
        <v>73</v>
      </c>
      <c r="E79" s="30" t="s">
        <v>3133</v>
      </c>
      <c r="F79" s="30" t="s">
        <v>1217</v>
      </c>
      <c r="G79" s="30" t="s">
        <v>2143</v>
      </c>
      <c r="H79" s="30" t="s">
        <v>2142</v>
      </c>
      <c r="I79" s="30">
        <v>33</v>
      </c>
      <c r="J79" s="30">
        <v>133</v>
      </c>
      <c r="K79" s="30">
        <v>133</v>
      </c>
      <c r="L79" s="30">
        <v>63.6</v>
      </c>
      <c r="M79" s="30">
        <v>106.4</v>
      </c>
      <c r="N79" s="30">
        <v>0.89859999999999995</v>
      </c>
      <c r="O79" s="1635">
        <f t="shared" si="41"/>
        <v>0.13575158375875634</v>
      </c>
      <c r="P79" s="30">
        <v>5586</v>
      </c>
      <c r="Q79" s="30">
        <f t="shared" si="23"/>
        <v>24689</v>
      </c>
      <c r="R79" s="30">
        <f t="shared" si="24"/>
        <v>0</v>
      </c>
      <c r="S79" s="30">
        <v>133</v>
      </c>
      <c r="T79" s="30">
        <v>88.8</v>
      </c>
      <c r="U79" s="30">
        <v>106.4</v>
      </c>
      <c r="V79" s="30">
        <v>0.87260000000000004</v>
      </c>
      <c r="W79" s="1635">
        <f t="shared" si="42"/>
        <v>0.16391952938646911</v>
      </c>
      <c r="X79" s="30">
        <v>9450</v>
      </c>
      <c r="Y79" s="30">
        <f t="shared" si="25"/>
        <v>34590</v>
      </c>
      <c r="Z79" s="30">
        <f t="shared" si="26"/>
        <v>0</v>
      </c>
      <c r="AA79" s="30">
        <v>133</v>
      </c>
      <c r="AB79" s="30">
        <v>104.4</v>
      </c>
      <c r="AC79" s="30">
        <v>106.4</v>
      </c>
      <c r="AD79" s="30">
        <v>0.85429999999999995</v>
      </c>
      <c r="AE79" s="1635">
        <f t="shared" si="27"/>
        <v>0.15771764773770855</v>
      </c>
      <c r="AF79" s="30">
        <v>10128</v>
      </c>
      <c r="AG79" s="30">
        <f t="shared" si="28"/>
        <v>38530</v>
      </c>
      <c r="AH79" s="30">
        <f t="shared" si="29"/>
        <v>0</v>
      </c>
      <c r="AI79" s="30">
        <v>133</v>
      </c>
      <c r="AJ79" s="30">
        <v>66</v>
      </c>
      <c r="AK79" s="30">
        <v>106.4</v>
      </c>
      <c r="AL79" s="30">
        <v>0.85419999999999996</v>
      </c>
      <c r="AM79" s="1635">
        <f t="shared" si="30"/>
        <v>0.21957515197747521</v>
      </c>
      <c r="AN79" s="30">
        <v>9210</v>
      </c>
      <c r="AO79" s="30">
        <f t="shared" si="31"/>
        <v>25167</v>
      </c>
      <c r="AP79" s="30">
        <f t="shared" si="32"/>
        <v>0</v>
      </c>
      <c r="AQ79" s="30">
        <v>133</v>
      </c>
      <c r="AR79" s="30">
        <v>64.8</v>
      </c>
      <c r="AS79" s="30">
        <v>106.4</v>
      </c>
      <c r="AT79" s="30">
        <v>0.84219999999999995</v>
      </c>
      <c r="AU79" s="1635">
        <f t="shared" si="33"/>
        <v>0.12457062588821961</v>
      </c>
      <c r="AV79" s="30">
        <v>5058</v>
      </c>
      <c r="AW79" s="30">
        <f t="shared" si="34"/>
        <v>24362</v>
      </c>
      <c r="AX79" s="30">
        <f t="shared" si="35"/>
        <v>0</v>
      </c>
      <c r="AY79" s="30">
        <v>133</v>
      </c>
      <c r="AZ79" s="30">
        <v>86.4</v>
      </c>
      <c r="BA79" s="30">
        <v>106.4</v>
      </c>
      <c r="BB79" s="30">
        <v>0.72130000000000005</v>
      </c>
      <c r="BC79" s="1635">
        <f t="shared" si="36"/>
        <v>9.5875630933859118E-2</v>
      </c>
      <c r="BD79" s="30">
        <v>4302</v>
      </c>
      <c r="BE79" s="30">
        <f t="shared" si="37"/>
        <v>26922</v>
      </c>
      <c r="BF79" s="30">
        <f t="shared" si="38"/>
        <v>0</v>
      </c>
      <c r="BG79" s="30">
        <v>133</v>
      </c>
      <c r="BH79" s="30">
        <v>82.8</v>
      </c>
      <c r="BI79" s="30">
        <v>106.4</v>
      </c>
      <c r="BJ79" s="30">
        <v>0.81720000000000004</v>
      </c>
      <c r="BK79" s="1635">
        <f t="shared" si="43"/>
        <v>0.11560892273193504</v>
      </c>
      <c r="BL79" s="30">
        <v>5820</v>
      </c>
      <c r="BM79" s="30">
        <f t="shared" si="39"/>
        <v>30205</v>
      </c>
      <c r="BN79" s="30">
        <f t="shared" si="40"/>
        <v>0</v>
      </c>
    </row>
    <row r="80" spans="1:66">
      <c r="A80" t="s">
        <v>2727</v>
      </c>
      <c r="B80">
        <v>6220</v>
      </c>
      <c r="C80">
        <v>1</v>
      </c>
      <c r="D80" s="30">
        <v>74</v>
      </c>
      <c r="E80" s="30" t="s">
        <v>3134</v>
      </c>
      <c r="F80" s="30" t="s">
        <v>978</v>
      </c>
      <c r="G80" s="30" t="s">
        <v>2143</v>
      </c>
      <c r="H80" s="30" t="s">
        <v>1439</v>
      </c>
      <c r="I80" s="30">
        <v>11</v>
      </c>
      <c r="J80" s="30">
        <v>133</v>
      </c>
      <c r="K80" s="30">
        <v>133</v>
      </c>
      <c r="L80" s="30">
        <v>119</v>
      </c>
      <c r="M80" s="30">
        <v>119</v>
      </c>
      <c r="N80" s="30">
        <v>0.99419999999999997</v>
      </c>
      <c r="O80" s="1635">
        <f t="shared" si="41"/>
        <v>0.67284507848603137</v>
      </c>
      <c r="P80" s="30">
        <v>57315</v>
      </c>
      <c r="Q80" s="30">
        <f t="shared" si="23"/>
        <v>51110</v>
      </c>
      <c r="R80" s="30">
        <f t="shared" si="24"/>
        <v>6205</v>
      </c>
      <c r="S80" s="30">
        <v>133</v>
      </c>
      <c r="T80" s="30">
        <v>113</v>
      </c>
      <c r="U80" s="30">
        <v>113</v>
      </c>
      <c r="V80" s="30">
        <v>0.9909</v>
      </c>
      <c r="W80" s="1635">
        <f t="shared" si="42"/>
        <v>0.46280655343394611</v>
      </c>
      <c r="X80" s="30">
        <v>38555</v>
      </c>
      <c r="Y80" s="30">
        <f t="shared" si="25"/>
        <v>49984</v>
      </c>
      <c r="Z80" s="30">
        <f t="shared" si="26"/>
        <v>0</v>
      </c>
      <c r="AA80" s="30">
        <v>133</v>
      </c>
      <c r="AB80" s="30">
        <v>126</v>
      </c>
      <c r="AC80" s="30">
        <v>126</v>
      </c>
      <c r="AD80" s="30">
        <v>0.98919999999999997</v>
      </c>
      <c r="AE80" s="1635">
        <f t="shared" si="27"/>
        <v>0.58658199917129694</v>
      </c>
      <c r="AF80" s="30">
        <v>52640</v>
      </c>
      <c r="AG80" s="30">
        <f t="shared" si="28"/>
        <v>53844</v>
      </c>
      <c r="AH80" s="30">
        <f t="shared" si="29"/>
        <v>0</v>
      </c>
      <c r="AI80" s="30">
        <v>133</v>
      </c>
      <c r="AJ80" s="30">
        <v>123</v>
      </c>
      <c r="AK80" s="30">
        <v>123</v>
      </c>
      <c r="AL80" s="30">
        <v>0.99019999999999997</v>
      </c>
      <c r="AM80" s="1635">
        <f t="shared" si="30"/>
        <v>0.50410978370441384</v>
      </c>
      <c r="AN80" s="30">
        <v>45680</v>
      </c>
      <c r="AO80" s="30">
        <f t="shared" si="31"/>
        <v>54369</v>
      </c>
      <c r="AP80" s="30">
        <f t="shared" si="32"/>
        <v>0</v>
      </c>
      <c r="AQ80" s="30">
        <v>133</v>
      </c>
      <c r="AR80" s="30">
        <v>126</v>
      </c>
      <c r="AS80" s="30">
        <v>126</v>
      </c>
      <c r="AT80" s="30">
        <v>0.99050000000000005</v>
      </c>
      <c r="AU80" s="1635">
        <f t="shared" si="33"/>
        <v>0.53530600785978488</v>
      </c>
      <c r="AV80" s="30">
        <v>49705</v>
      </c>
      <c r="AW80" s="30">
        <f t="shared" si="34"/>
        <v>55712</v>
      </c>
      <c r="AX80" s="30">
        <f t="shared" si="35"/>
        <v>0</v>
      </c>
      <c r="AY80" s="30">
        <v>133</v>
      </c>
      <c r="AZ80" s="30">
        <v>123</v>
      </c>
      <c r="BA80" s="30">
        <v>123</v>
      </c>
      <c r="BB80" s="30">
        <v>0.99129999999999996</v>
      </c>
      <c r="BC80" s="1635">
        <f t="shared" si="36"/>
        <v>0.5468192060447119</v>
      </c>
      <c r="BD80" s="30">
        <v>48005</v>
      </c>
      <c r="BE80" s="30">
        <f t="shared" si="37"/>
        <v>52674</v>
      </c>
      <c r="BF80" s="30">
        <f t="shared" si="38"/>
        <v>0</v>
      </c>
      <c r="BG80" s="30">
        <v>133</v>
      </c>
      <c r="BH80" s="30">
        <v>121</v>
      </c>
      <c r="BI80" s="30">
        <v>121</v>
      </c>
      <c r="BJ80" s="30">
        <v>0.99129999999999996</v>
      </c>
      <c r="BK80" s="1635">
        <f t="shared" si="43"/>
        <v>0.43942909372143713</v>
      </c>
      <c r="BL80" s="30">
        <v>39215</v>
      </c>
      <c r="BM80" s="30">
        <f t="shared" si="39"/>
        <v>53544</v>
      </c>
      <c r="BN80" s="30">
        <f t="shared" si="40"/>
        <v>0</v>
      </c>
    </row>
    <row r="81" spans="1:66">
      <c r="A81" t="s">
        <v>2763</v>
      </c>
      <c r="B81">
        <v>1220</v>
      </c>
      <c r="C81">
        <v>51</v>
      </c>
      <c r="D81" s="30">
        <v>75</v>
      </c>
      <c r="E81" s="30" t="s">
        <v>3164</v>
      </c>
      <c r="F81" s="30" t="s">
        <v>1091</v>
      </c>
      <c r="G81" s="30" t="s">
        <v>2143</v>
      </c>
      <c r="H81" s="30" t="s">
        <v>1487</v>
      </c>
      <c r="I81" s="30">
        <v>11</v>
      </c>
      <c r="J81" s="30">
        <v>133.33000000000001</v>
      </c>
      <c r="K81" s="30">
        <v>133.33000000000001</v>
      </c>
      <c r="L81" s="30">
        <v>68</v>
      </c>
      <c r="M81" s="30">
        <v>133.33000000000001</v>
      </c>
      <c r="N81" s="30">
        <v>0.93940000000000001</v>
      </c>
      <c r="O81" s="1635">
        <f t="shared" si="41"/>
        <v>0.36396824005310024</v>
      </c>
      <c r="P81" s="30">
        <v>16740</v>
      </c>
      <c r="Q81" s="30">
        <f t="shared" si="23"/>
        <v>27596</v>
      </c>
      <c r="R81" s="30">
        <f t="shared" si="24"/>
        <v>0</v>
      </c>
      <c r="S81" s="30">
        <v>133.33000000000001</v>
      </c>
      <c r="T81" s="30">
        <v>76</v>
      </c>
      <c r="U81" s="30">
        <v>133.33000000000001</v>
      </c>
      <c r="V81" s="30">
        <v>0.94510000000000005</v>
      </c>
      <c r="W81" s="1635">
        <f t="shared" si="42"/>
        <v>0.37387910371051541</v>
      </c>
      <c r="X81" s="30">
        <v>19980</v>
      </c>
      <c r="Y81" s="30">
        <f t="shared" si="25"/>
        <v>32064</v>
      </c>
      <c r="Z81" s="30">
        <f t="shared" si="26"/>
        <v>0</v>
      </c>
      <c r="AA81" s="30">
        <v>133.33000000000001</v>
      </c>
      <c r="AB81" s="30">
        <v>104</v>
      </c>
      <c r="AC81" s="30">
        <v>133.33000000000001</v>
      </c>
      <c r="AD81" s="30">
        <v>0.95840000000000003</v>
      </c>
      <c r="AE81" s="1635">
        <f t="shared" si="27"/>
        <v>0.39852300129846041</v>
      </c>
      <c r="AF81" s="30">
        <v>28600</v>
      </c>
      <c r="AG81" s="30">
        <f t="shared" si="28"/>
        <v>43059</v>
      </c>
      <c r="AH81" s="30">
        <f t="shared" si="29"/>
        <v>0</v>
      </c>
      <c r="AI81" s="30">
        <v>133.33000000000001</v>
      </c>
      <c r="AJ81" s="30">
        <v>78</v>
      </c>
      <c r="AK81" s="30">
        <v>133.33000000000001</v>
      </c>
      <c r="AL81" s="30">
        <v>0.95009999999999994</v>
      </c>
      <c r="AM81" s="1635">
        <f t="shared" si="30"/>
        <v>0.38704152193054892</v>
      </c>
      <c r="AN81" s="30">
        <v>21340</v>
      </c>
      <c r="AO81" s="30">
        <f t="shared" si="31"/>
        <v>33082</v>
      </c>
      <c r="AP81" s="30">
        <f t="shared" si="32"/>
        <v>0</v>
      </c>
      <c r="AQ81" s="30">
        <v>133.33000000000001</v>
      </c>
      <c r="AR81" s="30">
        <v>70</v>
      </c>
      <c r="AS81" s="30">
        <v>133.33000000000001</v>
      </c>
      <c r="AT81" s="30">
        <v>0.95089999999999997</v>
      </c>
      <c r="AU81" s="1635">
        <f t="shared" si="33"/>
        <v>0.43010429605132761</v>
      </c>
      <c r="AV81" s="30">
        <v>21300</v>
      </c>
      <c r="AW81" s="30">
        <f t="shared" si="34"/>
        <v>29714</v>
      </c>
      <c r="AX81" s="30">
        <f t="shared" si="35"/>
        <v>0</v>
      </c>
      <c r="AY81" s="30">
        <v>133.33000000000001</v>
      </c>
      <c r="AZ81" s="30">
        <v>68</v>
      </c>
      <c r="BA81" s="30">
        <v>133.33000000000001</v>
      </c>
      <c r="BB81" s="30">
        <v>0.94599999999999995</v>
      </c>
      <c r="BC81" s="1635">
        <f t="shared" si="36"/>
        <v>0.43872376293716925</v>
      </c>
      <c r="BD81" s="30">
        <v>20320</v>
      </c>
      <c r="BE81" s="30">
        <f t="shared" si="37"/>
        <v>27790</v>
      </c>
      <c r="BF81" s="30">
        <f t="shared" si="38"/>
        <v>0</v>
      </c>
      <c r="BG81" s="30">
        <v>133.33000000000001</v>
      </c>
      <c r="BH81" s="30">
        <v>72</v>
      </c>
      <c r="BI81" s="30">
        <v>133.33000000000001</v>
      </c>
      <c r="BJ81" s="30">
        <v>0.9093</v>
      </c>
      <c r="BK81" s="1635">
        <f t="shared" si="43"/>
        <v>0.35393591851413003</v>
      </c>
      <c r="BL81" s="30">
        <v>17240</v>
      </c>
      <c r="BM81" s="30">
        <f t="shared" si="39"/>
        <v>29226</v>
      </c>
      <c r="BN81" s="30">
        <f t="shared" si="40"/>
        <v>0</v>
      </c>
    </row>
    <row r="82" spans="1:66">
      <c r="A82" t="s">
        <v>2764</v>
      </c>
      <c r="B82">
        <v>1220</v>
      </c>
      <c r="C82">
        <v>54</v>
      </c>
      <c r="D82" s="30">
        <v>76</v>
      </c>
      <c r="E82" s="30">
        <v>39482</v>
      </c>
      <c r="F82" s="30" t="s">
        <v>1702</v>
      </c>
      <c r="G82" s="30" t="s">
        <v>2143</v>
      </c>
      <c r="H82" s="30" t="s">
        <v>1487</v>
      </c>
      <c r="I82" s="30">
        <v>11</v>
      </c>
      <c r="J82" s="30">
        <v>133.33000000000001</v>
      </c>
      <c r="K82" s="30">
        <v>133.33000000000001</v>
      </c>
      <c r="L82" s="30">
        <v>40.4</v>
      </c>
      <c r="M82" s="30">
        <v>133.33000000000001</v>
      </c>
      <c r="N82" s="30">
        <v>0.96120000000000005</v>
      </c>
      <c r="O82" s="1635">
        <f t="shared" si="41"/>
        <v>0.13834352640424258</v>
      </c>
      <c r="P82" s="30">
        <v>3868</v>
      </c>
      <c r="Q82" s="30">
        <f t="shared" si="23"/>
        <v>16776</v>
      </c>
      <c r="R82" s="30">
        <f t="shared" si="24"/>
        <v>0</v>
      </c>
      <c r="S82" s="30">
        <v>133.33000000000001</v>
      </c>
      <c r="T82" s="30">
        <v>65.599999999999994</v>
      </c>
      <c r="U82" s="30">
        <v>133.33000000000001</v>
      </c>
      <c r="V82" s="30">
        <v>0.9728</v>
      </c>
      <c r="W82" s="1635">
        <f t="shared" si="42"/>
        <v>0.11756809881275278</v>
      </c>
      <c r="X82" s="30">
        <v>5582</v>
      </c>
      <c r="Y82" s="30">
        <f t="shared" si="25"/>
        <v>28487</v>
      </c>
      <c r="Z82" s="30">
        <f t="shared" si="26"/>
        <v>0</v>
      </c>
      <c r="AA82" s="30">
        <v>133.33000000000001</v>
      </c>
      <c r="AB82" s="30">
        <v>77.2</v>
      </c>
      <c r="AC82" s="30">
        <v>133.33000000000001</v>
      </c>
      <c r="AD82" s="30">
        <v>0.97609999999999997</v>
      </c>
      <c r="AE82" s="1635">
        <f t="shared" si="27"/>
        <v>0.10697524609025014</v>
      </c>
      <c r="AF82" s="30">
        <v>5804</v>
      </c>
      <c r="AG82" s="30">
        <f t="shared" si="28"/>
        <v>32553</v>
      </c>
      <c r="AH82" s="30">
        <f t="shared" si="29"/>
        <v>0</v>
      </c>
      <c r="AI82" s="30">
        <v>133.33000000000001</v>
      </c>
      <c r="AJ82" s="30">
        <v>60.4</v>
      </c>
      <c r="AK82" s="30">
        <v>133.33000000000001</v>
      </c>
      <c r="AL82" s="30">
        <v>0.97009999999999996</v>
      </c>
      <c r="AM82" s="1635">
        <f t="shared" si="30"/>
        <v>0.10414285373792981</v>
      </c>
      <c r="AN82" s="30">
        <v>4540</v>
      </c>
      <c r="AO82" s="30">
        <f t="shared" si="31"/>
        <v>26156</v>
      </c>
      <c r="AP82" s="30">
        <f t="shared" si="32"/>
        <v>0</v>
      </c>
      <c r="AQ82" s="30">
        <v>133.33000000000001</v>
      </c>
      <c r="AR82" s="30">
        <v>95.2</v>
      </c>
      <c r="AS82" s="30">
        <v>133.33000000000001</v>
      </c>
      <c r="AT82" s="30">
        <v>0.96970000000000001</v>
      </c>
      <c r="AU82" s="1635">
        <f t="shared" si="33"/>
        <v>7.4516595036155556E-2</v>
      </c>
      <c r="AV82" s="30">
        <v>5118</v>
      </c>
      <c r="AW82" s="30">
        <f t="shared" si="34"/>
        <v>41210</v>
      </c>
      <c r="AX82" s="30">
        <f t="shared" si="35"/>
        <v>0</v>
      </c>
      <c r="AY82" s="30">
        <v>133.33000000000001</v>
      </c>
      <c r="AZ82" s="30">
        <v>54</v>
      </c>
      <c r="BA82" s="30">
        <v>133.33000000000001</v>
      </c>
      <c r="BB82" s="30">
        <v>0.96860000000000002</v>
      </c>
      <c r="BC82" s="1635">
        <f t="shared" si="36"/>
        <v>0.14440042860214014</v>
      </c>
      <c r="BD82" s="30">
        <v>5438</v>
      </c>
      <c r="BE82" s="30">
        <f t="shared" si="37"/>
        <v>22596</v>
      </c>
      <c r="BF82" s="30">
        <f t="shared" si="38"/>
        <v>0</v>
      </c>
      <c r="BG82" s="30">
        <v>133.33000000000001</v>
      </c>
      <c r="BH82" s="30">
        <v>95.2</v>
      </c>
      <c r="BI82" s="30">
        <v>133.33000000000001</v>
      </c>
      <c r="BJ82" s="30">
        <v>0.89929999999999999</v>
      </c>
      <c r="BK82" s="1635">
        <f t="shared" si="43"/>
        <v>6.5058683283990712E-2</v>
      </c>
      <c r="BL82" s="30">
        <v>4144</v>
      </c>
      <c r="BM82" s="30">
        <f t="shared" si="39"/>
        <v>38218</v>
      </c>
      <c r="BN82" s="30">
        <f t="shared" si="40"/>
        <v>0</v>
      </c>
    </row>
    <row r="83" spans="1:66">
      <c r="A83" t="s">
        <v>2728</v>
      </c>
      <c r="B83">
        <v>6220</v>
      </c>
      <c r="C83">
        <v>14</v>
      </c>
      <c r="D83" s="30">
        <v>77</v>
      </c>
      <c r="E83" s="30" t="s">
        <v>3135</v>
      </c>
      <c r="F83" s="30" t="s">
        <v>29</v>
      </c>
      <c r="G83" s="30" t="s">
        <v>2143</v>
      </c>
      <c r="H83" s="30" t="s">
        <v>1487</v>
      </c>
      <c r="I83" s="30">
        <v>11</v>
      </c>
      <c r="J83" s="30">
        <v>133.33000000000001</v>
      </c>
      <c r="K83" s="30">
        <v>133.33000000000001</v>
      </c>
      <c r="L83" s="30">
        <v>117.6</v>
      </c>
      <c r="M83" s="30">
        <v>133.33000000000001</v>
      </c>
      <c r="N83" s="30">
        <v>0.99319999999999997</v>
      </c>
      <c r="O83" s="1635">
        <f t="shared" si="41"/>
        <v>0.61798251542081006</v>
      </c>
      <c r="P83" s="30">
        <v>51970</v>
      </c>
      <c r="Q83" s="30">
        <f t="shared" si="23"/>
        <v>50458</v>
      </c>
      <c r="R83" s="30">
        <f t="shared" si="24"/>
        <v>1512</v>
      </c>
      <c r="S83" s="30">
        <v>133.33000000000001</v>
      </c>
      <c r="T83" s="30">
        <v>107.2</v>
      </c>
      <c r="U83" s="30">
        <v>133.33000000000001</v>
      </c>
      <c r="V83" s="30">
        <v>0.99199999999999999</v>
      </c>
      <c r="W83" s="1635">
        <f t="shared" si="42"/>
        <v>0.58638442316254313</v>
      </c>
      <c r="X83" s="30">
        <v>46394</v>
      </c>
      <c r="Y83" s="30">
        <f t="shared" si="25"/>
        <v>47471</v>
      </c>
      <c r="Z83" s="30">
        <f t="shared" si="26"/>
        <v>0</v>
      </c>
      <c r="AA83" s="30">
        <v>133.33000000000001</v>
      </c>
      <c r="AB83" s="30">
        <v>108.8</v>
      </c>
      <c r="AC83" s="30">
        <v>133.33000000000001</v>
      </c>
      <c r="AD83" s="30">
        <v>0.98939999999999995</v>
      </c>
      <c r="AE83" s="1635">
        <f t="shared" si="27"/>
        <v>0.59796939883021472</v>
      </c>
      <c r="AF83" s="30">
        <v>46346</v>
      </c>
      <c r="AG83" s="30">
        <f t="shared" si="28"/>
        <v>46503</v>
      </c>
      <c r="AH83" s="30">
        <f t="shared" si="29"/>
        <v>0</v>
      </c>
      <c r="AI83" s="30">
        <v>133.33000000000001</v>
      </c>
      <c r="AJ83" s="30">
        <v>114.8</v>
      </c>
      <c r="AK83" s="30">
        <v>133.33000000000001</v>
      </c>
      <c r="AL83" s="30">
        <v>0.99080000000000001</v>
      </c>
      <c r="AM83" s="1635">
        <f t="shared" si="30"/>
        <v>0.57507545307579422</v>
      </c>
      <c r="AN83" s="30">
        <v>48666</v>
      </c>
      <c r="AO83" s="30">
        <f t="shared" si="31"/>
        <v>50775</v>
      </c>
      <c r="AP83" s="30">
        <f t="shared" si="32"/>
        <v>0</v>
      </c>
      <c r="AQ83" s="30">
        <v>133.33000000000001</v>
      </c>
      <c r="AR83" s="30">
        <v>123.2</v>
      </c>
      <c r="AS83" s="30">
        <v>133.33000000000001</v>
      </c>
      <c r="AT83" s="30">
        <v>0.99099999999999999</v>
      </c>
      <c r="AU83" s="1635">
        <f t="shared" si="33"/>
        <v>0.52311943506077807</v>
      </c>
      <c r="AV83" s="30">
        <v>47518</v>
      </c>
      <c r="AW83" s="30">
        <f t="shared" si="34"/>
        <v>54502</v>
      </c>
      <c r="AX83" s="30">
        <f t="shared" si="35"/>
        <v>0</v>
      </c>
      <c r="AY83" s="30">
        <v>133.33000000000001</v>
      </c>
      <c r="AZ83" s="30">
        <v>122</v>
      </c>
      <c r="BA83" s="30">
        <v>133.33000000000001</v>
      </c>
      <c r="BB83" s="30">
        <v>0.99209999999999998</v>
      </c>
      <c r="BC83" s="1635">
        <f t="shared" si="36"/>
        <v>0.47504153486495959</v>
      </c>
      <c r="BD83" s="30">
        <v>41398</v>
      </c>
      <c r="BE83" s="30">
        <f t="shared" si="37"/>
        <v>52288</v>
      </c>
      <c r="BF83" s="30">
        <f t="shared" si="38"/>
        <v>0</v>
      </c>
      <c r="BG83" s="30">
        <v>133.33000000000001</v>
      </c>
      <c r="BH83" s="30">
        <v>119.6</v>
      </c>
      <c r="BI83" s="30">
        <v>133.33000000000001</v>
      </c>
      <c r="BJ83" s="30">
        <v>0.98860000000000003</v>
      </c>
      <c r="BK83" s="1635">
        <f t="shared" si="43"/>
        <v>0.47899235737364598</v>
      </c>
      <c r="BL83" s="30">
        <v>42136</v>
      </c>
      <c r="BM83" s="30">
        <f t="shared" si="39"/>
        <v>52781</v>
      </c>
      <c r="BN83" s="30">
        <f t="shared" si="40"/>
        <v>0</v>
      </c>
    </row>
    <row r="84" spans="1:66">
      <c r="A84" t="s">
        <v>3136</v>
      </c>
      <c r="B84">
        <v>1210</v>
      </c>
      <c r="C84">
        <v>50</v>
      </c>
      <c r="D84" s="30">
        <v>78</v>
      </c>
      <c r="E84" s="30" t="s">
        <v>3137</v>
      </c>
      <c r="F84" s="30" t="s">
        <v>3138</v>
      </c>
      <c r="G84" s="30" t="s">
        <v>2143</v>
      </c>
      <c r="H84" s="30" t="s">
        <v>1439</v>
      </c>
      <c r="I84" s="30">
        <v>11</v>
      </c>
      <c r="J84" s="30">
        <v>134</v>
      </c>
      <c r="K84" s="30">
        <v>134</v>
      </c>
      <c r="L84" s="30">
        <v>76.7</v>
      </c>
      <c r="M84" s="30">
        <v>107.2</v>
      </c>
      <c r="N84" s="30">
        <v>0.98060000000000003</v>
      </c>
      <c r="O84" s="1635">
        <f t="shared" si="41"/>
        <v>0.22600923510778079</v>
      </c>
      <c r="P84" s="30">
        <v>12239</v>
      </c>
      <c r="Q84" s="30">
        <f t="shared" si="23"/>
        <v>32492</v>
      </c>
      <c r="R84" s="30">
        <f t="shared" si="24"/>
        <v>0</v>
      </c>
      <c r="S84" s="30">
        <v>134</v>
      </c>
      <c r="T84" s="30">
        <v>99.2</v>
      </c>
      <c r="U84" s="30">
        <v>107.2</v>
      </c>
      <c r="V84" s="30">
        <v>0.98140000000000005</v>
      </c>
      <c r="W84" s="1635">
        <f t="shared" si="42"/>
        <v>0.20283843838086993</v>
      </c>
      <c r="X84" s="30">
        <v>14692</v>
      </c>
      <c r="Y84" s="30">
        <f t="shared" si="25"/>
        <v>43459</v>
      </c>
      <c r="Z84" s="30">
        <f t="shared" si="26"/>
        <v>0</v>
      </c>
      <c r="AA84" s="30">
        <v>134</v>
      </c>
      <c r="AB84" s="30">
        <v>81.900000000000006</v>
      </c>
      <c r="AC84" s="30">
        <v>107.2</v>
      </c>
      <c r="AD84" s="30">
        <v>0.96619999999999995</v>
      </c>
      <c r="AE84" s="1635">
        <f t="shared" si="27"/>
        <v>0.22845154977908722</v>
      </c>
      <c r="AF84" s="30">
        <v>13016</v>
      </c>
      <c r="AG84" s="30">
        <f t="shared" si="28"/>
        <v>34185</v>
      </c>
      <c r="AH84" s="30">
        <f t="shared" si="29"/>
        <v>0</v>
      </c>
      <c r="AI84" s="30">
        <v>134</v>
      </c>
      <c r="AJ84" s="30">
        <v>77</v>
      </c>
      <c r="AK84" s="30">
        <v>107.2</v>
      </c>
      <c r="AL84" s="30">
        <v>0.95450000000000002</v>
      </c>
      <c r="AM84" s="1635">
        <f t="shared" si="30"/>
        <v>0.24556798074431019</v>
      </c>
      <c r="AN84" s="30">
        <v>13428</v>
      </c>
      <c r="AO84" s="30">
        <f t="shared" si="31"/>
        <v>32809</v>
      </c>
      <c r="AP84" s="30">
        <f t="shared" si="32"/>
        <v>0</v>
      </c>
      <c r="AQ84" s="30">
        <v>134</v>
      </c>
      <c r="AR84" s="30">
        <v>64.400000000000006</v>
      </c>
      <c r="AS84" s="30">
        <v>107.2</v>
      </c>
      <c r="AT84" s="30">
        <v>0.95350000000000001</v>
      </c>
      <c r="AU84" s="1635">
        <f t="shared" si="33"/>
        <v>0.29035396032382843</v>
      </c>
      <c r="AV84" s="30">
        <v>13265</v>
      </c>
      <c r="AW84" s="30">
        <f t="shared" si="34"/>
        <v>27411</v>
      </c>
      <c r="AX84" s="30">
        <f t="shared" si="35"/>
        <v>0</v>
      </c>
      <c r="AY84" s="30">
        <v>134</v>
      </c>
      <c r="AZ84" s="30">
        <v>47.2</v>
      </c>
      <c r="BA84" s="30">
        <v>107.2</v>
      </c>
      <c r="BB84" s="30">
        <v>0.95130000000000003</v>
      </c>
      <c r="BC84" s="1635">
        <f t="shared" si="36"/>
        <v>0.38228859388173936</v>
      </c>
      <c r="BD84" s="30">
        <v>12359</v>
      </c>
      <c r="BE84" s="30">
        <f t="shared" si="37"/>
        <v>19397</v>
      </c>
      <c r="BF84" s="30">
        <f t="shared" si="38"/>
        <v>0</v>
      </c>
      <c r="BG84" s="30">
        <v>134</v>
      </c>
      <c r="BH84" s="30">
        <v>54.2</v>
      </c>
      <c r="BI84" s="30">
        <v>107.2</v>
      </c>
      <c r="BJ84" s="30">
        <v>0.94820000000000004</v>
      </c>
      <c r="BK84" s="1635">
        <f t="shared" si="43"/>
        <v>0.36041973220897061</v>
      </c>
      <c r="BL84" s="30">
        <v>13781</v>
      </c>
      <c r="BM84" s="30">
        <f t="shared" si="39"/>
        <v>22942</v>
      </c>
      <c r="BN84" s="30">
        <f t="shared" si="40"/>
        <v>0</v>
      </c>
    </row>
    <row r="85" spans="1:66">
      <c r="A85" t="s">
        <v>2729</v>
      </c>
      <c r="B85">
        <v>1220</v>
      </c>
      <c r="C85">
        <v>10</v>
      </c>
      <c r="D85" s="30">
        <v>79</v>
      </c>
      <c r="E85" s="30">
        <v>11115</v>
      </c>
      <c r="F85" s="30" t="s">
        <v>21</v>
      </c>
      <c r="G85" s="30" t="s">
        <v>2143</v>
      </c>
      <c r="H85" s="30" t="s">
        <v>2142</v>
      </c>
      <c r="I85" s="30">
        <v>11</v>
      </c>
      <c r="J85" s="30">
        <v>134</v>
      </c>
      <c r="K85" s="30">
        <v>134</v>
      </c>
      <c r="L85" s="30">
        <v>145</v>
      </c>
      <c r="M85" s="30">
        <v>145</v>
      </c>
      <c r="N85" s="30">
        <v>0.93520000000000003</v>
      </c>
      <c r="O85" s="1635">
        <f t="shared" si="41"/>
        <v>0.22174452408811277</v>
      </c>
      <c r="P85" s="30">
        <v>21650</v>
      </c>
      <c r="Q85" s="30">
        <f t="shared" si="23"/>
        <v>58581</v>
      </c>
      <c r="R85" s="30">
        <f t="shared" si="24"/>
        <v>0</v>
      </c>
      <c r="S85" s="30">
        <v>134</v>
      </c>
      <c r="T85" s="30">
        <v>145</v>
      </c>
      <c r="U85" s="30">
        <v>145</v>
      </c>
      <c r="V85" s="30">
        <v>0.94120000000000004</v>
      </c>
      <c r="W85" s="1635">
        <f t="shared" si="42"/>
        <v>0.20485212749177006</v>
      </c>
      <c r="X85" s="30">
        <v>20800</v>
      </c>
      <c r="Y85" s="30">
        <f t="shared" si="25"/>
        <v>60922</v>
      </c>
      <c r="Z85" s="30">
        <f t="shared" si="26"/>
        <v>0</v>
      </c>
      <c r="AA85" s="30">
        <v>134</v>
      </c>
      <c r="AB85" s="30">
        <v>155</v>
      </c>
      <c r="AC85" s="30">
        <v>155</v>
      </c>
      <c r="AD85" s="30">
        <v>0.95399999999999996</v>
      </c>
      <c r="AE85" s="1635">
        <f t="shared" si="27"/>
        <v>0.15591773554849231</v>
      </c>
      <c r="AF85" s="30">
        <v>16600</v>
      </c>
      <c r="AG85" s="30">
        <f t="shared" si="28"/>
        <v>63880</v>
      </c>
      <c r="AH85" s="30">
        <f t="shared" si="29"/>
        <v>0</v>
      </c>
      <c r="AI85" s="30">
        <v>134</v>
      </c>
      <c r="AJ85" s="30">
        <v>145</v>
      </c>
      <c r="AK85" s="30">
        <v>145</v>
      </c>
      <c r="AL85" s="30">
        <v>0.94359999999999999</v>
      </c>
      <c r="AM85" s="1635">
        <f t="shared" si="30"/>
        <v>0.21366352609771774</v>
      </c>
      <c r="AN85" s="30">
        <v>21750</v>
      </c>
      <c r="AO85" s="30">
        <f t="shared" si="31"/>
        <v>61077</v>
      </c>
      <c r="AP85" s="30">
        <f t="shared" si="32"/>
        <v>0</v>
      </c>
      <c r="AQ85" s="30">
        <v>134</v>
      </c>
      <c r="AR85" s="30">
        <v>125</v>
      </c>
      <c r="AS85" s="30">
        <v>125</v>
      </c>
      <c r="AT85" s="30">
        <v>0.93689999999999996</v>
      </c>
      <c r="AU85" s="1635">
        <f t="shared" si="33"/>
        <v>0.16182399746590506</v>
      </c>
      <c r="AV85" s="30">
        <v>14100</v>
      </c>
      <c r="AW85" s="30">
        <f t="shared" si="34"/>
        <v>52279</v>
      </c>
      <c r="AX85" s="30">
        <f t="shared" si="35"/>
        <v>0</v>
      </c>
      <c r="AY85" s="30">
        <v>134</v>
      </c>
      <c r="AZ85" s="30">
        <v>120</v>
      </c>
      <c r="BA85" s="30">
        <v>120</v>
      </c>
      <c r="BB85" s="30">
        <v>0.93120000000000003</v>
      </c>
      <c r="BC85" s="1635">
        <f t="shared" si="36"/>
        <v>0.14293583746977218</v>
      </c>
      <c r="BD85" s="30">
        <v>11500</v>
      </c>
      <c r="BE85" s="30">
        <f t="shared" si="37"/>
        <v>48273</v>
      </c>
      <c r="BF85" s="30">
        <f t="shared" si="38"/>
        <v>0</v>
      </c>
      <c r="BG85" s="30">
        <v>134</v>
      </c>
      <c r="BH85" s="30">
        <v>140</v>
      </c>
      <c r="BI85" s="30">
        <v>140</v>
      </c>
      <c r="BJ85" s="30">
        <v>0.85140000000000005</v>
      </c>
      <c r="BK85" s="1635">
        <f t="shared" si="43"/>
        <v>0.10656073109186387</v>
      </c>
      <c r="BL85" s="30">
        <v>9450</v>
      </c>
      <c r="BM85" s="30">
        <f t="shared" si="39"/>
        <v>53209</v>
      </c>
      <c r="BN85" s="30">
        <f t="shared" si="40"/>
        <v>0</v>
      </c>
    </row>
    <row r="86" spans="1:66">
      <c r="A86" t="s">
        <v>2730</v>
      </c>
      <c r="B86">
        <v>1230</v>
      </c>
      <c r="C86">
        <v>7</v>
      </c>
      <c r="D86" s="30">
        <v>80</v>
      </c>
      <c r="E86" s="30" t="s">
        <v>3139</v>
      </c>
      <c r="F86" s="30" t="s">
        <v>33</v>
      </c>
      <c r="G86" s="30" t="s">
        <v>2143</v>
      </c>
      <c r="H86" s="30" t="s">
        <v>2142</v>
      </c>
      <c r="I86" s="30">
        <v>11</v>
      </c>
      <c r="J86" s="30">
        <v>134</v>
      </c>
      <c r="K86" s="30">
        <v>134</v>
      </c>
      <c r="L86" s="30">
        <v>30</v>
      </c>
      <c r="M86" s="30">
        <v>107.2</v>
      </c>
      <c r="N86" s="30">
        <v>0.82879999999999998</v>
      </c>
      <c r="O86" s="1635">
        <f t="shared" si="41"/>
        <v>0.23796117546117548</v>
      </c>
      <c r="P86" s="30">
        <v>4260</v>
      </c>
      <c r="Q86" s="30">
        <f t="shared" si="23"/>
        <v>10741</v>
      </c>
      <c r="R86" s="30">
        <f t="shared" si="24"/>
        <v>0</v>
      </c>
      <c r="S86" s="30">
        <v>134</v>
      </c>
      <c r="T86" s="30">
        <v>26.16</v>
      </c>
      <c r="U86" s="30">
        <v>107.2</v>
      </c>
      <c r="V86" s="30">
        <v>0.49659999999999999</v>
      </c>
      <c r="W86" s="1635">
        <f t="shared" si="42"/>
        <v>0.15105512526447806</v>
      </c>
      <c r="X86" s="30">
        <v>1460</v>
      </c>
      <c r="Y86" s="30">
        <f t="shared" si="25"/>
        <v>5799</v>
      </c>
      <c r="Z86" s="30">
        <f t="shared" si="26"/>
        <v>0</v>
      </c>
      <c r="AA86" s="30">
        <v>134</v>
      </c>
      <c r="AB86" s="30">
        <v>132.72</v>
      </c>
      <c r="AC86" s="30">
        <v>132.72</v>
      </c>
      <c r="AD86" s="30">
        <v>0.91900000000000004</v>
      </c>
      <c r="AE86" s="1635">
        <f t="shared" si="27"/>
        <v>0.48304354546692813</v>
      </c>
      <c r="AF86" s="30">
        <v>42420</v>
      </c>
      <c r="AG86" s="30">
        <f t="shared" si="28"/>
        <v>52691</v>
      </c>
      <c r="AH86" s="30">
        <f t="shared" si="29"/>
        <v>0</v>
      </c>
      <c r="AI86" s="30">
        <v>134</v>
      </c>
      <c r="AJ86" s="30">
        <v>135.28</v>
      </c>
      <c r="AK86" s="30">
        <v>135.28</v>
      </c>
      <c r="AL86" s="30">
        <v>0.94789999999999996</v>
      </c>
      <c r="AM86" s="1635">
        <f t="shared" si="30"/>
        <v>0.57565393161317957</v>
      </c>
      <c r="AN86" s="30">
        <v>54920</v>
      </c>
      <c r="AO86" s="30">
        <f t="shared" si="31"/>
        <v>57243</v>
      </c>
      <c r="AP86" s="30">
        <f t="shared" si="32"/>
        <v>0</v>
      </c>
      <c r="AQ86" s="30">
        <v>134</v>
      </c>
      <c r="AR86" s="30">
        <v>125.04</v>
      </c>
      <c r="AS86" s="30">
        <v>125.04</v>
      </c>
      <c r="AT86" s="30">
        <v>0.96730000000000005</v>
      </c>
      <c r="AU86" s="1635">
        <f t="shared" si="33"/>
        <v>0.62430763549789603</v>
      </c>
      <c r="AV86" s="30">
        <v>56180</v>
      </c>
      <c r="AW86" s="30">
        <f t="shared" si="34"/>
        <v>53993</v>
      </c>
      <c r="AX86" s="30">
        <f t="shared" si="35"/>
        <v>2187</v>
      </c>
      <c r="AY86" s="30">
        <v>134</v>
      </c>
      <c r="AZ86" s="30">
        <v>114</v>
      </c>
      <c r="BA86" s="30">
        <v>114</v>
      </c>
      <c r="BB86" s="30">
        <v>0.97619999999999996</v>
      </c>
      <c r="BC86" s="1635">
        <f t="shared" si="36"/>
        <v>0.58432606362819106</v>
      </c>
      <c r="BD86" s="30">
        <v>46820</v>
      </c>
      <c r="BE86" s="30">
        <f t="shared" si="37"/>
        <v>48076</v>
      </c>
      <c r="BF86" s="30">
        <f t="shared" si="38"/>
        <v>0</v>
      </c>
      <c r="BG86" s="30">
        <v>134</v>
      </c>
      <c r="BH86" s="30">
        <v>118</v>
      </c>
      <c r="BI86" s="30">
        <v>118</v>
      </c>
      <c r="BJ86" s="30">
        <v>0.95879999999999999</v>
      </c>
      <c r="BK86" s="1635">
        <f t="shared" si="43"/>
        <v>0.43124458698943208</v>
      </c>
      <c r="BL86" s="30">
        <v>36300</v>
      </c>
      <c r="BM86" s="30">
        <f t="shared" si="39"/>
        <v>50505</v>
      </c>
      <c r="BN86" s="30">
        <f t="shared" si="40"/>
        <v>0</v>
      </c>
    </row>
    <row r="87" spans="1:66">
      <c r="A87" t="s">
        <v>2731</v>
      </c>
      <c r="B87">
        <v>1240</v>
      </c>
      <c r="C87">
        <v>2</v>
      </c>
      <c r="D87" s="30">
        <v>81</v>
      </c>
      <c r="E87" s="30">
        <v>34381</v>
      </c>
      <c r="F87" s="30" t="s">
        <v>499</v>
      </c>
      <c r="G87" s="30" t="s">
        <v>2143</v>
      </c>
      <c r="H87" s="30" t="s">
        <v>1439</v>
      </c>
      <c r="I87" s="30">
        <v>11</v>
      </c>
      <c r="J87" s="30">
        <v>134</v>
      </c>
      <c r="K87" s="30">
        <v>134</v>
      </c>
      <c r="L87" s="30">
        <v>44</v>
      </c>
      <c r="M87" s="30">
        <v>107.2</v>
      </c>
      <c r="N87" s="30">
        <v>1</v>
      </c>
      <c r="O87" s="1635">
        <f t="shared" si="41"/>
        <v>0.33087121212121212</v>
      </c>
      <c r="P87" s="30">
        <v>10482</v>
      </c>
      <c r="Q87" s="30">
        <f t="shared" si="23"/>
        <v>19008</v>
      </c>
      <c r="R87" s="30">
        <f t="shared" si="24"/>
        <v>0</v>
      </c>
      <c r="S87" s="30">
        <v>134</v>
      </c>
      <c r="T87" s="30">
        <v>54</v>
      </c>
      <c r="U87" s="30">
        <v>107.2</v>
      </c>
      <c r="V87" s="30">
        <v>0.99990000000000001</v>
      </c>
      <c r="W87" s="1635">
        <f t="shared" si="42"/>
        <v>0.36732068268555251</v>
      </c>
      <c r="X87" s="30">
        <v>14756</v>
      </c>
      <c r="Y87" s="30">
        <f t="shared" si="25"/>
        <v>24103</v>
      </c>
      <c r="Z87" s="30">
        <f t="shared" si="26"/>
        <v>0</v>
      </c>
      <c r="AA87" s="30">
        <v>134</v>
      </c>
      <c r="AB87" s="30">
        <v>56</v>
      </c>
      <c r="AC87" s="30">
        <v>107.2</v>
      </c>
      <c r="AD87" s="30">
        <v>0.99990000000000001</v>
      </c>
      <c r="AE87" s="1635">
        <f t="shared" si="27"/>
        <v>0.41432714700041434</v>
      </c>
      <c r="AF87" s="30">
        <v>16704</v>
      </c>
      <c r="AG87" s="30">
        <f t="shared" si="28"/>
        <v>24190</v>
      </c>
      <c r="AH87" s="30">
        <f t="shared" si="29"/>
        <v>0</v>
      </c>
      <c r="AI87" s="30">
        <v>134</v>
      </c>
      <c r="AJ87" s="30">
        <v>46.4</v>
      </c>
      <c r="AK87" s="30">
        <v>107.2</v>
      </c>
      <c r="AL87" s="30">
        <v>0.96460000000000001</v>
      </c>
      <c r="AM87" s="1635">
        <f t="shared" si="30"/>
        <v>0.4043900269003633</v>
      </c>
      <c r="AN87" s="30">
        <v>13466</v>
      </c>
      <c r="AO87" s="30">
        <f t="shared" si="31"/>
        <v>19980</v>
      </c>
      <c r="AP87" s="30">
        <f t="shared" si="32"/>
        <v>0</v>
      </c>
      <c r="AQ87" s="30">
        <v>134</v>
      </c>
      <c r="AR87" s="30">
        <v>44</v>
      </c>
      <c r="AS87" s="30">
        <v>107.2</v>
      </c>
      <c r="AT87" s="30">
        <v>0.95089999999999997</v>
      </c>
      <c r="AU87" s="1635">
        <f t="shared" si="33"/>
        <v>0.34058643008059353</v>
      </c>
      <c r="AV87" s="30">
        <v>10602</v>
      </c>
      <c r="AW87" s="30">
        <f t="shared" si="34"/>
        <v>18677</v>
      </c>
      <c r="AX87" s="30">
        <f t="shared" si="35"/>
        <v>0</v>
      </c>
      <c r="AY87" s="30">
        <v>134</v>
      </c>
      <c r="AZ87" s="30">
        <v>44</v>
      </c>
      <c r="BA87" s="30">
        <v>107.2</v>
      </c>
      <c r="BB87" s="30">
        <v>0.95109999999999995</v>
      </c>
      <c r="BC87" s="1635">
        <f t="shared" si="36"/>
        <v>0.40828588694217965</v>
      </c>
      <c r="BD87" s="30">
        <v>12302</v>
      </c>
      <c r="BE87" s="30">
        <f t="shared" si="37"/>
        <v>18079</v>
      </c>
      <c r="BF87" s="30">
        <f t="shared" si="38"/>
        <v>0</v>
      </c>
      <c r="BG87" s="30">
        <v>134</v>
      </c>
      <c r="BH87" s="30">
        <v>42</v>
      </c>
      <c r="BI87" s="30">
        <v>107.2</v>
      </c>
      <c r="BJ87" s="30">
        <v>0.93130000000000002</v>
      </c>
      <c r="BK87" s="1635">
        <f t="shared" si="43"/>
        <v>0.37352331491983659</v>
      </c>
      <c r="BL87" s="30">
        <v>10870</v>
      </c>
      <c r="BM87" s="30">
        <f t="shared" si="39"/>
        <v>17461</v>
      </c>
      <c r="BN87" s="30">
        <f t="shared" si="40"/>
        <v>0</v>
      </c>
    </row>
    <row r="88" spans="1:66">
      <c r="A88" t="s">
        <v>2732</v>
      </c>
      <c r="B88">
        <v>1240</v>
      </c>
      <c r="C88">
        <v>49</v>
      </c>
      <c r="D88" s="30">
        <v>82</v>
      </c>
      <c r="E88" s="30" t="s">
        <v>3140</v>
      </c>
      <c r="F88" s="30" t="s">
        <v>2254</v>
      </c>
      <c r="G88" s="30" t="s">
        <v>2143</v>
      </c>
      <c r="H88" s="30" t="s">
        <v>1051</v>
      </c>
      <c r="I88" s="30">
        <v>11</v>
      </c>
      <c r="J88" s="30">
        <v>134</v>
      </c>
      <c r="K88" s="30">
        <v>134</v>
      </c>
      <c r="L88" s="30">
        <v>44</v>
      </c>
      <c r="M88" s="30">
        <v>134</v>
      </c>
      <c r="N88" s="30">
        <v>0.96289999999999998</v>
      </c>
      <c r="O88" s="1635">
        <f t="shared" si="41"/>
        <v>0.31444363669932268</v>
      </c>
      <c r="P88" s="30">
        <v>9592</v>
      </c>
      <c r="Q88" s="30">
        <f t="shared" si="23"/>
        <v>18303</v>
      </c>
      <c r="R88" s="30">
        <f t="shared" si="24"/>
        <v>0</v>
      </c>
      <c r="S88" s="30">
        <v>134</v>
      </c>
      <c r="T88" s="30">
        <v>46</v>
      </c>
      <c r="U88" s="30">
        <v>134</v>
      </c>
      <c r="V88" s="30">
        <v>0.85199999999999998</v>
      </c>
      <c r="W88" s="1635">
        <f t="shared" si="42"/>
        <v>0.35330613884334527</v>
      </c>
      <c r="X88" s="30">
        <v>10302</v>
      </c>
      <c r="Y88" s="30">
        <f t="shared" si="25"/>
        <v>17495</v>
      </c>
      <c r="Z88" s="30">
        <f t="shared" si="26"/>
        <v>0</v>
      </c>
      <c r="AA88" s="30">
        <v>134</v>
      </c>
      <c r="AB88" s="30">
        <v>46.88</v>
      </c>
      <c r="AC88" s="30">
        <v>134</v>
      </c>
      <c r="AD88" s="30">
        <v>1</v>
      </c>
      <c r="AE88" s="1635">
        <f t="shared" si="27"/>
        <v>0.27795553659461508</v>
      </c>
      <c r="AF88" s="30">
        <v>9382</v>
      </c>
      <c r="AG88" s="30">
        <f t="shared" si="28"/>
        <v>20252</v>
      </c>
      <c r="AH88" s="30">
        <f t="shared" si="29"/>
        <v>0</v>
      </c>
      <c r="AI88" s="30">
        <v>134</v>
      </c>
      <c r="AJ88" s="30">
        <v>42</v>
      </c>
      <c r="AK88" s="30">
        <v>134</v>
      </c>
      <c r="AL88" s="30">
        <v>0.96860000000000002</v>
      </c>
      <c r="AM88" s="1635">
        <f t="shared" si="30"/>
        <v>0.3368706202193843</v>
      </c>
      <c r="AN88" s="30">
        <v>10196</v>
      </c>
      <c r="AO88" s="30">
        <f t="shared" si="31"/>
        <v>18160</v>
      </c>
      <c r="AP88" s="30">
        <f t="shared" si="32"/>
        <v>0</v>
      </c>
      <c r="AQ88" s="30">
        <v>134</v>
      </c>
      <c r="AR88" s="30">
        <v>41.76</v>
      </c>
      <c r="AS88" s="30">
        <v>134</v>
      </c>
      <c r="AT88" s="30">
        <v>0.95420000000000005</v>
      </c>
      <c r="AU88" s="1635">
        <f t="shared" si="33"/>
        <v>0.29123207635966286</v>
      </c>
      <c r="AV88" s="30">
        <v>8634</v>
      </c>
      <c r="AW88" s="30">
        <f t="shared" si="34"/>
        <v>17788</v>
      </c>
      <c r="AX88" s="30">
        <f t="shared" si="35"/>
        <v>0</v>
      </c>
      <c r="AY88" s="30">
        <v>134</v>
      </c>
      <c r="AZ88" s="30">
        <v>42</v>
      </c>
      <c r="BA88" s="30">
        <v>134</v>
      </c>
      <c r="BB88" s="30">
        <v>0.97</v>
      </c>
      <c r="BC88" s="1635">
        <f t="shared" si="36"/>
        <v>0.31316478481426935</v>
      </c>
      <c r="BD88" s="30">
        <v>9186</v>
      </c>
      <c r="BE88" s="30">
        <f t="shared" si="37"/>
        <v>17600</v>
      </c>
      <c r="BF88" s="30">
        <f t="shared" si="38"/>
        <v>0</v>
      </c>
      <c r="BG88" s="30">
        <v>134</v>
      </c>
      <c r="BH88" s="30">
        <v>42</v>
      </c>
      <c r="BI88" s="30">
        <v>134</v>
      </c>
      <c r="BJ88" s="30">
        <v>0.95199999999999996</v>
      </c>
      <c r="BK88" s="1635">
        <f t="shared" si="43"/>
        <v>0.25319267491943015</v>
      </c>
      <c r="BL88" s="30">
        <v>7532</v>
      </c>
      <c r="BM88" s="30">
        <f t="shared" si="39"/>
        <v>17849</v>
      </c>
      <c r="BN88" s="30">
        <f t="shared" si="40"/>
        <v>0</v>
      </c>
    </row>
    <row r="89" spans="1:66">
      <c r="A89" t="s">
        <v>2733</v>
      </c>
      <c r="B89">
        <v>1260</v>
      </c>
      <c r="C89">
        <v>28</v>
      </c>
      <c r="D89" s="30">
        <v>83</v>
      </c>
      <c r="E89" s="30" t="s">
        <v>3141</v>
      </c>
      <c r="F89" s="30" t="s">
        <v>2253</v>
      </c>
      <c r="G89" s="30" t="s">
        <v>2143</v>
      </c>
      <c r="H89" s="30" t="s">
        <v>2142</v>
      </c>
      <c r="I89" s="30">
        <v>11</v>
      </c>
      <c r="J89" s="30">
        <v>134</v>
      </c>
      <c r="K89" s="30">
        <v>134</v>
      </c>
      <c r="L89" s="30">
        <v>95.6</v>
      </c>
      <c r="M89" s="30">
        <v>107.2</v>
      </c>
      <c r="N89" s="30">
        <v>0.72240000000000004</v>
      </c>
      <c r="O89" s="1635">
        <f t="shared" si="41"/>
        <v>0.20963619898133859</v>
      </c>
      <c r="P89" s="30">
        <v>10424</v>
      </c>
      <c r="Q89" s="30">
        <f t="shared" si="23"/>
        <v>29835</v>
      </c>
      <c r="R89" s="30">
        <f t="shared" si="24"/>
        <v>0</v>
      </c>
      <c r="S89" s="30">
        <v>134</v>
      </c>
      <c r="T89" s="30">
        <v>64</v>
      </c>
      <c r="U89" s="30">
        <v>107.2</v>
      </c>
      <c r="V89" s="30">
        <v>0.98629999999999995</v>
      </c>
      <c r="W89" s="1635">
        <f t="shared" si="42"/>
        <v>0.30896228600646058</v>
      </c>
      <c r="X89" s="30">
        <v>14510</v>
      </c>
      <c r="Y89" s="30">
        <f t="shared" si="25"/>
        <v>28178</v>
      </c>
      <c r="Z89" s="30">
        <f t="shared" si="26"/>
        <v>0</v>
      </c>
      <c r="AA89" s="30">
        <v>134</v>
      </c>
      <c r="AB89" s="30">
        <v>75.2</v>
      </c>
      <c r="AC89" s="30">
        <v>107.2</v>
      </c>
      <c r="AD89" s="30">
        <v>0.96940000000000004</v>
      </c>
      <c r="AE89" s="1635">
        <f t="shared" si="27"/>
        <v>0.17242301177253264</v>
      </c>
      <c r="AF89" s="30">
        <v>9050</v>
      </c>
      <c r="AG89" s="30">
        <f t="shared" si="28"/>
        <v>31492</v>
      </c>
      <c r="AH89" s="30">
        <f t="shared" si="29"/>
        <v>0</v>
      </c>
      <c r="AI89" s="30">
        <v>134</v>
      </c>
      <c r="AJ89" s="30">
        <v>105.6</v>
      </c>
      <c r="AK89" s="30">
        <v>107.2</v>
      </c>
      <c r="AL89" s="30">
        <v>0.58750000000000002</v>
      </c>
      <c r="AM89" s="1635">
        <f t="shared" si="30"/>
        <v>0.31985954257745614</v>
      </c>
      <c r="AN89" s="30">
        <v>14764</v>
      </c>
      <c r="AO89" s="30">
        <f t="shared" si="31"/>
        <v>27695</v>
      </c>
      <c r="AP89" s="30">
        <f t="shared" si="32"/>
        <v>0</v>
      </c>
      <c r="AQ89" s="30">
        <v>134</v>
      </c>
      <c r="AR89" s="30">
        <v>102.8</v>
      </c>
      <c r="AS89" s="30">
        <v>107.2</v>
      </c>
      <c r="AT89" s="30">
        <v>0.66639999999999999</v>
      </c>
      <c r="AU89" s="1635">
        <f t="shared" si="33"/>
        <v>0.14189182639291439</v>
      </c>
      <c r="AV89" s="30">
        <v>7232</v>
      </c>
      <c r="AW89" s="30">
        <f t="shared" si="34"/>
        <v>30581</v>
      </c>
      <c r="AX89" s="30">
        <f t="shared" si="35"/>
        <v>0</v>
      </c>
      <c r="AY89" s="30">
        <v>134</v>
      </c>
      <c r="AZ89" s="30">
        <v>79.599999999999994</v>
      </c>
      <c r="BA89" s="30">
        <v>107.2</v>
      </c>
      <c r="BB89" s="30">
        <v>0.81469999999999998</v>
      </c>
      <c r="BC89" s="1635">
        <f t="shared" si="36"/>
        <v>0.2156682379479192</v>
      </c>
      <c r="BD89" s="30">
        <v>10070</v>
      </c>
      <c r="BE89" s="30">
        <f t="shared" si="37"/>
        <v>28015</v>
      </c>
      <c r="BF89" s="30">
        <f t="shared" si="38"/>
        <v>0</v>
      </c>
      <c r="BG89" s="30">
        <v>134</v>
      </c>
      <c r="BH89" s="30">
        <v>76.400000000000006</v>
      </c>
      <c r="BI89" s="30">
        <v>107.2</v>
      </c>
      <c r="BJ89" s="30">
        <v>0.86890000000000001</v>
      </c>
      <c r="BK89" s="1635">
        <f t="shared" si="43"/>
        <v>0.22948120250346521</v>
      </c>
      <c r="BL89" s="30">
        <v>11334</v>
      </c>
      <c r="BM89" s="30">
        <f t="shared" si="39"/>
        <v>29634</v>
      </c>
      <c r="BN89" s="30">
        <f t="shared" si="40"/>
        <v>0</v>
      </c>
    </row>
    <row r="90" spans="1:66">
      <c r="A90" t="s">
        <v>2735</v>
      </c>
      <c r="B90">
        <v>6110</v>
      </c>
      <c r="C90">
        <v>70</v>
      </c>
      <c r="D90" s="30">
        <v>84</v>
      </c>
      <c r="E90" s="30" t="s">
        <v>3142</v>
      </c>
      <c r="F90" s="30" t="s">
        <v>3583</v>
      </c>
      <c r="G90" s="30" t="s">
        <v>2143</v>
      </c>
      <c r="H90" s="30" t="s">
        <v>1439</v>
      </c>
      <c r="I90" s="30">
        <v>11</v>
      </c>
      <c r="J90" s="30">
        <v>134</v>
      </c>
      <c r="K90" s="30">
        <v>134</v>
      </c>
      <c r="L90" s="30">
        <v>59.8</v>
      </c>
      <c r="M90" s="30">
        <v>107.2</v>
      </c>
      <c r="N90" s="30">
        <v>0.87180000000000002</v>
      </c>
      <c r="O90" s="1635">
        <f t="shared" si="41"/>
        <v>0.40696691553988296</v>
      </c>
      <c r="P90" s="30">
        <v>15276</v>
      </c>
      <c r="Q90" s="30">
        <f t="shared" si="23"/>
        <v>22522</v>
      </c>
      <c r="R90" s="30">
        <f t="shared" si="24"/>
        <v>0</v>
      </c>
      <c r="S90" s="30">
        <v>134</v>
      </c>
      <c r="T90" s="30">
        <v>62.4</v>
      </c>
      <c r="U90" s="30">
        <v>107.2</v>
      </c>
      <c r="V90" s="30">
        <v>0.89800000000000002</v>
      </c>
      <c r="W90" s="1635">
        <f t="shared" si="42"/>
        <v>0.43655355189948197</v>
      </c>
      <c r="X90" s="30">
        <v>18200</v>
      </c>
      <c r="Y90" s="30">
        <f t="shared" si="25"/>
        <v>25014</v>
      </c>
      <c r="Z90" s="30">
        <f t="shared" si="26"/>
        <v>0</v>
      </c>
      <c r="AA90" s="30">
        <v>134</v>
      </c>
      <c r="AB90" s="30">
        <v>64.8</v>
      </c>
      <c r="AC90" s="30">
        <v>107.2</v>
      </c>
      <c r="AD90" s="30">
        <v>0.93659999999999999</v>
      </c>
      <c r="AE90" s="1635">
        <f t="shared" si="27"/>
        <v>0.47073082248579123</v>
      </c>
      <c r="AF90" s="30">
        <v>20570</v>
      </c>
      <c r="AG90" s="30">
        <f t="shared" si="28"/>
        <v>26219</v>
      </c>
      <c r="AH90" s="30">
        <f t="shared" si="29"/>
        <v>0</v>
      </c>
      <c r="AI90" s="30">
        <v>134</v>
      </c>
      <c r="AJ90" s="30">
        <v>49</v>
      </c>
      <c r="AK90" s="30">
        <v>107.2</v>
      </c>
      <c r="AL90" s="30">
        <v>0.90669999999999995</v>
      </c>
      <c r="AM90" s="1635">
        <f t="shared" si="30"/>
        <v>0.49693454373107482</v>
      </c>
      <c r="AN90" s="30">
        <v>16426</v>
      </c>
      <c r="AO90" s="30">
        <f t="shared" si="31"/>
        <v>19833</v>
      </c>
      <c r="AP90" s="30">
        <f t="shared" si="32"/>
        <v>0</v>
      </c>
      <c r="AQ90" s="30">
        <v>134</v>
      </c>
      <c r="AR90" s="30">
        <v>53.8</v>
      </c>
      <c r="AS90" s="30">
        <v>107.2</v>
      </c>
      <c r="AT90" s="30">
        <v>0.8831</v>
      </c>
      <c r="AU90" s="1635">
        <f t="shared" si="33"/>
        <v>0.4829690558466897</v>
      </c>
      <c r="AV90" s="30">
        <v>17072</v>
      </c>
      <c r="AW90" s="30">
        <f t="shared" si="34"/>
        <v>21209</v>
      </c>
      <c r="AX90" s="30">
        <f t="shared" si="35"/>
        <v>0</v>
      </c>
      <c r="AY90" s="30">
        <v>134</v>
      </c>
      <c r="AZ90" s="30">
        <v>50.2</v>
      </c>
      <c r="BA90" s="30">
        <v>107.2</v>
      </c>
      <c r="BB90" s="30">
        <v>0.877</v>
      </c>
      <c r="BC90" s="1635">
        <f t="shared" si="36"/>
        <v>0.48942706306409983</v>
      </c>
      <c r="BD90" s="30">
        <v>15514</v>
      </c>
      <c r="BE90" s="30">
        <f t="shared" si="37"/>
        <v>19019</v>
      </c>
      <c r="BF90" s="30">
        <f t="shared" si="38"/>
        <v>0</v>
      </c>
      <c r="BG90" s="30">
        <v>134</v>
      </c>
      <c r="BH90" s="30">
        <v>54.6</v>
      </c>
      <c r="BI90" s="30">
        <v>107.2</v>
      </c>
      <c r="BJ90" s="30">
        <v>0.86609999999999998</v>
      </c>
      <c r="BK90" s="1635">
        <f t="shared" si="43"/>
        <v>0.46374589655370013</v>
      </c>
      <c r="BL90" s="30">
        <v>16316</v>
      </c>
      <c r="BM90" s="30">
        <f t="shared" si="39"/>
        <v>21110</v>
      </c>
      <c r="BN90" s="30">
        <f t="shared" si="40"/>
        <v>0</v>
      </c>
    </row>
    <row r="91" spans="1:66">
      <c r="A91" t="s">
        <v>2736</v>
      </c>
      <c r="B91">
        <v>6110</v>
      </c>
      <c r="C91">
        <v>81</v>
      </c>
      <c r="D91" s="30">
        <v>85</v>
      </c>
      <c r="E91" s="30" t="s">
        <v>3143</v>
      </c>
      <c r="F91" s="30" t="s">
        <v>2737</v>
      </c>
      <c r="G91" s="30" t="s">
        <v>2143</v>
      </c>
      <c r="H91" s="30" t="s">
        <v>1439</v>
      </c>
      <c r="I91" s="30">
        <v>11</v>
      </c>
      <c r="J91" s="30">
        <v>134</v>
      </c>
      <c r="K91" s="30">
        <v>134</v>
      </c>
      <c r="L91" s="30">
        <v>128</v>
      </c>
      <c r="M91" s="30">
        <v>128</v>
      </c>
      <c r="N91" s="30">
        <v>0.87180000000000002</v>
      </c>
      <c r="O91" s="1635">
        <f t="shared" si="41"/>
        <v>0.31314919961255128</v>
      </c>
      <c r="P91" s="30">
        <v>25160</v>
      </c>
      <c r="Q91" s="30">
        <f t="shared" si="23"/>
        <v>48207</v>
      </c>
      <c r="R91" s="30">
        <f t="shared" si="24"/>
        <v>0</v>
      </c>
      <c r="S91" s="30">
        <v>134</v>
      </c>
      <c r="T91" s="30">
        <v>143.44</v>
      </c>
      <c r="U91" s="30">
        <v>143.44</v>
      </c>
      <c r="V91" s="30">
        <v>0.96130000000000004</v>
      </c>
      <c r="W91" s="1635">
        <f t="shared" si="42"/>
        <v>0.31202078111413584</v>
      </c>
      <c r="X91" s="30">
        <v>32010</v>
      </c>
      <c r="Y91" s="30">
        <f t="shared" si="25"/>
        <v>61554</v>
      </c>
      <c r="Z91" s="30">
        <f t="shared" si="26"/>
        <v>0</v>
      </c>
      <c r="AA91" s="30">
        <v>134</v>
      </c>
      <c r="AB91" s="30">
        <v>142</v>
      </c>
      <c r="AC91" s="30">
        <v>142</v>
      </c>
      <c r="AD91" s="30">
        <v>0.72550000000000003</v>
      </c>
      <c r="AE91" s="1635">
        <f t="shared" si="27"/>
        <v>0.35308335193795437</v>
      </c>
      <c r="AF91" s="30">
        <v>26190</v>
      </c>
      <c r="AG91" s="30">
        <f t="shared" si="28"/>
        <v>44505</v>
      </c>
      <c r="AH91" s="30">
        <f t="shared" si="29"/>
        <v>0</v>
      </c>
      <c r="AI91" s="30">
        <v>134</v>
      </c>
      <c r="AJ91" s="30">
        <v>136</v>
      </c>
      <c r="AK91" s="30">
        <v>136</v>
      </c>
      <c r="AL91" s="30">
        <v>0.79659999999999997</v>
      </c>
      <c r="AM91" s="1635">
        <f t="shared" si="30"/>
        <v>0.28956675929626907</v>
      </c>
      <c r="AN91" s="30">
        <v>23340</v>
      </c>
      <c r="AO91" s="30">
        <f t="shared" si="31"/>
        <v>48362</v>
      </c>
      <c r="AP91" s="30">
        <f t="shared" si="32"/>
        <v>0</v>
      </c>
      <c r="AQ91" s="30">
        <v>134</v>
      </c>
      <c r="AR91" s="30">
        <v>105.2</v>
      </c>
      <c r="AS91" s="30">
        <v>107.2</v>
      </c>
      <c r="AT91" s="30">
        <v>0.80359999999999998</v>
      </c>
      <c r="AU91" s="1635">
        <f t="shared" si="33"/>
        <v>0.3109855765576432</v>
      </c>
      <c r="AV91" s="30">
        <v>19560</v>
      </c>
      <c r="AW91" s="30">
        <f t="shared" si="34"/>
        <v>37738</v>
      </c>
      <c r="AX91" s="30">
        <f t="shared" si="35"/>
        <v>0</v>
      </c>
      <c r="AY91" s="30">
        <v>134</v>
      </c>
      <c r="AZ91" s="30">
        <v>112</v>
      </c>
      <c r="BA91" s="30">
        <v>112</v>
      </c>
      <c r="BB91" s="30">
        <v>0.79069999999999996</v>
      </c>
      <c r="BC91" s="1635">
        <f t="shared" si="36"/>
        <v>0.26787094417042567</v>
      </c>
      <c r="BD91" s="30">
        <v>17080</v>
      </c>
      <c r="BE91" s="30">
        <f t="shared" si="37"/>
        <v>38257</v>
      </c>
      <c r="BF91" s="30">
        <f t="shared" si="38"/>
        <v>0</v>
      </c>
      <c r="BG91" s="30">
        <v>134</v>
      </c>
      <c r="BH91" s="30">
        <v>102</v>
      </c>
      <c r="BI91" s="30">
        <v>107.2</v>
      </c>
      <c r="BJ91" s="30">
        <v>0.79510000000000003</v>
      </c>
      <c r="BK91" s="1635">
        <f t="shared" si="43"/>
        <v>0.27776604398546623</v>
      </c>
      <c r="BL91" s="30">
        <v>16760</v>
      </c>
      <c r="BM91" s="30">
        <f t="shared" si="39"/>
        <v>36203</v>
      </c>
      <c r="BN91" s="30">
        <f t="shared" si="40"/>
        <v>0</v>
      </c>
    </row>
    <row r="92" spans="1:66">
      <c r="A92" t="s">
        <v>2738</v>
      </c>
      <c r="B92">
        <v>6130</v>
      </c>
      <c r="C92">
        <v>19</v>
      </c>
      <c r="D92" s="30">
        <v>86</v>
      </c>
      <c r="E92" s="30" t="s">
        <v>3144</v>
      </c>
      <c r="F92" s="30" t="s">
        <v>1771</v>
      </c>
      <c r="G92" s="30" t="s">
        <v>2143</v>
      </c>
      <c r="H92" s="30" t="s">
        <v>2142</v>
      </c>
      <c r="I92" s="30">
        <v>11</v>
      </c>
      <c r="J92" s="30">
        <v>134</v>
      </c>
      <c r="K92" s="30">
        <v>134</v>
      </c>
      <c r="L92" s="30">
        <v>65.2</v>
      </c>
      <c r="M92" s="30">
        <v>107.2</v>
      </c>
      <c r="N92" s="30">
        <v>0.68069999999999997</v>
      </c>
      <c r="O92" s="1635">
        <f t="shared" si="41"/>
        <v>6.2838797504753963E-2</v>
      </c>
      <c r="P92" s="30">
        <v>2008</v>
      </c>
      <c r="Q92" s="30">
        <f t="shared" si="23"/>
        <v>19173</v>
      </c>
      <c r="R92" s="30">
        <f t="shared" si="24"/>
        <v>0</v>
      </c>
      <c r="S92" s="30">
        <v>134</v>
      </c>
      <c r="T92" s="30">
        <v>79.2</v>
      </c>
      <c r="U92" s="30">
        <v>107.2</v>
      </c>
      <c r="V92" s="30">
        <v>0.58579999999999999</v>
      </c>
      <c r="W92" s="1635">
        <f t="shared" si="42"/>
        <v>4.6700072306081183E-2</v>
      </c>
      <c r="X92" s="30">
        <v>1612</v>
      </c>
      <c r="Y92" s="30">
        <f t="shared" si="25"/>
        <v>20711</v>
      </c>
      <c r="Z92" s="30">
        <f t="shared" si="26"/>
        <v>0</v>
      </c>
      <c r="AA92" s="30">
        <v>134</v>
      </c>
      <c r="AB92" s="30">
        <v>75.2</v>
      </c>
      <c r="AC92" s="30">
        <v>107.2</v>
      </c>
      <c r="AD92" s="30">
        <v>0.49209999999999998</v>
      </c>
      <c r="AE92" s="1635">
        <f t="shared" si="27"/>
        <v>3.2652433268334724E-2</v>
      </c>
      <c r="AF92" s="30">
        <v>870</v>
      </c>
      <c r="AG92" s="30">
        <f t="shared" si="28"/>
        <v>15987</v>
      </c>
      <c r="AH92" s="30">
        <f t="shared" si="29"/>
        <v>0</v>
      </c>
      <c r="AI92" s="30">
        <v>134</v>
      </c>
      <c r="AJ92" s="30">
        <v>68.400000000000006</v>
      </c>
      <c r="AK92" s="30">
        <v>107.2</v>
      </c>
      <c r="AL92" s="30">
        <v>0.4269</v>
      </c>
      <c r="AM92" s="1635">
        <f t="shared" si="30"/>
        <v>4.7319257632802467E-2</v>
      </c>
      <c r="AN92" s="30">
        <v>1028</v>
      </c>
      <c r="AO92" s="30">
        <f t="shared" si="31"/>
        <v>13035</v>
      </c>
      <c r="AP92" s="30">
        <f t="shared" si="32"/>
        <v>0</v>
      </c>
      <c r="AQ92" s="30">
        <v>134</v>
      </c>
      <c r="AR92" s="30">
        <v>139.6</v>
      </c>
      <c r="AS92" s="30">
        <v>139.6</v>
      </c>
      <c r="AT92" s="30">
        <v>0.17449999999999999</v>
      </c>
      <c r="AU92" s="1635">
        <f t="shared" si="33"/>
        <v>1.8428614345645591E-2</v>
      </c>
      <c r="AV92" s="30">
        <v>334</v>
      </c>
      <c r="AW92" s="30">
        <f t="shared" si="34"/>
        <v>10874</v>
      </c>
      <c r="AX92" s="30">
        <f t="shared" si="35"/>
        <v>0</v>
      </c>
      <c r="AY92" s="30">
        <v>134</v>
      </c>
      <c r="AZ92" s="30">
        <v>58.4</v>
      </c>
      <c r="BA92" s="30">
        <v>107.2</v>
      </c>
      <c r="BB92" s="30">
        <v>0.3629</v>
      </c>
      <c r="BC92" s="1635">
        <f t="shared" si="36"/>
        <v>6.6451630762339398E-2</v>
      </c>
      <c r="BD92" s="30">
        <v>1014</v>
      </c>
      <c r="BE92" s="30">
        <f t="shared" si="37"/>
        <v>9156</v>
      </c>
      <c r="BF92" s="30">
        <f t="shared" si="38"/>
        <v>0</v>
      </c>
      <c r="BG92" s="30">
        <v>134</v>
      </c>
      <c r="BH92" s="30">
        <v>59.6</v>
      </c>
      <c r="BI92" s="30">
        <v>107.2</v>
      </c>
      <c r="BJ92" s="30">
        <v>0.46500000000000002</v>
      </c>
      <c r="BK92" s="1635">
        <f t="shared" si="43"/>
        <v>8.0604422592983171E-2</v>
      </c>
      <c r="BL92" s="30">
        <v>1662</v>
      </c>
      <c r="BM92" s="30">
        <f t="shared" si="39"/>
        <v>12372</v>
      </c>
      <c r="BN92" s="30">
        <f t="shared" si="40"/>
        <v>0</v>
      </c>
    </row>
    <row r="93" spans="1:66">
      <c r="A93" t="s">
        <v>2739</v>
      </c>
      <c r="B93">
        <v>6210</v>
      </c>
      <c r="C93">
        <v>39</v>
      </c>
      <c r="D93" s="30">
        <v>87</v>
      </c>
      <c r="E93" s="30" t="s">
        <v>3145</v>
      </c>
      <c r="F93" s="30" t="s">
        <v>2251</v>
      </c>
      <c r="G93" s="30" t="s">
        <v>2143</v>
      </c>
      <c r="H93" s="30" t="s">
        <v>1439</v>
      </c>
      <c r="I93" s="30">
        <v>11</v>
      </c>
      <c r="J93" s="30">
        <v>134</v>
      </c>
      <c r="K93" s="30">
        <v>134</v>
      </c>
      <c r="L93" s="30">
        <v>23.6</v>
      </c>
      <c r="M93" s="30">
        <v>107.2</v>
      </c>
      <c r="N93" s="30">
        <v>0.96530000000000005</v>
      </c>
      <c r="O93" s="1635">
        <f t="shared" si="41"/>
        <v>0.48834383620091759</v>
      </c>
      <c r="P93" s="30">
        <v>8010</v>
      </c>
      <c r="Q93" s="30">
        <f t="shared" si="23"/>
        <v>9841</v>
      </c>
      <c r="R93" s="30">
        <f t="shared" si="24"/>
        <v>0</v>
      </c>
      <c r="S93" s="30">
        <v>134</v>
      </c>
      <c r="T93" s="30">
        <v>24.4</v>
      </c>
      <c r="U93" s="30">
        <v>107.2</v>
      </c>
      <c r="V93" s="30">
        <v>0.96579999999999999</v>
      </c>
      <c r="W93" s="1635">
        <f t="shared" si="42"/>
        <v>0.47328579239718088</v>
      </c>
      <c r="X93" s="30">
        <v>8298</v>
      </c>
      <c r="Y93" s="30">
        <f t="shared" si="25"/>
        <v>10520</v>
      </c>
      <c r="Z93" s="30">
        <f t="shared" si="26"/>
        <v>0</v>
      </c>
      <c r="AA93" s="30">
        <v>134</v>
      </c>
      <c r="AB93" s="30">
        <v>20.8</v>
      </c>
      <c r="AC93" s="30">
        <v>107.2</v>
      </c>
      <c r="AD93" s="30">
        <v>0.97030000000000005</v>
      </c>
      <c r="AE93" s="1635">
        <f t="shared" si="27"/>
        <v>0.43203551461306794</v>
      </c>
      <c r="AF93" s="30">
        <v>6278</v>
      </c>
      <c r="AG93" s="30">
        <f t="shared" si="28"/>
        <v>8719</v>
      </c>
      <c r="AH93" s="30">
        <f t="shared" si="29"/>
        <v>0</v>
      </c>
      <c r="AI93" s="30">
        <v>134</v>
      </c>
      <c r="AJ93" s="30">
        <v>10.8</v>
      </c>
      <c r="AK93" s="30">
        <v>107.2</v>
      </c>
      <c r="AL93" s="30">
        <v>0.95320000000000005</v>
      </c>
      <c r="AM93" s="1635">
        <f t="shared" si="30"/>
        <v>0.45775298715028606</v>
      </c>
      <c r="AN93" s="30">
        <v>3506</v>
      </c>
      <c r="AO93" s="30">
        <f t="shared" si="31"/>
        <v>4595</v>
      </c>
      <c r="AP93" s="30">
        <f t="shared" si="32"/>
        <v>0</v>
      </c>
      <c r="AQ93" s="30">
        <v>134</v>
      </c>
      <c r="AR93" s="30">
        <v>14</v>
      </c>
      <c r="AS93" s="30">
        <v>107.2</v>
      </c>
      <c r="AT93" s="30">
        <v>0.96489999999999998</v>
      </c>
      <c r="AU93" s="1635">
        <f t="shared" si="33"/>
        <v>0.51440746866313281</v>
      </c>
      <c r="AV93" s="30">
        <v>5170</v>
      </c>
      <c r="AW93" s="30">
        <f t="shared" si="34"/>
        <v>6030</v>
      </c>
      <c r="AX93" s="30">
        <f t="shared" si="35"/>
        <v>0</v>
      </c>
      <c r="AY93" s="30">
        <v>134</v>
      </c>
      <c r="AZ93" s="30">
        <v>12.8</v>
      </c>
      <c r="BA93" s="30">
        <v>107.2</v>
      </c>
      <c r="BB93" s="30">
        <v>0.96150000000000002</v>
      </c>
      <c r="BC93" s="1635">
        <f t="shared" si="36"/>
        <v>0.42883659790836071</v>
      </c>
      <c r="BD93" s="30">
        <v>3800</v>
      </c>
      <c r="BE93" s="30">
        <f t="shared" si="37"/>
        <v>5317</v>
      </c>
      <c r="BF93" s="30">
        <f t="shared" si="38"/>
        <v>0</v>
      </c>
      <c r="BG93" s="30">
        <v>134</v>
      </c>
      <c r="BH93" s="30">
        <v>11.6</v>
      </c>
      <c r="BI93" s="30">
        <v>107.2</v>
      </c>
      <c r="BJ93" s="30">
        <v>0.94789999999999996</v>
      </c>
      <c r="BK93" s="1635">
        <f t="shared" si="43"/>
        <v>0.37844912370545469</v>
      </c>
      <c r="BL93" s="30">
        <v>3096</v>
      </c>
      <c r="BM93" s="30">
        <f t="shared" si="39"/>
        <v>4908</v>
      </c>
      <c r="BN93" s="30">
        <f t="shared" si="40"/>
        <v>0</v>
      </c>
    </row>
    <row r="94" spans="1:66">
      <c r="A94" t="s">
        <v>3620</v>
      </c>
      <c r="B94">
        <v>6220</v>
      </c>
      <c r="C94">
        <v>177</v>
      </c>
      <c r="D94" s="30">
        <v>88</v>
      </c>
      <c r="E94" s="30" t="s">
        <v>3621</v>
      </c>
      <c r="F94" s="30" t="s">
        <v>3622</v>
      </c>
      <c r="G94" s="30" t="s">
        <v>2143</v>
      </c>
      <c r="H94" s="30" t="s">
        <v>1439</v>
      </c>
      <c r="I94" s="30">
        <v>11</v>
      </c>
      <c r="J94" s="30">
        <v>134</v>
      </c>
      <c r="K94" s="30">
        <v>134</v>
      </c>
      <c r="L94" s="30">
        <v>40</v>
      </c>
      <c r="M94" s="30">
        <v>107.2</v>
      </c>
      <c r="N94" s="30">
        <v>0.92249999999999999</v>
      </c>
      <c r="O94" s="1635">
        <f t="shared" si="41"/>
        <v>0.31195423065341765</v>
      </c>
      <c r="P94" s="30">
        <v>8288</v>
      </c>
      <c r="Q94" s="30">
        <f t="shared" si="23"/>
        <v>15941</v>
      </c>
      <c r="R94" s="30">
        <f t="shared" si="24"/>
        <v>0</v>
      </c>
      <c r="S94" s="30">
        <v>134</v>
      </c>
      <c r="T94" s="30">
        <v>51</v>
      </c>
      <c r="U94" s="30">
        <v>107.2</v>
      </c>
      <c r="V94" s="30">
        <v>0.93289999999999995</v>
      </c>
      <c r="W94" s="1635">
        <f t="shared" si="42"/>
        <v>0.25668147588266504</v>
      </c>
      <c r="X94" s="30">
        <v>9086</v>
      </c>
      <c r="Y94" s="30">
        <f t="shared" si="25"/>
        <v>21239</v>
      </c>
      <c r="Z94" s="30">
        <f t="shared" si="26"/>
        <v>0</v>
      </c>
      <c r="AA94" s="30">
        <v>134</v>
      </c>
      <c r="AB94" s="30">
        <v>40.6</v>
      </c>
      <c r="AC94" s="30">
        <v>107.2</v>
      </c>
      <c r="AD94" s="30">
        <v>0.94010000000000005</v>
      </c>
      <c r="AE94" s="1635">
        <f t="shared" si="27"/>
        <v>0.2945307324151834</v>
      </c>
      <c r="AF94" s="30">
        <v>8094</v>
      </c>
      <c r="AG94" s="30">
        <f t="shared" si="28"/>
        <v>16489</v>
      </c>
      <c r="AH94" s="30">
        <f t="shared" si="29"/>
        <v>0</v>
      </c>
      <c r="AI94" s="30">
        <v>134</v>
      </c>
      <c r="AJ94" s="30">
        <v>48.6</v>
      </c>
      <c r="AK94" s="30">
        <v>107.2</v>
      </c>
      <c r="AL94" s="30">
        <v>0.93179999999999996</v>
      </c>
      <c r="AM94" s="1635">
        <f t="shared" si="30"/>
        <v>0.24498108491961168</v>
      </c>
      <c r="AN94" s="30">
        <v>8254</v>
      </c>
      <c r="AO94" s="30">
        <f t="shared" si="31"/>
        <v>20215</v>
      </c>
      <c r="AP94" s="30">
        <f t="shared" si="32"/>
        <v>0</v>
      </c>
      <c r="AQ94" s="30">
        <v>134</v>
      </c>
      <c r="AR94" s="30">
        <v>33.6</v>
      </c>
      <c r="AS94" s="30">
        <v>107.2</v>
      </c>
      <c r="AT94" s="30">
        <v>0.87609999999999999</v>
      </c>
      <c r="AU94" s="1635">
        <f t="shared" si="33"/>
        <v>0.33185550424707833</v>
      </c>
      <c r="AV94" s="30">
        <v>7268</v>
      </c>
      <c r="AW94" s="30">
        <f t="shared" si="34"/>
        <v>13141</v>
      </c>
      <c r="AX94" s="30">
        <f t="shared" si="35"/>
        <v>0</v>
      </c>
      <c r="AY94" s="30">
        <v>134</v>
      </c>
      <c r="AZ94" s="30">
        <v>40.4</v>
      </c>
      <c r="BA94" s="30">
        <v>107.2</v>
      </c>
      <c r="BB94" s="30">
        <v>0.90600000000000003</v>
      </c>
      <c r="BC94" s="1635">
        <f t="shared" si="36"/>
        <v>0.28071929709527244</v>
      </c>
      <c r="BD94" s="30">
        <v>7398</v>
      </c>
      <c r="BE94" s="30">
        <f t="shared" si="37"/>
        <v>15812</v>
      </c>
      <c r="BF94" s="30">
        <f t="shared" si="38"/>
        <v>0</v>
      </c>
      <c r="BG94" s="30">
        <v>134</v>
      </c>
      <c r="BH94" s="30">
        <v>55.4</v>
      </c>
      <c r="BI94" s="30">
        <v>107.2</v>
      </c>
      <c r="BJ94" s="30">
        <v>0.94369999999999998</v>
      </c>
      <c r="BK94" s="1635">
        <f t="shared" si="43"/>
        <v>0.25420951521270568</v>
      </c>
      <c r="BL94" s="30">
        <v>9888</v>
      </c>
      <c r="BM94" s="30">
        <f t="shared" si="39"/>
        <v>23338</v>
      </c>
      <c r="BN94" s="30">
        <f t="shared" si="40"/>
        <v>0</v>
      </c>
    </row>
    <row r="95" spans="1:66">
      <c r="A95" t="s">
        <v>2740</v>
      </c>
      <c r="B95">
        <v>6220</v>
      </c>
      <c r="C95">
        <v>20</v>
      </c>
      <c r="D95" s="30">
        <v>89</v>
      </c>
      <c r="E95" s="30" t="s">
        <v>3146</v>
      </c>
      <c r="F95" s="30" t="s">
        <v>979</v>
      </c>
      <c r="G95" s="30" t="s">
        <v>2143</v>
      </c>
      <c r="H95" s="30" t="s">
        <v>1439</v>
      </c>
      <c r="I95" s="30">
        <v>11</v>
      </c>
      <c r="J95" s="30">
        <v>136</v>
      </c>
      <c r="K95" s="30">
        <v>136</v>
      </c>
      <c r="L95" s="30">
        <v>100</v>
      </c>
      <c r="M95" s="30">
        <v>108.8</v>
      </c>
      <c r="N95" s="30">
        <v>0.98180000000000001</v>
      </c>
      <c r="O95" s="1635">
        <f t="shared" si="41"/>
        <v>0.45904913877005948</v>
      </c>
      <c r="P95" s="30">
        <v>32450</v>
      </c>
      <c r="Q95" s="30">
        <f t="shared" si="23"/>
        <v>42414</v>
      </c>
      <c r="R95" s="30">
        <f t="shared" si="24"/>
        <v>0</v>
      </c>
      <c r="S95" s="30">
        <v>136</v>
      </c>
      <c r="T95" s="30">
        <v>90</v>
      </c>
      <c r="U95" s="30">
        <v>108.8</v>
      </c>
      <c r="V95" s="30">
        <v>0.98089999999999999</v>
      </c>
      <c r="W95" s="1635">
        <f t="shared" si="42"/>
        <v>0.54810317932730201</v>
      </c>
      <c r="X95" s="30">
        <v>36000</v>
      </c>
      <c r="Y95" s="30">
        <f t="shared" si="25"/>
        <v>39409</v>
      </c>
      <c r="Z95" s="30">
        <f t="shared" si="26"/>
        <v>0</v>
      </c>
      <c r="AA95" s="30">
        <v>136</v>
      </c>
      <c r="AB95" s="30">
        <v>90</v>
      </c>
      <c r="AC95" s="30">
        <v>108.8</v>
      </c>
      <c r="AD95" s="30">
        <v>0.98229999999999995</v>
      </c>
      <c r="AE95" s="1635">
        <f t="shared" si="27"/>
        <v>0.47994565538425193</v>
      </c>
      <c r="AF95" s="30">
        <v>30550</v>
      </c>
      <c r="AG95" s="30">
        <f t="shared" si="28"/>
        <v>38192</v>
      </c>
      <c r="AH95" s="30">
        <f t="shared" si="29"/>
        <v>0</v>
      </c>
      <c r="AI95" s="30">
        <v>136</v>
      </c>
      <c r="AJ95" s="30">
        <v>95</v>
      </c>
      <c r="AK95" s="30">
        <v>108.8</v>
      </c>
      <c r="AL95" s="30">
        <v>0.98309999999999997</v>
      </c>
      <c r="AM95" s="1635">
        <f t="shared" si="30"/>
        <v>0.58717279580081649</v>
      </c>
      <c r="AN95" s="30">
        <v>40800</v>
      </c>
      <c r="AO95" s="30">
        <f t="shared" si="31"/>
        <v>41691</v>
      </c>
      <c r="AP95" s="30">
        <f t="shared" si="32"/>
        <v>0</v>
      </c>
      <c r="AQ95" s="30">
        <v>136</v>
      </c>
      <c r="AR95" s="30">
        <v>100</v>
      </c>
      <c r="AS95" s="30">
        <v>108.8</v>
      </c>
      <c r="AT95" s="30">
        <v>0.98350000000000004</v>
      </c>
      <c r="AU95" s="1635">
        <f t="shared" si="33"/>
        <v>0.44688981091231117</v>
      </c>
      <c r="AV95" s="30">
        <v>32700</v>
      </c>
      <c r="AW95" s="30">
        <f t="shared" si="34"/>
        <v>43903</v>
      </c>
      <c r="AX95" s="30">
        <f t="shared" si="35"/>
        <v>0</v>
      </c>
      <c r="AY95" s="30">
        <v>136</v>
      </c>
      <c r="AZ95" s="30">
        <v>100</v>
      </c>
      <c r="BA95" s="30">
        <v>108.8</v>
      </c>
      <c r="BB95" s="30">
        <v>0.98509999999999998</v>
      </c>
      <c r="BC95" s="1635">
        <f t="shared" si="36"/>
        <v>0.5576140042184099</v>
      </c>
      <c r="BD95" s="30">
        <v>39550</v>
      </c>
      <c r="BE95" s="30">
        <f t="shared" si="37"/>
        <v>42556</v>
      </c>
      <c r="BF95" s="30">
        <f t="shared" si="38"/>
        <v>0</v>
      </c>
      <c r="BG95" s="30">
        <v>136</v>
      </c>
      <c r="BH95" s="30">
        <v>100</v>
      </c>
      <c r="BI95" s="30">
        <v>108.8</v>
      </c>
      <c r="BJ95" s="30">
        <v>0.98560000000000003</v>
      </c>
      <c r="BK95" s="1635">
        <f t="shared" si="43"/>
        <v>0.51207822755201793</v>
      </c>
      <c r="BL95" s="30">
        <v>37550</v>
      </c>
      <c r="BM95" s="30">
        <f t="shared" si="39"/>
        <v>43997</v>
      </c>
      <c r="BN95" s="30">
        <f t="shared" si="40"/>
        <v>0</v>
      </c>
    </row>
    <row r="96" spans="1:66">
      <c r="A96" t="s">
        <v>2742</v>
      </c>
      <c r="B96">
        <v>1240</v>
      </c>
      <c r="C96">
        <v>37</v>
      </c>
      <c r="D96" s="30">
        <v>90</v>
      </c>
      <c r="E96" s="30" t="s">
        <v>3148</v>
      </c>
      <c r="F96" s="30" t="s">
        <v>1084</v>
      </c>
      <c r="G96" s="30" t="s">
        <v>2143</v>
      </c>
      <c r="H96" s="30" t="s">
        <v>2142</v>
      </c>
      <c r="I96" s="30">
        <v>11</v>
      </c>
      <c r="J96" s="30">
        <v>138</v>
      </c>
      <c r="K96" s="30">
        <v>138</v>
      </c>
      <c r="L96" s="30">
        <v>95.6</v>
      </c>
      <c r="M96" s="30">
        <v>110.4</v>
      </c>
      <c r="N96" s="30">
        <v>0.91120000000000001</v>
      </c>
      <c r="O96" s="1635">
        <f t="shared" si="41"/>
        <v>5.299768692839029E-2</v>
      </c>
      <c r="P96" s="30">
        <v>3324</v>
      </c>
      <c r="Q96" s="30">
        <f t="shared" si="23"/>
        <v>37632</v>
      </c>
      <c r="R96" s="30">
        <f t="shared" si="24"/>
        <v>0</v>
      </c>
      <c r="S96" s="30">
        <v>138</v>
      </c>
      <c r="T96" s="30">
        <v>104.8</v>
      </c>
      <c r="U96" s="30">
        <v>110.4</v>
      </c>
      <c r="V96" s="30">
        <v>0.88429999999999997</v>
      </c>
      <c r="W96" s="1635">
        <f t="shared" si="42"/>
        <v>8.646854047898167E-2</v>
      </c>
      <c r="X96" s="30">
        <v>5962</v>
      </c>
      <c r="Y96" s="30">
        <f t="shared" si="25"/>
        <v>41370</v>
      </c>
      <c r="Z96" s="30">
        <f t="shared" si="26"/>
        <v>0</v>
      </c>
      <c r="AA96" s="30">
        <v>138</v>
      </c>
      <c r="AB96" s="30">
        <v>102.8</v>
      </c>
      <c r="AC96" s="30">
        <v>110.4</v>
      </c>
      <c r="AD96" s="30">
        <v>0.88490000000000002</v>
      </c>
      <c r="AE96" s="1635">
        <f t="shared" si="27"/>
        <v>0.11414305352858502</v>
      </c>
      <c r="AF96" s="30">
        <v>7476</v>
      </c>
      <c r="AG96" s="30">
        <f t="shared" si="28"/>
        <v>39298</v>
      </c>
      <c r="AH96" s="30">
        <f t="shared" si="29"/>
        <v>0</v>
      </c>
      <c r="AI96" s="30">
        <v>138</v>
      </c>
      <c r="AJ96" s="30">
        <v>96</v>
      </c>
      <c r="AK96" s="30">
        <v>110.4</v>
      </c>
      <c r="AL96" s="30">
        <v>0.89980000000000004</v>
      </c>
      <c r="AM96" s="1635">
        <f t="shared" si="30"/>
        <v>4.6680026863795299E-2</v>
      </c>
      <c r="AN96" s="30">
        <v>3000</v>
      </c>
      <c r="AO96" s="30">
        <f t="shared" si="31"/>
        <v>38560</v>
      </c>
      <c r="AP96" s="30">
        <f t="shared" si="32"/>
        <v>0</v>
      </c>
      <c r="AQ96" s="30">
        <v>138</v>
      </c>
      <c r="AR96" s="30">
        <v>97.6</v>
      </c>
      <c r="AS96" s="30">
        <v>110.4</v>
      </c>
      <c r="AT96" s="30">
        <v>0.90380000000000005</v>
      </c>
      <c r="AU96" s="1635">
        <f t="shared" si="33"/>
        <v>4.5223982708572426E-2</v>
      </c>
      <c r="AV96" s="30">
        <v>2968</v>
      </c>
      <c r="AW96" s="30">
        <f t="shared" si="34"/>
        <v>39377</v>
      </c>
      <c r="AX96" s="30">
        <f t="shared" si="35"/>
        <v>0</v>
      </c>
      <c r="AY96" s="30">
        <v>138</v>
      </c>
      <c r="AZ96" s="30">
        <v>90</v>
      </c>
      <c r="BA96" s="30">
        <v>110.4</v>
      </c>
      <c r="BB96" s="30">
        <v>0.89449999999999996</v>
      </c>
      <c r="BC96" s="1635">
        <f t="shared" si="36"/>
        <v>5.2377699107715878E-2</v>
      </c>
      <c r="BD96" s="30">
        <v>3036</v>
      </c>
      <c r="BE96" s="30">
        <f t="shared" si="37"/>
        <v>34778</v>
      </c>
      <c r="BF96" s="30">
        <f t="shared" si="38"/>
        <v>0</v>
      </c>
      <c r="BG96" s="30">
        <v>138</v>
      </c>
      <c r="BH96" s="30">
        <v>100</v>
      </c>
      <c r="BI96" s="30">
        <v>110.4</v>
      </c>
      <c r="BJ96" s="30">
        <v>0.88719999999999999</v>
      </c>
      <c r="BK96" s="1635">
        <f t="shared" si="43"/>
        <v>6.2204882825756043E-2</v>
      </c>
      <c r="BL96" s="30">
        <v>4106</v>
      </c>
      <c r="BM96" s="30">
        <f t="shared" si="39"/>
        <v>39605</v>
      </c>
      <c r="BN96" s="30">
        <f t="shared" si="40"/>
        <v>0</v>
      </c>
    </row>
    <row r="97" spans="1:66">
      <c r="A97" t="s">
        <v>2744</v>
      </c>
      <c r="B97">
        <v>6110</v>
      </c>
      <c r="C97">
        <v>9</v>
      </c>
      <c r="D97" s="30">
        <v>91</v>
      </c>
      <c r="E97" s="30" t="s">
        <v>3149</v>
      </c>
      <c r="F97" s="30" t="s">
        <v>1481</v>
      </c>
      <c r="G97" s="30" t="s">
        <v>2143</v>
      </c>
      <c r="H97" s="30" t="s">
        <v>1439</v>
      </c>
      <c r="I97" s="30">
        <v>11</v>
      </c>
      <c r="J97" s="30">
        <v>139</v>
      </c>
      <c r="K97" s="30">
        <v>139</v>
      </c>
      <c r="L97" s="30">
        <v>60.4</v>
      </c>
      <c r="M97" s="30">
        <v>111.2</v>
      </c>
      <c r="N97" s="30">
        <v>0.95230000000000004</v>
      </c>
      <c r="O97" s="1635">
        <f t="shared" si="41"/>
        <v>0.42604338808092285</v>
      </c>
      <c r="P97" s="30">
        <v>17644</v>
      </c>
      <c r="Q97" s="30">
        <f t="shared" si="23"/>
        <v>24848</v>
      </c>
      <c r="R97" s="30">
        <f t="shared" si="24"/>
        <v>0</v>
      </c>
      <c r="S97" s="30">
        <v>139</v>
      </c>
      <c r="T97" s="30">
        <v>59.2</v>
      </c>
      <c r="U97" s="30">
        <v>111.2</v>
      </c>
      <c r="V97" s="30">
        <v>0.94369999999999998</v>
      </c>
      <c r="W97" s="1635">
        <f t="shared" si="42"/>
        <v>0.5156732804341565</v>
      </c>
      <c r="X97" s="30">
        <v>21434</v>
      </c>
      <c r="Y97" s="30">
        <f t="shared" si="25"/>
        <v>24939</v>
      </c>
      <c r="Z97" s="30">
        <f t="shared" si="26"/>
        <v>0</v>
      </c>
      <c r="AA97" s="30">
        <v>139</v>
      </c>
      <c r="AB97" s="30">
        <v>60</v>
      </c>
      <c r="AC97" s="30">
        <v>111.2</v>
      </c>
      <c r="AD97" s="30">
        <v>0.95009999999999994</v>
      </c>
      <c r="AE97" s="1635">
        <f t="shared" si="27"/>
        <v>0.56733794103544655</v>
      </c>
      <c r="AF97" s="30">
        <v>23286</v>
      </c>
      <c r="AG97" s="30">
        <f t="shared" si="28"/>
        <v>24627</v>
      </c>
      <c r="AH97" s="30">
        <f t="shared" si="29"/>
        <v>0</v>
      </c>
      <c r="AI97" s="30">
        <v>139</v>
      </c>
      <c r="AJ97" s="30">
        <v>46.8</v>
      </c>
      <c r="AK97" s="30">
        <v>111.2</v>
      </c>
      <c r="AL97" s="30">
        <v>0.95389999999999997</v>
      </c>
      <c r="AM97" s="1635">
        <f t="shared" si="30"/>
        <v>0.5847528031499436</v>
      </c>
      <c r="AN97" s="30">
        <v>19422</v>
      </c>
      <c r="AO97" s="30">
        <f t="shared" si="31"/>
        <v>19928</v>
      </c>
      <c r="AP97" s="30">
        <f t="shared" si="32"/>
        <v>0</v>
      </c>
      <c r="AQ97" s="30">
        <v>139</v>
      </c>
      <c r="AR97" s="30">
        <v>39.200000000000003</v>
      </c>
      <c r="AS97" s="30">
        <v>111.2</v>
      </c>
      <c r="AT97" s="30">
        <v>0.97570000000000001</v>
      </c>
      <c r="AU97" s="1635">
        <f t="shared" si="33"/>
        <v>0.5354213150907855</v>
      </c>
      <c r="AV97" s="30">
        <v>15236</v>
      </c>
      <c r="AW97" s="30">
        <f t="shared" si="34"/>
        <v>17074</v>
      </c>
      <c r="AX97" s="30">
        <f t="shared" si="35"/>
        <v>0</v>
      </c>
      <c r="AY97" s="30">
        <v>139</v>
      </c>
      <c r="AZ97" s="30">
        <v>30.6</v>
      </c>
      <c r="BA97" s="30">
        <v>111.2</v>
      </c>
      <c r="BB97" s="30">
        <v>0.98770000000000002</v>
      </c>
      <c r="BC97" s="1635">
        <f t="shared" si="36"/>
        <v>0.53811849437257642</v>
      </c>
      <c r="BD97" s="30">
        <v>11710</v>
      </c>
      <c r="BE97" s="30">
        <f t="shared" si="37"/>
        <v>13057</v>
      </c>
      <c r="BF97" s="30">
        <f t="shared" si="38"/>
        <v>0</v>
      </c>
      <c r="BG97" s="30">
        <v>139</v>
      </c>
      <c r="BH97" s="30">
        <v>34.6</v>
      </c>
      <c r="BI97" s="30">
        <v>111.2</v>
      </c>
      <c r="BJ97" s="30">
        <v>0.98440000000000005</v>
      </c>
      <c r="BK97" s="1635">
        <f t="shared" si="43"/>
        <v>0.4735442926434022</v>
      </c>
      <c r="BL97" s="30">
        <v>12000</v>
      </c>
      <c r="BM97" s="30">
        <f t="shared" si="39"/>
        <v>15204</v>
      </c>
      <c r="BN97" s="30">
        <f t="shared" si="40"/>
        <v>0</v>
      </c>
    </row>
    <row r="98" spans="1:66">
      <c r="A98" t="s">
        <v>2745</v>
      </c>
      <c r="B98">
        <v>1210</v>
      </c>
      <c r="C98">
        <v>4</v>
      </c>
      <c r="D98" s="30">
        <v>92</v>
      </c>
      <c r="E98" s="30">
        <v>63243</v>
      </c>
      <c r="F98" s="30" t="s">
        <v>1358</v>
      </c>
      <c r="G98" s="30" t="s">
        <v>2143</v>
      </c>
      <c r="H98" s="30" t="s">
        <v>2142</v>
      </c>
      <c r="I98" s="30">
        <v>11</v>
      </c>
      <c r="J98" s="30">
        <v>140</v>
      </c>
      <c r="K98" s="30">
        <v>140</v>
      </c>
      <c r="L98" s="30">
        <v>135.30000000000001</v>
      </c>
      <c r="M98" s="30">
        <v>135.30000000000001</v>
      </c>
      <c r="N98" s="30">
        <v>0.95479999999999998</v>
      </c>
      <c r="O98" s="1635">
        <f t="shared" si="41"/>
        <v>0.29937816040383808</v>
      </c>
      <c r="P98" s="30">
        <v>27846</v>
      </c>
      <c r="Q98" s="30">
        <f t="shared" si="23"/>
        <v>55808</v>
      </c>
      <c r="R98" s="30">
        <f t="shared" si="24"/>
        <v>0</v>
      </c>
      <c r="S98" s="30">
        <v>140</v>
      </c>
      <c r="T98" s="30">
        <v>174</v>
      </c>
      <c r="U98" s="30">
        <v>174</v>
      </c>
      <c r="V98" s="30">
        <v>0.91069999999999995</v>
      </c>
      <c r="W98" s="1635">
        <f t="shared" si="42"/>
        <v>0.23481796508278235</v>
      </c>
      <c r="X98" s="30">
        <v>27684</v>
      </c>
      <c r="Y98" s="30">
        <f t="shared" si="25"/>
        <v>70737</v>
      </c>
      <c r="Z98" s="30">
        <f t="shared" si="26"/>
        <v>0</v>
      </c>
      <c r="AA98" s="30">
        <v>140</v>
      </c>
      <c r="AB98" s="30">
        <v>165.6</v>
      </c>
      <c r="AC98" s="30">
        <v>165.6</v>
      </c>
      <c r="AD98" s="30">
        <v>0.75929999999999997</v>
      </c>
      <c r="AE98" s="1635">
        <f t="shared" si="27"/>
        <v>0.23146292468293853</v>
      </c>
      <c r="AF98" s="30">
        <v>20955</v>
      </c>
      <c r="AG98" s="30">
        <f t="shared" si="28"/>
        <v>54320</v>
      </c>
      <c r="AH98" s="30">
        <f t="shared" si="29"/>
        <v>0</v>
      </c>
      <c r="AI98" s="30">
        <v>140</v>
      </c>
      <c r="AJ98" s="30">
        <v>180</v>
      </c>
      <c r="AK98" s="30">
        <v>180</v>
      </c>
      <c r="AL98" s="30">
        <v>0.75309999999999999</v>
      </c>
      <c r="AM98" s="1635">
        <f t="shared" si="30"/>
        <v>0.21973096624751504</v>
      </c>
      <c r="AN98" s="30">
        <v>22161</v>
      </c>
      <c r="AO98" s="30">
        <f t="shared" si="31"/>
        <v>60513</v>
      </c>
      <c r="AP98" s="30">
        <f t="shared" si="32"/>
        <v>0</v>
      </c>
      <c r="AQ98" s="30">
        <v>140</v>
      </c>
      <c r="AR98" s="30">
        <v>159</v>
      </c>
      <c r="AS98" s="30">
        <v>159</v>
      </c>
      <c r="AT98" s="30">
        <v>0.71379999999999999</v>
      </c>
      <c r="AU98" s="1635">
        <f t="shared" si="33"/>
        <v>8.2425698491001467E-2</v>
      </c>
      <c r="AV98" s="30">
        <v>6960</v>
      </c>
      <c r="AW98" s="30">
        <f t="shared" si="34"/>
        <v>50664</v>
      </c>
      <c r="AX98" s="30">
        <f t="shared" si="35"/>
        <v>0</v>
      </c>
      <c r="AY98" s="30">
        <v>140</v>
      </c>
      <c r="AZ98" s="30">
        <v>36</v>
      </c>
      <c r="BA98" s="30">
        <v>112</v>
      </c>
      <c r="BB98" s="30">
        <v>0.97</v>
      </c>
      <c r="BC98" s="1635">
        <f t="shared" si="36"/>
        <v>4.5461053837342502E-2</v>
      </c>
      <c r="BD98" s="30">
        <v>1143</v>
      </c>
      <c r="BE98" s="30">
        <f t="shared" si="37"/>
        <v>15085</v>
      </c>
      <c r="BF98" s="30">
        <f t="shared" si="38"/>
        <v>0</v>
      </c>
      <c r="BG98" s="30">
        <v>140</v>
      </c>
      <c r="BH98" s="30">
        <v>126</v>
      </c>
      <c r="BI98" s="30">
        <v>126</v>
      </c>
      <c r="BJ98" s="30">
        <v>0.97</v>
      </c>
      <c r="BK98" s="1635">
        <f t="shared" si="43"/>
        <v>3.5334220152976388E-2</v>
      </c>
      <c r="BL98" s="30">
        <v>3213</v>
      </c>
      <c r="BM98" s="30">
        <f t="shared" si="39"/>
        <v>54559</v>
      </c>
      <c r="BN98" s="30">
        <f t="shared" si="40"/>
        <v>0</v>
      </c>
    </row>
    <row r="99" spans="1:66">
      <c r="A99" t="s">
        <v>2746</v>
      </c>
      <c r="B99">
        <v>1210</v>
      </c>
      <c r="C99">
        <v>39</v>
      </c>
      <c r="D99" s="30">
        <v>93</v>
      </c>
      <c r="E99" s="30" t="s">
        <v>3150</v>
      </c>
      <c r="F99" s="30" t="s">
        <v>1698</v>
      </c>
      <c r="G99" s="30" t="s">
        <v>2143</v>
      </c>
      <c r="H99" s="30" t="s">
        <v>2223</v>
      </c>
      <c r="I99" s="30">
        <v>11</v>
      </c>
      <c r="J99" s="30">
        <v>140</v>
      </c>
      <c r="K99" s="30">
        <v>140</v>
      </c>
      <c r="L99" s="30">
        <v>72.599999999999994</v>
      </c>
      <c r="M99" s="30">
        <v>112</v>
      </c>
      <c r="N99" s="30">
        <v>0.86080000000000001</v>
      </c>
      <c r="O99" s="1635">
        <f t="shared" si="41"/>
        <v>0.17695009404624143</v>
      </c>
      <c r="P99" s="30">
        <v>7962</v>
      </c>
      <c r="Q99" s="30">
        <f t="shared" si="23"/>
        <v>26997</v>
      </c>
      <c r="R99" s="30">
        <f t="shared" si="24"/>
        <v>0</v>
      </c>
      <c r="S99" s="30">
        <v>140</v>
      </c>
      <c r="T99" s="30">
        <v>87</v>
      </c>
      <c r="U99" s="30">
        <v>112</v>
      </c>
      <c r="V99" s="30">
        <v>0.8518</v>
      </c>
      <c r="W99" s="1635">
        <f t="shared" si="42"/>
        <v>0.25616977391678925</v>
      </c>
      <c r="X99" s="30">
        <v>14124</v>
      </c>
      <c r="Y99" s="30">
        <f t="shared" si="25"/>
        <v>33081</v>
      </c>
      <c r="Z99" s="30">
        <f t="shared" si="26"/>
        <v>0</v>
      </c>
      <c r="AA99" s="30">
        <v>140</v>
      </c>
      <c r="AB99" s="30">
        <v>81</v>
      </c>
      <c r="AC99" s="30">
        <v>112</v>
      </c>
      <c r="AD99" s="30">
        <v>0.87219999999999998</v>
      </c>
      <c r="AE99" s="1635">
        <f t="shared" si="27"/>
        <v>0.46598261998654367</v>
      </c>
      <c r="AF99" s="30">
        <v>23703</v>
      </c>
      <c r="AG99" s="30">
        <f t="shared" si="28"/>
        <v>30520</v>
      </c>
      <c r="AH99" s="30">
        <f t="shared" si="29"/>
        <v>0</v>
      </c>
      <c r="AI99" s="30">
        <v>140</v>
      </c>
      <c r="AJ99" s="30">
        <v>84</v>
      </c>
      <c r="AK99" s="30">
        <v>112</v>
      </c>
      <c r="AL99" s="30">
        <v>0.86270000000000002</v>
      </c>
      <c r="AM99" s="1635">
        <f t="shared" si="30"/>
        <v>0.35144013445445182</v>
      </c>
      <c r="AN99" s="30">
        <v>18948</v>
      </c>
      <c r="AO99" s="30">
        <f t="shared" si="31"/>
        <v>32349</v>
      </c>
      <c r="AP99" s="30">
        <f t="shared" si="32"/>
        <v>0</v>
      </c>
      <c r="AQ99" s="30">
        <v>140</v>
      </c>
      <c r="AR99" s="30">
        <v>15</v>
      </c>
      <c r="AS99" s="30">
        <v>112</v>
      </c>
      <c r="AT99" s="30">
        <v>0.8972</v>
      </c>
      <c r="AU99" s="1635">
        <f t="shared" si="33"/>
        <v>0.47878944769629767</v>
      </c>
      <c r="AV99" s="30">
        <v>4794</v>
      </c>
      <c r="AW99" s="30">
        <f t="shared" si="34"/>
        <v>6008</v>
      </c>
      <c r="AX99" s="30">
        <f t="shared" si="35"/>
        <v>0</v>
      </c>
      <c r="AY99" s="30">
        <v>140</v>
      </c>
      <c r="AZ99" s="30">
        <v>18</v>
      </c>
      <c r="BA99" s="30">
        <v>112</v>
      </c>
      <c r="BB99" s="30">
        <v>0.89080000000000004</v>
      </c>
      <c r="BC99" s="1635">
        <f t="shared" si="36"/>
        <v>0.31806615776081426</v>
      </c>
      <c r="BD99" s="30">
        <v>3672</v>
      </c>
      <c r="BE99" s="30">
        <f t="shared" si="37"/>
        <v>6927</v>
      </c>
      <c r="BF99" s="30">
        <f t="shared" si="38"/>
        <v>0</v>
      </c>
      <c r="BG99" s="30">
        <v>140</v>
      </c>
      <c r="BH99" s="30">
        <v>17.399999999999999</v>
      </c>
      <c r="BI99" s="30">
        <v>112</v>
      </c>
      <c r="BJ99" s="30">
        <v>0.85650000000000004</v>
      </c>
      <c r="BK99" s="1635">
        <f t="shared" si="43"/>
        <v>0.20346492102422509</v>
      </c>
      <c r="BL99" s="30">
        <v>2256</v>
      </c>
      <c r="BM99" s="30">
        <f t="shared" si="39"/>
        <v>6653</v>
      </c>
      <c r="BN99" s="30">
        <f t="shared" si="40"/>
        <v>0</v>
      </c>
    </row>
    <row r="100" spans="1:66">
      <c r="A100" t="s">
        <v>2747</v>
      </c>
      <c r="B100">
        <v>1250</v>
      </c>
      <c r="C100">
        <v>23</v>
      </c>
      <c r="D100" s="30">
        <v>94</v>
      </c>
      <c r="E100" s="30" t="s">
        <v>3151</v>
      </c>
      <c r="F100" s="30" t="s">
        <v>1722</v>
      </c>
      <c r="G100" s="30" t="s">
        <v>2143</v>
      </c>
      <c r="H100" s="30" t="s">
        <v>2142</v>
      </c>
      <c r="I100" s="30">
        <v>11</v>
      </c>
      <c r="J100" s="30">
        <v>140</v>
      </c>
      <c r="K100" s="30">
        <v>140</v>
      </c>
      <c r="L100" s="30">
        <v>129.19999999999999</v>
      </c>
      <c r="M100" s="30">
        <v>129.19999999999999</v>
      </c>
      <c r="N100" s="30">
        <v>0.69379999999999997</v>
      </c>
      <c r="O100" s="1635">
        <f t="shared" si="41"/>
        <v>7.5488009529189853E-2</v>
      </c>
      <c r="P100" s="30">
        <v>4872</v>
      </c>
      <c r="Q100" s="30">
        <f t="shared" si="23"/>
        <v>38724</v>
      </c>
      <c r="R100" s="30">
        <f t="shared" si="24"/>
        <v>0</v>
      </c>
      <c r="S100" s="30">
        <v>140</v>
      </c>
      <c r="T100" s="30">
        <v>118</v>
      </c>
      <c r="U100" s="30">
        <v>118</v>
      </c>
      <c r="V100" s="30">
        <v>0.64500000000000002</v>
      </c>
      <c r="W100" s="1635">
        <f t="shared" si="42"/>
        <v>0.12630276213121075</v>
      </c>
      <c r="X100" s="30">
        <v>7152</v>
      </c>
      <c r="Y100" s="30">
        <f t="shared" si="25"/>
        <v>33976</v>
      </c>
      <c r="Z100" s="30">
        <f t="shared" si="26"/>
        <v>0</v>
      </c>
      <c r="AA100" s="30">
        <v>140</v>
      </c>
      <c r="AB100" s="30">
        <v>108.8</v>
      </c>
      <c r="AC100" s="30">
        <v>112</v>
      </c>
      <c r="AD100" s="30">
        <v>0.62470000000000003</v>
      </c>
      <c r="AE100" s="1635">
        <f t="shared" si="27"/>
        <v>0.11647747781680304</v>
      </c>
      <c r="AF100" s="30">
        <v>5700</v>
      </c>
      <c r="AG100" s="30">
        <f t="shared" si="28"/>
        <v>29362</v>
      </c>
      <c r="AH100" s="30">
        <f t="shared" si="29"/>
        <v>0</v>
      </c>
      <c r="AI100" s="30">
        <v>140</v>
      </c>
      <c r="AJ100" s="30">
        <v>110.8</v>
      </c>
      <c r="AK100" s="30">
        <v>112</v>
      </c>
      <c r="AL100" s="30">
        <v>0.59619999999999995</v>
      </c>
      <c r="AM100" s="1635">
        <f t="shared" si="30"/>
        <v>0.10852963532440835</v>
      </c>
      <c r="AN100" s="30">
        <v>5334</v>
      </c>
      <c r="AO100" s="30">
        <f t="shared" si="31"/>
        <v>29489</v>
      </c>
      <c r="AP100" s="30">
        <f t="shared" si="32"/>
        <v>0</v>
      </c>
      <c r="AQ100" s="30">
        <v>140</v>
      </c>
      <c r="AR100" s="30">
        <v>106</v>
      </c>
      <c r="AS100" s="30">
        <v>112</v>
      </c>
      <c r="AT100" s="30">
        <v>0.62460000000000004</v>
      </c>
      <c r="AU100" s="1635">
        <f t="shared" si="33"/>
        <v>9.3953414827404727E-2</v>
      </c>
      <c r="AV100" s="30">
        <v>4628</v>
      </c>
      <c r="AW100" s="30">
        <f t="shared" si="34"/>
        <v>29555</v>
      </c>
      <c r="AX100" s="30">
        <f t="shared" si="35"/>
        <v>0</v>
      </c>
      <c r="AY100" s="30">
        <v>140</v>
      </c>
      <c r="AZ100" s="30">
        <v>108.53</v>
      </c>
      <c r="BA100" s="30">
        <v>112</v>
      </c>
      <c r="BB100" s="30">
        <v>0.61470000000000002</v>
      </c>
      <c r="BC100" s="1635">
        <f t="shared" si="36"/>
        <v>0.10869465305531971</v>
      </c>
      <c r="BD100" s="30">
        <v>5221</v>
      </c>
      <c r="BE100" s="30">
        <f t="shared" si="37"/>
        <v>28820</v>
      </c>
      <c r="BF100" s="30">
        <f t="shared" si="38"/>
        <v>0</v>
      </c>
      <c r="BG100" s="30">
        <v>140</v>
      </c>
      <c r="BH100" s="30">
        <v>0</v>
      </c>
      <c r="BI100" s="30">
        <v>112</v>
      </c>
      <c r="BJ100" s="30">
        <v>0</v>
      </c>
      <c r="BK100" s="1635">
        <v>0</v>
      </c>
      <c r="BL100" s="30">
        <v>0</v>
      </c>
      <c r="BM100" s="30">
        <f t="shared" si="39"/>
        <v>0</v>
      </c>
      <c r="BN100" s="30">
        <f t="shared" si="40"/>
        <v>0</v>
      </c>
    </row>
    <row r="101" spans="1:66">
      <c r="A101" t="s">
        <v>2748</v>
      </c>
      <c r="B101">
        <v>1260</v>
      </c>
      <c r="C101">
        <v>11</v>
      </c>
      <c r="D101" s="30">
        <v>95</v>
      </c>
      <c r="E101" s="30" t="s">
        <v>3152</v>
      </c>
      <c r="F101" s="30" t="s">
        <v>536</v>
      </c>
      <c r="G101" s="30" t="s">
        <v>2143</v>
      </c>
      <c r="H101" s="30" t="s">
        <v>2142</v>
      </c>
      <c r="I101" s="30">
        <v>11</v>
      </c>
      <c r="J101" s="30">
        <v>141</v>
      </c>
      <c r="K101" s="30">
        <v>141</v>
      </c>
      <c r="L101" s="30">
        <v>148</v>
      </c>
      <c r="M101" s="30">
        <v>148</v>
      </c>
      <c r="N101" s="30">
        <v>0.93169999999999997</v>
      </c>
      <c r="O101" s="1635">
        <f t="shared" si="41"/>
        <v>0.21172025304256711</v>
      </c>
      <c r="P101" s="30">
        <v>21020</v>
      </c>
      <c r="Q101" s="30">
        <f t="shared" si="23"/>
        <v>59569</v>
      </c>
      <c r="R101" s="30">
        <f t="shared" si="24"/>
        <v>0</v>
      </c>
      <c r="S101" s="30">
        <v>141</v>
      </c>
      <c r="T101" s="30">
        <v>154</v>
      </c>
      <c r="U101" s="30">
        <v>154</v>
      </c>
      <c r="V101" s="30">
        <v>0.92620000000000002</v>
      </c>
      <c r="W101" s="1635">
        <f t="shared" si="42"/>
        <v>0.23897408981101625</v>
      </c>
      <c r="X101" s="30">
        <v>25360</v>
      </c>
      <c r="Y101" s="30">
        <f t="shared" si="25"/>
        <v>63672</v>
      </c>
      <c r="Z101" s="30">
        <f t="shared" si="26"/>
        <v>0</v>
      </c>
      <c r="AA101" s="30">
        <v>141</v>
      </c>
      <c r="AB101" s="30">
        <v>140</v>
      </c>
      <c r="AC101" s="30">
        <v>140</v>
      </c>
      <c r="AD101" s="30">
        <v>0.88009999999999999</v>
      </c>
      <c r="AE101" s="1635">
        <f t="shared" si="27"/>
        <v>0.27301190521279145</v>
      </c>
      <c r="AF101" s="30">
        <v>24220</v>
      </c>
      <c r="AG101" s="30">
        <f t="shared" si="28"/>
        <v>53228</v>
      </c>
      <c r="AH101" s="30">
        <f t="shared" si="29"/>
        <v>0</v>
      </c>
      <c r="AI101" s="30">
        <v>141</v>
      </c>
      <c r="AJ101" s="30">
        <v>108</v>
      </c>
      <c r="AK101" s="30">
        <v>112.8</v>
      </c>
      <c r="AL101" s="30">
        <v>0.90590000000000004</v>
      </c>
      <c r="AM101" s="1635">
        <f t="shared" si="30"/>
        <v>0.27503446695671618</v>
      </c>
      <c r="AN101" s="30">
        <v>20020</v>
      </c>
      <c r="AO101" s="30">
        <f t="shared" si="31"/>
        <v>43675</v>
      </c>
      <c r="AP101" s="30">
        <f t="shared" si="32"/>
        <v>0</v>
      </c>
      <c r="AQ101" s="30">
        <v>141</v>
      </c>
      <c r="AR101" s="30">
        <v>186</v>
      </c>
      <c r="AS101" s="30">
        <v>186</v>
      </c>
      <c r="AT101" s="30">
        <v>0.91769999999999996</v>
      </c>
      <c r="AU101" s="1635">
        <f t="shared" si="33"/>
        <v>0.20709477272887336</v>
      </c>
      <c r="AV101" s="30">
        <v>26300</v>
      </c>
      <c r="AW101" s="30">
        <f t="shared" si="34"/>
        <v>76197</v>
      </c>
      <c r="AX101" s="30">
        <f t="shared" si="35"/>
        <v>0</v>
      </c>
      <c r="AY101" s="30">
        <v>141</v>
      </c>
      <c r="AZ101" s="30">
        <v>172</v>
      </c>
      <c r="BA101" s="30">
        <v>172</v>
      </c>
      <c r="BB101" s="30">
        <v>0.93269999999999997</v>
      </c>
      <c r="BC101" s="1635">
        <f t="shared" si="36"/>
        <v>0.13678994245541479</v>
      </c>
      <c r="BD101" s="30">
        <v>15800</v>
      </c>
      <c r="BE101" s="30">
        <f t="shared" si="37"/>
        <v>69303</v>
      </c>
      <c r="BF101" s="30">
        <f t="shared" si="38"/>
        <v>0</v>
      </c>
      <c r="BG101" s="30">
        <v>141</v>
      </c>
      <c r="BH101" s="30">
        <v>158</v>
      </c>
      <c r="BI101" s="30">
        <v>158</v>
      </c>
      <c r="BJ101" s="30">
        <v>0.93989999999999996</v>
      </c>
      <c r="BK101" s="1635">
        <f t="shared" ref="BK101:BK110" si="44">(BL101/(24*31*BH101*BJ101))</f>
        <v>0.14445122025657059</v>
      </c>
      <c r="BL101" s="30">
        <v>15960</v>
      </c>
      <c r="BM101" s="30">
        <f t="shared" si="39"/>
        <v>66292</v>
      </c>
      <c r="BN101" s="30">
        <f t="shared" si="40"/>
        <v>0</v>
      </c>
    </row>
    <row r="102" spans="1:66">
      <c r="A102" t="s">
        <v>2749</v>
      </c>
      <c r="B102">
        <v>6210</v>
      </c>
      <c r="C102">
        <v>34</v>
      </c>
      <c r="D102" s="30">
        <v>96</v>
      </c>
      <c r="E102" s="30" t="s">
        <v>3153</v>
      </c>
      <c r="F102" s="30" t="s">
        <v>1355</v>
      </c>
      <c r="G102" s="30" t="s">
        <v>2143</v>
      </c>
      <c r="H102" s="30" t="s">
        <v>1439</v>
      </c>
      <c r="I102" s="30">
        <v>11</v>
      </c>
      <c r="J102" s="30">
        <v>141</v>
      </c>
      <c r="K102" s="30">
        <v>141</v>
      </c>
      <c r="L102" s="30">
        <v>102.6</v>
      </c>
      <c r="M102" s="30">
        <v>112.8</v>
      </c>
      <c r="N102" s="30">
        <v>0.99660000000000004</v>
      </c>
      <c r="O102" s="1635">
        <f t="shared" si="41"/>
        <v>0.55677173301071159</v>
      </c>
      <c r="P102" s="30">
        <v>40990</v>
      </c>
      <c r="Q102" s="30">
        <f t="shared" si="23"/>
        <v>44173</v>
      </c>
      <c r="R102" s="30">
        <f t="shared" si="24"/>
        <v>0</v>
      </c>
      <c r="S102" s="30">
        <v>141</v>
      </c>
      <c r="T102" s="30">
        <v>132.4</v>
      </c>
      <c r="U102" s="30">
        <v>132.4</v>
      </c>
      <c r="V102" s="30">
        <v>0.99519999999999997</v>
      </c>
      <c r="W102" s="1635">
        <f t="shared" si="42"/>
        <v>0.5176024138161196</v>
      </c>
      <c r="X102" s="30">
        <v>50742</v>
      </c>
      <c r="Y102" s="30">
        <f t="shared" si="25"/>
        <v>58820</v>
      </c>
      <c r="Z102" s="30">
        <f t="shared" si="26"/>
        <v>0</v>
      </c>
      <c r="AA102" s="30">
        <v>141</v>
      </c>
      <c r="AB102" s="30">
        <v>115.2</v>
      </c>
      <c r="AC102" s="30">
        <v>115.2</v>
      </c>
      <c r="AD102" s="30">
        <v>0.99519999999999997</v>
      </c>
      <c r="AE102" s="1635">
        <f t="shared" si="27"/>
        <v>0.66401869405243941</v>
      </c>
      <c r="AF102" s="30">
        <v>54812</v>
      </c>
      <c r="AG102" s="30">
        <f t="shared" si="28"/>
        <v>49528</v>
      </c>
      <c r="AH102" s="30">
        <f t="shared" si="29"/>
        <v>5284</v>
      </c>
      <c r="AI102" s="30">
        <v>141</v>
      </c>
      <c r="AJ102" s="30">
        <v>95.2</v>
      </c>
      <c r="AK102" s="30">
        <v>112.8</v>
      </c>
      <c r="AL102" s="30">
        <v>0.99750000000000005</v>
      </c>
      <c r="AM102" s="1635">
        <f t="shared" si="30"/>
        <v>0.58232121371468792</v>
      </c>
      <c r="AN102" s="30">
        <v>41142</v>
      </c>
      <c r="AO102" s="30">
        <f t="shared" si="31"/>
        <v>42391</v>
      </c>
      <c r="AP102" s="30">
        <f t="shared" si="32"/>
        <v>0</v>
      </c>
      <c r="AQ102" s="30">
        <v>141</v>
      </c>
      <c r="AR102" s="30">
        <v>89.2</v>
      </c>
      <c r="AS102" s="30">
        <v>112.8</v>
      </c>
      <c r="AT102" s="30">
        <v>0.99729999999999996</v>
      </c>
      <c r="AU102" s="1635">
        <f t="shared" si="33"/>
        <v>0.77548573007866695</v>
      </c>
      <c r="AV102" s="30">
        <v>51326</v>
      </c>
      <c r="AW102" s="30">
        <f t="shared" si="34"/>
        <v>39711</v>
      </c>
      <c r="AX102" s="30">
        <f t="shared" si="35"/>
        <v>11615</v>
      </c>
      <c r="AY102" s="30">
        <v>141</v>
      </c>
      <c r="AZ102" s="30">
        <v>87.2</v>
      </c>
      <c r="BA102" s="30">
        <v>112.8</v>
      </c>
      <c r="BB102" s="30">
        <v>0.99719999999999998</v>
      </c>
      <c r="BC102" s="1635">
        <f t="shared" si="36"/>
        <v>0.7338654757275519</v>
      </c>
      <c r="BD102" s="30">
        <v>45946</v>
      </c>
      <c r="BE102" s="30">
        <f t="shared" si="37"/>
        <v>37565</v>
      </c>
      <c r="BF102" s="30">
        <f t="shared" si="38"/>
        <v>8381</v>
      </c>
      <c r="BG102" s="30">
        <v>141</v>
      </c>
      <c r="BH102" s="30">
        <v>85.6</v>
      </c>
      <c r="BI102" s="30">
        <v>112.8</v>
      </c>
      <c r="BJ102" s="30">
        <v>0.998</v>
      </c>
      <c r="BK102" s="1635">
        <f t="shared" si="44"/>
        <v>0.68308156862413405</v>
      </c>
      <c r="BL102" s="30">
        <v>43416</v>
      </c>
      <c r="BM102" s="30">
        <f t="shared" si="39"/>
        <v>38135</v>
      </c>
      <c r="BN102" s="30">
        <f t="shared" si="40"/>
        <v>5281</v>
      </c>
    </row>
    <row r="103" spans="1:66">
      <c r="A103" t="s">
        <v>2751</v>
      </c>
      <c r="B103">
        <v>1210</v>
      </c>
      <c r="C103">
        <v>12</v>
      </c>
      <c r="D103" s="30">
        <v>97</v>
      </c>
      <c r="E103" s="30" t="s">
        <v>3154</v>
      </c>
      <c r="F103" s="30" t="s">
        <v>1161</v>
      </c>
      <c r="G103" s="30" t="s">
        <v>2143</v>
      </c>
      <c r="H103" s="30" t="s">
        <v>2142</v>
      </c>
      <c r="I103" s="30">
        <v>11</v>
      </c>
      <c r="J103" s="30">
        <v>142</v>
      </c>
      <c r="K103" s="30">
        <v>142</v>
      </c>
      <c r="L103" s="30">
        <v>164.6</v>
      </c>
      <c r="M103" s="30">
        <v>164.6</v>
      </c>
      <c r="N103" s="30">
        <v>0.63949999999999996</v>
      </c>
      <c r="O103" s="1635">
        <f t="shared" si="41"/>
        <v>0.20154793032772392</v>
      </c>
      <c r="P103" s="30">
        <v>15275</v>
      </c>
      <c r="Q103" s="30">
        <f t="shared" si="23"/>
        <v>45473</v>
      </c>
      <c r="R103" s="30">
        <f t="shared" si="24"/>
        <v>0</v>
      </c>
      <c r="S103" s="30">
        <v>142</v>
      </c>
      <c r="T103" s="30">
        <v>157.44</v>
      </c>
      <c r="U103" s="30">
        <v>157.44</v>
      </c>
      <c r="V103" s="30">
        <v>0.7843</v>
      </c>
      <c r="W103" s="1635">
        <f t="shared" si="42"/>
        <v>0.18343458385947928</v>
      </c>
      <c r="X103" s="30">
        <v>16852</v>
      </c>
      <c r="Y103" s="30">
        <f t="shared" si="25"/>
        <v>55122</v>
      </c>
      <c r="Z103" s="30">
        <f t="shared" si="26"/>
        <v>0</v>
      </c>
      <c r="AA103" s="30">
        <v>142</v>
      </c>
      <c r="AB103" s="30">
        <v>14.8</v>
      </c>
      <c r="AC103" s="30">
        <v>113.6</v>
      </c>
      <c r="AD103" s="30">
        <v>0.8165</v>
      </c>
      <c r="AE103" s="1635">
        <f t="shared" si="27"/>
        <v>0.24848792454426258</v>
      </c>
      <c r="AF103" s="30">
        <v>2162</v>
      </c>
      <c r="AG103" s="30">
        <f t="shared" si="28"/>
        <v>5220</v>
      </c>
      <c r="AH103" s="30">
        <f t="shared" si="29"/>
        <v>0</v>
      </c>
      <c r="AI103" s="30">
        <v>142</v>
      </c>
      <c r="AJ103" s="30">
        <v>12</v>
      </c>
      <c r="AK103" s="30">
        <v>113.6</v>
      </c>
      <c r="AL103" s="30">
        <v>0.90869999999999995</v>
      </c>
      <c r="AM103" s="1635">
        <f t="shared" si="30"/>
        <v>0.30174265256641003</v>
      </c>
      <c r="AN103" s="30">
        <v>2448</v>
      </c>
      <c r="AO103" s="30">
        <f t="shared" si="31"/>
        <v>4868</v>
      </c>
      <c r="AP103" s="30">
        <f t="shared" si="32"/>
        <v>0</v>
      </c>
      <c r="AQ103" s="30">
        <v>142</v>
      </c>
      <c r="AR103" s="30">
        <v>8.6</v>
      </c>
      <c r="AS103" s="30">
        <v>113.6</v>
      </c>
      <c r="AT103" s="30">
        <v>0.9355</v>
      </c>
      <c r="AU103" s="1635">
        <f t="shared" si="33"/>
        <v>0.43136118075483598</v>
      </c>
      <c r="AV103" s="30">
        <v>2582</v>
      </c>
      <c r="AW103" s="30">
        <f t="shared" si="34"/>
        <v>3591</v>
      </c>
      <c r="AX103" s="30">
        <f t="shared" si="35"/>
        <v>0</v>
      </c>
      <c r="AY103" s="30">
        <v>142</v>
      </c>
      <c r="AZ103" s="30">
        <v>10</v>
      </c>
      <c r="BA103" s="30">
        <v>113.6</v>
      </c>
      <c r="BB103" s="30">
        <v>0.89980000000000004</v>
      </c>
      <c r="BC103" s="1635">
        <f t="shared" si="36"/>
        <v>0.3408164777357931</v>
      </c>
      <c r="BD103" s="30">
        <v>2208</v>
      </c>
      <c r="BE103" s="30">
        <f t="shared" si="37"/>
        <v>3887</v>
      </c>
      <c r="BF103" s="30">
        <f t="shared" si="38"/>
        <v>0</v>
      </c>
      <c r="BG103" s="30">
        <v>142</v>
      </c>
      <c r="BH103" s="30">
        <v>11</v>
      </c>
      <c r="BI103" s="30">
        <v>113.6</v>
      </c>
      <c r="BJ103" s="30">
        <v>0.7671</v>
      </c>
      <c r="BK103" s="1635">
        <f t="shared" si="44"/>
        <v>0.3000981340012715</v>
      </c>
      <c r="BL103" s="30">
        <v>1884</v>
      </c>
      <c r="BM103" s="30">
        <f t="shared" si="39"/>
        <v>3767</v>
      </c>
      <c r="BN103" s="30">
        <f t="shared" si="40"/>
        <v>0</v>
      </c>
    </row>
    <row r="104" spans="1:66">
      <c r="A104" t="s">
        <v>2752</v>
      </c>
      <c r="B104">
        <v>1260</v>
      </c>
      <c r="C104">
        <v>30</v>
      </c>
      <c r="D104" s="30">
        <v>98</v>
      </c>
      <c r="E104" s="30" t="s">
        <v>3155</v>
      </c>
      <c r="F104" s="30" t="s">
        <v>2250</v>
      </c>
      <c r="G104" s="30" t="s">
        <v>2143</v>
      </c>
      <c r="H104" s="30" t="s">
        <v>2223</v>
      </c>
      <c r="I104" s="30">
        <v>11</v>
      </c>
      <c r="J104" s="30">
        <v>142</v>
      </c>
      <c r="K104" s="30">
        <v>142</v>
      </c>
      <c r="L104" s="30">
        <v>68</v>
      </c>
      <c r="M104" s="30">
        <v>113.6</v>
      </c>
      <c r="N104" s="30">
        <v>0.80859999999999999</v>
      </c>
      <c r="O104" s="1635">
        <f t="shared" si="41"/>
        <v>0.2475431594024369</v>
      </c>
      <c r="P104" s="30">
        <v>9800</v>
      </c>
      <c r="Q104" s="30">
        <f t="shared" si="23"/>
        <v>23753</v>
      </c>
      <c r="R104" s="30">
        <f t="shared" si="24"/>
        <v>0</v>
      </c>
      <c r="S104" s="30">
        <v>142</v>
      </c>
      <c r="T104" s="30">
        <v>80</v>
      </c>
      <c r="U104" s="30">
        <v>113.6</v>
      </c>
      <c r="V104" s="30">
        <v>0.82920000000000005</v>
      </c>
      <c r="W104" s="1635">
        <f t="shared" si="42"/>
        <v>0.28123362847465361</v>
      </c>
      <c r="X104" s="30">
        <v>13880</v>
      </c>
      <c r="Y104" s="30">
        <f t="shared" si="25"/>
        <v>29612</v>
      </c>
      <c r="Z104" s="30">
        <f t="shared" si="26"/>
        <v>0</v>
      </c>
      <c r="AA104" s="30">
        <v>142</v>
      </c>
      <c r="AB104" s="30">
        <v>60</v>
      </c>
      <c r="AC104" s="30">
        <v>113.6</v>
      </c>
      <c r="AD104" s="30">
        <v>0.83379999999999999</v>
      </c>
      <c r="AE104" s="1635">
        <f t="shared" si="27"/>
        <v>0.30094258326448303</v>
      </c>
      <c r="AF104" s="30">
        <v>10840</v>
      </c>
      <c r="AG104" s="30">
        <f t="shared" si="28"/>
        <v>21612</v>
      </c>
      <c r="AH104" s="30">
        <f t="shared" si="29"/>
        <v>0</v>
      </c>
      <c r="AI104" s="30">
        <v>142</v>
      </c>
      <c r="AJ104" s="30">
        <v>76.400000000000006</v>
      </c>
      <c r="AK104" s="30">
        <v>113.6</v>
      </c>
      <c r="AL104" s="30">
        <v>0.83150000000000002</v>
      </c>
      <c r="AM104" s="1635">
        <f t="shared" si="30"/>
        <v>0.38211069927222763</v>
      </c>
      <c r="AN104" s="30">
        <v>18060</v>
      </c>
      <c r="AO104" s="30">
        <f t="shared" si="31"/>
        <v>28358</v>
      </c>
      <c r="AP104" s="30">
        <f t="shared" si="32"/>
        <v>0</v>
      </c>
      <c r="AQ104" s="30">
        <v>142</v>
      </c>
      <c r="AR104" s="30">
        <v>84</v>
      </c>
      <c r="AS104" s="30">
        <v>113.6</v>
      </c>
      <c r="AT104" s="30">
        <v>0.81279999999999997</v>
      </c>
      <c r="AU104" s="1635">
        <f t="shared" si="33"/>
        <v>0.18465748737053028</v>
      </c>
      <c r="AV104" s="30">
        <v>9380</v>
      </c>
      <c r="AW104" s="30">
        <f t="shared" si="34"/>
        <v>30478</v>
      </c>
      <c r="AX104" s="30">
        <f t="shared" si="35"/>
        <v>0</v>
      </c>
      <c r="AY104" s="30">
        <v>142</v>
      </c>
      <c r="AZ104" s="30">
        <v>123.76</v>
      </c>
      <c r="BA104" s="30">
        <v>123.76</v>
      </c>
      <c r="BB104" s="30">
        <v>1</v>
      </c>
      <c r="BC104" s="1635">
        <f t="shared" si="36"/>
        <v>0.37303382891618186</v>
      </c>
      <c r="BD104" s="30">
        <v>33240</v>
      </c>
      <c r="BE104" s="30">
        <f t="shared" si="37"/>
        <v>53464</v>
      </c>
      <c r="BF104" s="30">
        <f t="shared" si="38"/>
        <v>0</v>
      </c>
      <c r="BG104" s="30">
        <v>142</v>
      </c>
      <c r="BH104" s="30">
        <v>120</v>
      </c>
      <c r="BI104" s="30">
        <v>120</v>
      </c>
      <c r="BJ104" s="30">
        <v>0.29859999999999998</v>
      </c>
      <c r="BK104" s="1635">
        <f t="shared" si="44"/>
        <v>0.30758833937106739</v>
      </c>
      <c r="BL104" s="30">
        <v>8200</v>
      </c>
      <c r="BM104" s="30">
        <f t="shared" si="39"/>
        <v>15995</v>
      </c>
      <c r="BN104" s="30">
        <f t="shared" si="40"/>
        <v>0</v>
      </c>
    </row>
    <row r="105" spans="1:66">
      <c r="A105" t="s">
        <v>2753</v>
      </c>
      <c r="B105">
        <v>6220</v>
      </c>
      <c r="C105">
        <v>162</v>
      </c>
      <c r="D105" s="30">
        <v>99</v>
      </c>
      <c r="E105" s="30" t="s">
        <v>3156</v>
      </c>
      <c r="F105" s="30" t="s">
        <v>1783</v>
      </c>
      <c r="G105" s="30" t="s">
        <v>2143</v>
      </c>
      <c r="H105" s="30" t="s">
        <v>2142</v>
      </c>
      <c r="I105" s="30">
        <v>11</v>
      </c>
      <c r="J105" s="30">
        <v>142</v>
      </c>
      <c r="K105" s="30">
        <v>142</v>
      </c>
      <c r="L105" s="30">
        <v>133.6</v>
      </c>
      <c r="M105" s="30">
        <v>133.6</v>
      </c>
      <c r="N105" s="30">
        <v>0.65690000000000004</v>
      </c>
      <c r="O105" s="1635">
        <f t="shared" si="41"/>
        <v>0.10188558793510558</v>
      </c>
      <c r="P105" s="30">
        <v>6438</v>
      </c>
      <c r="Q105" s="30">
        <f t="shared" si="23"/>
        <v>37913</v>
      </c>
      <c r="R105" s="30">
        <f t="shared" si="24"/>
        <v>0</v>
      </c>
      <c r="S105" s="30">
        <v>142</v>
      </c>
      <c r="T105" s="30">
        <v>138.80000000000001</v>
      </c>
      <c r="U105" s="30">
        <v>138.80000000000001</v>
      </c>
      <c r="V105" s="30">
        <v>0.6149</v>
      </c>
      <c r="W105" s="1635">
        <f t="shared" si="42"/>
        <v>9.7261372234294138E-2</v>
      </c>
      <c r="X105" s="30">
        <v>6176</v>
      </c>
      <c r="Y105" s="30">
        <f t="shared" si="25"/>
        <v>38099</v>
      </c>
      <c r="Z105" s="30">
        <f t="shared" si="26"/>
        <v>0</v>
      </c>
      <c r="AA105" s="30">
        <v>142</v>
      </c>
      <c r="AB105" s="30">
        <v>137.6</v>
      </c>
      <c r="AC105" s="30">
        <v>137.6</v>
      </c>
      <c r="AD105" s="30">
        <v>0.60189999999999999</v>
      </c>
      <c r="AE105" s="1635">
        <f t="shared" si="27"/>
        <v>0.12463224766705605</v>
      </c>
      <c r="AF105" s="30">
        <v>7432</v>
      </c>
      <c r="AG105" s="30">
        <f t="shared" si="28"/>
        <v>35779</v>
      </c>
      <c r="AH105" s="30">
        <f t="shared" si="29"/>
        <v>0</v>
      </c>
      <c r="AI105" s="30">
        <v>142</v>
      </c>
      <c r="AJ105" s="30">
        <v>141.19999999999999</v>
      </c>
      <c r="AK105" s="30">
        <v>141.19999999999999</v>
      </c>
      <c r="AL105" s="30">
        <v>0.42959999999999998</v>
      </c>
      <c r="AM105" s="1635">
        <f t="shared" si="30"/>
        <v>3.1109655569209065E-2</v>
      </c>
      <c r="AN105" s="30">
        <v>1404</v>
      </c>
      <c r="AO105" s="30">
        <f t="shared" si="31"/>
        <v>27078</v>
      </c>
      <c r="AP105" s="30">
        <f t="shared" si="32"/>
        <v>0</v>
      </c>
      <c r="AQ105" s="30">
        <v>142</v>
      </c>
      <c r="AR105" s="30">
        <v>135.19999999999999</v>
      </c>
      <c r="AS105" s="30">
        <v>135.19999999999999</v>
      </c>
      <c r="AT105" s="30">
        <v>0.3931</v>
      </c>
      <c r="AU105" s="1635">
        <f t="shared" si="33"/>
        <v>2.9943256557690534E-2</v>
      </c>
      <c r="AV105" s="30">
        <v>1184</v>
      </c>
      <c r="AW105" s="30">
        <f t="shared" si="34"/>
        <v>23725</v>
      </c>
      <c r="AX105" s="30">
        <f t="shared" si="35"/>
        <v>0</v>
      </c>
      <c r="AY105" s="30">
        <v>142</v>
      </c>
      <c r="AZ105" s="30">
        <v>136.4</v>
      </c>
      <c r="BA105" s="30">
        <v>136.4</v>
      </c>
      <c r="BB105" s="30">
        <v>0.41880000000000001</v>
      </c>
      <c r="BC105" s="1635">
        <f t="shared" si="36"/>
        <v>3.2482759629446016E-2</v>
      </c>
      <c r="BD105" s="30">
        <v>1336</v>
      </c>
      <c r="BE105" s="30">
        <f t="shared" si="37"/>
        <v>24678</v>
      </c>
      <c r="BF105" s="30">
        <f t="shared" si="38"/>
        <v>0</v>
      </c>
      <c r="BG105" s="30">
        <v>142</v>
      </c>
      <c r="BH105" s="30">
        <v>135.19999999999999</v>
      </c>
      <c r="BI105" s="30">
        <v>135.19999999999999</v>
      </c>
      <c r="BJ105" s="30">
        <v>0.57389999999999997</v>
      </c>
      <c r="BK105" s="1635">
        <f t="shared" si="44"/>
        <v>8.8102960865916194E-2</v>
      </c>
      <c r="BL105" s="30">
        <v>5086</v>
      </c>
      <c r="BM105" s="30">
        <f t="shared" si="39"/>
        <v>34637</v>
      </c>
      <c r="BN105" s="30">
        <f t="shared" si="40"/>
        <v>0</v>
      </c>
    </row>
    <row r="106" spans="1:66">
      <c r="A106" t="s">
        <v>2754</v>
      </c>
      <c r="B106">
        <v>1230</v>
      </c>
      <c r="C106">
        <v>16</v>
      </c>
      <c r="D106" s="30">
        <v>100</v>
      </c>
      <c r="E106" s="30" t="s">
        <v>3157</v>
      </c>
      <c r="F106" s="30" t="s">
        <v>1090</v>
      </c>
      <c r="G106" s="30" t="s">
        <v>2143</v>
      </c>
      <c r="H106" s="30" t="s">
        <v>2223</v>
      </c>
      <c r="I106" s="30">
        <v>11</v>
      </c>
      <c r="J106" s="30">
        <v>144</v>
      </c>
      <c r="K106" s="30">
        <v>144</v>
      </c>
      <c r="L106" s="30">
        <v>179.2</v>
      </c>
      <c r="M106" s="30">
        <v>181.7</v>
      </c>
      <c r="N106" s="30">
        <v>0.81</v>
      </c>
      <c r="O106" s="1635">
        <f t="shared" si="41"/>
        <v>0.23386404137272193</v>
      </c>
      <c r="P106" s="30">
        <v>24441</v>
      </c>
      <c r="Q106" s="30">
        <f t="shared" si="23"/>
        <v>62706</v>
      </c>
      <c r="R106" s="30">
        <f t="shared" si="24"/>
        <v>0</v>
      </c>
      <c r="S106" s="30">
        <v>144</v>
      </c>
      <c r="T106" s="30">
        <v>180.8</v>
      </c>
      <c r="U106" s="30">
        <v>183.3</v>
      </c>
      <c r="V106" s="30">
        <v>0.80910000000000004</v>
      </c>
      <c r="W106" s="1635">
        <f t="shared" si="42"/>
        <v>0.20119216104930873</v>
      </c>
      <c r="X106" s="30">
        <v>21897</v>
      </c>
      <c r="Y106" s="30">
        <f t="shared" si="25"/>
        <v>65302</v>
      </c>
      <c r="Z106" s="30">
        <f t="shared" si="26"/>
        <v>0</v>
      </c>
      <c r="AA106" s="30">
        <v>144</v>
      </c>
      <c r="AB106" s="30">
        <v>210.4</v>
      </c>
      <c r="AC106" s="30">
        <v>212.9</v>
      </c>
      <c r="AD106" s="30">
        <v>0.85029999999999994</v>
      </c>
      <c r="AE106" s="1635">
        <f t="shared" si="27"/>
        <v>0.49232884628656376</v>
      </c>
      <c r="AF106" s="30">
        <v>63417</v>
      </c>
      <c r="AG106" s="30">
        <f t="shared" si="28"/>
        <v>77286</v>
      </c>
      <c r="AH106" s="30">
        <f t="shared" si="29"/>
        <v>0</v>
      </c>
      <c r="AI106" s="30">
        <v>144</v>
      </c>
      <c r="AJ106" s="30">
        <v>199.2</v>
      </c>
      <c r="AK106" s="30">
        <v>201.7</v>
      </c>
      <c r="AL106" s="30">
        <v>0.80230000000000001</v>
      </c>
      <c r="AM106" s="1635">
        <f t="shared" si="30"/>
        <v>0.52311636314456333</v>
      </c>
      <c r="AN106" s="30">
        <v>62201</v>
      </c>
      <c r="AO106" s="30">
        <f t="shared" si="31"/>
        <v>71343</v>
      </c>
      <c r="AP106" s="30">
        <f t="shared" si="32"/>
        <v>0</v>
      </c>
      <c r="AQ106" s="30">
        <v>144</v>
      </c>
      <c r="AR106" s="30">
        <v>174.4</v>
      </c>
      <c r="AS106" s="30">
        <v>176.9</v>
      </c>
      <c r="AT106" s="30">
        <v>0.74929999999999997</v>
      </c>
      <c r="AU106" s="1635">
        <f t="shared" si="33"/>
        <v>0.32527852012113084</v>
      </c>
      <c r="AV106" s="30">
        <v>31625</v>
      </c>
      <c r="AW106" s="30">
        <f t="shared" si="34"/>
        <v>58335</v>
      </c>
      <c r="AX106" s="30">
        <f t="shared" si="35"/>
        <v>0</v>
      </c>
      <c r="AY106" s="30">
        <v>144</v>
      </c>
      <c r="AZ106" s="30">
        <v>196.8</v>
      </c>
      <c r="BA106" s="30">
        <v>199.3</v>
      </c>
      <c r="BB106" s="30">
        <v>0.77700000000000002</v>
      </c>
      <c r="BC106" s="1635">
        <f t="shared" si="36"/>
        <v>0.4425974319267002</v>
      </c>
      <c r="BD106" s="30">
        <v>48729</v>
      </c>
      <c r="BE106" s="30">
        <f t="shared" si="37"/>
        <v>66059</v>
      </c>
      <c r="BF106" s="30">
        <f t="shared" si="38"/>
        <v>0</v>
      </c>
      <c r="BG106" s="30">
        <v>144</v>
      </c>
      <c r="BH106" s="30">
        <v>228.8</v>
      </c>
      <c r="BI106" s="30">
        <v>231.3</v>
      </c>
      <c r="BJ106" s="30">
        <v>0.80049999999999999</v>
      </c>
      <c r="BK106" s="1635">
        <f t="shared" si="44"/>
        <v>0.24165080719955695</v>
      </c>
      <c r="BL106" s="30">
        <v>32929</v>
      </c>
      <c r="BM106" s="30">
        <f t="shared" si="39"/>
        <v>81760</v>
      </c>
      <c r="BN106" s="30">
        <f t="shared" si="40"/>
        <v>0</v>
      </c>
    </row>
    <row r="107" spans="1:66">
      <c r="A107" t="s">
        <v>2755</v>
      </c>
      <c r="B107">
        <v>1240</v>
      </c>
      <c r="C107">
        <v>33</v>
      </c>
      <c r="D107" s="30">
        <v>101</v>
      </c>
      <c r="E107" s="30">
        <v>74060</v>
      </c>
      <c r="F107" s="30" t="s">
        <v>483</v>
      </c>
      <c r="G107" s="30" t="s">
        <v>2143</v>
      </c>
      <c r="H107" s="30" t="s">
        <v>1439</v>
      </c>
      <c r="I107" s="30">
        <v>11</v>
      </c>
      <c r="J107" s="30">
        <v>144</v>
      </c>
      <c r="K107" s="30">
        <v>144</v>
      </c>
      <c r="L107" s="30">
        <v>108</v>
      </c>
      <c r="M107" s="30">
        <v>115.2</v>
      </c>
      <c r="N107" s="30">
        <v>0.87919999999999998</v>
      </c>
      <c r="O107" s="1635">
        <f t="shared" si="41"/>
        <v>0.2298783593015723</v>
      </c>
      <c r="P107" s="30">
        <v>15716</v>
      </c>
      <c r="Q107" s="30">
        <f t="shared" si="23"/>
        <v>41020</v>
      </c>
      <c r="R107" s="30">
        <f t="shared" si="24"/>
        <v>0</v>
      </c>
      <c r="S107" s="30">
        <v>144</v>
      </c>
      <c r="T107" s="30">
        <v>102</v>
      </c>
      <c r="U107" s="30">
        <v>115.2</v>
      </c>
      <c r="V107" s="30">
        <v>0.88470000000000004</v>
      </c>
      <c r="W107" s="1635">
        <f t="shared" si="42"/>
        <v>0.25606915473418962</v>
      </c>
      <c r="X107" s="30">
        <v>17192</v>
      </c>
      <c r="Y107" s="30">
        <f t="shared" si="25"/>
        <v>40283</v>
      </c>
      <c r="Z107" s="30">
        <f t="shared" si="26"/>
        <v>0</v>
      </c>
      <c r="AA107" s="30">
        <v>144</v>
      </c>
      <c r="AB107" s="30">
        <v>112</v>
      </c>
      <c r="AC107" s="30">
        <v>115.2</v>
      </c>
      <c r="AD107" s="30">
        <v>0.90310000000000001</v>
      </c>
      <c r="AE107" s="1635">
        <f t="shared" si="27"/>
        <v>0.25996215856142774</v>
      </c>
      <c r="AF107" s="30">
        <v>18932</v>
      </c>
      <c r="AG107" s="30">
        <f t="shared" si="28"/>
        <v>43696</v>
      </c>
      <c r="AH107" s="30">
        <f t="shared" si="29"/>
        <v>0</v>
      </c>
      <c r="AI107" s="30">
        <v>144</v>
      </c>
      <c r="AJ107" s="30">
        <v>90</v>
      </c>
      <c r="AK107" s="30">
        <v>115.2</v>
      </c>
      <c r="AL107" s="30">
        <v>0.89039999999999997</v>
      </c>
      <c r="AM107" s="1635">
        <f t="shared" si="30"/>
        <v>0.27141359688529498</v>
      </c>
      <c r="AN107" s="30">
        <v>16182</v>
      </c>
      <c r="AO107" s="30">
        <f t="shared" si="31"/>
        <v>35773</v>
      </c>
      <c r="AP107" s="30">
        <f t="shared" si="32"/>
        <v>0</v>
      </c>
      <c r="AQ107" s="30">
        <v>144</v>
      </c>
      <c r="AR107" s="30">
        <v>88</v>
      </c>
      <c r="AS107" s="30">
        <v>115.2</v>
      </c>
      <c r="AT107" s="30">
        <v>0.89370000000000005</v>
      </c>
      <c r="AU107" s="1635">
        <f t="shared" si="33"/>
        <v>0.26233788578264422</v>
      </c>
      <c r="AV107" s="30">
        <v>15350</v>
      </c>
      <c r="AW107" s="30">
        <f t="shared" si="34"/>
        <v>35107</v>
      </c>
      <c r="AX107" s="30">
        <f t="shared" si="35"/>
        <v>0</v>
      </c>
      <c r="AY107" s="30">
        <v>144</v>
      </c>
      <c r="AZ107" s="30">
        <v>76</v>
      </c>
      <c r="BA107" s="30">
        <v>115.2</v>
      </c>
      <c r="BB107" s="30">
        <v>0.88939999999999997</v>
      </c>
      <c r="BC107" s="1635">
        <f t="shared" si="36"/>
        <v>0.28133494293412864</v>
      </c>
      <c r="BD107" s="30">
        <v>13692</v>
      </c>
      <c r="BE107" s="30">
        <f t="shared" si="37"/>
        <v>29201</v>
      </c>
      <c r="BF107" s="30">
        <f t="shared" si="38"/>
        <v>0</v>
      </c>
      <c r="BG107" s="30">
        <v>144</v>
      </c>
      <c r="BH107" s="30">
        <v>88</v>
      </c>
      <c r="BI107" s="30">
        <v>115.2</v>
      </c>
      <c r="BJ107" s="30">
        <v>0.88490000000000002</v>
      </c>
      <c r="BK107" s="1635">
        <f t="shared" si="44"/>
        <v>0.26249576499468047</v>
      </c>
      <c r="BL107" s="30">
        <v>15208</v>
      </c>
      <c r="BM107" s="30">
        <f t="shared" si="39"/>
        <v>34762</v>
      </c>
      <c r="BN107" s="30">
        <f t="shared" si="40"/>
        <v>0</v>
      </c>
    </row>
    <row r="108" spans="1:66">
      <c r="A108" t="s">
        <v>2756</v>
      </c>
      <c r="B108">
        <v>1210</v>
      </c>
      <c r="C108">
        <v>17</v>
      </c>
      <c r="D108" s="30">
        <v>102</v>
      </c>
      <c r="E108" s="30" t="s">
        <v>3158</v>
      </c>
      <c r="F108" s="30" t="s">
        <v>1162</v>
      </c>
      <c r="G108" s="30" t="s">
        <v>2143</v>
      </c>
      <c r="H108" s="30" t="s">
        <v>2142</v>
      </c>
      <c r="I108" s="30">
        <v>11</v>
      </c>
      <c r="J108" s="30">
        <v>144.5</v>
      </c>
      <c r="K108" s="30">
        <v>144.5</v>
      </c>
      <c r="L108" s="30">
        <v>183.6</v>
      </c>
      <c r="M108" s="30">
        <v>183.6</v>
      </c>
      <c r="N108" s="30">
        <v>0.91920000000000002</v>
      </c>
      <c r="O108" s="1635">
        <f t="shared" si="41"/>
        <v>0.47561170617878068</v>
      </c>
      <c r="P108" s="30">
        <v>57792</v>
      </c>
      <c r="Q108" s="30">
        <f t="shared" si="23"/>
        <v>72907</v>
      </c>
      <c r="R108" s="30">
        <f t="shared" si="24"/>
        <v>0</v>
      </c>
      <c r="S108" s="30">
        <v>144.5</v>
      </c>
      <c r="T108" s="30">
        <v>188.7</v>
      </c>
      <c r="U108" s="30">
        <v>188.7</v>
      </c>
      <c r="V108" s="30">
        <v>0.91239999999999999</v>
      </c>
      <c r="W108" s="1635">
        <f t="shared" si="42"/>
        <v>0.51566660826223576</v>
      </c>
      <c r="X108" s="30">
        <v>66054</v>
      </c>
      <c r="Y108" s="30">
        <f t="shared" si="25"/>
        <v>76857</v>
      </c>
      <c r="Z108" s="30">
        <f t="shared" si="26"/>
        <v>0</v>
      </c>
      <c r="AA108" s="30">
        <v>144.5</v>
      </c>
      <c r="AB108" s="30">
        <v>187.2</v>
      </c>
      <c r="AC108" s="30">
        <v>187.2</v>
      </c>
      <c r="AD108" s="30">
        <v>0.9194</v>
      </c>
      <c r="AE108" s="1635">
        <f t="shared" si="27"/>
        <v>0.29087218252706615</v>
      </c>
      <c r="AF108" s="30">
        <v>36045</v>
      </c>
      <c r="AG108" s="30">
        <f t="shared" si="28"/>
        <v>74352</v>
      </c>
      <c r="AH108" s="30">
        <f t="shared" si="29"/>
        <v>0</v>
      </c>
      <c r="AI108" s="30">
        <v>144.5</v>
      </c>
      <c r="AJ108" s="30">
        <v>12.9</v>
      </c>
      <c r="AK108" s="30">
        <v>115.6</v>
      </c>
      <c r="AL108" s="30">
        <v>0.86929999999999996</v>
      </c>
      <c r="AM108" s="1635">
        <f t="shared" si="30"/>
        <v>0.26069153892637431</v>
      </c>
      <c r="AN108" s="30">
        <v>2175</v>
      </c>
      <c r="AO108" s="30">
        <f t="shared" si="31"/>
        <v>5006</v>
      </c>
      <c r="AP108" s="30">
        <f t="shared" si="32"/>
        <v>0</v>
      </c>
      <c r="AQ108" s="30">
        <v>144.5</v>
      </c>
      <c r="AR108" s="30">
        <v>12.6</v>
      </c>
      <c r="AS108" s="30">
        <v>115.6</v>
      </c>
      <c r="AT108" s="30">
        <v>0.93069999999999997</v>
      </c>
      <c r="AU108" s="1635">
        <f t="shared" si="33"/>
        <v>0.26785855263899888</v>
      </c>
      <c r="AV108" s="30">
        <v>2337</v>
      </c>
      <c r="AW108" s="30">
        <f t="shared" si="34"/>
        <v>5235</v>
      </c>
      <c r="AX108" s="30">
        <f t="shared" si="35"/>
        <v>0</v>
      </c>
      <c r="AY108" s="30">
        <v>144.5</v>
      </c>
      <c r="AZ108" s="30">
        <v>13.2</v>
      </c>
      <c r="BA108" s="30">
        <v>115.6</v>
      </c>
      <c r="BB108" s="30">
        <v>0.94540000000000002</v>
      </c>
      <c r="BC108" s="1635">
        <f t="shared" si="36"/>
        <v>0.30049810565994195</v>
      </c>
      <c r="BD108" s="30">
        <v>2700</v>
      </c>
      <c r="BE108" s="30">
        <f t="shared" si="37"/>
        <v>5391</v>
      </c>
      <c r="BF108" s="30">
        <f t="shared" si="38"/>
        <v>0</v>
      </c>
      <c r="BG108" s="30">
        <v>144.5</v>
      </c>
      <c r="BH108" s="30">
        <v>12</v>
      </c>
      <c r="BI108" s="30">
        <v>115.6</v>
      </c>
      <c r="BJ108" s="30">
        <v>0.9415</v>
      </c>
      <c r="BK108" s="1635">
        <f t="shared" si="44"/>
        <v>0.27552692740365126</v>
      </c>
      <c r="BL108" s="30">
        <v>2316</v>
      </c>
      <c r="BM108" s="30">
        <f t="shared" si="39"/>
        <v>5043</v>
      </c>
      <c r="BN108" s="30">
        <f t="shared" si="40"/>
        <v>0</v>
      </c>
    </row>
    <row r="109" spans="1:66">
      <c r="A109" t="s">
        <v>2757</v>
      </c>
      <c r="B109">
        <v>1230</v>
      </c>
      <c r="C109">
        <v>59</v>
      </c>
      <c r="D109" s="30">
        <v>103</v>
      </c>
      <c r="E109" s="30" t="s">
        <v>3159</v>
      </c>
      <c r="F109" s="30" t="s">
        <v>1180</v>
      </c>
      <c r="G109" s="30" t="s">
        <v>2143</v>
      </c>
      <c r="H109" s="30" t="s">
        <v>2223</v>
      </c>
      <c r="I109" s="30">
        <v>11</v>
      </c>
      <c r="J109" s="30">
        <v>144.9</v>
      </c>
      <c r="K109" s="30">
        <v>144.9</v>
      </c>
      <c r="L109" s="30">
        <v>0</v>
      </c>
      <c r="M109" s="30">
        <v>116</v>
      </c>
      <c r="N109" s="30">
        <v>0</v>
      </c>
      <c r="O109" s="1635">
        <v>0</v>
      </c>
      <c r="P109" s="30">
        <v>0</v>
      </c>
      <c r="Q109" s="30">
        <f t="shared" si="23"/>
        <v>0</v>
      </c>
      <c r="R109" s="30">
        <f t="shared" si="24"/>
        <v>0</v>
      </c>
      <c r="S109" s="30">
        <v>144.9</v>
      </c>
      <c r="T109" s="30">
        <v>100</v>
      </c>
      <c r="U109" s="30">
        <v>116</v>
      </c>
      <c r="V109" s="30">
        <v>0.76</v>
      </c>
      <c r="W109" s="1635">
        <f t="shared" si="42"/>
        <v>8.7365591397849468E-2</v>
      </c>
      <c r="X109" s="30">
        <v>4940</v>
      </c>
      <c r="Y109" s="30">
        <f t="shared" si="25"/>
        <v>33926</v>
      </c>
      <c r="Z109" s="30">
        <f t="shared" si="26"/>
        <v>0</v>
      </c>
      <c r="AA109" s="30">
        <v>144.9</v>
      </c>
      <c r="AB109" s="30">
        <v>160</v>
      </c>
      <c r="AC109" s="30">
        <v>160</v>
      </c>
      <c r="AD109" s="30">
        <v>0.74009999999999998</v>
      </c>
      <c r="AE109" s="1635">
        <f t="shared" si="27"/>
        <v>0.24044235763935803</v>
      </c>
      <c r="AF109" s="30">
        <v>20500</v>
      </c>
      <c r="AG109" s="30">
        <f t="shared" si="28"/>
        <v>51156</v>
      </c>
      <c r="AH109" s="30">
        <f t="shared" si="29"/>
        <v>0</v>
      </c>
      <c r="AI109" s="30">
        <v>144.9</v>
      </c>
      <c r="AJ109" s="30">
        <v>116</v>
      </c>
      <c r="AK109" s="30">
        <v>116</v>
      </c>
      <c r="AL109" s="30">
        <v>0.73299999999999998</v>
      </c>
      <c r="AM109" s="1635">
        <f t="shared" si="30"/>
        <v>0.22826130392973648</v>
      </c>
      <c r="AN109" s="30">
        <v>14440</v>
      </c>
      <c r="AO109" s="30">
        <f t="shared" si="31"/>
        <v>37956</v>
      </c>
      <c r="AP109" s="30">
        <f t="shared" si="32"/>
        <v>0</v>
      </c>
      <c r="AQ109" s="30">
        <v>144.9</v>
      </c>
      <c r="AR109" s="30">
        <v>134</v>
      </c>
      <c r="AS109" s="30">
        <v>134</v>
      </c>
      <c r="AT109" s="30">
        <v>0.7228</v>
      </c>
      <c r="AU109" s="1635">
        <f t="shared" si="33"/>
        <v>0.26783136284942638</v>
      </c>
      <c r="AV109" s="30">
        <v>19300</v>
      </c>
      <c r="AW109" s="30">
        <f t="shared" si="34"/>
        <v>43236</v>
      </c>
      <c r="AX109" s="30">
        <f t="shared" si="35"/>
        <v>0</v>
      </c>
      <c r="AY109" s="30">
        <v>144.9</v>
      </c>
      <c r="AZ109" s="30">
        <v>148</v>
      </c>
      <c r="BA109" s="30">
        <v>148</v>
      </c>
      <c r="BB109" s="30">
        <v>0.72109999999999996</v>
      </c>
      <c r="BC109" s="1635">
        <f t="shared" si="36"/>
        <v>0.38157003210393864</v>
      </c>
      <c r="BD109" s="30">
        <v>29320</v>
      </c>
      <c r="BE109" s="30">
        <f t="shared" si="37"/>
        <v>46104</v>
      </c>
      <c r="BF109" s="30">
        <f t="shared" si="38"/>
        <v>0</v>
      </c>
      <c r="BG109" s="30">
        <v>144.9</v>
      </c>
      <c r="BH109" s="30">
        <v>158</v>
      </c>
      <c r="BI109" s="30">
        <v>158</v>
      </c>
      <c r="BJ109" s="30">
        <v>0.75090000000000001</v>
      </c>
      <c r="BK109" s="1635">
        <f t="shared" si="44"/>
        <v>0.34689102173168251</v>
      </c>
      <c r="BL109" s="30">
        <v>30620</v>
      </c>
      <c r="BM109" s="30">
        <f t="shared" si="39"/>
        <v>52962</v>
      </c>
      <c r="BN109" s="30">
        <f t="shared" si="40"/>
        <v>0</v>
      </c>
    </row>
    <row r="110" spans="1:66">
      <c r="A110" t="s">
        <v>3785</v>
      </c>
      <c r="B110">
        <v>1220</v>
      </c>
      <c r="C110">
        <v>75</v>
      </c>
      <c r="D110" s="30">
        <v>104</v>
      </c>
      <c r="E110" s="30" t="s">
        <v>3786</v>
      </c>
      <c r="F110" s="30" t="s">
        <v>3787</v>
      </c>
      <c r="G110" s="30" t="s">
        <v>2143</v>
      </c>
      <c r="H110" s="30" t="s">
        <v>2223</v>
      </c>
      <c r="I110" s="30">
        <v>11</v>
      </c>
      <c r="J110" s="30">
        <v>145</v>
      </c>
      <c r="K110" s="30">
        <v>145</v>
      </c>
      <c r="L110" s="30">
        <v>76</v>
      </c>
      <c r="M110" s="30">
        <v>116</v>
      </c>
      <c r="N110" s="30">
        <v>0.69579999999999997</v>
      </c>
      <c r="O110" s="1635">
        <f>(P110/(24*30*L110*N110))</f>
        <v>0.27997979522918631</v>
      </c>
      <c r="P110" s="30">
        <v>10660</v>
      </c>
      <c r="Q110" s="30">
        <f t="shared" si="23"/>
        <v>22845</v>
      </c>
      <c r="R110" s="30">
        <f t="shared" si="24"/>
        <v>0</v>
      </c>
      <c r="S110" s="30">
        <v>145</v>
      </c>
      <c r="T110" s="30">
        <v>92</v>
      </c>
      <c r="U110" s="30">
        <v>116</v>
      </c>
      <c r="V110" s="30">
        <v>0.74139999999999995</v>
      </c>
      <c r="W110" s="1635">
        <f t="shared" si="42"/>
        <v>0.27114717831004181</v>
      </c>
      <c r="X110" s="30">
        <v>13760</v>
      </c>
      <c r="Y110" s="30">
        <f t="shared" si="25"/>
        <v>30448</v>
      </c>
      <c r="Z110" s="30">
        <f t="shared" si="26"/>
        <v>0</v>
      </c>
      <c r="AA110" s="30">
        <v>145</v>
      </c>
      <c r="AB110" s="30">
        <v>88</v>
      </c>
      <c r="AC110" s="30">
        <v>116</v>
      </c>
      <c r="AD110" s="30">
        <v>0.80589999999999995</v>
      </c>
      <c r="AE110" s="1635">
        <f t="shared" si="27"/>
        <v>0.3487928672504923</v>
      </c>
      <c r="AF110" s="30">
        <v>17810</v>
      </c>
      <c r="AG110" s="30">
        <f t="shared" si="28"/>
        <v>30637</v>
      </c>
      <c r="AH110" s="30">
        <f t="shared" si="29"/>
        <v>0</v>
      </c>
      <c r="AI110" s="30">
        <v>145</v>
      </c>
      <c r="AJ110" s="30">
        <v>88</v>
      </c>
      <c r="AK110" s="30">
        <v>116</v>
      </c>
      <c r="AL110" s="30">
        <v>0.8145</v>
      </c>
      <c r="AM110" s="1635">
        <f t="shared" si="30"/>
        <v>0.19183548189073049</v>
      </c>
      <c r="AN110" s="30">
        <v>10230</v>
      </c>
      <c r="AO110" s="30">
        <f t="shared" si="31"/>
        <v>31996</v>
      </c>
      <c r="AP110" s="30">
        <f t="shared" si="32"/>
        <v>0</v>
      </c>
      <c r="AQ110" s="30">
        <v>145</v>
      </c>
      <c r="AR110" s="30">
        <v>42</v>
      </c>
      <c r="AS110" s="30">
        <v>116</v>
      </c>
      <c r="AT110" s="30">
        <v>0.74339999999999995</v>
      </c>
      <c r="AU110" s="1635">
        <f t="shared" si="33"/>
        <v>0.29186694421405041</v>
      </c>
      <c r="AV110" s="30">
        <v>6780</v>
      </c>
      <c r="AW110" s="30">
        <f t="shared" si="34"/>
        <v>13938</v>
      </c>
      <c r="AX110" s="30">
        <f t="shared" si="35"/>
        <v>0</v>
      </c>
      <c r="AY110" s="30">
        <v>145</v>
      </c>
      <c r="AZ110" s="30">
        <v>62</v>
      </c>
      <c r="BA110" s="30">
        <v>116</v>
      </c>
      <c r="BB110" s="30">
        <v>0.77459999999999996</v>
      </c>
      <c r="BC110" s="1635">
        <f t="shared" si="36"/>
        <v>0.37364642821777827</v>
      </c>
      <c r="BD110" s="30">
        <v>12920</v>
      </c>
      <c r="BE110" s="30">
        <f t="shared" si="37"/>
        <v>20747</v>
      </c>
      <c r="BF110" s="30">
        <f t="shared" si="38"/>
        <v>0</v>
      </c>
      <c r="BG110" s="30">
        <v>145</v>
      </c>
      <c r="BH110" s="30">
        <v>100</v>
      </c>
      <c r="BI110" s="30">
        <v>116</v>
      </c>
      <c r="BJ110" s="30">
        <v>0.75560000000000005</v>
      </c>
      <c r="BK110" s="1635">
        <f t="shared" si="44"/>
        <v>0.2903055038508171</v>
      </c>
      <c r="BL110" s="30">
        <v>16320</v>
      </c>
      <c r="BM110" s="30">
        <f t="shared" si="39"/>
        <v>33730</v>
      </c>
      <c r="BN110" s="30">
        <f t="shared" si="40"/>
        <v>0</v>
      </c>
    </row>
    <row r="111" spans="1:66">
      <c r="A111" t="s">
        <v>2759</v>
      </c>
      <c r="B111">
        <v>4210</v>
      </c>
      <c r="C111">
        <v>11</v>
      </c>
      <c r="D111" s="30">
        <v>105</v>
      </c>
      <c r="E111" s="30" t="s">
        <v>3161</v>
      </c>
      <c r="F111" s="30" t="s">
        <v>2760</v>
      </c>
      <c r="G111" s="30" t="s">
        <v>575</v>
      </c>
      <c r="H111" s="30" t="s">
        <v>2142</v>
      </c>
      <c r="I111" s="30">
        <v>11</v>
      </c>
      <c r="J111" s="30">
        <v>145</v>
      </c>
      <c r="K111" s="30">
        <v>145</v>
      </c>
      <c r="L111" s="30">
        <v>0</v>
      </c>
      <c r="M111" s="30">
        <v>116</v>
      </c>
      <c r="N111" s="30">
        <v>0</v>
      </c>
      <c r="O111" s="1635">
        <v>0</v>
      </c>
      <c r="P111" s="30">
        <v>0</v>
      </c>
      <c r="Q111" s="30">
        <f t="shared" si="23"/>
        <v>0</v>
      </c>
      <c r="R111" s="30">
        <f t="shared" si="24"/>
        <v>0</v>
      </c>
      <c r="S111" s="30">
        <v>145</v>
      </c>
      <c r="T111" s="30">
        <v>0</v>
      </c>
      <c r="U111" s="30">
        <v>116</v>
      </c>
      <c r="V111" s="30">
        <v>0</v>
      </c>
      <c r="W111" s="1635">
        <v>0</v>
      </c>
      <c r="X111" s="30">
        <v>0</v>
      </c>
      <c r="Y111" s="30">
        <f t="shared" si="25"/>
        <v>0</v>
      </c>
      <c r="Z111" s="30">
        <f t="shared" si="26"/>
        <v>0</v>
      </c>
      <c r="AA111" s="30">
        <v>145</v>
      </c>
      <c r="AB111" s="30">
        <v>0</v>
      </c>
      <c r="AC111" s="30">
        <v>116</v>
      </c>
      <c r="AD111" s="30">
        <v>0</v>
      </c>
      <c r="AE111" s="1635">
        <v>0</v>
      </c>
      <c r="AF111" s="30">
        <v>0</v>
      </c>
      <c r="AG111" s="30">
        <f t="shared" si="28"/>
        <v>0</v>
      </c>
      <c r="AH111" s="30">
        <f t="shared" si="29"/>
        <v>0</v>
      </c>
      <c r="AI111" s="30">
        <v>145</v>
      </c>
      <c r="AJ111" s="30">
        <v>0</v>
      </c>
      <c r="AK111" s="30">
        <v>116</v>
      </c>
      <c r="AL111" s="30">
        <v>0</v>
      </c>
      <c r="AM111" s="1635">
        <v>0</v>
      </c>
      <c r="AN111" s="30">
        <v>0</v>
      </c>
      <c r="AO111" s="30">
        <f t="shared" si="31"/>
        <v>0</v>
      </c>
      <c r="AP111" s="30">
        <f t="shared" si="32"/>
        <v>0</v>
      </c>
      <c r="AQ111" s="30">
        <v>145</v>
      </c>
      <c r="AR111" s="30">
        <v>0</v>
      </c>
      <c r="AS111" s="30">
        <v>116</v>
      </c>
      <c r="AT111" s="30">
        <v>0</v>
      </c>
      <c r="AU111" s="1635">
        <v>0</v>
      </c>
      <c r="AV111" s="30">
        <v>0</v>
      </c>
      <c r="AW111" s="30">
        <f t="shared" si="34"/>
        <v>0</v>
      </c>
      <c r="AX111" s="30">
        <f t="shared" si="35"/>
        <v>0</v>
      </c>
      <c r="AY111" s="30">
        <v>145</v>
      </c>
      <c r="AZ111" s="30">
        <v>0</v>
      </c>
      <c r="BA111" s="30">
        <v>116</v>
      </c>
      <c r="BB111" s="30">
        <v>0</v>
      </c>
      <c r="BC111" s="1635">
        <v>0</v>
      </c>
      <c r="BD111" s="30">
        <v>0</v>
      </c>
      <c r="BE111" s="30">
        <f t="shared" si="37"/>
        <v>0</v>
      </c>
      <c r="BF111" s="30">
        <f t="shared" si="38"/>
        <v>0</v>
      </c>
      <c r="BG111" s="30">
        <v>145</v>
      </c>
      <c r="BH111" s="30">
        <v>0</v>
      </c>
      <c r="BI111" s="30">
        <v>116</v>
      </c>
      <c r="BJ111" s="30">
        <v>0</v>
      </c>
      <c r="BK111" s="1635">
        <v>0</v>
      </c>
      <c r="BL111" s="30">
        <v>0</v>
      </c>
      <c r="BM111" s="30">
        <f t="shared" si="39"/>
        <v>0</v>
      </c>
      <c r="BN111" s="30">
        <f t="shared" si="40"/>
        <v>0</v>
      </c>
    </row>
    <row r="112" spans="1:66">
      <c r="A112" t="s">
        <v>2761</v>
      </c>
      <c r="B112">
        <v>6220</v>
      </c>
      <c r="C112">
        <v>145</v>
      </c>
      <c r="D112" s="30">
        <v>106</v>
      </c>
      <c r="E112" s="30" t="s">
        <v>3162</v>
      </c>
      <c r="F112" s="30" t="s">
        <v>515</v>
      </c>
      <c r="G112" s="30" t="s">
        <v>2143</v>
      </c>
      <c r="H112" s="30" t="s">
        <v>802</v>
      </c>
      <c r="I112" s="30">
        <v>11</v>
      </c>
      <c r="J112" s="30">
        <v>145</v>
      </c>
      <c r="K112" s="30">
        <v>145</v>
      </c>
      <c r="L112" s="30">
        <v>136</v>
      </c>
      <c r="M112" s="30">
        <v>136</v>
      </c>
      <c r="N112" s="30">
        <v>0.93640000000000001</v>
      </c>
      <c r="O112" s="1635">
        <f t="shared" ref="O112:O121" si="45">(P112/(24*30*L112*N112))</f>
        <v>0.56574005438712582</v>
      </c>
      <c r="P112" s="30">
        <v>51874</v>
      </c>
      <c r="Q112" s="30">
        <f t="shared" si="23"/>
        <v>55015</v>
      </c>
      <c r="R112" s="30">
        <f t="shared" si="24"/>
        <v>0</v>
      </c>
      <c r="S112" s="30">
        <v>145</v>
      </c>
      <c r="T112" s="30">
        <v>132.19999999999999</v>
      </c>
      <c r="U112" s="30">
        <v>132.19999999999999</v>
      </c>
      <c r="V112" s="30">
        <v>0.94179999999999997</v>
      </c>
      <c r="W112" s="1635">
        <f t="shared" ref="W112:W121" si="46">(X112/(24*31*T112*V112))</f>
        <v>0.53152009233002762</v>
      </c>
      <c r="X112" s="30">
        <v>49236</v>
      </c>
      <c r="Y112" s="30">
        <f t="shared" si="25"/>
        <v>55579</v>
      </c>
      <c r="Z112" s="30">
        <f t="shared" si="26"/>
        <v>0</v>
      </c>
      <c r="AA112" s="30">
        <v>145</v>
      </c>
      <c r="AB112" s="30">
        <v>129.19999999999999</v>
      </c>
      <c r="AC112" s="30">
        <v>129.19999999999999</v>
      </c>
      <c r="AD112" s="30">
        <v>0.94189999999999996</v>
      </c>
      <c r="AE112" s="1635">
        <f t="shared" ref="AE112:AE121" si="47">(AF112/(24*30*AB112*AD112))</f>
        <v>0.67916539160520362</v>
      </c>
      <c r="AF112" s="30">
        <v>59508</v>
      </c>
      <c r="AG112" s="30">
        <f t="shared" si="28"/>
        <v>52572</v>
      </c>
      <c r="AH112" s="30">
        <f t="shared" si="29"/>
        <v>6936</v>
      </c>
      <c r="AI112" s="30">
        <v>145</v>
      </c>
      <c r="AJ112" s="30">
        <v>135.4</v>
      </c>
      <c r="AK112" s="30">
        <v>135.4</v>
      </c>
      <c r="AL112" s="30">
        <v>0.93969999999999998</v>
      </c>
      <c r="AM112" s="1635">
        <f t="shared" ref="AM112:AM121" si="48">(AN112/(24*31*AJ112*AL112))</f>
        <v>0.4817293016509101</v>
      </c>
      <c r="AN112" s="30">
        <v>45602</v>
      </c>
      <c r="AO112" s="30">
        <f t="shared" si="31"/>
        <v>56798</v>
      </c>
      <c r="AP112" s="30">
        <f t="shared" si="32"/>
        <v>0</v>
      </c>
      <c r="AQ112" s="30">
        <v>145</v>
      </c>
      <c r="AR112" s="30">
        <v>142</v>
      </c>
      <c r="AS112" s="30">
        <v>142</v>
      </c>
      <c r="AT112" s="30">
        <v>0.95309999999999995</v>
      </c>
      <c r="AU112" s="1635">
        <f t="shared" ref="AU112:AU134" si="49">(AV112/(24*31*AR112*AT112))</f>
        <v>0.45492686188669951</v>
      </c>
      <c r="AV112" s="30">
        <v>45808</v>
      </c>
      <c r="AW112" s="30">
        <f t="shared" si="34"/>
        <v>60416</v>
      </c>
      <c r="AX112" s="30">
        <f t="shared" si="35"/>
        <v>0</v>
      </c>
      <c r="AY112" s="30">
        <v>145</v>
      </c>
      <c r="AZ112" s="30">
        <v>143.4</v>
      </c>
      <c r="BA112" s="30">
        <v>143.4</v>
      </c>
      <c r="BB112" s="30">
        <v>0.94269999999999998</v>
      </c>
      <c r="BC112" s="1635">
        <f t="shared" ref="BC112:BC134" si="50">(BD112/(24*30*AZ112*BB112))</f>
        <v>0.48308935738570108</v>
      </c>
      <c r="BD112" s="30">
        <v>47020</v>
      </c>
      <c r="BE112" s="30">
        <f t="shared" si="37"/>
        <v>58399</v>
      </c>
      <c r="BF112" s="30">
        <f t="shared" si="38"/>
        <v>0</v>
      </c>
      <c r="BG112" s="30">
        <v>145</v>
      </c>
      <c r="BH112" s="30">
        <v>140</v>
      </c>
      <c r="BI112" s="30">
        <v>140</v>
      </c>
      <c r="BJ112" s="30">
        <v>0.93810000000000004</v>
      </c>
      <c r="BK112" s="1635">
        <f t="shared" ref="BK112:BK134" si="51">(BL112/(24*31*BH112*BJ112))</f>
        <v>0.4852398817035643</v>
      </c>
      <c r="BL112" s="30">
        <v>47414</v>
      </c>
      <c r="BM112" s="30">
        <f t="shared" si="39"/>
        <v>58627</v>
      </c>
      <c r="BN112" s="30">
        <f t="shared" si="40"/>
        <v>0</v>
      </c>
    </row>
    <row r="113" spans="1:66">
      <c r="A113" t="s">
        <v>2762</v>
      </c>
      <c r="B113">
        <v>6110</v>
      </c>
      <c r="C113">
        <v>27</v>
      </c>
      <c r="D113" s="30">
        <v>107</v>
      </c>
      <c r="E113" s="30" t="s">
        <v>3163</v>
      </c>
      <c r="F113" s="30" t="s">
        <v>1082</v>
      </c>
      <c r="G113" s="30" t="s">
        <v>2143</v>
      </c>
      <c r="H113" s="30" t="s">
        <v>1439</v>
      </c>
      <c r="I113" s="30">
        <v>11</v>
      </c>
      <c r="J113" s="30">
        <v>148</v>
      </c>
      <c r="K113" s="30">
        <v>148</v>
      </c>
      <c r="L113" s="30">
        <v>151</v>
      </c>
      <c r="M113" s="30">
        <v>151</v>
      </c>
      <c r="N113" s="30">
        <v>0.84230000000000005</v>
      </c>
      <c r="O113" s="1635">
        <f t="shared" si="45"/>
        <v>0.42599029585151627</v>
      </c>
      <c r="P113" s="30">
        <v>39010</v>
      </c>
      <c r="Q113" s="30">
        <f t="shared" si="23"/>
        <v>54945</v>
      </c>
      <c r="R113" s="30">
        <f t="shared" si="24"/>
        <v>0</v>
      </c>
      <c r="S113" s="30">
        <v>148</v>
      </c>
      <c r="T113" s="30">
        <v>176</v>
      </c>
      <c r="U113" s="30">
        <v>176</v>
      </c>
      <c r="V113" s="30">
        <v>0.83530000000000004</v>
      </c>
      <c r="W113" s="1635">
        <f t="shared" si="46"/>
        <v>0.38856246472401373</v>
      </c>
      <c r="X113" s="30">
        <v>42500</v>
      </c>
      <c r="Y113" s="30">
        <f t="shared" si="25"/>
        <v>65627</v>
      </c>
      <c r="Z113" s="30">
        <f t="shared" si="26"/>
        <v>0</v>
      </c>
      <c r="AA113" s="30">
        <v>148</v>
      </c>
      <c r="AB113" s="30">
        <v>167</v>
      </c>
      <c r="AC113" s="30">
        <v>167</v>
      </c>
      <c r="AD113" s="30">
        <v>0.84589999999999999</v>
      </c>
      <c r="AE113" s="1635">
        <f t="shared" si="47"/>
        <v>0.47615294689416926</v>
      </c>
      <c r="AF113" s="30">
        <v>48430</v>
      </c>
      <c r="AG113" s="30">
        <f t="shared" si="28"/>
        <v>61027</v>
      </c>
      <c r="AH113" s="30">
        <f t="shared" si="29"/>
        <v>0</v>
      </c>
      <c r="AI113" s="30">
        <v>148</v>
      </c>
      <c r="AJ113" s="30">
        <v>148</v>
      </c>
      <c r="AK113" s="30">
        <v>148</v>
      </c>
      <c r="AL113" s="30">
        <v>0.82040000000000002</v>
      </c>
      <c r="AM113" s="1635">
        <f t="shared" si="48"/>
        <v>0.42823513696298021</v>
      </c>
      <c r="AN113" s="30">
        <v>38685</v>
      </c>
      <c r="AO113" s="30">
        <f t="shared" si="31"/>
        <v>54202</v>
      </c>
      <c r="AP113" s="30">
        <f t="shared" si="32"/>
        <v>0</v>
      </c>
      <c r="AQ113" s="30">
        <v>148</v>
      </c>
      <c r="AR113" s="30">
        <v>124</v>
      </c>
      <c r="AS113" s="30">
        <v>124</v>
      </c>
      <c r="AT113" s="30">
        <v>0.82240000000000002</v>
      </c>
      <c r="AU113" s="1635">
        <f t="shared" si="49"/>
        <v>0.46420694032237814</v>
      </c>
      <c r="AV113" s="30">
        <v>35220</v>
      </c>
      <c r="AW113" s="30">
        <f t="shared" si="34"/>
        <v>45523</v>
      </c>
      <c r="AX113" s="30">
        <f t="shared" si="35"/>
        <v>0</v>
      </c>
      <c r="AY113" s="30">
        <v>148</v>
      </c>
      <c r="AZ113" s="30">
        <v>131</v>
      </c>
      <c r="BA113" s="30">
        <v>131</v>
      </c>
      <c r="BB113" s="30">
        <v>0.81779999999999997</v>
      </c>
      <c r="BC113" s="1635">
        <f t="shared" si="50"/>
        <v>0.47365073260745699</v>
      </c>
      <c r="BD113" s="30">
        <v>36535</v>
      </c>
      <c r="BE113" s="30">
        <f t="shared" si="37"/>
        <v>46281</v>
      </c>
      <c r="BF113" s="30">
        <f t="shared" si="38"/>
        <v>0</v>
      </c>
      <c r="BG113" s="30">
        <v>148</v>
      </c>
      <c r="BH113" s="30">
        <v>103</v>
      </c>
      <c r="BI113" s="30">
        <v>118.4</v>
      </c>
      <c r="BJ113" s="30">
        <v>0.80649999999999999</v>
      </c>
      <c r="BK113" s="1635">
        <f t="shared" si="51"/>
        <v>0.46849939812672731</v>
      </c>
      <c r="BL113" s="30">
        <v>28955</v>
      </c>
      <c r="BM113" s="30">
        <f t="shared" si="39"/>
        <v>37082</v>
      </c>
      <c r="BN113" s="30">
        <f t="shared" si="40"/>
        <v>0</v>
      </c>
    </row>
    <row r="114" spans="1:66">
      <c r="A114" t="s">
        <v>2765</v>
      </c>
      <c r="B114">
        <v>1210</v>
      </c>
      <c r="C114">
        <v>45</v>
      </c>
      <c r="D114" s="30">
        <v>108</v>
      </c>
      <c r="E114" s="30" t="s">
        <v>3165</v>
      </c>
      <c r="F114" s="30" t="s">
        <v>1794</v>
      </c>
      <c r="G114" s="30" t="s">
        <v>2143</v>
      </c>
      <c r="H114" s="30" t="s">
        <v>1051</v>
      </c>
      <c r="I114" s="30">
        <v>11</v>
      </c>
      <c r="J114" s="30">
        <v>149</v>
      </c>
      <c r="K114" s="30">
        <v>149</v>
      </c>
      <c r="L114" s="30">
        <v>43.6</v>
      </c>
      <c r="M114" s="30">
        <v>149</v>
      </c>
      <c r="N114" s="30">
        <v>0.99560000000000004</v>
      </c>
      <c r="O114" s="1635">
        <f t="shared" si="45"/>
        <v>0.18756074126769404</v>
      </c>
      <c r="P114" s="30">
        <v>5862</v>
      </c>
      <c r="Q114" s="30">
        <f t="shared" si="23"/>
        <v>18752</v>
      </c>
      <c r="R114" s="30">
        <f t="shared" si="24"/>
        <v>0</v>
      </c>
      <c r="S114" s="30">
        <v>149</v>
      </c>
      <c r="T114" s="30">
        <v>43.2</v>
      </c>
      <c r="U114" s="30">
        <v>149</v>
      </c>
      <c r="V114" s="30">
        <v>0.99580000000000002</v>
      </c>
      <c r="W114" s="1635">
        <f t="shared" si="46"/>
        <v>0.2346449072564348</v>
      </c>
      <c r="X114" s="30">
        <v>7510</v>
      </c>
      <c r="Y114" s="30">
        <f t="shared" si="25"/>
        <v>19203</v>
      </c>
      <c r="Z114" s="30">
        <f t="shared" si="26"/>
        <v>0</v>
      </c>
      <c r="AA114" s="30">
        <v>149</v>
      </c>
      <c r="AB114" s="30">
        <v>45.6</v>
      </c>
      <c r="AC114" s="30">
        <v>149</v>
      </c>
      <c r="AD114" s="30">
        <v>0.99460000000000004</v>
      </c>
      <c r="AE114" s="1635">
        <f t="shared" si="47"/>
        <v>0.20376847843853887</v>
      </c>
      <c r="AF114" s="30">
        <v>6654</v>
      </c>
      <c r="AG114" s="30">
        <f t="shared" si="28"/>
        <v>19593</v>
      </c>
      <c r="AH114" s="30">
        <f t="shared" si="29"/>
        <v>0</v>
      </c>
      <c r="AI114" s="30">
        <v>149</v>
      </c>
      <c r="AJ114" s="30">
        <v>42</v>
      </c>
      <c r="AK114" s="30">
        <v>149</v>
      </c>
      <c r="AL114" s="30">
        <v>0.99050000000000005</v>
      </c>
      <c r="AM114" s="1635">
        <f t="shared" si="48"/>
        <v>0.22151039069832121</v>
      </c>
      <c r="AN114" s="30">
        <v>6856</v>
      </c>
      <c r="AO114" s="30">
        <f t="shared" si="31"/>
        <v>18571</v>
      </c>
      <c r="AP114" s="30">
        <f t="shared" si="32"/>
        <v>0</v>
      </c>
      <c r="AQ114" s="30">
        <v>149</v>
      </c>
      <c r="AR114" s="30">
        <v>44</v>
      </c>
      <c r="AS114" s="30">
        <v>149</v>
      </c>
      <c r="AT114" s="30">
        <v>0.9919</v>
      </c>
      <c r="AU114" s="1635">
        <f t="shared" si="49"/>
        <v>0.21169764437003263</v>
      </c>
      <c r="AV114" s="30">
        <v>6874</v>
      </c>
      <c r="AW114" s="30">
        <f t="shared" si="34"/>
        <v>19483</v>
      </c>
      <c r="AX114" s="30">
        <f t="shared" si="35"/>
        <v>0</v>
      </c>
      <c r="AY114" s="30">
        <v>149</v>
      </c>
      <c r="AZ114" s="30">
        <v>47.6</v>
      </c>
      <c r="BA114" s="30">
        <v>149</v>
      </c>
      <c r="BB114" s="30">
        <v>0.99180000000000001</v>
      </c>
      <c r="BC114" s="1635">
        <f t="shared" si="50"/>
        <v>0.20552517572196585</v>
      </c>
      <c r="BD114" s="30">
        <v>6986</v>
      </c>
      <c r="BE114" s="30">
        <f t="shared" si="37"/>
        <v>20395</v>
      </c>
      <c r="BF114" s="30">
        <f t="shared" si="38"/>
        <v>0</v>
      </c>
      <c r="BG114" s="30">
        <v>149</v>
      </c>
      <c r="BH114" s="30">
        <v>46.8</v>
      </c>
      <c r="BI114" s="30">
        <v>149</v>
      </c>
      <c r="BJ114" s="30">
        <v>0.98440000000000005</v>
      </c>
      <c r="BK114" s="1635">
        <f t="shared" si="51"/>
        <v>0.16542177068975775</v>
      </c>
      <c r="BL114" s="30">
        <v>5670</v>
      </c>
      <c r="BM114" s="30">
        <f t="shared" si="39"/>
        <v>20566</v>
      </c>
      <c r="BN114" s="30">
        <f t="shared" si="40"/>
        <v>0</v>
      </c>
    </row>
    <row r="115" spans="1:66">
      <c r="A115" t="s">
        <v>2766</v>
      </c>
      <c r="B115">
        <v>1220</v>
      </c>
      <c r="C115">
        <v>62</v>
      </c>
      <c r="D115" s="30">
        <v>109</v>
      </c>
      <c r="E115" s="30" t="s">
        <v>3166</v>
      </c>
      <c r="F115" s="30" t="s">
        <v>2249</v>
      </c>
      <c r="G115" s="30" t="s">
        <v>2143</v>
      </c>
      <c r="H115" s="30" t="s">
        <v>1051</v>
      </c>
      <c r="I115" s="30">
        <v>11</v>
      </c>
      <c r="J115" s="30">
        <v>150</v>
      </c>
      <c r="K115" s="30">
        <v>150</v>
      </c>
      <c r="L115" s="30">
        <v>32</v>
      </c>
      <c r="M115" s="30">
        <v>150</v>
      </c>
      <c r="N115" s="30">
        <v>0.88700000000000001</v>
      </c>
      <c r="O115" s="1635">
        <f t="shared" si="45"/>
        <v>0.36111894024802704</v>
      </c>
      <c r="P115" s="30">
        <v>7380</v>
      </c>
      <c r="Q115" s="30">
        <f t="shared" si="23"/>
        <v>12262</v>
      </c>
      <c r="R115" s="30">
        <f t="shared" si="24"/>
        <v>0</v>
      </c>
      <c r="S115" s="30">
        <v>150</v>
      </c>
      <c r="T115" s="30">
        <v>38</v>
      </c>
      <c r="U115" s="30">
        <v>150</v>
      </c>
      <c r="V115" s="30">
        <v>0.91569999999999996</v>
      </c>
      <c r="W115" s="1635">
        <f t="shared" si="46"/>
        <v>0.29356470929461098</v>
      </c>
      <c r="X115" s="30">
        <v>7600</v>
      </c>
      <c r="Y115" s="30">
        <f t="shared" si="25"/>
        <v>15533</v>
      </c>
      <c r="Z115" s="30">
        <f t="shared" si="26"/>
        <v>0</v>
      </c>
      <c r="AA115" s="30">
        <v>150</v>
      </c>
      <c r="AB115" s="30">
        <v>42</v>
      </c>
      <c r="AC115" s="30">
        <v>150</v>
      </c>
      <c r="AD115" s="30">
        <v>0.94530000000000003</v>
      </c>
      <c r="AE115" s="1635">
        <f t="shared" si="47"/>
        <v>0.32673482900923928</v>
      </c>
      <c r="AF115" s="30">
        <v>9340</v>
      </c>
      <c r="AG115" s="30">
        <f t="shared" si="28"/>
        <v>17152</v>
      </c>
      <c r="AH115" s="30">
        <f t="shared" si="29"/>
        <v>0</v>
      </c>
      <c r="AI115" s="30">
        <v>150</v>
      </c>
      <c r="AJ115" s="30">
        <v>38</v>
      </c>
      <c r="AK115" s="30">
        <v>150</v>
      </c>
      <c r="AL115" s="30">
        <v>0.92569999999999997</v>
      </c>
      <c r="AM115" s="1635">
        <f t="shared" si="48"/>
        <v>0.35229309024407046</v>
      </c>
      <c r="AN115" s="30">
        <v>9220</v>
      </c>
      <c r="AO115" s="30">
        <f t="shared" si="31"/>
        <v>15703</v>
      </c>
      <c r="AP115" s="30">
        <f t="shared" si="32"/>
        <v>0</v>
      </c>
      <c r="AQ115" s="30">
        <v>150</v>
      </c>
      <c r="AR115" s="30">
        <v>44</v>
      </c>
      <c r="AS115" s="30">
        <v>150</v>
      </c>
      <c r="AT115" s="30">
        <v>0.92869999999999997</v>
      </c>
      <c r="AU115" s="1635">
        <f t="shared" si="49"/>
        <v>0.29998102225322382</v>
      </c>
      <c r="AV115" s="30">
        <v>9120</v>
      </c>
      <c r="AW115" s="30">
        <f t="shared" si="34"/>
        <v>18241</v>
      </c>
      <c r="AX115" s="30">
        <f t="shared" si="35"/>
        <v>0</v>
      </c>
      <c r="AY115" s="30">
        <v>150</v>
      </c>
      <c r="AZ115" s="30">
        <v>38</v>
      </c>
      <c r="BA115" s="30">
        <v>150</v>
      </c>
      <c r="BB115" s="30">
        <v>0.90739999999999998</v>
      </c>
      <c r="BC115" s="1635">
        <f t="shared" si="50"/>
        <v>0.31579205157850915</v>
      </c>
      <c r="BD115" s="30">
        <v>7840</v>
      </c>
      <c r="BE115" s="30">
        <f t="shared" si="37"/>
        <v>14896</v>
      </c>
      <c r="BF115" s="30">
        <f t="shared" si="38"/>
        <v>0</v>
      </c>
      <c r="BG115" s="30">
        <v>150</v>
      </c>
      <c r="BH115" s="30">
        <v>46</v>
      </c>
      <c r="BI115" s="30">
        <v>150</v>
      </c>
      <c r="BJ115" s="30">
        <v>0.85470000000000002</v>
      </c>
      <c r="BK115" s="1635">
        <f t="shared" si="51"/>
        <v>0.20922180809978844</v>
      </c>
      <c r="BL115" s="30">
        <v>6120</v>
      </c>
      <c r="BM115" s="30">
        <f t="shared" si="39"/>
        <v>17551</v>
      </c>
      <c r="BN115" s="30">
        <f t="shared" si="40"/>
        <v>0</v>
      </c>
    </row>
    <row r="116" spans="1:66">
      <c r="A116" t="s">
        <v>2768</v>
      </c>
      <c r="B116">
        <v>1230</v>
      </c>
      <c r="C116">
        <v>69</v>
      </c>
      <c r="D116" s="30">
        <v>110</v>
      </c>
      <c r="E116" s="30" t="s">
        <v>3168</v>
      </c>
      <c r="F116" s="30" t="s">
        <v>1370</v>
      </c>
      <c r="G116" s="30" t="s">
        <v>2143</v>
      </c>
      <c r="H116" s="30" t="s">
        <v>2142</v>
      </c>
      <c r="I116" s="30">
        <v>11</v>
      </c>
      <c r="J116" s="30">
        <v>150</v>
      </c>
      <c r="K116" s="30">
        <v>150</v>
      </c>
      <c r="L116" s="30">
        <v>158.80000000000001</v>
      </c>
      <c r="M116" s="30">
        <v>158.80000000000001</v>
      </c>
      <c r="N116" s="30">
        <v>0.83730000000000004</v>
      </c>
      <c r="O116" s="1635">
        <f t="shared" si="45"/>
        <v>0.19048706828878248</v>
      </c>
      <c r="P116" s="30">
        <v>18236</v>
      </c>
      <c r="Q116" s="30">
        <f t="shared" si="23"/>
        <v>57440</v>
      </c>
      <c r="R116" s="30">
        <f t="shared" si="24"/>
        <v>0</v>
      </c>
      <c r="S116" s="30">
        <v>150</v>
      </c>
      <c r="T116" s="30">
        <v>122</v>
      </c>
      <c r="U116" s="30">
        <v>122</v>
      </c>
      <c r="V116" s="30">
        <v>0.80649999999999999</v>
      </c>
      <c r="W116" s="1635">
        <f t="shared" si="46"/>
        <v>0.23004084235820171</v>
      </c>
      <c r="X116" s="30">
        <v>16840</v>
      </c>
      <c r="Y116" s="30">
        <f t="shared" si="25"/>
        <v>43923</v>
      </c>
      <c r="Z116" s="30">
        <f t="shared" si="26"/>
        <v>0</v>
      </c>
      <c r="AA116" s="30">
        <v>150</v>
      </c>
      <c r="AB116" s="30">
        <v>142</v>
      </c>
      <c r="AC116" s="30">
        <v>142</v>
      </c>
      <c r="AD116" s="30">
        <v>0.81620000000000004</v>
      </c>
      <c r="AE116" s="1635">
        <f t="shared" si="47"/>
        <v>0.5255949648721373</v>
      </c>
      <c r="AF116" s="30">
        <v>43860</v>
      </c>
      <c r="AG116" s="30">
        <f t="shared" si="28"/>
        <v>50069</v>
      </c>
      <c r="AH116" s="30">
        <f t="shared" si="29"/>
        <v>0</v>
      </c>
      <c r="AI116" s="30">
        <v>150</v>
      </c>
      <c r="AJ116" s="30">
        <v>140</v>
      </c>
      <c r="AK116" s="30">
        <v>140</v>
      </c>
      <c r="AL116" s="30">
        <v>0.78500000000000003</v>
      </c>
      <c r="AM116" s="1635">
        <f t="shared" si="48"/>
        <v>0.62251117829502867</v>
      </c>
      <c r="AN116" s="30">
        <v>50900</v>
      </c>
      <c r="AO116" s="30">
        <f t="shared" si="31"/>
        <v>49059</v>
      </c>
      <c r="AP116" s="30">
        <f t="shared" si="32"/>
        <v>1841</v>
      </c>
      <c r="AQ116" s="30">
        <v>150</v>
      </c>
      <c r="AR116" s="30">
        <v>142</v>
      </c>
      <c r="AS116" s="30">
        <v>142</v>
      </c>
      <c r="AT116" s="30">
        <v>0.78200000000000003</v>
      </c>
      <c r="AU116" s="1635">
        <f t="shared" si="49"/>
        <v>0.64079026312537934</v>
      </c>
      <c r="AV116" s="30">
        <v>52940</v>
      </c>
      <c r="AW116" s="30">
        <f t="shared" si="34"/>
        <v>49570</v>
      </c>
      <c r="AX116" s="30">
        <f t="shared" si="35"/>
        <v>3370</v>
      </c>
      <c r="AY116" s="30">
        <v>150</v>
      </c>
      <c r="AZ116" s="30">
        <v>142</v>
      </c>
      <c r="BA116" s="30">
        <v>142</v>
      </c>
      <c r="BB116" s="30">
        <v>0.77939999999999998</v>
      </c>
      <c r="BC116" s="1635">
        <f t="shared" si="50"/>
        <v>0.55768993684399903</v>
      </c>
      <c r="BD116" s="30">
        <v>44440</v>
      </c>
      <c r="BE116" s="30">
        <f t="shared" si="37"/>
        <v>47812</v>
      </c>
      <c r="BF116" s="30">
        <f t="shared" si="38"/>
        <v>0</v>
      </c>
      <c r="BG116" s="30">
        <v>150</v>
      </c>
      <c r="BH116" s="30">
        <v>136</v>
      </c>
      <c r="BI116" s="30">
        <v>136</v>
      </c>
      <c r="BJ116" s="30">
        <v>0.77370000000000005</v>
      </c>
      <c r="BK116" s="1635">
        <f t="shared" si="51"/>
        <v>0.43762580017310049</v>
      </c>
      <c r="BL116" s="30">
        <v>34260</v>
      </c>
      <c r="BM116" s="30">
        <f t="shared" si="39"/>
        <v>46972</v>
      </c>
      <c r="BN116" s="30">
        <f t="shared" si="40"/>
        <v>0</v>
      </c>
    </row>
    <row r="117" spans="1:66">
      <c r="A117" t="s">
        <v>3623</v>
      </c>
      <c r="B117">
        <v>1230</v>
      </c>
      <c r="C117">
        <v>99</v>
      </c>
      <c r="D117" s="30">
        <v>111</v>
      </c>
      <c r="E117" s="30" t="s">
        <v>3624</v>
      </c>
      <c r="F117" s="30" t="s">
        <v>3625</v>
      </c>
      <c r="G117" s="30" t="s">
        <v>2143</v>
      </c>
      <c r="H117" s="30" t="s">
        <v>2223</v>
      </c>
      <c r="I117" s="30">
        <v>11</v>
      </c>
      <c r="J117" s="30">
        <v>150</v>
      </c>
      <c r="K117" s="30">
        <v>150</v>
      </c>
      <c r="L117" s="30">
        <v>74.400000000000006</v>
      </c>
      <c r="M117" s="30">
        <v>120</v>
      </c>
      <c r="N117" s="30">
        <v>0.625</v>
      </c>
      <c r="O117" s="1635">
        <f t="shared" si="45"/>
        <v>0.15848267622461168</v>
      </c>
      <c r="P117" s="30">
        <v>5306</v>
      </c>
      <c r="Q117" s="30">
        <f t="shared" si="23"/>
        <v>20088</v>
      </c>
      <c r="R117" s="30">
        <f t="shared" si="24"/>
        <v>0</v>
      </c>
      <c r="S117" s="30">
        <v>150</v>
      </c>
      <c r="T117" s="30">
        <v>76</v>
      </c>
      <c r="U117" s="30">
        <v>120</v>
      </c>
      <c r="V117" s="30">
        <v>0.43640000000000001</v>
      </c>
      <c r="W117" s="1635">
        <f t="shared" si="46"/>
        <v>7.9754247983579191E-2</v>
      </c>
      <c r="X117" s="30">
        <v>1968</v>
      </c>
      <c r="Y117" s="30">
        <f t="shared" si="25"/>
        <v>14805</v>
      </c>
      <c r="Z117" s="30">
        <f t="shared" si="26"/>
        <v>0</v>
      </c>
      <c r="AA117" s="30">
        <v>150</v>
      </c>
      <c r="AB117" s="30">
        <v>151.6</v>
      </c>
      <c r="AC117" s="30">
        <v>151.6</v>
      </c>
      <c r="AD117" s="30">
        <v>0.3513</v>
      </c>
      <c r="AE117" s="1635">
        <f t="shared" si="47"/>
        <v>3.4737165462319752E-2</v>
      </c>
      <c r="AF117" s="30">
        <v>1332</v>
      </c>
      <c r="AG117" s="30">
        <f t="shared" si="28"/>
        <v>23007</v>
      </c>
      <c r="AH117" s="30">
        <f t="shared" si="29"/>
        <v>0</v>
      </c>
      <c r="AI117" s="30">
        <v>150</v>
      </c>
      <c r="AJ117" s="30">
        <v>16</v>
      </c>
      <c r="AK117" s="30">
        <v>120</v>
      </c>
      <c r="AL117" s="30">
        <v>0.36930000000000002</v>
      </c>
      <c r="AM117" s="1635">
        <f t="shared" si="48"/>
        <v>0.26614213464007752</v>
      </c>
      <c r="AN117" s="30">
        <v>1170</v>
      </c>
      <c r="AO117" s="30">
        <f t="shared" si="31"/>
        <v>2638</v>
      </c>
      <c r="AP117" s="30">
        <f t="shared" si="32"/>
        <v>0</v>
      </c>
      <c r="AQ117" s="30">
        <v>150</v>
      </c>
      <c r="AR117" s="30">
        <v>118.4</v>
      </c>
      <c r="AS117" s="30">
        <v>120</v>
      </c>
      <c r="AT117" s="30">
        <v>0.54320000000000002</v>
      </c>
      <c r="AU117" s="1635">
        <f t="shared" si="49"/>
        <v>0.11653016620592276</v>
      </c>
      <c r="AV117" s="30">
        <v>5576</v>
      </c>
      <c r="AW117" s="30">
        <f t="shared" si="34"/>
        <v>28710</v>
      </c>
      <c r="AX117" s="30">
        <f t="shared" si="35"/>
        <v>0</v>
      </c>
      <c r="AY117" s="30">
        <v>150</v>
      </c>
      <c r="AZ117" s="30">
        <v>146.4</v>
      </c>
      <c r="BA117" s="30">
        <v>146.4</v>
      </c>
      <c r="BB117" s="30">
        <v>0.68859999999999999</v>
      </c>
      <c r="BC117" s="1635">
        <f t="shared" si="50"/>
        <v>0.42698145405944077</v>
      </c>
      <c r="BD117" s="30">
        <v>30992</v>
      </c>
      <c r="BE117" s="30">
        <f t="shared" si="37"/>
        <v>43550</v>
      </c>
      <c r="BF117" s="30">
        <f t="shared" si="38"/>
        <v>0</v>
      </c>
      <c r="BG117" s="30">
        <v>150</v>
      </c>
      <c r="BH117" s="30">
        <v>172.4</v>
      </c>
      <c r="BI117" s="30">
        <v>172.4</v>
      </c>
      <c r="BJ117" s="30">
        <v>0.68259999999999998</v>
      </c>
      <c r="BK117" s="1635">
        <f t="shared" si="51"/>
        <v>0.25415143740816332</v>
      </c>
      <c r="BL117" s="30">
        <v>22252</v>
      </c>
      <c r="BM117" s="30">
        <f t="shared" si="39"/>
        <v>52532</v>
      </c>
      <c r="BN117" s="30">
        <f t="shared" si="40"/>
        <v>0</v>
      </c>
    </row>
    <row r="118" spans="1:66">
      <c r="A118" t="s">
        <v>2769</v>
      </c>
      <c r="B118">
        <v>1260</v>
      </c>
      <c r="C118">
        <v>4</v>
      </c>
      <c r="D118" s="30">
        <v>112</v>
      </c>
      <c r="E118" s="30" t="s">
        <v>3169</v>
      </c>
      <c r="F118" s="30" t="s">
        <v>1227</v>
      </c>
      <c r="G118" s="30" t="s">
        <v>2143</v>
      </c>
      <c r="H118" s="30" t="s">
        <v>2142</v>
      </c>
      <c r="I118" s="30">
        <v>11</v>
      </c>
      <c r="J118" s="30">
        <v>150</v>
      </c>
      <c r="K118" s="30">
        <v>150</v>
      </c>
      <c r="L118" s="30">
        <v>79.400000000000006</v>
      </c>
      <c r="M118" s="30">
        <v>120</v>
      </c>
      <c r="N118" s="30">
        <v>0.87029999999999996</v>
      </c>
      <c r="O118" s="1635">
        <f t="shared" si="45"/>
        <v>0.5563046916371619</v>
      </c>
      <c r="P118" s="30">
        <v>27678</v>
      </c>
      <c r="Q118" s="30">
        <f t="shared" si="23"/>
        <v>29852</v>
      </c>
      <c r="R118" s="30">
        <f t="shared" si="24"/>
        <v>0</v>
      </c>
      <c r="S118" s="30">
        <v>150</v>
      </c>
      <c r="T118" s="30">
        <v>85</v>
      </c>
      <c r="U118" s="30">
        <v>120</v>
      </c>
      <c r="V118" s="30">
        <v>0.88719999999999999</v>
      </c>
      <c r="W118" s="1635">
        <f t="shared" si="46"/>
        <v>0.57939781980449767</v>
      </c>
      <c r="X118" s="30">
        <v>32508</v>
      </c>
      <c r="Y118" s="30">
        <f t="shared" si="25"/>
        <v>33664</v>
      </c>
      <c r="Z118" s="30">
        <f t="shared" si="26"/>
        <v>0</v>
      </c>
      <c r="AA118" s="30">
        <v>150</v>
      </c>
      <c r="AB118" s="30">
        <v>81.12</v>
      </c>
      <c r="AC118" s="30">
        <v>120</v>
      </c>
      <c r="AD118" s="30">
        <v>0.88249999999999995</v>
      </c>
      <c r="AE118" s="1635">
        <f t="shared" si="47"/>
        <v>0.56057343865145126</v>
      </c>
      <c r="AF118" s="30">
        <v>28894</v>
      </c>
      <c r="AG118" s="30">
        <f t="shared" si="28"/>
        <v>30926</v>
      </c>
      <c r="AH118" s="30">
        <f t="shared" si="29"/>
        <v>0</v>
      </c>
      <c r="AI118" s="30">
        <v>150</v>
      </c>
      <c r="AJ118" s="30">
        <v>81.319999999999993</v>
      </c>
      <c r="AK118" s="30">
        <v>120</v>
      </c>
      <c r="AL118" s="30">
        <v>0.86499999999999999</v>
      </c>
      <c r="AM118" s="1635">
        <f t="shared" si="48"/>
        <v>0.57128881932176523</v>
      </c>
      <c r="AN118" s="30">
        <v>29898</v>
      </c>
      <c r="AO118" s="30">
        <f t="shared" si="31"/>
        <v>31401</v>
      </c>
      <c r="AP118" s="30">
        <f t="shared" si="32"/>
        <v>0</v>
      </c>
      <c r="AQ118" s="30">
        <v>150</v>
      </c>
      <c r="AR118" s="30">
        <v>74.680000000000007</v>
      </c>
      <c r="AS118" s="30">
        <v>120</v>
      </c>
      <c r="AT118" s="30">
        <v>0.87790000000000001</v>
      </c>
      <c r="AU118" s="1635">
        <f t="shared" si="49"/>
        <v>0.25298388979105541</v>
      </c>
      <c r="AV118" s="30">
        <v>12340</v>
      </c>
      <c r="AW118" s="30">
        <f t="shared" si="34"/>
        <v>29267</v>
      </c>
      <c r="AX118" s="30">
        <f t="shared" si="35"/>
        <v>0</v>
      </c>
      <c r="AY118" s="30">
        <v>150</v>
      </c>
      <c r="AZ118" s="30">
        <v>12.82</v>
      </c>
      <c r="BA118" s="30">
        <v>120</v>
      </c>
      <c r="BB118" s="30">
        <v>0.99890000000000001</v>
      </c>
      <c r="BC118" s="1635">
        <f t="shared" si="50"/>
        <v>0.38740829507708957</v>
      </c>
      <c r="BD118" s="30">
        <v>3572</v>
      </c>
      <c r="BE118" s="30">
        <f t="shared" si="37"/>
        <v>5532</v>
      </c>
      <c r="BF118" s="30">
        <f t="shared" si="38"/>
        <v>0</v>
      </c>
      <c r="BG118" s="30">
        <v>150</v>
      </c>
      <c r="BH118" s="30">
        <v>11.26</v>
      </c>
      <c r="BI118" s="30">
        <v>120</v>
      </c>
      <c r="BJ118" s="30">
        <v>0.99870000000000003</v>
      </c>
      <c r="BK118" s="1635">
        <f t="shared" si="51"/>
        <v>0.36550313398211998</v>
      </c>
      <c r="BL118" s="30">
        <v>3058</v>
      </c>
      <c r="BM118" s="30">
        <f t="shared" si="39"/>
        <v>5020</v>
      </c>
      <c r="BN118" s="30">
        <f t="shared" si="40"/>
        <v>0</v>
      </c>
    </row>
    <row r="119" spans="1:66">
      <c r="A119" t="s">
        <v>2770</v>
      </c>
      <c r="B119">
        <v>1260</v>
      </c>
      <c r="C119">
        <v>20</v>
      </c>
      <c r="D119" s="30">
        <v>113</v>
      </c>
      <c r="E119" s="30" t="s">
        <v>3170</v>
      </c>
      <c r="F119" s="30" t="s">
        <v>1727</v>
      </c>
      <c r="G119" s="30" t="s">
        <v>2143</v>
      </c>
      <c r="H119" s="30" t="s">
        <v>2142</v>
      </c>
      <c r="I119" s="30">
        <v>11</v>
      </c>
      <c r="J119" s="30">
        <v>150</v>
      </c>
      <c r="K119" s="30">
        <v>150</v>
      </c>
      <c r="L119" s="30">
        <v>97.6</v>
      </c>
      <c r="M119" s="30">
        <v>120</v>
      </c>
      <c r="N119" s="30">
        <v>0.92710000000000004</v>
      </c>
      <c r="O119" s="1635">
        <f t="shared" si="45"/>
        <v>0.42876984442742994</v>
      </c>
      <c r="P119" s="30">
        <v>27934</v>
      </c>
      <c r="Q119" s="30">
        <f t="shared" si="23"/>
        <v>39090</v>
      </c>
      <c r="R119" s="30">
        <f t="shared" si="24"/>
        <v>0</v>
      </c>
      <c r="S119" s="30">
        <v>150</v>
      </c>
      <c r="T119" s="30">
        <v>101.6</v>
      </c>
      <c r="U119" s="30">
        <v>120</v>
      </c>
      <c r="V119" s="30">
        <v>0.91290000000000004</v>
      </c>
      <c r="W119" s="1635">
        <f t="shared" si="46"/>
        <v>0.26887331497670264</v>
      </c>
      <c r="X119" s="30">
        <v>18554</v>
      </c>
      <c r="Y119" s="30">
        <f t="shared" si="25"/>
        <v>41404</v>
      </c>
      <c r="Z119" s="30">
        <f t="shared" si="26"/>
        <v>0</v>
      </c>
      <c r="AA119" s="30">
        <v>150</v>
      </c>
      <c r="AB119" s="30">
        <v>115.6</v>
      </c>
      <c r="AC119" s="30">
        <v>120</v>
      </c>
      <c r="AD119" s="30">
        <v>0.88780000000000003</v>
      </c>
      <c r="AE119" s="1635">
        <f t="shared" si="47"/>
        <v>0.53517656880543718</v>
      </c>
      <c r="AF119" s="30">
        <v>39546</v>
      </c>
      <c r="AG119" s="30">
        <f t="shared" si="28"/>
        <v>44336</v>
      </c>
      <c r="AH119" s="30">
        <f t="shared" si="29"/>
        <v>0</v>
      </c>
      <c r="AI119" s="30">
        <v>150</v>
      </c>
      <c r="AJ119" s="30">
        <v>123.6</v>
      </c>
      <c r="AK119" s="30">
        <v>123.6</v>
      </c>
      <c r="AL119" s="30">
        <v>0.87809999999999999</v>
      </c>
      <c r="AM119" s="1635">
        <f t="shared" si="48"/>
        <v>0.38432830658757056</v>
      </c>
      <c r="AN119" s="30">
        <v>31034</v>
      </c>
      <c r="AO119" s="30">
        <f t="shared" si="31"/>
        <v>48449</v>
      </c>
      <c r="AP119" s="30">
        <f t="shared" si="32"/>
        <v>0</v>
      </c>
      <c r="AQ119" s="30">
        <v>150</v>
      </c>
      <c r="AR119" s="30">
        <v>124.8</v>
      </c>
      <c r="AS119" s="30">
        <v>124.8</v>
      </c>
      <c r="AT119" s="30">
        <v>0.82379999999999998</v>
      </c>
      <c r="AU119" s="1635">
        <f t="shared" si="49"/>
        <v>0.44039272469775487</v>
      </c>
      <c r="AV119" s="30">
        <v>33686</v>
      </c>
      <c r="AW119" s="30">
        <f t="shared" si="34"/>
        <v>45894</v>
      </c>
      <c r="AX119" s="30">
        <f t="shared" si="35"/>
        <v>0</v>
      </c>
      <c r="AY119" s="30">
        <v>150</v>
      </c>
      <c r="AZ119" s="30">
        <v>92.8</v>
      </c>
      <c r="BA119" s="30">
        <v>120</v>
      </c>
      <c r="BB119" s="30">
        <v>0.91180000000000005</v>
      </c>
      <c r="BC119" s="1635">
        <f t="shared" si="50"/>
        <v>4.5467356893316151E-2</v>
      </c>
      <c r="BD119" s="30">
        <v>2770</v>
      </c>
      <c r="BE119" s="30">
        <f t="shared" si="37"/>
        <v>36554</v>
      </c>
      <c r="BF119" s="30">
        <f t="shared" si="38"/>
        <v>0</v>
      </c>
      <c r="BG119" s="30">
        <v>150</v>
      </c>
      <c r="BH119" s="30">
        <v>12</v>
      </c>
      <c r="BI119" s="30">
        <v>120</v>
      </c>
      <c r="BJ119" s="30">
        <v>0.94099999999999995</v>
      </c>
      <c r="BK119" s="1635">
        <f t="shared" si="51"/>
        <v>0.1785449019002891</v>
      </c>
      <c r="BL119" s="30">
        <v>1500</v>
      </c>
      <c r="BM119" s="30">
        <f t="shared" si="39"/>
        <v>5041</v>
      </c>
      <c r="BN119" s="30">
        <f t="shared" si="40"/>
        <v>0</v>
      </c>
    </row>
    <row r="120" spans="1:66">
      <c r="A120" t="s">
        <v>2771</v>
      </c>
      <c r="B120">
        <v>6110</v>
      </c>
      <c r="C120">
        <v>55</v>
      </c>
      <c r="D120" s="30">
        <v>114</v>
      </c>
      <c r="E120" s="30" t="s">
        <v>3171</v>
      </c>
      <c r="F120" s="30" t="s">
        <v>1096</v>
      </c>
      <c r="G120" s="30" t="s">
        <v>2143</v>
      </c>
      <c r="H120" s="30" t="s">
        <v>1439</v>
      </c>
      <c r="I120" s="30">
        <v>11</v>
      </c>
      <c r="J120" s="30">
        <v>150</v>
      </c>
      <c r="K120" s="30">
        <v>150</v>
      </c>
      <c r="L120" s="30">
        <v>114</v>
      </c>
      <c r="M120" s="30">
        <v>120</v>
      </c>
      <c r="N120" s="30">
        <v>0.99129999999999996</v>
      </c>
      <c r="O120" s="1635">
        <f t="shared" si="45"/>
        <v>0.57348345813253676</v>
      </c>
      <c r="P120" s="30">
        <v>46662</v>
      </c>
      <c r="Q120" s="30">
        <f t="shared" si="23"/>
        <v>48820</v>
      </c>
      <c r="R120" s="30">
        <f t="shared" si="24"/>
        <v>0</v>
      </c>
      <c r="S120" s="30">
        <v>150</v>
      </c>
      <c r="T120" s="30">
        <v>112.8</v>
      </c>
      <c r="U120" s="30">
        <v>120</v>
      </c>
      <c r="V120" s="30">
        <v>0.99119999999999997</v>
      </c>
      <c r="W120" s="1635">
        <f t="shared" si="46"/>
        <v>0.62041475162163717</v>
      </c>
      <c r="X120" s="30">
        <v>51609</v>
      </c>
      <c r="Y120" s="30">
        <f t="shared" si="25"/>
        <v>49911</v>
      </c>
      <c r="Z120" s="30">
        <f t="shared" si="26"/>
        <v>1698</v>
      </c>
      <c r="AA120" s="30">
        <v>150</v>
      </c>
      <c r="AB120" s="30">
        <v>111.6</v>
      </c>
      <c r="AC120" s="30">
        <v>120</v>
      </c>
      <c r="AD120" s="30">
        <v>0.98980000000000001</v>
      </c>
      <c r="AE120" s="1635">
        <f t="shared" si="47"/>
        <v>0.67629033585825116</v>
      </c>
      <c r="AF120" s="30">
        <v>53787</v>
      </c>
      <c r="AG120" s="30">
        <f t="shared" si="28"/>
        <v>47719</v>
      </c>
      <c r="AH120" s="30">
        <f t="shared" si="29"/>
        <v>6068</v>
      </c>
      <c r="AI120" s="30">
        <v>150</v>
      </c>
      <c r="AJ120" s="30">
        <v>115.8</v>
      </c>
      <c r="AK120" s="30">
        <v>120</v>
      </c>
      <c r="AL120" s="30">
        <v>0.98540000000000005</v>
      </c>
      <c r="AM120" s="1635">
        <f t="shared" si="48"/>
        <v>0.58542474317469173</v>
      </c>
      <c r="AN120" s="30">
        <v>49701</v>
      </c>
      <c r="AO120" s="30">
        <f t="shared" si="31"/>
        <v>50938</v>
      </c>
      <c r="AP120" s="30">
        <f t="shared" si="32"/>
        <v>0</v>
      </c>
      <c r="AQ120" s="30">
        <v>150</v>
      </c>
      <c r="AR120" s="30">
        <v>116.4</v>
      </c>
      <c r="AS120" s="30">
        <v>120</v>
      </c>
      <c r="AT120" s="30">
        <v>0.98919999999999997</v>
      </c>
      <c r="AU120" s="1635">
        <f t="shared" si="49"/>
        <v>0.57908417224615805</v>
      </c>
      <c r="AV120" s="30">
        <v>49608</v>
      </c>
      <c r="AW120" s="30">
        <f t="shared" si="34"/>
        <v>51400</v>
      </c>
      <c r="AX120" s="30">
        <f t="shared" si="35"/>
        <v>0</v>
      </c>
      <c r="AY120" s="30">
        <v>150</v>
      </c>
      <c r="AZ120" s="30">
        <v>135.6</v>
      </c>
      <c r="BA120" s="30">
        <v>135.6</v>
      </c>
      <c r="BB120" s="30">
        <v>0.99029999999999996</v>
      </c>
      <c r="BC120" s="1635">
        <f t="shared" si="50"/>
        <v>0.47358964055567127</v>
      </c>
      <c r="BD120" s="30">
        <v>45789</v>
      </c>
      <c r="BE120" s="30">
        <f t="shared" si="37"/>
        <v>58011</v>
      </c>
      <c r="BF120" s="30">
        <f t="shared" si="38"/>
        <v>0</v>
      </c>
      <c r="BG120" s="30">
        <v>150</v>
      </c>
      <c r="BH120" s="30">
        <v>114</v>
      </c>
      <c r="BI120" s="30">
        <v>120</v>
      </c>
      <c r="BJ120" s="30">
        <v>0.96030000000000004</v>
      </c>
      <c r="BK120" s="1635">
        <f t="shared" si="51"/>
        <v>0.6993227235177305</v>
      </c>
      <c r="BL120" s="30">
        <v>56959</v>
      </c>
      <c r="BM120" s="30">
        <f t="shared" si="39"/>
        <v>48869</v>
      </c>
      <c r="BN120" s="30">
        <f t="shared" si="40"/>
        <v>8090</v>
      </c>
    </row>
    <row r="121" spans="1:66">
      <c r="A121" t="s">
        <v>3584</v>
      </c>
      <c r="B121">
        <v>6110</v>
      </c>
      <c r="C121">
        <v>83</v>
      </c>
      <c r="D121" s="30">
        <v>115</v>
      </c>
      <c r="E121" s="30" t="s">
        <v>3626</v>
      </c>
      <c r="F121" s="30" t="s">
        <v>3585</v>
      </c>
      <c r="G121" s="30" t="s">
        <v>2143</v>
      </c>
      <c r="H121" s="30" t="s">
        <v>1439</v>
      </c>
      <c r="I121" s="30">
        <v>11</v>
      </c>
      <c r="J121" s="30">
        <v>150</v>
      </c>
      <c r="K121" s="30">
        <v>150</v>
      </c>
      <c r="L121" s="30">
        <v>28</v>
      </c>
      <c r="M121" s="30">
        <v>120</v>
      </c>
      <c r="N121" s="30">
        <v>0.93200000000000005</v>
      </c>
      <c r="O121" s="1635">
        <f t="shared" si="45"/>
        <v>0.20437359493153481</v>
      </c>
      <c r="P121" s="30">
        <v>3840</v>
      </c>
      <c r="Q121" s="30">
        <f t="shared" si="23"/>
        <v>11273</v>
      </c>
      <c r="R121" s="30">
        <f t="shared" si="24"/>
        <v>0</v>
      </c>
      <c r="S121" s="30">
        <v>150</v>
      </c>
      <c r="T121" s="30">
        <v>34</v>
      </c>
      <c r="U121" s="30">
        <v>120</v>
      </c>
      <c r="V121" s="30">
        <v>0.93359999999999999</v>
      </c>
      <c r="W121" s="1635">
        <f t="shared" si="46"/>
        <v>0.20240218706826513</v>
      </c>
      <c r="X121" s="30">
        <v>4780</v>
      </c>
      <c r="Y121" s="30">
        <f t="shared" si="25"/>
        <v>14170</v>
      </c>
      <c r="Z121" s="30">
        <f t="shared" si="26"/>
        <v>0</v>
      </c>
      <c r="AA121" s="30">
        <v>150</v>
      </c>
      <c r="AB121" s="30">
        <v>36</v>
      </c>
      <c r="AC121" s="30">
        <v>120</v>
      </c>
      <c r="AD121" s="30">
        <v>0.94350000000000001</v>
      </c>
      <c r="AE121" s="1635">
        <f t="shared" si="47"/>
        <v>0.21835561051247326</v>
      </c>
      <c r="AF121" s="30">
        <v>5340</v>
      </c>
      <c r="AG121" s="30">
        <f t="shared" si="28"/>
        <v>14673</v>
      </c>
      <c r="AH121" s="30">
        <f t="shared" si="29"/>
        <v>0</v>
      </c>
      <c r="AI121" s="30">
        <v>150</v>
      </c>
      <c r="AJ121" s="30">
        <v>28</v>
      </c>
      <c r="AK121" s="30">
        <v>120</v>
      </c>
      <c r="AL121" s="30">
        <v>0.92059999999999997</v>
      </c>
      <c r="AM121" s="1635">
        <f t="shared" si="48"/>
        <v>0.18145849581168763</v>
      </c>
      <c r="AN121" s="30">
        <v>3480</v>
      </c>
      <c r="AO121" s="30">
        <f t="shared" si="31"/>
        <v>11507</v>
      </c>
      <c r="AP121" s="30">
        <f t="shared" si="32"/>
        <v>0</v>
      </c>
      <c r="AQ121" s="30">
        <v>150</v>
      </c>
      <c r="AR121" s="30">
        <v>26</v>
      </c>
      <c r="AS121" s="30">
        <v>120</v>
      </c>
      <c r="AT121" s="30">
        <v>0.93049999999999999</v>
      </c>
      <c r="AU121" s="1635">
        <f t="shared" si="49"/>
        <v>0.2677838475449888</v>
      </c>
      <c r="AV121" s="30">
        <v>4820</v>
      </c>
      <c r="AW121" s="30">
        <f t="shared" si="34"/>
        <v>10800</v>
      </c>
      <c r="AX121" s="30">
        <f t="shared" si="35"/>
        <v>0</v>
      </c>
      <c r="AY121" s="30">
        <v>150</v>
      </c>
      <c r="AZ121" s="30">
        <v>28</v>
      </c>
      <c r="BA121" s="30">
        <v>120</v>
      </c>
      <c r="BB121" s="30">
        <v>0.92589999999999995</v>
      </c>
      <c r="BC121" s="1635">
        <f t="shared" si="50"/>
        <v>0.18750525014700412</v>
      </c>
      <c r="BD121" s="30">
        <v>3500</v>
      </c>
      <c r="BE121" s="30">
        <f t="shared" si="37"/>
        <v>11200</v>
      </c>
      <c r="BF121" s="30">
        <f t="shared" si="38"/>
        <v>0</v>
      </c>
      <c r="BG121" s="30">
        <v>150</v>
      </c>
      <c r="BH121" s="30">
        <v>26</v>
      </c>
      <c r="BI121" s="30">
        <v>120</v>
      </c>
      <c r="BJ121" s="30">
        <v>0.93259999999999998</v>
      </c>
      <c r="BK121" s="1635">
        <f t="shared" si="51"/>
        <v>0.18403328953784495</v>
      </c>
      <c r="BL121" s="30">
        <v>3320</v>
      </c>
      <c r="BM121" s="30">
        <f t="shared" si="39"/>
        <v>10824</v>
      </c>
      <c r="BN121" s="30">
        <f t="shared" si="40"/>
        <v>0</v>
      </c>
    </row>
    <row r="122" spans="1:66">
      <c r="A122" t="s">
        <v>4029</v>
      </c>
      <c r="B122">
        <v>6210</v>
      </c>
      <c r="C122">
        <v>49</v>
      </c>
      <c r="D122" s="30">
        <v>116</v>
      </c>
      <c r="E122" s="30" t="s">
        <v>4030</v>
      </c>
      <c r="F122" s="30" t="s">
        <v>4031</v>
      </c>
      <c r="G122" s="30" t="s">
        <v>2143</v>
      </c>
      <c r="H122" s="30" t="s">
        <v>2142</v>
      </c>
      <c r="I122" s="30">
        <v>11</v>
      </c>
      <c r="J122" s="30">
        <v>150</v>
      </c>
      <c r="K122" s="30">
        <v>0</v>
      </c>
      <c r="L122" s="30">
        <v>0</v>
      </c>
      <c r="M122" s="30">
        <v>0</v>
      </c>
      <c r="N122" s="30">
        <v>0</v>
      </c>
      <c r="O122" s="1635">
        <v>0</v>
      </c>
      <c r="P122" s="30">
        <v>0</v>
      </c>
      <c r="Q122" s="30">
        <f t="shared" si="23"/>
        <v>0</v>
      </c>
      <c r="R122" s="30">
        <f t="shared" si="24"/>
        <v>0</v>
      </c>
      <c r="S122" s="30">
        <v>0</v>
      </c>
      <c r="T122" s="30">
        <v>0</v>
      </c>
      <c r="U122" s="30">
        <v>0</v>
      </c>
      <c r="V122" s="30">
        <v>0</v>
      </c>
      <c r="W122" s="1635">
        <v>0</v>
      </c>
      <c r="X122" s="30">
        <v>0</v>
      </c>
      <c r="Y122" s="30">
        <f t="shared" si="25"/>
        <v>0</v>
      </c>
      <c r="Z122" s="30">
        <f t="shared" si="26"/>
        <v>0</v>
      </c>
      <c r="AA122" s="30">
        <v>0</v>
      </c>
      <c r="AB122" s="30">
        <v>0</v>
      </c>
      <c r="AC122" s="30">
        <v>0</v>
      </c>
      <c r="AD122" s="30">
        <v>0</v>
      </c>
      <c r="AE122" s="1635">
        <v>0</v>
      </c>
      <c r="AF122" s="30">
        <v>0</v>
      </c>
      <c r="AG122" s="30">
        <f t="shared" si="28"/>
        <v>0</v>
      </c>
      <c r="AH122" s="30">
        <f t="shared" si="29"/>
        <v>0</v>
      </c>
      <c r="AI122" s="30">
        <v>0</v>
      </c>
      <c r="AJ122" s="30">
        <v>0</v>
      </c>
      <c r="AK122" s="30">
        <v>0</v>
      </c>
      <c r="AL122" s="30">
        <v>0</v>
      </c>
      <c r="AM122" s="1635">
        <v>0</v>
      </c>
      <c r="AN122" s="30">
        <v>0</v>
      </c>
      <c r="AO122" s="30">
        <f t="shared" si="31"/>
        <v>0</v>
      </c>
      <c r="AP122" s="30">
        <f t="shared" si="32"/>
        <v>0</v>
      </c>
      <c r="AQ122" s="30">
        <v>150</v>
      </c>
      <c r="AR122" s="30">
        <v>15.8</v>
      </c>
      <c r="AS122" s="30">
        <v>58.06</v>
      </c>
      <c r="AT122" s="30">
        <v>0.55559999999999998</v>
      </c>
      <c r="AU122" s="1635">
        <f t="shared" si="49"/>
        <v>0.107178032535674</v>
      </c>
      <c r="AV122" s="30">
        <v>700</v>
      </c>
      <c r="AW122" s="30">
        <f t="shared" si="34"/>
        <v>3919</v>
      </c>
      <c r="AX122" s="30">
        <f t="shared" si="35"/>
        <v>0</v>
      </c>
      <c r="AY122" s="30">
        <v>150</v>
      </c>
      <c r="AZ122" s="30">
        <v>17.2</v>
      </c>
      <c r="BA122" s="30">
        <v>120</v>
      </c>
      <c r="BB122" s="30">
        <v>0.53259999999999996</v>
      </c>
      <c r="BC122" s="1635">
        <f t="shared" si="50"/>
        <v>0.24288483874629943</v>
      </c>
      <c r="BD122" s="30">
        <v>1602</v>
      </c>
      <c r="BE122" s="30">
        <f t="shared" si="37"/>
        <v>3957</v>
      </c>
      <c r="BF122" s="30">
        <f t="shared" si="38"/>
        <v>0</v>
      </c>
      <c r="BG122" s="30">
        <v>150</v>
      </c>
      <c r="BH122" s="30">
        <v>18.8</v>
      </c>
      <c r="BI122" s="30">
        <v>120</v>
      </c>
      <c r="BJ122" s="30">
        <v>0.49230000000000002</v>
      </c>
      <c r="BK122" s="1635">
        <f t="shared" si="51"/>
        <v>0.26053244676320064</v>
      </c>
      <c r="BL122" s="30">
        <v>1794</v>
      </c>
      <c r="BM122" s="30">
        <f t="shared" si="39"/>
        <v>4132</v>
      </c>
      <c r="BN122" s="30">
        <f t="shared" si="40"/>
        <v>0</v>
      </c>
    </row>
    <row r="123" spans="1:66">
      <c r="A123" t="s">
        <v>2772</v>
      </c>
      <c r="B123">
        <v>1220</v>
      </c>
      <c r="C123">
        <v>52</v>
      </c>
      <c r="D123" s="30">
        <v>117</v>
      </c>
      <c r="E123" s="30">
        <v>40116</v>
      </c>
      <c r="F123" s="30" t="s">
        <v>1352</v>
      </c>
      <c r="G123" s="30" t="s">
        <v>2143</v>
      </c>
      <c r="H123" s="30" t="s">
        <v>1439</v>
      </c>
      <c r="I123" s="30">
        <v>11</v>
      </c>
      <c r="J123" s="30">
        <v>151</v>
      </c>
      <c r="K123" s="30">
        <v>151</v>
      </c>
      <c r="L123" s="30">
        <v>208</v>
      </c>
      <c r="M123" s="30">
        <v>208</v>
      </c>
      <c r="N123" s="30">
        <v>0.95650000000000002</v>
      </c>
      <c r="O123" s="1635">
        <f>(P123/(24*30*L123*N123))</f>
        <v>0.12962367248828305</v>
      </c>
      <c r="P123" s="30">
        <v>18568</v>
      </c>
      <c r="Q123" s="30">
        <f t="shared" si="23"/>
        <v>85947</v>
      </c>
      <c r="R123" s="30">
        <f t="shared" si="24"/>
        <v>0</v>
      </c>
      <c r="S123" s="30">
        <v>151</v>
      </c>
      <c r="T123" s="30">
        <v>201.6</v>
      </c>
      <c r="U123" s="30">
        <v>201.6</v>
      </c>
      <c r="V123" s="30">
        <v>0.96260000000000001</v>
      </c>
      <c r="W123" s="1635">
        <f>(X123/(24*31*T123*V123))</f>
        <v>0.1265127023950573</v>
      </c>
      <c r="X123" s="30">
        <v>18266</v>
      </c>
      <c r="Y123" s="30">
        <f t="shared" si="25"/>
        <v>86628</v>
      </c>
      <c r="Z123" s="30">
        <f t="shared" si="26"/>
        <v>0</v>
      </c>
      <c r="AA123" s="30">
        <v>151</v>
      </c>
      <c r="AB123" s="30">
        <v>202.8</v>
      </c>
      <c r="AC123" s="30">
        <v>202.8</v>
      </c>
      <c r="AD123" s="30">
        <v>0.9667</v>
      </c>
      <c r="AE123" s="1635">
        <f t="shared" ref="AE123:AE140" si="52">(AF123/(24*30*AB123*AD123))</f>
        <v>0.12998599585799497</v>
      </c>
      <c r="AF123" s="30">
        <v>18348</v>
      </c>
      <c r="AG123" s="30">
        <f t="shared" si="28"/>
        <v>84692</v>
      </c>
      <c r="AH123" s="30">
        <f t="shared" si="29"/>
        <v>0</v>
      </c>
      <c r="AI123" s="30">
        <v>151</v>
      </c>
      <c r="AJ123" s="30">
        <v>183.2</v>
      </c>
      <c r="AK123" s="30">
        <v>183.2</v>
      </c>
      <c r="AL123" s="30">
        <v>0.96530000000000005</v>
      </c>
      <c r="AM123" s="1635">
        <f t="shared" ref="AM123:AM140" si="53">(AN123/(24*31*AJ123*AL123))</f>
        <v>0.12773315758466922</v>
      </c>
      <c r="AN123" s="30">
        <v>16806</v>
      </c>
      <c r="AO123" s="30">
        <f t="shared" si="31"/>
        <v>78943</v>
      </c>
      <c r="AP123" s="30">
        <f t="shared" si="32"/>
        <v>0</v>
      </c>
      <c r="AQ123" s="30">
        <v>151</v>
      </c>
      <c r="AR123" s="30">
        <v>196.4</v>
      </c>
      <c r="AS123" s="30">
        <v>196.4</v>
      </c>
      <c r="AT123" s="30">
        <v>0.96530000000000005</v>
      </c>
      <c r="AU123" s="1635">
        <f t="shared" si="49"/>
        <v>0.10692572687924802</v>
      </c>
      <c r="AV123" s="30">
        <v>15082</v>
      </c>
      <c r="AW123" s="30">
        <f t="shared" si="34"/>
        <v>84631</v>
      </c>
      <c r="AX123" s="30">
        <f t="shared" si="35"/>
        <v>0</v>
      </c>
      <c r="AY123" s="30">
        <v>151</v>
      </c>
      <c r="AZ123" s="30">
        <v>196.4</v>
      </c>
      <c r="BA123" s="30">
        <v>196.4</v>
      </c>
      <c r="BB123" s="30">
        <v>0.95550000000000002</v>
      </c>
      <c r="BC123" s="1635">
        <f t="shared" si="50"/>
        <v>0.12883806890207819</v>
      </c>
      <c r="BD123" s="30">
        <v>17408</v>
      </c>
      <c r="BE123" s="30">
        <f t="shared" si="37"/>
        <v>81069</v>
      </c>
      <c r="BF123" s="30">
        <f t="shared" si="38"/>
        <v>0</v>
      </c>
      <c r="BG123" s="30">
        <v>151</v>
      </c>
      <c r="BH123" s="30">
        <v>202</v>
      </c>
      <c r="BI123" s="30">
        <v>202</v>
      </c>
      <c r="BJ123" s="30">
        <v>0.93059999999999998</v>
      </c>
      <c r="BK123" s="1635">
        <f t="shared" si="51"/>
        <v>0.11568875945018432</v>
      </c>
      <c r="BL123" s="30">
        <v>16180</v>
      </c>
      <c r="BM123" s="30">
        <f t="shared" si="39"/>
        <v>83915</v>
      </c>
      <c r="BN123" s="30">
        <f t="shared" si="40"/>
        <v>0</v>
      </c>
    </row>
    <row r="124" spans="1:66">
      <c r="A124" t="s">
        <v>2773</v>
      </c>
      <c r="B124">
        <v>6110</v>
      </c>
      <c r="C124">
        <v>63</v>
      </c>
      <c r="D124" s="30">
        <v>118</v>
      </c>
      <c r="E124" s="30" t="s">
        <v>3172</v>
      </c>
      <c r="F124" s="30" t="s">
        <v>1379</v>
      </c>
      <c r="G124" s="30" t="s">
        <v>2143</v>
      </c>
      <c r="H124" s="30" t="s">
        <v>2142</v>
      </c>
      <c r="I124" s="30">
        <v>11</v>
      </c>
      <c r="J124" s="30">
        <v>151.19999999999999</v>
      </c>
      <c r="K124" s="30">
        <v>151.19999999999999</v>
      </c>
      <c r="L124" s="30">
        <v>62.8</v>
      </c>
      <c r="M124" s="30">
        <v>120.96</v>
      </c>
      <c r="N124" s="30">
        <v>0.94799999999999995</v>
      </c>
      <c r="O124" s="1635">
        <f>(P124/(24*30*L124*N124))</f>
        <v>0.27605421776690825</v>
      </c>
      <c r="P124" s="30">
        <v>11833</v>
      </c>
      <c r="Q124" s="30">
        <f t="shared" si="23"/>
        <v>25719</v>
      </c>
      <c r="R124" s="30">
        <f t="shared" si="24"/>
        <v>0</v>
      </c>
      <c r="S124" s="30">
        <v>151.19999999999999</v>
      </c>
      <c r="T124" s="30">
        <v>62.6</v>
      </c>
      <c r="U124" s="30">
        <v>120.96</v>
      </c>
      <c r="V124" s="30">
        <v>0.91879999999999995</v>
      </c>
      <c r="W124" s="1635">
        <f>(X124/(24*31*T124*V124))</f>
        <v>0.18033509168016396</v>
      </c>
      <c r="X124" s="30">
        <v>7717</v>
      </c>
      <c r="Y124" s="30">
        <f t="shared" si="25"/>
        <v>25676</v>
      </c>
      <c r="Z124" s="30">
        <f t="shared" si="26"/>
        <v>0</v>
      </c>
      <c r="AA124" s="30">
        <v>151.19999999999999</v>
      </c>
      <c r="AB124" s="30">
        <v>94.8</v>
      </c>
      <c r="AC124" s="30">
        <v>120.96</v>
      </c>
      <c r="AD124" s="30">
        <v>0.78979999999999995</v>
      </c>
      <c r="AE124" s="1635">
        <f t="shared" si="52"/>
        <v>0.18180776418320935</v>
      </c>
      <c r="AF124" s="30">
        <v>9801</v>
      </c>
      <c r="AG124" s="30">
        <f t="shared" si="28"/>
        <v>32345</v>
      </c>
      <c r="AH124" s="30">
        <f t="shared" si="29"/>
        <v>0</v>
      </c>
      <c r="AI124" s="30">
        <v>151.19999999999999</v>
      </c>
      <c r="AJ124" s="30">
        <v>96.4</v>
      </c>
      <c r="AK124" s="30">
        <v>120.96</v>
      </c>
      <c r="AL124" s="30">
        <v>0.67579999999999996</v>
      </c>
      <c r="AM124" s="1635">
        <f t="shared" si="53"/>
        <v>0.20579970479917037</v>
      </c>
      <c r="AN124" s="30">
        <v>9975</v>
      </c>
      <c r="AO124" s="30">
        <f t="shared" si="31"/>
        <v>29082</v>
      </c>
      <c r="AP124" s="30">
        <f t="shared" si="32"/>
        <v>0</v>
      </c>
      <c r="AQ124" s="30">
        <v>151.19999999999999</v>
      </c>
      <c r="AR124" s="30">
        <v>95</v>
      </c>
      <c r="AS124" s="30">
        <v>120.96</v>
      </c>
      <c r="AT124" s="30">
        <v>0.67069999999999996</v>
      </c>
      <c r="AU124" s="1635">
        <f t="shared" si="49"/>
        <v>0.24758951973835039</v>
      </c>
      <c r="AV124" s="30">
        <v>11737</v>
      </c>
      <c r="AW124" s="30">
        <f t="shared" si="34"/>
        <v>28443</v>
      </c>
      <c r="AX124" s="30">
        <f t="shared" si="35"/>
        <v>0</v>
      </c>
      <c r="AY124" s="30">
        <v>151.19999999999999</v>
      </c>
      <c r="AZ124" s="30">
        <v>88.2</v>
      </c>
      <c r="BA124" s="30">
        <v>120.96</v>
      </c>
      <c r="BB124" s="30">
        <v>0.67110000000000003</v>
      </c>
      <c r="BC124" s="1635">
        <f t="shared" si="50"/>
        <v>0.1926202469376079</v>
      </c>
      <c r="BD124" s="30">
        <v>8209</v>
      </c>
      <c r="BE124" s="30">
        <f t="shared" si="37"/>
        <v>25571</v>
      </c>
      <c r="BF124" s="30">
        <f t="shared" si="38"/>
        <v>0</v>
      </c>
      <c r="BG124" s="30">
        <v>151.19999999999999</v>
      </c>
      <c r="BH124" s="30">
        <v>96.1</v>
      </c>
      <c r="BI124" s="30">
        <v>120.96</v>
      </c>
      <c r="BJ124" s="30">
        <v>0.68679999999999997</v>
      </c>
      <c r="BK124" s="1635">
        <f t="shared" si="51"/>
        <v>0.2834125107693089</v>
      </c>
      <c r="BL124" s="30">
        <v>13917</v>
      </c>
      <c r="BM124" s="30">
        <f t="shared" si="39"/>
        <v>29463</v>
      </c>
      <c r="BN124" s="30">
        <f t="shared" si="40"/>
        <v>0</v>
      </c>
    </row>
    <row r="125" spans="1:66">
      <c r="A125" t="s">
        <v>2774</v>
      </c>
      <c r="B125">
        <v>1240</v>
      </c>
      <c r="C125">
        <v>24</v>
      </c>
      <c r="D125" s="30">
        <v>119</v>
      </c>
      <c r="E125" s="30" t="s">
        <v>3173</v>
      </c>
      <c r="F125" s="30" t="s">
        <v>46</v>
      </c>
      <c r="G125" s="30" t="s">
        <v>2143</v>
      </c>
      <c r="H125" s="30" t="s">
        <v>1439</v>
      </c>
      <c r="I125" s="30">
        <v>11</v>
      </c>
      <c r="J125" s="30">
        <v>152</v>
      </c>
      <c r="K125" s="30">
        <v>152</v>
      </c>
      <c r="L125" s="30">
        <v>136</v>
      </c>
      <c r="M125" s="30">
        <v>136</v>
      </c>
      <c r="N125" s="30">
        <v>0.95730000000000004</v>
      </c>
      <c r="O125" s="1635">
        <f>(P125/(24*30*L125*N125))</f>
        <v>0.40399486163768056</v>
      </c>
      <c r="P125" s="30">
        <v>37870</v>
      </c>
      <c r="Q125" s="30">
        <f t="shared" si="23"/>
        <v>56243</v>
      </c>
      <c r="R125" s="30">
        <f t="shared" si="24"/>
        <v>0</v>
      </c>
      <c r="S125" s="30">
        <v>152</v>
      </c>
      <c r="T125" s="30">
        <v>106</v>
      </c>
      <c r="U125" s="30">
        <v>121.6</v>
      </c>
      <c r="V125" s="30">
        <v>0.9647</v>
      </c>
      <c r="W125" s="1635">
        <f>(X125/(24*31*T125*V125))</f>
        <v>0.48880061420738813</v>
      </c>
      <c r="X125" s="30">
        <v>37188</v>
      </c>
      <c r="Y125" s="30">
        <f t="shared" si="25"/>
        <v>45648</v>
      </c>
      <c r="Z125" s="30">
        <f t="shared" si="26"/>
        <v>0</v>
      </c>
      <c r="AA125" s="30">
        <v>152</v>
      </c>
      <c r="AB125" s="30">
        <v>108.82</v>
      </c>
      <c r="AC125" s="30">
        <v>121.6</v>
      </c>
      <c r="AD125" s="30">
        <v>0.95799999999999996</v>
      </c>
      <c r="AE125" s="1635">
        <f t="shared" si="52"/>
        <v>0.54753761603939211</v>
      </c>
      <c r="AF125" s="30">
        <v>41098</v>
      </c>
      <c r="AG125" s="30">
        <f t="shared" si="28"/>
        <v>45036</v>
      </c>
      <c r="AH125" s="30">
        <f t="shared" si="29"/>
        <v>0</v>
      </c>
      <c r="AI125" s="30">
        <v>152</v>
      </c>
      <c r="AJ125" s="30">
        <v>104.82</v>
      </c>
      <c r="AK125" s="30">
        <v>121.6</v>
      </c>
      <c r="AL125" s="30">
        <v>0.94410000000000005</v>
      </c>
      <c r="AM125" s="1635">
        <f t="shared" si="53"/>
        <v>0.45198302959977033</v>
      </c>
      <c r="AN125" s="30">
        <v>33278</v>
      </c>
      <c r="AO125" s="30">
        <f t="shared" si="31"/>
        <v>44176</v>
      </c>
      <c r="AP125" s="30">
        <f t="shared" si="32"/>
        <v>0</v>
      </c>
      <c r="AQ125" s="30">
        <v>152</v>
      </c>
      <c r="AR125" s="30">
        <v>82.38</v>
      </c>
      <c r="AS125" s="30">
        <v>121.6</v>
      </c>
      <c r="AT125" s="30">
        <v>0.91849999999999998</v>
      </c>
      <c r="AU125" s="1635">
        <f t="shared" si="49"/>
        <v>0.56221163685533881</v>
      </c>
      <c r="AV125" s="30">
        <v>31650</v>
      </c>
      <c r="AW125" s="30">
        <f t="shared" si="34"/>
        <v>33777</v>
      </c>
      <c r="AX125" s="30">
        <f t="shared" si="35"/>
        <v>0</v>
      </c>
      <c r="AY125" s="30">
        <v>152</v>
      </c>
      <c r="AZ125" s="30">
        <v>82</v>
      </c>
      <c r="BA125" s="30">
        <v>121.6</v>
      </c>
      <c r="BB125" s="30">
        <v>0.91259999999999997</v>
      </c>
      <c r="BC125" s="1635">
        <f t="shared" si="50"/>
        <v>0.46974842419912261</v>
      </c>
      <c r="BD125" s="30">
        <v>25310</v>
      </c>
      <c r="BE125" s="30">
        <f t="shared" si="37"/>
        <v>32328</v>
      </c>
      <c r="BF125" s="30">
        <f t="shared" si="38"/>
        <v>0</v>
      </c>
      <c r="BG125" s="30">
        <v>152</v>
      </c>
      <c r="BH125" s="30">
        <v>82</v>
      </c>
      <c r="BI125" s="30">
        <v>121.6</v>
      </c>
      <c r="BJ125" s="30">
        <v>0.87949999999999995</v>
      </c>
      <c r="BK125" s="1635">
        <f t="shared" si="51"/>
        <v>0.44192193100203114</v>
      </c>
      <c r="BL125" s="30">
        <v>23712</v>
      </c>
      <c r="BM125" s="30">
        <f t="shared" si="39"/>
        <v>32194</v>
      </c>
      <c r="BN125" s="30">
        <f t="shared" si="40"/>
        <v>0</v>
      </c>
    </row>
    <row r="126" spans="1:66">
      <c r="A126" t="s">
        <v>2775</v>
      </c>
      <c r="B126">
        <v>6150</v>
      </c>
      <c r="C126">
        <v>1</v>
      </c>
      <c r="D126" s="30">
        <v>120</v>
      </c>
      <c r="E126" s="30" t="s">
        <v>3174</v>
      </c>
      <c r="F126" s="30" t="s">
        <v>657</v>
      </c>
      <c r="G126" s="30" t="s">
        <v>2143</v>
      </c>
      <c r="H126" s="30" t="s">
        <v>2142</v>
      </c>
      <c r="I126" s="30">
        <v>11</v>
      </c>
      <c r="J126" s="30">
        <v>152</v>
      </c>
      <c r="K126" s="30">
        <v>152</v>
      </c>
      <c r="L126" s="30">
        <v>238.4</v>
      </c>
      <c r="M126" s="30">
        <v>238.4</v>
      </c>
      <c r="N126" s="30">
        <v>0.92589999999999995</v>
      </c>
      <c r="O126" s="1635">
        <f>(P126/(24*30*L126*N126))</f>
        <v>0.12143796402138188</v>
      </c>
      <c r="P126" s="30">
        <v>19300</v>
      </c>
      <c r="Q126" s="30">
        <f t="shared" si="23"/>
        <v>95357</v>
      </c>
      <c r="R126" s="30">
        <f t="shared" si="24"/>
        <v>0</v>
      </c>
      <c r="S126" s="30">
        <v>152</v>
      </c>
      <c r="T126" s="30">
        <v>250</v>
      </c>
      <c r="U126" s="30">
        <v>250</v>
      </c>
      <c r="V126" s="30">
        <v>0.93759999999999999</v>
      </c>
      <c r="W126" s="1635">
        <f>(X126/(24*31*T126*V126))</f>
        <v>0.14681731439685861</v>
      </c>
      <c r="X126" s="30">
        <v>25604</v>
      </c>
      <c r="Y126" s="30">
        <f t="shared" si="25"/>
        <v>104636</v>
      </c>
      <c r="Z126" s="30">
        <f t="shared" si="26"/>
        <v>0</v>
      </c>
      <c r="AA126" s="30">
        <v>152</v>
      </c>
      <c r="AB126" s="30">
        <v>247.2</v>
      </c>
      <c r="AC126" s="30">
        <v>247.2</v>
      </c>
      <c r="AD126" s="30">
        <v>0.93049999999999999</v>
      </c>
      <c r="AE126" s="1635">
        <f t="shared" si="52"/>
        <v>0.22703379286905212</v>
      </c>
      <c r="AF126" s="30">
        <v>37600</v>
      </c>
      <c r="AG126" s="30">
        <f t="shared" si="28"/>
        <v>99368</v>
      </c>
      <c r="AH126" s="30">
        <f t="shared" si="29"/>
        <v>0</v>
      </c>
      <c r="AI126" s="30">
        <v>152</v>
      </c>
      <c r="AJ126" s="30">
        <v>244.4</v>
      </c>
      <c r="AK126" s="30">
        <v>244.4</v>
      </c>
      <c r="AL126" s="30">
        <v>0.93420000000000003</v>
      </c>
      <c r="AM126" s="1635">
        <f t="shared" si="53"/>
        <v>0.18840406187119879</v>
      </c>
      <c r="AN126" s="30">
        <v>32004</v>
      </c>
      <c r="AO126" s="30">
        <f t="shared" si="31"/>
        <v>101921</v>
      </c>
      <c r="AP126" s="30">
        <f t="shared" si="32"/>
        <v>0</v>
      </c>
      <c r="AQ126" s="30">
        <v>152</v>
      </c>
      <c r="AR126" s="30">
        <v>250.4</v>
      </c>
      <c r="AS126" s="30">
        <v>250.4</v>
      </c>
      <c r="AT126" s="30">
        <v>0.93130000000000002</v>
      </c>
      <c r="AU126" s="1635">
        <f t="shared" si="49"/>
        <v>0.16959179967597507</v>
      </c>
      <c r="AV126" s="30">
        <v>29424</v>
      </c>
      <c r="AW126" s="30">
        <f t="shared" si="34"/>
        <v>104099</v>
      </c>
      <c r="AX126" s="30">
        <f t="shared" si="35"/>
        <v>0</v>
      </c>
      <c r="AY126" s="30">
        <v>152</v>
      </c>
      <c r="AZ126" s="30">
        <v>238.4</v>
      </c>
      <c r="BA126" s="30">
        <v>238.4</v>
      </c>
      <c r="BB126" s="30">
        <v>0.93889999999999996</v>
      </c>
      <c r="BC126" s="1635">
        <f t="shared" si="50"/>
        <v>0.2078675610764783</v>
      </c>
      <c r="BD126" s="30">
        <v>33500</v>
      </c>
      <c r="BE126" s="30">
        <f t="shared" si="37"/>
        <v>96696</v>
      </c>
      <c r="BF126" s="30">
        <f t="shared" si="38"/>
        <v>0</v>
      </c>
      <c r="BG126" s="30">
        <v>152</v>
      </c>
      <c r="BH126" s="30">
        <v>210.8</v>
      </c>
      <c r="BI126" s="30">
        <v>210.8</v>
      </c>
      <c r="BJ126" s="30">
        <v>0.93730000000000002</v>
      </c>
      <c r="BK126" s="1635">
        <f t="shared" si="51"/>
        <v>0.19022917934258027</v>
      </c>
      <c r="BL126" s="30">
        <v>27964</v>
      </c>
      <c r="BM126" s="30">
        <f t="shared" si="39"/>
        <v>88201</v>
      </c>
      <c r="BN126" s="30">
        <f t="shared" si="40"/>
        <v>0</v>
      </c>
    </row>
    <row r="127" spans="1:66">
      <c r="A127" t="s">
        <v>2776</v>
      </c>
      <c r="B127">
        <v>1210</v>
      </c>
      <c r="C127">
        <v>19</v>
      </c>
      <c r="D127" s="30">
        <v>121</v>
      </c>
      <c r="E127" s="30" t="s">
        <v>3175</v>
      </c>
      <c r="F127" s="30" t="s">
        <v>1361</v>
      </c>
      <c r="G127" s="30" t="s">
        <v>2143</v>
      </c>
      <c r="H127" s="30" t="s">
        <v>2142</v>
      </c>
      <c r="I127" s="30">
        <v>11</v>
      </c>
      <c r="J127" s="30">
        <v>153</v>
      </c>
      <c r="K127" s="30">
        <v>153</v>
      </c>
      <c r="L127" s="30">
        <v>4</v>
      </c>
      <c r="M127" s="30">
        <v>122.4</v>
      </c>
      <c r="N127" s="30">
        <v>0.97</v>
      </c>
      <c r="O127" s="1635">
        <f>(P127/(24*30*L127*N127))</f>
        <v>0.22909507445589922</v>
      </c>
      <c r="P127" s="30">
        <v>640</v>
      </c>
      <c r="Q127" s="30">
        <f t="shared" si="23"/>
        <v>1676</v>
      </c>
      <c r="R127" s="30">
        <f t="shared" si="24"/>
        <v>0</v>
      </c>
      <c r="S127" s="30">
        <v>153</v>
      </c>
      <c r="T127" s="30">
        <v>92</v>
      </c>
      <c r="U127" s="30">
        <v>122.4</v>
      </c>
      <c r="V127" s="30">
        <v>0.87660000000000005</v>
      </c>
      <c r="W127" s="1635">
        <f>(X127/(24*31*T127*V127))</f>
        <v>0.3906567908629936</v>
      </c>
      <c r="X127" s="30">
        <v>23440</v>
      </c>
      <c r="Y127" s="30">
        <f t="shared" si="25"/>
        <v>36001</v>
      </c>
      <c r="Z127" s="30">
        <f t="shared" si="26"/>
        <v>0</v>
      </c>
      <c r="AA127" s="30">
        <v>153</v>
      </c>
      <c r="AB127" s="30">
        <v>84</v>
      </c>
      <c r="AC127" s="30">
        <v>122.4</v>
      </c>
      <c r="AD127" s="30">
        <v>0.88300000000000001</v>
      </c>
      <c r="AE127" s="1635">
        <f t="shared" si="52"/>
        <v>0.5914555957024813</v>
      </c>
      <c r="AF127" s="30">
        <v>31586</v>
      </c>
      <c r="AG127" s="30">
        <f t="shared" si="28"/>
        <v>32042</v>
      </c>
      <c r="AH127" s="30">
        <f t="shared" si="29"/>
        <v>0</v>
      </c>
      <c r="AI127" s="30">
        <v>153</v>
      </c>
      <c r="AJ127" s="30">
        <v>86.4</v>
      </c>
      <c r="AK127" s="30">
        <v>122.4</v>
      </c>
      <c r="AL127" s="30">
        <v>0.87839999999999996</v>
      </c>
      <c r="AM127" s="1635">
        <f t="shared" si="53"/>
        <v>0.6678478424440657</v>
      </c>
      <c r="AN127" s="30">
        <v>37710</v>
      </c>
      <c r="AO127" s="30">
        <f t="shared" si="31"/>
        <v>33879</v>
      </c>
      <c r="AP127" s="30">
        <f t="shared" si="32"/>
        <v>3831</v>
      </c>
      <c r="AQ127" s="30">
        <v>153</v>
      </c>
      <c r="AR127" s="30">
        <v>86.4</v>
      </c>
      <c r="AS127" s="30">
        <v>122.4</v>
      </c>
      <c r="AT127" s="30">
        <v>0.8831</v>
      </c>
      <c r="AU127" s="1635">
        <f t="shared" si="49"/>
        <v>0.49363115957548076</v>
      </c>
      <c r="AV127" s="30">
        <v>28022</v>
      </c>
      <c r="AW127" s="30">
        <f t="shared" si="34"/>
        <v>34060</v>
      </c>
      <c r="AX127" s="30">
        <f t="shared" si="35"/>
        <v>0</v>
      </c>
      <c r="AY127" s="30">
        <v>153</v>
      </c>
      <c r="AZ127" s="30">
        <v>82</v>
      </c>
      <c r="BA127" s="30">
        <v>122.4</v>
      </c>
      <c r="BB127" s="30">
        <v>0.88219999999999998</v>
      </c>
      <c r="BC127" s="1635">
        <f t="shared" si="50"/>
        <v>0.41455243389432311</v>
      </c>
      <c r="BD127" s="30">
        <v>21592</v>
      </c>
      <c r="BE127" s="30">
        <f t="shared" si="37"/>
        <v>31251</v>
      </c>
      <c r="BF127" s="30">
        <f t="shared" si="38"/>
        <v>0</v>
      </c>
      <c r="BG127" s="30">
        <v>153</v>
      </c>
      <c r="BH127" s="30">
        <v>82</v>
      </c>
      <c r="BI127" s="30">
        <v>122.4</v>
      </c>
      <c r="BJ127" s="30">
        <v>0.87980000000000003</v>
      </c>
      <c r="BK127" s="1635">
        <f t="shared" si="51"/>
        <v>0.4657303262602836</v>
      </c>
      <c r="BL127" s="30">
        <v>24998</v>
      </c>
      <c r="BM127" s="30">
        <f t="shared" si="39"/>
        <v>32205</v>
      </c>
      <c r="BN127" s="30">
        <f t="shared" si="40"/>
        <v>0</v>
      </c>
    </row>
    <row r="128" spans="1:66">
      <c r="A128" t="s">
        <v>4032</v>
      </c>
      <c r="B128">
        <v>1230</v>
      </c>
      <c r="C128">
        <v>111</v>
      </c>
      <c r="D128" s="30">
        <v>122</v>
      </c>
      <c r="E128" s="30" t="s">
        <v>4033</v>
      </c>
      <c r="F128" s="30" t="s">
        <v>4034</v>
      </c>
      <c r="G128" s="30" t="s">
        <v>2143</v>
      </c>
      <c r="H128" s="30" t="s">
        <v>2142</v>
      </c>
      <c r="I128" s="30">
        <v>11</v>
      </c>
      <c r="J128" s="30">
        <v>154</v>
      </c>
      <c r="K128" s="30">
        <v>0</v>
      </c>
      <c r="L128" s="30">
        <v>0</v>
      </c>
      <c r="M128" s="30">
        <v>0</v>
      </c>
      <c r="N128" s="30">
        <v>0</v>
      </c>
      <c r="O128" s="1635">
        <v>0</v>
      </c>
      <c r="P128" s="30">
        <v>0</v>
      </c>
      <c r="Q128" s="30">
        <f t="shared" si="23"/>
        <v>0</v>
      </c>
      <c r="R128" s="30">
        <f t="shared" si="24"/>
        <v>0</v>
      </c>
      <c r="S128" s="30">
        <v>0</v>
      </c>
      <c r="T128" s="30">
        <v>0</v>
      </c>
      <c r="U128" s="30">
        <v>0</v>
      </c>
      <c r="V128" s="30">
        <v>0</v>
      </c>
      <c r="W128" s="1635">
        <v>0</v>
      </c>
      <c r="X128" s="30">
        <v>0</v>
      </c>
      <c r="Y128" s="30">
        <f t="shared" si="25"/>
        <v>0</v>
      </c>
      <c r="Z128" s="30">
        <f t="shared" si="26"/>
        <v>0</v>
      </c>
      <c r="AA128" s="30">
        <v>154</v>
      </c>
      <c r="AB128" s="30">
        <v>8</v>
      </c>
      <c r="AC128" s="30">
        <v>110.88</v>
      </c>
      <c r="AD128" s="30">
        <v>0.39389999999999997</v>
      </c>
      <c r="AE128" s="1635">
        <f t="shared" si="52"/>
        <v>0.22918958562522918</v>
      </c>
      <c r="AF128" s="30">
        <v>520</v>
      </c>
      <c r="AG128" s="30">
        <f t="shared" si="28"/>
        <v>1361</v>
      </c>
      <c r="AH128" s="30">
        <f t="shared" si="29"/>
        <v>0</v>
      </c>
      <c r="AI128" s="30">
        <v>154</v>
      </c>
      <c r="AJ128" s="30">
        <v>123.2</v>
      </c>
      <c r="AK128" s="30">
        <v>123.2</v>
      </c>
      <c r="AL128" s="30">
        <v>0.38640000000000002</v>
      </c>
      <c r="AM128" s="1635">
        <f t="shared" si="53"/>
        <v>1.9199421874236539E-2</v>
      </c>
      <c r="AN128" s="30">
        <v>680</v>
      </c>
      <c r="AO128" s="30">
        <f t="shared" si="31"/>
        <v>21251</v>
      </c>
      <c r="AP128" s="30">
        <f t="shared" si="32"/>
        <v>0</v>
      </c>
      <c r="AQ128" s="30">
        <v>154</v>
      </c>
      <c r="AR128" s="30">
        <v>123.2</v>
      </c>
      <c r="AS128" s="30">
        <v>123.2</v>
      </c>
      <c r="AT128" s="30">
        <v>0.3659</v>
      </c>
      <c r="AU128" s="1635">
        <f t="shared" si="49"/>
        <v>1.7889788142545375E-2</v>
      </c>
      <c r="AV128" s="30">
        <v>600</v>
      </c>
      <c r="AW128" s="30">
        <f t="shared" si="34"/>
        <v>20123</v>
      </c>
      <c r="AX128" s="30">
        <f t="shared" si="35"/>
        <v>0</v>
      </c>
      <c r="AY128" s="30">
        <v>154</v>
      </c>
      <c r="AZ128" s="30">
        <v>123.2</v>
      </c>
      <c r="BA128" s="30">
        <v>123.2</v>
      </c>
      <c r="BB128" s="30">
        <v>0.36170000000000002</v>
      </c>
      <c r="BC128" s="1635">
        <f t="shared" si="50"/>
        <v>2.119420836589761E-2</v>
      </c>
      <c r="BD128" s="30">
        <v>680</v>
      </c>
      <c r="BE128" s="30">
        <f t="shared" si="37"/>
        <v>19251</v>
      </c>
      <c r="BF128" s="30">
        <f t="shared" si="38"/>
        <v>0</v>
      </c>
      <c r="BG128" s="30">
        <v>154</v>
      </c>
      <c r="BH128" s="30">
        <v>123.2</v>
      </c>
      <c r="BI128" s="30">
        <v>123.2</v>
      </c>
      <c r="BJ128" s="30">
        <v>0.3659</v>
      </c>
      <c r="BK128" s="1635">
        <f t="shared" si="51"/>
        <v>1.7889788142545375E-2</v>
      </c>
      <c r="BL128" s="30">
        <v>600</v>
      </c>
      <c r="BM128" s="30">
        <f t="shared" si="39"/>
        <v>20123</v>
      </c>
      <c r="BN128" s="30">
        <f t="shared" si="40"/>
        <v>0</v>
      </c>
    </row>
    <row r="129" spans="1:66">
      <c r="A129" t="s">
        <v>2777</v>
      </c>
      <c r="B129">
        <v>6220</v>
      </c>
      <c r="C129">
        <v>157</v>
      </c>
      <c r="D129" s="30">
        <v>123</v>
      </c>
      <c r="E129" s="30" t="s">
        <v>3176</v>
      </c>
      <c r="F129" s="30" t="s">
        <v>1709</v>
      </c>
      <c r="G129" s="30" t="s">
        <v>2143</v>
      </c>
      <c r="H129" s="30" t="s">
        <v>1439</v>
      </c>
      <c r="I129" s="30">
        <v>11</v>
      </c>
      <c r="J129" s="30">
        <v>154</v>
      </c>
      <c r="K129" s="30">
        <v>154</v>
      </c>
      <c r="L129" s="30">
        <v>139.19999999999999</v>
      </c>
      <c r="M129" s="30">
        <v>139.19999999999999</v>
      </c>
      <c r="N129" s="30">
        <v>0.98360000000000003</v>
      </c>
      <c r="O129" s="1635">
        <f t="shared" ref="O129:O140" si="54">(P129/(24*30*L129*N129))</f>
        <v>0.38088735725671125</v>
      </c>
      <c r="P129" s="30">
        <v>37548</v>
      </c>
      <c r="Q129" s="30">
        <f t="shared" si="23"/>
        <v>59148</v>
      </c>
      <c r="R129" s="30">
        <f t="shared" si="24"/>
        <v>0</v>
      </c>
      <c r="S129" s="30">
        <v>154</v>
      </c>
      <c r="T129" s="30">
        <v>135.80000000000001</v>
      </c>
      <c r="U129" s="30">
        <v>135.80000000000001</v>
      </c>
      <c r="V129" s="30">
        <v>0.98319999999999996</v>
      </c>
      <c r="W129" s="1635">
        <f t="shared" ref="W129:W140" si="55">(X129/(24*31*T129*V129))</f>
        <v>0.37834537035344046</v>
      </c>
      <c r="X129" s="30">
        <v>37584</v>
      </c>
      <c r="Y129" s="30">
        <f t="shared" si="25"/>
        <v>59603</v>
      </c>
      <c r="Z129" s="30">
        <f t="shared" si="26"/>
        <v>0</v>
      </c>
      <c r="AA129" s="30">
        <v>154</v>
      </c>
      <c r="AB129" s="30">
        <v>137.4</v>
      </c>
      <c r="AC129" s="30">
        <v>137.4</v>
      </c>
      <c r="AD129" s="30">
        <v>0.98429999999999995</v>
      </c>
      <c r="AE129" s="1635">
        <f t="shared" si="52"/>
        <v>0.48240392108554575</v>
      </c>
      <c r="AF129" s="30">
        <v>46974</v>
      </c>
      <c r="AG129" s="30">
        <f t="shared" si="28"/>
        <v>58425</v>
      </c>
      <c r="AH129" s="30">
        <f t="shared" si="29"/>
        <v>0</v>
      </c>
      <c r="AI129" s="30">
        <v>154</v>
      </c>
      <c r="AJ129" s="30">
        <v>147.4</v>
      </c>
      <c r="AK129" s="30">
        <v>147.4</v>
      </c>
      <c r="AL129" s="30">
        <v>0.98829999999999996</v>
      </c>
      <c r="AM129" s="1635">
        <f t="shared" si="53"/>
        <v>0.45023868595964472</v>
      </c>
      <c r="AN129" s="30">
        <v>48798</v>
      </c>
      <c r="AO129" s="30">
        <f t="shared" si="31"/>
        <v>65030</v>
      </c>
      <c r="AP129" s="30">
        <f t="shared" si="32"/>
        <v>0</v>
      </c>
      <c r="AQ129" s="30">
        <v>154</v>
      </c>
      <c r="AR129" s="30">
        <v>157</v>
      </c>
      <c r="AS129" s="30">
        <v>157</v>
      </c>
      <c r="AT129" s="30">
        <v>0.98760000000000003</v>
      </c>
      <c r="AU129" s="1635">
        <f t="shared" si="49"/>
        <v>0.35409282624577632</v>
      </c>
      <c r="AV129" s="30">
        <v>40848</v>
      </c>
      <c r="AW129" s="30">
        <f t="shared" si="34"/>
        <v>69216</v>
      </c>
      <c r="AX129" s="30">
        <f t="shared" si="35"/>
        <v>0</v>
      </c>
      <c r="AY129" s="30">
        <v>154</v>
      </c>
      <c r="AZ129" s="30">
        <v>148.19999999999999</v>
      </c>
      <c r="BA129" s="30">
        <v>148.19999999999999</v>
      </c>
      <c r="BB129" s="30">
        <v>0.98780000000000001</v>
      </c>
      <c r="BC129" s="1635">
        <f t="shared" si="50"/>
        <v>0.43964922056587752</v>
      </c>
      <c r="BD129" s="30">
        <v>46340</v>
      </c>
      <c r="BE129" s="30">
        <f t="shared" si="37"/>
        <v>63241</v>
      </c>
      <c r="BF129" s="30">
        <f t="shared" si="38"/>
        <v>0</v>
      </c>
      <c r="BG129" s="30">
        <v>154</v>
      </c>
      <c r="BH129" s="30">
        <v>145.4</v>
      </c>
      <c r="BI129" s="30">
        <v>145.4</v>
      </c>
      <c r="BJ129" s="30">
        <v>0.98770000000000002</v>
      </c>
      <c r="BK129" s="1635">
        <f t="shared" si="51"/>
        <v>0.38290259958025635</v>
      </c>
      <c r="BL129" s="30">
        <v>40912</v>
      </c>
      <c r="BM129" s="30">
        <f t="shared" si="39"/>
        <v>64108</v>
      </c>
      <c r="BN129" s="30">
        <f t="shared" si="40"/>
        <v>0</v>
      </c>
    </row>
    <row r="130" spans="1:66">
      <c r="A130" t="s">
        <v>3788</v>
      </c>
      <c r="B130">
        <v>1220</v>
      </c>
      <c r="C130">
        <v>78</v>
      </c>
      <c r="D130" s="30">
        <v>124</v>
      </c>
      <c r="E130" s="30" t="s">
        <v>3789</v>
      </c>
      <c r="F130" s="30" t="s">
        <v>3790</v>
      </c>
      <c r="G130" s="30" t="s">
        <v>2143</v>
      </c>
      <c r="H130" s="30" t="s">
        <v>2223</v>
      </c>
      <c r="I130" s="30">
        <v>11</v>
      </c>
      <c r="J130" s="30">
        <v>156</v>
      </c>
      <c r="K130" s="30">
        <v>156</v>
      </c>
      <c r="L130" s="30">
        <v>102</v>
      </c>
      <c r="M130" s="30">
        <v>124.8</v>
      </c>
      <c r="N130" s="30">
        <v>0.83730000000000004</v>
      </c>
      <c r="O130" s="1635">
        <f t="shared" si="54"/>
        <v>0.15904685852206241</v>
      </c>
      <c r="P130" s="30">
        <v>9780</v>
      </c>
      <c r="Q130" s="30">
        <f t="shared" si="23"/>
        <v>36895</v>
      </c>
      <c r="R130" s="30">
        <f t="shared" si="24"/>
        <v>0</v>
      </c>
      <c r="S130" s="30">
        <v>156</v>
      </c>
      <c r="T130" s="30">
        <v>112</v>
      </c>
      <c r="U130" s="30">
        <v>124.8</v>
      </c>
      <c r="V130" s="30">
        <v>0.85340000000000005</v>
      </c>
      <c r="W130" s="1635">
        <f t="shared" si="55"/>
        <v>0.29305836201592833</v>
      </c>
      <c r="X130" s="30">
        <v>20840</v>
      </c>
      <c r="Y130" s="30">
        <f t="shared" si="25"/>
        <v>42667</v>
      </c>
      <c r="Z130" s="30">
        <f t="shared" si="26"/>
        <v>0</v>
      </c>
      <c r="AA130" s="30">
        <v>156</v>
      </c>
      <c r="AB130" s="30">
        <v>158</v>
      </c>
      <c r="AC130" s="30">
        <v>158</v>
      </c>
      <c r="AD130" s="30">
        <v>0.86150000000000004</v>
      </c>
      <c r="AE130" s="1635">
        <f t="shared" si="52"/>
        <v>0.32121059252130313</v>
      </c>
      <c r="AF130" s="30">
        <v>31480</v>
      </c>
      <c r="AG130" s="30">
        <f t="shared" si="28"/>
        <v>58803</v>
      </c>
      <c r="AH130" s="30">
        <f t="shared" si="29"/>
        <v>0</v>
      </c>
      <c r="AI130" s="30">
        <v>156</v>
      </c>
      <c r="AJ130" s="30">
        <v>158</v>
      </c>
      <c r="AK130" s="30">
        <v>158</v>
      </c>
      <c r="AL130" s="30">
        <v>0.82799999999999996</v>
      </c>
      <c r="AM130" s="1635">
        <f t="shared" si="53"/>
        <v>0.12164418221903975</v>
      </c>
      <c r="AN130" s="30">
        <v>11840</v>
      </c>
      <c r="AO130" s="30">
        <f t="shared" si="31"/>
        <v>58400</v>
      </c>
      <c r="AP130" s="30">
        <f t="shared" si="32"/>
        <v>0</v>
      </c>
      <c r="AQ130" s="30">
        <v>156</v>
      </c>
      <c r="AR130" s="30">
        <v>130</v>
      </c>
      <c r="AS130" s="30">
        <v>130</v>
      </c>
      <c r="AT130" s="30">
        <v>0.86719999999999997</v>
      </c>
      <c r="AU130" s="1635">
        <f t="shared" si="49"/>
        <v>0.16667544156831146</v>
      </c>
      <c r="AV130" s="30">
        <v>13980</v>
      </c>
      <c r="AW130" s="30">
        <f t="shared" si="34"/>
        <v>50325</v>
      </c>
      <c r="AX130" s="30">
        <f t="shared" si="35"/>
        <v>0</v>
      </c>
      <c r="AY130" s="30">
        <v>156</v>
      </c>
      <c r="AZ130" s="30">
        <v>118</v>
      </c>
      <c r="BA130" s="30">
        <v>124.8</v>
      </c>
      <c r="BB130" s="30">
        <v>0.86019999999999996</v>
      </c>
      <c r="BC130" s="1635">
        <f t="shared" si="50"/>
        <v>0.30130294229301552</v>
      </c>
      <c r="BD130" s="30">
        <v>22020</v>
      </c>
      <c r="BE130" s="30">
        <f t="shared" si="37"/>
        <v>43850</v>
      </c>
      <c r="BF130" s="30">
        <f t="shared" si="38"/>
        <v>0</v>
      </c>
      <c r="BG130" s="30">
        <v>156</v>
      </c>
      <c r="BH130" s="30">
        <v>108</v>
      </c>
      <c r="BI130" s="30">
        <v>124.8</v>
      </c>
      <c r="BJ130" s="30">
        <v>0.83789999999999998</v>
      </c>
      <c r="BK130" s="1635">
        <f t="shared" si="51"/>
        <v>0.28279912578472599</v>
      </c>
      <c r="BL130" s="30">
        <v>19040</v>
      </c>
      <c r="BM130" s="30">
        <f t="shared" si="39"/>
        <v>40396</v>
      </c>
      <c r="BN130" s="30">
        <f t="shared" si="40"/>
        <v>0</v>
      </c>
    </row>
    <row r="131" spans="1:66">
      <c r="A131" t="s">
        <v>2778</v>
      </c>
      <c r="B131">
        <v>1240</v>
      </c>
      <c r="C131">
        <v>44</v>
      </c>
      <c r="D131" s="30">
        <v>125</v>
      </c>
      <c r="E131" s="30" t="s">
        <v>3177</v>
      </c>
      <c r="F131" s="30" t="s">
        <v>1721</v>
      </c>
      <c r="G131" s="30" t="s">
        <v>2143</v>
      </c>
      <c r="H131" s="30" t="s">
        <v>2142</v>
      </c>
      <c r="I131" s="30">
        <v>11</v>
      </c>
      <c r="J131" s="30">
        <v>156</v>
      </c>
      <c r="K131" s="30">
        <v>156</v>
      </c>
      <c r="L131" s="30">
        <v>141</v>
      </c>
      <c r="M131" s="30">
        <v>141</v>
      </c>
      <c r="N131" s="30">
        <v>0.86899999999999999</v>
      </c>
      <c r="O131" s="1635">
        <f t="shared" si="54"/>
        <v>8.8006376721701252E-2</v>
      </c>
      <c r="P131" s="30">
        <v>7764</v>
      </c>
      <c r="Q131" s="30">
        <f t="shared" si="23"/>
        <v>52933</v>
      </c>
      <c r="R131" s="30">
        <f t="shared" si="24"/>
        <v>0</v>
      </c>
      <c r="S131" s="30">
        <v>156</v>
      </c>
      <c r="T131" s="30">
        <v>150</v>
      </c>
      <c r="U131" s="30">
        <v>150</v>
      </c>
      <c r="V131" s="30">
        <v>0.94299999999999995</v>
      </c>
      <c r="W131" s="1635">
        <f t="shared" si="55"/>
        <v>6.596426413071986E-2</v>
      </c>
      <c r="X131" s="30">
        <v>6942</v>
      </c>
      <c r="Y131" s="30">
        <f t="shared" si="25"/>
        <v>63143</v>
      </c>
      <c r="Z131" s="30">
        <f t="shared" si="26"/>
        <v>0</v>
      </c>
      <c r="AA131" s="30">
        <v>156</v>
      </c>
      <c r="AB131" s="30">
        <v>111</v>
      </c>
      <c r="AC131" s="30">
        <v>124.8</v>
      </c>
      <c r="AD131" s="30">
        <v>0.99550000000000005</v>
      </c>
      <c r="AE131" s="1635">
        <f t="shared" si="52"/>
        <v>9.0949814706720783E-2</v>
      </c>
      <c r="AF131" s="30">
        <v>7236</v>
      </c>
      <c r="AG131" s="30">
        <f t="shared" si="28"/>
        <v>47736</v>
      </c>
      <c r="AH131" s="30">
        <f t="shared" si="29"/>
        <v>0</v>
      </c>
      <c r="AI131" s="30">
        <v>156</v>
      </c>
      <c r="AJ131" s="30">
        <v>96</v>
      </c>
      <c r="AK131" s="30">
        <v>124.8</v>
      </c>
      <c r="AL131" s="30">
        <v>0.99609999999999999</v>
      </c>
      <c r="AM131" s="1635">
        <f t="shared" si="53"/>
        <v>0.12873627847530097</v>
      </c>
      <c r="AN131" s="30">
        <v>9159</v>
      </c>
      <c r="AO131" s="30">
        <f t="shared" si="31"/>
        <v>42687</v>
      </c>
      <c r="AP131" s="30">
        <f t="shared" si="32"/>
        <v>0</v>
      </c>
      <c r="AQ131" s="30">
        <v>156</v>
      </c>
      <c r="AR131" s="30">
        <v>120</v>
      </c>
      <c r="AS131" s="30">
        <v>124.8</v>
      </c>
      <c r="AT131" s="30">
        <v>0.98919999999999997</v>
      </c>
      <c r="AU131" s="1635">
        <f t="shared" si="49"/>
        <v>0.1212354177808504</v>
      </c>
      <c r="AV131" s="30">
        <v>10707</v>
      </c>
      <c r="AW131" s="30">
        <f t="shared" si="34"/>
        <v>52989</v>
      </c>
      <c r="AX131" s="30">
        <f t="shared" si="35"/>
        <v>0</v>
      </c>
      <c r="AY131" s="30">
        <v>156</v>
      </c>
      <c r="AZ131" s="30">
        <v>108.6</v>
      </c>
      <c r="BA131" s="30">
        <v>124.8</v>
      </c>
      <c r="BB131" s="30">
        <v>0.99709999999999999</v>
      </c>
      <c r="BC131" s="1635">
        <f t="shared" si="50"/>
        <v>0.11724455186461857</v>
      </c>
      <c r="BD131" s="30">
        <v>9141</v>
      </c>
      <c r="BE131" s="30">
        <f t="shared" si="37"/>
        <v>46779</v>
      </c>
      <c r="BF131" s="30">
        <f t="shared" si="38"/>
        <v>0</v>
      </c>
      <c r="BG131" s="30">
        <v>156</v>
      </c>
      <c r="BH131" s="30">
        <v>118</v>
      </c>
      <c r="BI131" s="30">
        <v>124.8</v>
      </c>
      <c r="BJ131" s="30">
        <v>0.99819999999999998</v>
      </c>
      <c r="BK131" s="1635">
        <f t="shared" si="51"/>
        <v>0.12465485075614693</v>
      </c>
      <c r="BL131" s="30">
        <v>10924</v>
      </c>
      <c r="BM131" s="30">
        <f t="shared" si="39"/>
        <v>52580</v>
      </c>
      <c r="BN131" s="30">
        <f t="shared" si="40"/>
        <v>0</v>
      </c>
    </row>
    <row r="132" spans="1:66">
      <c r="A132" t="s">
        <v>2780</v>
      </c>
      <c r="B132">
        <v>1210</v>
      </c>
      <c r="C132">
        <v>20</v>
      </c>
      <c r="D132" s="30">
        <v>126</v>
      </c>
      <c r="E132" s="30" t="s">
        <v>3179</v>
      </c>
      <c r="F132" s="30" t="s">
        <v>548</v>
      </c>
      <c r="G132" s="30" t="s">
        <v>2143</v>
      </c>
      <c r="H132" s="30" t="s">
        <v>1051</v>
      </c>
      <c r="I132" s="30">
        <v>11</v>
      </c>
      <c r="J132" s="30">
        <v>157</v>
      </c>
      <c r="K132" s="30">
        <v>157</v>
      </c>
      <c r="L132" s="30">
        <v>35.200000000000003</v>
      </c>
      <c r="M132" s="30">
        <v>157</v>
      </c>
      <c r="N132" s="30">
        <v>0.98699999999999999</v>
      </c>
      <c r="O132" s="1635">
        <f t="shared" si="54"/>
        <v>0.49043499841372179</v>
      </c>
      <c r="P132" s="30">
        <v>12268</v>
      </c>
      <c r="Q132" s="30">
        <f t="shared" si="23"/>
        <v>15009</v>
      </c>
      <c r="R132" s="30">
        <f t="shared" si="24"/>
        <v>0</v>
      </c>
      <c r="S132" s="30">
        <v>157</v>
      </c>
      <c r="T132" s="30">
        <v>17.3</v>
      </c>
      <c r="U132" s="30">
        <v>157</v>
      </c>
      <c r="V132" s="30">
        <v>0.98799999999999999</v>
      </c>
      <c r="W132" s="1635">
        <f t="shared" si="55"/>
        <v>0.42801831311306565</v>
      </c>
      <c r="X132" s="30">
        <v>5443</v>
      </c>
      <c r="Y132" s="30">
        <f t="shared" si="25"/>
        <v>7630</v>
      </c>
      <c r="Z132" s="30">
        <f t="shared" si="26"/>
        <v>0</v>
      </c>
      <c r="AA132" s="30">
        <v>157</v>
      </c>
      <c r="AB132" s="30">
        <v>15</v>
      </c>
      <c r="AC132" s="30">
        <v>157</v>
      </c>
      <c r="AD132" s="30">
        <v>0.99250000000000005</v>
      </c>
      <c r="AE132" s="1635">
        <f t="shared" si="52"/>
        <v>0.45433342662561804</v>
      </c>
      <c r="AF132" s="30">
        <v>4870</v>
      </c>
      <c r="AG132" s="30">
        <f t="shared" si="28"/>
        <v>6431</v>
      </c>
      <c r="AH132" s="30">
        <f t="shared" si="29"/>
        <v>0</v>
      </c>
      <c r="AI132" s="30">
        <v>157</v>
      </c>
      <c r="AJ132" s="30">
        <v>13.5</v>
      </c>
      <c r="AK132" s="30">
        <v>157</v>
      </c>
      <c r="AL132" s="30">
        <v>0.9869</v>
      </c>
      <c r="AM132" s="1635">
        <f t="shared" si="53"/>
        <v>1.1326190700728327</v>
      </c>
      <c r="AN132" s="30">
        <v>11227</v>
      </c>
      <c r="AO132" s="30">
        <f t="shared" si="31"/>
        <v>5947</v>
      </c>
      <c r="AP132" s="30">
        <f t="shared" si="32"/>
        <v>5280</v>
      </c>
      <c r="AQ132" s="30">
        <v>157</v>
      </c>
      <c r="AR132" s="30">
        <v>42.3</v>
      </c>
      <c r="AS132" s="30">
        <v>157</v>
      </c>
      <c r="AT132" s="30">
        <v>0.98660000000000003</v>
      </c>
      <c r="AU132" s="1635">
        <f t="shared" si="49"/>
        <v>0.52992825847082492</v>
      </c>
      <c r="AV132" s="30">
        <v>16454</v>
      </c>
      <c r="AW132" s="30">
        <f t="shared" si="34"/>
        <v>18630</v>
      </c>
      <c r="AX132" s="30">
        <f t="shared" si="35"/>
        <v>0</v>
      </c>
      <c r="AY132" s="30">
        <v>157</v>
      </c>
      <c r="AZ132" s="30">
        <v>45.2</v>
      </c>
      <c r="BA132" s="30">
        <v>157</v>
      </c>
      <c r="BB132" s="30">
        <v>0.9839</v>
      </c>
      <c r="BC132" s="1635">
        <f t="shared" si="50"/>
        <v>0.50096749405847107</v>
      </c>
      <c r="BD132" s="30">
        <v>16041</v>
      </c>
      <c r="BE132" s="30">
        <f t="shared" si="37"/>
        <v>19212</v>
      </c>
      <c r="BF132" s="30">
        <f t="shared" si="38"/>
        <v>0</v>
      </c>
      <c r="BG132" s="30">
        <v>157</v>
      </c>
      <c r="BH132" s="30">
        <v>41.8</v>
      </c>
      <c r="BI132" s="30">
        <v>157</v>
      </c>
      <c r="BJ132" s="30">
        <v>0.98629999999999995</v>
      </c>
      <c r="BK132" s="1635">
        <f t="shared" si="51"/>
        <v>0.3765835398162628</v>
      </c>
      <c r="BL132" s="30">
        <v>11551</v>
      </c>
      <c r="BM132" s="30">
        <f t="shared" si="39"/>
        <v>18404</v>
      </c>
      <c r="BN132" s="30">
        <f t="shared" si="40"/>
        <v>0</v>
      </c>
    </row>
    <row r="133" spans="1:66">
      <c r="A133" t="s">
        <v>2781</v>
      </c>
      <c r="B133">
        <v>1210</v>
      </c>
      <c r="C133">
        <v>31</v>
      </c>
      <c r="D133" s="30">
        <v>127</v>
      </c>
      <c r="E133" s="30" t="s">
        <v>3180</v>
      </c>
      <c r="F133" s="30" t="s">
        <v>1364</v>
      </c>
      <c r="G133" s="30" t="s">
        <v>2143</v>
      </c>
      <c r="H133" s="30" t="s">
        <v>2142</v>
      </c>
      <c r="I133" s="30">
        <v>11</v>
      </c>
      <c r="J133" s="30">
        <v>159</v>
      </c>
      <c r="K133" s="30">
        <v>159</v>
      </c>
      <c r="L133" s="30">
        <v>0.8</v>
      </c>
      <c r="M133" s="30">
        <v>127.2</v>
      </c>
      <c r="N133" s="30">
        <v>1</v>
      </c>
      <c r="O133" s="1635">
        <f t="shared" si="54"/>
        <v>0.35416666666666669</v>
      </c>
      <c r="P133" s="30">
        <v>204</v>
      </c>
      <c r="Q133" s="30">
        <f t="shared" si="23"/>
        <v>346</v>
      </c>
      <c r="R133" s="30">
        <f t="shared" si="24"/>
        <v>0</v>
      </c>
      <c r="S133" s="30">
        <v>159</v>
      </c>
      <c r="T133" s="30">
        <v>1.6</v>
      </c>
      <c r="U133" s="30">
        <v>127.2</v>
      </c>
      <c r="V133" s="30">
        <v>1</v>
      </c>
      <c r="W133" s="1635">
        <f t="shared" si="55"/>
        <v>0.17977150537634407</v>
      </c>
      <c r="X133" s="30">
        <v>214</v>
      </c>
      <c r="Y133" s="30">
        <f t="shared" si="25"/>
        <v>714</v>
      </c>
      <c r="Z133" s="30">
        <f t="shared" si="26"/>
        <v>0</v>
      </c>
      <c r="AA133" s="30">
        <v>159</v>
      </c>
      <c r="AB133" s="30">
        <v>93.2</v>
      </c>
      <c r="AC133" s="30">
        <v>127.2</v>
      </c>
      <c r="AD133" s="30">
        <v>0.83289999999999997</v>
      </c>
      <c r="AE133" s="1635">
        <f t="shared" si="52"/>
        <v>0.38059848345746367</v>
      </c>
      <c r="AF133" s="30">
        <v>21272</v>
      </c>
      <c r="AG133" s="30">
        <f t="shared" si="28"/>
        <v>33535</v>
      </c>
      <c r="AH133" s="30">
        <f t="shared" si="29"/>
        <v>0</v>
      </c>
      <c r="AI133" s="30">
        <v>159</v>
      </c>
      <c r="AJ133" s="30">
        <v>124.8</v>
      </c>
      <c r="AK133" s="30">
        <v>127.2</v>
      </c>
      <c r="AL133" s="30">
        <v>0.83430000000000004</v>
      </c>
      <c r="AM133" s="1635">
        <f t="shared" si="53"/>
        <v>0.54217504716860943</v>
      </c>
      <c r="AN133" s="30">
        <v>42000</v>
      </c>
      <c r="AO133" s="30">
        <f t="shared" si="31"/>
        <v>46479</v>
      </c>
      <c r="AP133" s="30">
        <f t="shared" si="32"/>
        <v>0</v>
      </c>
      <c r="AQ133" s="30">
        <v>159</v>
      </c>
      <c r="AR133" s="30">
        <v>86.4</v>
      </c>
      <c r="AS133" s="30">
        <v>127.2</v>
      </c>
      <c r="AT133" s="30">
        <v>0.83079999999999998</v>
      </c>
      <c r="AU133" s="1635">
        <f t="shared" si="49"/>
        <v>0.53575354142303466</v>
      </c>
      <c r="AV133" s="30">
        <v>28612</v>
      </c>
      <c r="AW133" s="30">
        <f t="shared" si="34"/>
        <v>32043</v>
      </c>
      <c r="AX133" s="30">
        <f t="shared" si="35"/>
        <v>0</v>
      </c>
      <c r="AY133" s="30">
        <v>159</v>
      </c>
      <c r="AZ133" s="30">
        <v>103.2</v>
      </c>
      <c r="BA133" s="30">
        <v>127.2</v>
      </c>
      <c r="BB133" s="30">
        <v>0.82350000000000001</v>
      </c>
      <c r="BC133" s="1635">
        <f t="shared" si="50"/>
        <v>0.35388514706090002</v>
      </c>
      <c r="BD133" s="30">
        <v>21654</v>
      </c>
      <c r="BE133" s="30">
        <f t="shared" si="37"/>
        <v>36714</v>
      </c>
      <c r="BF133" s="30">
        <f t="shared" si="38"/>
        <v>0</v>
      </c>
      <c r="BG133" s="30">
        <v>159</v>
      </c>
      <c r="BH133" s="30">
        <v>85.2</v>
      </c>
      <c r="BI133" s="30">
        <v>127.2</v>
      </c>
      <c r="BJ133" s="30">
        <v>0.81620000000000004</v>
      </c>
      <c r="BK133" s="1635">
        <f t="shared" si="51"/>
        <v>0.45703405775585659</v>
      </c>
      <c r="BL133" s="30">
        <v>23646</v>
      </c>
      <c r="BM133" s="30">
        <f t="shared" si="39"/>
        <v>31043</v>
      </c>
      <c r="BN133" s="30">
        <f t="shared" si="40"/>
        <v>0</v>
      </c>
    </row>
    <row r="134" spans="1:66">
      <c r="A134" t="s">
        <v>2782</v>
      </c>
      <c r="B134">
        <v>1230</v>
      </c>
      <c r="C134">
        <v>33</v>
      </c>
      <c r="D134" s="30">
        <v>128</v>
      </c>
      <c r="E134" s="30" t="s">
        <v>3181</v>
      </c>
      <c r="F134" s="30" t="s">
        <v>712</v>
      </c>
      <c r="G134" s="30" t="s">
        <v>2143</v>
      </c>
      <c r="H134" s="30" t="s">
        <v>2142</v>
      </c>
      <c r="I134" s="30">
        <v>11</v>
      </c>
      <c r="J134" s="30">
        <v>159</v>
      </c>
      <c r="K134" s="30">
        <v>159</v>
      </c>
      <c r="L134" s="30">
        <v>9</v>
      </c>
      <c r="M134" s="30">
        <v>127.2</v>
      </c>
      <c r="N134" s="30">
        <v>0.74350000000000005</v>
      </c>
      <c r="O134" s="1635">
        <f t="shared" si="54"/>
        <v>0.20756017169377403</v>
      </c>
      <c r="P134" s="30">
        <v>1000</v>
      </c>
      <c r="Q134" s="30">
        <f t="shared" si="23"/>
        <v>2891</v>
      </c>
      <c r="R134" s="30">
        <f t="shared" si="24"/>
        <v>0</v>
      </c>
      <c r="S134" s="30">
        <v>159</v>
      </c>
      <c r="T134" s="30">
        <v>10</v>
      </c>
      <c r="U134" s="30">
        <v>127.2</v>
      </c>
      <c r="V134" s="30">
        <v>0.71830000000000005</v>
      </c>
      <c r="W134" s="1635">
        <f t="shared" si="55"/>
        <v>0.19086283473973045</v>
      </c>
      <c r="X134" s="30">
        <v>1020</v>
      </c>
      <c r="Y134" s="30">
        <f t="shared" si="25"/>
        <v>3206</v>
      </c>
      <c r="Z134" s="30">
        <f t="shared" si="26"/>
        <v>0</v>
      </c>
      <c r="AA134" s="30">
        <v>159</v>
      </c>
      <c r="AB134" s="30">
        <v>7</v>
      </c>
      <c r="AC134" s="30">
        <v>127.2</v>
      </c>
      <c r="AD134" s="30">
        <v>0.81040000000000001</v>
      </c>
      <c r="AE134" s="1635">
        <f t="shared" si="52"/>
        <v>0.20933225215061343</v>
      </c>
      <c r="AF134" s="30">
        <v>855</v>
      </c>
      <c r="AG134" s="30">
        <f t="shared" si="28"/>
        <v>2451</v>
      </c>
      <c r="AH134" s="30">
        <f t="shared" si="29"/>
        <v>0</v>
      </c>
      <c r="AI134" s="30">
        <v>159</v>
      </c>
      <c r="AJ134" s="30">
        <v>8</v>
      </c>
      <c r="AK134" s="30">
        <v>127.2</v>
      </c>
      <c r="AL134" s="30">
        <v>0.82369999999999999</v>
      </c>
      <c r="AM134" s="1635">
        <f t="shared" si="53"/>
        <v>0.24782452897429771</v>
      </c>
      <c r="AN134" s="30">
        <v>1215</v>
      </c>
      <c r="AO134" s="30">
        <f t="shared" si="31"/>
        <v>2942</v>
      </c>
      <c r="AP134" s="30">
        <f t="shared" si="32"/>
        <v>0</v>
      </c>
      <c r="AQ134" s="30">
        <v>159</v>
      </c>
      <c r="AR134" s="30">
        <v>8</v>
      </c>
      <c r="AS134" s="30">
        <v>127.2</v>
      </c>
      <c r="AT134" s="30">
        <v>0.83499999999999996</v>
      </c>
      <c r="AU134" s="1635">
        <f t="shared" si="49"/>
        <v>0.25453126006052412</v>
      </c>
      <c r="AV134" s="30">
        <v>1265</v>
      </c>
      <c r="AW134" s="30">
        <f t="shared" si="34"/>
        <v>2982</v>
      </c>
      <c r="AX134" s="30">
        <f t="shared" si="35"/>
        <v>0</v>
      </c>
      <c r="AY134" s="30">
        <v>159</v>
      </c>
      <c r="AZ134" s="30">
        <v>8</v>
      </c>
      <c r="BA134" s="30">
        <v>127.2</v>
      </c>
      <c r="BB134" s="30">
        <v>0.82750000000000001</v>
      </c>
      <c r="BC134" s="1635">
        <f t="shared" si="50"/>
        <v>0.24651728768042969</v>
      </c>
      <c r="BD134" s="30">
        <v>1175</v>
      </c>
      <c r="BE134" s="30">
        <f t="shared" si="37"/>
        <v>2860</v>
      </c>
      <c r="BF134" s="30">
        <f t="shared" si="38"/>
        <v>0</v>
      </c>
      <c r="BG134" s="30">
        <v>159</v>
      </c>
      <c r="BH134" s="30">
        <v>12</v>
      </c>
      <c r="BI134" s="30">
        <v>127.2</v>
      </c>
      <c r="BJ134" s="30">
        <v>0.60950000000000004</v>
      </c>
      <c r="BK134" s="1635">
        <f t="shared" si="51"/>
        <v>0.22511695055292399</v>
      </c>
      <c r="BL134" s="30">
        <v>1225</v>
      </c>
      <c r="BM134" s="30">
        <f t="shared" si="39"/>
        <v>3265</v>
      </c>
      <c r="BN134" s="30">
        <f t="shared" si="40"/>
        <v>0</v>
      </c>
    </row>
    <row r="135" spans="1:66">
      <c r="A135" t="s">
        <v>2783</v>
      </c>
      <c r="B135">
        <v>1210</v>
      </c>
      <c r="C135">
        <v>28</v>
      </c>
      <c r="D135" s="30">
        <v>129</v>
      </c>
      <c r="E135" s="30">
        <v>53209</v>
      </c>
      <c r="F135" s="30" t="s">
        <v>1362</v>
      </c>
      <c r="G135" s="30" t="s">
        <v>2145</v>
      </c>
      <c r="H135" s="30" t="s">
        <v>2142</v>
      </c>
      <c r="I135" s="30">
        <v>11</v>
      </c>
      <c r="J135" s="30">
        <v>160</v>
      </c>
      <c r="K135" s="30">
        <v>160</v>
      </c>
      <c r="L135" s="30">
        <v>100</v>
      </c>
      <c r="M135" s="30">
        <v>128</v>
      </c>
      <c r="N135" s="30">
        <v>0.95099999999999996</v>
      </c>
      <c r="O135" s="1635">
        <f t="shared" si="54"/>
        <v>0.17788293024886084</v>
      </c>
      <c r="P135" s="30">
        <v>12180</v>
      </c>
      <c r="Q135" s="30">
        <f t="shared" ref="Q135:Q198" si="56">+ROUND(24*30*L135*N135*0.6,0)</f>
        <v>41083</v>
      </c>
      <c r="R135" s="30">
        <f t="shared" ref="R135:R198" si="57">+MAX((P135-Q135),0)</f>
        <v>0</v>
      </c>
      <c r="S135" s="30">
        <v>160</v>
      </c>
      <c r="T135" s="30">
        <v>89.6</v>
      </c>
      <c r="U135" s="30">
        <v>128</v>
      </c>
      <c r="V135" s="30">
        <v>0.94510000000000005</v>
      </c>
      <c r="W135" s="1635">
        <f t="shared" si="55"/>
        <v>0.15300947517968416</v>
      </c>
      <c r="X135" s="30">
        <v>9640</v>
      </c>
      <c r="Y135" s="30">
        <f t="shared" ref="Y135:Y198" si="58">+ROUND(24*31*T135*V135*0.6,0)</f>
        <v>37802</v>
      </c>
      <c r="Z135" s="30">
        <f t="shared" ref="Z135:Z198" si="59">+MAX((X135-Y135),0)</f>
        <v>0</v>
      </c>
      <c r="AA135" s="30">
        <v>160</v>
      </c>
      <c r="AB135" s="30">
        <v>92.8</v>
      </c>
      <c r="AC135" s="30">
        <v>128</v>
      </c>
      <c r="AD135" s="30">
        <v>0.95079999999999998</v>
      </c>
      <c r="AE135" s="1635">
        <f t="shared" si="52"/>
        <v>0.12290517201082533</v>
      </c>
      <c r="AF135" s="30">
        <v>7808</v>
      </c>
      <c r="AG135" s="30">
        <f t="shared" ref="AG135:AG198" si="60">+ROUND(24*30*AB135*AD135*0.6,0)</f>
        <v>38117</v>
      </c>
      <c r="AH135" s="30">
        <f t="shared" ref="AH135:AH198" si="61">+MAX((AF135-AG135),0)</f>
        <v>0</v>
      </c>
      <c r="AI135" s="30">
        <v>160</v>
      </c>
      <c r="AJ135" s="30">
        <v>12</v>
      </c>
      <c r="AK135" s="30">
        <v>128</v>
      </c>
      <c r="AL135" s="30">
        <v>0.99529999999999996</v>
      </c>
      <c r="AM135" s="1635">
        <f t="shared" si="53"/>
        <v>9.5430602685669247E-2</v>
      </c>
      <c r="AN135" s="30">
        <v>848</v>
      </c>
      <c r="AO135" s="30">
        <f t="shared" ref="AO135:AO198" si="62">+ROUND(24*31*AJ135*AL135*0.6,0)</f>
        <v>5332</v>
      </c>
      <c r="AP135" s="30">
        <f t="shared" ref="AP135:AP198" si="63">+MAX((AN135-AO135),0)</f>
        <v>0</v>
      </c>
      <c r="AQ135" s="30">
        <v>160</v>
      </c>
      <c r="AR135" s="30">
        <v>0</v>
      </c>
      <c r="AS135" s="30">
        <v>128</v>
      </c>
      <c r="AT135" s="30">
        <v>0</v>
      </c>
      <c r="AU135" s="1635">
        <v>0</v>
      </c>
      <c r="AV135" s="30">
        <v>0</v>
      </c>
      <c r="AW135" s="30">
        <f t="shared" ref="AW135:AW198" si="64">+ROUND(24*31*AR135*AT135*0.6,0)</f>
        <v>0</v>
      </c>
      <c r="AX135" s="30">
        <f t="shared" ref="AX135:AX198" si="65">+MAX((AV135-AW135),0)</f>
        <v>0</v>
      </c>
      <c r="AY135" s="30">
        <v>160</v>
      </c>
      <c r="AZ135" s="30">
        <v>0</v>
      </c>
      <c r="BA135" s="30">
        <v>0</v>
      </c>
      <c r="BB135" s="30">
        <v>0</v>
      </c>
      <c r="BC135" s="1635">
        <v>0</v>
      </c>
      <c r="BD135" s="30">
        <v>0</v>
      </c>
      <c r="BE135" s="30">
        <f t="shared" ref="BE135:BE198" si="66">+ROUND(24*30*AZ135*BB135*0.6,0)</f>
        <v>0</v>
      </c>
      <c r="BF135" s="30">
        <f t="shared" ref="BF135:BF198" si="67">+MAX((BD135-BE135),0)</f>
        <v>0</v>
      </c>
      <c r="BG135" s="30">
        <v>160</v>
      </c>
      <c r="BH135" s="30">
        <v>0</v>
      </c>
      <c r="BI135" s="30">
        <v>0</v>
      </c>
      <c r="BJ135" s="30">
        <v>0</v>
      </c>
      <c r="BK135" s="1635">
        <v>0</v>
      </c>
      <c r="BL135" s="30">
        <v>0</v>
      </c>
      <c r="BM135" s="30">
        <f t="shared" ref="BM135:BM198" si="68">+ROUND(24*31*BH135*BJ135*0.6,0)</f>
        <v>0</v>
      </c>
      <c r="BN135" s="30">
        <f t="shared" ref="BN135:BN198" si="69">+MAX((BL135-BM135),0)</f>
        <v>0</v>
      </c>
    </row>
    <row r="136" spans="1:66">
      <c r="A136" t="s">
        <v>2784</v>
      </c>
      <c r="B136">
        <v>1210</v>
      </c>
      <c r="C136">
        <v>32</v>
      </c>
      <c r="D136" s="30">
        <v>130</v>
      </c>
      <c r="E136" s="30" t="s">
        <v>3182</v>
      </c>
      <c r="F136" s="30" t="s">
        <v>1365</v>
      </c>
      <c r="G136" s="30" t="s">
        <v>2143</v>
      </c>
      <c r="H136" s="30" t="s">
        <v>2142</v>
      </c>
      <c r="I136" s="30">
        <v>11</v>
      </c>
      <c r="J136" s="30">
        <v>160</v>
      </c>
      <c r="K136" s="30">
        <v>160</v>
      </c>
      <c r="L136" s="30">
        <v>108.4</v>
      </c>
      <c r="M136" s="30">
        <v>128</v>
      </c>
      <c r="N136" s="30">
        <v>0.97</v>
      </c>
      <c r="O136" s="1635">
        <f t="shared" si="54"/>
        <v>9.9700739275433992E-2</v>
      </c>
      <c r="P136" s="30">
        <v>7548</v>
      </c>
      <c r="Q136" s="30">
        <f t="shared" si="56"/>
        <v>45424</v>
      </c>
      <c r="R136" s="30">
        <f t="shared" si="57"/>
        <v>0</v>
      </c>
      <c r="S136" s="30">
        <v>160</v>
      </c>
      <c r="T136" s="30">
        <v>112.8</v>
      </c>
      <c r="U136" s="30">
        <v>128</v>
      </c>
      <c r="V136" s="30">
        <v>0.97</v>
      </c>
      <c r="W136" s="1635">
        <f t="shared" si="55"/>
        <v>8.8028445840713662E-2</v>
      </c>
      <c r="X136" s="30">
        <v>7166</v>
      </c>
      <c r="Y136" s="30">
        <f t="shared" si="58"/>
        <v>48843</v>
      </c>
      <c r="Z136" s="30">
        <f t="shared" si="59"/>
        <v>0</v>
      </c>
      <c r="AA136" s="30">
        <v>160</v>
      </c>
      <c r="AB136" s="30">
        <v>96</v>
      </c>
      <c r="AC136" s="30">
        <v>128</v>
      </c>
      <c r="AD136" s="30">
        <v>0.97</v>
      </c>
      <c r="AE136" s="1635">
        <f t="shared" si="52"/>
        <v>9.6291523482245137E-2</v>
      </c>
      <c r="AF136" s="30">
        <v>6456</v>
      </c>
      <c r="AG136" s="30">
        <f t="shared" si="60"/>
        <v>40228</v>
      </c>
      <c r="AH136" s="30">
        <f t="shared" si="61"/>
        <v>0</v>
      </c>
      <c r="AI136" s="30">
        <v>160</v>
      </c>
      <c r="AJ136" s="30">
        <v>70</v>
      </c>
      <c r="AK136" s="30">
        <v>128</v>
      </c>
      <c r="AL136" s="30">
        <v>0.97</v>
      </c>
      <c r="AM136" s="1635">
        <f t="shared" si="53"/>
        <v>0.10420130805897351</v>
      </c>
      <c r="AN136" s="30">
        <v>5264</v>
      </c>
      <c r="AO136" s="30">
        <f t="shared" si="62"/>
        <v>30311</v>
      </c>
      <c r="AP136" s="30">
        <f t="shared" si="63"/>
        <v>0</v>
      </c>
      <c r="AQ136" s="30">
        <v>160</v>
      </c>
      <c r="AR136" s="30">
        <v>78.400000000000006</v>
      </c>
      <c r="AS136" s="30">
        <v>128</v>
      </c>
      <c r="AT136" s="30">
        <v>0.97</v>
      </c>
      <c r="AU136" s="1635">
        <f>(AV136/(24*31*AR136*AT136))</f>
        <v>7.7448255657434226E-2</v>
      </c>
      <c r="AV136" s="30">
        <v>4382</v>
      </c>
      <c r="AW136" s="30">
        <f t="shared" si="64"/>
        <v>33948</v>
      </c>
      <c r="AX136" s="30">
        <f t="shared" si="65"/>
        <v>0</v>
      </c>
      <c r="AY136" s="30">
        <v>160</v>
      </c>
      <c r="AZ136" s="30">
        <v>83.2</v>
      </c>
      <c r="BA136" s="30">
        <v>128</v>
      </c>
      <c r="BB136" s="30">
        <v>0.97</v>
      </c>
      <c r="BC136" s="1635">
        <f>(BD136/(24*30*AZ136*BB136))</f>
        <v>7.4930885981143711E-2</v>
      </c>
      <c r="BD136" s="30">
        <v>4354</v>
      </c>
      <c r="BE136" s="30">
        <f t="shared" si="66"/>
        <v>34864</v>
      </c>
      <c r="BF136" s="30">
        <f t="shared" si="67"/>
        <v>0</v>
      </c>
      <c r="BG136" s="30">
        <v>160</v>
      </c>
      <c r="BH136" s="30">
        <v>95.8</v>
      </c>
      <c r="BI136" s="30">
        <v>128</v>
      </c>
      <c r="BJ136" s="30">
        <v>0.97</v>
      </c>
      <c r="BK136" s="1635">
        <f>(BL136/(24*31*BH136*BJ136))</f>
        <v>7.3332717743497616E-2</v>
      </c>
      <c r="BL136" s="30">
        <v>5070</v>
      </c>
      <c r="BM136" s="30">
        <f t="shared" si="68"/>
        <v>41482</v>
      </c>
      <c r="BN136" s="30">
        <f t="shared" si="69"/>
        <v>0</v>
      </c>
    </row>
    <row r="137" spans="1:66">
      <c r="A137" t="s">
        <v>2787</v>
      </c>
      <c r="B137">
        <v>1230</v>
      </c>
      <c r="C137">
        <v>48</v>
      </c>
      <c r="D137" s="30">
        <v>131</v>
      </c>
      <c r="E137" s="30" t="s">
        <v>3183</v>
      </c>
      <c r="F137" s="30" t="s">
        <v>411</v>
      </c>
      <c r="G137" s="30" t="s">
        <v>2143</v>
      </c>
      <c r="H137" s="30" t="s">
        <v>2142</v>
      </c>
      <c r="I137" s="30">
        <v>11</v>
      </c>
      <c r="J137" s="30">
        <v>160</v>
      </c>
      <c r="K137" s="30">
        <v>160</v>
      </c>
      <c r="L137" s="30">
        <v>96</v>
      </c>
      <c r="M137" s="30">
        <v>128</v>
      </c>
      <c r="N137" s="30">
        <v>0.8135</v>
      </c>
      <c r="O137" s="1635">
        <f t="shared" si="54"/>
        <v>0.2962877597942134</v>
      </c>
      <c r="P137" s="30">
        <v>16660</v>
      </c>
      <c r="Q137" s="30">
        <f t="shared" si="56"/>
        <v>33737</v>
      </c>
      <c r="R137" s="30">
        <f t="shared" si="57"/>
        <v>0</v>
      </c>
      <c r="S137" s="30">
        <v>160</v>
      </c>
      <c r="T137" s="30">
        <v>36</v>
      </c>
      <c r="U137" s="30">
        <v>128</v>
      </c>
      <c r="V137" s="30">
        <v>0.9153</v>
      </c>
      <c r="W137" s="1635">
        <f t="shared" si="55"/>
        <v>4.4053950229609187E-2</v>
      </c>
      <c r="X137" s="30">
        <v>1080</v>
      </c>
      <c r="Y137" s="30">
        <f t="shared" si="58"/>
        <v>14709</v>
      </c>
      <c r="Z137" s="30">
        <f t="shared" si="59"/>
        <v>0</v>
      </c>
      <c r="AA137" s="30">
        <v>160</v>
      </c>
      <c r="AB137" s="30">
        <v>190</v>
      </c>
      <c r="AC137" s="30">
        <v>190</v>
      </c>
      <c r="AD137" s="30">
        <v>0.81850000000000001</v>
      </c>
      <c r="AE137" s="1635">
        <f t="shared" si="52"/>
        <v>0.50834681899209433</v>
      </c>
      <c r="AF137" s="30">
        <v>56920</v>
      </c>
      <c r="AG137" s="30">
        <f t="shared" si="60"/>
        <v>67182</v>
      </c>
      <c r="AH137" s="30">
        <f t="shared" si="61"/>
        <v>0</v>
      </c>
      <c r="AI137" s="30">
        <v>160</v>
      </c>
      <c r="AJ137" s="30">
        <v>194</v>
      </c>
      <c r="AK137" s="30">
        <v>194</v>
      </c>
      <c r="AL137" s="30">
        <v>0.9607</v>
      </c>
      <c r="AM137" s="1635">
        <f t="shared" si="53"/>
        <v>0.53655034612862829</v>
      </c>
      <c r="AN137" s="30">
        <v>74400</v>
      </c>
      <c r="AO137" s="30">
        <f t="shared" si="62"/>
        <v>83198</v>
      </c>
      <c r="AP137" s="30">
        <f t="shared" si="63"/>
        <v>0</v>
      </c>
      <c r="AQ137" s="30">
        <v>160</v>
      </c>
      <c r="AR137" s="30">
        <v>198</v>
      </c>
      <c r="AS137" s="30">
        <v>198</v>
      </c>
      <c r="AT137" s="30">
        <v>0.95330000000000004</v>
      </c>
      <c r="AU137" s="1635">
        <f>(AV137/(24*31*AR137*AT137))</f>
        <v>0.61979941718574583</v>
      </c>
      <c r="AV137" s="30">
        <v>87040</v>
      </c>
      <c r="AW137" s="30">
        <f t="shared" si="64"/>
        <v>84260</v>
      </c>
      <c r="AX137" s="30">
        <f t="shared" si="65"/>
        <v>2780</v>
      </c>
      <c r="AY137" s="30">
        <v>160</v>
      </c>
      <c r="AZ137" s="30">
        <v>184</v>
      </c>
      <c r="BA137" s="30">
        <v>184</v>
      </c>
      <c r="BB137" s="30">
        <v>0.92830000000000001</v>
      </c>
      <c r="BC137" s="1635">
        <f>(BD137/(24*30*AZ137*BB137))</f>
        <v>0.59407461876444445</v>
      </c>
      <c r="BD137" s="30">
        <v>73060</v>
      </c>
      <c r="BE137" s="30">
        <f t="shared" si="66"/>
        <v>73789</v>
      </c>
      <c r="BF137" s="30">
        <f t="shared" si="67"/>
        <v>0</v>
      </c>
      <c r="BG137" s="30">
        <v>160</v>
      </c>
      <c r="BH137" s="30">
        <v>184</v>
      </c>
      <c r="BI137" s="30">
        <v>184</v>
      </c>
      <c r="BJ137" s="30">
        <v>0.86729999999999996</v>
      </c>
      <c r="BK137" s="1635">
        <f>(BL137/(24*31*BH137*BJ137))</f>
        <v>0.37547407771438146</v>
      </c>
      <c r="BL137" s="30">
        <v>44580</v>
      </c>
      <c r="BM137" s="30">
        <f t="shared" si="68"/>
        <v>71238</v>
      </c>
      <c r="BN137" s="30">
        <f t="shared" si="69"/>
        <v>0</v>
      </c>
    </row>
    <row r="138" spans="1:66">
      <c r="A138" t="s">
        <v>2788</v>
      </c>
      <c r="B138">
        <v>1240</v>
      </c>
      <c r="C138">
        <v>3</v>
      </c>
      <c r="D138" s="30">
        <v>132</v>
      </c>
      <c r="E138" s="30">
        <v>21020</v>
      </c>
      <c r="F138" s="30" t="s">
        <v>500</v>
      </c>
      <c r="G138" s="30" t="s">
        <v>2143</v>
      </c>
      <c r="H138" s="30" t="s">
        <v>1439</v>
      </c>
      <c r="I138" s="30">
        <v>11</v>
      </c>
      <c r="J138" s="30">
        <v>160</v>
      </c>
      <c r="K138" s="30">
        <v>160</v>
      </c>
      <c r="L138" s="30">
        <v>84</v>
      </c>
      <c r="M138" s="30">
        <v>128</v>
      </c>
      <c r="N138" s="30">
        <v>0.99</v>
      </c>
      <c r="O138" s="1635">
        <f t="shared" si="54"/>
        <v>0.66583493666826998</v>
      </c>
      <c r="P138" s="30">
        <v>39867</v>
      </c>
      <c r="Q138" s="30">
        <f t="shared" si="56"/>
        <v>35925</v>
      </c>
      <c r="R138" s="30">
        <f t="shared" si="57"/>
        <v>3942</v>
      </c>
      <c r="S138" s="30">
        <v>160</v>
      </c>
      <c r="T138" s="30">
        <v>96</v>
      </c>
      <c r="U138" s="30">
        <v>128</v>
      </c>
      <c r="V138" s="30">
        <v>0.9869</v>
      </c>
      <c r="W138" s="1635">
        <f t="shared" si="55"/>
        <v>0.62091115385746831</v>
      </c>
      <c r="X138" s="30">
        <v>43767</v>
      </c>
      <c r="Y138" s="30">
        <f t="shared" si="58"/>
        <v>42293</v>
      </c>
      <c r="Z138" s="30">
        <f t="shared" si="59"/>
        <v>1474</v>
      </c>
      <c r="AA138" s="30">
        <v>160</v>
      </c>
      <c r="AB138" s="30">
        <v>87</v>
      </c>
      <c r="AC138" s="30">
        <v>128</v>
      </c>
      <c r="AD138" s="30">
        <v>0.98699999999999999</v>
      </c>
      <c r="AE138" s="1635">
        <f t="shared" si="52"/>
        <v>0.73804283268699999</v>
      </c>
      <c r="AF138" s="30">
        <v>45630</v>
      </c>
      <c r="AG138" s="30">
        <f t="shared" si="60"/>
        <v>37095</v>
      </c>
      <c r="AH138" s="30">
        <f t="shared" si="61"/>
        <v>8535</v>
      </c>
      <c r="AI138" s="30">
        <v>160</v>
      </c>
      <c r="AJ138" s="30">
        <v>99</v>
      </c>
      <c r="AK138" s="30">
        <v>128</v>
      </c>
      <c r="AL138" s="30">
        <v>0.98970000000000002</v>
      </c>
      <c r="AM138" s="1635">
        <f t="shared" si="53"/>
        <v>0.60063917391162203</v>
      </c>
      <c r="AN138" s="30">
        <v>43785</v>
      </c>
      <c r="AO138" s="30">
        <f t="shared" si="62"/>
        <v>43738</v>
      </c>
      <c r="AP138" s="30">
        <f t="shared" si="63"/>
        <v>47</v>
      </c>
      <c r="AQ138" s="30">
        <v>160</v>
      </c>
      <c r="AR138" s="30">
        <v>80.760000000000005</v>
      </c>
      <c r="AS138" s="30">
        <v>128</v>
      </c>
      <c r="AT138" s="30">
        <v>0.99119999999999997</v>
      </c>
      <c r="AU138" s="1635">
        <f>(AV138/(24*31*AR138*AT138))</f>
        <v>0.69473305686632825</v>
      </c>
      <c r="AV138" s="30">
        <v>41376</v>
      </c>
      <c r="AW138" s="30">
        <f t="shared" si="64"/>
        <v>35734</v>
      </c>
      <c r="AX138" s="30">
        <f t="shared" si="65"/>
        <v>5642</v>
      </c>
      <c r="AY138" s="30">
        <v>160</v>
      </c>
      <c r="AZ138" s="30">
        <v>81</v>
      </c>
      <c r="BA138" s="30">
        <v>128</v>
      </c>
      <c r="BB138" s="30">
        <v>0.9899</v>
      </c>
      <c r="BC138" s="1635">
        <f>(BD138/(24*30*AZ138*BB138))</f>
        <v>0.68988969663560806</v>
      </c>
      <c r="BD138" s="30">
        <v>39828</v>
      </c>
      <c r="BE138" s="30">
        <f t="shared" si="66"/>
        <v>34639</v>
      </c>
      <c r="BF138" s="30">
        <f t="shared" si="67"/>
        <v>5189</v>
      </c>
      <c r="BG138" s="30">
        <v>160</v>
      </c>
      <c r="BH138" s="30">
        <v>90</v>
      </c>
      <c r="BI138" s="30">
        <v>128</v>
      </c>
      <c r="BJ138" s="30">
        <v>0.9869</v>
      </c>
      <c r="BK138" s="1635">
        <f>(BL138/(24*31*BH138*BJ138))</f>
        <v>0.56238516683245865</v>
      </c>
      <c r="BL138" s="30">
        <v>37164</v>
      </c>
      <c r="BM138" s="30">
        <f t="shared" si="68"/>
        <v>39650</v>
      </c>
      <c r="BN138" s="30">
        <f t="shared" si="69"/>
        <v>0</v>
      </c>
    </row>
    <row r="139" spans="1:66">
      <c r="A139" t="s">
        <v>2789</v>
      </c>
      <c r="B139">
        <v>6220</v>
      </c>
      <c r="C139">
        <v>8</v>
      </c>
      <c r="D139" s="30">
        <v>133</v>
      </c>
      <c r="E139" s="30" t="s">
        <v>3184</v>
      </c>
      <c r="F139" s="30" t="s">
        <v>1290</v>
      </c>
      <c r="G139" s="30" t="s">
        <v>2143</v>
      </c>
      <c r="H139" s="30" t="s">
        <v>1487</v>
      </c>
      <c r="I139" s="30">
        <v>11</v>
      </c>
      <c r="J139" s="30">
        <v>160</v>
      </c>
      <c r="K139" s="30">
        <v>160</v>
      </c>
      <c r="L139" s="30">
        <v>78</v>
      </c>
      <c r="M139" s="30">
        <v>160</v>
      </c>
      <c r="N139" s="30">
        <v>0.97909999999999997</v>
      </c>
      <c r="O139" s="1635">
        <f t="shared" si="54"/>
        <v>0.40604692197992165</v>
      </c>
      <c r="P139" s="30">
        <v>22327</v>
      </c>
      <c r="Q139" s="30">
        <f t="shared" si="56"/>
        <v>32992</v>
      </c>
      <c r="R139" s="30">
        <f t="shared" si="57"/>
        <v>0</v>
      </c>
      <c r="S139" s="30">
        <v>160</v>
      </c>
      <c r="T139" s="30">
        <v>67.2</v>
      </c>
      <c r="U139" s="30">
        <v>160</v>
      </c>
      <c r="V139" s="30">
        <v>0.98240000000000005</v>
      </c>
      <c r="W139" s="1635">
        <f t="shared" si="55"/>
        <v>0.39247218662385269</v>
      </c>
      <c r="X139" s="30">
        <v>19277</v>
      </c>
      <c r="Y139" s="30">
        <f t="shared" si="58"/>
        <v>29470</v>
      </c>
      <c r="Z139" s="30">
        <f t="shared" si="59"/>
        <v>0</v>
      </c>
      <c r="AA139" s="30">
        <v>160</v>
      </c>
      <c r="AB139" s="30">
        <v>67.599999999999994</v>
      </c>
      <c r="AC139" s="30">
        <v>160</v>
      </c>
      <c r="AD139" s="30">
        <v>0.9839</v>
      </c>
      <c r="AE139" s="1635">
        <f t="shared" si="52"/>
        <v>0.41584199898443847</v>
      </c>
      <c r="AF139" s="30">
        <v>19914</v>
      </c>
      <c r="AG139" s="30">
        <f t="shared" si="60"/>
        <v>28733</v>
      </c>
      <c r="AH139" s="30">
        <f t="shared" si="61"/>
        <v>0</v>
      </c>
      <c r="AI139" s="30">
        <v>160</v>
      </c>
      <c r="AJ139" s="30">
        <v>70</v>
      </c>
      <c r="AK139" s="30">
        <v>160</v>
      </c>
      <c r="AL139" s="30">
        <v>0.98380000000000001</v>
      </c>
      <c r="AM139" s="1635">
        <f t="shared" si="53"/>
        <v>0.41888267350431829</v>
      </c>
      <c r="AN139" s="30">
        <v>21462</v>
      </c>
      <c r="AO139" s="30">
        <f t="shared" si="62"/>
        <v>30742</v>
      </c>
      <c r="AP139" s="30">
        <f t="shared" si="63"/>
        <v>0</v>
      </c>
      <c r="AQ139" s="30">
        <v>160</v>
      </c>
      <c r="AR139" s="30">
        <v>75.2</v>
      </c>
      <c r="AS139" s="30">
        <v>160</v>
      </c>
      <c r="AT139" s="30">
        <v>0.98240000000000005</v>
      </c>
      <c r="AU139" s="1635">
        <f>(AV139/(24*31*AR139*AT139))</f>
        <v>0.35932544329035682</v>
      </c>
      <c r="AV139" s="30">
        <v>19750</v>
      </c>
      <c r="AW139" s="30">
        <f t="shared" si="64"/>
        <v>32978</v>
      </c>
      <c r="AX139" s="30">
        <f t="shared" si="65"/>
        <v>0</v>
      </c>
      <c r="AY139" s="30">
        <v>160</v>
      </c>
      <c r="AZ139" s="30">
        <v>70.400000000000006</v>
      </c>
      <c r="BA139" s="30">
        <v>160</v>
      </c>
      <c r="BB139" s="30">
        <v>0.97970000000000002</v>
      </c>
      <c r="BC139" s="1635">
        <f>(BD139/(24*30*AZ139*BB139))</f>
        <v>0.44112819787133345</v>
      </c>
      <c r="BD139" s="30">
        <v>21906</v>
      </c>
      <c r="BE139" s="30">
        <f t="shared" si="66"/>
        <v>29795</v>
      </c>
      <c r="BF139" s="30">
        <f t="shared" si="67"/>
        <v>0</v>
      </c>
      <c r="BG139" s="30">
        <v>160</v>
      </c>
      <c r="BH139" s="30">
        <v>64.8</v>
      </c>
      <c r="BI139" s="30">
        <v>160</v>
      </c>
      <c r="BJ139" s="30">
        <v>0.97499999999999998</v>
      </c>
      <c r="BK139" s="1635">
        <f>(BL139/(24*31*BH139*BJ139))</f>
        <v>0.42732915343429084</v>
      </c>
      <c r="BL139" s="30">
        <v>20087</v>
      </c>
      <c r="BM139" s="30">
        <f t="shared" si="68"/>
        <v>28204</v>
      </c>
      <c r="BN139" s="30">
        <f t="shared" si="69"/>
        <v>0</v>
      </c>
    </row>
    <row r="140" spans="1:66">
      <c r="A140" t="s">
        <v>2791</v>
      </c>
      <c r="B140">
        <v>1260</v>
      </c>
      <c r="C140">
        <v>18</v>
      </c>
      <c r="D140" s="30">
        <v>134</v>
      </c>
      <c r="E140" s="30" t="s">
        <v>3186</v>
      </c>
      <c r="F140" s="30" t="s">
        <v>1378</v>
      </c>
      <c r="G140" s="30" t="s">
        <v>2143</v>
      </c>
      <c r="H140" s="30" t="s">
        <v>2142</v>
      </c>
      <c r="I140" s="30">
        <v>11</v>
      </c>
      <c r="J140" s="30">
        <v>161</v>
      </c>
      <c r="K140" s="30">
        <v>161</v>
      </c>
      <c r="L140" s="30">
        <v>141.6</v>
      </c>
      <c r="M140" s="30">
        <v>141.6</v>
      </c>
      <c r="N140" s="30">
        <v>0.77390000000000003</v>
      </c>
      <c r="O140" s="1635">
        <f t="shared" si="54"/>
        <v>0.25046687573160359</v>
      </c>
      <c r="P140" s="30">
        <v>19762</v>
      </c>
      <c r="Q140" s="30">
        <f t="shared" si="56"/>
        <v>47340</v>
      </c>
      <c r="R140" s="30">
        <f t="shared" si="57"/>
        <v>0</v>
      </c>
      <c r="S140" s="30">
        <v>161</v>
      </c>
      <c r="T140" s="30">
        <v>144.80000000000001</v>
      </c>
      <c r="U140" s="30">
        <v>144.80000000000001</v>
      </c>
      <c r="V140" s="30">
        <v>0.97430000000000005</v>
      </c>
      <c r="W140" s="1635">
        <f t="shared" si="55"/>
        <v>0.20089077871364766</v>
      </c>
      <c r="X140" s="30">
        <v>21086</v>
      </c>
      <c r="Y140" s="30">
        <f t="shared" si="58"/>
        <v>62978</v>
      </c>
      <c r="Z140" s="30">
        <f t="shared" si="59"/>
        <v>0</v>
      </c>
      <c r="AA140" s="30">
        <v>161</v>
      </c>
      <c r="AB140" s="30">
        <v>168.8</v>
      </c>
      <c r="AC140" s="30">
        <v>168.8</v>
      </c>
      <c r="AD140" s="30">
        <v>0.92930000000000001</v>
      </c>
      <c r="AE140" s="1635">
        <f t="shared" si="52"/>
        <v>0.182392234734542</v>
      </c>
      <c r="AF140" s="30">
        <v>20600</v>
      </c>
      <c r="AG140" s="30">
        <f t="shared" si="60"/>
        <v>67766</v>
      </c>
      <c r="AH140" s="30">
        <f t="shared" si="61"/>
        <v>0</v>
      </c>
      <c r="AI140" s="30">
        <v>161</v>
      </c>
      <c r="AJ140" s="30">
        <v>128.80000000000001</v>
      </c>
      <c r="AK140" s="30">
        <v>128.80000000000001</v>
      </c>
      <c r="AL140" s="30">
        <v>0.96120000000000005</v>
      </c>
      <c r="AM140" s="1635">
        <f t="shared" si="53"/>
        <v>0.1418317988331278</v>
      </c>
      <c r="AN140" s="30">
        <v>13064</v>
      </c>
      <c r="AO140" s="30">
        <f t="shared" si="62"/>
        <v>55265</v>
      </c>
      <c r="AP140" s="30">
        <f t="shared" si="63"/>
        <v>0</v>
      </c>
      <c r="AQ140" s="30">
        <v>161</v>
      </c>
      <c r="AR140" s="30">
        <v>116.8</v>
      </c>
      <c r="AS140" s="30">
        <v>128.80000000000001</v>
      </c>
      <c r="AT140" s="30">
        <v>0.88859999999999995</v>
      </c>
      <c r="AU140" s="1635">
        <f>(AV140/(24*31*AR140*AT140))</f>
        <v>5.6799765160088875E-2</v>
      </c>
      <c r="AV140" s="30">
        <v>4386</v>
      </c>
      <c r="AW140" s="30">
        <f t="shared" si="64"/>
        <v>46331</v>
      </c>
      <c r="AX140" s="30">
        <f t="shared" si="65"/>
        <v>0</v>
      </c>
      <c r="AY140" s="30">
        <v>161</v>
      </c>
      <c r="AZ140" s="30">
        <v>137.6</v>
      </c>
      <c r="BA140" s="30">
        <v>137.6</v>
      </c>
      <c r="BB140" s="30">
        <v>0.71079999999999999</v>
      </c>
      <c r="BC140" s="1635">
        <f>(BD140/(24*30*AZ140*BB140))</f>
        <v>0.14657689083450756</v>
      </c>
      <c r="BD140" s="30">
        <v>10322</v>
      </c>
      <c r="BE140" s="30">
        <f t="shared" si="66"/>
        <v>42252</v>
      </c>
      <c r="BF140" s="30">
        <f t="shared" si="67"/>
        <v>0</v>
      </c>
      <c r="BG140" s="30">
        <v>161</v>
      </c>
      <c r="BH140" s="30">
        <v>141.6</v>
      </c>
      <c r="BI140" s="30">
        <v>141.6</v>
      </c>
      <c r="BJ140" s="30">
        <v>0.74750000000000005</v>
      </c>
      <c r="BK140" s="1635">
        <f>(BL140/(24*31*BH140*BJ140))</f>
        <v>0.11502306353377265</v>
      </c>
      <c r="BL140" s="30">
        <v>9058</v>
      </c>
      <c r="BM140" s="30">
        <f t="shared" si="68"/>
        <v>47250</v>
      </c>
      <c r="BN140" s="30">
        <f t="shared" si="69"/>
        <v>0</v>
      </c>
    </row>
    <row r="141" spans="1:66">
      <c r="A141" t="s">
        <v>2792</v>
      </c>
      <c r="B141">
        <v>6110</v>
      </c>
      <c r="C141">
        <v>77</v>
      </c>
      <c r="D141" s="30">
        <v>135</v>
      </c>
      <c r="E141" s="30" t="s">
        <v>3187</v>
      </c>
      <c r="F141" s="30" t="s">
        <v>2248</v>
      </c>
      <c r="G141" s="30" t="s">
        <v>575</v>
      </c>
      <c r="H141" s="30" t="s">
        <v>2142</v>
      </c>
      <c r="I141" s="30">
        <v>11</v>
      </c>
      <c r="J141" s="30">
        <v>161</v>
      </c>
      <c r="K141" s="30">
        <v>161</v>
      </c>
      <c r="L141" s="30">
        <v>0</v>
      </c>
      <c r="M141" s="30">
        <v>128.80000000000001</v>
      </c>
      <c r="N141" s="30">
        <v>0</v>
      </c>
      <c r="O141" s="1635">
        <v>0</v>
      </c>
      <c r="P141" s="30">
        <v>0</v>
      </c>
      <c r="Q141" s="30">
        <f t="shared" si="56"/>
        <v>0</v>
      </c>
      <c r="R141" s="30">
        <f t="shared" si="57"/>
        <v>0</v>
      </c>
      <c r="S141" s="30">
        <v>161</v>
      </c>
      <c r="T141" s="30">
        <v>0</v>
      </c>
      <c r="U141" s="30">
        <v>128.80000000000001</v>
      </c>
      <c r="V141" s="30">
        <v>0</v>
      </c>
      <c r="W141" s="1635">
        <v>0</v>
      </c>
      <c r="X141" s="30">
        <v>0</v>
      </c>
      <c r="Y141" s="30">
        <f t="shared" si="58"/>
        <v>0</v>
      </c>
      <c r="Z141" s="30">
        <f t="shared" si="59"/>
        <v>0</v>
      </c>
      <c r="AA141" s="30">
        <v>161</v>
      </c>
      <c r="AB141" s="30">
        <v>0</v>
      </c>
      <c r="AC141" s="30">
        <v>128.80000000000001</v>
      </c>
      <c r="AD141" s="30">
        <v>0</v>
      </c>
      <c r="AE141" s="1635">
        <v>0</v>
      </c>
      <c r="AF141" s="30">
        <v>0</v>
      </c>
      <c r="AG141" s="30">
        <f t="shared" si="60"/>
        <v>0</v>
      </c>
      <c r="AH141" s="30">
        <f t="shared" si="61"/>
        <v>0</v>
      </c>
      <c r="AI141" s="30">
        <v>161</v>
      </c>
      <c r="AJ141" s="30">
        <v>0</v>
      </c>
      <c r="AK141" s="30">
        <v>128.80000000000001</v>
      </c>
      <c r="AL141" s="30">
        <v>0</v>
      </c>
      <c r="AM141" s="1635">
        <v>0</v>
      </c>
      <c r="AN141" s="30">
        <v>0</v>
      </c>
      <c r="AO141" s="30">
        <f t="shared" si="62"/>
        <v>0</v>
      </c>
      <c r="AP141" s="30">
        <f t="shared" si="63"/>
        <v>0</v>
      </c>
      <c r="AQ141" s="30">
        <v>161</v>
      </c>
      <c r="AR141" s="30">
        <v>0</v>
      </c>
      <c r="AS141" s="30">
        <v>128.80000000000001</v>
      </c>
      <c r="AT141" s="30">
        <v>0</v>
      </c>
      <c r="AU141" s="1635">
        <v>0</v>
      </c>
      <c r="AV141" s="30">
        <v>0</v>
      </c>
      <c r="AW141" s="30">
        <f t="shared" si="64"/>
        <v>0</v>
      </c>
      <c r="AX141" s="30">
        <f t="shared" si="65"/>
        <v>0</v>
      </c>
      <c r="AY141" s="30">
        <v>161</v>
      </c>
      <c r="AZ141" s="30">
        <v>0</v>
      </c>
      <c r="BA141" s="30">
        <v>128.80000000000001</v>
      </c>
      <c r="BB141" s="30">
        <v>0</v>
      </c>
      <c r="BC141" s="1635">
        <v>0</v>
      </c>
      <c r="BD141" s="30">
        <v>0</v>
      </c>
      <c r="BE141" s="30">
        <f t="shared" si="66"/>
        <v>0</v>
      </c>
      <c r="BF141" s="30">
        <f t="shared" si="67"/>
        <v>0</v>
      </c>
      <c r="BG141" s="30">
        <v>161</v>
      </c>
      <c r="BH141" s="30">
        <v>0</v>
      </c>
      <c r="BI141" s="30">
        <v>128.80000000000001</v>
      </c>
      <c r="BJ141" s="30">
        <v>0</v>
      </c>
      <c r="BK141" s="1635">
        <v>0</v>
      </c>
      <c r="BL141" s="30">
        <v>0</v>
      </c>
      <c r="BM141" s="30">
        <f t="shared" si="68"/>
        <v>0</v>
      </c>
      <c r="BN141" s="30">
        <f t="shared" si="69"/>
        <v>0</v>
      </c>
    </row>
    <row r="142" spans="1:66">
      <c r="A142" t="s">
        <v>2793</v>
      </c>
      <c r="B142">
        <v>1210</v>
      </c>
      <c r="C142">
        <v>25</v>
      </c>
      <c r="D142" s="30">
        <v>136</v>
      </c>
      <c r="E142" s="30" t="s">
        <v>3188</v>
      </c>
      <c r="F142" s="30" t="s">
        <v>1773</v>
      </c>
      <c r="G142" s="30" t="s">
        <v>2143</v>
      </c>
      <c r="H142" s="30" t="s">
        <v>2142</v>
      </c>
      <c r="I142" s="30">
        <v>11</v>
      </c>
      <c r="J142" s="30">
        <v>162</v>
      </c>
      <c r="K142" s="30">
        <v>162</v>
      </c>
      <c r="L142" s="30">
        <v>134.4</v>
      </c>
      <c r="M142" s="30">
        <v>134.4</v>
      </c>
      <c r="N142" s="30">
        <v>0.98560000000000003</v>
      </c>
      <c r="O142" s="1635">
        <f>(P142/(24*30*L142*N142))</f>
        <v>0.38383408919123202</v>
      </c>
      <c r="P142" s="30">
        <v>36608</v>
      </c>
      <c r="Q142" s="30">
        <f t="shared" si="56"/>
        <v>57225</v>
      </c>
      <c r="R142" s="30">
        <f t="shared" si="57"/>
        <v>0</v>
      </c>
      <c r="S142" s="30">
        <v>162</v>
      </c>
      <c r="T142" s="30">
        <v>140</v>
      </c>
      <c r="U142" s="30">
        <v>140</v>
      </c>
      <c r="V142" s="30">
        <v>0.98770000000000002</v>
      </c>
      <c r="W142" s="1635">
        <f>(X142/(24*31*T142*V142))</f>
        <v>0.47006754509032522</v>
      </c>
      <c r="X142" s="30">
        <v>48360</v>
      </c>
      <c r="Y142" s="30">
        <f t="shared" si="58"/>
        <v>61727</v>
      </c>
      <c r="Z142" s="30">
        <f t="shared" si="59"/>
        <v>0</v>
      </c>
      <c r="AA142" s="30">
        <v>162</v>
      </c>
      <c r="AB142" s="30">
        <v>132</v>
      </c>
      <c r="AC142" s="30">
        <v>132</v>
      </c>
      <c r="AD142" s="30">
        <v>0.98629999999999995</v>
      </c>
      <c r="AE142" s="1635">
        <f>(AF142/(24*30*AB142*AD142))</f>
        <v>0.33608585773241562</v>
      </c>
      <c r="AF142" s="30">
        <v>31504</v>
      </c>
      <c r="AG142" s="30">
        <f t="shared" si="60"/>
        <v>56243</v>
      </c>
      <c r="AH142" s="30">
        <f t="shared" si="61"/>
        <v>0</v>
      </c>
      <c r="AI142" s="30">
        <v>162</v>
      </c>
      <c r="AJ142" s="30">
        <v>132</v>
      </c>
      <c r="AK142" s="30">
        <v>132</v>
      </c>
      <c r="AL142" s="30">
        <v>0.97719999999999996</v>
      </c>
      <c r="AM142" s="1635">
        <f>(AN142/(24*31*AJ142*AL142))</f>
        <v>0.4792804785872537</v>
      </c>
      <c r="AN142" s="30">
        <v>45996</v>
      </c>
      <c r="AO142" s="30">
        <f t="shared" si="62"/>
        <v>57581</v>
      </c>
      <c r="AP142" s="30">
        <f t="shared" si="63"/>
        <v>0</v>
      </c>
      <c r="AQ142" s="30">
        <v>162</v>
      </c>
      <c r="AR142" s="30">
        <v>140.80000000000001</v>
      </c>
      <c r="AS142" s="30">
        <v>140.80000000000001</v>
      </c>
      <c r="AT142" s="30">
        <v>0.96660000000000001</v>
      </c>
      <c r="AU142" s="1635">
        <f>(AV142/(24*31*AR142*AT142))</f>
        <v>0.25163847380312809</v>
      </c>
      <c r="AV142" s="30">
        <v>25480</v>
      </c>
      <c r="AW142" s="30">
        <f t="shared" si="64"/>
        <v>60754</v>
      </c>
      <c r="AX142" s="30">
        <f t="shared" si="65"/>
        <v>0</v>
      </c>
      <c r="AY142" s="30">
        <v>162</v>
      </c>
      <c r="AZ142" s="30">
        <v>17.600000000000001</v>
      </c>
      <c r="BA142" s="30">
        <v>129.6</v>
      </c>
      <c r="BB142" s="30">
        <v>0.85860000000000003</v>
      </c>
      <c r="BC142" s="1635">
        <f>(BD142/(24*30*AZ142*BB142))</f>
        <v>0.39741992484829652</v>
      </c>
      <c r="BD142" s="30">
        <v>4324</v>
      </c>
      <c r="BE142" s="30">
        <f t="shared" si="66"/>
        <v>6528</v>
      </c>
      <c r="BF142" s="30">
        <f t="shared" si="67"/>
        <v>0</v>
      </c>
      <c r="BG142" s="30">
        <v>162</v>
      </c>
      <c r="BH142" s="30">
        <v>20</v>
      </c>
      <c r="BI142" s="30">
        <v>129.6</v>
      </c>
      <c r="BJ142" s="30">
        <v>0.97199999999999998</v>
      </c>
      <c r="BK142" s="1635">
        <f>(BL142/(24*31*BH142*BJ142))</f>
        <v>0.23037523784238242</v>
      </c>
      <c r="BL142" s="30">
        <v>3332</v>
      </c>
      <c r="BM142" s="30">
        <f t="shared" si="68"/>
        <v>8678</v>
      </c>
      <c r="BN142" s="30">
        <f t="shared" si="69"/>
        <v>0</v>
      </c>
    </row>
    <row r="143" spans="1:66">
      <c r="A143" t="s">
        <v>2795</v>
      </c>
      <c r="B143">
        <v>1210</v>
      </c>
      <c r="C143">
        <v>27</v>
      </c>
      <c r="D143" s="30">
        <v>137</v>
      </c>
      <c r="E143" s="30" t="s">
        <v>3190</v>
      </c>
      <c r="F143" s="30" t="s">
        <v>1350</v>
      </c>
      <c r="G143" s="30" t="s">
        <v>2143</v>
      </c>
      <c r="H143" s="30" t="s">
        <v>1439</v>
      </c>
      <c r="I143" s="30">
        <v>11</v>
      </c>
      <c r="J143" s="30">
        <v>167</v>
      </c>
      <c r="K143" s="30">
        <v>167</v>
      </c>
      <c r="L143" s="30">
        <v>0</v>
      </c>
      <c r="M143" s="30">
        <v>133.6</v>
      </c>
      <c r="N143" s="30">
        <v>0</v>
      </c>
      <c r="O143" s="1635">
        <v>0</v>
      </c>
      <c r="P143" s="30">
        <v>0</v>
      </c>
      <c r="Q143" s="30">
        <f t="shared" si="56"/>
        <v>0</v>
      </c>
      <c r="R143" s="30">
        <f t="shared" si="57"/>
        <v>0</v>
      </c>
      <c r="S143" s="30">
        <v>167</v>
      </c>
      <c r="T143" s="30">
        <v>0</v>
      </c>
      <c r="U143" s="30">
        <v>133.6</v>
      </c>
      <c r="V143" s="30">
        <v>0</v>
      </c>
      <c r="W143" s="1635">
        <v>0</v>
      </c>
      <c r="X143" s="30">
        <v>0</v>
      </c>
      <c r="Y143" s="30">
        <f t="shared" si="58"/>
        <v>0</v>
      </c>
      <c r="Z143" s="30">
        <f t="shared" si="59"/>
        <v>0</v>
      </c>
      <c r="AA143" s="30">
        <v>167</v>
      </c>
      <c r="AB143" s="30">
        <v>0</v>
      </c>
      <c r="AC143" s="30">
        <v>133.6</v>
      </c>
      <c r="AD143" s="30">
        <v>0</v>
      </c>
      <c r="AE143" s="1635">
        <v>0</v>
      </c>
      <c r="AF143" s="30">
        <v>0</v>
      </c>
      <c r="AG143" s="30">
        <f t="shared" si="60"/>
        <v>0</v>
      </c>
      <c r="AH143" s="30">
        <f t="shared" si="61"/>
        <v>0</v>
      </c>
      <c r="AI143" s="30">
        <v>167</v>
      </c>
      <c r="AJ143" s="30">
        <v>0</v>
      </c>
      <c r="AK143" s="30">
        <v>133.6</v>
      </c>
      <c r="AL143" s="30">
        <v>0</v>
      </c>
      <c r="AM143" s="1635">
        <v>0</v>
      </c>
      <c r="AN143" s="30">
        <v>0</v>
      </c>
      <c r="AO143" s="30">
        <f t="shared" si="62"/>
        <v>0</v>
      </c>
      <c r="AP143" s="30">
        <f t="shared" si="63"/>
        <v>0</v>
      </c>
      <c r="AQ143" s="30">
        <v>167</v>
      </c>
      <c r="AR143" s="30">
        <v>0</v>
      </c>
      <c r="AS143" s="30">
        <v>133.6</v>
      </c>
      <c r="AT143" s="30">
        <v>0</v>
      </c>
      <c r="AU143" s="1635">
        <v>0</v>
      </c>
      <c r="AV143" s="30">
        <v>0</v>
      </c>
      <c r="AW143" s="30">
        <f t="shared" si="64"/>
        <v>0</v>
      </c>
      <c r="AX143" s="30">
        <f t="shared" si="65"/>
        <v>0</v>
      </c>
      <c r="AY143" s="30">
        <v>167</v>
      </c>
      <c r="AZ143" s="30">
        <v>0</v>
      </c>
      <c r="BA143" s="30">
        <v>133.6</v>
      </c>
      <c r="BB143" s="30">
        <v>0</v>
      </c>
      <c r="BC143" s="1635">
        <v>0</v>
      </c>
      <c r="BD143" s="30">
        <v>0</v>
      </c>
      <c r="BE143" s="30">
        <f t="shared" si="66"/>
        <v>0</v>
      </c>
      <c r="BF143" s="30">
        <f t="shared" si="67"/>
        <v>0</v>
      </c>
      <c r="BG143" s="30">
        <v>167</v>
      </c>
      <c r="BH143" s="30">
        <v>0</v>
      </c>
      <c r="BI143" s="30">
        <v>133.6</v>
      </c>
      <c r="BJ143" s="30">
        <v>0</v>
      </c>
      <c r="BK143" s="1635">
        <v>0</v>
      </c>
      <c r="BL143" s="30">
        <v>0</v>
      </c>
      <c r="BM143" s="30">
        <f t="shared" si="68"/>
        <v>0</v>
      </c>
      <c r="BN143" s="30">
        <f t="shared" si="69"/>
        <v>0</v>
      </c>
    </row>
    <row r="144" spans="1:66">
      <c r="A144" t="s">
        <v>3791</v>
      </c>
      <c r="B144">
        <v>1210</v>
      </c>
      <c r="C144">
        <v>58</v>
      </c>
      <c r="D144" s="30">
        <v>138</v>
      </c>
      <c r="E144" s="30" t="s">
        <v>3792</v>
      </c>
      <c r="F144" s="30" t="s">
        <v>3793</v>
      </c>
      <c r="G144" s="30" t="s">
        <v>2143</v>
      </c>
      <c r="H144" s="30" t="s">
        <v>1439</v>
      </c>
      <c r="I144" s="30">
        <v>11</v>
      </c>
      <c r="J144" s="30">
        <v>167</v>
      </c>
      <c r="K144" s="30">
        <v>167</v>
      </c>
      <c r="L144" s="30">
        <v>169.2</v>
      </c>
      <c r="M144" s="30">
        <v>169.2</v>
      </c>
      <c r="N144" s="30">
        <v>0.94950000000000001</v>
      </c>
      <c r="O144" s="1635">
        <f t="shared" ref="O144:O149" si="70">(P144/(24*30*L144*N144))</f>
        <v>0.24562579976216867</v>
      </c>
      <c r="P144" s="30">
        <v>28412</v>
      </c>
      <c r="Q144" s="30">
        <f t="shared" si="56"/>
        <v>69403</v>
      </c>
      <c r="R144" s="30">
        <f t="shared" si="57"/>
        <v>0</v>
      </c>
      <c r="S144" s="30">
        <v>167</v>
      </c>
      <c r="T144" s="30">
        <v>182.6</v>
      </c>
      <c r="U144" s="30">
        <v>182.6</v>
      </c>
      <c r="V144" s="30">
        <v>0.94730000000000003</v>
      </c>
      <c r="W144" s="1635">
        <f t="shared" ref="W144:W149" si="71">(X144/(24*31*T144*V144))</f>
        <v>0.25514613911140394</v>
      </c>
      <c r="X144" s="30">
        <v>32836</v>
      </c>
      <c r="Y144" s="30">
        <f t="shared" si="58"/>
        <v>77217</v>
      </c>
      <c r="Z144" s="30">
        <f t="shared" si="59"/>
        <v>0</v>
      </c>
      <c r="AA144" s="30">
        <v>167</v>
      </c>
      <c r="AB144" s="30">
        <v>168.8</v>
      </c>
      <c r="AC144" s="30">
        <v>168.8</v>
      </c>
      <c r="AD144" s="30">
        <v>0.92820000000000003</v>
      </c>
      <c r="AE144" s="1635">
        <f t="shared" ref="AE144:AE149" si="72">(AF144/(24*30*AB144*AD144))</f>
        <v>0.26903711215113496</v>
      </c>
      <c r="AF144" s="30">
        <v>30350</v>
      </c>
      <c r="AG144" s="30">
        <f t="shared" si="60"/>
        <v>67686</v>
      </c>
      <c r="AH144" s="30">
        <f t="shared" si="61"/>
        <v>0</v>
      </c>
      <c r="AI144" s="30">
        <v>167</v>
      </c>
      <c r="AJ144" s="30">
        <v>159.6</v>
      </c>
      <c r="AK144" s="30">
        <v>159.6</v>
      </c>
      <c r="AL144" s="30">
        <v>0.91979999999999995</v>
      </c>
      <c r="AM144" s="1635">
        <f t="shared" ref="AM144:AM149" si="73">(AN144/(24*31*AJ144*AL144))</f>
        <v>0.23765039347521849</v>
      </c>
      <c r="AN144" s="30">
        <v>25956</v>
      </c>
      <c r="AO144" s="30">
        <f t="shared" si="62"/>
        <v>65532</v>
      </c>
      <c r="AP144" s="30">
        <f t="shared" si="63"/>
        <v>0</v>
      </c>
      <c r="AQ144" s="30">
        <v>167</v>
      </c>
      <c r="AR144" s="30">
        <v>150.19999999999999</v>
      </c>
      <c r="AS144" s="30">
        <v>150.19999999999999</v>
      </c>
      <c r="AT144" s="30">
        <v>0.91590000000000005</v>
      </c>
      <c r="AU144" s="1635">
        <f t="shared" ref="AU144:AU149" si="74">(AV144/(24*31*AR144*AT144))</f>
        <v>0.26397467880313791</v>
      </c>
      <c r="AV144" s="30">
        <v>27018</v>
      </c>
      <c r="AW144" s="30">
        <f t="shared" si="64"/>
        <v>61410</v>
      </c>
      <c r="AX144" s="30">
        <f t="shared" si="65"/>
        <v>0</v>
      </c>
      <c r="AY144" s="30">
        <v>167</v>
      </c>
      <c r="AZ144" s="30">
        <v>166</v>
      </c>
      <c r="BA144" s="30">
        <v>166</v>
      </c>
      <c r="BB144" s="30">
        <v>0.92020000000000002</v>
      </c>
      <c r="BC144" s="1635">
        <f t="shared" ref="BC144:BC149" si="75">(BD144/(24*30*AZ144*BB144))</f>
        <v>0.24209349169480937</v>
      </c>
      <c r="BD144" s="30">
        <v>26626</v>
      </c>
      <c r="BE144" s="30">
        <f t="shared" si="66"/>
        <v>65989</v>
      </c>
      <c r="BF144" s="30">
        <f t="shared" si="67"/>
        <v>0</v>
      </c>
      <c r="BG144" s="30">
        <v>167</v>
      </c>
      <c r="BH144" s="30">
        <v>134.6</v>
      </c>
      <c r="BI144" s="30">
        <v>134.6</v>
      </c>
      <c r="BJ144" s="30">
        <v>0.92249999999999999</v>
      </c>
      <c r="BK144" s="1635">
        <f t="shared" ref="BK144:BK149" si="76">(BL144/(24*31*BH144*BJ144))</f>
        <v>0.28715748340758429</v>
      </c>
      <c r="BL144" s="30">
        <v>26528</v>
      </c>
      <c r="BM144" s="30">
        <f t="shared" si="68"/>
        <v>55429</v>
      </c>
      <c r="BN144" s="30">
        <f t="shared" si="69"/>
        <v>0</v>
      </c>
    </row>
    <row r="145" spans="1:66">
      <c r="A145" t="s">
        <v>2797</v>
      </c>
      <c r="B145">
        <v>1220</v>
      </c>
      <c r="C145">
        <v>44</v>
      </c>
      <c r="D145" s="30">
        <v>139</v>
      </c>
      <c r="E145" s="30" t="s">
        <v>3192</v>
      </c>
      <c r="F145" s="30" t="s">
        <v>1441</v>
      </c>
      <c r="G145" s="30" t="s">
        <v>2143</v>
      </c>
      <c r="H145" s="30" t="s">
        <v>2142</v>
      </c>
      <c r="I145" s="30">
        <v>11</v>
      </c>
      <c r="J145" s="30">
        <v>167</v>
      </c>
      <c r="K145" s="30">
        <v>167</v>
      </c>
      <c r="L145" s="30">
        <v>117.56</v>
      </c>
      <c r="M145" s="30">
        <v>133.6</v>
      </c>
      <c r="N145" s="30">
        <v>0.9536</v>
      </c>
      <c r="O145" s="1635">
        <f t="shared" si="70"/>
        <v>0.22020483963128989</v>
      </c>
      <c r="P145" s="30">
        <v>17774</v>
      </c>
      <c r="Q145" s="30">
        <f t="shared" si="56"/>
        <v>48429</v>
      </c>
      <c r="R145" s="30">
        <f t="shared" si="57"/>
        <v>0</v>
      </c>
      <c r="S145" s="30">
        <v>167</v>
      </c>
      <c r="T145" s="30">
        <v>137.82</v>
      </c>
      <c r="U145" s="30">
        <v>137.82</v>
      </c>
      <c r="V145" s="30">
        <v>0.95720000000000005</v>
      </c>
      <c r="W145" s="1635">
        <f t="shared" si="71"/>
        <v>0.30178467578662838</v>
      </c>
      <c r="X145" s="30">
        <v>29620</v>
      </c>
      <c r="Y145" s="30">
        <f t="shared" si="58"/>
        <v>58890</v>
      </c>
      <c r="Z145" s="30">
        <f t="shared" si="59"/>
        <v>0</v>
      </c>
      <c r="AA145" s="30">
        <v>167</v>
      </c>
      <c r="AB145" s="30">
        <v>148.76</v>
      </c>
      <c r="AC145" s="30">
        <v>148.76</v>
      </c>
      <c r="AD145" s="30">
        <v>0.95589999999999997</v>
      </c>
      <c r="AE145" s="1635">
        <f t="shared" si="72"/>
        <v>0.20850960540812455</v>
      </c>
      <c r="AF145" s="30">
        <v>21348</v>
      </c>
      <c r="AG145" s="30">
        <f t="shared" si="60"/>
        <v>61430</v>
      </c>
      <c r="AH145" s="30">
        <f t="shared" si="61"/>
        <v>0</v>
      </c>
      <c r="AI145" s="30">
        <v>167</v>
      </c>
      <c r="AJ145" s="30">
        <v>127.24</v>
      </c>
      <c r="AK145" s="30">
        <v>133.6</v>
      </c>
      <c r="AL145" s="30">
        <v>0.93320000000000003</v>
      </c>
      <c r="AM145" s="1635">
        <f t="shared" si="73"/>
        <v>0.33100590896652948</v>
      </c>
      <c r="AN145" s="30">
        <v>29242</v>
      </c>
      <c r="AO145" s="30">
        <f t="shared" si="62"/>
        <v>53006</v>
      </c>
      <c r="AP145" s="30">
        <f t="shared" si="63"/>
        <v>0</v>
      </c>
      <c r="AQ145" s="30">
        <v>167</v>
      </c>
      <c r="AR145" s="30">
        <v>128</v>
      </c>
      <c r="AS145" s="30">
        <v>133.6</v>
      </c>
      <c r="AT145" s="30">
        <v>0.93459999999999999</v>
      </c>
      <c r="AU145" s="1635">
        <f t="shared" si="74"/>
        <v>0.21549635115016716</v>
      </c>
      <c r="AV145" s="30">
        <v>19180</v>
      </c>
      <c r="AW145" s="30">
        <f t="shared" si="64"/>
        <v>53402</v>
      </c>
      <c r="AX145" s="30">
        <f t="shared" si="65"/>
        <v>0</v>
      </c>
      <c r="AY145" s="30">
        <v>167</v>
      </c>
      <c r="AZ145" s="30">
        <v>131.4</v>
      </c>
      <c r="BA145" s="30">
        <v>133.6</v>
      </c>
      <c r="BB145" s="30">
        <v>0.92869999999999997</v>
      </c>
      <c r="BC145" s="1635">
        <f t="shared" si="75"/>
        <v>0.30299633257664149</v>
      </c>
      <c r="BD145" s="30">
        <v>26622</v>
      </c>
      <c r="BE145" s="30">
        <f t="shared" si="66"/>
        <v>52717</v>
      </c>
      <c r="BF145" s="30">
        <f t="shared" si="67"/>
        <v>0</v>
      </c>
      <c r="BG145" s="30">
        <v>167</v>
      </c>
      <c r="BH145" s="30">
        <v>128.4</v>
      </c>
      <c r="BI145" s="30">
        <v>133.6</v>
      </c>
      <c r="BJ145" s="30">
        <v>0.91320000000000001</v>
      </c>
      <c r="BK145" s="1635">
        <f t="shared" si="76"/>
        <v>0.25647188965748197</v>
      </c>
      <c r="BL145" s="30">
        <v>22374</v>
      </c>
      <c r="BM145" s="30">
        <f t="shared" si="68"/>
        <v>52343</v>
      </c>
      <c r="BN145" s="30">
        <f t="shared" si="69"/>
        <v>0</v>
      </c>
    </row>
    <row r="146" spans="1:66">
      <c r="A146" t="s">
        <v>3586</v>
      </c>
      <c r="B146">
        <v>1230</v>
      </c>
      <c r="C146">
        <v>97</v>
      </c>
      <c r="D146" s="30">
        <v>140</v>
      </c>
      <c r="E146" s="30" t="s">
        <v>3627</v>
      </c>
      <c r="F146" s="30" t="s">
        <v>3587</v>
      </c>
      <c r="G146" s="30" t="s">
        <v>2143</v>
      </c>
      <c r="H146" s="30" t="s">
        <v>2223</v>
      </c>
      <c r="I146" s="30">
        <v>11</v>
      </c>
      <c r="J146" s="30">
        <v>167</v>
      </c>
      <c r="K146" s="30">
        <v>167</v>
      </c>
      <c r="L146" s="30">
        <v>146</v>
      </c>
      <c r="M146" s="30">
        <v>146</v>
      </c>
      <c r="N146" s="30">
        <v>0.8044</v>
      </c>
      <c r="O146" s="1635">
        <f t="shared" si="70"/>
        <v>0.28311751122252266</v>
      </c>
      <c r="P146" s="30">
        <v>23940</v>
      </c>
      <c r="Q146" s="30">
        <f t="shared" si="56"/>
        <v>50735</v>
      </c>
      <c r="R146" s="30">
        <f t="shared" si="57"/>
        <v>0</v>
      </c>
      <c r="S146" s="30">
        <v>167</v>
      </c>
      <c r="T146" s="30">
        <v>168</v>
      </c>
      <c r="U146" s="30">
        <v>168</v>
      </c>
      <c r="V146" s="30">
        <v>0.80330000000000001</v>
      </c>
      <c r="W146" s="1635">
        <f t="shared" si="71"/>
        <v>0.23106171935798114</v>
      </c>
      <c r="X146" s="30">
        <v>23200</v>
      </c>
      <c r="Y146" s="30">
        <f t="shared" si="58"/>
        <v>60244</v>
      </c>
      <c r="Z146" s="30">
        <f t="shared" si="59"/>
        <v>0</v>
      </c>
      <c r="AA146" s="30">
        <v>167</v>
      </c>
      <c r="AB146" s="30">
        <v>164</v>
      </c>
      <c r="AC146" s="30">
        <v>164</v>
      </c>
      <c r="AD146" s="30">
        <v>0.60140000000000005</v>
      </c>
      <c r="AE146" s="1635">
        <f t="shared" si="72"/>
        <v>0.12448370243596017</v>
      </c>
      <c r="AF146" s="30">
        <v>8840</v>
      </c>
      <c r="AG146" s="30">
        <f t="shared" si="60"/>
        <v>42608</v>
      </c>
      <c r="AH146" s="30">
        <f t="shared" si="61"/>
        <v>0</v>
      </c>
      <c r="AI146" s="30">
        <v>167</v>
      </c>
      <c r="AJ146" s="30">
        <v>160</v>
      </c>
      <c r="AK146" s="30">
        <v>160</v>
      </c>
      <c r="AL146" s="30">
        <v>0.94679999999999997</v>
      </c>
      <c r="AM146" s="1635">
        <f t="shared" si="73"/>
        <v>0.17993547024271911</v>
      </c>
      <c r="AN146" s="30">
        <v>20280</v>
      </c>
      <c r="AO146" s="30">
        <f t="shared" si="62"/>
        <v>67624</v>
      </c>
      <c r="AP146" s="30">
        <f t="shared" si="63"/>
        <v>0</v>
      </c>
      <c r="AQ146" s="30">
        <v>167</v>
      </c>
      <c r="AR146" s="30">
        <v>156</v>
      </c>
      <c r="AS146" s="30">
        <v>156</v>
      </c>
      <c r="AT146" s="30">
        <v>0.80400000000000005</v>
      </c>
      <c r="AU146" s="1635">
        <f t="shared" si="74"/>
        <v>0.24004597909268105</v>
      </c>
      <c r="AV146" s="30">
        <v>22400</v>
      </c>
      <c r="AW146" s="30">
        <f t="shared" si="64"/>
        <v>55989</v>
      </c>
      <c r="AX146" s="30">
        <f t="shared" si="65"/>
        <v>0</v>
      </c>
      <c r="AY146" s="30">
        <v>167</v>
      </c>
      <c r="AZ146" s="30">
        <v>152</v>
      </c>
      <c r="BA146" s="30">
        <v>152</v>
      </c>
      <c r="BB146" s="30">
        <v>0.81659999999999999</v>
      </c>
      <c r="BC146" s="1635">
        <f t="shared" si="75"/>
        <v>0.27504035417141104</v>
      </c>
      <c r="BD146" s="30">
        <v>24580</v>
      </c>
      <c r="BE146" s="30">
        <f t="shared" si="66"/>
        <v>53621</v>
      </c>
      <c r="BF146" s="30">
        <f t="shared" si="67"/>
        <v>0</v>
      </c>
      <c r="BG146" s="30">
        <v>167</v>
      </c>
      <c r="BH146" s="30">
        <v>168</v>
      </c>
      <c r="BI146" s="30">
        <v>168</v>
      </c>
      <c r="BJ146" s="30">
        <v>0.80720000000000003</v>
      </c>
      <c r="BK146" s="1635">
        <f t="shared" si="76"/>
        <v>0.24897530012783056</v>
      </c>
      <c r="BL146" s="30">
        <v>25120</v>
      </c>
      <c r="BM146" s="30">
        <f t="shared" si="68"/>
        <v>60536</v>
      </c>
      <c r="BN146" s="30">
        <f t="shared" si="69"/>
        <v>0</v>
      </c>
    </row>
    <row r="147" spans="1:66">
      <c r="A147" t="s">
        <v>2798</v>
      </c>
      <c r="B147">
        <v>1240</v>
      </c>
      <c r="C147">
        <v>46</v>
      </c>
      <c r="D147" s="30">
        <v>141</v>
      </c>
      <c r="E147" s="30" t="s">
        <v>3193</v>
      </c>
      <c r="F147" s="30" t="s">
        <v>2229</v>
      </c>
      <c r="G147" s="30" t="s">
        <v>2143</v>
      </c>
      <c r="H147" s="30" t="s">
        <v>2223</v>
      </c>
      <c r="I147" s="30">
        <v>11</v>
      </c>
      <c r="J147" s="30">
        <v>167</v>
      </c>
      <c r="K147" s="30">
        <v>167</v>
      </c>
      <c r="L147" s="30">
        <v>88.8</v>
      </c>
      <c r="M147" s="30">
        <v>133.6</v>
      </c>
      <c r="N147" s="30">
        <v>0.96099999999999997</v>
      </c>
      <c r="O147" s="1635">
        <f t="shared" si="70"/>
        <v>0.46860075476100449</v>
      </c>
      <c r="P147" s="30">
        <v>28792</v>
      </c>
      <c r="Q147" s="30">
        <f t="shared" si="56"/>
        <v>36865</v>
      </c>
      <c r="R147" s="30">
        <f t="shared" si="57"/>
        <v>0</v>
      </c>
      <c r="S147" s="30">
        <v>167</v>
      </c>
      <c r="T147" s="30">
        <v>88</v>
      </c>
      <c r="U147" s="30">
        <v>133.6</v>
      </c>
      <c r="V147" s="30">
        <v>0.93189999999999995</v>
      </c>
      <c r="W147" s="1635">
        <f t="shared" si="71"/>
        <v>0.18114066459624789</v>
      </c>
      <c r="X147" s="30">
        <v>11052</v>
      </c>
      <c r="Y147" s="30">
        <f t="shared" si="58"/>
        <v>36608</v>
      </c>
      <c r="Z147" s="30">
        <f t="shared" si="59"/>
        <v>0</v>
      </c>
      <c r="AA147" s="30">
        <v>167</v>
      </c>
      <c r="AB147" s="30">
        <v>99.36</v>
      </c>
      <c r="AC147" s="30">
        <v>133.6</v>
      </c>
      <c r="AD147" s="30">
        <v>0.95860000000000001</v>
      </c>
      <c r="AE147" s="1635">
        <f t="shared" si="72"/>
        <v>0.39464852217648921</v>
      </c>
      <c r="AF147" s="30">
        <v>27064</v>
      </c>
      <c r="AG147" s="30">
        <f t="shared" si="60"/>
        <v>41146</v>
      </c>
      <c r="AH147" s="30">
        <f t="shared" si="61"/>
        <v>0</v>
      </c>
      <c r="AI147" s="30">
        <v>167</v>
      </c>
      <c r="AJ147" s="30">
        <v>96</v>
      </c>
      <c r="AK147" s="30">
        <v>133.6</v>
      </c>
      <c r="AL147" s="30">
        <v>0.9204</v>
      </c>
      <c r="AM147" s="1635">
        <f t="shared" si="73"/>
        <v>0.43414338708898575</v>
      </c>
      <c r="AN147" s="30">
        <v>28540</v>
      </c>
      <c r="AO147" s="30">
        <f t="shared" si="62"/>
        <v>39443</v>
      </c>
      <c r="AP147" s="30">
        <f t="shared" si="63"/>
        <v>0</v>
      </c>
      <c r="AQ147" s="30">
        <v>167</v>
      </c>
      <c r="AR147" s="30">
        <v>96.16</v>
      </c>
      <c r="AS147" s="30">
        <v>133.6</v>
      </c>
      <c r="AT147" s="30">
        <v>0.94340000000000002</v>
      </c>
      <c r="AU147" s="1635">
        <f t="shared" si="74"/>
        <v>0.26278006637208601</v>
      </c>
      <c r="AV147" s="30">
        <v>17736</v>
      </c>
      <c r="AW147" s="30">
        <f t="shared" si="64"/>
        <v>40496</v>
      </c>
      <c r="AX147" s="30">
        <f t="shared" si="65"/>
        <v>0</v>
      </c>
      <c r="AY147" s="30">
        <v>167</v>
      </c>
      <c r="AZ147" s="30">
        <v>104</v>
      </c>
      <c r="BA147" s="30">
        <v>133.6</v>
      </c>
      <c r="BB147" s="30">
        <v>0.95130000000000003</v>
      </c>
      <c r="BC147" s="1635">
        <f t="shared" si="75"/>
        <v>0.45731392309758756</v>
      </c>
      <c r="BD147" s="30">
        <v>32576</v>
      </c>
      <c r="BE147" s="30">
        <f t="shared" si="66"/>
        <v>42740</v>
      </c>
      <c r="BF147" s="30">
        <f t="shared" si="67"/>
        <v>0</v>
      </c>
      <c r="BG147" s="30">
        <v>167</v>
      </c>
      <c r="BH147" s="30">
        <v>108</v>
      </c>
      <c r="BI147" s="30">
        <v>133.6</v>
      </c>
      <c r="BJ147" s="30">
        <v>0.95579999999999998</v>
      </c>
      <c r="BK147" s="1635">
        <f t="shared" si="76"/>
        <v>0.44395578058759494</v>
      </c>
      <c r="BL147" s="30">
        <v>34096</v>
      </c>
      <c r="BM147" s="30">
        <f t="shared" si="68"/>
        <v>46080</v>
      </c>
      <c r="BN147" s="30">
        <f t="shared" si="69"/>
        <v>0</v>
      </c>
    </row>
    <row r="148" spans="1:66">
      <c r="A148" t="s">
        <v>3194</v>
      </c>
      <c r="B148">
        <v>1240</v>
      </c>
      <c r="C148">
        <v>50</v>
      </c>
      <c r="D148" s="30">
        <v>142</v>
      </c>
      <c r="E148" s="30" t="s">
        <v>3195</v>
      </c>
      <c r="F148" s="30" t="s">
        <v>3196</v>
      </c>
      <c r="G148" s="30" t="s">
        <v>2143</v>
      </c>
      <c r="H148" s="30" t="s">
        <v>2142</v>
      </c>
      <c r="I148" s="30">
        <v>11</v>
      </c>
      <c r="J148" s="30">
        <v>167</v>
      </c>
      <c r="K148" s="30">
        <v>167</v>
      </c>
      <c r="L148" s="30">
        <v>87</v>
      </c>
      <c r="M148" s="30">
        <v>133.6</v>
      </c>
      <c r="N148" s="30">
        <v>0.98839999999999995</v>
      </c>
      <c r="O148" s="1635">
        <f t="shared" si="70"/>
        <v>0.13635179577350137</v>
      </c>
      <c r="P148" s="30">
        <v>8442</v>
      </c>
      <c r="Q148" s="30">
        <f t="shared" si="56"/>
        <v>37148</v>
      </c>
      <c r="R148" s="30">
        <f t="shared" si="57"/>
        <v>0</v>
      </c>
      <c r="S148" s="30">
        <v>167</v>
      </c>
      <c r="T148" s="30">
        <v>81</v>
      </c>
      <c r="U148" s="30">
        <v>133.6</v>
      </c>
      <c r="V148" s="30">
        <v>0.98580000000000001</v>
      </c>
      <c r="W148" s="1635">
        <f t="shared" si="71"/>
        <v>0.11917536465035686</v>
      </c>
      <c r="X148" s="30">
        <v>7080</v>
      </c>
      <c r="Y148" s="30">
        <f t="shared" si="58"/>
        <v>35645</v>
      </c>
      <c r="Z148" s="30">
        <f t="shared" si="59"/>
        <v>0</v>
      </c>
      <c r="AA148" s="30">
        <v>167</v>
      </c>
      <c r="AB148" s="30">
        <v>69</v>
      </c>
      <c r="AC148" s="30">
        <v>133.6</v>
      </c>
      <c r="AD148" s="30">
        <v>0.99390000000000001</v>
      </c>
      <c r="AE148" s="1635">
        <f t="shared" si="72"/>
        <v>0.10960579340741811</v>
      </c>
      <c r="AF148" s="30">
        <v>5412</v>
      </c>
      <c r="AG148" s="30">
        <f t="shared" si="60"/>
        <v>29626</v>
      </c>
      <c r="AH148" s="30">
        <f t="shared" si="61"/>
        <v>0</v>
      </c>
      <c r="AI148" s="30">
        <v>167</v>
      </c>
      <c r="AJ148" s="30">
        <v>54</v>
      </c>
      <c r="AK148" s="30">
        <v>133.6</v>
      </c>
      <c r="AL148" s="30">
        <v>0.99760000000000004</v>
      </c>
      <c r="AM148" s="1635">
        <f t="shared" si="73"/>
        <v>0.1577860940330868</v>
      </c>
      <c r="AN148" s="30">
        <v>6324</v>
      </c>
      <c r="AO148" s="30">
        <f t="shared" si="62"/>
        <v>24048</v>
      </c>
      <c r="AP148" s="30">
        <f t="shared" si="63"/>
        <v>0</v>
      </c>
      <c r="AQ148" s="30">
        <v>167</v>
      </c>
      <c r="AR148" s="30">
        <v>45</v>
      </c>
      <c r="AS148" s="30">
        <v>133.6</v>
      </c>
      <c r="AT148" s="30">
        <v>0.99560000000000004</v>
      </c>
      <c r="AU148" s="1635">
        <f t="shared" si="74"/>
        <v>0.12159235402797397</v>
      </c>
      <c r="AV148" s="30">
        <v>4053</v>
      </c>
      <c r="AW148" s="30">
        <f t="shared" si="64"/>
        <v>20000</v>
      </c>
      <c r="AX148" s="30">
        <f t="shared" si="65"/>
        <v>0</v>
      </c>
      <c r="AY148" s="30">
        <v>167</v>
      </c>
      <c r="AZ148" s="30">
        <v>63</v>
      </c>
      <c r="BA148" s="30">
        <v>133.6</v>
      </c>
      <c r="BB148" s="30">
        <v>0.997</v>
      </c>
      <c r="BC148" s="1635">
        <f t="shared" si="75"/>
        <v>0.10912366729819087</v>
      </c>
      <c r="BD148" s="30">
        <v>4935</v>
      </c>
      <c r="BE148" s="30">
        <f t="shared" si="66"/>
        <v>27134</v>
      </c>
      <c r="BF148" s="30">
        <f t="shared" si="67"/>
        <v>0</v>
      </c>
      <c r="BG148" s="30">
        <v>167</v>
      </c>
      <c r="BH148" s="30">
        <v>48</v>
      </c>
      <c r="BI148" s="30">
        <v>133.6</v>
      </c>
      <c r="BJ148" s="30">
        <v>0.99629999999999996</v>
      </c>
      <c r="BK148" s="1635">
        <f t="shared" si="76"/>
        <v>0.13684705992818591</v>
      </c>
      <c r="BL148" s="30">
        <v>4869</v>
      </c>
      <c r="BM148" s="30">
        <f t="shared" si="68"/>
        <v>21348</v>
      </c>
      <c r="BN148" s="30">
        <f t="shared" si="69"/>
        <v>0</v>
      </c>
    </row>
    <row r="149" spans="1:66">
      <c r="A149" t="s">
        <v>3588</v>
      </c>
      <c r="B149">
        <v>1240</v>
      </c>
      <c r="C149">
        <v>51</v>
      </c>
      <c r="D149" s="30">
        <v>143</v>
      </c>
      <c r="E149" s="30" t="s">
        <v>3628</v>
      </c>
      <c r="F149" s="30" t="s">
        <v>3589</v>
      </c>
      <c r="G149" s="30" t="s">
        <v>2143</v>
      </c>
      <c r="H149" s="30" t="s">
        <v>1439</v>
      </c>
      <c r="I149" s="30">
        <v>11</v>
      </c>
      <c r="J149" s="30">
        <v>167</v>
      </c>
      <c r="K149" s="30">
        <v>167</v>
      </c>
      <c r="L149" s="30">
        <v>69</v>
      </c>
      <c r="M149" s="30">
        <v>133.6</v>
      </c>
      <c r="N149" s="30">
        <v>0.94369999999999998</v>
      </c>
      <c r="O149" s="1635">
        <f t="shared" si="70"/>
        <v>0.31098681876609646</v>
      </c>
      <c r="P149" s="30">
        <v>14580</v>
      </c>
      <c r="Q149" s="30">
        <f t="shared" si="56"/>
        <v>28130</v>
      </c>
      <c r="R149" s="30">
        <f t="shared" si="57"/>
        <v>0</v>
      </c>
      <c r="S149" s="30">
        <v>167</v>
      </c>
      <c r="T149" s="30">
        <v>72</v>
      </c>
      <c r="U149" s="30">
        <v>133.6</v>
      </c>
      <c r="V149" s="30">
        <v>0.95</v>
      </c>
      <c r="W149" s="1635">
        <f t="shared" si="71"/>
        <v>0.34722222222222221</v>
      </c>
      <c r="X149" s="30">
        <v>17670</v>
      </c>
      <c r="Y149" s="30">
        <f t="shared" si="58"/>
        <v>30534</v>
      </c>
      <c r="Z149" s="30">
        <f t="shared" si="59"/>
        <v>0</v>
      </c>
      <c r="AA149" s="30">
        <v>167</v>
      </c>
      <c r="AB149" s="30">
        <v>78</v>
      </c>
      <c r="AC149" s="30">
        <v>133.6</v>
      </c>
      <c r="AD149" s="30">
        <v>0.96130000000000004</v>
      </c>
      <c r="AE149" s="1635">
        <f t="shared" si="72"/>
        <v>0.35897791541191104</v>
      </c>
      <c r="AF149" s="30">
        <v>19380</v>
      </c>
      <c r="AG149" s="30">
        <f t="shared" si="60"/>
        <v>32392</v>
      </c>
      <c r="AH149" s="30">
        <f t="shared" si="61"/>
        <v>0</v>
      </c>
      <c r="AI149" s="30">
        <v>167</v>
      </c>
      <c r="AJ149" s="30">
        <v>63</v>
      </c>
      <c r="AK149" s="30">
        <v>133.6</v>
      </c>
      <c r="AL149" s="30">
        <v>0.95640000000000003</v>
      </c>
      <c r="AM149" s="1635">
        <f t="shared" si="73"/>
        <v>0.36740117992394677</v>
      </c>
      <c r="AN149" s="30">
        <v>16470</v>
      </c>
      <c r="AO149" s="30">
        <f t="shared" si="62"/>
        <v>26897</v>
      </c>
      <c r="AP149" s="30">
        <f t="shared" si="63"/>
        <v>0</v>
      </c>
      <c r="AQ149" s="30">
        <v>167</v>
      </c>
      <c r="AR149" s="30">
        <v>66</v>
      </c>
      <c r="AS149" s="30">
        <v>133.6</v>
      </c>
      <c r="AT149" s="30">
        <v>0.95209999999999995</v>
      </c>
      <c r="AU149" s="1635">
        <f t="shared" si="74"/>
        <v>0.33175109237870337</v>
      </c>
      <c r="AV149" s="30">
        <v>15510</v>
      </c>
      <c r="AW149" s="30">
        <f t="shared" si="64"/>
        <v>28051</v>
      </c>
      <c r="AX149" s="30">
        <f t="shared" si="65"/>
        <v>0</v>
      </c>
      <c r="AY149" s="30">
        <v>167</v>
      </c>
      <c r="AZ149" s="30">
        <v>111</v>
      </c>
      <c r="BA149" s="30">
        <v>133.6</v>
      </c>
      <c r="BB149" s="30">
        <v>0.96030000000000004</v>
      </c>
      <c r="BC149" s="1635">
        <f t="shared" si="75"/>
        <v>0.27401659704065201</v>
      </c>
      <c r="BD149" s="30">
        <v>21030</v>
      </c>
      <c r="BE149" s="30">
        <f t="shared" si="66"/>
        <v>46048</v>
      </c>
      <c r="BF149" s="30">
        <f t="shared" si="67"/>
        <v>0</v>
      </c>
      <c r="BG149" s="30">
        <v>167</v>
      </c>
      <c r="BH149" s="30">
        <v>102</v>
      </c>
      <c r="BI149" s="30">
        <v>133.6</v>
      </c>
      <c r="BJ149" s="30">
        <v>0.95989999999999998</v>
      </c>
      <c r="BK149" s="1635">
        <f t="shared" si="76"/>
        <v>0.32534882830602679</v>
      </c>
      <c r="BL149" s="30">
        <v>23700</v>
      </c>
      <c r="BM149" s="30">
        <f t="shared" si="68"/>
        <v>43707</v>
      </c>
      <c r="BN149" s="30">
        <f t="shared" si="69"/>
        <v>0</v>
      </c>
    </row>
    <row r="150" spans="1:66">
      <c r="A150" t="s">
        <v>3590</v>
      </c>
      <c r="B150">
        <v>1250</v>
      </c>
      <c r="C150">
        <v>29</v>
      </c>
      <c r="D150" s="30">
        <v>144</v>
      </c>
      <c r="E150" s="30" t="s">
        <v>3629</v>
      </c>
      <c r="F150" s="30" t="s">
        <v>3591</v>
      </c>
      <c r="G150" s="30" t="s">
        <v>575</v>
      </c>
      <c r="H150" s="30" t="s">
        <v>2142</v>
      </c>
      <c r="I150" s="30">
        <v>33</v>
      </c>
      <c r="J150" s="30">
        <v>167</v>
      </c>
      <c r="K150" s="30">
        <v>167</v>
      </c>
      <c r="L150" s="30">
        <v>0</v>
      </c>
      <c r="M150" s="30">
        <v>133.6</v>
      </c>
      <c r="N150" s="30">
        <v>0</v>
      </c>
      <c r="O150" s="1635">
        <v>0</v>
      </c>
      <c r="P150" s="30">
        <v>0</v>
      </c>
      <c r="Q150" s="30">
        <f t="shared" si="56"/>
        <v>0</v>
      </c>
      <c r="R150" s="30">
        <f t="shared" si="57"/>
        <v>0</v>
      </c>
      <c r="S150" s="30">
        <v>167</v>
      </c>
      <c r="T150" s="30">
        <v>0</v>
      </c>
      <c r="U150" s="30">
        <v>133.6</v>
      </c>
      <c r="V150" s="30">
        <v>0</v>
      </c>
      <c r="W150" s="1635">
        <v>0</v>
      </c>
      <c r="X150" s="30">
        <v>0</v>
      </c>
      <c r="Y150" s="30">
        <f t="shared" si="58"/>
        <v>0</v>
      </c>
      <c r="Z150" s="30">
        <f t="shared" si="59"/>
        <v>0</v>
      </c>
      <c r="AA150" s="30">
        <v>167</v>
      </c>
      <c r="AB150" s="30">
        <v>0</v>
      </c>
      <c r="AC150" s="30">
        <v>133.6</v>
      </c>
      <c r="AD150" s="30">
        <v>0</v>
      </c>
      <c r="AE150" s="1635">
        <v>0</v>
      </c>
      <c r="AF150" s="30">
        <v>0</v>
      </c>
      <c r="AG150" s="30">
        <f t="shared" si="60"/>
        <v>0</v>
      </c>
      <c r="AH150" s="30">
        <f t="shared" si="61"/>
        <v>0</v>
      </c>
      <c r="AI150" s="30">
        <v>167</v>
      </c>
      <c r="AJ150" s="30">
        <v>0</v>
      </c>
      <c r="AK150" s="30">
        <v>133.6</v>
      </c>
      <c r="AL150" s="30">
        <v>0</v>
      </c>
      <c r="AM150" s="1635">
        <v>0</v>
      </c>
      <c r="AN150" s="30">
        <v>0</v>
      </c>
      <c r="AO150" s="30">
        <f t="shared" si="62"/>
        <v>0</v>
      </c>
      <c r="AP150" s="30">
        <f t="shared" si="63"/>
        <v>0</v>
      </c>
      <c r="AQ150" s="30">
        <v>167</v>
      </c>
      <c r="AR150" s="30">
        <v>0</v>
      </c>
      <c r="AS150" s="30">
        <v>133.6</v>
      </c>
      <c r="AT150" s="30">
        <v>0</v>
      </c>
      <c r="AU150" s="1635">
        <v>0</v>
      </c>
      <c r="AV150" s="30">
        <v>0</v>
      </c>
      <c r="AW150" s="30">
        <f t="shared" si="64"/>
        <v>0</v>
      </c>
      <c r="AX150" s="30">
        <f t="shared" si="65"/>
        <v>0</v>
      </c>
      <c r="AY150" s="30">
        <v>167</v>
      </c>
      <c r="AZ150" s="30">
        <v>0</v>
      </c>
      <c r="BA150" s="30">
        <v>133.6</v>
      </c>
      <c r="BB150" s="30">
        <v>0</v>
      </c>
      <c r="BC150" s="1635">
        <v>0</v>
      </c>
      <c r="BD150" s="30">
        <v>0</v>
      </c>
      <c r="BE150" s="30">
        <f t="shared" si="66"/>
        <v>0</v>
      </c>
      <c r="BF150" s="30">
        <f t="shared" si="67"/>
        <v>0</v>
      </c>
      <c r="BG150" s="30">
        <v>167</v>
      </c>
      <c r="BH150" s="30">
        <v>0</v>
      </c>
      <c r="BI150" s="30">
        <v>133.6</v>
      </c>
      <c r="BJ150" s="30">
        <v>0</v>
      </c>
      <c r="BK150" s="1635">
        <v>0</v>
      </c>
      <c r="BL150" s="30">
        <v>0</v>
      </c>
      <c r="BM150" s="30">
        <f t="shared" si="68"/>
        <v>0</v>
      </c>
      <c r="BN150" s="30">
        <f t="shared" si="69"/>
        <v>0</v>
      </c>
    </row>
    <row r="151" spans="1:66">
      <c r="A151" t="s">
        <v>2799</v>
      </c>
      <c r="B151">
        <v>1260</v>
      </c>
      <c r="C151">
        <v>13</v>
      </c>
      <c r="D151" s="30">
        <v>145</v>
      </c>
      <c r="E151" s="30" t="s">
        <v>3197</v>
      </c>
      <c r="F151" s="30" t="s">
        <v>537</v>
      </c>
      <c r="G151" s="30" t="s">
        <v>2143</v>
      </c>
      <c r="H151" s="30" t="s">
        <v>2142</v>
      </c>
      <c r="I151" s="30">
        <v>11</v>
      </c>
      <c r="J151" s="30">
        <v>167</v>
      </c>
      <c r="K151" s="30">
        <v>167</v>
      </c>
      <c r="L151" s="30">
        <v>7.2</v>
      </c>
      <c r="M151" s="30">
        <v>133.6</v>
      </c>
      <c r="N151" s="30">
        <v>1</v>
      </c>
      <c r="O151" s="1635">
        <f t="shared" ref="O151:O179" si="77">(P151/(24*30*L151*N151))</f>
        <v>0.15277777777777779</v>
      </c>
      <c r="P151" s="30">
        <v>792</v>
      </c>
      <c r="Q151" s="30">
        <f t="shared" si="56"/>
        <v>3110</v>
      </c>
      <c r="R151" s="30">
        <f t="shared" si="57"/>
        <v>0</v>
      </c>
      <c r="S151" s="30">
        <v>167</v>
      </c>
      <c r="T151" s="30">
        <v>9</v>
      </c>
      <c r="U151" s="30">
        <v>133.6</v>
      </c>
      <c r="V151" s="30">
        <v>1</v>
      </c>
      <c r="W151" s="1635">
        <f t="shared" ref="W151:W179" si="78">(X151/(24*31*T151*V151))</f>
        <v>0.18413978494623656</v>
      </c>
      <c r="X151" s="30">
        <v>1233</v>
      </c>
      <c r="Y151" s="30">
        <f t="shared" si="58"/>
        <v>4018</v>
      </c>
      <c r="Z151" s="30">
        <f t="shared" si="59"/>
        <v>0</v>
      </c>
      <c r="AA151" s="30">
        <v>167</v>
      </c>
      <c r="AB151" s="30">
        <v>11.4</v>
      </c>
      <c r="AC151" s="30">
        <v>133.6</v>
      </c>
      <c r="AD151" s="30">
        <v>1</v>
      </c>
      <c r="AE151" s="1635">
        <f t="shared" ref="AE151:AE179" si="79">(AF151/(24*30*AB151*AD151))</f>
        <v>0.2412280701754386</v>
      </c>
      <c r="AF151" s="30">
        <v>1980</v>
      </c>
      <c r="AG151" s="30">
        <f t="shared" si="60"/>
        <v>4925</v>
      </c>
      <c r="AH151" s="30">
        <f t="shared" si="61"/>
        <v>0</v>
      </c>
      <c r="AI151" s="30">
        <v>167</v>
      </c>
      <c r="AJ151" s="30">
        <v>27.6</v>
      </c>
      <c r="AK151" s="30">
        <v>133.6</v>
      </c>
      <c r="AL151" s="30">
        <v>1</v>
      </c>
      <c r="AM151" s="1635">
        <f t="shared" ref="AM151:AM179" si="80">(AN151/(24*31*AJ151*AL151))</f>
        <v>0.13791491351098642</v>
      </c>
      <c r="AN151" s="30">
        <v>2832</v>
      </c>
      <c r="AO151" s="30">
        <f t="shared" si="62"/>
        <v>12321</v>
      </c>
      <c r="AP151" s="30">
        <f t="shared" si="63"/>
        <v>0</v>
      </c>
      <c r="AQ151" s="30">
        <v>167</v>
      </c>
      <c r="AR151" s="30">
        <v>32.4</v>
      </c>
      <c r="AS151" s="30">
        <v>133.6</v>
      </c>
      <c r="AT151" s="30">
        <v>0.99850000000000005</v>
      </c>
      <c r="AU151" s="1635">
        <f t="shared" ref="AU151:AU179" si="81">(AV151/(24*31*AR151*AT151))</f>
        <v>0.16327757267123308</v>
      </c>
      <c r="AV151" s="30">
        <v>3930</v>
      </c>
      <c r="AW151" s="30">
        <f t="shared" si="64"/>
        <v>14442</v>
      </c>
      <c r="AX151" s="30">
        <f t="shared" si="65"/>
        <v>0</v>
      </c>
      <c r="AY151" s="30">
        <v>167</v>
      </c>
      <c r="AZ151" s="30">
        <v>15</v>
      </c>
      <c r="BA151" s="30">
        <v>133.6</v>
      </c>
      <c r="BB151" s="30">
        <v>1</v>
      </c>
      <c r="BC151" s="1635">
        <f t="shared" ref="BC151:BC179" si="82">(BD151/(24*30*AZ151*BB151))</f>
        <v>0.21666666666666667</v>
      </c>
      <c r="BD151" s="30">
        <v>2340</v>
      </c>
      <c r="BE151" s="30">
        <f t="shared" si="66"/>
        <v>6480</v>
      </c>
      <c r="BF151" s="30">
        <f t="shared" si="67"/>
        <v>0</v>
      </c>
      <c r="BG151" s="30">
        <v>167</v>
      </c>
      <c r="BH151" s="30">
        <v>12</v>
      </c>
      <c r="BI151" s="30">
        <v>133.6</v>
      </c>
      <c r="BJ151" s="30">
        <v>0.99839999999999995</v>
      </c>
      <c r="BK151" s="1635">
        <f t="shared" ref="BK151:BK179" si="83">(BL151/(24*31*BH151*BJ151))</f>
        <v>0.21371560087537914</v>
      </c>
      <c r="BL151" s="30">
        <v>1905</v>
      </c>
      <c r="BM151" s="30">
        <f t="shared" si="68"/>
        <v>5348</v>
      </c>
      <c r="BN151" s="30">
        <f t="shared" si="69"/>
        <v>0</v>
      </c>
    </row>
    <row r="152" spans="1:66">
      <c r="A152" t="s">
        <v>2800</v>
      </c>
      <c r="B152">
        <v>1260</v>
      </c>
      <c r="C152">
        <v>21</v>
      </c>
      <c r="D152" s="30">
        <v>146</v>
      </c>
      <c r="E152" s="30" t="s">
        <v>3198</v>
      </c>
      <c r="F152" s="30" t="s">
        <v>1728</v>
      </c>
      <c r="G152" s="30" t="s">
        <v>2143</v>
      </c>
      <c r="H152" s="30" t="s">
        <v>2142</v>
      </c>
      <c r="I152" s="30">
        <v>11</v>
      </c>
      <c r="J152" s="30">
        <v>167</v>
      </c>
      <c r="K152" s="30">
        <v>167</v>
      </c>
      <c r="L152" s="30">
        <v>93</v>
      </c>
      <c r="M152" s="30">
        <v>133.6</v>
      </c>
      <c r="N152" s="30">
        <v>0.74609999999999999</v>
      </c>
      <c r="O152" s="1635">
        <f t="shared" si="77"/>
        <v>0.20296701749935989</v>
      </c>
      <c r="P152" s="30">
        <v>10140</v>
      </c>
      <c r="Q152" s="30">
        <f t="shared" si="56"/>
        <v>29975</v>
      </c>
      <c r="R152" s="30">
        <f t="shared" si="57"/>
        <v>0</v>
      </c>
      <c r="S152" s="30">
        <v>167</v>
      </c>
      <c r="T152" s="30">
        <v>72</v>
      </c>
      <c r="U152" s="30">
        <v>133.6</v>
      </c>
      <c r="V152" s="30">
        <v>0.75239999999999996</v>
      </c>
      <c r="W152" s="1635">
        <f t="shared" si="78"/>
        <v>0.17194082877444508</v>
      </c>
      <c r="X152" s="30">
        <v>6930</v>
      </c>
      <c r="Y152" s="30">
        <f t="shared" si="58"/>
        <v>24183</v>
      </c>
      <c r="Z152" s="30">
        <f t="shared" si="59"/>
        <v>0</v>
      </c>
      <c r="AA152" s="30">
        <v>167</v>
      </c>
      <c r="AB152" s="30">
        <v>42</v>
      </c>
      <c r="AC152" s="30">
        <v>133.6</v>
      </c>
      <c r="AD152" s="30">
        <v>0.59619999999999995</v>
      </c>
      <c r="AE152" s="1635">
        <f t="shared" si="79"/>
        <v>0.25791654020436311</v>
      </c>
      <c r="AF152" s="30">
        <v>4650</v>
      </c>
      <c r="AG152" s="30">
        <f t="shared" si="60"/>
        <v>10817</v>
      </c>
      <c r="AH152" s="30">
        <f t="shared" si="61"/>
        <v>0</v>
      </c>
      <c r="AI152" s="30">
        <v>167</v>
      </c>
      <c r="AJ152" s="30">
        <v>42</v>
      </c>
      <c r="AK152" s="30">
        <v>133.6</v>
      </c>
      <c r="AL152" s="30">
        <v>0.34670000000000001</v>
      </c>
      <c r="AM152" s="1635">
        <f t="shared" si="80"/>
        <v>0.14399537088112319</v>
      </c>
      <c r="AN152" s="30">
        <v>1560</v>
      </c>
      <c r="AO152" s="30">
        <f t="shared" si="62"/>
        <v>6500</v>
      </c>
      <c r="AP152" s="30">
        <f t="shared" si="63"/>
        <v>0</v>
      </c>
      <c r="AQ152" s="30">
        <v>167</v>
      </c>
      <c r="AR152" s="30">
        <v>9</v>
      </c>
      <c r="AS152" s="30">
        <v>133.6</v>
      </c>
      <c r="AT152" s="30">
        <v>0.1915</v>
      </c>
      <c r="AU152" s="1635">
        <f t="shared" si="81"/>
        <v>0.63168533647772251</v>
      </c>
      <c r="AV152" s="30">
        <v>810</v>
      </c>
      <c r="AW152" s="30">
        <f t="shared" si="64"/>
        <v>769</v>
      </c>
      <c r="AX152" s="30">
        <f t="shared" si="65"/>
        <v>41</v>
      </c>
      <c r="AY152" s="30">
        <v>167</v>
      </c>
      <c r="AZ152" s="30">
        <v>12</v>
      </c>
      <c r="BA152" s="30">
        <v>133.6</v>
      </c>
      <c r="BB152" s="30">
        <v>0.36109999999999998</v>
      </c>
      <c r="BC152" s="1635">
        <f t="shared" si="82"/>
        <v>0.50001538508877197</v>
      </c>
      <c r="BD152" s="30">
        <v>1560</v>
      </c>
      <c r="BE152" s="30">
        <f t="shared" si="66"/>
        <v>1872</v>
      </c>
      <c r="BF152" s="30">
        <f t="shared" si="67"/>
        <v>0</v>
      </c>
      <c r="BG152" s="30">
        <v>167</v>
      </c>
      <c r="BH152" s="30">
        <v>9</v>
      </c>
      <c r="BI152" s="30">
        <v>133.6</v>
      </c>
      <c r="BJ152" s="30">
        <v>0.45</v>
      </c>
      <c r="BK152" s="1635">
        <f t="shared" si="83"/>
        <v>0.62724014336917555</v>
      </c>
      <c r="BL152" s="30">
        <v>1890</v>
      </c>
      <c r="BM152" s="30">
        <f t="shared" si="68"/>
        <v>1808</v>
      </c>
      <c r="BN152" s="30">
        <f t="shared" si="69"/>
        <v>82</v>
      </c>
    </row>
    <row r="153" spans="1:66">
      <c r="A153" t="s">
        <v>2801</v>
      </c>
      <c r="B153">
        <v>1270</v>
      </c>
      <c r="C153">
        <v>11</v>
      </c>
      <c r="D153" s="30">
        <v>147</v>
      </c>
      <c r="E153" s="30">
        <v>35077</v>
      </c>
      <c r="F153" s="30" t="s">
        <v>2247</v>
      </c>
      <c r="G153" s="30" t="s">
        <v>2143</v>
      </c>
      <c r="H153" s="30" t="s">
        <v>2223</v>
      </c>
      <c r="I153" s="30">
        <v>11</v>
      </c>
      <c r="J153" s="30">
        <v>167</v>
      </c>
      <c r="K153" s="30">
        <v>167</v>
      </c>
      <c r="L153" s="30">
        <v>122</v>
      </c>
      <c r="M153" s="30">
        <v>133.6</v>
      </c>
      <c r="N153" s="30">
        <v>0.57809999999999995</v>
      </c>
      <c r="O153" s="1635">
        <f t="shared" si="77"/>
        <v>0.16506399804144536</v>
      </c>
      <c r="P153" s="30">
        <v>8382</v>
      </c>
      <c r="Q153" s="30">
        <f t="shared" si="56"/>
        <v>30468</v>
      </c>
      <c r="R153" s="30">
        <f t="shared" si="57"/>
        <v>0</v>
      </c>
      <c r="S153" s="30">
        <v>167</v>
      </c>
      <c r="T153" s="30">
        <v>148.24</v>
      </c>
      <c r="U153" s="30">
        <v>148.24</v>
      </c>
      <c r="V153" s="30">
        <v>0.94989999999999997</v>
      </c>
      <c r="W153" s="1635">
        <f t="shared" si="78"/>
        <v>0.33404284843772108</v>
      </c>
      <c r="X153" s="30">
        <v>34996</v>
      </c>
      <c r="Y153" s="30">
        <f t="shared" si="58"/>
        <v>62859</v>
      </c>
      <c r="Z153" s="30">
        <f t="shared" si="59"/>
        <v>0</v>
      </c>
      <c r="AA153" s="30">
        <v>167</v>
      </c>
      <c r="AB153" s="30">
        <v>171.92</v>
      </c>
      <c r="AC153" s="30">
        <v>171.92</v>
      </c>
      <c r="AD153" s="30">
        <v>0.70569999999999999</v>
      </c>
      <c r="AE153" s="1635">
        <f t="shared" si="79"/>
        <v>0.50328986264336339</v>
      </c>
      <c r="AF153" s="30">
        <v>43964</v>
      </c>
      <c r="AG153" s="30">
        <f t="shared" si="60"/>
        <v>52412</v>
      </c>
      <c r="AH153" s="30">
        <f t="shared" si="61"/>
        <v>0</v>
      </c>
      <c r="AI153" s="30">
        <v>167</v>
      </c>
      <c r="AJ153" s="30">
        <v>172</v>
      </c>
      <c r="AK153" s="30">
        <v>172</v>
      </c>
      <c r="AL153" s="30">
        <v>0.92090000000000005</v>
      </c>
      <c r="AM153" s="1635">
        <f t="shared" si="80"/>
        <v>0.29275561913607945</v>
      </c>
      <c r="AN153" s="30">
        <v>34500</v>
      </c>
      <c r="AO153" s="30">
        <f t="shared" si="62"/>
        <v>70707</v>
      </c>
      <c r="AP153" s="30">
        <f t="shared" si="63"/>
        <v>0</v>
      </c>
      <c r="AQ153" s="30">
        <v>167</v>
      </c>
      <c r="AR153" s="30">
        <v>124</v>
      </c>
      <c r="AS153" s="30">
        <v>133.6</v>
      </c>
      <c r="AT153" s="30">
        <v>0.80689999999999995</v>
      </c>
      <c r="AU153" s="1635">
        <f t="shared" si="81"/>
        <v>0.23347233991664076</v>
      </c>
      <c r="AV153" s="30">
        <v>17380</v>
      </c>
      <c r="AW153" s="30">
        <f t="shared" si="64"/>
        <v>44665</v>
      </c>
      <c r="AX153" s="30">
        <f t="shared" si="65"/>
        <v>0</v>
      </c>
      <c r="AY153" s="30">
        <v>167</v>
      </c>
      <c r="AZ153" s="30">
        <v>140</v>
      </c>
      <c r="BA153" s="30">
        <v>140</v>
      </c>
      <c r="BB153" s="30">
        <v>0.8417</v>
      </c>
      <c r="BC153" s="1635">
        <f t="shared" si="82"/>
        <v>0.2932462835040951</v>
      </c>
      <c r="BD153" s="30">
        <v>24880</v>
      </c>
      <c r="BE153" s="30">
        <f t="shared" si="66"/>
        <v>50906</v>
      </c>
      <c r="BF153" s="30">
        <f t="shared" si="67"/>
        <v>0</v>
      </c>
      <c r="BG153" s="30">
        <v>167</v>
      </c>
      <c r="BH153" s="30">
        <v>154</v>
      </c>
      <c r="BI153" s="30">
        <v>154</v>
      </c>
      <c r="BJ153" s="30">
        <v>0.82669999999999999</v>
      </c>
      <c r="BK153" s="1635">
        <f t="shared" si="83"/>
        <v>0.41807441613120622</v>
      </c>
      <c r="BL153" s="30">
        <v>39600</v>
      </c>
      <c r="BM153" s="30">
        <f t="shared" si="68"/>
        <v>56832</v>
      </c>
      <c r="BN153" s="30">
        <f t="shared" si="69"/>
        <v>0</v>
      </c>
    </row>
    <row r="154" spans="1:66">
      <c r="A154" t="s">
        <v>2802</v>
      </c>
      <c r="B154">
        <v>6130</v>
      </c>
      <c r="C154">
        <v>2</v>
      </c>
      <c r="D154" s="30">
        <v>148</v>
      </c>
      <c r="E154" s="30" t="s">
        <v>3199</v>
      </c>
      <c r="F154" s="30" t="s">
        <v>797</v>
      </c>
      <c r="G154" s="30" t="s">
        <v>2143</v>
      </c>
      <c r="H154" s="30" t="s">
        <v>2142</v>
      </c>
      <c r="I154" s="30">
        <v>11</v>
      </c>
      <c r="J154" s="30">
        <v>167</v>
      </c>
      <c r="K154" s="30">
        <v>167</v>
      </c>
      <c r="L154" s="30">
        <v>160</v>
      </c>
      <c r="M154" s="30">
        <v>160</v>
      </c>
      <c r="N154" s="30">
        <v>0.67100000000000004</v>
      </c>
      <c r="O154" s="1635">
        <f t="shared" si="77"/>
        <v>0.25640627587348896</v>
      </c>
      <c r="P154" s="30">
        <v>19820</v>
      </c>
      <c r="Q154" s="30">
        <f t="shared" si="56"/>
        <v>46380</v>
      </c>
      <c r="R154" s="30">
        <f t="shared" si="57"/>
        <v>0</v>
      </c>
      <c r="S154" s="30">
        <v>167</v>
      </c>
      <c r="T154" s="30">
        <v>104</v>
      </c>
      <c r="U154" s="30">
        <v>133.6</v>
      </c>
      <c r="V154" s="30">
        <v>0.93140000000000001</v>
      </c>
      <c r="W154" s="1635">
        <f t="shared" si="78"/>
        <v>0.29777429780546838</v>
      </c>
      <c r="X154" s="30">
        <v>21460</v>
      </c>
      <c r="Y154" s="30">
        <f t="shared" si="58"/>
        <v>43241</v>
      </c>
      <c r="Z154" s="30">
        <f t="shared" si="59"/>
        <v>0</v>
      </c>
      <c r="AA154" s="30">
        <v>167</v>
      </c>
      <c r="AB154" s="30">
        <v>114</v>
      </c>
      <c r="AC154" s="30">
        <v>133.6</v>
      </c>
      <c r="AD154" s="30">
        <v>0.92930000000000001</v>
      </c>
      <c r="AE154" s="1635">
        <f t="shared" si="79"/>
        <v>0.27557475296860345</v>
      </c>
      <c r="AF154" s="30">
        <v>21020</v>
      </c>
      <c r="AG154" s="30">
        <f t="shared" si="60"/>
        <v>45766</v>
      </c>
      <c r="AH154" s="30">
        <f t="shared" si="61"/>
        <v>0</v>
      </c>
      <c r="AI154" s="30">
        <v>167</v>
      </c>
      <c r="AJ154" s="30">
        <v>110</v>
      </c>
      <c r="AK154" s="30">
        <v>133.6</v>
      </c>
      <c r="AL154" s="30">
        <v>0.92620000000000002</v>
      </c>
      <c r="AM154" s="1635">
        <f t="shared" si="80"/>
        <v>0.32137114979948339</v>
      </c>
      <c r="AN154" s="30">
        <v>24360</v>
      </c>
      <c r="AO154" s="30">
        <f t="shared" si="62"/>
        <v>45480</v>
      </c>
      <c r="AP154" s="30">
        <f t="shared" si="63"/>
        <v>0</v>
      </c>
      <c r="AQ154" s="30">
        <v>167</v>
      </c>
      <c r="AR154" s="30">
        <v>106</v>
      </c>
      <c r="AS154" s="30">
        <v>133.6</v>
      </c>
      <c r="AT154" s="30">
        <v>0.82899999999999996</v>
      </c>
      <c r="AU154" s="1635">
        <f t="shared" si="81"/>
        <v>0.13796635994695242</v>
      </c>
      <c r="AV154" s="30">
        <v>9020</v>
      </c>
      <c r="AW154" s="30">
        <f t="shared" si="64"/>
        <v>39227</v>
      </c>
      <c r="AX154" s="30">
        <f t="shared" si="65"/>
        <v>0</v>
      </c>
      <c r="AY154" s="30">
        <v>167</v>
      </c>
      <c r="AZ154" s="30">
        <v>18</v>
      </c>
      <c r="BA154" s="30">
        <v>133.6</v>
      </c>
      <c r="BB154" s="30">
        <v>0.66669999999999996</v>
      </c>
      <c r="BC154" s="1635">
        <f t="shared" si="82"/>
        <v>0.14351134295137097</v>
      </c>
      <c r="BD154" s="30">
        <v>1240</v>
      </c>
      <c r="BE154" s="30">
        <f t="shared" si="66"/>
        <v>5184</v>
      </c>
      <c r="BF154" s="30">
        <f t="shared" si="67"/>
        <v>0</v>
      </c>
      <c r="BG154" s="30">
        <v>167</v>
      </c>
      <c r="BH154" s="30">
        <v>10</v>
      </c>
      <c r="BI154" s="30">
        <v>133.6</v>
      </c>
      <c r="BJ154" s="30">
        <v>0.63790000000000002</v>
      </c>
      <c r="BK154" s="1635">
        <f t="shared" si="83"/>
        <v>0.31184312773600198</v>
      </c>
      <c r="BL154" s="30">
        <v>1480</v>
      </c>
      <c r="BM154" s="30">
        <f t="shared" si="68"/>
        <v>2848</v>
      </c>
      <c r="BN154" s="30">
        <f t="shared" si="69"/>
        <v>0</v>
      </c>
    </row>
    <row r="155" spans="1:66">
      <c r="A155" t="s">
        <v>2803</v>
      </c>
      <c r="B155">
        <v>6130</v>
      </c>
      <c r="C155">
        <v>14</v>
      </c>
      <c r="D155" s="30">
        <v>149</v>
      </c>
      <c r="E155" s="30" t="s">
        <v>3200</v>
      </c>
      <c r="F155" s="30" t="s">
        <v>545</v>
      </c>
      <c r="G155" s="30" t="s">
        <v>2143</v>
      </c>
      <c r="H155" s="30" t="s">
        <v>2142</v>
      </c>
      <c r="I155" s="30">
        <v>11</v>
      </c>
      <c r="J155" s="30">
        <v>167</v>
      </c>
      <c r="K155" s="30">
        <v>167</v>
      </c>
      <c r="L155" s="30">
        <v>108</v>
      </c>
      <c r="M155" s="30">
        <v>133.6</v>
      </c>
      <c r="N155" s="30">
        <v>0.89239999999999997</v>
      </c>
      <c r="O155" s="1635">
        <f t="shared" si="77"/>
        <v>0.33000435317532778</v>
      </c>
      <c r="P155" s="30">
        <v>22900</v>
      </c>
      <c r="Q155" s="30">
        <f t="shared" si="56"/>
        <v>41636</v>
      </c>
      <c r="R155" s="30">
        <f t="shared" si="57"/>
        <v>0</v>
      </c>
      <c r="S155" s="30">
        <v>167</v>
      </c>
      <c r="T155" s="30">
        <v>98</v>
      </c>
      <c r="U155" s="30">
        <v>133.6</v>
      </c>
      <c r="V155" s="30">
        <v>0.94430000000000003</v>
      </c>
      <c r="W155" s="1635">
        <f t="shared" si="78"/>
        <v>0.33492710998443914</v>
      </c>
      <c r="X155" s="30">
        <v>23060</v>
      </c>
      <c r="Y155" s="30">
        <f t="shared" si="58"/>
        <v>41310</v>
      </c>
      <c r="Z155" s="30">
        <f t="shared" si="59"/>
        <v>0</v>
      </c>
      <c r="AA155" s="30">
        <v>167</v>
      </c>
      <c r="AB155" s="30">
        <v>102</v>
      </c>
      <c r="AC155" s="30">
        <v>133.6</v>
      </c>
      <c r="AD155" s="30">
        <v>0.97499999999999998</v>
      </c>
      <c r="AE155" s="1635">
        <f t="shared" si="79"/>
        <v>0.31562482542874698</v>
      </c>
      <c r="AF155" s="30">
        <v>22600</v>
      </c>
      <c r="AG155" s="30">
        <f t="shared" si="60"/>
        <v>42962</v>
      </c>
      <c r="AH155" s="30">
        <f t="shared" si="61"/>
        <v>0</v>
      </c>
      <c r="AI155" s="30">
        <v>167</v>
      </c>
      <c r="AJ155" s="30">
        <v>110</v>
      </c>
      <c r="AK155" s="30">
        <v>133.6</v>
      </c>
      <c r="AL155" s="30">
        <v>0.97050000000000003</v>
      </c>
      <c r="AM155" s="1635">
        <f t="shared" si="80"/>
        <v>0.24853410205157725</v>
      </c>
      <c r="AN155" s="30">
        <v>19740</v>
      </c>
      <c r="AO155" s="30">
        <f t="shared" si="62"/>
        <v>47655</v>
      </c>
      <c r="AP155" s="30">
        <f t="shared" si="63"/>
        <v>0</v>
      </c>
      <c r="AQ155" s="30">
        <v>167</v>
      </c>
      <c r="AR155" s="30">
        <v>108</v>
      </c>
      <c r="AS155" s="30">
        <v>133.6</v>
      </c>
      <c r="AT155" s="30">
        <v>0.97699999999999998</v>
      </c>
      <c r="AU155" s="1635">
        <f t="shared" si="81"/>
        <v>0.3469891127962248</v>
      </c>
      <c r="AV155" s="30">
        <v>27240</v>
      </c>
      <c r="AW155" s="30">
        <f t="shared" si="64"/>
        <v>47102</v>
      </c>
      <c r="AX155" s="30">
        <f t="shared" si="65"/>
        <v>0</v>
      </c>
      <c r="AY155" s="30">
        <v>167</v>
      </c>
      <c r="AZ155" s="30">
        <v>4</v>
      </c>
      <c r="BA155" s="30">
        <v>133.6</v>
      </c>
      <c r="BB155" s="30">
        <v>0.70550000000000002</v>
      </c>
      <c r="BC155" s="1635">
        <f t="shared" si="82"/>
        <v>1.0138593590046459</v>
      </c>
      <c r="BD155" s="30">
        <v>2060</v>
      </c>
      <c r="BE155" s="30">
        <f t="shared" si="66"/>
        <v>1219</v>
      </c>
      <c r="BF155" s="30">
        <f t="shared" si="67"/>
        <v>841</v>
      </c>
      <c r="BG155" s="30">
        <v>167</v>
      </c>
      <c r="BH155" s="30">
        <v>4</v>
      </c>
      <c r="BI155" s="30">
        <v>133.6</v>
      </c>
      <c r="BJ155" s="30">
        <v>0.48530000000000001</v>
      </c>
      <c r="BK155" s="1635">
        <f t="shared" si="83"/>
        <v>0.45698370811536598</v>
      </c>
      <c r="BL155" s="30">
        <v>660</v>
      </c>
      <c r="BM155" s="30">
        <f t="shared" si="68"/>
        <v>867</v>
      </c>
      <c r="BN155" s="30">
        <f t="shared" si="69"/>
        <v>0</v>
      </c>
    </row>
    <row r="156" spans="1:66">
      <c r="A156" t="s">
        <v>3794</v>
      </c>
      <c r="B156">
        <v>6130</v>
      </c>
      <c r="C156">
        <v>26</v>
      </c>
      <c r="D156" s="30">
        <v>150</v>
      </c>
      <c r="E156" s="30" t="s">
        <v>3795</v>
      </c>
      <c r="F156" s="30" t="s">
        <v>3796</v>
      </c>
      <c r="G156" s="30" t="s">
        <v>2143</v>
      </c>
      <c r="H156" s="30" t="s">
        <v>802</v>
      </c>
      <c r="I156" s="30">
        <v>11</v>
      </c>
      <c r="J156" s="30">
        <v>167</v>
      </c>
      <c r="K156" s="30">
        <v>167</v>
      </c>
      <c r="L156" s="30">
        <v>127</v>
      </c>
      <c r="M156" s="30">
        <v>133.6</v>
      </c>
      <c r="N156" s="30">
        <v>0.93420000000000003</v>
      </c>
      <c r="O156" s="1635">
        <f t="shared" si="77"/>
        <v>0.15150442418204466</v>
      </c>
      <c r="P156" s="30">
        <v>12942</v>
      </c>
      <c r="Q156" s="30">
        <f t="shared" si="56"/>
        <v>51254</v>
      </c>
      <c r="R156" s="30">
        <f t="shared" si="57"/>
        <v>0</v>
      </c>
      <c r="S156" s="30">
        <v>167</v>
      </c>
      <c r="T156" s="30">
        <v>127.2</v>
      </c>
      <c r="U156" s="30">
        <v>133.6</v>
      </c>
      <c r="V156" s="30">
        <v>0.93030000000000002</v>
      </c>
      <c r="W156" s="1635">
        <f t="shared" si="78"/>
        <v>0.18348349784540532</v>
      </c>
      <c r="X156" s="30">
        <v>16154</v>
      </c>
      <c r="Y156" s="30">
        <f t="shared" si="58"/>
        <v>52824</v>
      </c>
      <c r="Z156" s="30">
        <f t="shared" si="59"/>
        <v>0</v>
      </c>
      <c r="AA156" s="30">
        <v>167</v>
      </c>
      <c r="AB156" s="30">
        <v>134</v>
      </c>
      <c r="AC156" s="30">
        <v>134</v>
      </c>
      <c r="AD156" s="30">
        <v>0.93420000000000003</v>
      </c>
      <c r="AE156" s="1635">
        <f t="shared" si="79"/>
        <v>0.13793162212913168</v>
      </c>
      <c r="AF156" s="30">
        <v>12432</v>
      </c>
      <c r="AG156" s="30">
        <f t="shared" si="60"/>
        <v>54079</v>
      </c>
      <c r="AH156" s="30">
        <f t="shared" si="61"/>
        <v>0</v>
      </c>
      <c r="AI156" s="30">
        <v>167</v>
      </c>
      <c r="AJ156" s="30">
        <v>137.80000000000001</v>
      </c>
      <c r="AK156" s="30">
        <v>137.80000000000001</v>
      </c>
      <c r="AL156" s="30">
        <v>0.81679999999999997</v>
      </c>
      <c r="AM156" s="1635">
        <f t="shared" si="80"/>
        <v>0.29488559743796244</v>
      </c>
      <c r="AN156" s="30">
        <v>24694</v>
      </c>
      <c r="AO156" s="30">
        <f t="shared" si="62"/>
        <v>50245</v>
      </c>
      <c r="AP156" s="30">
        <f t="shared" si="63"/>
        <v>0</v>
      </c>
      <c r="AQ156" s="30">
        <v>167</v>
      </c>
      <c r="AR156" s="30">
        <v>137.80000000000001</v>
      </c>
      <c r="AS156" s="30">
        <v>137.80000000000001</v>
      </c>
      <c r="AT156" s="30">
        <v>0.78420000000000001</v>
      </c>
      <c r="AU156" s="1635">
        <f t="shared" si="81"/>
        <v>0.22042646766673624</v>
      </c>
      <c r="AV156" s="30">
        <v>17722</v>
      </c>
      <c r="AW156" s="30">
        <f t="shared" si="64"/>
        <v>48239</v>
      </c>
      <c r="AX156" s="30">
        <f t="shared" si="65"/>
        <v>0</v>
      </c>
      <c r="AY156" s="30">
        <v>167</v>
      </c>
      <c r="AZ156" s="30">
        <v>138.19999999999999</v>
      </c>
      <c r="BA156" s="30">
        <v>138.19999999999999</v>
      </c>
      <c r="BB156" s="30">
        <v>0.83479999999999999</v>
      </c>
      <c r="BC156" s="1635">
        <f t="shared" si="82"/>
        <v>0.24411931286512201</v>
      </c>
      <c r="BD156" s="30">
        <v>20278</v>
      </c>
      <c r="BE156" s="30">
        <f t="shared" si="66"/>
        <v>49840</v>
      </c>
      <c r="BF156" s="30">
        <f t="shared" si="67"/>
        <v>0</v>
      </c>
      <c r="BG156" s="30">
        <v>167</v>
      </c>
      <c r="BH156" s="30">
        <v>137.19999999999999</v>
      </c>
      <c r="BI156" s="30">
        <v>137.19999999999999</v>
      </c>
      <c r="BJ156" s="30">
        <v>0.81889999999999996</v>
      </c>
      <c r="BK156" s="1635">
        <f t="shared" si="83"/>
        <v>0.25634433224987874</v>
      </c>
      <c r="BL156" s="30">
        <v>21428</v>
      </c>
      <c r="BM156" s="30">
        <f t="shared" si="68"/>
        <v>50154</v>
      </c>
      <c r="BN156" s="30">
        <f t="shared" si="69"/>
        <v>0</v>
      </c>
    </row>
    <row r="157" spans="1:66">
      <c r="A157" t="s">
        <v>2804</v>
      </c>
      <c r="B157">
        <v>6150</v>
      </c>
      <c r="C157">
        <v>15</v>
      </c>
      <c r="D157" s="30">
        <v>151</v>
      </c>
      <c r="E157" s="30" t="s">
        <v>3201</v>
      </c>
      <c r="F157" s="30" t="s">
        <v>1383</v>
      </c>
      <c r="G157" s="30" t="s">
        <v>2143</v>
      </c>
      <c r="H157" s="30" t="s">
        <v>2142</v>
      </c>
      <c r="I157" s="30">
        <v>11</v>
      </c>
      <c r="J157" s="30">
        <v>167</v>
      </c>
      <c r="K157" s="30">
        <v>167</v>
      </c>
      <c r="L157" s="30">
        <v>166.4</v>
      </c>
      <c r="M157" s="30">
        <v>166.4</v>
      </c>
      <c r="N157" s="30">
        <v>0.97219999999999995</v>
      </c>
      <c r="O157" s="1635">
        <f t="shared" si="77"/>
        <v>4.7957826948132443E-2</v>
      </c>
      <c r="P157" s="30">
        <v>5586</v>
      </c>
      <c r="Q157" s="30">
        <f t="shared" si="56"/>
        <v>69886</v>
      </c>
      <c r="R157" s="30">
        <f t="shared" si="57"/>
        <v>0</v>
      </c>
      <c r="S157" s="30">
        <v>167</v>
      </c>
      <c r="T157" s="30">
        <v>167.6</v>
      </c>
      <c r="U157" s="30">
        <v>167.6</v>
      </c>
      <c r="V157" s="30">
        <v>0.97230000000000005</v>
      </c>
      <c r="W157" s="1635">
        <f t="shared" si="78"/>
        <v>6.0309947044144961E-2</v>
      </c>
      <c r="X157" s="30">
        <v>7312</v>
      </c>
      <c r="Y157" s="30">
        <f t="shared" si="58"/>
        <v>72744</v>
      </c>
      <c r="Z157" s="30">
        <f t="shared" si="59"/>
        <v>0</v>
      </c>
      <c r="AA157" s="30">
        <v>167</v>
      </c>
      <c r="AB157" s="30">
        <v>152.68</v>
      </c>
      <c r="AC157" s="30">
        <v>152.68</v>
      </c>
      <c r="AD157" s="30">
        <v>0.94850000000000001</v>
      </c>
      <c r="AE157" s="1635">
        <f t="shared" si="79"/>
        <v>8.6258301109902069E-2</v>
      </c>
      <c r="AF157" s="30">
        <v>8994</v>
      </c>
      <c r="AG157" s="30">
        <f t="shared" si="60"/>
        <v>62561</v>
      </c>
      <c r="AH157" s="30">
        <f t="shared" si="61"/>
        <v>0</v>
      </c>
      <c r="AI157" s="30">
        <v>167</v>
      </c>
      <c r="AJ157" s="30">
        <v>159</v>
      </c>
      <c r="AK157" s="30">
        <v>159</v>
      </c>
      <c r="AL157" s="30">
        <v>0.91320000000000001</v>
      </c>
      <c r="AM157" s="1635">
        <f t="shared" si="80"/>
        <v>2.8622233644455902E-2</v>
      </c>
      <c r="AN157" s="30">
        <v>3092</v>
      </c>
      <c r="AO157" s="30">
        <f t="shared" si="62"/>
        <v>64817</v>
      </c>
      <c r="AP157" s="30">
        <f t="shared" si="63"/>
        <v>0</v>
      </c>
      <c r="AQ157" s="30">
        <v>167</v>
      </c>
      <c r="AR157" s="30">
        <v>171.8</v>
      </c>
      <c r="AS157" s="30">
        <v>171.8</v>
      </c>
      <c r="AT157" s="30">
        <v>0.95720000000000005</v>
      </c>
      <c r="AU157" s="1635">
        <f t="shared" si="81"/>
        <v>5.3355766189822511E-2</v>
      </c>
      <c r="AV157" s="30">
        <v>6528</v>
      </c>
      <c r="AW157" s="30">
        <f t="shared" si="64"/>
        <v>73409</v>
      </c>
      <c r="AX157" s="30">
        <f t="shared" si="65"/>
        <v>0</v>
      </c>
      <c r="AY157" s="30">
        <v>167</v>
      </c>
      <c r="AZ157" s="30">
        <v>181.6</v>
      </c>
      <c r="BA157" s="30">
        <v>181.6</v>
      </c>
      <c r="BB157" s="30">
        <v>0.97299999999999998</v>
      </c>
      <c r="BC157" s="1635">
        <f t="shared" si="82"/>
        <v>3.3406251713544208E-2</v>
      </c>
      <c r="BD157" s="30">
        <v>4250</v>
      </c>
      <c r="BE157" s="30">
        <f t="shared" si="66"/>
        <v>76333</v>
      </c>
      <c r="BF157" s="30">
        <f t="shared" si="67"/>
        <v>0</v>
      </c>
      <c r="BG157" s="30">
        <v>167</v>
      </c>
      <c r="BH157" s="30">
        <v>162.26</v>
      </c>
      <c r="BI157" s="30">
        <v>162.26</v>
      </c>
      <c r="BJ157" s="30">
        <v>0.97219999999999995</v>
      </c>
      <c r="BK157" s="1635">
        <f t="shared" si="83"/>
        <v>4.6470260783938212E-2</v>
      </c>
      <c r="BL157" s="30">
        <v>5454</v>
      </c>
      <c r="BM157" s="30">
        <f t="shared" si="68"/>
        <v>70419</v>
      </c>
      <c r="BN157" s="30">
        <f t="shared" si="69"/>
        <v>0</v>
      </c>
    </row>
    <row r="158" spans="1:66">
      <c r="A158" t="s">
        <v>2805</v>
      </c>
      <c r="B158">
        <v>6210</v>
      </c>
      <c r="C158">
        <v>37</v>
      </c>
      <c r="D158" s="30">
        <v>152</v>
      </c>
      <c r="E158" s="30" t="s">
        <v>3202</v>
      </c>
      <c r="F158" s="30" t="s">
        <v>1763</v>
      </c>
      <c r="G158" s="30" t="s">
        <v>2143</v>
      </c>
      <c r="H158" s="30" t="s">
        <v>1487</v>
      </c>
      <c r="I158" s="30">
        <v>11</v>
      </c>
      <c r="J158" s="30">
        <v>167</v>
      </c>
      <c r="K158" s="30">
        <v>167</v>
      </c>
      <c r="L158" s="30">
        <v>80.8</v>
      </c>
      <c r="M158" s="30">
        <v>167</v>
      </c>
      <c r="N158" s="30">
        <v>0.98809999999999998</v>
      </c>
      <c r="O158" s="1635">
        <f t="shared" si="77"/>
        <v>0.59843045330744993</v>
      </c>
      <c r="P158" s="30">
        <v>34400</v>
      </c>
      <c r="Q158" s="30">
        <f t="shared" si="56"/>
        <v>34490</v>
      </c>
      <c r="R158" s="30">
        <f t="shared" si="57"/>
        <v>0</v>
      </c>
      <c r="S158" s="30">
        <v>167</v>
      </c>
      <c r="T158" s="30">
        <v>75.8</v>
      </c>
      <c r="U158" s="30">
        <v>167</v>
      </c>
      <c r="V158" s="30">
        <v>0.98660000000000003</v>
      </c>
      <c r="W158" s="1635">
        <f t="shared" si="78"/>
        <v>0.35115337993722801</v>
      </c>
      <c r="X158" s="30">
        <v>19538</v>
      </c>
      <c r="Y158" s="30">
        <f t="shared" si="58"/>
        <v>33384</v>
      </c>
      <c r="Z158" s="30">
        <f t="shared" si="59"/>
        <v>0</v>
      </c>
      <c r="AA158" s="30">
        <v>167</v>
      </c>
      <c r="AB158" s="30">
        <v>81.8</v>
      </c>
      <c r="AC158" s="30">
        <v>167</v>
      </c>
      <c r="AD158" s="30">
        <v>0.98619999999999997</v>
      </c>
      <c r="AE158" s="1635">
        <f t="shared" si="79"/>
        <v>0.59693644612963992</v>
      </c>
      <c r="AF158" s="30">
        <v>34672</v>
      </c>
      <c r="AG158" s="30">
        <f t="shared" si="60"/>
        <v>34850</v>
      </c>
      <c r="AH158" s="30">
        <f t="shared" si="61"/>
        <v>0</v>
      </c>
      <c r="AI158" s="30">
        <v>167</v>
      </c>
      <c r="AJ158" s="30">
        <v>89.8</v>
      </c>
      <c r="AK158" s="30">
        <v>167</v>
      </c>
      <c r="AL158" s="30">
        <v>0.98560000000000003</v>
      </c>
      <c r="AM158" s="1635">
        <f t="shared" si="80"/>
        <v>0.47654396307765806</v>
      </c>
      <c r="AN158" s="30">
        <v>31380</v>
      </c>
      <c r="AO158" s="30">
        <f t="shared" si="62"/>
        <v>39509</v>
      </c>
      <c r="AP158" s="30">
        <f t="shared" si="63"/>
        <v>0</v>
      </c>
      <c r="AQ158" s="30">
        <v>167</v>
      </c>
      <c r="AR158" s="30">
        <v>83.4</v>
      </c>
      <c r="AS158" s="30">
        <v>167</v>
      </c>
      <c r="AT158" s="30">
        <v>0.98619999999999997</v>
      </c>
      <c r="AU158" s="1635">
        <f t="shared" si="81"/>
        <v>0.48975937560050675</v>
      </c>
      <c r="AV158" s="30">
        <v>29970</v>
      </c>
      <c r="AW158" s="30">
        <f t="shared" si="64"/>
        <v>36716</v>
      </c>
      <c r="AX158" s="30">
        <f t="shared" si="65"/>
        <v>0</v>
      </c>
      <c r="AY158" s="30">
        <v>167</v>
      </c>
      <c r="AZ158" s="30">
        <v>88.4</v>
      </c>
      <c r="BA158" s="30">
        <v>167</v>
      </c>
      <c r="BB158" s="30">
        <v>0.98780000000000001</v>
      </c>
      <c r="BC158" s="1635">
        <f t="shared" si="82"/>
        <v>0.6681565374084697</v>
      </c>
      <c r="BD158" s="30">
        <v>42008</v>
      </c>
      <c r="BE158" s="30">
        <f t="shared" si="66"/>
        <v>37723</v>
      </c>
      <c r="BF158" s="30">
        <f t="shared" si="67"/>
        <v>4285</v>
      </c>
      <c r="BG158" s="30">
        <v>167</v>
      </c>
      <c r="BH158" s="30">
        <v>88.8</v>
      </c>
      <c r="BI158" s="30">
        <v>167</v>
      </c>
      <c r="BJ158" s="30">
        <v>0.98699999999999999</v>
      </c>
      <c r="BK158" s="1635">
        <f t="shared" si="83"/>
        <v>0.49420069152395851</v>
      </c>
      <c r="BL158" s="30">
        <v>32226</v>
      </c>
      <c r="BM158" s="30">
        <f t="shared" si="68"/>
        <v>39125</v>
      </c>
      <c r="BN158" s="30">
        <f t="shared" si="69"/>
        <v>0</v>
      </c>
    </row>
    <row r="159" spans="1:66">
      <c r="A159" t="s">
        <v>2806</v>
      </c>
      <c r="B159">
        <v>6220</v>
      </c>
      <c r="C159">
        <v>169</v>
      </c>
      <c r="D159" s="30">
        <v>153</v>
      </c>
      <c r="E159" s="30" t="s">
        <v>3203</v>
      </c>
      <c r="F159" s="30" t="s">
        <v>2246</v>
      </c>
      <c r="G159" s="30" t="s">
        <v>2143</v>
      </c>
      <c r="H159" s="30" t="s">
        <v>2142</v>
      </c>
      <c r="I159" s="30">
        <v>11</v>
      </c>
      <c r="J159" s="30">
        <v>167</v>
      </c>
      <c r="K159" s="30">
        <v>167</v>
      </c>
      <c r="L159" s="30">
        <v>162</v>
      </c>
      <c r="M159" s="30">
        <v>162</v>
      </c>
      <c r="N159" s="30">
        <v>0.97950000000000004</v>
      </c>
      <c r="O159" s="1635">
        <f t="shared" si="77"/>
        <v>0.18839571994053683</v>
      </c>
      <c r="P159" s="30">
        <v>21524</v>
      </c>
      <c r="Q159" s="30">
        <f t="shared" si="56"/>
        <v>68549</v>
      </c>
      <c r="R159" s="30">
        <f t="shared" si="57"/>
        <v>0</v>
      </c>
      <c r="S159" s="30">
        <v>167</v>
      </c>
      <c r="T159" s="30">
        <v>190</v>
      </c>
      <c r="U159" s="30">
        <v>190</v>
      </c>
      <c r="V159" s="30">
        <v>0.97509999999999997</v>
      </c>
      <c r="W159" s="1635">
        <f t="shared" si="78"/>
        <v>0.21568463919681566</v>
      </c>
      <c r="X159" s="30">
        <v>29730</v>
      </c>
      <c r="Y159" s="30">
        <f t="shared" si="58"/>
        <v>82704</v>
      </c>
      <c r="Z159" s="30">
        <f t="shared" si="59"/>
        <v>0</v>
      </c>
      <c r="AA159" s="30">
        <v>167</v>
      </c>
      <c r="AB159" s="30">
        <v>164.4</v>
      </c>
      <c r="AC159" s="30">
        <v>164.4</v>
      </c>
      <c r="AD159" s="30">
        <v>0.96889999999999998</v>
      </c>
      <c r="AE159" s="1635">
        <f t="shared" si="79"/>
        <v>0.1956982736224453</v>
      </c>
      <c r="AF159" s="30">
        <v>22444</v>
      </c>
      <c r="AG159" s="30">
        <f t="shared" si="60"/>
        <v>68812</v>
      </c>
      <c r="AH159" s="30">
        <f t="shared" si="61"/>
        <v>0</v>
      </c>
      <c r="AI159" s="30">
        <v>167</v>
      </c>
      <c r="AJ159" s="30">
        <v>143.6</v>
      </c>
      <c r="AK159" s="30">
        <v>143.6</v>
      </c>
      <c r="AL159" s="30">
        <v>0.97289999999999999</v>
      </c>
      <c r="AM159" s="1635">
        <f t="shared" si="80"/>
        <v>0.24009294465451175</v>
      </c>
      <c r="AN159" s="30">
        <v>24956</v>
      </c>
      <c r="AO159" s="30">
        <f t="shared" si="62"/>
        <v>62366</v>
      </c>
      <c r="AP159" s="30">
        <f t="shared" si="63"/>
        <v>0</v>
      </c>
      <c r="AQ159" s="30">
        <v>167</v>
      </c>
      <c r="AR159" s="30">
        <v>175.6</v>
      </c>
      <c r="AS159" s="30">
        <v>175.6</v>
      </c>
      <c r="AT159" s="30">
        <v>0.95299999999999996</v>
      </c>
      <c r="AU159" s="1635">
        <f t="shared" si="81"/>
        <v>0.18736443546979936</v>
      </c>
      <c r="AV159" s="30">
        <v>23328</v>
      </c>
      <c r="AW159" s="30">
        <f t="shared" si="64"/>
        <v>74704</v>
      </c>
      <c r="AX159" s="30">
        <f t="shared" si="65"/>
        <v>0</v>
      </c>
      <c r="AY159" s="30">
        <v>167</v>
      </c>
      <c r="AZ159" s="30">
        <v>164.8</v>
      </c>
      <c r="BA159" s="30">
        <v>164.8</v>
      </c>
      <c r="BB159" s="30">
        <v>0.94620000000000004</v>
      </c>
      <c r="BC159" s="1635">
        <f t="shared" si="82"/>
        <v>0.14769447973008251</v>
      </c>
      <c r="BD159" s="30">
        <v>16582</v>
      </c>
      <c r="BE159" s="30">
        <f t="shared" si="66"/>
        <v>67363</v>
      </c>
      <c r="BF159" s="30">
        <f t="shared" si="67"/>
        <v>0</v>
      </c>
      <c r="BG159" s="30">
        <v>167</v>
      </c>
      <c r="BH159" s="30">
        <v>169.6</v>
      </c>
      <c r="BI159" s="30">
        <v>169.6</v>
      </c>
      <c r="BJ159" s="30">
        <v>0.94879999999999998</v>
      </c>
      <c r="BK159" s="1635">
        <f t="shared" si="83"/>
        <v>0.15146774223484441</v>
      </c>
      <c r="BL159" s="30">
        <v>18134</v>
      </c>
      <c r="BM159" s="30">
        <f t="shared" si="68"/>
        <v>71833</v>
      </c>
      <c r="BN159" s="30">
        <f t="shared" si="69"/>
        <v>0</v>
      </c>
    </row>
    <row r="160" spans="1:66">
      <c r="A160" t="s">
        <v>2807</v>
      </c>
      <c r="B160">
        <v>1240</v>
      </c>
      <c r="C160">
        <v>9</v>
      </c>
      <c r="D160" s="30">
        <v>154</v>
      </c>
      <c r="E160" s="30">
        <v>20866</v>
      </c>
      <c r="F160" s="30" t="s">
        <v>547</v>
      </c>
      <c r="G160" s="30" t="s">
        <v>2143</v>
      </c>
      <c r="H160" s="30" t="s">
        <v>802</v>
      </c>
      <c r="I160" s="30">
        <v>11</v>
      </c>
      <c r="J160" s="30">
        <v>167.55</v>
      </c>
      <c r="K160" s="30">
        <v>167.55</v>
      </c>
      <c r="L160" s="30">
        <v>132</v>
      </c>
      <c r="M160" s="30">
        <v>134.04</v>
      </c>
      <c r="N160" s="30">
        <v>0.87429999999999997</v>
      </c>
      <c r="O160" s="1635">
        <f t="shared" si="77"/>
        <v>0.52072682677166271</v>
      </c>
      <c r="P160" s="30">
        <v>43269</v>
      </c>
      <c r="Q160" s="30">
        <f t="shared" si="56"/>
        <v>49856</v>
      </c>
      <c r="R160" s="30">
        <f t="shared" si="57"/>
        <v>0</v>
      </c>
      <c r="S160" s="30">
        <v>167.55</v>
      </c>
      <c r="T160" s="30">
        <v>135</v>
      </c>
      <c r="U160" s="30">
        <v>135</v>
      </c>
      <c r="V160" s="30">
        <v>0.87239999999999995</v>
      </c>
      <c r="W160" s="1635">
        <f t="shared" si="78"/>
        <v>0.42156327838391405</v>
      </c>
      <c r="X160" s="30">
        <v>36939</v>
      </c>
      <c r="Y160" s="30">
        <f t="shared" si="58"/>
        <v>52574</v>
      </c>
      <c r="Z160" s="30">
        <f t="shared" si="59"/>
        <v>0</v>
      </c>
      <c r="AA160" s="30">
        <v>167.55</v>
      </c>
      <c r="AB160" s="30">
        <v>93</v>
      </c>
      <c r="AC160" s="30">
        <v>134.04</v>
      </c>
      <c r="AD160" s="30">
        <v>0.87629999999999997</v>
      </c>
      <c r="AE160" s="1635">
        <f t="shared" si="79"/>
        <v>0.5277872874586329</v>
      </c>
      <c r="AF160" s="30">
        <v>30969</v>
      </c>
      <c r="AG160" s="30">
        <f t="shared" si="60"/>
        <v>35206</v>
      </c>
      <c r="AH160" s="30">
        <f t="shared" si="61"/>
        <v>0</v>
      </c>
      <c r="AI160" s="30">
        <v>167.55</v>
      </c>
      <c r="AJ160" s="30">
        <v>84</v>
      </c>
      <c r="AK160" s="30">
        <v>134.04</v>
      </c>
      <c r="AL160" s="30">
        <v>0.88060000000000005</v>
      </c>
      <c r="AM160" s="1635">
        <f t="shared" si="80"/>
        <v>0.56648640275639461</v>
      </c>
      <c r="AN160" s="30">
        <v>31176</v>
      </c>
      <c r="AO160" s="30">
        <f t="shared" si="62"/>
        <v>33020</v>
      </c>
      <c r="AP160" s="30">
        <f t="shared" si="63"/>
        <v>0</v>
      </c>
      <c r="AQ160" s="30">
        <v>167.55</v>
      </c>
      <c r="AR160" s="30">
        <v>90</v>
      </c>
      <c r="AS160" s="30">
        <v>134.04</v>
      </c>
      <c r="AT160" s="30">
        <v>0.90780000000000005</v>
      </c>
      <c r="AU160" s="1635">
        <f t="shared" si="81"/>
        <v>0.50271205900909754</v>
      </c>
      <c r="AV160" s="30">
        <v>30558</v>
      </c>
      <c r="AW160" s="30">
        <f t="shared" si="64"/>
        <v>36472</v>
      </c>
      <c r="AX160" s="30">
        <f t="shared" si="65"/>
        <v>0</v>
      </c>
      <c r="AY160" s="30">
        <v>167.55</v>
      </c>
      <c r="AZ160" s="30">
        <v>84</v>
      </c>
      <c r="BA160" s="30">
        <v>134.04</v>
      </c>
      <c r="BB160" s="30">
        <v>0.90790000000000004</v>
      </c>
      <c r="BC160" s="1635">
        <f t="shared" si="82"/>
        <v>0.54968337887712271</v>
      </c>
      <c r="BD160" s="30">
        <v>30183</v>
      </c>
      <c r="BE160" s="30">
        <f t="shared" si="66"/>
        <v>32946</v>
      </c>
      <c r="BF160" s="30">
        <f t="shared" si="67"/>
        <v>0</v>
      </c>
      <c r="BG160" s="30">
        <v>167.55</v>
      </c>
      <c r="BH160" s="30">
        <v>84</v>
      </c>
      <c r="BI160" s="30">
        <v>134.04</v>
      </c>
      <c r="BJ160" s="30">
        <v>0.90180000000000005</v>
      </c>
      <c r="BK160" s="1635">
        <f t="shared" si="83"/>
        <v>0.53666774660271532</v>
      </c>
      <c r="BL160" s="30">
        <v>30246</v>
      </c>
      <c r="BM160" s="30">
        <f t="shared" si="68"/>
        <v>33815</v>
      </c>
      <c r="BN160" s="30">
        <f t="shared" si="69"/>
        <v>0</v>
      </c>
    </row>
    <row r="161" spans="1:66">
      <c r="A161" t="s">
        <v>2808</v>
      </c>
      <c r="B161">
        <v>6210</v>
      </c>
      <c r="C161">
        <v>1</v>
      </c>
      <c r="D161" s="30">
        <v>155</v>
      </c>
      <c r="E161" s="30" t="s">
        <v>3204</v>
      </c>
      <c r="F161" s="30" t="s">
        <v>1231</v>
      </c>
      <c r="G161" s="30" t="s">
        <v>2143</v>
      </c>
      <c r="H161" s="30" t="s">
        <v>2142</v>
      </c>
      <c r="I161" s="30">
        <v>11</v>
      </c>
      <c r="J161" s="30">
        <v>170</v>
      </c>
      <c r="K161" s="30">
        <v>170</v>
      </c>
      <c r="L161" s="30">
        <v>169.2</v>
      </c>
      <c r="M161" s="30">
        <v>169.2</v>
      </c>
      <c r="N161" s="30">
        <v>0.97</v>
      </c>
      <c r="O161" s="1635">
        <f t="shared" si="77"/>
        <v>0.12716502969299637</v>
      </c>
      <c r="P161" s="30">
        <v>15027</v>
      </c>
      <c r="Q161" s="30">
        <f t="shared" si="56"/>
        <v>70902</v>
      </c>
      <c r="R161" s="30">
        <f t="shared" si="57"/>
        <v>0</v>
      </c>
      <c r="S161" s="30">
        <v>170</v>
      </c>
      <c r="T161" s="30">
        <v>181.8</v>
      </c>
      <c r="U161" s="30">
        <v>181.8</v>
      </c>
      <c r="V161" s="30">
        <v>0.77880000000000005</v>
      </c>
      <c r="W161" s="1635">
        <f t="shared" si="78"/>
        <v>8.4526404162194951E-2</v>
      </c>
      <c r="X161" s="30">
        <v>8904</v>
      </c>
      <c r="Y161" s="30">
        <f t="shared" si="58"/>
        <v>63204</v>
      </c>
      <c r="Z161" s="30">
        <f t="shared" si="59"/>
        <v>0</v>
      </c>
      <c r="AA161" s="30">
        <v>170</v>
      </c>
      <c r="AB161" s="30">
        <v>168.6</v>
      </c>
      <c r="AC161" s="30">
        <v>168.6</v>
      </c>
      <c r="AD161" s="30">
        <v>0.22359999999999999</v>
      </c>
      <c r="AE161" s="1635">
        <f t="shared" si="79"/>
        <v>0.1074300192896568</v>
      </c>
      <c r="AF161" s="30">
        <v>2916</v>
      </c>
      <c r="AG161" s="30">
        <f t="shared" si="60"/>
        <v>16286</v>
      </c>
      <c r="AH161" s="30">
        <f t="shared" si="61"/>
        <v>0</v>
      </c>
      <c r="AI161" s="30">
        <v>170</v>
      </c>
      <c r="AJ161" s="30">
        <v>211.8</v>
      </c>
      <c r="AK161" s="30">
        <v>211.8</v>
      </c>
      <c r="AL161" s="30">
        <v>0.44579999999999997</v>
      </c>
      <c r="AM161" s="1635">
        <f t="shared" si="80"/>
        <v>4.8299752373191035E-2</v>
      </c>
      <c r="AN161" s="30">
        <v>3393</v>
      </c>
      <c r="AO161" s="30">
        <f t="shared" si="62"/>
        <v>42149</v>
      </c>
      <c r="AP161" s="30">
        <f t="shared" si="63"/>
        <v>0</v>
      </c>
      <c r="AQ161" s="30">
        <v>170</v>
      </c>
      <c r="AR161" s="30">
        <v>196.2</v>
      </c>
      <c r="AS161" s="30">
        <v>196.2</v>
      </c>
      <c r="AT161" s="30">
        <v>0.57589999999999997</v>
      </c>
      <c r="AU161" s="1635">
        <f t="shared" si="81"/>
        <v>7.7546457658115325E-2</v>
      </c>
      <c r="AV161" s="30">
        <v>6519</v>
      </c>
      <c r="AW161" s="30">
        <f t="shared" si="64"/>
        <v>50439</v>
      </c>
      <c r="AX161" s="30">
        <f t="shared" si="65"/>
        <v>0</v>
      </c>
      <c r="AY161" s="30">
        <v>170</v>
      </c>
      <c r="AZ161" s="30">
        <v>84.6</v>
      </c>
      <c r="BA161" s="30">
        <v>136</v>
      </c>
      <c r="BB161" s="30">
        <v>0.30299999999999999</v>
      </c>
      <c r="BC161" s="1635">
        <f t="shared" si="82"/>
        <v>8.2898360758061646E-2</v>
      </c>
      <c r="BD161" s="30">
        <v>1530</v>
      </c>
      <c r="BE161" s="30">
        <f t="shared" si="66"/>
        <v>11074</v>
      </c>
      <c r="BF161" s="30">
        <f t="shared" si="67"/>
        <v>0</v>
      </c>
      <c r="BG161" s="30">
        <v>170</v>
      </c>
      <c r="BH161" s="30">
        <v>81.599999999999994</v>
      </c>
      <c r="BI161" s="30">
        <v>136</v>
      </c>
      <c r="BJ161" s="30">
        <v>0.47970000000000002</v>
      </c>
      <c r="BK161" s="1635">
        <f t="shared" si="83"/>
        <v>1.8233150146418995E-2</v>
      </c>
      <c r="BL161" s="30">
        <v>531</v>
      </c>
      <c r="BM161" s="30">
        <f t="shared" si="68"/>
        <v>17474</v>
      </c>
      <c r="BN161" s="30">
        <f t="shared" si="69"/>
        <v>0</v>
      </c>
    </row>
    <row r="162" spans="1:66">
      <c r="A162" t="s">
        <v>2809</v>
      </c>
      <c r="B162">
        <v>6220</v>
      </c>
      <c r="C162">
        <v>17</v>
      </c>
      <c r="D162" s="30">
        <v>156</v>
      </c>
      <c r="E162" s="30" t="s">
        <v>3205</v>
      </c>
      <c r="F162" s="30" t="s">
        <v>32</v>
      </c>
      <c r="G162" s="30" t="s">
        <v>2143</v>
      </c>
      <c r="H162" s="30" t="s">
        <v>1487</v>
      </c>
      <c r="I162" s="30">
        <v>11</v>
      </c>
      <c r="J162" s="30">
        <v>170</v>
      </c>
      <c r="K162" s="30">
        <v>170</v>
      </c>
      <c r="L162" s="30">
        <v>37.6</v>
      </c>
      <c r="M162" s="30">
        <v>170</v>
      </c>
      <c r="N162" s="30">
        <v>0.97099999999999997</v>
      </c>
      <c r="O162" s="1635">
        <f t="shared" si="77"/>
        <v>0.42218728468372396</v>
      </c>
      <c r="P162" s="30">
        <v>11098</v>
      </c>
      <c r="Q162" s="30">
        <f t="shared" si="56"/>
        <v>15772</v>
      </c>
      <c r="R162" s="30">
        <f t="shared" si="57"/>
        <v>0</v>
      </c>
      <c r="S162" s="30">
        <v>170</v>
      </c>
      <c r="T162" s="30">
        <v>35.6</v>
      </c>
      <c r="U162" s="30">
        <v>170</v>
      </c>
      <c r="V162" s="30">
        <v>0.97330000000000005</v>
      </c>
      <c r="W162" s="1635">
        <f t="shared" si="78"/>
        <v>0.39559004196633907</v>
      </c>
      <c r="X162" s="30">
        <v>10198</v>
      </c>
      <c r="Y162" s="30">
        <f t="shared" si="58"/>
        <v>15468</v>
      </c>
      <c r="Z162" s="30">
        <f t="shared" si="59"/>
        <v>0</v>
      </c>
      <c r="AA162" s="30">
        <v>170</v>
      </c>
      <c r="AB162" s="30">
        <v>44.8</v>
      </c>
      <c r="AC162" s="30">
        <v>170</v>
      </c>
      <c r="AD162" s="30">
        <v>0.97760000000000002</v>
      </c>
      <c r="AE162" s="1635">
        <f t="shared" si="79"/>
        <v>0.45469153888369318</v>
      </c>
      <c r="AF162" s="30">
        <v>14338</v>
      </c>
      <c r="AG162" s="30">
        <f t="shared" si="60"/>
        <v>18920</v>
      </c>
      <c r="AH162" s="30">
        <f t="shared" si="61"/>
        <v>0</v>
      </c>
      <c r="AI162" s="30">
        <v>170</v>
      </c>
      <c r="AJ162" s="30">
        <v>375.2</v>
      </c>
      <c r="AK162" s="30">
        <v>170</v>
      </c>
      <c r="AL162" s="30">
        <v>0.98070000000000002</v>
      </c>
      <c r="AM162" s="1635">
        <f t="shared" si="80"/>
        <v>5.6377596286131447E-2</v>
      </c>
      <c r="AN162" s="30">
        <v>15434</v>
      </c>
      <c r="AO162" s="30">
        <f t="shared" si="62"/>
        <v>164257</v>
      </c>
      <c r="AP162" s="30">
        <f t="shared" si="63"/>
        <v>0</v>
      </c>
      <c r="AQ162" s="30">
        <v>170</v>
      </c>
      <c r="AR162" s="30">
        <v>29</v>
      </c>
      <c r="AS162" s="30">
        <v>170</v>
      </c>
      <c r="AT162" s="30">
        <v>0.97199999999999998</v>
      </c>
      <c r="AU162" s="1635">
        <f t="shared" si="81"/>
        <v>0.36076893850963804</v>
      </c>
      <c r="AV162" s="30">
        <v>7566</v>
      </c>
      <c r="AW162" s="30">
        <f t="shared" si="64"/>
        <v>12583</v>
      </c>
      <c r="AX162" s="30">
        <f t="shared" si="65"/>
        <v>0</v>
      </c>
      <c r="AY162" s="30">
        <v>170</v>
      </c>
      <c r="AZ162" s="30">
        <v>26.6</v>
      </c>
      <c r="BA162" s="30">
        <v>170</v>
      </c>
      <c r="BB162" s="30">
        <v>0.9738</v>
      </c>
      <c r="BC162" s="1635">
        <f t="shared" si="82"/>
        <v>0.45886864076052392</v>
      </c>
      <c r="BD162" s="30">
        <v>8558</v>
      </c>
      <c r="BE162" s="30">
        <f t="shared" si="66"/>
        <v>11190</v>
      </c>
      <c r="BF162" s="30">
        <f t="shared" si="67"/>
        <v>0</v>
      </c>
      <c r="BG162" s="30">
        <v>170</v>
      </c>
      <c r="BH162" s="30">
        <v>27</v>
      </c>
      <c r="BI162" s="30">
        <v>170</v>
      </c>
      <c r="BJ162" s="30">
        <v>0.97540000000000004</v>
      </c>
      <c r="BK162" s="1635">
        <f t="shared" si="83"/>
        <v>0.41758032138598367</v>
      </c>
      <c r="BL162" s="30">
        <v>8182</v>
      </c>
      <c r="BM162" s="30">
        <f t="shared" si="68"/>
        <v>11756</v>
      </c>
      <c r="BN162" s="30">
        <f t="shared" si="69"/>
        <v>0</v>
      </c>
    </row>
    <row r="163" spans="1:66">
      <c r="A163" t="s">
        <v>2810</v>
      </c>
      <c r="B163">
        <v>6110</v>
      </c>
      <c r="C163">
        <v>76</v>
      </c>
      <c r="D163" s="30">
        <v>157</v>
      </c>
      <c r="E163" s="30" t="s">
        <v>3206</v>
      </c>
      <c r="F163" s="30" t="s">
        <v>2245</v>
      </c>
      <c r="G163" s="30" t="s">
        <v>2143</v>
      </c>
      <c r="H163" s="30" t="s">
        <v>2142</v>
      </c>
      <c r="I163" s="30">
        <v>11</v>
      </c>
      <c r="J163" s="30">
        <v>172</v>
      </c>
      <c r="K163" s="30">
        <v>172</v>
      </c>
      <c r="L163" s="30">
        <v>3.6</v>
      </c>
      <c r="M163" s="30">
        <v>137.6</v>
      </c>
      <c r="N163" s="30">
        <v>0.42430000000000001</v>
      </c>
      <c r="O163" s="1635">
        <f t="shared" si="77"/>
        <v>0.54010527142744913</v>
      </c>
      <c r="P163" s="30">
        <v>594</v>
      </c>
      <c r="Q163" s="30">
        <f t="shared" si="56"/>
        <v>660</v>
      </c>
      <c r="R163" s="30">
        <f t="shared" si="57"/>
        <v>0</v>
      </c>
      <c r="S163" s="30">
        <v>172</v>
      </c>
      <c r="T163" s="30">
        <v>4.4800000000000004</v>
      </c>
      <c r="U163" s="30">
        <v>137.6</v>
      </c>
      <c r="V163" s="30">
        <v>0.65859999999999996</v>
      </c>
      <c r="W163" s="1635">
        <f t="shared" si="78"/>
        <v>0.42000866008658683</v>
      </c>
      <c r="X163" s="30">
        <v>922</v>
      </c>
      <c r="Y163" s="30">
        <f t="shared" si="58"/>
        <v>1317</v>
      </c>
      <c r="Z163" s="30">
        <f t="shared" si="59"/>
        <v>0</v>
      </c>
      <c r="AA163" s="30">
        <v>172</v>
      </c>
      <c r="AB163" s="30">
        <v>3.2</v>
      </c>
      <c r="AC163" s="30">
        <v>137.6</v>
      </c>
      <c r="AD163" s="30">
        <v>0.49630000000000002</v>
      </c>
      <c r="AE163" s="1635">
        <f t="shared" si="79"/>
        <v>0.69437448227998289</v>
      </c>
      <c r="AF163" s="30">
        <v>794</v>
      </c>
      <c r="AG163" s="30">
        <f t="shared" si="60"/>
        <v>686</v>
      </c>
      <c r="AH163" s="30">
        <f t="shared" si="61"/>
        <v>108</v>
      </c>
      <c r="AI163" s="30">
        <v>172</v>
      </c>
      <c r="AJ163" s="30">
        <v>137.6</v>
      </c>
      <c r="AK163" s="30">
        <v>137.6</v>
      </c>
      <c r="AL163" s="30">
        <v>0.40250000000000002</v>
      </c>
      <c r="AM163" s="1635">
        <f t="shared" si="80"/>
        <v>1.5628907226806699E-2</v>
      </c>
      <c r="AN163" s="30">
        <v>644</v>
      </c>
      <c r="AO163" s="30">
        <f t="shared" si="62"/>
        <v>24723</v>
      </c>
      <c r="AP163" s="30">
        <f t="shared" si="63"/>
        <v>0</v>
      </c>
      <c r="AQ163" s="30">
        <v>172</v>
      </c>
      <c r="AR163" s="30">
        <v>4</v>
      </c>
      <c r="AS163" s="30">
        <v>137.6</v>
      </c>
      <c r="AT163" s="30">
        <v>0.5</v>
      </c>
      <c r="AU163" s="1635">
        <f t="shared" si="81"/>
        <v>0.45698924731182794</v>
      </c>
      <c r="AV163" s="30">
        <v>680</v>
      </c>
      <c r="AW163" s="30">
        <f t="shared" si="64"/>
        <v>893</v>
      </c>
      <c r="AX163" s="30">
        <f t="shared" si="65"/>
        <v>0</v>
      </c>
      <c r="AY163" s="30">
        <v>172</v>
      </c>
      <c r="AZ163" s="30">
        <v>4</v>
      </c>
      <c r="BA163" s="30">
        <v>137.6</v>
      </c>
      <c r="BB163" s="30">
        <v>0.47370000000000001</v>
      </c>
      <c r="BC163" s="1635">
        <f t="shared" si="82"/>
        <v>0.52776018577158534</v>
      </c>
      <c r="BD163" s="30">
        <v>720</v>
      </c>
      <c r="BE163" s="30">
        <f t="shared" si="66"/>
        <v>819</v>
      </c>
      <c r="BF163" s="30">
        <f t="shared" si="67"/>
        <v>0</v>
      </c>
      <c r="BG163" s="30">
        <v>172</v>
      </c>
      <c r="BH163" s="30">
        <v>137.6</v>
      </c>
      <c r="BI163" s="30">
        <v>137.6</v>
      </c>
      <c r="BJ163" s="30">
        <v>0.5</v>
      </c>
      <c r="BK163" s="1635">
        <f t="shared" si="83"/>
        <v>1.6410352588147038E-2</v>
      </c>
      <c r="BL163" s="30">
        <v>840</v>
      </c>
      <c r="BM163" s="30">
        <f t="shared" si="68"/>
        <v>30712</v>
      </c>
      <c r="BN163" s="30">
        <f t="shared" si="69"/>
        <v>0</v>
      </c>
    </row>
    <row r="164" spans="1:66">
      <c r="A164" t="s">
        <v>2743</v>
      </c>
      <c r="B164">
        <v>1220</v>
      </c>
      <c r="C164">
        <v>55</v>
      </c>
      <c r="D164" s="30">
        <v>158</v>
      </c>
      <c r="E164" s="30" t="s">
        <v>3207</v>
      </c>
      <c r="F164" s="30" t="s">
        <v>1712</v>
      </c>
      <c r="G164" s="30" t="s">
        <v>2143</v>
      </c>
      <c r="H164" s="30" t="s">
        <v>2142</v>
      </c>
      <c r="I164" s="30">
        <v>11</v>
      </c>
      <c r="J164" s="30">
        <v>173</v>
      </c>
      <c r="K164" s="30">
        <v>173</v>
      </c>
      <c r="L164" s="30">
        <v>165</v>
      </c>
      <c r="M164" s="30">
        <v>165</v>
      </c>
      <c r="N164" s="30">
        <v>0.99050000000000005</v>
      </c>
      <c r="O164" s="1635">
        <f t="shared" si="77"/>
        <v>0.56310199419740048</v>
      </c>
      <c r="P164" s="30">
        <v>66261</v>
      </c>
      <c r="Q164" s="30">
        <f t="shared" si="56"/>
        <v>70603</v>
      </c>
      <c r="R164" s="30">
        <f t="shared" si="57"/>
        <v>0</v>
      </c>
      <c r="S164" s="30">
        <v>173</v>
      </c>
      <c r="T164" s="30">
        <v>175.2</v>
      </c>
      <c r="U164" s="30">
        <v>175.2</v>
      </c>
      <c r="V164" s="30">
        <v>0.9909</v>
      </c>
      <c r="W164" s="1635">
        <f t="shared" si="78"/>
        <v>0.49323865588997157</v>
      </c>
      <c r="X164" s="30">
        <v>63708</v>
      </c>
      <c r="Y164" s="30">
        <f t="shared" si="58"/>
        <v>77498</v>
      </c>
      <c r="Z164" s="30">
        <f t="shared" si="59"/>
        <v>0</v>
      </c>
      <c r="AA164" s="30">
        <v>173</v>
      </c>
      <c r="AB164" s="30">
        <v>190.2</v>
      </c>
      <c r="AC164" s="30">
        <v>190.2</v>
      </c>
      <c r="AD164" s="30">
        <v>0.99050000000000005</v>
      </c>
      <c r="AE164" s="1635">
        <f t="shared" si="79"/>
        <v>0.36656508828260342</v>
      </c>
      <c r="AF164" s="30">
        <v>49722</v>
      </c>
      <c r="AG164" s="30">
        <f t="shared" si="60"/>
        <v>81386</v>
      </c>
      <c r="AH164" s="30">
        <f t="shared" si="61"/>
        <v>0</v>
      </c>
      <c r="AI164" s="30">
        <v>173</v>
      </c>
      <c r="AJ164" s="30">
        <v>170.4</v>
      </c>
      <c r="AK164" s="30">
        <v>170.4</v>
      </c>
      <c r="AL164" s="30">
        <v>0.99219999999999997</v>
      </c>
      <c r="AM164" s="1635">
        <f t="shared" si="80"/>
        <v>0.38931944191194418</v>
      </c>
      <c r="AN164" s="30">
        <v>48972</v>
      </c>
      <c r="AO164" s="30">
        <f t="shared" si="62"/>
        <v>75473</v>
      </c>
      <c r="AP164" s="30">
        <f t="shared" si="63"/>
        <v>0</v>
      </c>
      <c r="AQ164" s="30">
        <v>173</v>
      </c>
      <c r="AR164" s="30">
        <v>167.4</v>
      </c>
      <c r="AS164" s="30">
        <v>167.4</v>
      </c>
      <c r="AT164" s="30">
        <v>0.99429999999999996</v>
      </c>
      <c r="AU164" s="1635">
        <f t="shared" si="81"/>
        <v>0.36658252536626074</v>
      </c>
      <c r="AV164" s="30">
        <v>45396</v>
      </c>
      <c r="AW164" s="30">
        <f t="shared" si="64"/>
        <v>74301</v>
      </c>
      <c r="AX164" s="30">
        <f t="shared" si="65"/>
        <v>0</v>
      </c>
      <c r="AY164" s="30">
        <v>173</v>
      </c>
      <c r="AZ164" s="30">
        <v>169.8</v>
      </c>
      <c r="BA164" s="30">
        <v>169.8</v>
      </c>
      <c r="BB164" s="30">
        <v>0.99150000000000005</v>
      </c>
      <c r="BC164" s="1635">
        <f t="shared" si="82"/>
        <v>0.34230396929059942</v>
      </c>
      <c r="BD164" s="30">
        <v>41493</v>
      </c>
      <c r="BE164" s="30">
        <f t="shared" si="66"/>
        <v>72730</v>
      </c>
      <c r="BF164" s="30">
        <f t="shared" si="67"/>
        <v>0</v>
      </c>
      <c r="BG164" s="30">
        <v>173</v>
      </c>
      <c r="BH164" s="30">
        <v>174.6</v>
      </c>
      <c r="BI164" s="30">
        <v>174.6</v>
      </c>
      <c r="BJ164" s="30">
        <v>0.86950000000000005</v>
      </c>
      <c r="BK164" s="1635">
        <f t="shared" si="83"/>
        <v>0.2665601021210981</v>
      </c>
      <c r="BL164" s="30">
        <v>30108</v>
      </c>
      <c r="BM164" s="30">
        <f t="shared" si="68"/>
        <v>67770</v>
      </c>
      <c r="BN164" s="30">
        <f t="shared" si="69"/>
        <v>0</v>
      </c>
    </row>
    <row r="165" spans="1:66">
      <c r="A165" t="s">
        <v>2812</v>
      </c>
      <c r="B165">
        <v>1220</v>
      </c>
      <c r="C165">
        <v>53</v>
      </c>
      <c r="D165" s="30">
        <v>159</v>
      </c>
      <c r="E165" s="30" t="s">
        <v>3208</v>
      </c>
      <c r="F165" s="30" t="s">
        <v>1368</v>
      </c>
      <c r="G165" s="30" t="s">
        <v>2143</v>
      </c>
      <c r="H165" s="30" t="s">
        <v>2142</v>
      </c>
      <c r="I165" s="30">
        <v>11</v>
      </c>
      <c r="J165" s="30">
        <v>174</v>
      </c>
      <c r="K165" s="30">
        <v>174</v>
      </c>
      <c r="L165" s="30">
        <v>162.6</v>
      </c>
      <c r="M165" s="30">
        <v>162.6</v>
      </c>
      <c r="N165" s="30">
        <v>1</v>
      </c>
      <c r="O165" s="1635">
        <f t="shared" si="77"/>
        <v>0.49162908295749624</v>
      </c>
      <c r="P165" s="30">
        <v>57556</v>
      </c>
      <c r="Q165" s="30">
        <f t="shared" si="56"/>
        <v>70243</v>
      </c>
      <c r="R165" s="30">
        <f t="shared" si="57"/>
        <v>0</v>
      </c>
      <c r="S165" s="30">
        <v>174</v>
      </c>
      <c r="T165" s="30">
        <v>249.4</v>
      </c>
      <c r="U165" s="30">
        <v>249.4</v>
      </c>
      <c r="V165" s="30">
        <v>0.99960000000000004</v>
      </c>
      <c r="W165" s="1635">
        <f t="shared" si="78"/>
        <v>0.42209544051644676</v>
      </c>
      <c r="X165" s="30">
        <v>78290</v>
      </c>
      <c r="Y165" s="30">
        <f t="shared" si="58"/>
        <v>111288</v>
      </c>
      <c r="Z165" s="30">
        <f t="shared" si="59"/>
        <v>0</v>
      </c>
      <c r="AA165" s="30">
        <v>174</v>
      </c>
      <c r="AB165" s="30">
        <v>253.4</v>
      </c>
      <c r="AC165" s="30">
        <v>253.4</v>
      </c>
      <c r="AD165" s="30">
        <v>0.99860000000000004</v>
      </c>
      <c r="AE165" s="1635">
        <f t="shared" si="79"/>
        <v>0.605699773070003</v>
      </c>
      <c r="AF165" s="30">
        <v>110354</v>
      </c>
      <c r="AG165" s="30">
        <f t="shared" si="60"/>
        <v>109316</v>
      </c>
      <c r="AH165" s="30">
        <f t="shared" si="61"/>
        <v>1038</v>
      </c>
      <c r="AI165" s="30">
        <v>174</v>
      </c>
      <c r="AJ165" s="30">
        <v>251.4</v>
      </c>
      <c r="AK165" s="30">
        <v>251.4</v>
      </c>
      <c r="AL165" s="30">
        <v>0.99929999999999997</v>
      </c>
      <c r="AM165" s="1635">
        <f t="shared" si="80"/>
        <v>0.49173222463584154</v>
      </c>
      <c r="AN165" s="30">
        <v>91910</v>
      </c>
      <c r="AO165" s="30">
        <f t="shared" si="62"/>
        <v>112146</v>
      </c>
      <c r="AP165" s="30">
        <f t="shared" si="63"/>
        <v>0</v>
      </c>
      <c r="AQ165" s="30">
        <v>174</v>
      </c>
      <c r="AR165" s="30">
        <v>234.4</v>
      </c>
      <c r="AS165" s="30">
        <v>234.4</v>
      </c>
      <c r="AT165" s="30">
        <v>1</v>
      </c>
      <c r="AU165" s="1635">
        <f t="shared" si="81"/>
        <v>0.36572443025432122</v>
      </c>
      <c r="AV165" s="30">
        <v>63780</v>
      </c>
      <c r="AW165" s="30">
        <f t="shared" si="64"/>
        <v>104636</v>
      </c>
      <c r="AX165" s="30">
        <f t="shared" si="65"/>
        <v>0</v>
      </c>
      <c r="AY165" s="30">
        <v>174</v>
      </c>
      <c r="AZ165" s="30">
        <v>252</v>
      </c>
      <c r="BA165" s="30">
        <v>252</v>
      </c>
      <c r="BB165" s="30">
        <v>0.99839999999999995</v>
      </c>
      <c r="BC165" s="1635">
        <f t="shared" si="82"/>
        <v>0.34223629058698501</v>
      </c>
      <c r="BD165" s="30">
        <v>61996</v>
      </c>
      <c r="BE165" s="30">
        <f t="shared" si="66"/>
        <v>108690</v>
      </c>
      <c r="BF165" s="30">
        <f t="shared" si="67"/>
        <v>0</v>
      </c>
      <c r="BG165" s="30">
        <v>174</v>
      </c>
      <c r="BH165" s="30">
        <v>260.39999999999998</v>
      </c>
      <c r="BI165" s="30">
        <v>260.39999999999998</v>
      </c>
      <c r="BJ165" s="30">
        <v>0.99770000000000003</v>
      </c>
      <c r="BK165" s="1635">
        <f t="shared" si="83"/>
        <v>0.36098751489623965</v>
      </c>
      <c r="BL165" s="30">
        <v>69776</v>
      </c>
      <c r="BM165" s="30">
        <f t="shared" si="68"/>
        <v>115975</v>
      </c>
      <c r="BN165" s="30">
        <f t="shared" si="69"/>
        <v>0</v>
      </c>
    </row>
    <row r="166" spans="1:66">
      <c r="A166" t="s">
        <v>2678</v>
      </c>
      <c r="B166">
        <v>1220</v>
      </c>
      <c r="C166">
        <v>59</v>
      </c>
      <c r="D166" s="30">
        <v>160</v>
      </c>
      <c r="E166" s="30" t="s">
        <v>3209</v>
      </c>
      <c r="F166" s="30" t="s">
        <v>1772</v>
      </c>
      <c r="G166" s="30" t="s">
        <v>2143</v>
      </c>
      <c r="H166" s="30" t="s">
        <v>2142</v>
      </c>
      <c r="I166" s="30">
        <v>11</v>
      </c>
      <c r="J166" s="30">
        <v>174</v>
      </c>
      <c r="K166" s="30">
        <v>174</v>
      </c>
      <c r="L166" s="30">
        <v>22.4</v>
      </c>
      <c r="M166" s="30">
        <v>139.19999999999999</v>
      </c>
      <c r="N166" s="30">
        <v>0.96050000000000002</v>
      </c>
      <c r="O166" s="1635">
        <f t="shared" si="77"/>
        <v>4.3896614693074876E-2</v>
      </c>
      <c r="P166" s="30">
        <v>680</v>
      </c>
      <c r="Q166" s="30">
        <f t="shared" si="56"/>
        <v>9295</v>
      </c>
      <c r="R166" s="30">
        <f t="shared" si="57"/>
        <v>0</v>
      </c>
      <c r="S166" s="30">
        <v>174</v>
      </c>
      <c r="T166" s="30">
        <v>88.8</v>
      </c>
      <c r="U166" s="30">
        <v>139.19999999999999</v>
      </c>
      <c r="V166" s="30">
        <v>0.96689999999999998</v>
      </c>
      <c r="W166" s="1635">
        <f t="shared" si="78"/>
        <v>0.11158356418732947</v>
      </c>
      <c r="X166" s="30">
        <v>7128</v>
      </c>
      <c r="Y166" s="30">
        <f t="shared" si="58"/>
        <v>38328</v>
      </c>
      <c r="Z166" s="30">
        <f t="shared" si="59"/>
        <v>0</v>
      </c>
      <c r="AA166" s="30">
        <v>174</v>
      </c>
      <c r="AB166" s="30">
        <v>205.6</v>
      </c>
      <c r="AC166" s="30">
        <v>205.6</v>
      </c>
      <c r="AD166" s="30">
        <v>0.96970000000000001</v>
      </c>
      <c r="AE166" s="1635">
        <f t="shared" si="79"/>
        <v>0.54571813898879229</v>
      </c>
      <c r="AF166" s="30">
        <v>78336</v>
      </c>
      <c r="AG166" s="30">
        <f t="shared" si="60"/>
        <v>86128</v>
      </c>
      <c r="AH166" s="30">
        <f t="shared" si="61"/>
        <v>0</v>
      </c>
      <c r="AI166" s="30">
        <v>174</v>
      </c>
      <c r="AJ166" s="30">
        <v>206.4</v>
      </c>
      <c r="AK166" s="30">
        <v>206.4</v>
      </c>
      <c r="AL166" s="30">
        <v>0.96619999999999995</v>
      </c>
      <c r="AM166" s="1635">
        <f t="shared" si="80"/>
        <v>0.67970056061935169</v>
      </c>
      <c r="AN166" s="30">
        <v>100848</v>
      </c>
      <c r="AO166" s="30">
        <f t="shared" si="62"/>
        <v>89023</v>
      </c>
      <c r="AP166" s="30">
        <f t="shared" si="63"/>
        <v>11825</v>
      </c>
      <c r="AQ166" s="30">
        <v>174</v>
      </c>
      <c r="AR166" s="30">
        <v>180.8</v>
      </c>
      <c r="AS166" s="30">
        <v>180.8</v>
      </c>
      <c r="AT166" s="30">
        <v>0.96479999999999999</v>
      </c>
      <c r="AU166" s="1635">
        <f t="shared" si="81"/>
        <v>0.54085264829467017</v>
      </c>
      <c r="AV166" s="30">
        <v>70192</v>
      </c>
      <c r="AW166" s="30">
        <f t="shared" si="64"/>
        <v>77868</v>
      </c>
      <c r="AX166" s="30">
        <f t="shared" si="65"/>
        <v>0</v>
      </c>
      <c r="AY166" s="30">
        <v>174</v>
      </c>
      <c r="AZ166" s="30">
        <v>183.2</v>
      </c>
      <c r="BA166" s="30">
        <v>183.2</v>
      </c>
      <c r="BB166" s="30">
        <v>0.98670000000000002</v>
      </c>
      <c r="BC166" s="1635">
        <f t="shared" si="82"/>
        <v>0.53369321928273894</v>
      </c>
      <c r="BD166" s="30">
        <v>69460</v>
      </c>
      <c r="BE166" s="30">
        <f t="shared" si="66"/>
        <v>78090</v>
      </c>
      <c r="BF166" s="30">
        <f t="shared" si="67"/>
        <v>0</v>
      </c>
      <c r="BG166" s="30">
        <v>174</v>
      </c>
      <c r="BH166" s="30">
        <v>184</v>
      </c>
      <c r="BI166" s="30">
        <v>184</v>
      </c>
      <c r="BJ166" s="30">
        <v>0.97829999999999995</v>
      </c>
      <c r="BK166" s="1635">
        <f t="shared" si="83"/>
        <v>0.63907240604043714</v>
      </c>
      <c r="BL166" s="30">
        <v>85588</v>
      </c>
      <c r="BM166" s="30">
        <f t="shared" si="68"/>
        <v>80355</v>
      </c>
      <c r="BN166" s="30">
        <f t="shared" si="69"/>
        <v>5233</v>
      </c>
    </row>
    <row r="167" spans="1:66">
      <c r="A167" t="s">
        <v>2813</v>
      </c>
      <c r="B167">
        <v>1210</v>
      </c>
      <c r="C167">
        <v>10</v>
      </c>
      <c r="D167" s="30">
        <v>161</v>
      </c>
      <c r="E167" s="30" t="s">
        <v>3210</v>
      </c>
      <c r="F167" s="30" t="s">
        <v>531</v>
      </c>
      <c r="G167" s="30" t="s">
        <v>2143</v>
      </c>
      <c r="H167" s="30" t="s">
        <v>2142</v>
      </c>
      <c r="I167" s="30">
        <v>11</v>
      </c>
      <c r="J167" s="30">
        <v>175</v>
      </c>
      <c r="K167" s="30">
        <v>175</v>
      </c>
      <c r="L167" s="30">
        <v>109.2</v>
      </c>
      <c r="M167" s="30">
        <v>140</v>
      </c>
      <c r="N167" s="30">
        <v>0.94</v>
      </c>
      <c r="O167" s="1635">
        <f t="shared" si="77"/>
        <v>0.30002749417643038</v>
      </c>
      <c r="P167" s="30">
        <v>22174</v>
      </c>
      <c r="Q167" s="30">
        <f t="shared" si="56"/>
        <v>44344</v>
      </c>
      <c r="R167" s="30">
        <f t="shared" si="57"/>
        <v>0</v>
      </c>
      <c r="S167" s="30">
        <v>175</v>
      </c>
      <c r="T167" s="30">
        <v>109.6</v>
      </c>
      <c r="U167" s="30">
        <v>140</v>
      </c>
      <c r="V167" s="30">
        <v>0.93540000000000001</v>
      </c>
      <c r="W167" s="1635">
        <f t="shared" si="78"/>
        <v>0.39310513232187255</v>
      </c>
      <c r="X167" s="30">
        <v>29984</v>
      </c>
      <c r="Y167" s="30">
        <f t="shared" si="58"/>
        <v>45765</v>
      </c>
      <c r="Z167" s="30">
        <f t="shared" si="59"/>
        <v>0</v>
      </c>
      <c r="AA167" s="30">
        <v>175</v>
      </c>
      <c r="AB167" s="30">
        <v>109.2</v>
      </c>
      <c r="AC167" s="30">
        <v>140</v>
      </c>
      <c r="AD167" s="30">
        <v>0.9395</v>
      </c>
      <c r="AE167" s="1635">
        <f t="shared" si="79"/>
        <v>0.4566841315111671</v>
      </c>
      <c r="AF167" s="30">
        <v>33734</v>
      </c>
      <c r="AG167" s="30">
        <f t="shared" si="60"/>
        <v>44320</v>
      </c>
      <c r="AH167" s="30">
        <f t="shared" si="61"/>
        <v>0</v>
      </c>
      <c r="AI167" s="30">
        <v>175</v>
      </c>
      <c r="AJ167" s="30">
        <v>121.2</v>
      </c>
      <c r="AK167" s="30">
        <v>140</v>
      </c>
      <c r="AL167" s="30">
        <v>0.93030000000000002</v>
      </c>
      <c r="AM167" s="1635">
        <f t="shared" si="80"/>
        <v>0.27691764748489428</v>
      </c>
      <c r="AN167" s="30">
        <v>23230</v>
      </c>
      <c r="AO167" s="30">
        <f t="shared" si="62"/>
        <v>50333</v>
      </c>
      <c r="AP167" s="30">
        <f t="shared" si="63"/>
        <v>0</v>
      </c>
      <c r="AQ167" s="30">
        <v>175</v>
      </c>
      <c r="AR167" s="30">
        <v>78.8</v>
      </c>
      <c r="AS167" s="30">
        <v>140</v>
      </c>
      <c r="AT167" s="30">
        <v>0.87370000000000003</v>
      </c>
      <c r="AU167" s="1635">
        <f t="shared" si="81"/>
        <v>9.2107808170142344E-2</v>
      </c>
      <c r="AV167" s="30">
        <v>4718</v>
      </c>
      <c r="AW167" s="30">
        <f t="shared" si="64"/>
        <v>30734</v>
      </c>
      <c r="AX167" s="30">
        <f t="shared" si="65"/>
        <v>0</v>
      </c>
      <c r="AY167" s="30">
        <v>175</v>
      </c>
      <c r="AZ167" s="30">
        <v>30.8</v>
      </c>
      <c r="BA167" s="30">
        <v>140</v>
      </c>
      <c r="BB167" s="30">
        <v>0.79620000000000002</v>
      </c>
      <c r="BC167" s="1635">
        <f t="shared" si="82"/>
        <v>0.10443727474624233</v>
      </c>
      <c r="BD167" s="30">
        <v>1844</v>
      </c>
      <c r="BE167" s="30">
        <f t="shared" si="66"/>
        <v>10594</v>
      </c>
      <c r="BF167" s="30">
        <f t="shared" si="67"/>
        <v>0</v>
      </c>
      <c r="BG167" s="30">
        <v>175</v>
      </c>
      <c r="BH167" s="30">
        <v>26</v>
      </c>
      <c r="BI167" s="30">
        <v>140</v>
      </c>
      <c r="BJ167" s="30">
        <v>0.7782</v>
      </c>
      <c r="BK167" s="1635">
        <f t="shared" si="83"/>
        <v>0.18082172619939677</v>
      </c>
      <c r="BL167" s="30">
        <v>2722</v>
      </c>
      <c r="BM167" s="30">
        <f t="shared" si="68"/>
        <v>9032</v>
      </c>
      <c r="BN167" s="30">
        <f t="shared" si="69"/>
        <v>0</v>
      </c>
    </row>
    <row r="168" spans="1:66">
      <c r="A168" t="s">
        <v>2814</v>
      </c>
      <c r="B168">
        <v>4210</v>
      </c>
      <c r="C168">
        <v>4</v>
      </c>
      <c r="D168" s="30">
        <v>162</v>
      </c>
      <c r="E168" s="30" t="s">
        <v>3211</v>
      </c>
      <c r="F168" s="30" t="s">
        <v>539</v>
      </c>
      <c r="G168" s="30" t="s">
        <v>2143</v>
      </c>
      <c r="H168" s="30" t="s">
        <v>2142</v>
      </c>
      <c r="I168" s="30">
        <v>11</v>
      </c>
      <c r="J168" s="30">
        <v>175</v>
      </c>
      <c r="K168" s="30">
        <v>175</v>
      </c>
      <c r="L168" s="30">
        <v>136.4</v>
      </c>
      <c r="M168" s="30">
        <v>140</v>
      </c>
      <c r="N168" s="30">
        <v>0.96889999999999998</v>
      </c>
      <c r="O168" s="1635">
        <f t="shared" si="77"/>
        <v>0.29632048732525162</v>
      </c>
      <c r="P168" s="30">
        <v>28196</v>
      </c>
      <c r="Q168" s="30">
        <f t="shared" si="56"/>
        <v>57092</v>
      </c>
      <c r="R168" s="30">
        <f t="shared" si="57"/>
        <v>0</v>
      </c>
      <c r="S168" s="30">
        <v>175</v>
      </c>
      <c r="T168" s="30">
        <v>143.80000000000001</v>
      </c>
      <c r="U168" s="30">
        <v>143.80000000000001</v>
      </c>
      <c r="V168" s="30">
        <v>0.97230000000000005</v>
      </c>
      <c r="W168" s="1635">
        <f t="shared" si="78"/>
        <v>0.29741312330221209</v>
      </c>
      <c r="X168" s="30">
        <v>30938</v>
      </c>
      <c r="Y168" s="30">
        <f t="shared" si="58"/>
        <v>62414</v>
      </c>
      <c r="Z168" s="30">
        <f t="shared" si="59"/>
        <v>0</v>
      </c>
      <c r="AA168" s="30">
        <v>175</v>
      </c>
      <c r="AB168" s="30">
        <v>141.6</v>
      </c>
      <c r="AC168" s="30">
        <v>141.6</v>
      </c>
      <c r="AD168" s="30">
        <v>0.96970000000000001</v>
      </c>
      <c r="AE168" s="1635">
        <f t="shared" si="79"/>
        <v>0.363169769049274</v>
      </c>
      <c r="AF168" s="30">
        <v>35904</v>
      </c>
      <c r="AG168" s="30">
        <f t="shared" si="60"/>
        <v>59318</v>
      </c>
      <c r="AH168" s="30">
        <f t="shared" si="61"/>
        <v>0</v>
      </c>
      <c r="AI168" s="30">
        <v>175</v>
      </c>
      <c r="AJ168" s="30">
        <v>136.19999999999999</v>
      </c>
      <c r="AK168" s="30">
        <v>140</v>
      </c>
      <c r="AL168" s="30">
        <v>0.96050000000000002</v>
      </c>
      <c r="AM168" s="1635">
        <f t="shared" si="80"/>
        <v>0.35707330594761705</v>
      </c>
      <c r="AN168" s="30">
        <v>34754</v>
      </c>
      <c r="AO168" s="30">
        <f t="shared" si="62"/>
        <v>58398</v>
      </c>
      <c r="AP168" s="30">
        <f t="shared" si="63"/>
        <v>0</v>
      </c>
      <c r="AQ168" s="30">
        <v>175</v>
      </c>
      <c r="AR168" s="30">
        <v>138.6</v>
      </c>
      <c r="AS168" s="30">
        <v>140</v>
      </c>
      <c r="AT168" s="30">
        <v>0.95050000000000001</v>
      </c>
      <c r="AU168" s="1635">
        <f t="shared" si="81"/>
        <v>0.23825158304464611</v>
      </c>
      <c r="AV168" s="30">
        <v>23352</v>
      </c>
      <c r="AW168" s="30">
        <f t="shared" si="64"/>
        <v>58808</v>
      </c>
      <c r="AX168" s="30">
        <f t="shared" si="65"/>
        <v>0</v>
      </c>
      <c r="AY168" s="30">
        <v>175</v>
      </c>
      <c r="AZ168" s="30">
        <v>17.940000000000001</v>
      </c>
      <c r="BA168" s="30">
        <v>140</v>
      </c>
      <c r="BB168" s="30">
        <v>0.71360000000000001</v>
      </c>
      <c r="BC168" s="1635">
        <f t="shared" si="82"/>
        <v>0.23195189467854704</v>
      </c>
      <c r="BD168" s="30">
        <v>2138</v>
      </c>
      <c r="BE168" s="30">
        <f t="shared" si="66"/>
        <v>5530</v>
      </c>
      <c r="BF168" s="30">
        <f t="shared" si="67"/>
        <v>0</v>
      </c>
      <c r="BG168" s="30">
        <v>175</v>
      </c>
      <c r="BH168" s="30">
        <v>26.6</v>
      </c>
      <c r="BI168" s="30">
        <v>140</v>
      </c>
      <c r="BJ168" s="30">
        <v>0.81079999999999997</v>
      </c>
      <c r="BK168" s="1635">
        <f t="shared" si="83"/>
        <v>0.10893642432385529</v>
      </c>
      <c r="BL168" s="30">
        <v>1748</v>
      </c>
      <c r="BM168" s="30">
        <f t="shared" si="68"/>
        <v>9628</v>
      </c>
      <c r="BN168" s="30">
        <f t="shared" si="69"/>
        <v>0</v>
      </c>
    </row>
    <row r="169" spans="1:66">
      <c r="A169" t="s">
        <v>2815</v>
      </c>
      <c r="B169">
        <v>1220</v>
      </c>
      <c r="C169">
        <v>14</v>
      </c>
      <c r="D169" s="30">
        <v>163</v>
      </c>
      <c r="E169" s="30">
        <v>15832</v>
      </c>
      <c r="F169" s="30" t="s">
        <v>904</v>
      </c>
      <c r="G169" s="30" t="s">
        <v>2143</v>
      </c>
      <c r="H169" s="30" t="s">
        <v>1439</v>
      </c>
      <c r="I169" s="30">
        <v>11</v>
      </c>
      <c r="J169" s="30">
        <v>177</v>
      </c>
      <c r="K169" s="30">
        <v>177</v>
      </c>
      <c r="L169" s="30">
        <v>174</v>
      </c>
      <c r="M169" s="30">
        <v>174</v>
      </c>
      <c r="N169" s="30">
        <v>0.99529999999999996</v>
      </c>
      <c r="O169" s="1635">
        <f t="shared" si="77"/>
        <v>0.50909774022195509</v>
      </c>
      <c r="P169" s="30">
        <v>63480</v>
      </c>
      <c r="Q169" s="30">
        <f t="shared" si="56"/>
        <v>74815</v>
      </c>
      <c r="R169" s="30">
        <f t="shared" si="57"/>
        <v>0</v>
      </c>
      <c r="S169" s="30">
        <v>177</v>
      </c>
      <c r="T169" s="30">
        <v>152</v>
      </c>
      <c r="U169" s="30">
        <v>152</v>
      </c>
      <c r="V169" s="30">
        <v>0.99660000000000004</v>
      </c>
      <c r="W169" s="1635">
        <f t="shared" si="78"/>
        <v>0.57229810557934324</v>
      </c>
      <c r="X169" s="30">
        <v>64500</v>
      </c>
      <c r="Y169" s="30">
        <f t="shared" si="58"/>
        <v>67622</v>
      </c>
      <c r="Z169" s="30">
        <f t="shared" si="59"/>
        <v>0</v>
      </c>
      <c r="AA169" s="30">
        <v>177</v>
      </c>
      <c r="AB169" s="30">
        <v>166</v>
      </c>
      <c r="AC169" s="30">
        <v>166</v>
      </c>
      <c r="AD169" s="30">
        <v>0.99670000000000003</v>
      </c>
      <c r="AE169" s="1635">
        <f t="shared" si="79"/>
        <v>0.65007026534283352</v>
      </c>
      <c r="AF169" s="30">
        <v>77440</v>
      </c>
      <c r="AG169" s="30">
        <f t="shared" si="60"/>
        <v>71475</v>
      </c>
      <c r="AH169" s="30">
        <f t="shared" si="61"/>
        <v>5965</v>
      </c>
      <c r="AI169" s="30">
        <v>177</v>
      </c>
      <c r="AJ169" s="30">
        <v>136</v>
      </c>
      <c r="AK169" s="30">
        <v>141.6</v>
      </c>
      <c r="AL169" s="30">
        <v>0.99409999999999998</v>
      </c>
      <c r="AM169" s="1635">
        <f t="shared" si="80"/>
        <v>0.66847594991347115</v>
      </c>
      <c r="AN169" s="30">
        <v>67240</v>
      </c>
      <c r="AO169" s="30">
        <f t="shared" si="62"/>
        <v>60352</v>
      </c>
      <c r="AP169" s="30">
        <f t="shared" si="63"/>
        <v>6888</v>
      </c>
      <c r="AQ169" s="30">
        <v>177</v>
      </c>
      <c r="AR169" s="30">
        <v>132</v>
      </c>
      <c r="AS169" s="30">
        <v>141.6</v>
      </c>
      <c r="AT169" s="30">
        <v>0.99390000000000001</v>
      </c>
      <c r="AU169" s="1635">
        <f t="shared" si="81"/>
        <v>0.69768205801233074</v>
      </c>
      <c r="AV169" s="30">
        <v>68100</v>
      </c>
      <c r="AW169" s="30">
        <f t="shared" si="64"/>
        <v>58565</v>
      </c>
      <c r="AX169" s="30">
        <f t="shared" si="65"/>
        <v>9535</v>
      </c>
      <c r="AY169" s="30">
        <v>177</v>
      </c>
      <c r="AZ169" s="30">
        <v>132</v>
      </c>
      <c r="BA169" s="30">
        <v>141.6</v>
      </c>
      <c r="BB169" s="30">
        <v>0.99399999999999999</v>
      </c>
      <c r="BC169" s="1635">
        <f t="shared" si="82"/>
        <v>0.59489936250499631</v>
      </c>
      <c r="BD169" s="30">
        <v>56200</v>
      </c>
      <c r="BE169" s="30">
        <f t="shared" si="66"/>
        <v>56682</v>
      </c>
      <c r="BF169" s="30">
        <f t="shared" si="67"/>
        <v>0</v>
      </c>
      <c r="BG169" s="30">
        <v>177</v>
      </c>
      <c r="BH169" s="30">
        <v>120</v>
      </c>
      <c r="BI169" s="30">
        <v>141.6</v>
      </c>
      <c r="BJ169" s="30">
        <v>0.995</v>
      </c>
      <c r="BK169" s="1635">
        <f t="shared" si="83"/>
        <v>0.539210388861872</v>
      </c>
      <c r="BL169" s="30">
        <v>47900</v>
      </c>
      <c r="BM169" s="30">
        <f t="shared" si="68"/>
        <v>53300</v>
      </c>
      <c r="BN169" s="30">
        <f t="shared" si="69"/>
        <v>0</v>
      </c>
    </row>
    <row r="170" spans="1:66">
      <c r="A170" t="s">
        <v>3592</v>
      </c>
      <c r="B170">
        <v>1210</v>
      </c>
      <c r="C170">
        <v>54</v>
      </c>
      <c r="D170" s="30">
        <v>164</v>
      </c>
      <c r="E170" s="30" t="s">
        <v>3630</v>
      </c>
      <c r="F170" s="30" t="s">
        <v>3593</v>
      </c>
      <c r="G170" s="30" t="s">
        <v>2143</v>
      </c>
      <c r="H170" s="30" t="s">
        <v>1439</v>
      </c>
      <c r="I170" s="30">
        <v>11</v>
      </c>
      <c r="J170" s="30">
        <v>178</v>
      </c>
      <c r="K170" s="30">
        <v>178</v>
      </c>
      <c r="L170" s="30">
        <v>74.400000000000006</v>
      </c>
      <c r="M170" s="30">
        <v>142.4</v>
      </c>
      <c r="N170" s="30">
        <v>0.93879999999999997</v>
      </c>
      <c r="O170" s="1635">
        <f t="shared" si="77"/>
        <v>0.29361913248515226</v>
      </c>
      <c r="P170" s="30">
        <v>14766</v>
      </c>
      <c r="Q170" s="30">
        <f t="shared" si="56"/>
        <v>30174</v>
      </c>
      <c r="R170" s="30">
        <f t="shared" si="57"/>
        <v>0</v>
      </c>
      <c r="S170" s="30">
        <v>178</v>
      </c>
      <c r="T170" s="30">
        <v>87</v>
      </c>
      <c r="U170" s="30">
        <v>142.4</v>
      </c>
      <c r="V170" s="30">
        <v>0.92820000000000003</v>
      </c>
      <c r="W170" s="1635">
        <f t="shared" si="78"/>
        <v>0.30064648431461227</v>
      </c>
      <c r="X170" s="30">
        <v>18063</v>
      </c>
      <c r="Y170" s="30">
        <f t="shared" si="58"/>
        <v>36048</v>
      </c>
      <c r="Z170" s="30">
        <f t="shared" si="59"/>
        <v>0</v>
      </c>
      <c r="AA170" s="30">
        <v>178</v>
      </c>
      <c r="AB170" s="30">
        <v>92.1</v>
      </c>
      <c r="AC170" s="30">
        <v>142.4</v>
      </c>
      <c r="AD170" s="30">
        <v>0.86050000000000004</v>
      </c>
      <c r="AE170" s="1635">
        <f t="shared" si="79"/>
        <v>0.28537642454254075</v>
      </c>
      <c r="AF170" s="30">
        <v>16284</v>
      </c>
      <c r="AG170" s="30">
        <f t="shared" si="60"/>
        <v>34237</v>
      </c>
      <c r="AH170" s="30">
        <f t="shared" si="61"/>
        <v>0</v>
      </c>
      <c r="AI170" s="30">
        <v>178</v>
      </c>
      <c r="AJ170" s="30">
        <v>78.900000000000006</v>
      </c>
      <c r="AK170" s="30">
        <v>142.4</v>
      </c>
      <c r="AL170" s="30">
        <v>0.9032</v>
      </c>
      <c r="AM170" s="1635">
        <f t="shared" si="80"/>
        <v>0.2794077658058019</v>
      </c>
      <c r="AN170" s="30">
        <v>14814</v>
      </c>
      <c r="AO170" s="30">
        <f t="shared" si="62"/>
        <v>31812</v>
      </c>
      <c r="AP170" s="30">
        <f t="shared" si="63"/>
        <v>0</v>
      </c>
      <c r="AQ170" s="30">
        <v>178</v>
      </c>
      <c r="AR170" s="30">
        <v>73.8</v>
      </c>
      <c r="AS170" s="30">
        <v>142.4</v>
      </c>
      <c r="AT170" s="30">
        <v>0.85240000000000005</v>
      </c>
      <c r="AU170" s="1635">
        <f t="shared" si="81"/>
        <v>0.27793151185019971</v>
      </c>
      <c r="AV170" s="30">
        <v>13008</v>
      </c>
      <c r="AW170" s="30">
        <f t="shared" si="64"/>
        <v>28082</v>
      </c>
      <c r="AX170" s="30">
        <f t="shared" si="65"/>
        <v>0</v>
      </c>
      <c r="AY170" s="30">
        <v>178</v>
      </c>
      <c r="AZ170" s="30">
        <v>79.2</v>
      </c>
      <c r="BA170" s="30">
        <v>142.4</v>
      </c>
      <c r="BB170" s="30">
        <v>0.90629999999999999</v>
      </c>
      <c r="BC170" s="1635">
        <f t="shared" si="82"/>
        <v>0.26905516602636764</v>
      </c>
      <c r="BD170" s="30">
        <v>13905</v>
      </c>
      <c r="BE170" s="30">
        <f t="shared" si="66"/>
        <v>31009</v>
      </c>
      <c r="BF170" s="30">
        <f t="shared" si="67"/>
        <v>0</v>
      </c>
      <c r="BG170" s="30">
        <v>178</v>
      </c>
      <c r="BH170" s="30">
        <v>72.3</v>
      </c>
      <c r="BI170" s="30">
        <v>142.4</v>
      </c>
      <c r="BJ170" s="30">
        <v>0.90669999999999995</v>
      </c>
      <c r="BK170" s="1635">
        <f t="shared" si="83"/>
        <v>0.28571439678394517</v>
      </c>
      <c r="BL170" s="30">
        <v>13935</v>
      </c>
      <c r="BM170" s="30">
        <f t="shared" si="68"/>
        <v>29263</v>
      </c>
      <c r="BN170" s="30">
        <f t="shared" si="69"/>
        <v>0</v>
      </c>
    </row>
    <row r="171" spans="1:66">
      <c r="A171" t="s">
        <v>2816</v>
      </c>
      <c r="B171">
        <v>1230</v>
      </c>
      <c r="C171">
        <v>58</v>
      </c>
      <c r="D171" s="30">
        <v>165</v>
      </c>
      <c r="E171" s="30" t="s">
        <v>3212</v>
      </c>
      <c r="F171" s="30" t="s">
        <v>1505</v>
      </c>
      <c r="G171" s="30" t="s">
        <v>2143</v>
      </c>
      <c r="H171" s="30" t="s">
        <v>2142</v>
      </c>
      <c r="I171" s="30">
        <v>11</v>
      </c>
      <c r="J171" s="30">
        <v>178</v>
      </c>
      <c r="K171" s="30">
        <v>178</v>
      </c>
      <c r="L171" s="30">
        <v>142</v>
      </c>
      <c r="M171" s="30">
        <v>142.4</v>
      </c>
      <c r="N171" s="30">
        <v>0.86939999999999995</v>
      </c>
      <c r="O171" s="1635">
        <f t="shared" si="77"/>
        <v>0.1932781156432242</v>
      </c>
      <c r="P171" s="30">
        <v>17180</v>
      </c>
      <c r="Q171" s="30">
        <f t="shared" si="56"/>
        <v>53332</v>
      </c>
      <c r="R171" s="30">
        <f t="shared" si="57"/>
        <v>0</v>
      </c>
      <c r="S171" s="30">
        <v>178</v>
      </c>
      <c r="T171" s="30">
        <v>188</v>
      </c>
      <c r="U171" s="30">
        <v>188</v>
      </c>
      <c r="V171" s="30">
        <v>0.872</v>
      </c>
      <c r="W171" s="1635">
        <f t="shared" si="78"/>
        <v>0.20562705823830543</v>
      </c>
      <c r="X171" s="30">
        <v>25080</v>
      </c>
      <c r="Y171" s="30">
        <f t="shared" si="58"/>
        <v>73181</v>
      </c>
      <c r="Z171" s="30">
        <f t="shared" si="59"/>
        <v>0</v>
      </c>
      <c r="AA171" s="30">
        <v>178</v>
      </c>
      <c r="AB171" s="30">
        <v>177.2</v>
      </c>
      <c r="AC171" s="30">
        <v>177.2</v>
      </c>
      <c r="AD171" s="30">
        <v>0.90790000000000004</v>
      </c>
      <c r="AE171" s="1635">
        <f t="shared" si="79"/>
        <v>0.22069605941747072</v>
      </c>
      <c r="AF171" s="30">
        <v>25564</v>
      </c>
      <c r="AG171" s="30">
        <f t="shared" si="60"/>
        <v>69500</v>
      </c>
      <c r="AH171" s="30">
        <f t="shared" si="61"/>
        <v>0</v>
      </c>
      <c r="AI171" s="30">
        <v>178</v>
      </c>
      <c r="AJ171" s="30">
        <v>163.6</v>
      </c>
      <c r="AK171" s="30">
        <v>163.6</v>
      </c>
      <c r="AL171" s="30">
        <v>0.9335</v>
      </c>
      <c r="AM171" s="1635">
        <f t="shared" si="80"/>
        <v>0.23979062249582234</v>
      </c>
      <c r="AN171" s="30">
        <v>27246</v>
      </c>
      <c r="AO171" s="30">
        <f t="shared" si="62"/>
        <v>68174</v>
      </c>
      <c r="AP171" s="30">
        <f t="shared" si="63"/>
        <v>0</v>
      </c>
      <c r="AQ171" s="30">
        <v>178</v>
      </c>
      <c r="AR171" s="30">
        <v>170</v>
      </c>
      <c r="AS171" s="30">
        <v>170</v>
      </c>
      <c r="AT171" s="30">
        <v>0.92830000000000001</v>
      </c>
      <c r="AU171" s="1635">
        <f t="shared" si="81"/>
        <v>0.24723326658001066</v>
      </c>
      <c r="AV171" s="30">
        <v>29028</v>
      </c>
      <c r="AW171" s="30">
        <f t="shared" si="64"/>
        <v>70447</v>
      </c>
      <c r="AX171" s="30">
        <f t="shared" si="65"/>
        <v>0</v>
      </c>
      <c r="AY171" s="30">
        <v>178</v>
      </c>
      <c r="AZ171" s="30">
        <v>165.6</v>
      </c>
      <c r="BA171" s="30">
        <v>165.6</v>
      </c>
      <c r="BB171" s="30">
        <v>0.82279999999999998</v>
      </c>
      <c r="BC171" s="1635">
        <f t="shared" si="82"/>
        <v>0.10684569871386891</v>
      </c>
      <c r="BD171" s="30">
        <v>10482</v>
      </c>
      <c r="BE171" s="30">
        <f t="shared" si="66"/>
        <v>58862</v>
      </c>
      <c r="BF171" s="30">
        <f t="shared" si="67"/>
        <v>0</v>
      </c>
      <c r="BG171" s="30">
        <v>178</v>
      </c>
      <c r="BH171" s="30">
        <v>188.8</v>
      </c>
      <c r="BI171" s="30">
        <v>188.8</v>
      </c>
      <c r="BJ171" s="30">
        <v>0.77700000000000002</v>
      </c>
      <c r="BK171" s="1635">
        <f t="shared" si="83"/>
        <v>0.30680845846236765</v>
      </c>
      <c r="BL171" s="30">
        <v>33486</v>
      </c>
      <c r="BM171" s="30">
        <f t="shared" si="68"/>
        <v>65486</v>
      </c>
      <c r="BN171" s="30">
        <f t="shared" si="69"/>
        <v>0</v>
      </c>
    </row>
    <row r="172" spans="1:66">
      <c r="A172" t="s">
        <v>3631</v>
      </c>
      <c r="B172">
        <v>1230</v>
      </c>
      <c r="C172">
        <v>100</v>
      </c>
      <c r="D172" s="30">
        <v>166</v>
      </c>
      <c r="E172" s="30" t="s">
        <v>3632</v>
      </c>
      <c r="F172" s="30" t="s">
        <v>3633</v>
      </c>
      <c r="G172" s="30" t="s">
        <v>2143</v>
      </c>
      <c r="H172" s="30" t="s">
        <v>2223</v>
      </c>
      <c r="I172" s="30">
        <v>11</v>
      </c>
      <c r="J172" s="30">
        <v>178</v>
      </c>
      <c r="K172" s="30">
        <v>178</v>
      </c>
      <c r="L172" s="30">
        <v>120</v>
      </c>
      <c r="M172" s="30">
        <v>142.4</v>
      </c>
      <c r="N172" s="30">
        <v>0.71260000000000001</v>
      </c>
      <c r="O172" s="1635">
        <f t="shared" si="77"/>
        <v>0.1546241723059012</v>
      </c>
      <c r="P172" s="30">
        <v>9520</v>
      </c>
      <c r="Q172" s="30">
        <f t="shared" si="56"/>
        <v>36941</v>
      </c>
      <c r="R172" s="30">
        <f t="shared" si="57"/>
        <v>0</v>
      </c>
      <c r="S172" s="30">
        <v>178</v>
      </c>
      <c r="T172" s="30">
        <v>100</v>
      </c>
      <c r="U172" s="30">
        <v>142.4</v>
      </c>
      <c r="V172" s="30">
        <v>0.70720000000000005</v>
      </c>
      <c r="W172" s="1635">
        <f t="shared" si="78"/>
        <v>0.26988152581131708</v>
      </c>
      <c r="X172" s="30">
        <v>14200</v>
      </c>
      <c r="Y172" s="30">
        <f t="shared" si="58"/>
        <v>31569</v>
      </c>
      <c r="Z172" s="30">
        <f t="shared" si="59"/>
        <v>0</v>
      </c>
      <c r="AA172" s="30">
        <v>178</v>
      </c>
      <c r="AB172" s="30">
        <v>120</v>
      </c>
      <c r="AC172" s="30">
        <v>142.4</v>
      </c>
      <c r="AD172" s="30">
        <v>0.77229999999999999</v>
      </c>
      <c r="AE172" s="1635">
        <f t="shared" si="79"/>
        <v>0.40463550433769258</v>
      </c>
      <c r="AF172" s="30">
        <v>27000</v>
      </c>
      <c r="AG172" s="30">
        <f t="shared" si="60"/>
        <v>40036</v>
      </c>
      <c r="AH172" s="30">
        <f t="shared" si="61"/>
        <v>0</v>
      </c>
      <c r="AI172" s="30">
        <v>178</v>
      </c>
      <c r="AJ172" s="30">
        <v>112</v>
      </c>
      <c r="AK172" s="30">
        <v>142.4</v>
      </c>
      <c r="AL172" s="30">
        <v>0.74409999999999998</v>
      </c>
      <c r="AM172" s="1635">
        <f t="shared" si="80"/>
        <v>0.34320164505580097</v>
      </c>
      <c r="AN172" s="30">
        <v>21280</v>
      </c>
      <c r="AO172" s="30">
        <f t="shared" si="62"/>
        <v>37203</v>
      </c>
      <c r="AP172" s="30">
        <f t="shared" si="63"/>
        <v>0</v>
      </c>
      <c r="AQ172" s="30">
        <v>178</v>
      </c>
      <c r="AR172" s="30">
        <v>64</v>
      </c>
      <c r="AS172" s="30">
        <v>142.4</v>
      </c>
      <c r="AT172" s="30">
        <v>0.64290000000000003</v>
      </c>
      <c r="AU172" s="1635">
        <f t="shared" si="81"/>
        <v>0.18815949904414975</v>
      </c>
      <c r="AV172" s="30">
        <v>5760</v>
      </c>
      <c r="AW172" s="30">
        <f t="shared" si="64"/>
        <v>18367</v>
      </c>
      <c r="AX172" s="30">
        <f t="shared" si="65"/>
        <v>0</v>
      </c>
      <c r="AY172" s="30">
        <v>178</v>
      </c>
      <c r="AZ172" s="30">
        <v>136</v>
      </c>
      <c r="BA172" s="30">
        <v>142.4</v>
      </c>
      <c r="BB172" s="30">
        <v>0.72519999999999996</v>
      </c>
      <c r="BC172" s="1635">
        <f t="shared" si="82"/>
        <v>0.17687255082213066</v>
      </c>
      <c r="BD172" s="30">
        <v>12560</v>
      </c>
      <c r="BE172" s="30">
        <f t="shared" si="66"/>
        <v>42607</v>
      </c>
      <c r="BF172" s="30">
        <f t="shared" si="67"/>
        <v>0</v>
      </c>
      <c r="BG172" s="30">
        <v>178</v>
      </c>
      <c r="BH172" s="30">
        <v>120</v>
      </c>
      <c r="BI172" s="30">
        <v>142.4</v>
      </c>
      <c r="BJ172" s="30">
        <v>0.67669999999999997</v>
      </c>
      <c r="BK172" s="1635">
        <f t="shared" si="83"/>
        <v>0.32706689060817495</v>
      </c>
      <c r="BL172" s="30">
        <v>19760</v>
      </c>
      <c r="BM172" s="30">
        <f t="shared" si="68"/>
        <v>36249</v>
      </c>
      <c r="BN172" s="30">
        <f t="shared" si="69"/>
        <v>0</v>
      </c>
    </row>
    <row r="173" spans="1:66">
      <c r="A173" t="s">
        <v>3634</v>
      </c>
      <c r="B173">
        <v>1230</v>
      </c>
      <c r="C173">
        <v>102</v>
      </c>
      <c r="D173" s="30">
        <v>167</v>
      </c>
      <c r="E173" s="30" t="s">
        <v>3635</v>
      </c>
      <c r="F173" s="30" t="s">
        <v>3636</v>
      </c>
      <c r="G173" s="30" t="s">
        <v>2143</v>
      </c>
      <c r="H173" s="30" t="s">
        <v>2223</v>
      </c>
      <c r="I173" s="30">
        <v>11</v>
      </c>
      <c r="J173" s="30">
        <v>178</v>
      </c>
      <c r="K173" s="30">
        <v>178</v>
      </c>
      <c r="L173" s="30">
        <v>176</v>
      </c>
      <c r="M173" s="30">
        <v>176</v>
      </c>
      <c r="N173" s="30">
        <v>0.76090000000000002</v>
      </c>
      <c r="O173" s="1635">
        <f t="shared" si="77"/>
        <v>0.35386391182159349</v>
      </c>
      <c r="P173" s="30">
        <v>34120</v>
      </c>
      <c r="Q173" s="30">
        <f t="shared" si="56"/>
        <v>57853</v>
      </c>
      <c r="R173" s="30">
        <f t="shared" si="57"/>
        <v>0</v>
      </c>
      <c r="S173" s="30">
        <v>178</v>
      </c>
      <c r="T173" s="30">
        <v>196</v>
      </c>
      <c r="U173" s="30">
        <v>196</v>
      </c>
      <c r="V173" s="30">
        <v>0.78129999999999999</v>
      </c>
      <c r="W173" s="1635">
        <f t="shared" si="78"/>
        <v>0.50661668778938773</v>
      </c>
      <c r="X173" s="30">
        <v>57720</v>
      </c>
      <c r="Y173" s="30">
        <f t="shared" si="58"/>
        <v>68359</v>
      </c>
      <c r="Z173" s="30">
        <f t="shared" si="59"/>
        <v>0</v>
      </c>
      <c r="AA173" s="30">
        <v>178</v>
      </c>
      <c r="AB173" s="30">
        <v>118</v>
      </c>
      <c r="AC173" s="30">
        <v>142.4</v>
      </c>
      <c r="AD173" s="30">
        <v>0.81530000000000002</v>
      </c>
      <c r="AE173" s="1635">
        <f t="shared" si="79"/>
        <v>0.27920585654351116</v>
      </c>
      <c r="AF173" s="30">
        <v>19340</v>
      </c>
      <c r="AG173" s="30">
        <f t="shared" si="60"/>
        <v>41561</v>
      </c>
      <c r="AH173" s="30">
        <f t="shared" si="61"/>
        <v>0</v>
      </c>
      <c r="AI173" s="30">
        <v>178</v>
      </c>
      <c r="AJ173" s="30">
        <v>114</v>
      </c>
      <c r="AK173" s="30">
        <v>142.4</v>
      </c>
      <c r="AL173" s="30">
        <v>0.88570000000000004</v>
      </c>
      <c r="AM173" s="1635">
        <f t="shared" si="80"/>
        <v>0.11554610058321069</v>
      </c>
      <c r="AN173" s="30">
        <v>8680</v>
      </c>
      <c r="AO173" s="30">
        <f t="shared" si="62"/>
        <v>45073</v>
      </c>
      <c r="AP173" s="30">
        <f t="shared" si="63"/>
        <v>0</v>
      </c>
      <c r="AQ173" s="30">
        <v>178</v>
      </c>
      <c r="AR173" s="30">
        <v>160</v>
      </c>
      <c r="AS173" s="30">
        <v>160</v>
      </c>
      <c r="AT173" s="30">
        <v>0.7923</v>
      </c>
      <c r="AU173" s="1635">
        <f t="shared" si="81"/>
        <v>0.2710056063807697</v>
      </c>
      <c r="AV173" s="30">
        <v>25560</v>
      </c>
      <c r="AW173" s="30">
        <f t="shared" si="64"/>
        <v>56589</v>
      </c>
      <c r="AX173" s="30">
        <f t="shared" si="65"/>
        <v>0</v>
      </c>
      <c r="AY173" s="30">
        <v>178</v>
      </c>
      <c r="AZ173" s="30">
        <v>162</v>
      </c>
      <c r="BA173" s="30">
        <v>162</v>
      </c>
      <c r="BB173" s="30">
        <v>0.77910000000000001</v>
      </c>
      <c r="BC173" s="1635">
        <f t="shared" si="82"/>
        <v>0.40913691873726482</v>
      </c>
      <c r="BD173" s="30">
        <v>37180</v>
      </c>
      <c r="BE173" s="30">
        <f t="shared" si="66"/>
        <v>54525</v>
      </c>
      <c r="BF173" s="30">
        <f t="shared" si="67"/>
        <v>0</v>
      </c>
      <c r="BG173" s="30">
        <v>178</v>
      </c>
      <c r="BH173" s="30">
        <v>218</v>
      </c>
      <c r="BI173" s="30">
        <v>218</v>
      </c>
      <c r="BJ173" s="30">
        <v>0.73380000000000001</v>
      </c>
      <c r="BK173" s="1635">
        <f t="shared" si="83"/>
        <v>0.30617606116993051</v>
      </c>
      <c r="BL173" s="30">
        <v>36440</v>
      </c>
      <c r="BM173" s="30">
        <f t="shared" si="68"/>
        <v>71410</v>
      </c>
      <c r="BN173" s="30">
        <f t="shared" si="69"/>
        <v>0</v>
      </c>
    </row>
    <row r="174" spans="1:66">
      <c r="A174" t="s">
        <v>3745</v>
      </c>
      <c r="B174">
        <v>1230</v>
      </c>
      <c r="C174">
        <v>103</v>
      </c>
      <c r="D174" s="30">
        <v>168</v>
      </c>
      <c r="E174" s="30" t="s">
        <v>3746</v>
      </c>
      <c r="F174" s="30" t="s">
        <v>3747</v>
      </c>
      <c r="G174" s="30" t="s">
        <v>2143</v>
      </c>
      <c r="H174" s="30" t="s">
        <v>2223</v>
      </c>
      <c r="I174" s="30">
        <v>11</v>
      </c>
      <c r="J174" s="30">
        <v>178</v>
      </c>
      <c r="K174" s="30">
        <v>178</v>
      </c>
      <c r="L174" s="30">
        <v>12</v>
      </c>
      <c r="M174" s="30">
        <v>142.4</v>
      </c>
      <c r="N174" s="30">
        <v>0.62350000000000005</v>
      </c>
      <c r="O174" s="1635">
        <f t="shared" si="77"/>
        <v>0.19676854079420236</v>
      </c>
      <c r="P174" s="30">
        <v>1060</v>
      </c>
      <c r="Q174" s="30">
        <f t="shared" si="56"/>
        <v>3232</v>
      </c>
      <c r="R174" s="30">
        <f t="shared" si="57"/>
        <v>0</v>
      </c>
      <c r="S174" s="30">
        <v>178</v>
      </c>
      <c r="T174" s="30">
        <v>60</v>
      </c>
      <c r="U174" s="30">
        <v>142.4</v>
      </c>
      <c r="V174" s="30">
        <v>0.77629999999999999</v>
      </c>
      <c r="W174" s="1635">
        <f t="shared" si="78"/>
        <v>0.23835610240101354</v>
      </c>
      <c r="X174" s="30">
        <v>8260</v>
      </c>
      <c r="Y174" s="30">
        <f t="shared" si="58"/>
        <v>20792</v>
      </c>
      <c r="Z174" s="30">
        <f t="shared" si="59"/>
        <v>0</v>
      </c>
      <c r="AA174" s="30">
        <v>178</v>
      </c>
      <c r="AB174" s="30">
        <v>82</v>
      </c>
      <c r="AC174" s="30">
        <v>142.4</v>
      </c>
      <c r="AD174" s="30">
        <v>0.79710000000000003</v>
      </c>
      <c r="AE174" s="1635">
        <f t="shared" si="79"/>
        <v>0.4708803831232391</v>
      </c>
      <c r="AF174" s="30">
        <v>22160</v>
      </c>
      <c r="AG174" s="30">
        <f t="shared" si="60"/>
        <v>28236</v>
      </c>
      <c r="AH174" s="30">
        <f t="shared" si="61"/>
        <v>0</v>
      </c>
      <c r="AI174" s="30">
        <v>178</v>
      </c>
      <c r="AJ174" s="30">
        <v>70</v>
      </c>
      <c r="AK174" s="30">
        <v>142.4</v>
      </c>
      <c r="AL174" s="30">
        <v>0.76929999999999998</v>
      </c>
      <c r="AM174" s="1635">
        <f t="shared" si="80"/>
        <v>0.25308782117443529</v>
      </c>
      <c r="AN174" s="30">
        <v>10140</v>
      </c>
      <c r="AO174" s="30">
        <f t="shared" si="62"/>
        <v>24039</v>
      </c>
      <c r="AP174" s="30">
        <f t="shared" si="63"/>
        <v>0</v>
      </c>
      <c r="AQ174" s="30">
        <v>178</v>
      </c>
      <c r="AR174" s="30">
        <v>76</v>
      </c>
      <c r="AS174" s="30">
        <v>142.4</v>
      </c>
      <c r="AT174" s="30">
        <v>0.76990000000000003</v>
      </c>
      <c r="AU174" s="1635">
        <f t="shared" si="81"/>
        <v>0.17366046039097088</v>
      </c>
      <c r="AV174" s="30">
        <v>7560</v>
      </c>
      <c r="AW174" s="30">
        <f t="shared" si="64"/>
        <v>26120</v>
      </c>
      <c r="AX174" s="30">
        <f t="shared" si="65"/>
        <v>0</v>
      </c>
      <c r="AY174" s="30">
        <v>178</v>
      </c>
      <c r="AZ174" s="30">
        <v>96</v>
      </c>
      <c r="BA174" s="30">
        <v>142.4</v>
      </c>
      <c r="BB174" s="30">
        <v>0.77229999999999999</v>
      </c>
      <c r="BC174" s="1635">
        <f t="shared" si="82"/>
        <v>0.29860601570105649</v>
      </c>
      <c r="BD174" s="30">
        <v>15940</v>
      </c>
      <c r="BE174" s="30">
        <f t="shared" si="66"/>
        <v>32029</v>
      </c>
      <c r="BF174" s="30">
        <f t="shared" si="67"/>
        <v>0</v>
      </c>
      <c r="BG174" s="30">
        <v>178</v>
      </c>
      <c r="BH174" s="30">
        <v>128</v>
      </c>
      <c r="BI174" s="30">
        <v>142.4</v>
      </c>
      <c r="BJ174" s="30">
        <v>0.76119999999999999</v>
      </c>
      <c r="BK174" s="1635">
        <f t="shared" si="83"/>
        <v>0.35011436738257079</v>
      </c>
      <c r="BL174" s="30">
        <v>25380</v>
      </c>
      <c r="BM174" s="30">
        <f t="shared" si="68"/>
        <v>43494</v>
      </c>
      <c r="BN174" s="30">
        <f t="shared" si="69"/>
        <v>0</v>
      </c>
    </row>
    <row r="175" spans="1:66">
      <c r="A175" t="s">
        <v>3797</v>
      </c>
      <c r="B175">
        <v>1230</v>
      </c>
      <c r="C175">
        <v>104</v>
      </c>
      <c r="D175" s="30">
        <v>169</v>
      </c>
      <c r="E175" s="30" t="s">
        <v>3798</v>
      </c>
      <c r="F175" s="30" t="s">
        <v>3799</v>
      </c>
      <c r="G175" s="30" t="s">
        <v>2143</v>
      </c>
      <c r="H175" s="30" t="s">
        <v>1439</v>
      </c>
      <c r="I175" s="30">
        <v>11</v>
      </c>
      <c r="J175" s="30">
        <v>178</v>
      </c>
      <c r="K175" s="30">
        <v>178</v>
      </c>
      <c r="L175" s="30">
        <v>124</v>
      </c>
      <c r="M175" s="30">
        <v>142.4</v>
      </c>
      <c r="N175" s="30">
        <v>0.77249999999999996</v>
      </c>
      <c r="O175" s="1635">
        <f t="shared" si="77"/>
        <v>0.33290415376228089</v>
      </c>
      <c r="P175" s="30">
        <v>22960</v>
      </c>
      <c r="Q175" s="30">
        <f t="shared" si="56"/>
        <v>41381</v>
      </c>
      <c r="R175" s="30">
        <f t="shared" si="57"/>
        <v>0</v>
      </c>
      <c r="S175" s="30">
        <v>178</v>
      </c>
      <c r="T175" s="30">
        <v>122</v>
      </c>
      <c r="U175" s="30">
        <v>142.4</v>
      </c>
      <c r="V175" s="30">
        <v>0.77780000000000005</v>
      </c>
      <c r="W175" s="1635">
        <f t="shared" si="78"/>
        <v>0.31530035154544422</v>
      </c>
      <c r="X175" s="30">
        <v>22260</v>
      </c>
      <c r="Y175" s="30">
        <f t="shared" si="58"/>
        <v>42360</v>
      </c>
      <c r="Z175" s="30">
        <f t="shared" si="59"/>
        <v>0</v>
      </c>
      <c r="AA175" s="30">
        <v>178</v>
      </c>
      <c r="AB175" s="30">
        <v>122</v>
      </c>
      <c r="AC175" s="30">
        <v>142.4</v>
      </c>
      <c r="AD175" s="30">
        <v>0.8044</v>
      </c>
      <c r="AE175" s="1635">
        <f t="shared" si="79"/>
        <v>0.43306894049938455</v>
      </c>
      <c r="AF175" s="30">
        <v>30600</v>
      </c>
      <c r="AG175" s="30">
        <f t="shared" si="60"/>
        <v>42395</v>
      </c>
      <c r="AH175" s="30">
        <f t="shared" si="61"/>
        <v>0</v>
      </c>
      <c r="AI175" s="30">
        <v>178</v>
      </c>
      <c r="AJ175" s="30">
        <v>122</v>
      </c>
      <c r="AK175" s="30">
        <v>142.4</v>
      </c>
      <c r="AL175" s="30">
        <v>0.78420000000000001</v>
      </c>
      <c r="AM175" s="1635">
        <f t="shared" si="80"/>
        <v>0.26439912581613073</v>
      </c>
      <c r="AN175" s="30">
        <v>18820</v>
      </c>
      <c r="AO175" s="30">
        <f t="shared" si="62"/>
        <v>42708</v>
      </c>
      <c r="AP175" s="30">
        <f t="shared" si="63"/>
        <v>0</v>
      </c>
      <c r="AQ175" s="30">
        <v>178</v>
      </c>
      <c r="AR175" s="30">
        <v>130</v>
      </c>
      <c r="AS175" s="30">
        <v>142.4</v>
      </c>
      <c r="AT175" s="30">
        <v>0.76719999999999999</v>
      </c>
      <c r="AU175" s="1635">
        <f t="shared" si="81"/>
        <v>4.7976119320597775E-2</v>
      </c>
      <c r="AV175" s="30">
        <v>3560</v>
      </c>
      <c r="AW175" s="30">
        <f t="shared" si="64"/>
        <v>44522</v>
      </c>
      <c r="AX175" s="30">
        <f t="shared" si="65"/>
        <v>0</v>
      </c>
      <c r="AY175" s="30">
        <v>178</v>
      </c>
      <c r="AZ175" s="30">
        <v>120</v>
      </c>
      <c r="BA175" s="30">
        <v>142.4</v>
      </c>
      <c r="BB175" s="30">
        <v>0.76739999999999997</v>
      </c>
      <c r="BC175" s="1635">
        <f t="shared" si="82"/>
        <v>0.43587534628712632</v>
      </c>
      <c r="BD175" s="30">
        <v>28900</v>
      </c>
      <c r="BE175" s="30">
        <f t="shared" si="66"/>
        <v>39782</v>
      </c>
      <c r="BF175" s="30">
        <f t="shared" si="67"/>
        <v>0</v>
      </c>
      <c r="BG175" s="30">
        <v>178</v>
      </c>
      <c r="BH175" s="30">
        <v>142</v>
      </c>
      <c r="BI175" s="30">
        <v>142.4</v>
      </c>
      <c r="BJ175" s="30">
        <v>0.79390000000000005</v>
      </c>
      <c r="BK175" s="1635">
        <f t="shared" si="83"/>
        <v>0.40775474556418628</v>
      </c>
      <c r="BL175" s="30">
        <v>34200</v>
      </c>
      <c r="BM175" s="30">
        <f t="shared" si="68"/>
        <v>50324</v>
      </c>
      <c r="BN175" s="30">
        <f t="shared" si="69"/>
        <v>0</v>
      </c>
    </row>
    <row r="176" spans="1:66">
      <c r="A176" t="s">
        <v>2817</v>
      </c>
      <c r="B176">
        <v>1260</v>
      </c>
      <c r="C176">
        <v>7</v>
      </c>
      <c r="D176" s="30">
        <v>170</v>
      </c>
      <c r="E176" s="30" t="s">
        <v>3213</v>
      </c>
      <c r="F176" s="30" t="s">
        <v>452</v>
      </c>
      <c r="G176" s="30" t="s">
        <v>2143</v>
      </c>
      <c r="H176" s="30" t="s">
        <v>2142</v>
      </c>
      <c r="I176" s="30">
        <v>11</v>
      </c>
      <c r="J176" s="30">
        <v>178</v>
      </c>
      <c r="K176" s="30">
        <v>178</v>
      </c>
      <c r="L176" s="30">
        <v>140.19999999999999</v>
      </c>
      <c r="M176" s="30">
        <v>142.4</v>
      </c>
      <c r="N176" s="30">
        <v>0.93410000000000004</v>
      </c>
      <c r="O176" s="1635">
        <f t="shared" si="77"/>
        <v>0.20767449548820957</v>
      </c>
      <c r="P176" s="30">
        <v>19582</v>
      </c>
      <c r="Q176" s="30">
        <f t="shared" si="56"/>
        <v>56575</v>
      </c>
      <c r="R176" s="30">
        <f t="shared" si="57"/>
        <v>0</v>
      </c>
      <c r="S176" s="30">
        <v>178</v>
      </c>
      <c r="T176" s="30">
        <v>114.4</v>
      </c>
      <c r="U176" s="30">
        <v>142.4</v>
      </c>
      <c r="V176" s="30">
        <v>0.99329999999999996</v>
      </c>
      <c r="W176" s="1635">
        <f t="shared" si="78"/>
        <v>0.27169497093796352</v>
      </c>
      <c r="X176" s="30">
        <v>22970</v>
      </c>
      <c r="Y176" s="30">
        <f t="shared" si="58"/>
        <v>50726</v>
      </c>
      <c r="Z176" s="30">
        <f t="shared" si="59"/>
        <v>0</v>
      </c>
      <c r="AA176" s="30">
        <v>178</v>
      </c>
      <c r="AB176" s="30">
        <v>121.32</v>
      </c>
      <c r="AC176" s="30">
        <v>142.4</v>
      </c>
      <c r="AD176" s="30">
        <v>0.99770000000000003</v>
      </c>
      <c r="AE176" s="1635">
        <f t="shared" si="79"/>
        <v>0.36362804322087922</v>
      </c>
      <c r="AF176" s="30">
        <v>31690</v>
      </c>
      <c r="AG176" s="30">
        <f t="shared" si="60"/>
        <v>52290</v>
      </c>
      <c r="AH176" s="30">
        <f t="shared" si="61"/>
        <v>0</v>
      </c>
      <c r="AI176" s="30">
        <v>178</v>
      </c>
      <c r="AJ176" s="30">
        <v>116.56</v>
      </c>
      <c r="AK176" s="30">
        <v>142.4</v>
      </c>
      <c r="AL176" s="30">
        <v>0.996</v>
      </c>
      <c r="AM176" s="1635">
        <f t="shared" si="80"/>
        <v>0.26602987621514312</v>
      </c>
      <c r="AN176" s="30">
        <v>22978</v>
      </c>
      <c r="AO176" s="30">
        <f t="shared" si="62"/>
        <v>51824</v>
      </c>
      <c r="AP176" s="30">
        <f t="shared" si="63"/>
        <v>0</v>
      </c>
      <c r="AQ176" s="30">
        <v>178</v>
      </c>
      <c r="AR176" s="30">
        <v>119.2</v>
      </c>
      <c r="AS176" s="30">
        <v>142.4</v>
      </c>
      <c r="AT176" s="30">
        <v>0.99029999999999996</v>
      </c>
      <c r="AU176" s="1635">
        <f t="shared" si="81"/>
        <v>0.14465202410702863</v>
      </c>
      <c r="AV176" s="30">
        <v>12704</v>
      </c>
      <c r="AW176" s="30">
        <f t="shared" si="64"/>
        <v>52695</v>
      </c>
      <c r="AX176" s="30">
        <f t="shared" si="65"/>
        <v>0</v>
      </c>
      <c r="AY176" s="30">
        <v>178</v>
      </c>
      <c r="AZ176" s="30">
        <v>127.68</v>
      </c>
      <c r="BA176" s="30">
        <v>142.4</v>
      </c>
      <c r="BB176" s="30">
        <v>0.99319999999999997</v>
      </c>
      <c r="BC176" s="1635">
        <f t="shared" si="82"/>
        <v>0.12562362942977437</v>
      </c>
      <c r="BD176" s="30">
        <v>11470</v>
      </c>
      <c r="BE176" s="30">
        <f t="shared" si="66"/>
        <v>54783</v>
      </c>
      <c r="BF176" s="30">
        <f t="shared" si="67"/>
        <v>0</v>
      </c>
      <c r="BG176" s="30">
        <v>178</v>
      </c>
      <c r="BH176" s="30">
        <v>11.8</v>
      </c>
      <c r="BI176" s="30">
        <v>142.4</v>
      </c>
      <c r="BJ176" s="30">
        <v>1</v>
      </c>
      <c r="BK176" s="1635">
        <f t="shared" si="83"/>
        <v>0.2843083652268999</v>
      </c>
      <c r="BL176" s="30">
        <v>2496</v>
      </c>
      <c r="BM176" s="30">
        <f t="shared" si="68"/>
        <v>5268</v>
      </c>
      <c r="BN176" s="30">
        <f t="shared" si="69"/>
        <v>0</v>
      </c>
    </row>
    <row r="177" spans="1:66">
      <c r="A177" t="s">
        <v>2818</v>
      </c>
      <c r="B177">
        <v>1260</v>
      </c>
      <c r="C177">
        <v>29</v>
      </c>
      <c r="D177" s="30">
        <v>171</v>
      </c>
      <c r="E177" s="30" t="s">
        <v>3214</v>
      </c>
      <c r="F177" s="30" t="s">
        <v>2244</v>
      </c>
      <c r="G177" s="30" t="s">
        <v>2143</v>
      </c>
      <c r="H177" s="30" t="s">
        <v>2142</v>
      </c>
      <c r="I177" s="30">
        <v>11</v>
      </c>
      <c r="J177" s="30">
        <v>178</v>
      </c>
      <c r="K177" s="30">
        <v>178</v>
      </c>
      <c r="L177" s="30">
        <v>120</v>
      </c>
      <c r="M177" s="30">
        <v>142.4</v>
      </c>
      <c r="N177" s="30">
        <v>0.56220000000000003</v>
      </c>
      <c r="O177" s="1635">
        <f t="shared" si="77"/>
        <v>0.20463588811151956</v>
      </c>
      <c r="P177" s="30">
        <v>9940</v>
      </c>
      <c r="Q177" s="30">
        <f t="shared" si="56"/>
        <v>29144</v>
      </c>
      <c r="R177" s="30">
        <f t="shared" si="57"/>
        <v>0</v>
      </c>
      <c r="S177" s="30">
        <v>178</v>
      </c>
      <c r="T177" s="30">
        <v>140</v>
      </c>
      <c r="U177" s="30">
        <v>142.4</v>
      </c>
      <c r="V177" s="30">
        <v>0.59540000000000004</v>
      </c>
      <c r="W177" s="1635">
        <f t="shared" si="78"/>
        <v>0.16801881501134916</v>
      </c>
      <c r="X177" s="30">
        <v>10420</v>
      </c>
      <c r="Y177" s="30">
        <f t="shared" si="58"/>
        <v>37210</v>
      </c>
      <c r="Z177" s="30">
        <f t="shared" si="59"/>
        <v>0</v>
      </c>
      <c r="AA177" s="30">
        <v>178</v>
      </c>
      <c r="AB177" s="30">
        <v>141.19999999999999</v>
      </c>
      <c r="AC177" s="30">
        <v>142.4</v>
      </c>
      <c r="AD177" s="30">
        <v>0.55220000000000002</v>
      </c>
      <c r="AE177" s="1635">
        <f t="shared" si="79"/>
        <v>0.21660574914979394</v>
      </c>
      <c r="AF177" s="30">
        <v>12160</v>
      </c>
      <c r="AG177" s="30">
        <f t="shared" si="60"/>
        <v>33683</v>
      </c>
      <c r="AH177" s="30">
        <f t="shared" si="61"/>
        <v>0</v>
      </c>
      <c r="AI177" s="30">
        <v>178</v>
      </c>
      <c r="AJ177" s="30">
        <v>142</v>
      </c>
      <c r="AK177" s="30">
        <v>142.4</v>
      </c>
      <c r="AL177" s="30">
        <v>0.55149999999999999</v>
      </c>
      <c r="AM177" s="1635">
        <f t="shared" si="80"/>
        <v>0.27186192050675062</v>
      </c>
      <c r="AN177" s="30">
        <v>15840</v>
      </c>
      <c r="AO177" s="30">
        <f t="shared" si="62"/>
        <v>34959</v>
      </c>
      <c r="AP177" s="30">
        <f t="shared" si="63"/>
        <v>0</v>
      </c>
      <c r="AQ177" s="30">
        <v>178</v>
      </c>
      <c r="AR177" s="30">
        <v>142</v>
      </c>
      <c r="AS177" s="30">
        <v>142.4</v>
      </c>
      <c r="AT177" s="30">
        <v>0.5585</v>
      </c>
      <c r="AU177" s="1635">
        <f t="shared" si="81"/>
        <v>0.22642376142473963</v>
      </c>
      <c r="AV177" s="30">
        <v>13360</v>
      </c>
      <c r="AW177" s="30">
        <f t="shared" si="64"/>
        <v>35403</v>
      </c>
      <c r="AX177" s="30">
        <f t="shared" si="65"/>
        <v>0</v>
      </c>
      <c r="AY177" s="30">
        <v>178</v>
      </c>
      <c r="AZ177" s="30">
        <v>142.47999999999999</v>
      </c>
      <c r="BA177" s="30">
        <v>142.47999999999999</v>
      </c>
      <c r="BB177" s="30">
        <v>0.61780000000000002</v>
      </c>
      <c r="BC177" s="1635">
        <f t="shared" si="82"/>
        <v>0.24836935648019481</v>
      </c>
      <c r="BD177" s="30">
        <v>15741</v>
      </c>
      <c r="BE177" s="30">
        <f t="shared" si="66"/>
        <v>38026</v>
      </c>
      <c r="BF177" s="30">
        <f t="shared" si="67"/>
        <v>0</v>
      </c>
      <c r="BG177" s="30">
        <v>178</v>
      </c>
      <c r="BH177" s="30">
        <v>198</v>
      </c>
      <c r="BI177" s="30">
        <v>198</v>
      </c>
      <c r="BJ177" s="30">
        <v>0.46339999999999998</v>
      </c>
      <c r="BK177" s="1635">
        <f t="shared" si="83"/>
        <v>0.19510907216783838</v>
      </c>
      <c r="BL177" s="30">
        <v>13319</v>
      </c>
      <c r="BM177" s="30">
        <f t="shared" si="68"/>
        <v>40959</v>
      </c>
      <c r="BN177" s="30">
        <f t="shared" si="69"/>
        <v>0</v>
      </c>
    </row>
    <row r="178" spans="1:66">
      <c r="A178" t="s">
        <v>2819</v>
      </c>
      <c r="B178">
        <v>1270</v>
      </c>
      <c r="C178">
        <v>10</v>
      </c>
      <c r="D178" s="30">
        <v>172</v>
      </c>
      <c r="E178" s="30">
        <v>34953</v>
      </c>
      <c r="F178" s="30" t="s">
        <v>2243</v>
      </c>
      <c r="G178" s="30" t="s">
        <v>2143</v>
      </c>
      <c r="H178" s="30" t="s">
        <v>2223</v>
      </c>
      <c r="I178" s="30">
        <v>11</v>
      </c>
      <c r="J178" s="30">
        <v>178</v>
      </c>
      <c r="K178" s="30">
        <v>178</v>
      </c>
      <c r="L178" s="30">
        <v>141</v>
      </c>
      <c r="M178" s="30">
        <v>142.4</v>
      </c>
      <c r="N178" s="30">
        <v>0.68230000000000002</v>
      </c>
      <c r="O178" s="1635">
        <f t="shared" si="77"/>
        <v>0.40664329279806966</v>
      </c>
      <c r="P178" s="30">
        <v>28167</v>
      </c>
      <c r="Q178" s="30">
        <f t="shared" si="56"/>
        <v>41560</v>
      </c>
      <c r="R178" s="30">
        <f t="shared" si="57"/>
        <v>0</v>
      </c>
      <c r="S178" s="30">
        <v>178</v>
      </c>
      <c r="T178" s="30">
        <v>187.56</v>
      </c>
      <c r="U178" s="30">
        <v>187.56</v>
      </c>
      <c r="V178" s="30">
        <v>0.93259999999999998</v>
      </c>
      <c r="W178" s="1635">
        <f t="shared" si="78"/>
        <v>0.35493497278157332</v>
      </c>
      <c r="X178" s="30">
        <v>46191</v>
      </c>
      <c r="Y178" s="30">
        <f t="shared" si="58"/>
        <v>78084</v>
      </c>
      <c r="Z178" s="30">
        <f t="shared" si="59"/>
        <v>0</v>
      </c>
      <c r="AA178" s="30">
        <v>178</v>
      </c>
      <c r="AB178" s="30">
        <v>193.92</v>
      </c>
      <c r="AC178" s="30">
        <v>193.92</v>
      </c>
      <c r="AD178" s="30">
        <v>0.71870000000000001</v>
      </c>
      <c r="AE178" s="1635">
        <f t="shared" si="79"/>
        <v>0.5068332203680922</v>
      </c>
      <c r="AF178" s="30">
        <v>50859</v>
      </c>
      <c r="AG178" s="30">
        <f t="shared" si="60"/>
        <v>60208</v>
      </c>
      <c r="AH178" s="30">
        <f t="shared" si="61"/>
        <v>0</v>
      </c>
      <c r="AI178" s="30">
        <v>178</v>
      </c>
      <c r="AJ178" s="30">
        <v>101.88</v>
      </c>
      <c r="AK178" s="30">
        <v>142.4</v>
      </c>
      <c r="AL178" s="30">
        <v>0.73180000000000001</v>
      </c>
      <c r="AM178" s="1635">
        <f t="shared" si="80"/>
        <v>0.18878842206533969</v>
      </c>
      <c r="AN178" s="30">
        <v>10472</v>
      </c>
      <c r="AO178" s="30">
        <f t="shared" si="62"/>
        <v>33282</v>
      </c>
      <c r="AP178" s="30">
        <f t="shared" si="63"/>
        <v>0</v>
      </c>
      <c r="AQ178" s="30">
        <v>178</v>
      </c>
      <c r="AR178" s="30">
        <v>161.76</v>
      </c>
      <c r="AS178" s="30">
        <v>161.76</v>
      </c>
      <c r="AT178" s="30">
        <v>0.76549999999999996</v>
      </c>
      <c r="AU178" s="1635">
        <f t="shared" si="81"/>
        <v>0.16451114602481365</v>
      </c>
      <c r="AV178" s="30">
        <v>15156</v>
      </c>
      <c r="AW178" s="30">
        <f t="shared" si="64"/>
        <v>55276</v>
      </c>
      <c r="AX178" s="30">
        <f t="shared" si="65"/>
        <v>0</v>
      </c>
      <c r="AY178" s="30">
        <v>178</v>
      </c>
      <c r="AZ178" s="30">
        <v>159</v>
      </c>
      <c r="BA178" s="30">
        <v>159</v>
      </c>
      <c r="BB178" s="30">
        <v>0.79800000000000004</v>
      </c>
      <c r="BC178" s="1635">
        <f t="shared" si="82"/>
        <v>0.31550530764367241</v>
      </c>
      <c r="BD178" s="30">
        <v>28823</v>
      </c>
      <c r="BE178" s="30">
        <f t="shared" si="66"/>
        <v>54813</v>
      </c>
      <c r="BF178" s="30">
        <f t="shared" si="67"/>
        <v>0</v>
      </c>
      <c r="BG178" s="30">
        <v>178</v>
      </c>
      <c r="BH178" s="30">
        <v>192</v>
      </c>
      <c r="BI178" s="30">
        <v>192</v>
      </c>
      <c r="BJ178" s="30">
        <v>0.80159999999999998</v>
      </c>
      <c r="BK178" s="1635">
        <f t="shared" si="83"/>
        <v>0.37674566860901854</v>
      </c>
      <c r="BL178" s="30">
        <v>43140</v>
      </c>
      <c r="BM178" s="30">
        <f t="shared" si="68"/>
        <v>68704</v>
      </c>
      <c r="BN178" s="30">
        <f t="shared" si="69"/>
        <v>0</v>
      </c>
    </row>
    <row r="179" spans="1:66">
      <c r="A179" t="s">
        <v>3800</v>
      </c>
      <c r="B179">
        <v>1270</v>
      </c>
      <c r="C179">
        <v>12</v>
      </c>
      <c r="D179" s="30">
        <v>173</v>
      </c>
      <c r="E179" s="30">
        <v>44693</v>
      </c>
      <c r="F179" s="30" t="s">
        <v>3801</v>
      </c>
      <c r="G179" s="30" t="s">
        <v>2143</v>
      </c>
      <c r="H179" s="30" t="s">
        <v>2223</v>
      </c>
      <c r="I179" s="30">
        <v>11</v>
      </c>
      <c r="J179" s="30">
        <v>178</v>
      </c>
      <c r="K179" s="30">
        <v>178</v>
      </c>
      <c r="L179" s="30">
        <v>172</v>
      </c>
      <c r="M179" s="30">
        <v>172</v>
      </c>
      <c r="N179" s="30">
        <v>0.73709999999999998</v>
      </c>
      <c r="O179" s="1635">
        <f t="shared" si="77"/>
        <v>0.19478001820809746</v>
      </c>
      <c r="P179" s="30">
        <v>17780</v>
      </c>
      <c r="Q179" s="30">
        <f t="shared" si="56"/>
        <v>54769</v>
      </c>
      <c r="R179" s="30">
        <f t="shared" si="57"/>
        <v>0</v>
      </c>
      <c r="S179" s="30">
        <v>178</v>
      </c>
      <c r="T179" s="30">
        <v>144</v>
      </c>
      <c r="U179" s="30">
        <v>144</v>
      </c>
      <c r="V179" s="30">
        <v>0.75880000000000003</v>
      </c>
      <c r="W179" s="1635">
        <f t="shared" si="78"/>
        <v>0.28636519084084849</v>
      </c>
      <c r="X179" s="30">
        <v>23280</v>
      </c>
      <c r="Y179" s="30">
        <f t="shared" si="58"/>
        <v>48777</v>
      </c>
      <c r="Z179" s="30">
        <f t="shared" si="59"/>
        <v>0</v>
      </c>
      <c r="AA179" s="30">
        <v>178</v>
      </c>
      <c r="AB179" s="30">
        <v>256</v>
      </c>
      <c r="AC179" s="30">
        <v>256</v>
      </c>
      <c r="AD179" s="30">
        <v>0.8135</v>
      </c>
      <c r="AE179" s="1635">
        <f t="shared" si="79"/>
        <v>0.34039302055589699</v>
      </c>
      <c r="AF179" s="30">
        <v>51040</v>
      </c>
      <c r="AG179" s="30">
        <f t="shared" si="60"/>
        <v>89967</v>
      </c>
      <c r="AH179" s="30">
        <f t="shared" si="61"/>
        <v>0</v>
      </c>
      <c r="AI179" s="30">
        <v>178</v>
      </c>
      <c r="AJ179" s="30">
        <v>236</v>
      </c>
      <c r="AK179" s="30">
        <v>236</v>
      </c>
      <c r="AL179" s="30">
        <v>0.81599999999999995</v>
      </c>
      <c r="AM179" s="1635">
        <f t="shared" si="80"/>
        <v>0.3484171142486519</v>
      </c>
      <c r="AN179" s="30">
        <v>49920</v>
      </c>
      <c r="AO179" s="30">
        <f t="shared" si="62"/>
        <v>85966</v>
      </c>
      <c r="AP179" s="30">
        <f t="shared" si="63"/>
        <v>0</v>
      </c>
      <c r="AQ179" s="30">
        <v>178</v>
      </c>
      <c r="AR179" s="30">
        <v>258</v>
      </c>
      <c r="AS179" s="30">
        <v>258</v>
      </c>
      <c r="AT179" s="30">
        <v>0.81950000000000001</v>
      </c>
      <c r="AU179" s="1635">
        <f t="shared" si="81"/>
        <v>0.43800354196745245</v>
      </c>
      <c r="AV179" s="30">
        <v>68900</v>
      </c>
      <c r="AW179" s="30">
        <f t="shared" si="64"/>
        <v>94383</v>
      </c>
      <c r="AX179" s="30">
        <f t="shared" si="65"/>
        <v>0</v>
      </c>
      <c r="AY179" s="30">
        <v>178</v>
      </c>
      <c r="AZ179" s="30">
        <v>246</v>
      </c>
      <c r="BA179" s="30">
        <v>246</v>
      </c>
      <c r="BB179" s="30">
        <v>0.78669999999999995</v>
      </c>
      <c r="BC179" s="1635">
        <f t="shared" si="82"/>
        <v>0.31505600848983362</v>
      </c>
      <c r="BD179" s="30">
        <v>43900</v>
      </c>
      <c r="BE179" s="30">
        <f t="shared" si="66"/>
        <v>83604</v>
      </c>
      <c r="BF179" s="30">
        <f t="shared" si="67"/>
        <v>0</v>
      </c>
      <c r="BG179" s="30">
        <v>178</v>
      </c>
      <c r="BH179" s="30">
        <v>134</v>
      </c>
      <c r="BI179" s="30">
        <v>142.4</v>
      </c>
      <c r="BJ179" s="30">
        <v>0.75619999999999998</v>
      </c>
      <c r="BK179" s="1635">
        <f t="shared" si="83"/>
        <v>0.39076740925314302</v>
      </c>
      <c r="BL179" s="30">
        <v>29460</v>
      </c>
      <c r="BM179" s="30">
        <f t="shared" si="68"/>
        <v>45234</v>
      </c>
      <c r="BN179" s="30">
        <f t="shared" si="69"/>
        <v>0</v>
      </c>
    </row>
    <row r="180" spans="1:66">
      <c r="A180" t="s">
        <v>2820</v>
      </c>
      <c r="B180">
        <v>4210</v>
      </c>
      <c r="C180">
        <v>8</v>
      </c>
      <c r="D180" s="30">
        <v>174</v>
      </c>
      <c r="E180" s="30" t="s">
        <v>3215</v>
      </c>
      <c r="F180" s="30" t="s">
        <v>1775</v>
      </c>
      <c r="G180" s="30" t="s">
        <v>2143</v>
      </c>
      <c r="H180" s="30" t="s">
        <v>2142</v>
      </c>
      <c r="I180" s="30">
        <v>11</v>
      </c>
      <c r="J180" s="30">
        <v>178</v>
      </c>
      <c r="K180" s="30">
        <v>178</v>
      </c>
      <c r="L180" s="30">
        <v>0</v>
      </c>
      <c r="M180" s="30">
        <v>142.4</v>
      </c>
      <c r="N180" s="30">
        <v>0</v>
      </c>
      <c r="O180" s="1635">
        <v>0</v>
      </c>
      <c r="P180" s="30">
        <v>0</v>
      </c>
      <c r="Q180" s="30">
        <f t="shared" si="56"/>
        <v>0</v>
      </c>
      <c r="R180" s="30">
        <f t="shared" si="57"/>
        <v>0</v>
      </c>
      <c r="S180" s="30">
        <v>178</v>
      </c>
      <c r="T180" s="30">
        <v>0</v>
      </c>
      <c r="U180" s="30">
        <v>142.4</v>
      </c>
      <c r="V180" s="30">
        <v>0</v>
      </c>
      <c r="W180" s="1635">
        <v>0</v>
      </c>
      <c r="X180" s="30">
        <v>0</v>
      </c>
      <c r="Y180" s="30">
        <f t="shared" si="58"/>
        <v>0</v>
      </c>
      <c r="Z180" s="30">
        <f t="shared" si="59"/>
        <v>0</v>
      </c>
      <c r="AA180" s="30">
        <v>178</v>
      </c>
      <c r="AB180" s="30">
        <v>0</v>
      </c>
      <c r="AC180" s="30">
        <v>142.4</v>
      </c>
      <c r="AD180" s="30">
        <v>0</v>
      </c>
      <c r="AE180" s="1635">
        <v>0</v>
      </c>
      <c r="AF180" s="30">
        <v>0</v>
      </c>
      <c r="AG180" s="30">
        <f t="shared" si="60"/>
        <v>0</v>
      </c>
      <c r="AH180" s="30">
        <f t="shared" si="61"/>
        <v>0</v>
      </c>
      <c r="AI180" s="30">
        <v>178</v>
      </c>
      <c r="AJ180" s="30">
        <v>0</v>
      </c>
      <c r="AK180" s="30">
        <v>142.4</v>
      </c>
      <c r="AL180" s="30">
        <v>0</v>
      </c>
      <c r="AM180" s="1635">
        <v>0</v>
      </c>
      <c r="AN180" s="30">
        <v>0</v>
      </c>
      <c r="AO180" s="30">
        <f t="shared" si="62"/>
        <v>0</v>
      </c>
      <c r="AP180" s="30">
        <f t="shared" si="63"/>
        <v>0</v>
      </c>
      <c r="AQ180" s="30">
        <v>178</v>
      </c>
      <c r="AR180" s="30">
        <v>0</v>
      </c>
      <c r="AS180" s="30">
        <v>142.4</v>
      </c>
      <c r="AT180" s="30">
        <v>0</v>
      </c>
      <c r="AU180" s="1635">
        <v>0</v>
      </c>
      <c r="AV180" s="30">
        <v>0</v>
      </c>
      <c r="AW180" s="30">
        <f t="shared" si="64"/>
        <v>0</v>
      </c>
      <c r="AX180" s="30">
        <f t="shared" si="65"/>
        <v>0</v>
      </c>
      <c r="AY180" s="30">
        <v>178</v>
      </c>
      <c r="AZ180" s="30">
        <v>0</v>
      </c>
      <c r="BA180" s="30">
        <v>142.4</v>
      </c>
      <c r="BB180" s="30">
        <v>0</v>
      </c>
      <c r="BC180" s="1635">
        <v>0</v>
      </c>
      <c r="BD180" s="30">
        <v>0</v>
      </c>
      <c r="BE180" s="30">
        <f t="shared" si="66"/>
        <v>0</v>
      </c>
      <c r="BF180" s="30">
        <f t="shared" si="67"/>
        <v>0</v>
      </c>
      <c r="BG180" s="30">
        <v>178</v>
      </c>
      <c r="BH180" s="30">
        <v>0</v>
      </c>
      <c r="BI180" s="30">
        <v>142.4</v>
      </c>
      <c r="BJ180" s="30">
        <v>0</v>
      </c>
      <c r="BK180" s="1635">
        <v>0</v>
      </c>
      <c r="BL180" s="30">
        <v>0</v>
      </c>
      <c r="BM180" s="30">
        <f t="shared" si="68"/>
        <v>0</v>
      </c>
      <c r="BN180" s="30">
        <f t="shared" si="69"/>
        <v>0</v>
      </c>
    </row>
    <row r="181" spans="1:66">
      <c r="A181" t="s">
        <v>2821</v>
      </c>
      <c r="B181">
        <v>1210</v>
      </c>
      <c r="C181">
        <v>23</v>
      </c>
      <c r="D181" s="30">
        <v>175</v>
      </c>
      <c r="E181" s="30" t="s">
        <v>3216</v>
      </c>
      <c r="F181" s="30" t="s">
        <v>533</v>
      </c>
      <c r="G181" s="30" t="s">
        <v>2143</v>
      </c>
      <c r="H181" s="30" t="s">
        <v>2142</v>
      </c>
      <c r="I181" s="30">
        <v>11</v>
      </c>
      <c r="J181" s="30">
        <v>179</v>
      </c>
      <c r="K181" s="30">
        <v>179</v>
      </c>
      <c r="L181" s="30">
        <v>141.6</v>
      </c>
      <c r="M181" s="30">
        <v>143.19999999999999</v>
      </c>
      <c r="N181" s="30">
        <v>0.79139999999999999</v>
      </c>
      <c r="O181" s="1635">
        <f>(P181/(24*30*L181*N181))</f>
        <v>0.20371863588186945</v>
      </c>
      <c r="P181" s="30">
        <v>16437</v>
      </c>
      <c r="Q181" s="30">
        <f t="shared" si="56"/>
        <v>48411</v>
      </c>
      <c r="R181" s="30">
        <f t="shared" si="57"/>
        <v>0</v>
      </c>
      <c r="S181" s="30">
        <v>179</v>
      </c>
      <c r="T181" s="30">
        <v>159</v>
      </c>
      <c r="U181" s="30">
        <v>159</v>
      </c>
      <c r="V181" s="30">
        <v>0.68159999999999998</v>
      </c>
      <c r="W181" s="1635">
        <f>(X181/(24*31*T181*V181))</f>
        <v>0.27086506324074155</v>
      </c>
      <c r="X181" s="30">
        <v>21840</v>
      </c>
      <c r="Y181" s="30">
        <f t="shared" si="58"/>
        <v>48378</v>
      </c>
      <c r="Z181" s="30">
        <f t="shared" si="59"/>
        <v>0</v>
      </c>
      <c r="AA181" s="30">
        <v>179</v>
      </c>
      <c r="AB181" s="30">
        <v>159</v>
      </c>
      <c r="AC181" s="30">
        <v>159</v>
      </c>
      <c r="AD181" s="30">
        <v>0.67520000000000002</v>
      </c>
      <c r="AE181" s="1635">
        <f>(AF181/(24*30*AB181*AD181))</f>
        <v>0.30998657436386573</v>
      </c>
      <c r="AF181" s="30">
        <v>23961</v>
      </c>
      <c r="AG181" s="30">
        <f t="shared" si="60"/>
        <v>46378</v>
      </c>
      <c r="AH181" s="30">
        <f t="shared" si="61"/>
        <v>0</v>
      </c>
      <c r="AI181" s="30">
        <v>179</v>
      </c>
      <c r="AJ181" s="30">
        <v>154.80000000000001</v>
      </c>
      <c r="AK181" s="30">
        <v>154.80000000000001</v>
      </c>
      <c r="AL181" s="30">
        <v>0.66830000000000001</v>
      </c>
      <c r="AM181" s="1635">
        <f>(AN181/(24*31*AJ181*AL181))</f>
        <v>0.27883984812353518</v>
      </c>
      <c r="AN181" s="30">
        <v>21462</v>
      </c>
      <c r="AO181" s="30">
        <f t="shared" si="62"/>
        <v>46181</v>
      </c>
      <c r="AP181" s="30">
        <f t="shared" si="63"/>
        <v>0</v>
      </c>
      <c r="AQ181" s="30">
        <v>179</v>
      </c>
      <c r="AR181" s="30">
        <v>165</v>
      </c>
      <c r="AS181" s="30">
        <v>165</v>
      </c>
      <c r="AT181" s="30">
        <v>0.66339999999999999</v>
      </c>
      <c r="AU181" s="1635">
        <f>(AV181/(24*31*AR181*AT181))</f>
        <v>0.31389144049243051</v>
      </c>
      <c r="AV181" s="30">
        <v>25563</v>
      </c>
      <c r="AW181" s="30">
        <f t="shared" si="64"/>
        <v>48863</v>
      </c>
      <c r="AX181" s="30">
        <f t="shared" si="65"/>
        <v>0</v>
      </c>
      <c r="AY181" s="30">
        <v>179</v>
      </c>
      <c r="AZ181" s="30">
        <v>169.8</v>
      </c>
      <c r="BA181" s="30">
        <v>169.8</v>
      </c>
      <c r="BB181" s="30">
        <v>0.63060000000000005</v>
      </c>
      <c r="BC181" s="1635">
        <f>(BD181/(24*30*AZ181*BB181))</f>
        <v>0.25538742556524707</v>
      </c>
      <c r="BD181" s="30">
        <v>19689</v>
      </c>
      <c r="BE181" s="30">
        <f t="shared" si="66"/>
        <v>46257</v>
      </c>
      <c r="BF181" s="30">
        <f t="shared" si="67"/>
        <v>0</v>
      </c>
      <c r="BG181" s="30">
        <v>179</v>
      </c>
      <c r="BH181" s="30">
        <v>19.2</v>
      </c>
      <c r="BI181" s="30">
        <v>143.19999999999999</v>
      </c>
      <c r="BJ181" s="30">
        <v>0.35720000000000002</v>
      </c>
      <c r="BK181" s="1635">
        <f>(BL181/(24*31*BH181*BJ181))</f>
        <v>0.29632355597297982</v>
      </c>
      <c r="BL181" s="30">
        <v>1512</v>
      </c>
      <c r="BM181" s="30">
        <f t="shared" si="68"/>
        <v>3062</v>
      </c>
      <c r="BN181" s="30">
        <f t="shared" si="69"/>
        <v>0</v>
      </c>
    </row>
    <row r="182" spans="1:66">
      <c r="A182" t="s">
        <v>2823</v>
      </c>
      <c r="B182">
        <v>1230</v>
      </c>
      <c r="C182">
        <v>3</v>
      </c>
      <c r="D182" s="30">
        <v>176</v>
      </c>
      <c r="E182" s="30">
        <v>20470</v>
      </c>
      <c r="F182" s="30" t="s">
        <v>1636</v>
      </c>
      <c r="G182" s="30" t="s">
        <v>575</v>
      </c>
      <c r="H182" s="30" t="s">
        <v>2142</v>
      </c>
      <c r="I182" s="30">
        <v>11</v>
      </c>
      <c r="J182" s="30">
        <v>180</v>
      </c>
      <c r="K182" s="30">
        <v>180</v>
      </c>
      <c r="L182" s="30">
        <v>0</v>
      </c>
      <c r="M182" s="30">
        <v>144</v>
      </c>
      <c r="N182" s="30">
        <v>0</v>
      </c>
      <c r="O182" s="1635">
        <v>0</v>
      </c>
      <c r="P182" s="30">
        <v>0</v>
      </c>
      <c r="Q182" s="30">
        <f t="shared" si="56"/>
        <v>0</v>
      </c>
      <c r="R182" s="30">
        <f t="shared" si="57"/>
        <v>0</v>
      </c>
      <c r="S182" s="30">
        <v>180</v>
      </c>
      <c r="T182" s="30">
        <v>0</v>
      </c>
      <c r="U182" s="30">
        <v>144</v>
      </c>
      <c r="V182" s="30">
        <v>0</v>
      </c>
      <c r="W182" s="1635">
        <v>0</v>
      </c>
      <c r="X182" s="30">
        <v>0</v>
      </c>
      <c r="Y182" s="30">
        <f t="shared" si="58"/>
        <v>0</v>
      </c>
      <c r="Z182" s="30">
        <f t="shared" si="59"/>
        <v>0</v>
      </c>
      <c r="AA182" s="30">
        <v>180</v>
      </c>
      <c r="AB182" s="30">
        <v>0</v>
      </c>
      <c r="AC182" s="30">
        <v>144</v>
      </c>
      <c r="AD182" s="30">
        <v>0</v>
      </c>
      <c r="AE182" s="1635">
        <v>0</v>
      </c>
      <c r="AF182" s="30">
        <v>0</v>
      </c>
      <c r="AG182" s="30">
        <f t="shared" si="60"/>
        <v>0</v>
      </c>
      <c r="AH182" s="30">
        <f t="shared" si="61"/>
        <v>0</v>
      </c>
      <c r="AI182" s="30">
        <v>180</v>
      </c>
      <c r="AJ182" s="30">
        <v>0</v>
      </c>
      <c r="AK182" s="30">
        <v>144</v>
      </c>
      <c r="AL182" s="30">
        <v>0</v>
      </c>
      <c r="AM182" s="1635">
        <v>0</v>
      </c>
      <c r="AN182" s="30">
        <v>0</v>
      </c>
      <c r="AO182" s="30">
        <f t="shared" si="62"/>
        <v>0</v>
      </c>
      <c r="AP182" s="30">
        <f t="shared" si="63"/>
        <v>0</v>
      </c>
      <c r="AQ182" s="30">
        <v>180</v>
      </c>
      <c r="AR182" s="30">
        <v>0</v>
      </c>
      <c r="AS182" s="30">
        <v>144</v>
      </c>
      <c r="AT182" s="30">
        <v>0</v>
      </c>
      <c r="AU182" s="1635">
        <v>0</v>
      </c>
      <c r="AV182" s="30">
        <v>0</v>
      </c>
      <c r="AW182" s="30">
        <f t="shared" si="64"/>
        <v>0</v>
      </c>
      <c r="AX182" s="30">
        <f t="shared" si="65"/>
        <v>0</v>
      </c>
      <c r="AY182" s="30">
        <v>180</v>
      </c>
      <c r="AZ182" s="30">
        <v>0</v>
      </c>
      <c r="BA182" s="30">
        <v>4.75</v>
      </c>
      <c r="BB182" s="30">
        <v>0</v>
      </c>
      <c r="BC182" s="1635">
        <v>0</v>
      </c>
      <c r="BD182" s="30">
        <v>0</v>
      </c>
      <c r="BE182" s="30">
        <f t="shared" si="66"/>
        <v>0</v>
      </c>
      <c r="BF182" s="30">
        <f t="shared" si="67"/>
        <v>0</v>
      </c>
      <c r="BG182" s="30">
        <v>180</v>
      </c>
      <c r="BH182" s="30">
        <v>0</v>
      </c>
      <c r="BI182" s="30">
        <v>0</v>
      </c>
      <c r="BJ182" s="30">
        <v>0</v>
      </c>
      <c r="BK182" s="1635">
        <v>0</v>
      </c>
      <c r="BL182" s="30">
        <v>0</v>
      </c>
      <c r="BM182" s="30">
        <f t="shared" si="68"/>
        <v>0</v>
      </c>
      <c r="BN182" s="30">
        <f t="shared" si="69"/>
        <v>0</v>
      </c>
    </row>
    <row r="183" spans="1:66">
      <c r="A183" t="s">
        <v>2824</v>
      </c>
      <c r="B183">
        <v>6220</v>
      </c>
      <c r="C183">
        <v>16</v>
      </c>
      <c r="D183" s="30">
        <v>177</v>
      </c>
      <c r="E183" s="30" t="s">
        <v>3217</v>
      </c>
      <c r="F183" s="30" t="s">
        <v>898</v>
      </c>
      <c r="G183" s="30" t="s">
        <v>2143</v>
      </c>
      <c r="H183" s="30" t="s">
        <v>1487</v>
      </c>
      <c r="I183" s="30">
        <v>11</v>
      </c>
      <c r="J183" s="30">
        <v>182.22</v>
      </c>
      <c r="K183" s="30">
        <v>182.22</v>
      </c>
      <c r="L183" s="30">
        <v>114</v>
      </c>
      <c r="M183" s="30">
        <v>182.22</v>
      </c>
      <c r="N183" s="30">
        <v>0.97409999999999997</v>
      </c>
      <c r="O183" s="1635">
        <f>(P183/(24*30*L183*N183))</f>
        <v>0.51754676131293686</v>
      </c>
      <c r="P183" s="30">
        <v>41380</v>
      </c>
      <c r="Q183" s="30">
        <f t="shared" si="56"/>
        <v>47972</v>
      </c>
      <c r="R183" s="30">
        <f t="shared" si="57"/>
        <v>0</v>
      </c>
      <c r="S183" s="30">
        <v>182.22</v>
      </c>
      <c r="T183" s="30">
        <v>102</v>
      </c>
      <c r="U183" s="30">
        <v>182.22</v>
      </c>
      <c r="V183" s="30">
        <v>0.9738</v>
      </c>
      <c r="W183" s="1635">
        <f>(X183/(24*31*T183*V183))</f>
        <v>0.51393960084381574</v>
      </c>
      <c r="X183" s="30">
        <v>37980</v>
      </c>
      <c r="Y183" s="30">
        <f t="shared" si="58"/>
        <v>44340</v>
      </c>
      <c r="Z183" s="30">
        <f t="shared" si="59"/>
        <v>0</v>
      </c>
      <c r="AA183" s="30">
        <v>182.22</v>
      </c>
      <c r="AB183" s="30">
        <v>114</v>
      </c>
      <c r="AC183" s="30">
        <v>182.22</v>
      </c>
      <c r="AD183" s="30">
        <v>0.97099999999999997</v>
      </c>
      <c r="AE183" s="1635">
        <f>(AF183/(24*30*AB183*AD183))</f>
        <v>0.61280045290018736</v>
      </c>
      <c r="AF183" s="30">
        <v>48840</v>
      </c>
      <c r="AG183" s="30">
        <f t="shared" si="60"/>
        <v>47820</v>
      </c>
      <c r="AH183" s="30">
        <f t="shared" si="61"/>
        <v>1020</v>
      </c>
      <c r="AI183" s="30">
        <v>182.22</v>
      </c>
      <c r="AJ183" s="30">
        <v>108</v>
      </c>
      <c r="AK183" s="30">
        <v>182.22</v>
      </c>
      <c r="AL183" s="30">
        <v>0.97140000000000004</v>
      </c>
      <c r="AM183" s="1635">
        <f>(AN183/(24*31*AJ183*AL183))</f>
        <v>0.58293026844125906</v>
      </c>
      <c r="AN183" s="30">
        <v>45500</v>
      </c>
      <c r="AO183" s="30">
        <f t="shared" si="62"/>
        <v>46832</v>
      </c>
      <c r="AP183" s="30">
        <f t="shared" si="63"/>
        <v>0</v>
      </c>
      <c r="AQ183" s="30">
        <v>182.22</v>
      </c>
      <c r="AR183" s="30">
        <v>120</v>
      </c>
      <c r="AS183" s="30">
        <v>182.22</v>
      </c>
      <c r="AT183" s="30">
        <v>0.97060000000000002</v>
      </c>
      <c r="AU183" s="1635">
        <f>(AV183/(24*31*AR183*AT183))</f>
        <v>0.51722246963966412</v>
      </c>
      <c r="AV183" s="30">
        <v>44820</v>
      </c>
      <c r="AW183" s="30">
        <f t="shared" si="64"/>
        <v>51993</v>
      </c>
      <c r="AX183" s="30">
        <f t="shared" si="65"/>
        <v>0</v>
      </c>
      <c r="AY183" s="30">
        <v>182.22</v>
      </c>
      <c r="AZ183" s="30">
        <v>116</v>
      </c>
      <c r="BA183" s="30">
        <v>182.22</v>
      </c>
      <c r="BB183" s="30">
        <v>0.97050000000000003</v>
      </c>
      <c r="BC183" s="1635">
        <f>(BD183/(24*30*AZ183*BB183))</f>
        <v>0.5366649493388288</v>
      </c>
      <c r="BD183" s="30">
        <v>43500</v>
      </c>
      <c r="BE183" s="30">
        <f t="shared" si="66"/>
        <v>48634</v>
      </c>
      <c r="BF183" s="30">
        <f t="shared" si="67"/>
        <v>0</v>
      </c>
      <c r="BG183" s="30">
        <v>182.22</v>
      </c>
      <c r="BH183" s="30">
        <v>120</v>
      </c>
      <c r="BI183" s="30">
        <v>182.22</v>
      </c>
      <c r="BJ183" s="30">
        <v>0.96960000000000002</v>
      </c>
      <c r="BK183" s="1635">
        <f>(BL183/(24*31*BH183*BJ183))</f>
        <v>0.44151340537279532</v>
      </c>
      <c r="BL183" s="30">
        <v>38220</v>
      </c>
      <c r="BM183" s="30">
        <f t="shared" si="68"/>
        <v>51940</v>
      </c>
      <c r="BN183" s="30">
        <f t="shared" si="69"/>
        <v>0</v>
      </c>
    </row>
    <row r="184" spans="1:66">
      <c r="A184" t="s">
        <v>2825</v>
      </c>
      <c r="B184">
        <v>1230</v>
      </c>
      <c r="C184">
        <v>79</v>
      </c>
      <c r="D184" s="30">
        <v>178</v>
      </c>
      <c r="E184" s="30" t="s">
        <v>3218</v>
      </c>
      <c r="F184" s="30" t="s">
        <v>1780</v>
      </c>
      <c r="G184" s="30" t="s">
        <v>2143</v>
      </c>
      <c r="H184" s="30" t="s">
        <v>2142</v>
      </c>
      <c r="I184" s="30">
        <v>11</v>
      </c>
      <c r="J184" s="30">
        <v>183</v>
      </c>
      <c r="K184" s="30">
        <v>183</v>
      </c>
      <c r="L184" s="30">
        <v>168.8</v>
      </c>
      <c r="M184" s="30">
        <v>168.8</v>
      </c>
      <c r="N184" s="30">
        <v>0.97260000000000002</v>
      </c>
      <c r="O184" s="1635">
        <f>(P184/(24*30*L184*N184))</f>
        <v>0.36587002022883564</v>
      </c>
      <c r="P184" s="30">
        <v>43248</v>
      </c>
      <c r="Q184" s="30">
        <f t="shared" si="56"/>
        <v>70924</v>
      </c>
      <c r="R184" s="30">
        <f t="shared" si="57"/>
        <v>0</v>
      </c>
      <c r="S184" s="30">
        <v>183</v>
      </c>
      <c r="T184" s="30">
        <v>185.8</v>
      </c>
      <c r="U184" s="30">
        <v>185.8</v>
      </c>
      <c r="V184" s="30">
        <v>0.93730000000000002</v>
      </c>
      <c r="W184" s="1635">
        <f>(X184/(24*31*T184*V184))</f>
        <v>0.29754294077792359</v>
      </c>
      <c r="X184" s="30">
        <v>38552</v>
      </c>
      <c r="Y184" s="30">
        <f t="shared" si="58"/>
        <v>77741</v>
      </c>
      <c r="Z184" s="30">
        <f t="shared" si="59"/>
        <v>0</v>
      </c>
      <c r="AA184" s="30">
        <v>183</v>
      </c>
      <c r="AB184" s="30">
        <v>207.4</v>
      </c>
      <c r="AC184" s="30">
        <v>207.4</v>
      </c>
      <c r="AD184" s="30">
        <v>0.70789999999999997</v>
      </c>
      <c r="AE184" s="1635">
        <f>(AF184/(24*30*AB184*AD184))</f>
        <v>0.28576485242765493</v>
      </c>
      <c r="AF184" s="30">
        <v>30208</v>
      </c>
      <c r="AG184" s="30">
        <f t="shared" si="60"/>
        <v>63426</v>
      </c>
      <c r="AH184" s="30">
        <f t="shared" si="61"/>
        <v>0</v>
      </c>
      <c r="AI184" s="30">
        <v>183</v>
      </c>
      <c r="AJ184" s="30">
        <v>100</v>
      </c>
      <c r="AK184" s="30">
        <v>146.4</v>
      </c>
      <c r="AL184" s="30">
        <v>0.9788</v>
      </c>
      <c r="AM184" s="1635">
        <f>(AN184/(24*31*AJ184*AL184))</f>
        <v>8.3627746944909501E-2</v>
      </c>
      <c r="AN184" s="30">
        <v>6090</v>
      </c>
      <c r="AO184" s="30">
        <f t="shared" si="62"/>
        <v>43694</v>
      </c>
      <c r="AP184" s="30">
        <f t="shared" si="63"/>
        <v>0</v>
      </c>
      <c r="AQ184" s="30">
        <v>183</v>
      </c>
      <c r="AR184" s="30">
        <v>113.6</v>
      </c>
      <c r="AS184" s="30">
        <v>146.4</v>
      </c>
      <c r="AT184" s="30">
        <v>0.96099999999999997</v>
      </c>
      <c r="AU184" s="1635">
        <f>(AV184/(24*31*AR184*AT184))</f>
        <v>0.1930999578755471</v>
      </c>
      <c r="AV184" s="30">
        <v>15684</v>
      </c>
      <c r="AW184" s="30">
        <f t="shared" si="64"/>
        <v>48733</v>
      </c>
      <c r="AX184" s="30">
        <f t="shared" si="65"/>
        <v>0</v>
      </c>
      <c r="AY184" s="30">
        <v>183</v>
      </c>
      <c r="AZ184" s="30">
        <v>96.4</v>
      </c>
      <c r="BA184" s="30">
        <v>146.4</v>
      </c>
      <c r="BB184" s="30">
        <v>0.98250000000000004</v>
      </c>
      <c r="BC184" s="1635">
        <f>(BD184/(24*30*AZ184*BB184))</f>
        <v>7.42594293637973E-2</v>
      </c>
      <c r="BD184" s="30">
        <v>5064</v>
      </c>
      <c r="BE184" s="30">
        <f t="shared" si="66"/>
        <v>40916</v>
      </c>
      <c r="BF184" s="30">
        <f t="shared" si="67"/>
        <v>0</v>
      </c>
      <c r="BG184" s="30">
        <v>183</v>
      </c>
      <c r="BH184" s="30">
        <v>54</v>
      </c>
      <c r="BI184" s="30">
        <v>146.4</v>
      </c>
      <c r="BJ184" s="30">
        <v>0.94930000000000003</v>
      </c>
      <c r="BK184" s="1635">
        <f>(BL184/(24*31*BH184*BJ184))</f>
        <v>0.11872337717414282</v>
      </c>
      <c r="BL184" s="30">
        <v>4528</v>
      </c>
      <c r="BM184" s="30">
        <f t="shared" si="68"/>
        <v>22883</v>
      </c>
      <c r="BN184" s="30">
        <f t="shared" si="69"/>
        <v>0</v>
      </c>
    </row>
    <row r="185" spans="1:66">
      <c r="A185" t="s">
        <v>3748</v>
      </c>
      <c r="B185">
        <v>1250</v>
      </c>
      <c r="C185">
        <v>30</v>
      </c>
      <c r="D185" s="30">
        <v>179</v>
      </c>
      <c r="E185" s="30" t="s">
        <v>3749</v>
      </c>
      <c r="F185" s="30" t="s">
        <v>3750</v>
      </c>
      <c r="G185" s="30" t="s">
        <v>2143</v>
      </c>
      <c r="H185" s="30" t="s">
        <v>2142</v>
      </c>
      <c r="I185" s="30">
        <v>11</v>
      </c>
      <c r="J185" s="30">
        <v>183</v>
      </c>
      <c r="K185" s="30">
        <v>183</v>
      </c>
      <c r="L185" s="30">
        <v>90</v>
      </c>
      <c r="M185" s="30">
        <v>146.4</v>
      </c>
      <c r="N185" s="30">
        <v>0.38800000000000001</v>
      </c>
      <c r="O185" s="1635">
        <f>(P185/(24*30*L185*N185))</f>
        <v>0.11574074074074073</v>
      </c>
      <c r="P185" s="30">
        <v>2910</v>
      </c>
      <c r="Q185" s="30">
        <f t="shared" si="56"/>
        <v>15085</v>
      </c>
      <c r="R185" s="30">
        <f t="shared" si="57"/>
        <v>0</v>
      </c>
      <c r="S185" s="30">
        <v>183</v>
      </c>
      <c r="T185" s="30">
        <v>102</v>
      </c>
      <c r="U185" s="30">
        <v>146.4</v>
      </c>
      <c r="V185" s="30">
        <v>0.49580000000000002</v>
      </c>
      <c r="W185" s="1635">
        <f>(X185/(24*31*T185*V185))</f>
        <v>0.14112855385618703</v>
      </c>
      <c r="X185" s="30">
        <v>5310</v>
      </c>
      <c r="Y185" s="30">
        <f t="shared" si="58"/>
        <v>22575</v>
      </c>
      <c r="Z185" s="30">
        <f t="shared" si="59"/>
        <v>0</v>
      </c>
      <c r="AA185" s="30">
        <v>183</v>
      </c>
      <c r="AB185" s="30">
        <v>99</v>
      </c>
      <c r="AC185" s="30">
        <v>146.4</v>
      </c>
      <c r="AD185" s="30">
        <v>0.6996</v>
      </c>
      <c r="AE185" s="1635">
        <f>(AF185/(24*30*AB185*AD185))</f>
        <v>9.8059882222260725E-2</v>
      </c>
      <c r="AF185" s="30">
        <v>4890</v>
      </c>
      <c r="AG185" s="30">
        <f t="shared" si="60"/>
        <v>29920</v>
      </c>
      <c r="AH185" s="30">
        <f t="shared" si="61"/>
        <v>0</v>
      </c>
      <c r="AI185" s="30">
        <v>183</v>
      </c>
      <c r="AJ185" s="30">
        <v>99</v>
      </c>
      <c r="AK185" s="30">
        <v>146.4</v>
      </c>
      <c r="AL185" s="30">
        <v>0.80859999999999999</v>
      </c>
      <c r="AM185" s="1635">
        <f>(AN185/(24*31*AJ185*AL185))</f>
        <v>6.598582991073397E-2</v>
      </c>
      <c r="AN185" s="30">
        <v>3930</v>
      </c>
      <c r="AO185" s="30">
        <f t="shared" si="62"/>
        <v>35735</v>
      </c>
      <c r="AP185" s="30">
        <f t="shared" si="63"/>
        <v>0</v>
      </c>
      <c r="AQ185" s="30">
        <v>183</v>
      </c>
      <c r="AR185" s="30">
        <v>108</v>
      </c>
      <c r="AS185" s="30">
        <v>146.4</v>
      </c>
      <c r="AT185" s="30">
        <v>0.79210000000000003</v>
      </c>
      <c r="AU185" s="1635">
        <f>(AV185/(24*31*AR185*AT185))</f>
        <v>7.5416180420843401E-2</v>
      </c>
      <c r="AV185" s="30">
        <v>4800</v>
      </c>
      <c r="AW185" s="30">
        <f t="shared" si="64"/>
        <v>38188</v>
      </c>
      <c r="AX185" s="30">
        <f t="shared" si="65"/>
        <v>0</v>
      </c>
      <c r="AY185" s="30">
        <v>183</v>
      </c>
      <c r="AZ185" s="30">
        <v>57</v>
      </c>
      <c r="BA185" s="30">
        <v>146.4</v>
      </c>
      <c r="BB185" s="30">
        <v>0.50819999999999999</v>
      </c>
      <c r="BC185" s="1635">
        <f>(BD185/(24*30*AZ185*BB185))</f>
        <v>4.4590355595140289E-2</v>
      </c>
      <c r="BD185" s="30">
        <v>930</v>
      </c>
      <c r="BE185" s="30">
        <f t="shared" si="66"/>
        <v>12514</v>
      </c>
      <c r="BF185" s="30">
        <f t="shared" si="67"/>
        <v>0</v>
      </c>
      <c r="BG185" s="30">
        <v>183</v>
      </c>
      <c r="BH185" s="30">
        <v>6</v>
      </c>
      <c r="BI185" s="30">
        <v>146.4</v>
      </c>
      <c r="BJ185" s="30">
        <v>0.59179999999999999</v>
      </c>
      <c r="BK185" s="1635">
        <f>(BL185/(24*31*BH185*BJ185))</f>
        <v>0.3293215159146326</v>
      </c>
      <c r="BL185" s="30">
        <v>870</v>
      </c>
      <c r="BM185" s="30">
        <f t="shared" si="68"/>
        <v>1585</v>
      </c>
      <c r="BN185" s="30">
        <f t="shared" si="69"/>
        <v>0</v>
      </c>
    </row>
    <row r="186" spans="1:66">
      <c r="A186" t="s">
        <v>2826</v>
      </c>
      <c r="B186">
        <v>6220</v>
      </c>
      <c r="C186">
        <v>120</v>
      </c>
      <c r="D186" s="30">
        <v>180</v>
      </c>
      <c r="E186" s="30" t="s">
        <v>3219</v>
      </c>
      <c r="F186" s="30" t="s">
        <v>1007</v>
      </c>
      <c r="G186" s="30" t="s">
        <v>2143</v>
      </c>
      <c r="H186" s="30" t="s">
        <v>2142</v>
      </c>
      <c r="I186" s="30">
        <v>11</v>
      </c>
      <c r="J186" s="30">
        <v>184</v>
      </c>
      <c r="K186" s="30">
        <v>184</v>
      </c>
      <c r="L186" s="30">
        <v>75</v>
      </c>
      <c r="M186" s="30">
        <v>147.19999999999999</v>
      </c>
      <c r="N186" s="30">
        <v>0.90720000000000001</v>
      </c>
      <c r="O186" s="1635">
        <f>(P186/(24*30*L186*N186))</f>
        <v>0.16166960611405054</v>
      </c>
      <c r="P186" s="30">
        <v>7920</v>
      </c>
      <c r="Q186" s="30">
        <f t="shared" si="56"/>
        <v>29393</v>
      </c>
      <c r="R186" s="30">
        <f t="shared" si="57"/>
        <v>0</v>
      </c>
      <c r="S186" s="30">
        <v>184</v>
      </c>
      <c r="T186" s="30">
        <v>138</v>
      </c>
      <c r="U186" s="30">
        <v>147.19999999999999</v>
      </c>
      <c r="V186" s="30">
        <v>0.92749999999999999</v>
      </c>
      <c r="W186" s="1635">
        <f>(X186/(24*31*T186*V186))</f>
        <v>0.11278162327409463</v>
      </c>
      <c r="X186" s="30">
        <v>10740</v>
      </c>
      <c r="Y186" s="30">
        <f t="shared" si="58"/>
        <v>57137</v>
      </c>
      <c r="Z186" s="30">
        <f t="shared" si="59"/>
        <v>0</v>
      </c>
      <c r="AA186" s="30">
        <v>184</v>
      </c>
      <c r="AB186" s="30">
        <v>72</v>
      </c>
      <c r="AC186" s="30">
        <v>147.19999999999999</v>
      </c>
      <c r="AD186" s="30">
        <v>0.90380000000000005</v>
      </c>
      <c r="AE186" s="1635">
        <f>(AF186/(24*30*AB186*AD186))</f>
        <v>0.16839906403416027</v>
      </c>
      <c r="AF186" s="30">
        <v>7890</v>
      </c>
      <c r="AG186" s="30">
        <f t="shared" si="60"/>
        <v>28112</v>
      </c>
      <c r="AH186" s="30">
        <f t="shared" si="61"/>
        <v>0</v>
      </c>
      <c r="AI186" s="30">
        <v>184</v>
      </c>
      <c r="AJ186" s="30">
        <v>111</v>
      </c>
      <c r="AK186" s="30">
        <v>147.19999999999999</v>
      </c>
      <c r="AL186" s="30">
        <v>0.92579999999999996</v>
      </c>
      <c r="AM186" s="1635">
        <f>(AN186/(24*31*AJ186*AL186))</f>
        <v>0.15656008903348606</v>
      </c>
      <c r="AN186" s="30">
        <v>11970</v>
      </c>
      <c r="AO186" s="30">
        <f t="shared" si="62"/>
        <v>45874</v>
      </c>
      <c r="AP186" s="30">
        <f t="shared" si="63"/>
        <v>0</v>
      </c>
      <c r="AQ186" s="30">
        <v>184</v>
      </c>
      <c r="AR186" s="30">
        <v>96</v>
      </c>
      <c r="AS186" s="30">
        <v>147.19999999999999</v>
      </c>
      <c r="AT186" s="30">
        <v>0.92559999999999998</v>
      </c>
      <c r="AU186" s="1635">
        <f>(AV186/(24*31*AR186*AT186))</f>
        <v>0.14112830619603908</v>
      </c>
      <c r="AV186" s="30">
        <v>9330</v>
      </c>
      <c r="AW186" s="30">
        <f t="shared" si="64"/>
        <v>39666</v>
      </c>
      <c r="AX186" s="30">
        <f t="shared" si="65"/>
        <v>0</v>
      </c>
      <c r="AY186" s="30">
        <v>184</v>
      </c>
      <c r="AZ186" s="30">
        <v>96</v>
      </c>
      <c r="BA186" s="30">
        <v>147.19999999999999</v>
      </c>
      <c r="BB186" s="30">
        <v>0.90849999999999997</v>
      </c>
      <c r="BC186" s="1635">
        <f>(BD186/(24*30*AZ186*BB186))</f>
        <v>0.14236684400415828</v>
      </c>
      <c r="BD186" s="30">
        <v>8940</v>
      </c>
      <c r="BE186" s="30">
        <f t="shared" si="66"/>
        <v>37677</v>
      </c>
      <c r="BF186" s="30">
        <f t="shared" si="67"/>
        <v>0</v>
      </c>
      <c r="BG186" s="30">
        <v>184</v>
      </c>
      <c r="BH186" s="30">
        <v>81</v>
      </c>
      <c r="BI186" s="30">
        <v>147.19999999999999</v>
      </c>
      <c r="BJ186" s="30">
        <v>0.84770000000000001</v>
      </c>
      <c r="BK186" s="1635">
        <f>(BL186/(24*31*BH186*BJ186))</f>
        <v>0.1209729684375183</v>
      </c>
      <c r="BL186" s="30">
        <v>6180</v>
      </c>
      <c r="BM186" s="30">
        <f t="shared" si="68"/>
        <v>30651</v>
      </c>
      <c r="BN186" s="30">
        <f t="shared" si="69"/>
        <v>0</v>
      </c>
    </row>
    <row r="187" spans="1:66">
      <c r="A187" t="s">
        <v>2827</v>
      </c>
      <c r="B187">
        <v>1220</v>
      </c>
      <c r="C187">
        <v>46</v>
      </c>
      <c r="D187" s="30">
        <v>181</v>
      </c>
      <c r="E187" s="30">
        <v>36829</v>
      </c>
      <c r="F187" s="30" t="s">
        <v>1078</v>
      </c>
      <c r="G187" s="30" t="s">
        <v>2143</v>
      </c>
      <c r="H187" s="30" t="s">
        <v>1487</v>
      </c>
      <c r="I187" s="30">
        <v>11</v>
      </c>
      <c r="J187" s="30">
        <v>185.56</v>
      </c>
      <c r="K187" s="30">
        <v>185.56</v>
      </c>
      <c r="L187" s="30">
        <v>84.9</v>
      </c>
      <c r="M187" s="30">
        <v>185.56</v>
      </c>
      <c r="N187" s="30">
        <v>0.9355</v>
      </c>
      <c r="O187" s="1635">
        <f>(P187/(24*30*L187*N187))</f>
        <v>0.60676491998530246</v>
      </c>
      <c r="P187" s="30">
        <v>34698</v>
      </c>
      <c r="Q187" s="30">
        <f t="shared" si="56"/>
        <v>34311</v>
      </c>
      <c r="R187" s="30">
        <f t="shared" si="57"/>
        <v>387</v>
      </c>
      <c r="S187" s="30">
        <v>185.56</v>
      </c>
      <c r="T187" s="30">
        <v>87</v>
      </c>
      <c r="U187" s="30">
        <v>185.56</v>
      </c>
      <c r="V187" s="30">
        <v>0.93810000000000004</v>
      </c>
      <c r="W187" s="1635">
        <f>(X187/(24*31*T187*V187))</f>
        <v>0.6334840770501613</v>
      </c>
      <c r="X187" s="30">
        <v>38466</v>
      </c>
      <c r="Y187" s="30">
        <f t="shared" si="58"/>
        <v>36433</v>
      </c>
      <c r="Z187" s="30">
        <f t="shared" si="59"/>
        <v>2033</v>
      </c>
      <c r="AA187" s="30">
        <v>185.56</v>
      </c>
      <c r="AB187" s="30">
        <v>88.2</v>
      </c>
      <c r="AC187" s="30">
        <v>185.56</v>
      </c>
      <c r="AD187" s="30">
        <v>0.94430000000000003</v>
      </c>
      <c r="AE187" s="1635">
        <f>(AF187/(24*30*AB187*AD187))</f>
        <v>0.64410611338796997</v>
      </c>
      <c r="AF187" s="30">
        <v>38625</v>
      </c>
      <c r="AG187" s="30">
        <f t="shared" si="60"/>
        <v>35980</v>
      </c>
      <c r="AH187" s="30">
        <f t="shared" si="61"/>
        <v>2645</v>
      </c>
      <c r="AI187" s="30">
        <v>185.56</v>
      </c>
      <c r="AJ187" s="30">
        <v>83.4</v>
      </c>
      <c r="AK187" s="30">
        <v>185.56</v>
      </c>
      <c r="AL187" s="30">
        <v>0.95089999999999997</v>
      </c>
      <c r="AM187" s="1635">
        <f>(AN187/(24*31*AJ187*AL187))</f>
        <v>0.69977839676226816</v>
      </c>
      <c r="AN187" s="30">
        <v>41289</v>
      </c>
      <c r="AO187" s="30">
        <f t="shared" si="62"/>
        <v>35402</v>
      </c>
      <c r="AP187" s="30">
        <f t="shared" si="63"/>
        <v>5887</v>
      </c>
      <c r="AQ187" s="30">
        <v>185.56</v>
      </c>
      <c r="AR187" s="30">
        <v>82.8</v>
      </c>
      <c r="AS187" s="30">
        <v>185.56</v>
      </c>
      <c r="AT187" s="30">
        <v>0.95299999999999996</v>
      </c>
      <c r="AU187" s="1635">
        <f>(AV187/(24*31*AR187*AT187))</f>
        <v>0.69997453969085599</v>
      </c>
      <c r="AV187" s="30">
        <v>41094</v>
      </c>
      <c r="AW187" s="30">
        <f t="shared" si="64"/>
        <v>35225</v>
      </c>
      <c r="AX187" s="30">
        <f t="shared" si="65"/>
        <v>5869</v>
      </c>
      <c r="AY187" s="30">
        <v>185.56</v>
      </c>
      <c r="AZ187" s="30">
        <v>82.5</v>
      </c>
      <c r="BA187" s="30">
        <v>185.56</v>
      </c>
      <c r="BB187" s="30">
        <v>0.95509999999999995</v>
      </c>
      <c r="BC187" s="1635">
        <f>(BD187/(24*30*AZ187*BB187))</f>
        <v>0.67225495452906203</v>
      </c>
      <c r="BD187" s="30">
        <v>38139</v>
      </c>
      <c r="BE187" s="30">
        <f t="shared" si="66"/>
        <v>34040</v>
      </c>
      <c r="BF187" s="30">
        <f t="shared" si="67"/>
        <v>4099</v>
      </c>
      <c r="BG187" s="30">
        <v>185.56</v>
      </c>
      <c r="BH187" s="30">
        <v>84.9</v>
      </c>
      <c r="BI187" s="30">
        <v>185.56</v>
      </c>
      <c r="BJ187" s="30">
        <v>0.93869999999999998</v>
      </c>
      <c r="BK187" s="1635">
        <f>(BL187/(24*31*BH187*BJ187))</f>
        <v>0.58306511831933405</v>
      </c>
      <c r="BL187" s="30">
        <v>34572</v>
      </c>
      <c r="BM187" s="30">
        <f t="shared" si="68"/>
        <v>35576</v>
      </c>
      <c r="BN187" s="30">
        <f t="shared" si="69"/>
        <v>0</v>
      </c>
    </row>
    <row r="188" spans="1:66">
      <c r="A188" t="s">
        <v>2828</v>
      </c>
      <c r="B188">
        <v>1240</v>
      </c>
      <c r="C188">
        <v>45</v>
      </c>
      <c r="D188" s="30">
        <v>182</v>
      </c>
      <c r="E188" s="30" t="s">
        <v>3220</v>
      </c>
      <c r="F188" s="30" t="s">
        <v>2242</v>
      </c>
      <c r="G188" s="30" t="s">
        <v>2143</v>
      </c>
      <c r="H188" s="30" t="s">
        <v>2142</v>
      </c>
      <c r="I188" s="30">
        <v>11</v>
      </c>
      <c r="J188" s="30">
        <v>186</v>
      </c>
      <c r="K188" s="30">
        <v>186</v>
      </c>
      <c r="L188" s="30">
        <v>0</v>
      </c>
      <c r="M188" s="30">
        <v>148.80000000000001</v>
      </c>
      <c r="N188" s="30">
        <v>0</v>
      </c>
      <c r="O188" s="1635">
        <v>0</v>
      </c>
      <c r="P188" s="30">
        <v>0</v>
      </c>
      <c r="Q188" s="30">
        <f t="shared" si="56"/>
        <v>0</v>
      </c>
      <c r="R188" s="30">
        <f t="shared" si="57"/>
        <v>0</v>
      </c>
      <c r="S188" s="30">
        <v>186</v>
      </c>
      <c r="T188" s="30">
        <v>0</v>
      </c>
      <c r="U188" s="30">
        <v>148.80000000000001</v>
      </c>
      <c r="V188" s="30">
        <v>0</v>
      </c>
      <c r="W188" s="1635">
        <v>0</v>
      </c>
      <c r="X188" s="30">
        <v>0</v>
      </c>
      <c r="Y188" s="30">
        <f t="shared" si="58"/>
        <v>0</v>
      </c>
      <c r="Z188" s="30">
        <f t="shared" si="59"/>
        <v>0</v>
      </c>
      <c r="AA188" s="30">
        <v>186</v>
      </c>
      <c r="AB188" s="30">
        <v>0</v>
      </c>
      <c r="AC188" s="30">
        <v>148.80000000000001</v>
      </c>
      <c r="AD188" s="30">
        <v>0</v>
      </c>
      <c r="AE188" s="1635">
        <v>0</v>
      </c>
      <c r="AF188" s="30">
        <v>0</v>
      </c>
      <c r="AG188" s="30">
        <f t="shared" si="60"/>
        <v>0</v>
      </c>
      <c r="AH188" s="30">
        <f t="shared" si="61"/>
        <v>0</v>
      </c>
      <c r="AI188" s="30">
        <v>186</v>
      </c>
      <c r="AJ188" s="30">
        <v>0</v>
      </c>
      <c r="AK188" s="30">
        <v>148.80000000000001</v>
      </c>
      <c r="AL188" s="30">
        <v>0</v>
      </c>
      <c r="AM188" s="1635">
        <v>0</v>
      </c>
      <c r="AN188" s="30">
        <v>0</v>
      </c>
      <c r="AO188" s="30">
        <f t="shared" si="62"/>
        <v>0</v>
      </c>
      <c r="AP188" s="30">
        <f t="shared" si="63"/>
        <v>0</v>
      </c>
      <c r="AQ188" s="30">
        <v>186</v>
      </c>
      <c r="AR188" s="30">
        <v>0</v>
      </c>
      <c r="AS188" s="30">
        <v>148.80000000000001</v>
      </c>
      <c r="AT188" s="30">
        <v>0</v>
      </c>
      <c r="AU188" s="1635">
        <v>0</v>
      </c>
      <c r="AV188" s="30">
        <v>0</v>
      </c>
      <c r="AW188" s="30">
        <f t="shared" si="64"/>
        <v>0</v>
      </c>
      <c r="AX188" s="30">
        <f t="shared" si="65"/>
        <v>0</v>
      </c>
      <c r="AY188" s="30">
        <v>186</v>
      </c>
      <c r="AZ188" s="30">
        <v>0</v>
      </c>
      <c r="BA188" s="30">
        <v>148.80000000000001</v>
      </c>
      <c r="BB188" s="30">
        <v>0</v>
      </c>
      <c r="BC188" s="1635">
        <v>0</v>
      </c>
      <c r="BD188" s="30">
        <v>0</v>
      </c>
      <c r="BE188" s="30">
        <f t="shared" si="66"/>
        <v>0</v>
      </c>
      <c r="BF188" s="30">
        <f t="shared" si="67"/>
        <v>0</v>
      </c>
      <c r="BG188" s="30">
        <v>186</v>
      </c>
      <c r="BH188" s="30">
        <v>0</v>
      </c>
      <c r="BI188" s="30">
        <v>148.80000000000001</v>
      </c>
      <c r="BJ188" s="30">
        <v>0</v>
      </c>
      <c r="BK188" s="1635">
        <v>0</v>
      </c>
      <c r="BL188" s="30">
        <v>0</v>
      </c>
      <c r="BM188" s="30">
        <f t="shared" si="68"/>
        <v>0</v>
      </c>
      <c r="BN188" s="30">
        <f t="shared" si="69"/>
        <v>0</v>
      </c>
    </row>
    <row r="189" spans="1:66">
      <c r="A189" t="s">
        <v>3802</v>
      </c>
      <c r="B189">
        <v>1210</v>
      </c>
      <c r="C189">
        <v>56</v>
      </c>
      <c r="D189" s="30">
        <v>183</v>
      </c>
      <c r="E189" s="30" t="s">
        <v>3803</v>
      </c>
      <c r="F189" s="30" t="s">
        <v>3804</v>
      </c>
      <c r="G189" s="30" t="s">
        <v>2143</v>
      </c>
      <c r="H189" s="30" t="s">
        <v>2223</v>
      </c>
      <c r="I189" s="30">
        <v>11</v>
      </c>
      <c r="J189" s="30">
        <v>187</v>
      </c>
      <c r="K189" s="30">
        <v>187</v>
      </c>
      <c r="L189" s="30">
        <v>3</v>
      </c>
      <c r="M189" s="30">
        <v>149.6</v>
      </c>
      <c r="N189" s="30">
        <v>0.8931</v>
      </c>
      <c r="O189" s="1635">
        <f t="shared" ref="O189:O204" si="84">(P189/(24*30*L189*N189))</f>
        <v>0.22082882344891078</v>
      </c>
      <c r="P189" s="30">
        <v>426</v>
      </c>
      <c r="Q189" s="30">
        <f t="shared" si="56"/>
        <v>1157</v>
      </c>
      <c r="R189" s="30">
        <f t="shared" si="57"/>
        <v>0</v>
      </c>
      <c r="S189" s="30">
        <v>187</v>
      </c>
      <c r="T189" s="30">
        <v>66</v>
      </c>
      <c r="U189" s="30">
        <v>149.6</v>
      </c>
      <c r="V189" s="30">
        <v>0.79490000000000005</v>
      </c>
      <c r="W189" s="1635">
        <f t="shared" ref="W189:W207" si="85">(X189/(24*31*T189*V189))</f>
        <v>9.5304536114700911E-2</v>
      </c>
      <c r="X189" s="30">
        <v>3720</v>
      </c>
      <c r="Y189" s="30">
        <f t="shared" si="58"/>
        <v>23420</v>
      </c>
      <c r="Z189" s="30">
        <f t="shared" si="59"/>
        <v>0</v>
      </c>
      <c r="AA189" s="30">
        <v>187</v>
      </c>
      <c r="AB189" s="30">
        <v>147</v>
      </c>
      <c r="AC189" s="30">
        <v>149.6</v>
      </c>
      <c r="AD189" s="30">
        <v>0.74750000000000005</v>
      </c>
      <c r="AE189" s="1635">
        <f t="shared" ref="AE189:AE207" si="86">(AF189/(24*30*AB189*AD189))</f>
        <v>0.13950507739327614</v>
      </c>
      <c r="AF189" s="30">
        <v>11037</v>
      </c>
      <c r="AG189" s="30">
        <f t="shared" si="60"/>
        <v>47469</v>
      </c>
      <c r="AH189" s="30">
        <f t="shared" si="61"/>
        <v>0</v>
      </c>
      <c r="AI189" s="30">
        <v>187</v>
      </c>
      <c r="AJ189" s="30">
        <v>180</v>
      </c>
      <c r="AK189" s="30">
        <v>180</v>
      </c>
      <c r="AL189" s="30">
        <v>0.73309999999999997</v>
      </c>
      <c r="AM189" s="1635">
        <f t="shared" ref="AM189:AM252" si="87">(AN189/(24*31*AJ189*AL189))</f>
        <v>0.27525864779067044</v>
      </c>
      <c r="AN189" s="30">
        <v>27024</v>
      </c>
      <c r="AO189" s="30">
        <f t="shared" si="62"/>
        <v>58906</v>
      </c>
      <c r="AP189" s="30">
        <f t="shared" si="63"/>
        <v>0</v>
      </c>
      <c r="AQ189" s="30">
        <v>187</v>
      </c>
      <c r="AR189" s="30">
        <v>200.4</v>
      </c>
      <c r="AS189" s="30">
        <v>200.4</v>
      </c>
      <c r="AT189" s="30">
        <v>0.74350000000000005</v>
      </c>
      <c r="AU189" s="1635">
        <f t="shared" ref="AU189:AU240" si="88">(AV189/(24*31*AR189*AT189))</f>
        <v>0.22553976585952112</v>
      </c>
      <c r="AV189" s="30">
        <v>25002</v>
      </c>
      <c r="AW189" s="30">
        <f t="shared" si="64"/>
        <v>66512</v>
      </c>
      <c r="AX189" s="30">
        <f t="shared" si="65"/>
        <v>0</v>
      </c>
      <c r="AY189" s="30">
        <v>187</v>
      </c>
      <c r="AZ189" s="30">
        <v>213</v>
      </c>
      <c r="BA189" s="30">
        <v>213</v>
      </c>
      <c r="BB189" s="30">
        <v>0.78100000000000003</v>
      </c>
      <c r="BC189" s="1635">
        <f t="shared" ref="BC189:BC231" si="89">(BD189/(24*30*AZ189*BB189))</f>
        <v>0.19972588411390235</v>
      </c>
      <c r="BD189" s="30">
        <v>23922</v>
      </c>
      <c r="BE189" s="30">
        <f t="shared" si="66"/>
        <v>71864</v>
      </c>
      <c r="BF189" s="30">
        <f t="shared" si="67"/>
        <v>0</v>
      </c>
      <c r="BG189" s="30">
        <v>187</v>
      </c>
      <c r="BH189" s="30">
        <v>195</v>
      </c>
      <c r="BI189" s="30">
        <v>195</v>
      </c>
      <c r="BJ189" s="30">
        <v>0.7792</v>
      </c>
      <c r="BK189" s="1635">
        <f>(BL189/(24*31*BH189*BJ189))</f>
        <v>0.23602711015773215</v>
      </c>
      <c r="BL189" s="30">
        <v>26682</v>
      </c>
      <c r="BM189" s="30">
        <f t="shared" si="68"/>
        <v>67828</v>
      </c>
      <c r="BN189" s="30">
        <f t="shared" si="69"/>
        <v>0</v>
      </c>
    </row>
    <row r="190" spans="1:66">
      <c r="A190" t="s">
        <v>2829</v>
      </c>
      <c r="B190">
        <v>1240</v>
      </c>
      <c r="C190">
        <v>40</v>
      </c>
      <c r="D190" s="30">
        <v>184</v>
      </c>
      <c r="E190" s="30" t="s">
        <v>3221</v>
      </c>
      <c r="F190" s="30" t="s">
        <v>1373</v>
      </c>
      <c r="G190" s="30" t="s">
        <v>575</v>
      </c>
      <c r="H190" s="30" t="s">
        <v>2142</v>
      </c>
      <c r="I190" s="30">
        <v>11</v>
      </c>
      <c r="J190" s="30">
        <v>187</v>
      </c>
      <c r="K190" s="30">
        <v>187</v>
      </c>
      <c r="L190" s="30">
        <v>8</v>
      </c>
      <c r="M190" s="30">
        <v>149.6</v>
      </c>
      <c r="N190" s="30">
        <v>0.53059999999999996</v>
      </c>
      <c r="O190" s="1635">
        <f t="shared" si="84"/>
        <v>0.39656363864807137</v>
      </c>
      <c r="P190" s="30">
        <v>1212</v>
      </c>
      <c r="Q190" s="30">
        <f t="shared" si="56"/>
        <v>1834</v>
      </c>
      <c r="R190" s="30">
        <f t="shared" si="57"/>
        <v>0</v>
      </c>
      <c r="S190" s="30">
        <v>187</v>
      </c>
      <c r="T190" s="30">
        <v>7.2</v>
      </c>
      <c r="U190" s="30">
        <v>149.6</v>
      </c>
      <c r="V190" s="30">
        <v>0.57120000000000004</v>
      </c>
      <c r="W190" s="1635">
        <f t="shared" si="85"/>
        <v>0.4248637925899153</v>
      </c>
      <c r="X190" s="30">
        <v>1300</v>
      </c>
      <c r="Y190" s="30">
        <f t="shared" si="58"/>
        <v>1836</v>
      </c>
      <c r="Z190" s="30">
        <f t="shared" si="59"/>
        <v>0</v>
      </c>
      <c r="AA190" s="30">
        <v>187</v>
      </c>
      <c r="AB190" s="30">
        <v>8</v>
      </c>
      <c r="AC190" s="30">
        <v>149.6</v>
      </c>
      <c r="AD190" s="30">
        <v>0.56040000000000001</v>
      </c>
      <c r="AE190" s="1635">
        <f t="shared" si="86"/>
        <v>0.37919343326195576</v>
      </c>
      <c r="AF190" s="30">
        <v>1224</v>
      </c>
      <c r="AG190" s="30">
        <f t="shared" si="60"/>
        <v>1937</v>
      </c>
      <c r="AH190" s="30">
        <f t="shared" si="61"/>
        <v>0</v>
      </c>
      <c r="AI190" s="30">
        <v>187</v>
      </c>
      <c r="AJ190" s="30">
        <v>8</v>
      </c>
      <c r="AK190" s="30">
        <v>149.6</v>
      </c>
      <c r="AL190" s="30">
        <v>0.52170000000000005</v>
      </c>
      <c r="AM190" s="1635">
        <f t="shared" si="87"/>
        <v>0.30916297216914923</v>
      </c>
      <c r="AN190" s="30">
        <v>960</v>
      </c>
      <c r="AO190" s="30">
        <f t="shared" si="62"/>
        <v>1863</v>
      </c>
      <c r="AP190" s="30">
        <f t="shared" si="63"/>
        <v>0</v>
      </c>
      <c r="AQ190" s="30">
        <v>187</v>
      </c>
      <c r="AR190" s="30">
        <v>9.6</v>
      </c>
      <c r="AS190" s="30">
        <v>149.6</v>
      </c>
      <c r="AT190" s="30">
        <v>0.55689999999999995</v>
      </c>
      <c r="AU190" s="1635">
        <f t="shared" si="88"/>
        <v>0.31979062282180354</v>
      </c>
      <c r="AV190" s="30">
        <v>1272</v>
      </c>
      <c r="AW190" s="30">
        <f t="shared" si="64"/>
        <v>2387</v>
      </c>
      <c r="AX190" s="30">
        <f t="shared" si="65"/>
        <v>0</v>
      </c>
      <c r="AY190" s="30">
        <v>187</v>
      </c>
      <c r="AZ190" s="30">
        <v>9.6</v>
      </c>
      <c r="BA190" s="30">
        <v>149.6</v>
      </c>
      <c r="BB190" s="30">
        <v>0.55689999999999995</v>
      </c>
      <c r="BC190" s="1635">
        <f t="shared" si="89"/>
        <v>0.33045031024919697</v>
      </c>
      <c r="BD190" s="30">
        <v>1272</v>
      </c>
      <c r="BE190" s="30">
        <f t="shared" si="66"/>
        <v>2310</v>
      </c>
      <c r="BF190" s="30">
        <f t="shared" si="67"/>
        <v>0</v>
      </c>
      <c r="BG190" s="30">
        <v>187</v>
      </c>
      <c r="BH190" s="30">
        <v>0</v>
      </c>
      <c r="BI190" s="30">
        <v>149.6</v>
      </c>
      <c r="BJ190" s="30">
        <v>0</v>
      </c>
      <c r="BK190" s="1635">
        <v>0</v>
      </c>
      <c r="BL190" s="30">
        <v>0</v>
      </c>
      <c r="BM190" s="30">
        <f t="shared" si="68"/>
        <v>0</v>
      </c>
      <c r="BN190" s="30">
        <f t="shared" si="69"/>
        <v>0</v>
      </c>
    </row>
    <row r="191" spans="1:66">
      <c r="A191" t="s">
        <v>2830</v>
      </c>
      <c r="B191">
        <v>1210</v>
      </c>
      <c r="C191">
        <v>24</v>
      </c>
      <c r="D191" s="30">
        <v>185</v>
      </c>
      <c r="E191" s="30" t="s">
        <v>3222</v>
      </c>
      <c r="F191" s="30" t="s">
        <v>534</v>
      </c>
      <c r="G191" s="30" t="s">
        <v>2143</v>
      </c>
      <c r="H191" s="30" t="s">
        <v>2142</v>
      </c>
      <c r="I191" s="30">
        <v>11</v>
      </c>
      <c r="J191" s="30">
        <v>189</v>
      </c>
      <c r="K191" s="30">
        <v>189</v>
      </c>
      <c r="L191" s="30">
        <v>198.6</v>
      </c>
      <c r="M191" s="30">
        <v>198.6</v>
      </c>
      <c r="N191" s="30">
        <v>0.94769999999999999</v>
      </c>
      <c r="O191" s="1635">
        <f t="shared" si="84"/>
        <v>0.21201574823844291</v>
      </c>
      <c r="P191" s="30">
        <v>28731</v>
      </c>
      <c r="Q191" s="30">
        <f t="shared" si="56"/>
        <v>81308</v>
      </c>
      <c r="R191" s="30">
        <f t="shared" si="57"/>
        <v>0</v>
      </c>
      <c r="S191" s="30">
        <v>189</v>
      </c>
      <c r="T191" s="30">
        <v>178.2</v>
      </c>
      <c r="U191" s="30">
        <v>178.2</v>
      </c>
      <c r="V191" s="30">
        <v>0.95679999999999998</v>
      </c>
      <c r="W191" s="1635">
        <f t="shared" si="85"/>
        <v>0.10526331602184806</v>
      </c>
      <c r="X191" s="30">
        <v>13353</v>
      </c>
      <c r="Y191" s="30">
        <f t="shared" si="58"/>
        <v>76112</v>
      </c>
      <c r="Z191" s="30">
        <f t="shared" si="59"/>
        <v>0</v>
      </c>
      <c r="AA191" s="30">
        <v>189</v>
      </c>
      <c r="AB191" s="30">
        <v>180.6</v>
      </c>
      <c r="AC191" s="30">
        <v>180.6</v>
      </c>
      <c r="AD191" s="30">
        <v>0.96540000000000004</v>
      </c>
      <c r="AE191" s="1635">
        <f t="shared" si="86"/>
        <v>0.10147141291720475</v>
      </c>
      <c r="AF191" s="30">
        <v>12738</v>
      </c>
      <c r="AG191" s="30">
        <f t="shared" si="60"/>
        <v>75320</v>
      </c>
      <c r="AH191" s="30">
        <f t="shared" si="61"/>
        <v>0</v>
      </c>
      <c r="AI191" s="30">
        <v>189</v>
      </c>
      <c r="AJ191" s="30">
        <v>25.2</v>
      </c>
      <c r="AK191" s="30">
        <v>151.19999999999999</v>
      </c>
      <c r="AL191" s="30">
        <v>0.98670000000000002</v>
      </c>
      <c r="AM191" s="1635">
        <f t="shared" si="87"/>
        <v>8.4489039608254199E-2</v>
      </c>
      <c r="AN191" s="30">
        <v>1563</v>
      </c>
      <c r="AO191" s="30">
        <f t="shared" si="62"/>
        <v>11100</v>
      </c>
      <c r="AP191" s="30">
        <f t="shared" si="63"/>
        <v>0</v>
      </c>
      <c r="AQ191" s="30">
        <v>189</v>
      </c>
      <c r="AR191" s="30">
        <v>27</v>
      </c>
      <c r="AS191" s="30">
        <v>151.19999999999999</v>
      </c>
      <c r="AT191" s="30">
        <v>0.99360000000000004</v>
      </c>
      <c r="AU191" s="1635">
        <f t="shared" si="88"/>
        <v>9.273808767990889E-2</v>
      </c>
      <c r="AV191" s="30">
        <v>1851</v>
      </c>
      <c r="AW191" s="30">
        <f t="shared" si="64"/>
        <v>11976</v>
      </c>
      <c r="AX191" s="30">
        <f t="shared" si="65"/>
        <v>0</v>
      </c>
      <c r="AY191" s="30">
        <v>189</v>
      </c>
      <c r="AZ191" s="30">
        <v>56.4</v>
      </c>
      <c r="BA191" s="30">
        <v>151.19999999999999</v>
      </c>
      <c r="BB191" s="30">
        <v>0.99229999999999996</v>
      </c>
      <c r="BC191" s="1635">
        <f t="shared" si="89"/>
        <v>3.8416373451462794E-2</v>
      </c>
      <c r="BD191" s="30">
        <v>1548</v>
      </c>
      <c r="BE191" s="30">
        <f t="shared" si="66"/>
        <v>24177</v>
      </c>
      <c r="BF191" s="30">
        <f t="shared" si="67"/>
        <v>0</v>
      </c>
      <c r="BG191" s="30">
        <v>189</v>
      </c>
      <c r="BH191" s="30">
        <v>25.8</v>
      </c>
      <c r="BI191" s="30">
        <v>151.19999999999999</v>
      </c>
      <c r="BJ191" s="30">
        <v>0.99229999999999996</v>
      </c>
      <c r="BK191" s="1635">
        <f t="shared" ref="BK191:BK199" si="90">(BL191/(24*31*BH191*BJ191))</f>
        <v>8.0955943913923661E-2</v>
      </c>
      <c r="BL191" s="30">
        <v>1542</v>
      </c>
      <c r="BM191" s="30">
        <f t="shared" si="68"/>
        <v>11428</v>
      </c>
      <c r="BN191" s="30">
        <f t="shared" si="69"/>
        <v>0</v>
      </c>
    </row>
    <row r="192" spans="1:66">
      <c r="A192" t="s">
        <v>2831</v>
      </c>
      <c r="B192">
        <v>1210</v>
      </c>
      <c r="C192">
        <v>47</v>
      </c>
      <c r="D192" s="30">
        <v>186</v>
      </c>
      <c r="E192" s="30" t="s">
        <v>3223</v>
      </c>
      <c r="F192" s="30" t="s">
        <v>2241</v>
      </c>
      <c r="G192" s="30" t="s">
        <v>2143</v>
      </c>
      <c r="H192" s="30" t="s">
        <v>2142</v>
      </c>
      <c r="I192" s="30">
        <v>11</v>
      </c>
      <c r="J192" s="30">
        <v>189</v>
      </c>
      <c r="K192" s="30">
        <v>189</v>
      </c>
      <c r="L192" s="30">
        <v>215</v>
      </c>
      <c r="M192" s="30">
        <v>215</v>
      </c>
      <c r="N192" s="30">
        <v>0.82410000000000005</v>
      </c>
      <c r="O192" s="1635">
        <f t="shared" si="84"/>
        <v>0.10519658592397563</v>
      </c>
      <c r="P192" s="30">
        <v>13420</v>
      </c>
      <c r="Q192" s="30">
        <f t="shared" si="56"/>
        <v>76542</v>
      </c>
      <c r="R192" s="30">
        <f t="shared" si="57"/>
        <v>0</v>
      </c>
      <c r="S192" s="30">
        <v>189</v>
      </c>
      <c r="T192" s="30">
        <v>220</v>
      </c>
      <c r="U192" s="30">
        <v>220</v>
      </c>
      <c r="V192" s="30">
        <v>0.81459999999999999</v>
      </c>
      <c r="W192" s="1635">
        <f t="shared" si="85"/>
        <v>0.56193583666992342</v>
      </c>
      <c r="X192" s="30">
        <v>74925</v>
      </c>
      <c r="Y192" s="30">
        <f t="shared" si="58"/>
        <v>80000</v>
      </c>
      <c r="Z192" s="30">
        <f t="shared" si="59"/>
        <v>0</v>
      </c>
      <c r="AA192" s="30">
        <v>189</v>
      </c>
      <c r="AB192" s="30">
        <v>225</v>
      </c>
      <c r="AC192" s="30">
        <v>225</v>
      </c>
      <c r="AD192" s="30">
        <v>0.80630000000000002</v>
      </c>
      <c r="AE192" s="1635">
        <f t="shared" si="86"/>
        <v>0.46129783510411065</v>
      </c>
      <c r="AF192" s="30">
        <v>60255</v>
      </c>
      <c r="AG192" s="30">
        <f t="shared" si="60"/>
        <v>78372</v>
      </c>
      <c r="AH192" s="30">
        <f t="shared" si="61"/>
        <v>0</v>
      </c>
      <c r="AI192" s="30">
        <v>189</v>
      </c>
      <c r="AJ192" s="30">
        <v>217</v>
      </c>
      <c r="AK192" s="30">
        <v>217</v>
      </c>
      <c r="AL192" s="30">
        <v>0.81389999999999996</v>
      </c>
      <c r="AM192" s="1635">
        <f t="shared" si="87"/>
        <v>0.4599226612134748</v>
      </c>
      <c r="AN192" s="30">
        <v>60435</v>
      </c>
      <c r="AO192" s="30">
        <f t="shared" si="62"/>
        <v>78842</v>
      </c>
      <c r="AP192" s="30">
        <f t="shared" si="63"/>
        <v>0</v>
      </c>
      <c r="AQ192" s="30">
        <v>189</v>
      </c>
      <c r="AR192" s="30">
        <v>199.5</v>
      </c>
      <c r="AS192" s="30">
        <v>199.5</v>
      </c>
      <c r="AT192" s="30">
        <v>0.83009999999999995</v>
      </c>
      <c r="AU192" s="1635">
        <f t="shared" si="88"/>
        <v>0.30529157310167804</v>
      </c>
      <c r="AV192" s="30">
        <v>37615</v>
      </c>
      <c r="AW192" s="30">
        <f t="shared" si="64"/>
        <v>73926</v>
      </c>
      <c r="AX192" s="30">
        <f t="shared" si="65"/>
        <v>0</v>
      </c>
      <c r="AY192" s="30">
        <v>189</v>
      </c>
      <c r="AZ192" s="30">
        <v>200</v>
      </c>
      <c r="BA192" s="30">
        <v>200</v>
      </c>
      <c r="BB192" s="30">
        <v>0.82469999999999999</v>
      </c>
      <c r="BC192" s="1635">
        <f t="shared" si="89"/>
        <v>0.29008865176562521</v>
      </c>
      <c r="BD192" s="30">
        <v>34450</v>
      </c>
      <c r="BE192" s="30">
        <f t="shared" si="66"/>
        <v>71254</v>
      </c>
      <c r="BF192" s="30">
        <f t="shared" si="67"/>
        <v>0</v>
      </c>
      <c r="BG192" s="30">
        <v>189</v>
      </c>
      <c r="BH192" s="30">
        <v>195</v>
      </c>
      <c r="BI192" s="30">
        <v>195</v>
      </c>
      <c r="BJ192" s="30">
        <v>0.82489999999999997</v>
      </c>
      <c r="BK192" s="1635">
        <f t="shared" si="90"/>
        <v>0.36878587651115308</v>
      </c>
      <c r="BL192" s="30">
        <v>44135</v>
      </c>
      <c r="BM192" s="30">
        <f t="shared" si="68"/>
        <v>71806</v>
      </c>
      <c r="BN192" s="30">
        <f t="shared" si="69"/>
        <v>0</v>
      </c>
    </row>
    <row r="193" spans="1:66">
      <c r="A193" t="s">
        <v>2832</v>
      </c>
      <c r="B193">
        <v>1220</v>
      </c>
      <c r="C193">
        <v>13</v>
      </c>
      <c r="D193" s="30">
        <v>187</v>
      </c>
      <c r="E193" s="30">
        <v>12479</v>
      </c>
      <c r="F193" s="30" t="s">
        <v>23</v>
      </c>
      <c r="G193" s="30" t="s">
        <v>2143</v>
      </c>
      <c r="H193" s="30" t="s">
        <v>2142</v>
      </c>
      <c r="I193" s="30">
        <v>11</v>
      </c>
      <c r="J193" s="30">
        <v>189</v>
      </c>
      <c r="K193" s="30">
        <v>189</v>
      </c>
      <c r="L193" s="30">
        <v>135</v>
      </c>
      <c r="M193" s="30">
        <v>151.19999999999999</v>
      </c>
      <c r="N193" s="30">
        <v>0.94689999999999996</v>
      </c>
      <c r="O193" s="1635">
        <f t="shared" si="84"/>
        <v>0.68721107256210112</v>
      </c>
      <c r="P193" s="30">
        <v>63250</v>
      </c>
      <c r="Q193" s="30">
        <f t="shared" si="56"/>
        <v>55223</v>
      </c>
      <c r="R193" s="30">
        <f t="shared" si="57"/>
        <v>8027</v>
      </c>
      <c r="S193" s="30">
        <v>189</v>
      </c>
      <c r="T193" s="30">
        <v>120</v>
      </c>
      <c r="U193" s="30">
        <v>151.19999999999999</v>
      </c>
      <c r="V193" s="30">
        <v>0.96060000000000001</v>
      </c>
      <c r="W193" s="1635">
        <f t="shared" si="85"/>
        <v>0.61157359834094127</v>
      </c>
      <c r="X193" s="30">
        <v>52450</v>
      </c>
      <c r="Y193" s="30">
        <f t="shared" si="58"/>
        <v>51457</v>
      </c>
      <c r="Z193" s="30">
        <f t="shared" si="59"/>
        <v>993</v>
      </c>
      <c r="AA193" s="30">
        <v>189</v>
      </c>
      <c r="AB193" s="30">
        <v>120</v>
      </c>
      <c r="AC193" s="30">
        <v>151.19999999999999</v>
      </c>
      <c r="AD193" s="30">
        <v>0.96599999999999997</v>
      </c>
      <c r="AE193" s="1635">
        <f t="shared" si="86"/>
        <v>0.63022390920941651</v>
      </c>
      <c r="AF193" s="30">
        <v>52600</v>
      </c>
      <c r="AG193" s="30">
        <f t="shared" si="60"/>
        <v>50077</v>
      </c>
      <c r="AH193" s="30">
        <f t="shared" si="61"/>
        <v>2523</v>
      </c>
      <c r="AI193" s="30">
        <v>189</v>
      </c>
      <c r="AJ193" s="30">
        <v>75</v>
      </c>
      <c r="AK193" s="30">
        <v>151.19999999999999</v>
      </c>
      <c r="AL193" s="30">
        <v>0.96650000000000003</v>
      </c>
      <c r="AM193" s="1635">
        <f t="shared" si="87"/>
        <v>0.69626390905365587</v>
      </c>
      <c r="AN193" s="30">
        <v>37550</v>
      </c>
      <c r="AO193" s="30">
        <f t="shared" si="62"/>
        <v>32358</v>
      </c>
      <c r="AP193" s="30">
        <f t="shared" si="63"/>
        <v>5192</v>
      </c>
      <c r="AQ193" s="30">
        <v>189</v>
      </c>
      <c r="AR193" s="30">
        <v>65</v>
      </c>
      <c r="AS193" s="30">
        <v>151.19999999999999</v>
      </c>
      <c r="AT193" s="30">
        <v>0.94830000000000003</v>
      </c>
      <c r="AU193" s="1635">
        <f t="shared" si="88"/>
        <v>0.74029997696456862</v>
      </c>
      <c r="AV193" s="30">
        <v>33950</v>
      </c>
      <c r="AW193" s="30">
        <f t="shared" si="64"/>
        <v>27516</v>
      </c>
      <c r="AX193" s="30">
        <f t="shared" si="65"/>
        <v>6434</v>
      </c>
      <c r="AY193" s="30">
        <v>189</v>
      </c>
      <c r="AZ193" s="30">
        <v>80</v>
      </c>
      <c r="BA193" s="30">
        <v>151.19999999999999</v>
      </c>
      <c r="BB193" s="30">
        <v>0.97650000000000003</v>
      </c>
      <c r="BC193" s="1635">
        <f t="shared" si="89"/>
        <v>0.55292427604255556</v>
      </c>
      <c r="BD193" s="30">
        <v>31100</v>
      </c>
      <c r="BE193" s="30">
        <f t="shared" si="66"/>
        <v>33748</v>
      </c>
      <c r="BF193" s="30">
        <f t="shared" si="67"/>
        <v>0</v>
      </c>
      <c r="BG193" s="30">
        <v>189</v>
      </c>
      <c r="BH193" s="30">
        <v>85</v>
      </c>
      <c r="BI193" s="30">
        <v>151.19999999999999</v>
      </c>
      <c r="BJ193" s="30">
        <v>0.9667</v>
      </c>
      <c r="BK193" s="1635">
        <f t="shared" si="90"/>
        <v>0.52262151269140955</v>
      </c>
      <c r="BL193" s="30">
        <v>31950</v>
      </c>
      <c r="BM193" s="30">
        <f t="shared" si="68"/>
        <v>36680</v>
      </c>
      <c r="BN193" s="30">
        <f t="shared" si="69"/>
        <v>0</v>
      </c>
    </row>
    <row r="194" spans="1:66">
      <c r="A194" t="s">
        <v>3637</v>
      </c>
      <c r="B194">
        <v>1220</v>
      </c>
      <c r="C194">
        <v>70</v>
      </c>
      <c r="D194" s="30">
        <v>188</v>
      </c>
      <c r="E194" s="30" t="s">
        <v>3638</v>
      </c>
      <c r="F194" s="30" t="s">
        <v>3639</v>
      </c>
      <c r="G194" s="30" t="s">
        <v>2143</v>
      </c>
      <c r="H194" s="30" t="s">
        <v>2142</v>
      </c>
      <c r="I194" s="30">
        <v>11</v>
      </c>
      <c r="J194" s="30">
        <v>189</v>
      </c>
      <c r="K194" s="30">
        <v>189</v>
      </c>
      <c r="L194" s="30">
        <v>93</v>
      </c>
      <c r="M194" s="30">
        <v>151.19999999999999</v>
      </c>
      <c r="N194" s="30">
        <v>0.97450000000000003</v>
      </c>
      <c r="O194" s="1635">
        <f t="shared" si="84"/>
        <v>0.40412232355164213</v>
      </c>
      <c r="P194" s="30">
        <v>26370</v>
      </c>
      <c r="Q194" s="30">
        <f t="shared" si="56"/>
        <v>39152</v>
      </c>
      <c r="R194" s="30">
        <f t="shared" si="57"/>
        <v>0</v>
      </c>
      <c r="S194" s="30">
        <v>189</v>
      </c>
      <c r="T194" s="30">
        <v>81</v>
      </c>
      <c r="U194" s="30">
        <v>151.19999999999999</v>
      </c>
      <c r="V194" s="30">
        <v>0.97099999999999997</v>
      </c>
      <c r="W194" s="1635">
        <f t="shared" si="85"/>
        <v>0.42911088225197391</v>
      </c>
      <c r="X194" s="30">
        <v>25110</v>
      </c>
      <c r="Y194" s="30">
        <f t="shared" si="58"/>
        <v>35110</v>
      </c>
      <c r="Z194" s="30">
        <f t="shared" si="59"/>
        <v>0</v>
      </c>
      <c r="AA194" s="30">
        <v>189</v>
      </c>
      <c r="AB194" s="30">
        <v>81</v>
      </c>
      <c r="AC194" s="30">
        <v>151.19999999999999</v>
      </c>
      <c r="AD194" s="30">
        <v>0.9728</v>
      </c>
      <c r="AE194" s="1635">
        <f t="shared" si="86"/>
        <v>0.45422741363439467</v>
      </c>
      <c r="AF194" s="30">
        <v>25770</v>
      </c>
      <c r="AG194" s="30">
        <f t="shared" si="60"/>
        <v>34040</v>
      </c>
      <c r="AH194" s="30">
        <f t="shared" si="61"/>
        <v>0</v>
      </c>
      <c r="AI194" s="30">
        <v>189</v>
      </c>
      <c r="AJ194" s="30">
        <v>84</v>
      </c>
      <c r="AK194" s="30">
        <v>151.19999999999999</v>
      </c>
      <c r="AL194" s="30">
        <v>0.97499999999999998</v>
      </c>
      <c r="AM194" s="1635">
        <f t="shared" si="87"/>
        <v>0.44212060341092602</v>
      </c>
      <c r="AN194" s="30">
        <v>26940</v>
      </c>
      <c r="AO194" s="30">
        <f t="shared" si="62"/>
        <v>36560</v>
      </c>
      <c r="AP194" s="30">
        <f t="shared" si="63"/>
        <v>0</v>
      </c>
      <c r="AQ194" s="30">
        <v>189</v>
      </c>
      <c r="AR194" s="30">
        <v>93</v>
      </c>
      <c r="AS194" s="30">
        <v>151.19999999999999</v>
      </c>
      <c r="AT194" s="30">
        <v>0.96899999999999997</v>
      </c>
      <c r="AU194" s="1635">
        <f t="shared" si="88"/>
        <v>0.37764526187640657</v>
      </c>
      <c r="AV194" s="30">
        <v>25320</v>
      </c>
      <c r="AW194" s="30">
        <f t="shared" si="64"/>
        <v>40228</v>
      </c>
      <c r="AX194" s="30">
        <f t="shared" si="65"/>
        <v>0</v>
      </c>
      <c r="AY194" s="30">
        <v>189</v>
      </c>
      <c r="AZ194" s="30">
        <v>84</v>
      </c>
      <c r="BA194" s="30">
        <v>151.19999999999999</v>
      </c>
      <c r="BB194" s="30">
        <v>0.94369999999999998</v>
      </c>
      <c r="BC194" s="1635">
        <f t="shared" si="89"/>
        <v>0.3526939722234837</v>
      </c>
      <c r="BD194" s="30">
        <v>20130</v>
      </c>
      <c r="BE194" s="30">
        <f t="shared" si="66"/>
        <v>34245</v>
      </c>
      <c r="BF194" s="30">
        <f t="shared" si="67"/>
        <v>0</v>
      </c>
      <c r="BG194" s="30">
        <v>189</v>
      </c>
      <c r="BH194" s="30">
        <v>87</v>
      </c>
      <c r="BI194" s="30">
        <v>151.19999999999999</v>
      </c>
      <c r="BJ194" s="30">
        <v>0.93</v>
      </c>
      <c r="BK194" s="1635">
        <f t="shared" si="90"/>
        <v>0.2581522280829755</v>
      </c>
      <c r="BL194" s="30">
        <v>15540</v>
      </c>
      <c r="BM194" s="30">
        <f t="shared" si="68"/>
        <v>36118</v>
      </c>
      <c r="BN194" s="30">
        <f t="shared" si="69"/>
        <v>0</v>
      </c>
    </row>
    <row r="195" spans="1:66">
      <c r="A195" t="s">
        <v>3805</v>
      </c>
      <c r="B195">
        <v>1220</v>
      </c>
      <c r="C195">
        <v>73</v>
      </c>
      <c r="D195" s="30">
        <v>189</v>
      </c>
      <c r="E195" s="30" t="s">
        <v>3806</v>
      </c>
      <c r="F195" s="30" t="s">
        <v>3807</v>
      </c>
      <c r="G195" s="30" t="s">
        <v>2143</v>
      </c>
      <c r="H195" s="30" t="s">
        <v>2142</v>
      </c>
      <c r="I195" s="30">
        <v>11</v>
      </c>
      <c r="J195" s="30">
        <v>189</v>
      </c>
      <c r="K195" s="30">
        <v>189</v>
      </c>
      <c r="L195" s="30">
        <v>66</v>
      </c>
      <c r="M195" s="30">
        <v>151.19999999999999</v>
      </c>
      <c r="N195" s="30">
        <v>0.96599999999999997</v>
      </c>
      <c r="O195" s="1635">
        <f t="shared" si="84"/>
        <v>0.40867613331381447</v>
      </c>
      <c r="P195" s="30">
        <v>18760</v>
      </c>
      <c r="Q195" s="30">
        <f t="shared" si="56"/>
        <v>27543</v>
      </c>
      <c r="R195" s="30">
        <f t="shared" si="57"/>
        <v>0</v>
      </c>
      <c r="S195" s="30">
        <v>189</v>
      </c>
      <c r="T195" s="30">
        <v>88</v>
      </c>
      <c r="U195" s="30">
        <v>151.19999999999999</v>
      </c>
      <c r="V195" s="30">
        <v>0.98109999999999997</v>
      </c>
      <c r="W195" s="1635">
        <f t="shared" si="85"/>
        <v>0.3387583490233248</v>
      </c>
      <c r="X195" s="30">
        <v>21760</v>
      </c>
      <c r="Y195" s="30">
        <f t="shared" si="58"/>
        <v>38541</v>
      </c>
      <c r="Z195" s="30">
        <f t="shared" si="59"/>
        <v>0</v>
      </c>
      <c r="AA195" s="30">
        <v>189</v>
      </c>
      <c r="AB195" s="30">
        <v>68</v>
      </c>
      <c r="AC195" s="30">
        <v>151.19999999999999</v>
      </c>
      <c r="AD195" s="30">
        <v>0.96289999999999998</v>
      </c>
      <c r="AE195" s="1635">
        <f t="shared" si="86"/>
        <v>0.48405314284124007</v>
      </c>
      <c r="AF195" s="30">
        <v>22820</v>
      </c>
      <c r="AG195" s="30">
        <f t="shared" si="60"/>
        <v>28286</v>
      </c>
      <c r="AH195" s="30">
        <f t="shared" si="61"/>
        <v>0</v>
      </c>
      <c r="AI195" s="30">
        <v>189</v>
      </c>
      <c r="AJ195" s="30">
        <v>66</v>
      </c>
      <c r="AK195" s="30">
        <v>151.19999999999999</v>
      </c>
      <c r="AL195" s="30">
        <v>0.95120000000000005</v>
      </c>
      <c r="AM195" s="1635">
        <f t="shared" si="87"/>
        <v>0.40036204032785599</v>
      </c>
      <c r="AN195" s="30">
        <v>18700</v>
      </c>
      <c r="AO195" s="30">
        <f t="shared" si="62"/>
        <v>28025</v>
      </c>
      <c r="AP195" s="30">
        <f t="shared" si="63"/>
        <v>0</v>
      </c>
      <c r="AQ195" s="30">
        <v>189</v>
      </c>
      <c r="AR195" s="30">
        <v>62</v>
      </c>
      <c r="AS195" s="30">
        <v>151.19999999999999</v>
      </c>
      <c r="AT195" s="30">
        <v>0.91890000000000005</v>
      </c>
      <c r="AU195" s="1635">
        <f t="shared" si="88"/>
        <v>0.33689559373403638</v>
      </c>
      <c r="AV195" s="30">
        <v>14280</v>
      </c>
      <c r="AW195" s="30">
        <f t="shared" si="64"/>
        <v>25432</v>
      </c>
      <c r="AX195" s="30">
        <f t="shared" si="65"/>
        <v>0</v>
      </c>
      <c r="AY195" s="30">
        <v>189</v>
      </c>
      <c r="AZ195" s="30">
        <v>50</v>
      </c>
      <c r="BA195" s="30">
        <v>151.19999999999999</v>
      </c>
      <c r="BB195" s="30">
        <v>0.91690000000000005</v>
      </c>
      <c r="BC195" s="1635">
        <f t="shared" si="89"/>
        <v>0.40777499060845118</v>
      </c>
      <c r="BD195" s="30">
        <v>13460</v>
      </c>
      <c r="BE195" s="30">
        <f t="shared" si="66"/>
        <v>19805</v>
      </c>
      <c r="BF195" s="30">
        <f t="shared" si="67"/>
        <v>0</v>
      </c>
      <c r="BG195" s="30">
        <v>189</v>
      </c>
      <c r="BH195" s="30">
        <v>66</v>
      </c>
      <c r="BI195" s="30">
        <v>151.19999999999999</v>
      </c>
      <c r="BJ195" s="30">
        <v>0.92320000000000002</v>
      </c>
      <c r="BK195" s="1635">
        <f t="shared" si="90"/>
        <v>0.27044428180728286</v>
      </c>
      <c r="BL195" s="30">
        <v>12260</v>
      </c>
      <c r="BM195" s="30">
        <f t="shared" si="68"/>
        <v>27200</v>
      </c>
      <c r="BN195" s="30">
        <f t="shared" si="69"/>
        <v>0</v>
      </c>
    </row>
    <row r="196" spans="1:66">
      <c r="A196" t="s">
        <v>2833</v>
      </c>
      <c r="B196">
        <v>1230</v>
      </c>
      <c r="C196">
        <v>81</v>
      </c>
      <c r="D196" s="30">
        <v>190</v>
      </c>
      <c r="E196" s="30" t="s">
        <v>3224</v>
      </c>
      <c r="F196" s="30" t="s">
        <v>1782</v>
      </c>
      <c r="G196" s="30" t="s">
        <v>2143</v>
      </c>
      <c r="H196" s="30" t="s">
        <v>2142</v>
      </c>
      <c r="I196" s="30">
        <v>11</v>
      </c>
      <c r="J196" s="30">
        <v>189</v>
      </c>
      <c r="K196" s="30">
        <v>189</v>
      </c>
      <c r="L196" s="30">
        <v>141.6</v>
      </c>
      <c r="M196" s="30">
        <v>151.19999999999999</v>
      </c>
      <c r="N196" s="30">
        <v>0.81310000000000004</v>
      </c>
      <c r="O196" s="1635">
        <f t="shared" si="84"/>
        <v>0.20693106594209087</v>
      </c>
      <c r="P196" s="30">
        <v>17154</v>
      </c>
      <c r="Q196" s="30">
        <f t="shared" si="56"/>
        <v>49738</v>
      </c>
      <c r="R196" s="30">
        <f t="shared" si="57"/>
        <v>0</v>
      </c>
      <c r="S196" s="30">
        <v>189</v>
      </c>
      <c r="T196" s="30">
        <v>112.2</v>
      </c>
      <c r="U196" s="30">
        <v>151.19999999999999</v>
      </c>
      <c r="V196" s="30">
        <v>0.83220000000000005</v>
      </c>
      <c r="W196" s="1635">
        <f t="shared" si="85"/>
        <v>0.24977906471690575</v>
      </c>
      <c r="X196" s="30">
        <v>17352</v>
      </c>
      <c r="Y196" s="30">
        <f t="shared" si="58"/>
        <v>41682</v>
      </c>
      <c r="Z196" s="30">
        <f t="shared" si="59"/>
        <v>0</v>
      </c>
      <c r="AA196" s="30">
        <v>189</v>
      </c>
      <c r="AB196" s="30">
        <v>140.4</v>
      </c>
      <c r="AC196" s="30">
        <v>151.19999999999999</v>
      </c>
      <c r="AD196" s="30">
        <v>0.82540000000000002</v>
      </c>
      <c r="AE196" s="1635">
        <f t="shared" si="86"/>
        <v>0.18865496967023501</v>
      </c>
      <c r="AF196" s="30">
        <v>15741</v>
      </c>
      <c r="AG196" s="30">
        <f t="shared" si="60"/>
        <v>50063</v>
      </c>
      <c r="AH196" s="30">
        <f t="shared" si="61"/>
        <v>0</v>
      </c>
      <c r="AI196" s="30">
        <v>189</v>
      </c>
      <c r="AJ196" s="30">
        <v>129</v>
      </c>
      <c r="AK196" s="30">
        <v>151.19999999999999</v>
      </c>
      <c r="AL196" s="30">
        <v>0.80700000000000005</v>
      </c>
      <c r="AM196" s="1635">
        <f t="shared" si="87"/>
        <v>0.10655544927123975</v>
      </c>
      <c r="AN196" s="30">
        <v>8253</v>
      </c>
      <c r="AO196" s="30">
        <f t="shared" si="62"/>
        <v>46472</v>
      </c>
      <c r="AP196" s="30">
        <f t="shared" si="63"/>
        <v>0</v>
      </c>
      <c r="AQ196" s="30">
        <v>189</v>
      </c>
      <c r="AR196" s="30">
        <v>82.8</v>
      </c>
      <c r="AS196" s="30">
        <v>151.19999999999999</v>
      </c>
      <c r="AT196" s="30">
        <v>0.75680000000000003</v>
      </c>
      <c r="AU196" s="1635">
        <f t="shared" si="88"/>
        <v>0.13918530274861204</v>
      </c>
      <c r="AV196" s="30">
        <v>6489</v>
      </c>
      <c r="AW196" s="30">
        <f t="shared" si="64"/>
        <v>27973</v>
      </c>
      <c r="AX196" s="30">
        <f t="shared" si="65"/>
        <v>0</v>
      </c>
      <c r="AY196" s="30">
        <v>189</v>
      </c>
      <c r="AZ196" s="30">
        <v>85.2</v>
      </c>
      <c r="BA196" s="30">
        <v>151.19999999999999</v>
      </c>
      <c r="BB196" s="30">
        <v>0.78869999999999996</v>
      </c>
      <c r="BC196" s="1635">
        <f t="shared" si="89"/>
        <v>0.18285721258789797</v>
      </c>
      <c r="BD196" s="30">
        <v>8847</v>
      </c>
      <c r="BE196" s="30">
        <f t="shared" si="66"/>
        <v>29029</v>
      </c>
      <c r="BF196" s="30">
        <f t="shared" si="67"/>
        <v>0</v>
      </c>
      <c r="BG196" s="30">
        <v>189</v>
      </c>
      <c r="BH196" s="30">
        <v>88.2</v>
      </c>
      <c r="BI196" s="30">
        <v>151.19999999999999</v>
      </c>
      <c r="BJ196" s="30">
        <v>0.65449999999999997</v>
      </c>
      <c r="BK196" s="1635">
        <f t="shared" si="90"/>
        <v>0.10002604588826174</v>
      </c>
      <c r="BL196" s="30">
        <v>4296</v>
      </c>
      <c r="BM196" s="30">
        <f t="shared" si="68"/>
        <v>25769</v>
      </c>
      <c r="BN196" s="30">
        <f t="shared" si="69"/>
        <v>0</v>
      </c>
    </row>
    <row r="197" spans="1:66">
      <c r="A197" t="s">
        <v>2834</v>
      </c>
      <c r="B197">
        <v>1270</v>
      </c>
      <c r="C197">
        <v>8</v>
      </c>
      <c r="D197" s="30">
        <v>191</v>
      </c>
      <c r="E197" s="30">
        <v>30669</v>
      </c>
      <c r="F197" s="30" t="s">
        <v>1765</v>
      </c>
      <c r="G197" s="30" t="s">
        <v>2143</v>
      </c>
      <c r="H197" s="30" t="s">
        <v>1439</v>
      </c>
      <c r="I197" s="30">
        <v>11</v>
      </c>
      <c r="J197" s="30">
        <v>189</v>
      </c>
      <c r="K197" s="30">
        <v>189</v>
      </c>
      <c r="L197" s="30">
        <v>8.8000000000000007</v>
      </c>
      <c r="M197" s="30">
        <v>151.19999999999999</v>
      </c>
      <c r="N197" s="30">
        <v>0.89070000000000005</v>
      </c>
      <c r="O197" s="1635">
        <f t="shared" si="84"/>
        <v>0.19633292620830509</v>
      </c>
      <c r="P197" s="30">
        <v>1108</v>
      </c>
      <c r="Q197" s="30">
        <f t="shared" si="56"/>
        <v>3386</v>
      </c>
      <c r="R197" s="30">
        <f t="shared" si="57"/>
        <v>0</v>
      </c>
      <c r="S197" s="30">
        <v>189</v>
      </c>
      <c r="T197" s="30">
        <v>6.4</v>
      </c>
      <c r="U197" s="30">
        <v>151.19999999999999</v>
      </c>
      <c r="V197" s="30">
        <v>0.97430000000000005</v>
      </c>
      <c r="W197" s="1635">
        <f t="shared" si="85"/>
        <v>0.22848634641468538</v>
      </c>
      <c r="X197" s="30">
        <v>1060</v>
      </c>
      <c r="Y197" s="30">
        <f t="shared" si="58"/>
        <v>2784</v>
      </c>
      <c r="Z197" s="30">
        <f t="shared" si="59"/>
        <v>0</v>
      </c>
      <c r="AA197" s="30">
        <v>189</v>
      </c>
      <c r="AB197" s="30">
        <v>15.2</v>
      </c>
      <c r="AC197" s="30">
        <v>151.19999999999999</v>
      </c>
      <c r="AD197" s="30">
        <v>0.72729999999999995</v>
      </c>
      <c r="AE197" s="1635">
        <f t="shared" si="86"/>
        <v>0.18895490249525002</v>
      </c>
      <c r="AF197" s="30">
        <v>1504</v>
      </c>
      <c r="AG197" s="30">
        <f t="shared" si="60"/>
        <v>4776</v>
      </c>
      <c r="AH197" s="30">
        <f t="shared" si="61"/>
        <v>0</v>
      </c>
      <c r="AI197" s="30">
        <v>189</v>
      </c>
      <c r="AJ197" s="30">
        <v>7.2</v>
      </c>
      <c r="AK197" s="30">
        <v>151.19999999999999</v>
      </c>
      <c r="AL197" s="30">
        <v>0.85540000000000005</v>
      </c>
      <c r="AM197" s="1635">
        <f t="shared" si="87"/>
        <v>0.24791548470340508</v>
      </c>
      <c r="AN197" s="30">
        <v>1136</v>
      </c>
      <c r="AO197" s="30">
        <f t="shared" si="62"/>
        <v>2749</v>
      </c>
      <c r="AP197" s="30">
        <f t="shared" si="63"/>
        <v>0</v>
      </c>
      <c r="AQ197" s="30">
        <v>189</v>
      </c>
      <c r="AR197" s="30">
        <v>6.4</v>
      </c>
      <c r="AS197" s="30">
        <v>151.19999999999999</v>
      </c>
      <c r="AT197" s="30">
        <v>0.86919999999999997</v>
      </c>
      <c r="AU197" s="1635">
        <f t="shared" si="88"/>
        <v>0.26964450069028989</v>
      </c>
      <c r="AV197" s="30">
        <v>1116</v>
      </c>
      <c r="AW197" s="30">
        <f t="shared" si="64"/>
        <v>2483</v>
      </c>
      <c r="AX197" s="30">
        <f t="shared" si="65"/>
        <v>0</v>
      </c>
      <c r="AY197" s="30">
        <v>189</v>
      </c>
      <c r="AZ197" s="30">
        <v>5.6</v>
      </c>
      <c r="BA197" s="30">
        <v>151.19999999999999</v>
      </c>
      <c r="BB197" s="30">
        <v>0.86780000000000002</v>
      </c>
      <c r="BC197" s="1635">
        <f t="shared" si="89"/>
        <v>0.22520915871918409</v>
      </c>
      <c r="BD197" s="30">
        <v>788</v>
      </c>
      <c r="BE197" s="30">
        <f t="shared" si="66"/>
        <v>2099</v>
      </c>
      <c r="BF197" s="30">
        <f t="shared" si="67"/>
        <v>0</v>
      </c>
      <c r="BG197" s="30">
        <v>189</v>
      </c>
      <c r="BH197" s="30">
        <v>3.2</v>
      </c>
      <c r="BI197" s="30">
        <v>151.19999999999999</v>
      </c>
      <c r="BJ197" s="30">
        <v>1</v>
      </c>
      <c r="BK197" s="1635">
        <f t="shared" si="90"/>
        <v>0.21673387096774191</v>
      </c>
      <c r="BL197" s="30">
        <v>516</v>
      </c>
      <c r="BM197" s="30">
        <f t="shared" si="68"/>
        <v>1428</v>
      </c>
      <c r="BN197" s="30">
        <f t="shared" si="69"/>
        <v>0</v>
      </c>
    </row>
    <row r="198" spans="1:66">
      <c r="A198" t="s">
        <v>2835</v>
      </c>
      <c r="B198">
        <v>6130</v>
      </c>
      <c r="C198">
        <v>18</v>
      </c>
      <c r="D198" s="30">
        <v>192</v>
      </c>
      <c r="E198" s="30" t="s">
        <v>3225</v>
      </c>
      <c r="F198" s="30" t="s">
        <v>1770</v>
      </c>
      <c r="G198" s="30" t="s">
        <v>2143</v>
      </c>
      <c r="H198" s="30" t="s">
        <v>2142</v>
      </c>
      <c r="I198" s="30">
        <v>11</v>
      </c>
      <c r="J198" s="30">
        <v>189</v>
      </c>
      <c r="K198" s="30">
        <v>189</v>
      </c>
      <c r="L198" s="30">
        <v>121.2</v>
      </c>
      <c r="M198" s="30">
        <v>151.19999999999999</v>
      </c>
      <c r="N198" s="30">
        <v>0.97160000000000002</v>
      </c>
      <c r="O198" s="1635">
        <f t="shared" si="84"/>
        <v>0.30394275532946463</v>
      </c>
      <c r="P198" s="30">
        <v>25770</v>
      </c>
      <c r="Q198" s="30">
        <f t="shared" si="56"/>
        <v>50871</v>
      </c>
      <c r="R198" s="30">
        <f t="shared" si="57"/>
        <v>0</v>
      </c>
      <c r="S198" s="30">
        <v>189</v>
      </c>
      <c r="T198" s="30">
        <v>149.4</v>
      </c>
      <c r="U198" s="30">
        <v>151.19999999999999</v>
      </c>
      <c r="V198" s="30">
        <v>0.96530000000000005</v>
      </c>
      <c r="W198" s="1635">
        <f t="shared" si="85"/>
        <v>0.27383913556689526</v>
      </c>
      <c r="X198" s="30">
        <v>29382</v>
      </c>
      <c r="Y198" s="30">
        <f t="shared" si="58"/>
        <v>64378</v>
      </c>
      <c r="Z198" s="30">
        <f t="shared" si="59"/>
        <v>0</v>
      </c>
      <c r="AA198" s="30">
        <v>189</v>
      </c>
      <c r="AB198" s="30">
        <v>162</v>
      </c>
      <c r="AC198" s="30">
        <v>162</v>
      </c>
      <c r="AD198" s="30">
        <v>0.96840000000000004</v>
      </c>
      <c r="AE198" s="1635">
        <f t="shared" si="86"/>
        <v>0.28118482312685811</v>
      </c>
      <c r="AF198" s="30">
        <v>31761</v>
      </c>
      <c r="AG198" s="30">
        <f t="shared" si="60"/>
        <v>67773</v>
      </c>
      <c r="AH198" s="30">
        <f t="shared" si="61"/>
        <v>0</v>
      </c>
      <c r="AI198" s="30">
        <v>189</v>
      </c>
      <c r="AJ198" s="30">
        <v>165.6</v>
      </c>
      <c r="AK198" s="30">
        <v>165.6</v>
      </c>
      <c r="AL198" s="30">
        <v>0.9768</v>
      </c>
      <c r="AM198" s="1635">
        <f t="shared" si="87"/>
        <v>0.32814833831664125</v>
      </c>
      <c r="AN198" s="30">
        <v>39492</v>
      </c>
      <c r="AO198" s="30">
        <f t="shared" si="62"/>
        <v>72209</v>
      </c>
      <c r="AP198" s="30">
        <f t="shared" si="63"/>
        <v>0</v>
      </c>
      <c r="AQ198" s="30">
        <v>189</v>
      </c>
      <c r="AR198" s="30">
        <v>187.8</v>
      </c>
      <c r="AS198" s="30">
        <v>187.8</v>
      </c>
      <c r="AT198" s="30">
        <v>0.96020000000000005</v>
      </c>
      <c r="AU198" s="1635">
        <f t="shared" si="88"/>
        <v>0.33805344854803071</v>
      </c>
      <c r="AV198" s="30">
        <v>45354</v>
      </c>
      <c r="AW198" s="30">
        <f t="shared" si="64"/>
        <v>80497</v>
      </c>
      <c r="AX198" s="30">
        <f t="shared" si="65"/>
        <v>0</v>
      </c>
      <c r="AY198" s="30">
        <v>189</v>
      </c>
      <c r="AZ198" s="30">
        <v>44.4</v>
      </c>
      <c r="BA198" s="30">
        <v>151.19999999999999</v>
      </c>
      <c r="BB198" s="30">
        <v>0.70989999999999998</v>
      </c>
      <c r="BC198" s="1635">
        <f t="shared" si="89"/>
        <v>7.3102754818489421E-2</v>
      </c>
      <c r="BD198" s="30">
        <v>1659</v>
      </c>
      <c r="BE198" s="30">
        <f t="shared" si="66"/>
        <v>13616</v>
      </c>
      <c r="BF198" s="30">
        <f t="shared" si="67"/>
        <v>0</v>
      </c>
      <c r="BG198" s="30">
        <v>189</v>
      </c>
      <c r="BH198" s="30">
        <v>39</v>
      </c>
      <c r="BI198" s="30">
        <v>151.19999999999999</v>
      </c>
      <c r="BJ198" s="30">
        <v>0.2742</v>
      </c>
      <c r="BK198" s="1635">
        <f t="shared" si="90"/>
        <v>0.14441590816264352</v>
      </c>
      <c r="BL198" s="30">
        <v>1149</v>
      </c>
      <c r="BM198" s="30">
        <f t="shared" si="68"/>
        <v>4774</v>
      </c>
      <c r="BN198" s="30">
        <f t="shared" si="69"/>
        <v>0</v>
      </c>
    </row>
    <row r="199" spans="1:66">
      <c r="A199" t="s">
        <v>3808</v>
      </c>
      <c r="B199">
        <v>6130</v>
      </c>
      <c r="C199">
        <v>27</v>
      </c>
      <c r="D199" s="30">
        <v>193</v>
      </c>
      <c r="E199" s="30" t="s">
        <v>3809</v>
      </c>
      <c r="F199" s="30" t="s">
        <v>3810</v>
      </c>
      <c r="G199" s="30" t="s">
        <v>2143</v>
      </c>
      <c r="H199" s="30" t="s">
        <v>1439</v>
      </c>
      <c r="I199" s="30">
        <v>11</v>
      </c>
      <c r="J199" s="30">
        <v>189</v>
      </c>
      <c r="K199" s="30">
        <v>189</v>
      </c>
      <c r="L199" s="30">
        <v>28</v>
      </c>
      <c r="M199" s="30">
        <v>151.19999999999999</v>
      </c>
      <c r="N199" s="30">
        <v>0.45100000000000001</v>
      </c>
      <c r="O199" s="1635">
        <f t="shared" si="84"/>
        <v>0.1011860767958329</v>
      </c>
      <c r="P199" s="30">
        <v>920</v>
      </c>
      <c r="Q199" s="30">
        <f t="shared" ref="Q199:Q262" si="91">+ROUND(24*30*L199*N199*0.6,0)</f>
        <v>5455</v>
      </c>
      <c r="R199" s="30">
        <f t="shared" ref="R199:R262" si="92">+MAX((P199-Q199),0)</f>
        <v>0</v>
      </c>
      <c r="S199" s="30">
        <v>189</v>
      </c>
      <c r="T199" s="30">
        <v>32</v>
      </c>
      <c r="U199" s="30">
        <v>151.19999999999999</v>
      </c>
      <c r="V199" s="30">
        <v>0.44259999999999999</v>
      </c>
      <c r="W199" s="1635">
        <f t="shared" si="85"/>
        <v>0.10249187353322742</v>
      </c>
      <c r="X199" s="30">
        <v>1080</v>
      </c>
      <c r="Y199" s="30">
        <f t="shared" ref="Y199:Y262" si="93">+ROUND(24*31*T199*V199*0.6,0)</f>
        <v>6322</v>
      </c>
      <c r="Z199" s="30">
        <f t="shared" ref="Z199:Z262" si="94">+MAX((X199-Y199),0)</f>
        <v>0</v>
      </c>
      <c r="AA199" s="30">
        <v>189</v>
      </c>
      <c r="AB199" s="30">
        <v>28</v>
      </c>
      <c r="AC199" s="30">
        <v>151.19999999999999</v>
      </c>
      <c r="AD199" s="30">
        <v>0.57140000000000002</v>
      </c>
      <c r="AE199" s="1635">
        <f t="shared" si="86"/>
        <v>0.11111666694445832</v>
      </c>
      <c r="AF199" s="30">
        <v>1280</v>
      </c>
      <c r="AG199" s="30">
        <f t="shared" ref="AG199:AG262" si="95">+ROUND(24*30*AB199*AD199*0.6,0)</f>
        <v>6912</v>
      </c>
      <c r="AH199" s="30">
        <f t="shared" ref="AH199:AH262" si="96">+MAX((AF199-AG199),0)</f>
        <v>0</v>
      </c>
      <c r="AI199" s="30">
        <v>189</v>
      </c>
      <c r="AJ199" s="30">
        <v>20</v>
      </c>
      <c r="AK199" s="30">
        <v>151.19999999999999</v>
      </c>
      <c r="AL199" s="30">
        <v>0.4</v>
      </c>
      <c r="AM199" s="1635">
        <f t="shared" si="87"/>
        <v>0.13440860215053763</v>
      </c>
      <c r="AN199" s="30">
        <v>800</v>
      </c>
      <c r="AO199" s="30">
        <f t="shared" ref="AO199:AO262" si="97">+ROUND(24*31*AJ199*AL199*0.6,0)</f>
        <v>3571</v>
      </c>
      <c r="AP199" s="30">
        <f t="shared" ref="AP199:AP262" si="98">+MAX((AN199-AO199),0)</f>
        <v>0</v>
      </c>
      <c r="AQ199" s="30">
        <v>189</v>
      </c>
      <c r="AR199" s="30">
        <v>16</v>
      </c>
      <c r="AS199" s="30">
        <v>151.19999999999999</v>
      </c>
      <c r="AT199" s="30">
        <v>0.45829999999999999</v>
      </c>
      <c r="AU199" s="1635">
        <f t="shared" si="88"/>
        <v>0.16130205363909164</v>
      </c>
      <c r="AV199" s="30">
        <v>880</v>
      </c>
      <c r="AW199" s="30">
        <f t="shared" ref="AW199:AW262" si="99">+ROUND(24*31*AR199*AT199*0.6,0)</f>
        <v>3273</v>
      </c>
      <c r="AX199" s="30">
        <f t="shared" ref="AX199:AX262" si="100">+MAX((AV199-AW199),0)</f>
        <v>0</v>
      </c>
      <c r="AY199" s="30">
        <v>189</v>
      </c>
      <c r="AZ199" s="30">
        <v>16</v>
      </c>
      <c r="BA199" s="30">
        <v>151.19999999999999</v>
      </c>
      <c r="BB199" s="30">
        <v>0.55359999999999998</v>
      </c>
      <c r="BC199" s="1635">
        <f t="shared" si="89"/>
        <v>0.19443440912010276</v>
      </c>
      <c r="BD199" s="30">
        <v>1240</v>
      </c>
      <c r="BE199" s="30">
        <f t="shared" ref="BE199:BE262" si="101">+ROUND(24*30*AZ199*BB199*0.6,0)</f>
        <v>3826</v>
      </c>
      <c r="BF199" s="30">
        <f t="shared" ref="BF199:BF262" si="102">+MAX((BD199-BE199),0)</f>
        <v>0</v>
      </c>
      <c r="BG199" s="30">
        <v>189</v>
      </c>
      <c r="BH199" s="30">
        <v>24</v>
      </c>
      <c r="BI199" s="30">
        <v>151.19999999999999</v>
      </c>
      <c r="BJ199" s="30">
        <v>0.49120000000000003</v>
      </c>
      <c r="BK199" s="1635">
        <f t="shared" si="90"/>
        <v>0.12769546892694944</v>
      </c>
      <c r="BL199" s="30">
        <v>1120</v>
      </c>
      <c r="BM199" s="30">
        <f t="shared" ref="BM199:BM262" si="103">+ROUND(24*31*BH199*BJ199*0.6,0)</f>
        <v>5263</v>
      </c>
      <c r="BN199" s="30">
        <f t="shared" ref="BN199:BN262" si="104">+MAX((BL199-BM199),0)</f>
        <v>0</v>
      </c>
    </row>
    <row r="200" spans="1:66">
      <c r="A200" t="s">
        <v>2836</v>
      </c>
      <c r="B200">
        <v>6220</v>
      </c>
      <c r="C200">
        <v>151</v>
      </c>
      <c r="D200" s="30">
        <v>194</v>
      </c>
      <c r="E200" s="30" t="s">
        <v>3153</v>
      </c>
      <c r="F200" s="30" t="s">
        <v>1356</v>
      </c>
      <c r="G200" s="30" t="s">
        <v>2143</v>
      </c>
      <c r="H200" s="30" t="s">
        <v>1439</v>
      </c>
      <c r="I200" s="30">
        <v>11</v>
      </c>
      <c r="J200" s="30">
        <v>191</v>
      </c>
      <c r="K200" s="30">
        <v>191</v>
      </c>
      <c r="L200" s="30">
        <v>26.4</v>
      </c>
      <c r="M200" s="30">
        <v>152.80000000000001</v>
      </c>
      <c r="N200" s="30">
        <v>0.8881</v>
      </c>
      <c r="O200" s="1635">
        <f t="shared" si="84"/>
        <v>0.38362645332581152</v>
      </c>
      <c r="P200" s="30">
        <v>6476</v>
      </c>
      <c r="Q200" s="30">
        <f t="shared" si="91"/>
        <v>10129</v>
      </c>
      <c r="R200" s="30">
        <f t="shared" si="92"/>
        <v>0</v>
      </c>
      <c r="S200" s="30">
        <v>191</v>
      </c>
      <c r="T200" s="30">
        <v>26.4</v>
      </c>
      <c r="U200" s="30">
        <v>152.80000000000001</v>
      </c>
      <c r="V200" s="30">
        <v>0.90910000000000002</v>
      </c>
      <c r="W200" s="1635">
        <f t="shared" si="85"/>
        <v>0.37858044358624515</v>
      </c>
      <c r="X200" s="30">
        <v>6760</v>
      </c>
      <c r="Y200" s="30">
        <f t="shared" si="93"/>
        <v>10714</v>
      </c>
      <c r="Z200" s="30">
        <f t="shared" si="94"/>
        <v>0</v>
      </c>
      <c r="AA200" s="30">
        <v>191</v>
      </c>
      <c r="AB200" s="30">
        <v>24.8</v>
      </c>
      <c r="AC200" s="30">
        <v>152.80000000000001</v>
      </c>
      <c r="AD200" s="30">
        <v>0.90329999999999999</v>
      </c>
      <c r="AE200" s="1635">
        <f t="shared" si="86"/>
        <v>0.46350359315722872</v>
      </c>
      <c r="AF200" s="30">
        <v>7476</v>
      </c>
      <c r="AG200" s="30">
        <f t="shared" si="95"/>
        <v>9678</v>
      </c>
      <c r="AH200" s="30">
        <f t="shared" si="96"/>
        <v>0</v>
      </c>
      <c r="AI200" s="30">
        <v>191</v>
      </c>
      <c r="AJ200" s="30">
        <v>24</v>
      </c>
      <c r="AK200" s="30">
        <v>152.80000000000001</v>
      </c>
      <c r="AL200" s="30">
        <v>0.89270000000000005</v>
      </c>
      <c r="AM200" s="1635">
        <f t="shared" si="87"/>
        <v>0.36938400800117877</v>
      </c>
      <c r="AN200" s="30">
        <v>5888</v>
      </c>
      <c r="AO200" s="30">
        <f t="shared" si="97"/>
        <v>9564</v>
      </c>
      <c r="AP200" s="30">
        <f t="shared" si="98"/>
        <v>0</v>
      </c>
      <c r="AQ200" s="30">
        <v>191</v>
      </c>
      <c r="AR200" s="30">
        <v>24.8</v>
      </c>
      <c r="AS200" s="30">
        <v>152.80000000000001</v>
      </c>
      <c r="AT200" s="30">
        <v>0.86599999999999999</v>
      </c>
      <c r="AU200" s="1635">
        <f t="shared" si="88"/>
        <v>0.41730451423852016</v>
      </c>
      <c r="AV200" s="30">
        <v>6668</v>
      </c>
      <c r="AW200" s="30">
        <f t="shared" si="99"/>
        <v>9587</v>
      </c>
      <c r="AX200" s="30">
        <f t="shared" si="100"/>
        <v>0</v>
      </c>
      <c r="AY200" s="30">
        <v>191</v>
      </c>
      <c r="AZ200" s="30">
        <v>24.8</v>
      </c>
      <c r="BA200" s="30">
        <v>152.80000000000001</v>
      </c>
      <c r="BB200" s="30">
        <v>0.85580000000000001</v>
      </c>
      <c r="BC200" s="1635">
        <f t="shared" si="89"/>
        <v>0.38688150264566218</v>
      </c>
      <c r="BD200" s="30">
        <v>5912</v>
      </c>
      <c r="BE200" s="30">
        <f t="shared" si="101"/>
        <v>9169</v>
      </c>
      <c r="BF200" s="30">
        <f t="shared" si="102"/>
        <v>0</v>
      </c>
      <c r="BG200" s="30">
        <v>191</v>
      </c>
      <c r="BH200" s="30">
        <v>23.2</v>
      </c>
      <c r="BI200" s="30">
        <v>23.2</v>
      </c>
      <c r="BJ200" s="30">
        <v>0</v>
      </c>
      <c r="BK200" s="1635">
        <v>0</v>
      </c>
      <c r="BL200" s="30">
        <v>0</v>
      </c>
      <c r="BM200" s="30">
        <f t="shared" si="103"/>
        <v>0</v>
      </c>
      <c r="BN200" s="30">
        <f t="shared" si="104"/>
        <v>0</v>
      </c>
    </row>
    <row r="201" spans="1:66">
      <c r="A201" t="s">
        <v>2837</v>
      </c>
      <c r="B201">
        <v>1240</v>
      </c>
      <c r="C201">
        <v>19</v>
      </c>
      <c r="D201" s="30">
        <v>195</v>
      </c>
      <c r="E201" s="30" t="s">
        <v>3226</v>
      </c>
      <c r="F201" s="30" t="s">
        <v>505</v>
      </c>
      <c r="G201" s="30" t="s">
        <v>2143</v>
      </c>
      <c r="H201" s="30" t="s">
        <v>1439</v>
      </c>
      <c r="I201" s="30">
        <v>11</v>
      </c>
      <c r="J201" s="30">
        <v>193</v>
      </c>
      <c r="K201" s="30">
        <v>193</v>
      </c>
      <c r="L201" s="30">
        <v>84</v>
      </c>
      <c r="M201" s="30">
        <v>154.4</v>
      </c>
      <c r="N201" s="30">
        <v>0.86890000000000001</v>
      </c>
      <c r="O201" s="1635">
        <f t="shared" si="84"/>
        <v>0.37068701471969973</v>
      </c>
      <c r="P201" s="30">
        <v>19480</v>
      </c>
      <c r="Q201" s="30">
        <f t="shared" si="91"/>
        <v>31531</v>
      </c>
      <c r="R201" s="30">
        <f t="shared" si="92"/>
        <v>0</v>
      </c>
      <c r="S201" s="30">
        <v>193</v>
      </c>
      <c r="T201" s="30">
        <v>76</v>
      </c>
      <c r="U201" s="30">
        <v>154.4</v>
      </c>
      <c r="V201" s="30">
        <v>0.87309999999999999</v>
      </c>
      <c r="W201" s="1635">
        <f t="shared" si="85"/>
        <v>0.29322301730843864</v>
      </c>
      <c r="X201" s="30">
        <v>14476</v>
      </c>
      <c r="Y201" s="30">
        <f t="shared" si="93"/>
        <v>29621</v>
      </c>
      <c r="Z201" s="30">
        <f t="shared" si="94"/>
        <v>0</v>
      </c>
      <c r="AA201" s="30">
        <v>193</v>
      </c>
      <c r="AB201" s="30">
        <v>56</v>
      </c>
      <c r="AC201" s="30">
        <v>154.4</v>
      </c>
      <c r="AD201" s="30">
        <v>0.87870000000000004</v>
      </c>
      <c r="AE201" s="1635">
        <f t="shared" si="86"/>
        <v>0.28451120974166383</v>
      </c>
      <c r="AF201" s="30">
        <v>10080</v>
      </c>
      <c r="AG201" s="30">
        <f t="shared" si="95"/>
        <v>21258</v>
      </c>
      <c r="AH201" s="30">
        <f t="shared" si="96"/>
        <v>0</v>
      </c>
      <c r="AI201" s="30">
        <v>193</v>
      </c>
      <c r="AJ201" s="30">
        <v>76</v>
      </c>
      <c r="AK201" s="30">
        <v>154.4</v>
      </c>
      <c r="AL201" s="30">
        <v>0.8639</v>
      </c>
      <c r="AM201" s="1635">
        <f t="shared" si="87"/>
        <v>0.3087104563195831</v>
      </c>
      <c r="AN201" s="30">
        <v>15080</v>
      </c>
      <c r="AO201" s="30">
        <f t="shared" si="97"/>
        <v>29309</v>
      </c>
      <c r="AP201" s="30">
        <f t="shared" si="98"/>
        <v>0</v>
      </c>
      <c r="AQ201" s="30">
        <v>193</v>
      </c>
      <c r="AR201" s="30">
        <v>116</v>
      </c>
      <c r="AS201" s="30">
        <v>154.4</v>
      </c>
      <c r="AT201" s="30">
        <v>0.86560000000000004</v>
      </c>
      <c r="AU201" s="1635">
        <f t="shared" si="88"/>
        <v>0.32522700995218207</v>
      </c>
      <c r="AV201" s="30">
        <v>24296</v>
      </c>
      <c r="AW201" s="30">
        <f t="shared" si="99"/>
        <v>44823</v>
      </c>
      <c r="AX201" s="30">
        <f t="shared" si="100"/>
        <v>0</v>
      </c>
      <c r="AY201" s="30">
        <v>193</v>
      </c>
      <c r="AZ201" s="30">
        <v>112</v>
      </c>
      <c r="BA201" s="30">
        <v>154.4</v>
      </c>
      <c r="BB201" s="30">
        <v>0.86839999999999995</v>
      </c>
      <c r="BC201" s="1635">
        <f t="shared" si="89"/>
        <v>0.28000318045228223</v>
      </c>
      <c r="BD201" s="30">
        <v>19608</v>
      </c>
      <c r="BE201" s="30">
        <f t="shared" si="101"/>
        <v>42017</v>
      </c>
      <c r="BF201" s="30">
        <f t="shared" si="102"/>
        <v>0</v>
      </c>
      <c r="BG201" s="30">
        <v>193</v>
      </c>
      <c r="BH201" s="30">
        <v>84</v>
      </c>
      <c r="BI201" s="30">
        <v>154.4</v>
      </c>
      <c r="BJ201" s="30">
        <v>0.88070000000000004</v>
      </c>
      <c r="BK201" s="1635">
        <f t="shared" ref="BK201:BK231" si="105">(BL201/(24*31*BH201*BJ201))</f>
        <v>0.27354538245801424</v>
      </c>
      <c r="BL201" s="30">
        <v>15056</v>
      </c>
      <c r="BM201" s="30">
        <f t="shared" si="103"/>
        <v>33024</v>
      </c>
      <c r="BN201" s="30">
        <f t="shared" si="104"/>
        <v>0</v>
      </c>
    </row>
    <row r="202" spans="1:66">
      <c r="A202" t="s">
        <v>2838</v>
      </c>
      <c r="B202">
        <v>6210</v>
      </c>
      <c r="C202">
        <v>35</v>
      </c>
      <c r="D202" s="30">
        <v>196</v>
      </c>
      <c r="E202" s="30" t="s">
        <v>3102</v>
      </c>
      <c r="F202" s="30" t="s">
        <v>1708</v>
      </c>
      <c r="G202" s="30" t="s">
        <v>2143</v>
      </c>
      <c r="H202" s="30" t="s">
        <v>1439</v>
      </c>
      <c r="I202" s="30">
        <v>11</v>
      </c>
      <c r="J202" s="30">
        <v>193</v>
      </c>
      <c r="K202" s="30">
        <v>193</v>
      </c>
      <c r="L202" s="30">
        <v>60.6</v>
      </c>
      <c r="M202" s="30">
        <v>154.4</v>
      </c>
      <c r="N202" s="30">
        <v>0.99109999999999998</v>
      </c>
      <c r="O202" s="1635">
        <f t="shared" si="84"/>
        <v>0.22310777137647173</v>
      </c>
      <c r="P202" s="30">
        <v>9648</v>
      </c>
      <c r="Q202" s="30">
        <f t="shared" si="91"/>
        <v>25946</v>
      </c>
      <c r="R202" s="30">
        <f t="shared" si="92"/>
        <v>0</v>
      </c>
      <c r="S202" s="30">
        <v>193</v>
      </c>
      <c r="T202" s="30">
        <v>64.2</v>
      </c>
      <c r="U202" s="30">
        <v>154.4</v>
      </c>
      <c r="V202" s="30">
        <v>0.99339999999999995</v>
      </c>
      <c r="W202" s="1635">
        <f t="shared" si="85"/>
        <v>0.29507127708133452</v>
      </c>
      <c r="X202" s="30">
        <v>14001</v>
      </c>
      <c r="Y202" s="30">
        <f t="shared" si="93"/>
        <v>28470</v>
      </c>
      <c r="Z202" s="30">
        <f t="shared" si="94"/>
        <v>0</v>
      </c>
      <c r="AA202" s="30">
        <v>193</v>
      </c>
      <c r="AB202" s="30">
        <v>82.8</v>
      </c>
      <c r="AC202" s="30">
        <v>154.4</v>
      </c>
      <c r="AD202" s="30">
        <v>0.9909</v>
      </c>
      <c r="AE202" s="1635">
        <f t="shared" si="86"/>
        <v>0.25315922397846163</v>
      </c>
      <c r="AF202" s="30">
        <v>14955</v>
      </c>
      <c r="AG202" s="30">
        <f t="shared" si="95"/>
        <v>35444</v>
      </c>
      <c r="AH202" s="30">
        <f t="shared" si="96"/>
        <v>0</v>
      </c>
      <c r="AI202" s="30">
        <v>193</v>
      </c>
      <c r="AJ202" s="30">
        <v>58.2</v>
      </c>
      <c r="AK202" s="30">
        <v>154.4</v>
      </c>
      <c r="AL202" s="30">
        <v>0.99309999999999998</v>
      </c>
      <c r="AM202" s="1635">
        <f t="shared" si="87"/>
        <v>0.23119841728902712</v>
      </c>
      <c r="AN202" s="30">
        <v>9942</v>
      </c>
      <c r="AO202" s="30">
        <f t="shared" si="97"/>
        <v>25801</v>
      </c>
      <c r="AP202" s="30">
        <f t="shared" si="98"/>
        <v>0</v>
      </c>
      <c r="AQ202" s="30">
        <v>193</v>
      </c>
      <c r="AR202" s="30">
        <v>58.8</v>
      </c>
      <c r="AS202" s="30">
        <v>154.4</v>
      </c>
      <c r="AT202" s="30">
        <v>0.99139999999999995</v>
      </c>
      <c r="AU202" s="1635">
        <f t="shared" si="88"/>
        <v>0.22238375329567883</v>
      </c>
      <c r="AV202" s="30">
        <v>9645</v>
      </c>
      <c r="AW202" s="30">
        <f t="shared" si="99"/>
        <v>26023</v>
      </c>
      <c r="AX202" s="30">
        <f t="shared" si="100"/>
        <v>0</v>
      </c>
      <c r="AY202" s="30">
        <v>193</v>
      </c>
      <c r="AZ202" s="30">
        <v>42</v>
      </c>
      <c r="BA202" s="30">
        <v>154.4</v>
      </c>
      <c r="BB202" s="30">
        <v>0.98839999999999995</v>
      </c>
      <c r="BC202" s="1635">
        <f t="shared" si="89"/>
        <v>0.28113818709731297</v>
      </c>
      <c r="BD202" s="30">
        <v>8403</v>
      </c>
      <c r="BE202" s="30">
        <f t="shared" si="101"/>
        <v>17934</v>
      </c>
      <c r="BF202" s="30">
        <f t="shared" si="102"/>
        <v>0</v>
      </c>
      <c r="BG202" s="30">
        <v>193</v>
      </c>
      <c r="BH202" s="30">
        <v>44.4</v>
      </c>
      <c r="BI202" s="30">
        <v>154.4</v>
      </c>
      <c r="BJ202" s="30">
        <v>0.98819999999999997</v>
      </c>
      <c r="BK202" s="1635">
        <f t="shared" si="105"/>
        <v>0.2547497259289962</v>
      </c>
      <c r="BL202" s="30">
        <v>8316</v>
      </c>
      <c r="BM202" s="30">
        <f t="shared" si="103"/>
        <v>19586</v>
      </c>
      <c r="BN202" s="30">
        <f t="shared" si="104"/>
        <v>0</v>
      </c>
    </row>
    <row r="203" spans="1:66">
      <c r="A203" t="s">
        <v>2839</v>
      </c>
      <c r="B203">
        <v>1260</v>
      </c>
      <c r="C203">
        <v>15</v>
      </c>
      <c r="D203" s="30">
        <v>197</v>
      </c>
      <c r="E203" s="30" t="s">
        <v>3227</v>
      </c>
      <c r="F203" s="30" t="s">
        <v>1376</v>
      </c>
      <c r="G203" s="30" t="s">
        <v>2143</v>
      </c>
      <c r="H203" s="30" t="s">
        <v>2142</v>
      </c>
      <c r="I203" s="30">
        <v>11</v>
      </c>
      <c r="J203" s="30">
        <v>195</v>
      </c>
      <c r="K203" s="30">
        <v>195</v>
      </c>
      <c r="L203" s="30">
        <v>141.6</v>
      </c>
      <c r="M203" s="30">
        <v>156</v>
      </c>
      <c r="N203" s="30">
        <v>0.91279999999999994</v>
      </c>
      <c r="O203" s="1635">
        <f t="shared" si="84"/>
        <v>0.24622351540179349</v>
      </c>
      <c r="P203" s="30">
        <v>22914</v>
      </c>
      <c r="Q203" s="30">
        <f t="shared" si="91"/>
        <v>55837</v>
      </c>
      <c r="R203" s="30">
        <f t="shared" si="92"/>
        <v>0</v>
      </c>
      <c r="S203" s="30">
        <v>195</v>
      </c>
      <c r="T203" s="30">
        <v>119.2</v>
      </c>
      <c r="U203" s="30">
        <v>156</v>
      </c>
      <c r="V203" s="30">
        <v>0.92500000000000004</v>
      </c>
      <c r="W203" s="1635">
        <f t="shared" si="85"/>
        <v>0.25187289476096575</v>
      </c>
      <c r="X203" s="30">
        <v>20662</v>
      </c>
      <c r="Y203" s="30">
        <f t="shared" si="93"/>
        <v>49220</v>
      </c>
      <c r="Z203" s="30">
        <f t="shared" si="94"/>
        <v>0</v>
      </c>
      <c r="AA203" s="30">
        <v>195</v>
      </c>
      <c r="AB203" s="30">
        <v>151.19999999999999</v>
      </c>
      <c r="AC203" s="30">
        <v>156</v>
      </c>
      <c r="AD203" s="30">
        <v>0.92620000000000002</v>
      </c>
      <c r="AE203" s="1635">
        <f t="shared" si="86"/>
        <v>0.24461013508255527</v>
      </c>
      <c r="AF203" s="30">
        <v>24664</v>
      </c>
      <c r="AG203" s="30">
        <f t="shared" si="95"/>
        <v>60498</v>
      </c>
      <c r="AH203" s="30">
        <f t="shared" si="96"/>
        <v>0</v>
      </c>
      <c r="AI203" s="30">
        <v>195</v>
      </c>
      <c r="AJ203" s="30">
        <v>125.6</v>
      </c>
      <c r="AK203" s="30">
        <v>156</v>
      </c>
      <c r="AL203" s="30">
        <v>0.94479999999999997</v>
      </c>
      <c r="AM203" s="1635">
        <f t="shared" si="87"/>
        <v>0.26948121180615786</v>
      </c>
      <c r="AN203" s="30">
        <v>23792</v>
      </c>
      <c r="AO203" s="30">
        <f t="shared" si="97"/>
        <v>52973</v>
      </c>
      <c r="AP203" s="30">
        <f t="shared" si="98"/>
        <v>0</v>
      </c>
      <c r="AQ203" s="30">
        <v>195</v>
      </c>
      <c r="AR203" s="30">
        <v>117.6</v>
      </c>
      <c r="AS203" s="30">
        <v>156</v>
      </c>
      <c r="AT203" s="30">
        <v>0.94</v>
      </c>
      <c r="AU203" s="1635">
        <f t="shared" si="88"/>
        <v>0.23945605467078163</v>
      </c>
      <c r="AV203" s="30">
        <v>19694</v>
      </c>
      <c r="AW203" s="30">
        <f t="shared" si="99"/>
        <v>49347</v>
      </c>
      <c r="AX203" s="30">
        <f t="shared" si="100"/>
        <v>0</v>
      </c>
      <c r="AY203" s="30">
        <v>195</v>
      </c>
      <c r="AZ203" s="30">
        <v>158.4</v>
      </c>
      <c r="BA203" s="30">
        <v>158.4</v>
      </c>
      <c r="BB203" s="30">
        <v>0.94969999999999999</v>
      </c>
      <c r="BC203" s="1635">
        <f t="shared" si="89"/>
        <v>6.3132790353667131E-2</v>
      </c>
      <c r="BD203" s="30">
        <v>6838</v>
      </c>
      <c r="BE203" s="30">
        <f t="shared" si="101"/>
        <v>64987</v>
      </c>
      <c r="BF203" s="30">
        <f t="shared" si="102"/>
        <v>0</v>
      </c>
      <c r="BG203" s="30">
        <v>195</v>
      </c>
      <c r="BH203" s="30">
        <v>131.19999999999999</v>
      </c>
      <c r="BI203" s="30">
        <v>156</v>
      </c>
      <c r="BJ203" s="30">
        <v>0.96609999999999996</v>
      </c>
      <c r="BK203" s="1635">
        <f t="shared" si="105"/>
        <v>0.16137220269632005</v>
      </c>
      <c r="BL203" s="30">
        <v>15218</v>
      </c>
      <c r="BM203" s="30">
        <f t="shared" si="103"/>
        <v>56582</v>
      </c>
      <c r="BN203" s="30">
        <f t="shared" si="104"/>
        <v>0</v>
      </c>
    </row>
    <row r="204" spans="1:66">
      <c r="A204" t="s">
        <v>2811</v>
      </c>
      <c r="B204">
        <v>4210</v>
      </c>
      <c r="C204">
        <v>5</v>
      </c>
      <c r="D204" s="30">
        <v>198</v>
      </c>
      <c r="E204" s="30" t="s">
        <v>3228</v>
      </c>
      <c r="F204" s="30" t="s">
        <v>540</v>
      </c>
      <c r="G204" s="30" t="s">
        <v>2143</v>
      </c>
      <c r="H204" s="30" t="s">
        <v>2142</v>
      </c>
      <c r="I204" s="30">
        <v>11</v>
      </c>
      <c r="J204" s="30">
        <v>195</v>
      </c>
      <c r="K204" s="30">
        <v>195</v>
      </c>
      <c r="L204" s="30">
        <v>180</v>
      </c>
      <c r="M204" s="30">
        <v>180</v>
      </c>
      <c r="N204" s="30">
        <v>0.78169999999999995</v>
      </c>
      <c r="O204" s="1635">
        <f t="shared" si="84"/>
        <v>0.22296293137621867</v>
      </c>
      <c r="P204" s="30">
        <v>22588</v>
      </c>
      <c r="Q204" s="30">
        <f t="shared" si="91"/>
        <v>60785</v>
      </c>
      <c r="R204" s="30">
        <f t="shared" si="92"/>
        <v>0</v>
      </c>
      <c r="S204" s="30">
        <v>195</v>
      </c>
      <c r="T204" s="30">
        <v>176.8</v>
      </c>
      <c r="U204" s="30">
        <v>176.8</v>
      </c>
      <c r="V204" s="30">
        <v>0.72819999999999996</v>
      </c>
      <c r="W204" s="1635">
        <f t="shared" si="85"/>
        <v>0.24356162782930038</v>
      </c>
      <c r="X204" s="30">
        <v>23330</v>
      </c>
      <c r="Y204" s="30">
        <f t="shared" si="93"/>
        <v>57472</v>
      </c>
      <c r="Z204" s="30">
        <f t="shared" si="94"/>
        <v>0</v>
      </c>
      <c r="AA204" s="30">
        <v>195</v>
      </c>
      <c r="AB204" s="30">
        <v>152.80000000000001</v>
      </c>
      <c r="AC204" s="30">
        <v>156</v>
      </c>
      <c r="AD204" s="30">
        <v>0.79659999999999997</v>
      </c>
      <c r="AE204" s="1635">
        <f t="shared" si="86"/>
        <v>0.17396415130798037</v>
      </c>
      <c r="AF204" s="30">
        <v>15246</v>
      </c>
      <c r="AG204" s="30">
        <f t="shared" si="95"/>
        <v>52583</v>
      </c>
      <c r="AH204" s="30">
        <f t="shared" si="96"/>
        <v>0</v>
      </c>
      <c r="AI204" s="30">
        <v>195</v>
      </c>
      <c r="AJ204" s="30">
        <v>172</v>
      </c>
      <c r="AK204" s="30">
        <v>172</v>
      </c>
      <c r="AL204" s="30">
        <v>0.82730000000000004</v>
      </c>
      <c r="AM204" s="1635">
        <f t="shared" si="87"/>
        <v>0.20608696837572138</v>
      </c>
      <c r="AN204" s="30">
        <v>21818</v>
      </c>
      <c r="AO204" s="30">
        <f t="shared" si="97"/>
        <v>63521</v>
      </c>
      <c r="AP204" s="30">
        <f t="shared" si="98"/>
        <v>0</v>
      </c>
      <c r="AQ204" s="30">
        <v>195</v>
      </c>
      <c r="AR204" s="30">
        <v>175.2</v>
      </c>
      <c r="AS204" s="30">
        <v>175.2</v>
      </c>
      <c r="AT204" s="30">
        <v>0.81289999999999996</v>
      </c>
      <c r="AU204" s="1635">
        <f t="shared" si="88"/>
        <v>0.14175088262140251</v>
      </c>
      <c r="AV204" s="30">
        <v>15020</v>
      </c>
      <c r="AW204" s="30">
        <f t="shared" si="99"/>
        <v>63576</v>
      </c>
      <c r="AX204" s="30">
        <f t="shared" si="100"/>
        <v>0</v>
      </c>
      <c r="AY204" s="30">
        <v>195</v>
      </c>
      <c r="AZ204" s="30">
        <v>6.8</v>
      </c>
      <c r="BA204" s="30">
        <v>156</v>
      </c>
      <c r="BB204" s="30">
        <v>0.46379999999999999</v>
      </c>
      <c r="BC204" s="1635">
        <f t="shared" si="89"/>
        <v>0.31002770520311046</v>
      </c>
      <c r="BD204" s="30">
        <v>704</v>
      </c>
      <c r="BE204" s="30">
        <f t="shared" si="101"/>
        <v>1362</v>
      </c>
      <c r="BF204" s="30">
        <f t="shared" si="102"/>
        <v>0</v>
      </c>
      <c r="BG204" s="30">
        <v>195</v>
      </c>
      <c r="BH204" s="30">
        <v>14</v>
      </c>
      <c r="BI204" s="30">
        <v>156</v>
      </c>
      <c r="BJ204" s="30">
        <v>0.43969999999999998</v>
      </c>
      <c r="BK204" s="1635">
        <f t="shared" si="105"/>
        <v>0.18777640249758337</v>
      </c>
      <c r="BL204" s="30">
        <v>860</v>
      </c>
      <c r="BM204" s="30">
        <f t="shared" si="103"/>
        <v>2748</v>
      </c>
      <c r="BN204" s="30">
        <f t="shared" si="104"/>
        <v>0</v>
      </c>
    </row>
    <row r="205" spans="1:66">
      <c r="A205" t="s">
        <v>4035</v>
      </c>
      <c r="B205">
        <v>1210</v>
      </c>
      <c r="C205">
        <v>61</v>
      </c>
      <c r="D205" s="30">
        <v>199</v>
      </c>
      <c r="E205" s="30" t="s">
        <v>4036</v>
      </c>
      <c r="F205" s="30" t="s">
        <v>4037</v>
      </c>
      <c r="G205" s="30" t="s">
        <v>2143</v>
      </c>
      <c r="H205" s="30" t="s">
        <v>2223</v>
      </c>
      <c r="I205" s="30">
        <v>11</v>
      </c>
      <c r="J205" s="30">
        <v>200</v>
      </c>
      <c r="K205" s="30">
        <v>0</v>
      </c>
      <c r="L205" s="30">
        <v>0</v>
      </c>
      <c r="M205" s="30">
        <v>0</v>
      </c>
      <c r="N205" s="30">
        <v>0</v>
      </c>
      <c r="O205" s="1635">
        <v>0</v>
      </c>
      <c r="P205" s="30">
        <v>0</v>
      </c>
      <c r="Q205" s="30">
        <f t="shared" si="91"/>
        <v>0</v>
      </c>
      <c r="R205" s="30">
        <f t="shared" si="92"/>
        <v>0</v>
      </c>
      <c r="S205" s="30">
        <v>200</v>
      </c>
      <c r="T205" s="30">
        <v>109.6</v>
      </c>
      <c r="U205" s="30">
        <v>160</v>
      </c>
      <c r="V205" s="30">
        <v>0.8236</v>
      </c>
      <c r="W205" s="1635">
        <f t="shared" si="85"/>
        <v>0.1871994397744369</v>
      </c>
      <c r="X205" s="30">
        <v>12572</v>
      </c>
      <c r="Y205" s="30">
        <f t="shared" si="93"/>
        <v>40295</v>
      </c>
      <c r="Z205" s="30">
        <f t="shared" si="94"/>
        <v>0</v>
      </c>
      <c r="AA205" s="30">
        <v>200</v>
      </c>
      <c r="AB205" s="30">
        <v>120</v>
      </c>
      <c r="AC205" s="30">
        <v>160</v>
      </c>
      <c r="AD205" s="30">
        <v>0.84599999999999997</v>
      </c>
      <c r="AE205" s="1635">
        <f t="shared" si="86"/>
        <v>0.17856361089221612</v>
      </c>
      <c r="AF205" s="30">
        <v>13052</v>
      </c>
      <c r="AG205" s="30">
        <f t="shared" si="95"/>
        <v>43857</v>
      </c>
      <c r="AH205" s="30">
        <f t="shared" si="96"/>
        <v>0</v>
      </c>
      <c r="AI205" s="30">
        <v>200</v>
      </c>
      <c r="AJ205" s="30">
        <v>106.4</v>
      </c>
      <c r="AK205" s="30">
        <v>160</v>
      </c>
      <c r="AL205" s="30">
        <v>0.8125</v>
      </c>
      <c r="AM205" s="1635">
        <f t="shared" si="87"/>
        <v>0.18538903088987979</v>
      </c>
      <c r="AN205" s="30">
        <v>11924</v>
      </c>
      <c r="AO205" s="30">
        <f t="shared" si="97"/>
        <v>38591</v>
      </c>
      <c r="AP205" s="30">
        <f t="shared" si="98"/>
        <v>0</v>
      </c>
      <c r="AQ205" s="30">
        <v>200</v>
      </c>
      <c r="AR205" s="30">
        <v>82.4</v>
      </c>
      <c r="AS205" s="30">
        <v>160</v>
      </c>
      <c r="AT205" s="30">
        <v>0.7823</v>
      </c>
      <c r="AU205" s="1635">
        <f t="shared" si="88"/>
        <v>0.23011144219579888</v>
      </c>
      <c r="AV205" s="30">
        <v>11036</v>
      </c>
      <c r="AW205" s="30">
        <f t="shared" si="99"/>
        <v>28776</v>
      </c>
      <c r="AX205" s="30">
        <f t="shared" si="100"/>
        <v>0</v>
      </c>
      <c r="AY205" s="30">
        <v>200</v>
      </c>
      <c r="AZ205" s="30">
        <v>96</v>
      </c>
      <c r="BA205" s="30">
        <v>160</v>
      </c>
      <c r="BB205" s="30">
        <v>0.81030000000000002</v>
      </c>
      <c r="BC205" s="1635">
        <f t="shared" si="89"/>
        <v>0.18511662347278784</v>
      </c>
      <c r="BD205" s="30">
        <v>10368</v>
      </c>
      <c r="BE205" s="30">
        <f t="shared" si="101"/>
        <v>33605</v>
      </c>
      <c r="BF205" s="30">
        <f t="shared" si="102"/>
        <v>0</v>
      </c>
      <c r="BG205" s="30">
        <v>200</v>
      </c>
      <c r="BH205" s="30">
        <v>128.80000000000001</v>
      </c>
      <c r="BI205" s="30">
        <v>160</v>
      </c>
      <c r="BJ205" s="30">
        <v>0.79079999999999995</v>
      </c>
      <c r="BK205" s="1635">
        <f t="shared" si="105"/>
        <v>0.14462890393738911</v>
      </c>
      <c r="BL205" s="30">
        <v>10960</v>
      </c>
      <c r="BM205" s="30">
        <f t="shared" si="103"/>
        <v>45468</v>
      </c>
      <c r="BN205" s="30">
        <f t="shared" si="104"/>
        <v>0</v>
      </c>
    </row>
    <row r="206" spans="1:66">
      <c r="A206" t="s">
        <v>2840</v>
      </c>
      <c r="B206">
        <v>1220</v>
      </c>
      <c r="C206">
        <v>27</v>
      </c>
      <c r="D206" s="30">
        <v>200</v>
      </c>
      <c r="E206" s="30">
        <v>25015</v>
      </c>
      <c r="F206" s="30" t="s">
        <v>1171</v>
      </c>
      <c r="G206" s="30" t="s">
        <v>2143</v>
      </c>
      <c r="H206" s="30" t="s">
        <v>2142</v>
      </c>
      <c r="I206" s="30">
        <v>11</v>
      </c>
      <c r="J206" s="30">
        <v>200</v>
      </c>
      <c r="K206" s="30">
        <v>200</v>
      </c>
      <c r="L206" s="30">
        <v>72.400000000000006</v>
      </c>
      <c r="M206" s="30">
        <v>160</v>
      </c>
      <c r="N206" s="30">
        <v>0.95840000000000003</v>
      </c>
      <c r="O206" s="1635">
        <f>(P206/(24*30*L206*N206))</f>
        <v>0.34091631130664873</v>
      </c>
      <c r="P206" s="30">
        <v>17032</v>
      </c>
      <c r="Q206" s="30">
        <f t="shared" si="91"/>
        <v>29976</v>
      </c>
      <c r="R206" s="30">
        <f t="shared" si="92"/>
        <v>0</v>
      </c>
      <c r="S206" s="30">
        <v>200</v>
      </c>
      <c r="T206" s="30">
        <v>176</v>
      </c>
      <c r="U206" s="30">
        <v>176</v>
      </c>
      <c r="V206" s="30">
        <v>0.97719999999999996</v>
      </c>
      <c r="W206" s="1635">
        <f t="shared" si="85"/>
        <v>0.33370200292975044</v>
      </c>
      <c r="X206" s="30">
        <v>42700</v>
      </c>
      <c r="Y206" s="30">
        <f t="shared" si="93"/>
        <v>76775</v>
      </c>
      <c r="Z206" s="30">
        <f t="shared" si="94"/>
        <v>0</v>
      </c>
      <c r="AA206" s="30">
        <v>200</v>
      </c>
      <c r="AB206" s="30">
        <v>231.2</v>
      </c>
      <c r="AC206" s="30">
        <v>231.2</v>
      </c>
      <c r="AD206" s="30">
        <v>1</v>
      </c>
      <c r="AE206" s="1635">
        <f t="shared" si="86"/>
        <v>0.40186466743560167</v>
      </c>
      <c r="AF206" s="30">
        <v>66896</v>
      </c>
      <c r="AG206" s="30">
        <f t="shared" si="95"/>
        <v>99878</v>
      </c>
      <c r="AH206" s="30">
        <f t="shared" si="96"/>
        <v>0</v>
      </c>
      <c r="AI206" s="30">
        <v>200</v>
      </c>
      <c r="AJ206" s="30">
        <v>184.4</v>
      </c>
      <c r="AK206" s="30">
        <v>184.4</v>
      </c>
      <c r="AL206" s="30">
        <v>0.95299999999999996</v>
      </c>
      <c r="AM206" s="1635">
        <f t="shared" si="87"/>
        <v>0.60594054491548521</v>
      </c>
      <c r="AN206" s="30">
        <v>79224</v>
      </c>
      <c r="AO206" s="30">
        <f t="shared" si="97"/>
        <v>78447</v>
      </c>
      <c r="AP206" s="30">
        <f t="shared" si="98"/>
        <v>777</v>
      </c>
      <c r="AQ206" s="30">
        <v>200</v>
      </c>
      <c r="AR206" s="30">
        <v>197.2</v>
      </c>
      <c r="AS206" s="30">
        <v>197.2</v>
      </c>
      <c r="AT206" s="30">
        <v>0.96409999999999996</v>
      </c>
      <c r="AU206" s="1635">
        <f t="shared" si="88"/>
        <v>0.42649799982335607</v>
      </c>
      <c r="AV206" s="30">
        <v>60328</v>
      </c>
      <c r="AW206" s="30">
        <f t="shared" si="99"/>
        <v>84870</v>
      </c>
      <c r="AX206" s="30">
        <f t="shared" si="100"/>
        <v>0</v>
      </c>
      <c r="AY206" s="30">
        <v>200</v>
      </c>
      <c r="AZ206" s="30">
        <v>219.2</v>
      </c>
      <c r="BA206" s="30">
        <v>219.2</v>
      </c>
      <c r="BB206" s="30">
        <v>0.8196</v>
      </c>
      <c r="BC206" s="1635">
        <f t="shared" si="89"/>
        <v>0.48209331634484731</v>
      </c>
      <c r="BD206" s="30">
        <v>62360</v>
      </c>
      <c r="BE206" s="30">
        <f t="shared" si="101"/>
        <v>77612</v>
      </c>
      <c r="BF206" s="30">
        <f t="shared" si="102"/>
        <v>0</v>
      </c>
      <c r="BG206" s="30">
        <v>200</v>
      </c>
      <c r="BH206" s="30">
        <v>215.6</v>
      </c>
      <c r="BI206" s="30">
        <v>215.6</v>
      </c>
      <c r="BJ206" s="30">
        <v>0.80740000000000001</v>
      </c>
      <c r="BK206" s="1635">
        <f t="shared" si="105"/>
        <v>0.60843722982761761</v>
      </c>
      <c r="BL206" s="30">
        <v>78800</v>
      </c>
      <c r="BM206" s="30">
        <f t="shared" si="103"/>
        <v>77707</v>
      </c>
      <c r="BN206" s="30">
        <f t="shared" si="104"/>
        <v>1093</v>
      </c>
    </row>
    <row r="207" spans="1:66">
      <c r="A207" t="s">
        <v>3230</v>
      </c>
      <c r="B207">
        <v>1220</v>
      </c>
      <c r="C207">
        <v>66</v>
      </c>
      <c r="D207" s="30">
        <v>201</v>
      </c>
      <c r="E207" s="30" t="s">
        <v>3231</v>
      </c>
      <c r="F207" s="30" t="s">
        <v>3232</v>
      </c>
      <c r="G207" s="30" t="s">
        <v>2143</v>
      </c>
      <c r="H207" s="30" t="s">
        <v>1439</v>
      </c>
      <c r="I207" s="30">
        <v>11</v>
      </c>
      <c r="J207" s="30">
        <v>200</v>
      </c>
      <c r="K207" s="30">
        <v>200</v>
      </c>
      <c r="L207" s="30">
        <v>20</v>
      </c>
      <c r="M207" s="30">
        <v>160</v>
      </c>
      <c r="N207" s="30">
        <v>0.92159999999999997</v>
      </c>
      <c r="O207" s="1635">
        <f>(P207/(24*30*L207*N207))</f>
        <v>0.35415461033950618</v>
      </c>
      <c r="P207" s="30">
        <v>4700</v>
      </c>
      <c r="Q207" s="30">
        <f t="shared" si="91"/>
        <v>7963</v>
      </c>
      <c r="R207" s="30">
        <f t="shared" si="92"/>
        <v>0</v>
      </c>
      <c r="S207" s="30">
        <v>200</v>
      </c>
      <c r="T207" s="30">
        <v>21.6</v>
      </c>
      <c r="U207" s="30">
        <v>160</v>
      </c>
      <c r="V207" s="30">
        <v>0.94640000000000002</v>
      </c>
      <c r="W207" s="1635">
        <f t="shared" si="85"/>
        <v>0.34847726638462778</v>
      </c>
      <c r="X207" s="30">
        <v>5300</v>
      </c>
      <c r="Y207" s="30">
        <f t="shared" si="93"/>
        <v>9125</v>
      </c>
      <c r="Z207" s="30">
        <f t="shared" si="94"/>
        <v>0</v>
      </c>
      <c r="AA207" s="30">
        <v>200</v>
      </c>
      <c r="AB207" s="30">
        <v>20.399999999999999</v>
      </c>
      <c r="AC207" s="30">
        <v>160</v>
      </c>
      <c r="AD207" s="30">
        <v>0.95650000000000002</v>
      </c>
      <c r="AE207" s="1635">
        <f t="shared" si="86"/>
        <v>0.46978191869185387</v>
      </c>
      <c r="AF207" s="30">
        <v>6600</v>
      </c>
      <c r="AG207" s="30">
        <f t="shared" si="95"/>
        <v>8429</v>
      </c>
      <c r="AH207" s="30">
        <f t="shared" si="96"/>
        <v>0</v>
      </c>
      <c r="AI207" s="30">
        <v>200</v>
      </c>
      <c r="AJ207" s="30">
        <v>20</v>
      </c>
      <c r="AK207" s="30">
        <v>160</v>
      </c>
      <c r="AL207" s="30">
        <v>0.94740000000000002</v>
      </c>
      <c r="AM207" s="1635">
        <f t="shared" si="87"/>
        <v>0.383051747737441</v>
      </c>
      <c r="AN207" s="30">
        <v>5400</v>
      </c>
      <c r="AO207" s="30">
        <f t="shared" si="97"/>
        <v>8458</v>
      </c>
      <c r="AP207" s="30">
        <f t="shared" si="98"/>
        <v>0</v>
      </c>
      <c r="AQ207" s="30">
        <v>200</v>
      </c>
      <c r="AR207" s="30">
        <v>20</v>
      </c>
      <c r="AS207" s="30">
        <v>160</v>
      </c>
      <c r="AT207" s="30">
        <v>0.96430000000000005</v>
      </c>
      <c r="AU207" s="1635">
        <f t="shared" si="88"/>
        <v>0.37633851063616258</v>
      </c>
      <c r="AV207" s="30">
        <v>5400</v>
      </c>
      <c r="AW207" s="30">
        <f t="shared" si="99"/>
        <v>8609</v>
      </c>
      <c r="AX207" s="30">
        <f t="shared" si="100"/>
        <v>0</v>
      </c>
      <c r="AY207" s="30">
        <v>200</v>
      </c>
      <c r="AZ207" s="30">
        <v>20</v>
      </c>
      <c r="BA207" s="30">
        <v>160</v>
      </c>
      <c r="BB207" s="30">
        <v>0.94920000000000004</v>
      </c>
      <c r="BC207" s="1635">
        <f t="shared" si="89"/>
        <v>0.4097017371353654</v>
      </c>
      <c r="BD207" s="30">
        <v>5600</v>
      </c>
      <c r="BE207" s="30">
        <f t="shared" si="101"/>
        <v>8201</v>
      </c>
      <c r="BF207" s="30">
        <f t="shared" si="102"/>
        <v>0</v>
      </c>
      <c r="BG207" s="30">
        <v>200</v>
      </c>
      <c r="BH207" s="30">
        <v>20</v>
      </c>
      <c r="BI207" s="30">
        <v>160</v>
      </c>
      <c r="BJ207" s="30">
        <v>0.88329999999999997</v>
      </c>
      <c r="BK207" s="1635">
        <f t="shared" si="105"/>
        <v>0.40324102309399384</v>
      </c>
      <c r="BL207" s="30">
        <v>5300</v>
      </c>
      <c r="BM207" s="30">
        <f t="shared" si="103"/>
        <v>7886</v>
      </c>
      <c r="BN207" s="30">
        <f t="shared" si="104"/>
        <v>0</v>
      </c>
    </row>
    <row r="208" spans="1:66">
      <c r="A208" t="s">
        <v>4038</v>
      </c>
      <c r="B208">
        <v>1220</v>
      </c>
      <c r="C208">
        <v>81</v>
      </c>
      <c r="D208" s="30">
        <v>202</v>
      </c>
      <c r="E208" s="30">
        <v>23063</v>
      </c>
      <c r="F208" s="30" t="s">
        <v>4039</v>
      </c>
      <c r="G208" s="30" t="s">
        <v>2143</v>
      </c>
      <c r="H208" s="30" t="s">
        <v>2142</v>
      </c>
      <c r="I208" s="30">
        <v>11</v>
      </c>
      <c r="J208" s="30">
        <v>200</v>
      </c>
      <c r="K208" s="30">
        <v>0</v>
      </c>
      <c r="L208" s="30">
        <v>0</v>
      </c>
      <c r="M208" s="30">
        <v>0</v>
      </c>
      <c r="N208" s="30">
        <v>0</v>
      </c>
      <c r="O208" s="1635">
        <v>0</v>
      </c>
      <c r="P208" s="30">
        <v>0</v>
      </c>
      <c r="Q208" s="30">
        <f t="shared" si="91"/>
        <v>0</v>
      </c>
      <c r="R208" s="30">
        <f t="shared" si="92"/>
        <v>0</v>
      </c>
      <c r="S208" s="30">
        <v>0</v>
      </c>
      <c r="T208" s="30">
        <v>0</v>
      </c>
      <c r="U208" s="30">
        <v>0</v>
      </c>
      <c r="V208" s="30">
        <v>0</v>
      </c>
      <c r="W208" s="1635">
        <v>0</v>
      </c>
      <c r="X208" s="30">
        <v>0</v>
      </c>
      <c r="Y208" s="30">
        <f t="shared" si="93"/>
        <v>0</v>
      </c>
      <c r="Z208" s="30">
        <f t="shared" si="94"/>
        <v>0</v>
      </c>
      <c r="AA208" s="30">
        <v>0</v>
      </c>
      <c r="AB208" s="30">
        <v>0</v>
      </c>
      <c r="AC208" s="30">
        <v>0</v>
      </c>
      <c r="AD208" s="30">
        <v>0</v>
      </c>
      <c r="AE208" s="1635">
        <v>0</v>
      </c>
      <c r="AF208" s="30">
        <v>0</v>
      </c>
      <c r="AG208" s="30">
        <f t="shared" si="95"/>
        <v>0</v>
      </c>
      <c r="AH208" s="30">
        <f t="shared" si="96"/>
        <v>0</v>
      </c>
      <c r="AI208" s="30">
        <v>200</v>
      </c>
      <c r="AJ208" s="30">
        <v>183.6</v>
      </c>
      <c r="AK208" s="30">
        <v>183.6</v>
      </c>
      <c r="AL208" s="30">
        <v>0.9627</v>
      </c>
      <c r="AM208" s="1635">
        <f t="shared" si="87"/>
        <v>0.35141328879745243</v>
      </c>
      <c r="AN208" s="30">
        <v>46212</v>
      </c>
      <c r="AO208" s="30">
        <f t="shared" si="97"/>
        <v>78902</v>
      </c>
      <c r="AP208" s="30">
        <f t="shared" si="98"/>
        <v>0</v>
      </c>
      <c r="AQ208" s="30">
        <v>200</v>
      </c>
      <c r="AR208" s="30">
        <v>159.6</v>
      </c>
      <c r="AS208" s="30">
        <v>160</v>
      </c>
      <c r="AT208" s="30">
        <v>0.98619999999999997</v>
      </c>
      <c r="AU208" s="1635">
        <f t="shared" si="88"/>
        <v>0.50746451350681065</v>
      </c>
      <c r="AV208" s="30">
        <v>59426</v>
      </c>
      <c r="AW208" s="30">
        <f t="shared" si="99"/>
        <v>70262</v>
      </c>
      <c r="AX208" s="30">
        <f t="shared" si="100"/>
        <v>0</v>
      </c>
      <c r="AY208" s="30">
        <v>200</v>
      </c>
      <c r="AZ208" s="30">
        <v>191.6</v>
      </c>
      <c r="BA208" s="30">
        <v>191.6</v>
      </c>
      <c r="BB208" s="30">
        <v>0.94179999999999997</v>
      </c>
      <c r="BC208" s="1635">
        <f t="shared" si="89"/>
        <v>0.39905115140273151</v>
      </c>
      <c r="BD208" s="30">
        <v>51846</v>
      </c>
      <c r="BE208" s="30">
        <f t="shared" si="101"/>
        <v>77954</v>
      </c>
      <c r="BF208" s="30">
        <f t="shared" si="102"/>
        <v>0</v>
      </c>
      <c r="BG208" s="30">
        <v>200</v>
      </c>
      <c r="BH208" s="30">
        <v>178.4</v>
      </c>
      <c r="BI208" s="30">
        <v>178.4</v>
      </c>
      <c r="BJ208" s="30">
        <v>0.9516</v>
      </c>
      <c r="BK208" s="1635">
        <f t="shared" si="105"/>
        <v>0.29320974705116726</v>
      </c>
      <c r="BL208" s="30">
        <v>37034</v>
      </c>
      <c r="BM208" s="30">
        <f t="shared" si="103"/>
        <v>75783</v>
      </c>
      <c r="BN208" s="30">
        <f t="shared" si="104"/>
        <v>0</v>
      </c>
    </row>
    <row r="209" spans="1:66">
      <c r="A209" t="s">
        <v>2844</v>
      </c>
      <c r="B209">
        <v>1230</v>
      </c>
      <c r="C209">
        <v>60</v>
      </c>
      <c r="D209" s="30">
        <v>203</v>
      </c>
      <c r="E209" s="30" t="s">
        <v>3233</v>
      </c>
      <c r="F209" s="30" t="s">
        <v>1506</v>
      </c>
      <c r="G209" s="30" t="s">
        <v>2143</v>
      </c>
      <c r="H209" s="30" t="s">
        <v>2142</v>
      </c>
      <c r="I209" s="30">
        <v>33</v>
      </c>
      <c r="J209" s="30">
        <v>200</v>
      </c>
      <c r="K209" s="30">
        <v>200</v>
      </c>
      <c r="L209" s="30">
        <v>90</v>
      </c>
      <c r="M209" s="30">
        <v>160</v>
      </c>
      <c r="N209" s="30">
        <v>0.95050000000000001</v>
      </c>
      <c r="O209" s="1635">
        <f>(P209/(24*30*L209*N209))</f>
        <v>0.33705457166793307</v>
      </c>
      <c r="P209" s="30">
        <v>20760</v>
      </c>
      <c r="Q209" s="30">
        <f t="shared" si="91"/>
        <v>36955</v>
      </c>
      <c r="R209" s="30">
        <f t="shared" si="92"/>
        <v>0</v>
      </c>
      <c r="S209" s="30">
        <v>200</v>
      </c>
      <c r="T209" s="30">
        <v>84.24</v>
      </c>
      <c r="U209" s="30">
        <v>160</v>
      </c>
      <c r="V209" s="30">
        <v>0.95089999999999997</v>
      </c>
      <c r="W209" s="1635">
        <f>(X209/(24*31*T209*V209))</f>
        <v>0.45354449981871436</v>
      </c>
      <c r="X209" s="30">
        <v>27030</v>
      </c>
      <c r="Y209" s="30">
        <f t="shared" si="93"/>
        <v>35758</v>
      </c>
      <c r="Z209" s="30">
        <f t="shared" si="94"/>
        <v>0</v>
      </c>
      <c r="AA209" s="30">
        <v>200</v>
      </c>
      <c r="AB209" s="30">
        <v>102.6</v>
      </c>
      <c r="AC209" s="30">
        <v>160</v>
      </c>
      <c r="AD209" s="30">
        <v>0.96</v>
      </c>
      <c r="AE209" s="1635">
        <f t="shared" ref="AE209:AE228" si="106">(AF209/(24*30*AB209*AD209))</f>
        <v>0.37645352772363011</v>
      </c>
      <c r="AF209" s="30">
        <v>26697</v>
      </c>
      <c r="AG209" s="30">
        <f t="shared" si="95"/>
        <v>42550</v>
      </c>
      <c r="AH209" s="30">
        <f t="shared" si="96"/>
        <v>0</v>
      </c>
      <c r="AI209" s="30">
        <v>200</v>
      </c>
      <c r="AJ209" s="30">
        <v>109.8</v>
      </c>
      <c r="AK209" s="30">
        <v>160</v>
      </c>
      <c r="AL209" s="30">
        <v>0.97840000000000005</v>
      </c>
      <c r="AM209" s="1635">
        <f t="shared" si="87"/>
        <v>0.41603134431495137</v>
      </c>
      <c r="AN209" s="30">
        <v>33252</v>
      </c>
      <c r="AO209" s="30">
        <f t="shared" si="97"/>
        <v>47956</v>
      </c>
      <c r="AP209" s="30">
        <f t="shared" si="98"/>
        <v>0</v>
      </c>
      <c r="AQ209" s="30">
        <v>200</v>
      </c>
      <c r="AR209" s="30">
        <v>110.4</v>
      </c>
      <c r="AS209" s="30">
        <v>160</v>
      </c>
      <c r="AT209" s="30">
        <v>0.97740000000000005</v>
      </c>
      <c r="AU209" s="1635">
        <f t="shared" si="88"/>
        <v>0.44300483828397413</v>
      </c>
      <c r="AV209" s="30">
        <v>35565</v>
      </c>
      <c r="AW209" s="30">
        <f t="shared" si="99"/>
        <v>48169</v>
      </c>
      <c r="AX209" s="30">
        <f t="shared" si="100"/>
        <v>0</v>
      </c>
      <c r="AY209" s="30">
        <v>200</v>
      </c>
      <c r="AZ209" s="30">
        <v>107.4</v>
      </c>
      <c r="BA209" s="30">
        <v>160</v>
      </c>
      <c r="BB209" s="30">
        <v>0.97870000000000001</v>
      </c>
      <c r="BC209" s="1635">
        <f t="shared" si="89"/>
        <v>0.38990015575076248</v>
      </c>
      <c r="BD209" s="30">
        <v>29508</v>
      </c>
      <c r="BE209" s="30">
        <f t="shared" si="101"/>
        <v>45409</v>
      </c>
      <c r="BF209" s="30">
        <f t="shared" si="102"/>
        <v>0</v>
      </c>
      <c r="BG209" s="30">
        <v>200</v>
      </c>
      <c r="BH209" s="30">
        <v>17.399999999999999</v>
      </c>
      <c r="BI209" s="30">
        <v>160</v>
      </c>
      <c r="BJ209" s="30">
        <v>0.78710000000000002</v>
      </c>
      <c r="BK209" s="1635">
        <f t="shared" si="105"/>
        <v>0.40482922460229226</v>
      </c>
      <c r="BL209" s="30">
        <v>4125</v>
      </c>
      <c r="BM209" s="30">
        <f t="shared" si="103"/>
        <v>6114</v>
      </c>
      <c r="BN209" s="30">
        <f t="shared" si="104"/>
        <v>0</v>
      </c>
    </row>
    <row r="210" spans="1:66">
      <c r="A210" t="s">
        <v>2845</v>
      </c>
      <c r="B210">
        <v>1230</v>
      </c>
      <c r="C210">
        <v>84</v>
      </c>
      <c r="D210" s="30">
        <v>204</v>
      </c>
      <c r="E210" s="30" t="s">
        <v>3234</v>
      </c>
      <c r="F210" s="30" t="s">
        <v>2239</v>
      </c>
      <c r="G210" s="30" t="s">
        <v>2143</v>
      </c>
      <c r="H210" s="30" t="s">
        <v>2142</v>
      </c>
      <c r="I210" s="30">
        <v>11</v>
      </c>
      <c r="J210" s="30">
        <v>200</v>
      </c>
      <c r="K210" s="30">
        <v>200</v>
      </c>
      <c r="L210" s="30">
        <v>128</v>
      </c>
      <c r="M210" s="30">
        <v>160</v>
      </c>
      <c r="N210" s="30">
        <v>0.88090000000000002</v>
      </c>
      <c r="O210" s="1635">
        <f>(P210/(24*30*L210*N210))</f>
        <v>0.10199086161879894</v>
      </c>
      <c r="P210" s="30">
        <v>8280</v>
      </c>
      <c r="Q210" s="30">
        <f t="shared" si="91"/>
        <v>48710</v>
      </c>
      <c r="R210" s="30">
        <f t="shared" si="92"/>
        <v>0</v>
      </c>
      <c r="S210" s="30">
        <v>200</v>
      </c>
      <c r="T210" s="30">
        <v>110.08</v>
      </c>
      <c r="U210" s="30">
        <v>160</v>
      </c>
      <c r="V210" s="30">
        <v>0.83579999999999999</v>
      </c>
      <c r="W210" s="1635">
        <f>(X210/(24*31*T210*V210))</f>
        <v>0.16361921301095791</v>
      </c>
      <c r="X210" s="30">
        <v>11200</v>
      </c>
      <c r="Y210" s="30">
        <f t="shared" si="93"/>
        <v>41071</v>
      </c>
      <c r="Z210" s="30">
        <f t="shared" si="94"/>
        <v>0</v>
      </c>
      <c r="AA210" s="30">
        <v>200</v>
      </c>
      <c r="AB210" s="30">
        <v>110.08</v>
      </c>
      <c r="AC210" s="30">
        <v>160</v>
      </c>
      <c r="AD210" s="30">
        <v>0.83460000000000001</v>
      </c>
      <c r="AE210" s="1635">
        <f t="shared" si="106"/>
        <v>0.13726712915747905</v>
      </c>
      <c r="AF210" s="30">
        <v>9080</v>
      </c>
      <c r="AG210" s="30">
        <f t="shared" si="95"/>
        <v>39689</v>
      </c>
      <c r="AH210" s="30">
        <f t="shared" si="96"/>
        <v>0</v>
      </c>
      <c r="AI210" s="30">
        <v>200</v>
      </c>
      <c r="AJ210" s="30">
        <v>104.64</v>
      </c>
      <c r="AK210" s="30">
        <v>160</v>
      </c>
      <c r="AL210" s="30">
        <v>0.84399999999999997</v>
      </c>
      <c r="AM210" s="1635">
        <f t="shared" si="87"/>
        <v>0.16801805782112078</v>
      </c>
      <c r="AN210" s="30">
        <v>11040</v>
      </c>
      <c r="AO210" s="30">
        <f t="shared" si="97"/>
        <v>39424</v>
      </c>
      <c r="AP210" s="30">
        <f t="shared" si="98"/>
        <v>0</v>
      </c>
      <c r="AQ210" s="30">
        <v>200</v>
      </c>
      <c r="AR210" s="30">
        <v>92</v>
      </c>
      <c r="AS210" s="30">
        <v>160</v>
      </c>
      <c r="AT210" s="30">
        <v>0.83960000000000001</v>
      </c>
      <c r="AU210" s="1635">
        <f t="shared" si="88"/>
        <v>0.18583951350639821</v>
      </c>
      <c r="AV210" s="30">
        <v>10680</v>
      </c>
      <c r="AW210" s="30">
        <f t="shared" si="99"/>
        <v>34481</v>
      </c>
      <c r="AX210" s="30">
        <f t="shared" si="100"/>
        <v>0</v>
      </c>
      <c r="AY210" s="30">
        <v>200</v>
      </c>
      <c r="AZ210" s="30">
        <v>88</v>
      </c>
      <c r="BA210" s="30">
        <v>160</v>
      </c>
      <c r="BB210" s="30">
        <v>0.83550000000000002</v>
      </c>
      <c r="BC210" s="1635">
        <f t="shared" si="89"/>
        <v>0.14583295552774908</v>
      </c>
      <c r="BD210" s="30">
        <v>7720</v>
      </c>
      <c r="BE210" s="30">
        <f t="shared" si="101"/>
        <v>31762</v>
      </c>
      <c r="BF210" s="30">
        <f t="shared" si="102"/>
        <v>0</v>
      </c>
      <c r="BG210" s="30">
        <v>200</v>
      </c>
      <c r="BH210" s="30">
        <v>116</v>
      </c>
      <c r="BI210" s="30">
        <v>160</v>
      </c>
      <c r="BJ210" s="30">
        <v>0.7944</v>
      </c>
      <c r="BK210" s="1635">
        <f t="shared" si="105"/>
        <v>9.9183345338018716E-2</v>
      </c>
      <c r="BL210" s="30">
        <v>6800</v>
      </c>
      <c r="BM210" s="30">
        <f t="shared" si="103"/>
        <v>41136</v>
      </c>
      <c r="BN210" s="30">
        <f t="shared" si="104"/>
        <v>0</v>
      </c>
    </row>
    <row r="211" spans="1:66">
      <c r="A211" t="s">
        <v>2846</v>
      </c>
      <c r="B211">
        <v>1230</v>
      </c>
      <c r="C211">
        <v>91</v>
      </c>
      <c r="D211" s="30">
        <v>205</v>
      </c>
      <c r="E211" s="30" t="s">
        <v>3235</v>
      </c>
      <c r="F211" s="30" t="s">
        <v>2847</v>
      </c>
      <c r="G211" s="30" t="s">
        <v>2143</v>
      </c>
      <c r="H211" s="30" t="s">
        <v>2142</v>
      </c>
      <c r="I211" s="30">
        <v>11</v>
      </c>
      <c r="J211" s="30">
        <v>200</v>
      </c>
      <c r="K211" s="30">
        <v>200</v>
      </c>
      <c r="L211" s="30">
        <v>183</v>
      </c>
      <c r="M211" s="30">
        <v>183</v>
      </c>
      <c r="N211" s="30">
        <v>0.98499999999999999</v>
      </c>
      <c r="O211" s="1635">
        <f>(P211/(24*30*L211*N211))</f>
        <v>0.40960491156047452</v>
      </c>
      <c r="P211" s="30">
        <v>53160</v>
      </c>
      <c r="Q211" s="30">
        <f t="shared" si="91"/>
        <v>77870</v>
      </c>
      <c r="R211" s="30">
        <f t="shared" si="92"/>
        <v>0</v>
      </c>
      <c r="S211" s="30">
        <v>200</v>
      </c>
      <c r="T211" s="30">
        <v>54</v>
      </c>
      <c r="U211" s="30">
        <v>160</v>
      </c>
      <c r="V211" s="30">
        <v>0.98939999999999995</v>
      </c>
      <c r="W211" s="1635">
        <f>(X211/(24*31*T211*V211))</f>
        <v>0.42113065157334417</v>
      </c>
      <c r="X211" s="30">
        <v>16740</v>
      </c>
      <c r="Y211" s="30">
        <f t="shared" si="93"/>
        <v>23850</v>
      </c>
      <c r="Z211" s="30">
        <f t="shared" si="94"/>
        <v>0</v>
      </c>
      <c r="AA211" s="30">
        <v>200</v>
      </c>
      <c r="AB211" s="30">
        <v>39.24</v>
      </c>
      <c r="AC211" s="30">
        <v>160</v>
      </c>
      <c r="AD211" s="30">
        <v>0.94589999999999996</v>
      </c>
      <c r="AE211" s="1635">
        <f t="shared" si="106"/>
        <v>7.8580099452410748E-2</v>
      </c>
      <c r="AF211" s="30">
        <v>2100</v>
      </c>
      <c r="AG211" s="30">
        <f t="shared" si="95"/>
        <v>16035</v>
      </c>
      <c r="AH211" s="30">
        <f t="shared" si="96"/>
        <v>0</v>
      </c>
      <c r="AI211" s="30">
        <v>200</v>
      </c>
      <c r="AJ211" s="30">
        <v>6</v>
      </c>
      <c r="AK211" s="30">
        <v>160</v>
      </c>
      <c r="AL211" s="30">
        <v>0.96299999999999997</v>
      </c>
      <c r="AM211" s="1635">
        <f t="shared" si="87"/>
        <v>0.36288926852689296</v>
      </c>
      <c r="AN211" s="30">
        <v>1560</v>
      </c>
      <c r="AO211" s="30">
        <f t="shared" si="97"/>
        <v>2579</v>
      </c>
      <c r="AP211" s="30">
        <f t="shared" si="98"/>
        <v>0</v>
      </c>
      <c r="AQ211" s="30">
        <v>200</v>
      </c>
      <c r="AR211" s="30">
        <v>25.68</v>
      </c>
      <c r="AS211" s="30">
        <v>160</v>
      </c>
      <c r="AT211" s="30">
        <v>0.98250000000000004</v>
      </c>
      <c r="AU211" s="1635">
        <f t="shared" si="88"/>
        <v>8.9497059765880807E-2</v>
      </c>
      <c r="AV211" s="30">
        <v>1680</v>
      </c>
      <c r="AW211" s="30">
        <f t="shared" si="99"/>
        <v>11263</v>
      </c>
      <c r="AX211" s="30">
        <f t="shared" si="100"/>
        <v>0</v>
      </c>
      <c r="AY211" s="30">
        <v>200</v>
      </c>
      <c r="AZ211" s="30">
        <v>29.28</v>
      </c>
      <c r="BA211" s="30">
        <v>160</v>
      </c>
      <c r="BB211" s="30">
        <v>0.97729999999999995</v>
      </c>
      <c r="BC211" s="1635">
        <f t="shared" si="89"/>
        <v>0.18783628811172076</v>
      </c>
      <c r="BD211" s="30">
        <v>3870</v>
      </c>
      <c r="BE211" s="30">
        <f t="shared" si="101"/>
        <v>12362</v>
      </c>
      <c r="BF211" s="30">
        <f t="shared" si="102"/>
        <v>0</v>
      </c>
      <c r="BG211" s="30">
        <v>200</v>
      </c>
      <c r="BH211" s="30">
        <v>45</v>
      </c>
      <c r="BI211" s="30">
        <v>160</v>
      </c>
      <c r="BJ211" s="30">
        <v>0.99219999999999997</v>
      </c>
      <c r="BK211" s="1635">
        <f t="shared" si="105"/>
        <v>0.57166327461728361</v>
      </c>
      <c r="BL211" s="30">
        <v>18990</v>
      </c>
      <c r="BM211" s="30">
        <f t="shared" si="103"/>
        <v>19931</v>
      </c>
      <c r="BN211" s="30">
        <f t="shared" si="104"/>
        <v>0</v>
      </c>
    </row>
    <row r="212" spans="1:66">
      <c r="A212" t="s">
        <v>4040</v>
      </c>
      <c r="B212">
        <v>1230</v>
      </c>
      <c r="C212">
        <v>112</v>
      </c>
      <c r="D212" s="30">
        <v>206</v>
      </c>
      <c r="E212" s="30" t="s">
        <v>4041</v>
      </c>
      <c r="F212" s="30" t="s">
        <v>4042</v>
      </c>
      <c r="G212" s="30" t="s">
        <v>2143</v>
      </c>
      <c r="H212" s="30" t="s">
        <v>2223</v>
      </c>
      <c r="I212" s="30">
        <v>11</v>
      </c>
      <c r="J212" s="30">
        <v>200</v>
      </c>
      <c r="K212" s="30">
        <v>0</v>
      </c>
      <c r="L212" s="30">
        <v>0</v>
      </c>
      <c r="M212" s="30">
        <v>0</v>
      </c>
      <c r="N212" s="30">
        <v>0</v>
      </c>
      <c r="O212" s="1635">
        <v>0</v>
      </c>
      <c r="P212" s="30">
        <v>0</v>
      </c>
      <c r="Q212" s="30">
        <f t="shared" si="91"/>
        <v>0</v>
      </c>
      <c r="R212" s="30">
        <f t="shared" si="92"/>
        <v>0</v>
      </c>
      <c r="S212" s="30">
        <v>0</v>
      </c>
      <c r="T212" s="30">
        <v>0</v>
      </c>
      <c r="U212" s="30">
        <v>0</v>
      </c>
      <c r="V212" s="30">
        <v>0</v>
      </c>
      <c r="W212" s="1635">
        <v>0</v>
      </c>
      <c r="X212" s="30">
        <v>0</v>
      </c>
      <c r="Y212" s="30">
        <f t="shared" si="93"/>
        <v>0</v>
      </c>
      <c r="Z212" s="30">
        <f t="shared" si="94"/>
        <v>0</v>
      </c>
      <c r="AA212" s="30">
        <v>200</v>
      </c>
      <c r="AB212" s="30">
        <v>52</v>
      </c>
      <c r="AC212" s="30">
        <v>96</v>
      </c>
      <c r="AD212" s="30">
        <v>0.875</v>
      </c>
      <c r="AE212" s="1635">
        <f t="shared" si="106"/>
        <v>6.8376068376068383E-2</v>
      </c>
      <c r="AF212" s="30">
        <v>2240</v>
      </c>
      <c r="AG212" s="30">
        <f t="shared" si="95"/>
        <v>19656</v>
      </c>
      <c r="AH212" s="30">
        <f t="shared" si="96"/>
        <v>0</v>
      </c>
      <c r="AI212" s="30">
        <v>200</v>
      </c>
      <c r="AJ212" s="30">
        <v>52</v>
      </c>
      <c r="AK212" s="30">
        <v>160</v>
      </c>
      <c r="AL212" s="30">
        <v>0.88129999999999997</v>
      </c>
      <c r="AM212" s="1635">
        <f t="shared" si="87"/>
        <v>0.28742598370311095</v>
      </c>
      <c r="AN212" s="30">
        <v>9800</v>
      </c>
      <c r="AO212" s="30">
        <f t="shared" si="97"/>
        <v>20457</v>
      </c>
      <c r="AP212" s="30">
        <f t="shared" si="98"/>
        <v>0</v>
      </c>
      <c r="AQ212" s="30">
        <v>200</v>
      </c>
      <c r="AR212" s="30">
        <v>60</v>
      </c>
      <c r="AS212" s="30">
        <v>160</v>
      </c>
      <c r="AT212" s="30">
        <v>0.87760000000000005</v>
      </c>
      <c r="AU212" s="1635">
        <f t="shared" si="88"/>
        <v>0.39513923603963891</v>
      </c>
      <c r="AV212" s="30">
        <v>15480</v>
      </c>
      <c r="AW212" s="30">
        <f t="shared" si="99"/>
        <v>23506</v>
      </c>
      <c r="AX212" s="30">
        <f t="shared" si="100"/>
        <v>0</v>
      </c>
      <c r="AY212" s="30">
        <v>200</v>
      </c>
      <c r="AZ212" s="30">
        <v>48</v>
      </c>
      <c r="BA212" s="30">
        <v>160</v>
      </c>
      <c r="BB212" s="30">
        <v>0.90910000000000002</v>
      </c>
      <c r="BC212" s="1635">
        <f t="shared" si="89"/>
        <v>0.25462708335879602</v>
      </c>
      <c r="BD212" s="30">
        <v>8000</v>
      </c>
      <c r="BE212" s="30">
        <f t="shared" si="101"/>
        <v>18851</v>
      </c>
      <c r="BF212" s="30">
        <f t="shared" si="102"/>
        <v>0</v>
      </c>
      <c r="BG212" s="30">
        <v>200</v>
      </c>
      <c r="BH212" s="30">
        <v>52</v>
      </c>
      <c r="BI212" s="30">
        <v>160</v>
      </c>
      <c r="BJ212" s="30">
        <v>0.86099999999999999</v>
      </c>
      <c r="BK212" s="1635">
        <f t="shared" si="105"/>
        <v>0.26778449280416233</v>
      </c>
      <c r="BL212" s="30">
        <v>8920</v>
      </c>
      <c r="BM212" s="30">
        <f t="shared" si="103"/>
        <v>19986</v>
      </c>
      <c r="BN212" s="30">
        <f t="shared" si="104"/>
        <v>0</v>
      </c>
    </row>
    <row r="213" spans="1:66">
      <c r="A213" t="s">
        <v>4043</v>
      </c>
      <c r="B213">
        <v>1260</v>
      </c>
      <c r="C213">
        <v>35</v>
      </c>
      <c r="D213" s="30">
        <v>207</v>
      </c>
      <c r="E213" s="30" t="s">
        <v>4044</v>
      </c>
      <c r="F213" s="30" t="s">
        <v>4045</v>
      </c>
      <c r="G213" s="30" t="s">
        <v>2143</v>
      </c>
      <c r="H213" s="30" t="s">
        <v>2142</v>
      </c>
      <c r="I213" s="30">
        <v>11</v>
      </c>
      <c r="J213" s="30">
        <v>200</v>
      </c>
      <c r="K213" s="30">
        <v>200</v>
      </c>
      <c r="L213" s="30">
        <v>164</v>
      </c>
      <c r="M213" s="30">
        <v>164</v>
      </c>
      <c r="N213" s="30">
        <v>0.70699999999999996</v>
      </c>
      <c r="O213" s="1635">
        <f>(P213/(24*30*L213*N213))</f>
        <v>0.37397032386165446</v>
      </c>
      <c r="P213" s="30">
        <v>31220</v>
      </c>
      <c r="Q213" s="30">
        <f t="shared" si="91"/>
        <v>50090</v>
      </c>
      <c r="R213" s="30">
        <f t="shared" si="92"/>
        <v>0</v>
      </c>
      <c r="S213" s="30">
        <v>200</v>
      </c>
      <c r="T213" s="30">
        <v>140</v>
      </c>
      <c r="U213" s="30">
        <v>160</v>
      </c>
      <c r="V213" s="30">
        <v>0.71379999999999999</v>
      </c>
      <c r="W213" s="1635">
        <f t="shared" ref="W213:W228" si="107">(X213/(24*31*T213*V213))</f>
        <v>0.30666014179964957</v>
      </c>
      <c r="X213" s="30">
        <v>22800</v>
      </c>
      <c r="Y213" s="30">
        <f t="shared" si="93"/>
        <v>44610</v>
      </c>
      <c r="Z213" s="30">
        <f t="shared" si="94"/>
        <v>0</v>
      </c>
      <c r="AA213" s="30">
        <v>200</v>
      </c>
      <c r="AB213" s="30">
        <v>128</v>
      </c>
      <c r="AC213" s="30">
        <v>160</v>
      </c>
      <c r="AD213" s="30">
        <v>0.70309999999999995</v>
      </c>
      <c r="AE213" s="1635">
        <f t="shared" si="106"/>
        <v>0.27192324862908707</v>
      </c>
      <c r="AF213" s="30">
        <v>17620</v>
      </c>
      <c r="AG213" s="30">
        <f t="shared" si="95"/>
        <v>38879</v>
      </c>
      <c r="AH213" s="30">
        <f t="shared" si="96"/>
        <v>0</v>
      </c>
      <c r="AI213" s="30">
        <v>200</v>
      </c>
      <c r="AJ213" s="30">
        <v>132</v>
      </c>
      <c r="AK213" s="30">
        <v>160</v>
      </c>
      <c r="AL213" s="30">
        <v>0.6996</v>
      </c>
      <c r="AM213" s="1635">
        <f t="shared" si="87"/>
        <v>0.34785738943875388</v>
      </c>
      <c r="AN213" s="30">
        <v>23900</v>
      </c>
      <c r="AO213" s="30">
        <f t="shared" si="97"/>
        <v>41224</v>
      </c>
      <c r="AP213" s="30">
        <f t="shared" si="98"/>
        <v>0</v>
      </c>
      <c r="AQ213" s="30">
        <v>200</v>
      </c>
      <c r="AR213" s="30">
        <v>100</v>
      </c>
      <c r="AS213" s="30">
        <v>160</v>
      </c>
      <c r="AT213" s="30">
        <v>0.67079999999999995</v>
      </c>
      <c r="AU213" s="1635">
        <f t="shared" si="88"/>
        <v>0.28332403613723944</v>
      </c>
      <c r="AV213" s="30">
        <v>14140</v>
      </c>
      <c r="AW213" s="30">
        <f t="shared" si="99"/>
        <v>29945</v>
      </c>
      <c r="AX213" s="30">
        <f t="shared" si="100"/>
        <v>0</v>
      </c>
      <c r="AY213" s="30">
        <v>200</v>
      </c>
      <c r="AZ213" s="30">
        <v>136</v>
      </c>
      <c r="BA213" s="30">
        <v>160</v>
      </c>
      <c r="BB213" s="30">
        <v>0.75739999999999996</v>
      </c>
      <c r="BC213" s="1635">
        <f t="shared" si="89"/>
        <v>0.3031095370988815</v>
      </c>
      <c r="BD213" s="30">
        <v>22480</v>
      </c>
      <c r="BE213" s="30">
        <f t="shared" si="101"/>
        <v>44499</v>
      </c>
      <c r="BF213" s="30">
        <f t="shared" si="102"/>
        <v>0</v>
      </c>
      <c r="BG213" s="30">
        <v>200</v>
      </c>
      <c r="BH213" s="30">
        <v>16</v>
      </c>
      <c r="BI213" s="30">
        <v>160</v>
      </c>
      <c r="BJ213" s="30">
        <v>0.39200000000000002</v>
      </c>
      <c r="BK213" s="1635">
        <f t="shared" si="105"/>
        <v>0.21001344086021503</v>
      </c>
      <c r="BL213" s="30">
        <v>980</v>
      </c>
      <c r="BM213" s="30">
        <f t="shared" si="103"/>
        <v>2800</v>
      </c>
      <c r="BN213" s="30">
        <f t="shared" si="104"/>
        <v>0</v>
      </c>
    </row>
    <row r="214" spans="1:66">
      <c r="A214" t="s">
        <v>2848</v>
      </c>
      <c r="B214">
        <v>6110</v>
      </c>
      <c r="C214">
        <v>19</v>
      </c>
      <c r="D214" s="30">
        <v>208</v>
      </c>
      <c r="E214" s="30" t="s">
        <v>3236</v>
      </c>
      <c r="F214" s="30" t="s">
        <v>975</v>
      </c>
      <c r="G214" s="30" t="s">
        <v>2143</v>
      </c>
      <c r="H214" s="30" t="s">
        <v>1439</v>
      </c>
      <c r="I214" s="30">
        <v>33</v>
      </c>
      <c r="J214" s="30">
        <v>200</v>
      </c>
      <c r="K214" s="30">
        <v>200</v>
      </c>
      <c r="L214" s="30">
        <v>0</v>
      </c>
      <c r="M214" s="30">
        <v>160</v>
      </c>
      <c r="N214" s="30">
        <v>0</v>
      </c>
      <c r="O214" s="1635">
        <v>0</v>
      </c>
      <c r="P214" s="30">
        <v>0</v>
      </c>
      <c r="Q214" s="30">
        <f t="shared" si="91"/>
        <v>0</v>
      </c>
      <c r="R214" s="30">
        <f t="shared" si="92"/>
        <v>0</v>
      </c>
      <c r="S214" s="30">
        <v>200</v>
      </c>
      <c r="T214" s="30">
        <v>144</v>
      </c>
      <c r="U214" s="30">
        <v>160</v>
      </c>
      <c r="V214" s="30">
        <v>0.92830000000000001</v>
      </c>
      <c r="W214" s="1635">
        <f t="shared" si="107"/>
        <v>0.5143063185991118</v>
      </c>
      <c r="X214" s="30">
        <v>51150</v>
      </c>
      <c r="Y214" s="30">
        <f t="shared" si="93"/>
        <v>59673</v>
      </c>
      <c r="Z214" s="30">
        <f t="shared" si="94"/>
        <v>0</v>
      </c>
      <c r="AA214" s="30">
        <v>200</v>
      </c>
      <c r="AB214" s="30">
        <v>144</v>
      </c>
      <c r="AC214" s="30">
        <v>160</v>
      </c>
      <c r="AD214" s="30">
        <v>0.92179999999999995</v>
      </c>
      <c r="AE214" s="1635">
        <f t="shared" si="106"/>
        <v>0.50537695973256835</v>
      </c>
      <c r="AF214" s="30">
        <v>48300</v>
      </c>
      <c r="AG214" s="30">
        <f t="shared" si="95"/>
        <v>57343</v>
      </c>
      <c r="AH214" s="30">
        <f t="shared" si="96"/>
        <v>0</v>
      </c>
      <c r="AI214" s="30">
        <v>200</v>
      </c>
      <c r="AJ214" s="30">
        <v>132</v>
      </c>
      <c r="AK214" s="30">
        <v>160</v>
      </c>
      <c r="AL214" s="30">
        <v>0.91539999999999999</v>
      </c>
      <c r="AM214" s="1635">
        <f t="shared" si="87"/>
        <v>0.50556396671615123</v>
      </c>
      <c r="AN214" s="30">
        <v>45450</v>
      </c>
      <c r="AO214" s="30">
        <f t="shared" si="97"/>
        <v>53940</v>
      </c>
      <c r="AP214" s="30">
        <f t="shared" si="98"/>
        <v>0</v>
      </c>
      <c r="AQ214" s="30">
        <v>200</v>
      </c>
      <c r="AR214" s="30">
        <v>136</v>
      </c>
      <c r="AS214" s="30">
        <v>160</v>
      </c>
      <c r="AT214" s="30">
        <v>0.90310000000000001</v>
      </c>
      <c r="AU214" s="1635">
        <f t="shared" si="88"/>
        <v>0.54060400990025848</v>
      </c>
      <c r="AV214" s="30">
        <v>49400</v>
      </c>
      <c r="AW214" s="30">
        <f t="shared" si="99"/>
        <v>54828</v>
      </c>
      <c r="AX214" s="30">
        <f t="shared" si="100"/>
        <v>0</v>
      </c>
      <c r="AY214" s="30">
        <v>200</v>
      </c>
      <c r="AZ214" s="30">
        <v>136</v>
      </c>
      <c r="BA214" s="30">
        <v>160</v>
      </c>
      <c r="BB214" s="30">
        <v>0.90749999999999997</v>
      </c>
      <c r="BC214" s="1635">
        <f t="shared" si="89"/>
        <v>0.50246223374565624</v>
      </c>
      <c r="BD214" s="30">
        <v>44650</v>
      </c>
      <c r="BE214" s="30">
        <f t="shared" si="101"/>
        <v>53317</v>
      </c>
      <c r="BF214" s="30">
        <f t="shared" si="102"/>
        <v>0</v>
      </c>
      <c r="BG214" s="30">
        <v>200</v>
      </c>
      <c r="BH214" s="30">
        <v>144</v>
      </c>
      <c r="BI214" s="30">
        <v>160</v>
      </c>
      <c r="BJ214" s="30">
        <v>0.89780000000000004</v>
      </c>
      <c r="BK214" s="1635">
        <f t="shared" si="105"/>
        <v>0.48863303979753503</v>
      </c>
      <c r="BL214" s="30">
        <v>47000</v>
      </c>
      <c r="BM214" s="30">
        <f t="shared" si="103"/>
        <v>57712</v>
      </c>
      <c r="BN214" s="30">
        <f t="shared" si="104"/>
        <v>0</v>
      </c>
    </row>
    <row r="215" spans="1:66">
      <c r="A215" t="s">
        <v>2849</v>
      </c>
      <c r="B215">
        <v>6110</v>
      </c>
      <c r="C215">
        <v>26</v>
      </c>
      <c r="D215" s="30">
        <v>209</v>
      </c>
      <c r="E215" s="30" t="s">
        <v>3237</v>
      </c>
      <c r="F215" s="30" t="s">
        <v>1218</v>
      </c>
      <c r="G215" s="30" t="s">
        <v>2143</v>
      </c>
      <c r="H215" s="30" t="s">
        <v>2142</v>
      </c>
      <c r="I215" s="30">
        <v>33</v>
      </c>
      <c r="J215" s="30">
        <v>200</v>
      </c>
      <c r="K215" s="30">
        <v>200</v>
      </c>
      <c r="L215" s="30">
        <v>17.82</v>
      </c>
      <c r="M215" s="30">
        <v>160</v>
      </c>
      <c r="N215" s="30">
        <v>0.99690000000000001</v>
      </c>
      <c r="O215" s="1635">
        <f t="shared" ref="O215:O227" si="108">(P215/(24*30*L215*N215))</f>
        <v>0.45267527239417882</v>
      </c>
      <c r="P215" s="30">
        <v>5790</v>
      </c>
      <c r="Q215" s="30">
        <f t="shared" si="91"/>
        <v>7674</v>
      </c>
      <c r="R215" s="30">
        <f t="shared" si="92"/>
        <v>0</v>
      </c>
      <c r="S215" s="30">
        <v>200</v>
      </c>
      <c r="T215" s="30">
        <v>28.8</v>
      </c>
      <c r="U215" s="30">
        <v>160</v>
      </c>
      <c r="V215" s="30">
        <v>0.99850000000000005</v>
      </c>
      <c r="W215" s="1635">
        <f t="shared" si="107"/>
        <v>0.36457015272011956</v>
      </c>
      <c r="X215" s="30">
        <v>7800</v>
      </c>
      <c r="Y215" s="30">
        <f t="shared" si="93"/>
        <v>12837</v>
      </c>
      <c r="Z215" s="30">
        <f t="shared" si="94"/>
        <v>0</v>
      </c>
      <c r="AA215" s="30">
        <v>200</v>
      </c>
      <c r="AB215" s="30">
        <v>24</v>
      </c>
      <c r="AC215" s="30">
        <v>160</v>
      </c>
      <c r="AD215" s="30">
        <v>1</v>
      </c>
      <c r="AE215" s="1635">
        <f t="shared" si="106"/>
        <v>0.4861111111111111</v>
      </c>
      <c r="AF215" s="30">
        <v>8400</v>
      </c>
      <c r="AG215" s="30">
        <f t="shared" si="95"/>
        <v>10368</v>
      </c>
      <c r="AH215" s="30">
        <f t="shared" si="96"/>
        <v>0</v>
      </c>
      <c r="AI215" s="30">
        <v>200</v>
      </c>
      <c r="AJ215" s="30">
        <v>30</v>
      </c>
      <c r="AK215" s="30">
        <v>160</v>
      </c>
      <c r="AL215" s="30">
        <v>1</v>
      </c>
      <c r="AM215" s="1635">
        <f t="shared" si="87"/>
        <v>0.41397849462365593</v>
      </c>
      <c r="AN215" s="30">
        <v>9240</v>
      </c>
      <c r="AO215" s="30">
        <f t="shared" si="97"/>
        <v>13392</v>
      </c>
      <c r="AP215" s="30">
        <f t="shared" si="98"/>
        <v>0</v>
      </c>
      <c r="AQ215" s="30">
        <v>200</v>
      </c>
      <c r="AR215" s="30">
        <v>30</v>
      </c>
      <c r="AS215" s="30">
        <v>160</v>
      </c>
      <c r="AT215" s="30">
        <v>1</v>
      </c>
      <c r="AU215" s="1635">
        <f t="shared" si="88"/>
        <v>0.44086021505376344</v>
      </c>
      <c r="AV215" s="30">
        <v>9840</v>
      </c>
      <c r="AW215" s="30">
        <f t="shared" si="99"/>
        <v>13392</v>
      </c>
      <c r="AX215" s="30">
        <f t="shared" si="100"/>
        <v>0</v>
      </c>
      <c r="AY215" s="30">
        <v>200</v>
      </c>
      <c r="AZ215" s="30">
        <v>30</v>
      </c>
      <c r="BA215" s="30">
        <v>160</v>
      </c>
      <c r="BB215" s="30">
        <v>1</v>
      </c>
      <c r="BC215" s="1635">
        <f t="shared" si="89"/>
        <v>0.45555555555555555</v>
      </c>
      <c r="BD215" s="30">
        <v>9840</v>
      </c>
      <c r="BE215" s="30">
        <f t="shared" si="101"/>
        <v>12960</v>
      </c>
      <c r="BF215" s="30">
        <f t="shared" si="102"/>
        <v>0</v>
      </c>
      <c r="BG215" s="30">
        <v>200</v>
      </c>
      <c r="BH215" s="30">
        <v>30</v>
      </c>
      <c r="BI215" s="30">
        <v>160</v>
      </c>
      <c r="BJ215" s="30">
        <v>0.99419999999999997</v>
      </c>
      <c r="BK215" s="1635">
        <f t="shared" si="105"/>
        <v>0.46506295654581525</v>
      </c>
      <c r="BL215" s="30">
        <v>10320</v>
      </c>
      <c r="BM215" s="30">
        <f t="shared" si="103"/>
        <v>13314</v>
      </c>
      <c r="BN215" s="30">
        <f t="shared" si="104"/>
        <v>0</v>
      </c>
    </row>
    <row r="216" spans="1:66">
      <c r="A216" t="s">
        <v>2850</v>
      </c>
      <c r="B216">
        <v>6150</v>
      </c>
      <c r="C216">
        <v>13</v>
      </c>
      <c r="D216" s="30">
        <v>210</v>
      </c>
      <c r="E216" s="30" t="s">
        <v>3238</v>
      </c>
      <c r="F216" s="30" t="s">
        <v>544</v>
      </c>
      <c r="G216" s="30" t="s">
        <v>2143</v>
      </c>
      <c r="H216" s="30" t="s">
        <v>2142</v>
      </c>
      <c r="I216" s="30">
        <v>11</v>
      </c>
      <c r="J216" s="30">
        <v>200</v>
      </c>
      <c r="K216" s="30">
        <v>200</v>
      </c>
      <c r="L216" s="30">
        <v>167.4</v>
      </c>
      <c r="M216" s="30">
        <v>167.4</v>
      </c>
      <c r="N216" s="30">
        <v>0.62880000000000003</v>
      </c>
      <c r="O216" s="1635">
        <f t="shared" si="108"/>
        <v>0.13292340673048764</v>
      </c>
      <c r="P216" s="30">
        <v>10074</v>
      </c>
      <c r="Q216" s="30">
        <f t="shared" si="91"/>
        <v>45473</v>
      </c>
      <c r="R216" s="30">
        <f t="shared" si="92"/>
        <v>0</v>
      </c>
      <c r="S216" s="30">
        <v>200</v>
      </c>
      <c r="T216" s="30">
        <v>178.2</v>
      </c>
      <c r="U216" s="30">
        <v>178.2</v>
      </c>
      <c r="V216" s="30">
        <v>0.6633</v>
      </c>
      <c r="W216" s="1635">
        <f t="shared" si="107"/>
        <v>0.15146545447144116</v>
      </c>
      <c r="X216" s="30">
        <v>13320</v>
      </c>
      <c r="Y216" s="30">
        <f t="shared" si="93"/>
        <v>52765</v>
      </c>
      <c r="Z216" s="30">
        <f t="shared" si="94"/>
        <v>0</v>
      </c>
      <c r="AA216" s="30">
        <v>200</v>
      </c>
      <c r="AB216" s="30">
        <v>159.6</v>
      </c>
      <c r="AC216" s="30">
        <v>160</v>
      </c>
      <c r="AD216" s="30">
        <v>0.68210000000000004</v>
      </c>
      <c r="AE216" s="1635">
        <f t="shared" si="106"/>
        <v>0.20691113504329656</v>
      </c>
      <c r="AF216" s="30">
        <v>16218</v>
      </c>
      <c r="AG216" s="30">
        <f t="shared" si="95"/>
        <v>47029</v>
      </c>
      <c r="AH216" s="30">
        <f t="shared" si="96"/>
        <v>0</v>
      </c>
      <c r="AI216" s="30">
        <v>200</v>
      </c>
      <c r="AJ216" s="30">
        <v>136.19999999999999</v>
      </c>
      <c r="AK216" s="30">
        <v>160</v>
      </c>
      <c r="AL216" s="30">
        <v>0.67200000000000004</v>
      </c>
      <c r="AM216" s="1635">
        <f t="shared" si="87"/>
        <v>0.13234327173150534</v>
      </c>
      <c r="AN216" s="30">
        <v>9012</v>
      </c>
      <c r="AO216" s="30">
        <f t="shared" si="97"/>
        <v>40857</v>
      </c>
      <c r="AP216" s="30">
        <f t="shared" si="98"/>
        <v>0</v>
      </c>
      <c r="AQ216" s="30">
        <v>200</v>
      </c>
      <c r="AR216" s="30">
        <v>143.4</v>
      </c>
      <c r="AS216" s="30">
        <v>160</v>
      </c>
      <c r="AT216" s="30">
        <v>0.70950000000000002</v>
      </c>
      <c r="AU216" s="1635">
        <f t="shared" si="88"/>
        <v>5.2076541387153556E-2</v>
      </c>
      <c r="AV216" s="30">
        <v>3942</v>
      </c>
      <c r="AW216" s="30">
        <f t="shared" si="99"/>
        <v>45418</v>
      </c>
      <c r="AX216" s="30">
        <f t="shared" si="100"/>
        <v>0</v>
      </c>
      <c r="AY216" s="30">
        <v>200</v>
      </c>
      <c r="AZ216" s="30">
        <v>150</v>
      </c>
      <c r="BA216" s="30">
        <v>160</v>
      </c>
      <c r="BB216" s="30">
        <v>0.64639999999999997</v>
      </c>
      <c r="BC216" s="1635">
        <f t="shared" si="89"/>
        <v>5.1051980198019806E-2</v>
      </c>
      <c r="BD216" s="30">
        <v>3564</v>
      </c>
      <c r="BE216" s="30">
        <f t="shared" si="101"/>
        <v>41887</v>
      </c>
      <c r="BF216" s="30">
        <f t="shared" si="102"/>
        <v>0</v>
      </c>
      <c r="BG216" s="30">
        <v>200</v>
      </c>
      <c r="BH216" s="30">
        <v>165.6</v>
      </c>
      <c r="BI216" s="30">
        <v>165.6</v>
      </c>
      <c r="BJ216" s="30">
        <v>0.66549999999999998</v>
      </c>
      <c r="BK216" s="1635">
        <f t="shared" si="105"/>
        <v>0.16450012393123217</v>
      </c>
      <c r="BL216" s="30">
        <v>13488</v>
      </c>
      <c r="BM216" s="30">
        <f t="shared" si="103"/>
        <v>49196</v>
      </c>
      <c r="BN216" s="30">
        <f t="shared" si="104"/>
        <v>0</v>
      </c>
    </row>
    <row r="217" spans="1:66">
      <c r="A217" t="s">
        <v>2852</v>
      </c>
      <c r="B217">
        <v>6210</v>
      </c>
      <c r="C217">
        <v>28</v>
      </c>
      <c r="D217" s="30">
        <v>211</v>
      </c>
      <c r="E217" s="30" t="s">
        <v>3240</v>
      </c>
      <c r="F217" s="30" t="s">
        <v>549</v>
      </c>
      <c r="G217" s="30" t="s">
        <v>2143</v>
      </c>
      <c r="H217" s="30" t="s">
        <v>1051</v>
      </c>
      <c r="I217" s="30">
        <v>11</v>
      </c>
      <c r="J217" s="30">
        <v>200</v>
      </c>
      <c r="K217" s="30">
        <v>200</v>
      </c>
      <c r="L217" s="30">
        <v>9.8000000000000007</v>
      </c>
      <c r="M217" s="30">
        <v>200</v>
      </c>
      <c r="N217" s="30">
        <v>0.97899999999999998</v>
      </c>
      <c r="O217" s="1635">
        <f t="shared" si="108"/>
        <v>0.51419955111768911</v>
      </c>
      <c r="P217" s="30">
        <v>3552</v>
      </c>
      <c r="Q217" s="30">
        <f t="shared" si="91"/>
        <v>4145</v>
      </c>
      <c r="R217" s="30">
        <f t="shared" si="92"/>
        <v>0</v>
      </c>
      <c r="S217" s="30">
        <v>200</v>
      </c>
      <c r="T217" s="30">
        <v>5.4</v>
      </c>
      <c r="U217" s="30">
        <v>200</v>
      </c>
      <c r="V217" s="30">
        <v>0.996</v>
      </c>
      <c r="W217" s="1635">
        <f t="shared" si="107"/>
        <v>0.76820623793461373</v>
      </c>
      <c r="X217" s="30">
        <v>3074</v>
      </c>
      <c r="Y217" s="30">
        <f t="shared" si="93"/>
        <v>2401</v>
      </c>
      <c r="Z217" s="30">
        <f t="shared" si="94"/>
        <v>673</v>
      </c>
      <c r="AA217" s="30">
        <v>200</v>
      </c>
      <c r="AB217" s="30">
        <v>4.8</v>
      </c>
      <c r="AC217" s="30">
        <v>200</v>
      </c>
      <c r="AD217" s="30">
        <v>0.98850000000000005</v>
      </c>
      <c r="AE217" s="1635">
        <f t="shared" si="106"/>
        <v>0.83658835871784776</v>
      </c>
      <c r="AF217" s="30">
        <v>2858</v>
      </c>
      <c r="AG217" s="30">
        <f t="shared" si="95"/>
        <v>2050</v>
      </c>
      <c r="AH217" s="30">
        <f t="shared" si="96"/>
        <v>808</v>
      </c>
      <c r="AI217" s="30">
        <v>200</v>
      </c>
      <c r="AJ217" s="30">
        <v>7.5</v>
      </c>
      <c r="AK217" s="30">
        <v>200</v>
      </c>
      <c r="AL217" s="30">
        <v>0.9627</v>
      </c>
      <c r="AM217" s="1635">
        <f t="shared" si="87"/>
        <v>0.74852946815873667</v>
      </c>
      <c r="AN217" s="30">
        <v>4021</v>
      </c>
      <c r="AO217" s="30">
        <f t="shared" si="97"/>
        <v>3223</v>
      </c>
      <c r="AP217" s="30">
        <f t="shared" si="98"/>
        <v>798</v>
      </c>
      <c r="AQ217" s="30">
        <v>200</v>
      </c>
      <c r="AR217" s="30">
        <v>7.8</v>
      </c>
      <c r="AS217" s="30">
        <v>200</v>
      </c>
      <c r="AT217" s="30">
        <v>0.94099999999999995</v>
      </c>
      <c r="AU217" s="1635">
        <f t="shared" si="88"/>
        <v>0.77241271406709699</v>
      </c>
      <c r="AV217" s="30">
        <v>4218</v>
      </c>
      <c r="AW217" s="30">
        <f t="shared" si="99"/>
        <v>3276</v>
      </c>
      <c r="AX217" s="30">
        <f t="shared" si="100"/>
        <v>942</v>
      </c>
      <c r="AY217" s="30">
        <v>200</v>
      </c>
      <c r="AZ217" s="30">
        <v>7.2</v>
      </c>
      <c r="BA217" s="30">
        <v>200</v>
      </c>
      <c r="BB217" s="30">
        <v>0.95730000000000004</v>
      </c>
      <c r="BC217" s="1635">
        <f t="shared" si="89"/>
        <v>0.79695433272333571</v>
      </c>
      <c r="BD217" s="30">
        <v>3955</v>
      </c>
      <c r="BE217" s="30">
        <f t="shared" si="101"/>
        <v>2978</v>
      </c>
      <c r="BF217" s="30">
        <f t="shared" si="102"/>
        <v>977</v>
      </c>
      <c r="BG217" s="30">
        <v>200</v>
      </c>
      <c r="BH217" s="30">
        <v>4</v>
      </c>
      <c r="BI217" s="30">
        <v>200</v>
      </c>
      <c r="BJ217" s="30">
        <v>0.96209999999999996</v>
      </c>
      <c r="BK217" s="1635">
        <f t="shared" si="105"/>
        <v>0.94753803563665062</v>
      </c>
      <c r="BL217" s="30">
        <v>2713</v>
      </c>
      <c r="BM217" s="30">
        <f t="shared" si="103"/>
        <v>1718</v>
      </c>
      <c r="BN217" s="30">
        <f t="shared" si="104"/>
        <v>995</v>
      </c>
    </row>
    <row r="218" spans="1:66">
      <c r="A218" t="s">
        <v>3640</v>
      </c>
      <c r="B218">
        <v>6210</v>
      </c>
      <c r="C218">
        <v>43</v>
      </c>
      <c r="D218" s="30">
        <v>212</v>
      </c>
      <c r="E218" s="30" t="s">
        <v>3641</v>
      </c>
      <c r="F218" s="30" t="s">
        <v>3642</v>
      </c>
      <c r="G218" s="30" t="s">
        <v>2143</v>
      </c>
      <c r="H218" s="30" t="s">
        <v>1439</v>
      </c>
      <c r="I218" s="30">
        <v>11</v>
      </c>
      <c r="J218" s="30">
        <v>200</v>
      </c>
      <c r="K218" s="30">
        <v>200</v>
      </c>
      <c r="L218" s="30">
        <v>110.6</v>
      </c>
      <c r="M218" s="30">
        <v>160</v>
      </c>
      <c r="N218" s="30">
        <v>0.98029999999999995</v>
      </c>
      <c r="O218" s="1635">
        <f t="shared" si="108"/>
        <v>0.17127137377073784</v>
      </c>
      <c r="P218" s="30">
        <v>13370</v>
      </c>
      <c r="Q218" s="30">
        <f t="shared" si="91"/>
        <v>46838</v>
      </c>
      <c r="R218" s="30">
        <f t="shared" si="92"/>
        <v>0</v>
      </c>
      <c r="S218" s="30">
        <v>200</v>
      </c>
      <c r="T218" s="30">
        <v>110</v>
      </c>
      <c r="U218" s="30">
        <v>160</v>
      </c>
      <c r="V218" s="30">
        <v>0.98480000000000001</v>
      </c>
      <c r="W218" s="1635">
        <f t="shared" si="107"/>
        <v>0.20909217962492246</v>
      </c>
      <c r="X218" s="30">
        <v>16852</v>
      </c>
      <c r="Y218" s="30">
        <f t="shared" si="93"/>
        <v>48358</v>
      </c>
      <c r="Z218" s="30">
        <f t="shared" si="94"/>
        <v>0</v>
      </c>
      <c r="AA218" s="30">
        <v>200</v>
      </c>
      <c r="AB218" s="30">
        <v>107.6</v>
      </c>
      <c r="AC218" s="30">
        <v>160</v>
      </c>
      <c r="AD218" s="30">
        <v>0.98219999999999996</v>
      </c>
      <c r="AE218" s="1635">
        <f t="shared" si="106"/>
        <v>0.22196523142922964</v>
      </c>
      <c r="AF218" s="30">
        <v>16890</v>
      </c>
      <c r="AG218" s="30">
        <f t="shared" si="95"/>
        <v>45656</v>
      </c>
      <c r="AH218" s="30">
        <f t="shared" si="96"/>
        <v>0</v>
      </c>
      <c r="AI218" s="30">
        <v>200</v>
      </c>
      <c r="AJ218" s="30">
        <v>90.4</v>
      </c>
      <c r="AK218" s="30">
        <v>160</v>
      </c>
      <c r="AL218" s="30">
        <v>0.97389999999999999</v>
      </c>
      <c r="AM218" s="1635">
        <f t="shared" si="87"/>
        <v>0.17330721790194237</v>
      </c>
      <c r="AN218" s="30">
        <v>11352</v>
      </c>
      <c r="AO218" s="30">
        <f t="shared" si="97"/>
        <v>39301</v>
      </c>
      <c r="AP218" s="30">
        <f t="shared" si="98"/>
        <v>0</v>
      </c>
      <c r="AQ218" s="30">
        <v>200</v>
      </c>
      <c r="AR218" s="30">
        <v>82</v>
      </c>
      <c r="AS218" s="30">
        <v>160</v>
      </c>
      <c r="AT218" s="30">
        <v>0.96989999999999998</v>
      </c>
      <c r="AU218" s="1635">
        <f t="shared" si="88"/>
        <v>0.22291076806580404</v>
      </c>
      <c r="AV218" s="30">
        <v>13190</v>
      </c>
      <c r="AW218" s="30">
        <f t="shared" si="99"/>
        <v>35503</v>
      </c>
      <c r="AX218" s="30">
        <f t="shared" si="100"/>
        <v>0</v>
      </c>
      <c r="AY218" s="30">
        <v>200</v>
      </c>
      <c r="AZ218" s="30">
        <v>83</v>
      </c>
      <c r="BA218" s="30">
        <v>160</v>
      </c>
      <c r="BB218" s="30">
        <v>1</v>
      </c>
      <c r="BC218" s="1635">
        <f t="shared" si="89"/>
        <v>0.22317603748326639</v>
      </c>
      <c r="BD218" s="30">
        <v>13337</v>
      </c>
      <c r="BE218" s="30">
        <f t="shared" si="101"/>
        <v>35856</v>
      </c>
      <c r="BF218" s="30">
        <f t="shared" si="102"/>
        <v>0</v>
      </c>
      <c r="BG218" s="30">
        <v>200</v>
      </c>
      <c r="BH218" s="30">
        <v>56.8</v>
      </c>
      <c r="BI218" s="30">
        <v>160</v>
      </c>
      <c r="BJ218" s="30">
        <v>0.80940000000000001</v>
      </c>
      <c r="BK218" s="1635">
        <f t="shared" si="105"/>
        <v>0.23876907902642211</v>
      </c>
      <c r="BL218" s="30">
        <v>8167</v>
      </c>
      <c r="BM218" s="30">
        <f t="shared" si="103"/>
        <v>20523</v>
      </c>
      <c r="BN218" s="30">
        <f t="shared" si="104"/>
        <v>0</v>
      </c>
    </row>
    <row r="219" spans="1:66">
      <c r="A219" t="s">
        <v>2853</v>
      </c>
      <c r="B219">
        <v>6220</v>
      </c>
      <c r="C219">
        <v>37</v>
      </c>
      <c r="D219" s="30">
        <v>213</v>
      </c>
      <c r="E219" s="30" t="s">
        <v>3241</v>
      </c>
      <c r="F219" s="30" t="s">
        <v>1532</v>
      </c>
      <c r="G219" s="30" t="s">
        <v>2143</v>
      </c>
      <c r="H219" s="30" t="s">
        <v>2142</v>
      </c>
      <c r="I219" s="30">
        <v>11</v>
      </c>
      <c r="J219" s="30">
        <v>200</v>
      </c>
      <c r="K219" s="30">
        <v>200</v>
      </c>
      <c r="L219" s="30">
        <v>117.6</v>
      </c>
      <c r="M219" s="30">
        <v>160</v>
      </c>
      <c r="N219" s="30">
        <v>0.88639999999999997</v>
      </c>
      <c r="O219" s="1635">
        <f t="shared" si="108"/>
        <v>0.41421251613360949</v>
      </c>
      <c r="P219" s="30">
        <v>31088</v>
      </c>
      <c r="Q219" s="30">
        <f t="shared" si="91"/>
        <v>45032</v>
      </c>
      <c r="R219" s="30">
        <f t="shared" si="92"/>
        <v>0</v>
      </c>
      <c r="S219" s="30">
        <v>200</v>
      </c>
      <c r="T219" s="30">
        <v>113.6</v>
      </c>
      <c r="U219" s="30">
        <v>160</v>
      </c>
      <c r="V219" s="30">
        <v>0.89790000000000003</v>
      </c>
      <c r="W219" s="1635">
        <f t="shared" si="107"/>
        <v>0.45086860844148824</v>
      </c>
      <c r="X219" s="30">
        <v>34216</v>
      </c>
      <c r="Y219" s="30">
        <f t="shared" si="93"/>
        <v>45533</v>
      </c>
      <c r="Z219" s="30">
        <f t="shared" si="94"/>
        <v>0</v>
      </c>
      <c r="AA219" s="30">
        <v>200</v>
      </c>
      <c r="AB219" s="30">
        <v>114.4</v>
      </c>
      <c r="AC219" s="30">
        <v>160</v>
      </c>
      <c r="AD219" s="30">
        <v>0.88719999999999999</v>
      </c>
      <c r="AE219" s="1635">
        <f t="shared" si="106"/>
        <v>0.4285349331562136</v>
      </c>
      <c r="AF219" s="30">
        <v>31316</v>
      </c>
      <c r="AG219" s="30">
        <f t="shared" si="95"/>
        <v>43846</v>
      </c>
      <c r="AH219" s="30">
        <f t="shared" si="96"/>
        <v>0</v>
      </c>
      <c r="AI219" s="30">
        <v>200</v>
      </c>
      <c r="AJ219" s="30">
        <v>130</v>
      </c>
      <c r="AK219" s="30">
        <v>160</v>
      </c>
      <c r="AL219" s="30">
        <v>0.89529999999999998</v>
      </c>
      <c r="AM219" s="1635">
        <f t="shared" si="87"/>
        <v>0.44654665199950078</v>
      </c>
      <c r="AN219" s="30">
        <v>38668</v>
      </c>
      <c r="AO219" s="30">
        <f t="shared" si="97"/>
        <v>51956</v>
      </c>
      <c r="AP219" s="30">
        <f t="shared" si="98"/>
        <v>0</v>
      </c>
      <c r="AQ219" s="30">
        <v>200</v>
      </c>
      <c r="AR219" s="30">
        <v>128.80000000000001</v>
      </c>
      <c r="AS219" s="30">
        <v>160</v>
      </c>
      <c r="AT219" s="30">
        <v>0.90339999999999998</v>
      </c>
      <c r="AU219" s="1635">
        <f t="shared" si="88"/>
        <v>0.39625602521702369</v>
      </c>
      <c r="AV219" s="30">
        <v>34304</v>
      </c>
      <c r="AW219" s="30">
        <f t="shared" si="99"/>
        <v>51942</v>
      </c>
      <c r="AX219" s="30">
        <f t="shared" si="100"/>
        <v>0</v>
      </c>
      <c r="AY219" s="30">
        <v>200</v>
      </c>
      <c r="AZ219" s="30">
        <v>129.6</v>
      </c>
      <c r="BA219" s="30">
        <v>160</v>
      </c>
      <c r="BB219" s="30">
        <v>0.89870000000000005</v>
      </c>
      <c r="BC219" s="1635">
        <f t="shared" si="89"/>
        <v>0.4218961758968105</v>
      </c>
      <c r="BD219" s="30">
        <v>35380</v>
      </c>
      <c r="BE219" s="30">
        <f t="shared" si="101"/>
        <v>50316</v>
      </c>
      <c r="BF219" s="30">
        <f t="shared" si="102"/>
        <v>0</v>
      </c>
      <c r="BG219" s="30">
        <v>200</v>
      </c>
      <c r="BH219" s="30">
        <v>122.8</v>
      </c>
      <c r="BI219" s="30">
        <v>160</v>
      </c>
      <c r="BJ219" s="30">
        <v>0.87280000000000002</v>
      </c>
      <c r="BK219" s="1635">
        <f t="shared" si="105"/>
        <v>0.42737936176153302</v>
      </c>
      <c r="BL219" s="30">
        <v>34080</v>
      </c>
      <c r="BM219" s="30">
        <f t="shared" si="103"/>
        <v>47845</v>
      </c>
      <c r="BN219" s="30">
        <f t="shared" si="104"/>
        <v>0</v>
      </c>
    </row>
    <row r="220" spans="1:66">
      <c r="A220" t="s">
        <v>3643</v>
      </c>
      <c r="B220">
        <v>6210</v>
      </c>
      <c r="C220">
        <v>42</v>
      </c>
      <c r="D220" s="30">
        <v>214</v>
      </c>
      <c r="E220" s="30" t="s">
        <v>3343</v>
      </c>
      <c r="F220" s="30" t="s">
        <v>3644</v>
      </c>
      <c r="G220" s="30" t="s">
        <v>2143</v>
      </c>
      <c r="H220" s="30" t="s">
        <v>2142</v>
      </c>
      <c r="I220" s="30">
        <v>11</v>
      </c>
      <c r="J220" s="30">
        <v>201</v>
      </c>
      <c r="K220" s="30">
        <v>201</v>
      </c>
      <c r="L220" s="30">
        <v>120.9</v>
      </c>
      <c r="M220" s="30">
        <v>160.80000000000001</v>
      </c>
      <c r="N220" s="30">
        <v>0.98229999999999995</v>
      </c>
      <c r="O220" s="1635">
        <f t="shared" si="108"/>
        <v>0.35168947497813591</v>
      </c>
      <c r="P220" s="30">
        <v>30072</v>
      </c>
      <c r="Q220" s="30">
        <f t="shared" si="91"/>
        <v>51304</v>
      </c>
      <c r="R220" s="30">
        <f t="shared" si="92"/>
        <v>0</v>
      </c>
      <c r="S220" s="30">
        <v>201</v>
      </c>
      <c r="T220" s="30">
        <v>135.9</v>
      </c>
      <c r="U220" s="30">
        <v>160.80000000000001</v>
      </c>
      <c r="V220" s="30">
        <v>0.95330000000000004</v>
      </c>
      <c r="W220" s="1635">
        <f t="shared" si="107"/>
        <v>0.1594185459212448</v>
      </c>
      <c r="X220" s="30">
        <v>15366</v>
      </c>
      <c r="Y220" s="30">
        <f t="shared" si="93"/>
        <v>57833</v>
      </c>
      <c r="Z220" s="30">
        <f t="shared" si="94"/>
        <v>0</v>
      </c>
      <c r="AA220" s="30">
        <v>201</v>
      </c>
      <c r="AB220" s="30">
        <v>124.2</v>
      </c>
      <c r="AC220" s="30">
        <v>160.80000000000001</v>
      </c>
      <c r="AD220" s="30">
        <v>0.94779999999999998</v>
      </c>
      <c r="AE220" s="1635">
        <f t="shared" si="106"/>
        <v>0.18497790798863303</v>
      </c>
      <c r="AF220" s="30">
        <v>15678</v>
      </c>
      <c r="AG220" s="30">
        <f t="shared" si="95"/>
        <v>50854</v>
      </c>
      <c r="AH220" s="30">
        <f t="shared" si="96"/>
        <v>0</v>
      </c>
      <c r="AI220" s="30">
        <v>201</v>
      </c>
      <c r="AJ220" s="30">
        <v>106.5</v>
      </c>
      <c r="AK220" s="30">
        <v>160.80000000000001</v>
      </c>
      <c r="AL220" s="30">
        <v>0.91920000000000002</v>
      </c>
      <c r="AM220" s="1635">
        <f t="shared" si="87"/>
        <v>0.17007229749064401</v>
      </c>
      <c r="AN220" s="30">
        <v>12387</v>
      </c>
      <c r="AO220" s="30">
        <f t="shared" si="97"/>
        <v>43700</v>
      </c>
      <c r="AP220" s="30">
        <f t="shared" si="98"/>
        <v>0</v>
      </c>
      <c r="AQ220" s="30">
        <v>201</v>
      </c>
      <c r="AR220" s="30">
        <v>11.7</v>
      </c>
      <c r="AS220" s="30">
        <v>160.80000000000001</v>
      </c>
      <c r="AT220" s="30">
        <v>0.41770000000000002</v>
      </c>
      <c r="AU220" s="1635">
        <f t="shared" si="88"/>
        <v>0.416667244225223</v>
      </c>
      <c r="AV220" s="30">
        <v>1515</v>
      </c>
      <c r="AW220" s="30">
        <f t="shared" si="99"/>
        <v>2182</v>
      </c>
      <c r="AX220" s="30">
        <f t="shared" si="100"/>
        <v>0</v>
      </c>
      <c r="AY220" s="30">
        <v>201</v>
      </c>
      <c r="AZ220" s="30">
        <v>16.8</v>
      </c>
      <c r="BA220" s="30">
        <v>160.80000000000001</v>
      </c>
      <c r="BB220" s="30">
        <v>0.47660000000000002</v>
      </c>
      <c r="BC220" s="1635">
        <f t="shared" si="89"/>
        <v>0.22740859527473037</v>
      </c>
      <c r="BD220" s="30">
        <v>1311</v>
      </c>
      <c r="BE220" s="30">
        <f t="shared" si="101"/>
        <v>3459</v>
      </c>
      <c r="BF220" s="30">
        <f t="shared" si="102"/>
        <v>0</v>
      </c>
      <c r="BG220" s="30">
        <v>201</v>
      </c>
      <c r="BH220" s="30">
        <v>8.4</v>
      </c>
      <c r="BI220" s="30">
        <v>160.80000000000001</v>
      </c>
      <c r="BJ220" s="30">
        <v>0.45600000000000002</v>
      </c>
      <c r="BK220" s="1635">
        <f t="shared" si="105"/>
        <v>0.40949989220362731</v>
      </c>
      <c r="BL220" s="30">
        <v>1167</v>
      </c>
      <c r="BM220" s="30">
        <f t="shared" si="103"/>
        <v>1710</v>
      </c>
      <c r="BN220" s="30">
        <f t="shared" si="104"/>
        <v>0</v>
      </c>
    </row>
    <row r="221" spans="1:66">
      <c r="A221" t="s">
        <v>2855</v>
      </c>
      <c r="B221">
        <v>6220</v>
      </c>
      <c r="C221">
        <v>160</v>
      </c>
      <c r="D221" s="30">
        <v>215</v>
      </c>
      <c r="E221" s="30" t="s">
        <v>3243</v>
      </c>
      <c r="F221" s="30" t="s">
        <v>1739</v>
      </c>
      <c r="G221" s="30" t="s">
        <v>2143</v>
      </c>
      <c r="H221" s="30" t="s">
        <v>1051</v>
      </c>
      <c r="I221" s="30">
        <v>11</v>
      </c>
      <c r="J221" s="30">
        <v>204</v>
      </c>
      <c r="K221" s="30">
        <v>204</v>
      </c>
      <c r="L221" s="30">
        <v>30</v>
      </c>
      <c r="M221" s="30">
        <v>204</v>
      </c>
      <c r="N221" s="30">
        <v>0.98640000000000005</v>
      </c>
      <c r="O221" s="1635">
        <f t="shared" si="108"/>
        <v>0.27639790033342343</v>
      </c>
      <c r="P221" s="30">
        <v>5889</v>
      </c>
      <c r="Q221" s="30">
        <f t="shared" si="91"/>
        <v>12784</v>
      </c>
      <c r="R221" s="30">
        <f t="shared" si="92"/>
        <v>0</v>
      </c>
      <c r="S221" s="30">
        <v>204</v>
      </c>
      <c r="T221" s="30">
        <v>35.4</v>
      </c>
      <c r="U221" s="30">
        <v>204</v>
      </c>
      <c r="V221" s="30">
        <v>0.98909999999999998</v>
      </c>
      <c r="W221" s="1635">
        <f t="shared" si="107"/>
        <v>0.28099246982560061</v>
      </c>
      <c r="X221" s="30">
        <v>7320</v>
      </c>
      <c r="Y221" s="30">
        <f t="shared" si="93"/>
        <v>15630</v>
      </c>
      <c r="Z221" s="30">
        <f t="shared" si="94"/>
        <v>0</v>
      </c>
      <c r="AA221" s="30">
        <v>204</v>
      </c>
      <c r="AB221" s="30">
        <v>32.4</v>
      </c>
      <c r="AC221" s="30">
        <v>204</v>
      </c>
      <c r="AD221" s="30">
        <v>0.99150000000000005</v>
      </c>
      <c r="AE221" s="1635">
        <f t="shared" si="106"/>
        <v>0.36239102328641187</v>
      </c>
      <c r="AF221" s="30">
        <v>8382</v>
      </c>
      <c r="AG221" s="30">
        <f t="shared" si="95"/>
        <v>13878</v>
      </c>
      <c r="AH221" s="30">
        <f t="shared" si="96"/>
        <v>0</v>
      </c>
      <c r="AI221" s="30">
        <v>204</v>
      </c>
      <c r="AJ221" s="30">
        <v>28.2</v>
      </c>
      <c r="AK221" s="30">
        <v>204</v>
      </c>
      <c r="AL221" s="30">
        <v>0.9899</v>
      </c>
      <c r="AM221" s="1635">
        <f t="shared" si="87"/>
        <v>0.34046107738028258</v>
      </c>
      <c r="AN221" s="30">
        <v>7071</v>
      </c>
      <c r="AO221" s="30">
        <f t="shared" si="97"/>
        <v>12461</v>
      </c>
      <c r="AP221" s="30">
        <f t="shared" si="98"/>
        <v>0</v>
      </c>
      <c r="AQ221" s="30">
        <v>204</v>
      </c>
      <c r="AR221" s="30">
        <v>23.4</v>
      </c>
      <c r="AS221" s="30">
        <v>204</v>
      </c>
      <c r="AT221" s="30">
        <v>0.98150000000000004</v>
      </c>
      <c r="AU221" s="1635">
        <f t="shared" si="88"/>
        <v>0.40116992033906568</v>
      </c>
      <c r="AV221" s="30">
        <v>6855</v>
      </c>
      <c r="AW221" s="30">
        <f t="shared" si="99"/>
        <v>10253</v>
      </c>
      <c r="AX221" s="30">
        <f t="shared" si="100"/>
        <v>0</v>
      </c>
      <c r="AY221" s="30">
        <v>204</v>
      </c>
      <c r="AZ221" s="30">
        <v>25.8</v>
      </c>
      <c r="BA221" s="30">
        <v>204</v>
      </c>
      <c r="BB221" s="30">
        <v>0.98329999999999995</v>
      </c>
      <c r="BC221" s="1635">
        <f t="shared" si="89"/>
        <v>0.33800909293732462</v>
      </c>
      <c r="BD221" s="30">
        <v>6174</v>
      </c>
      <c r="BE221" s="30">
        <f t="shared" si="101"/>
        <v>10959</v>
      </c>
      <c r="BF221" s="30">
        <f t="shared" si="102"/>
        <v>0</v>
      </c>
      <c r="BG221" s="30">
        <v>204</v>
      </c>
      <c r="BH221" s="30">
        <v>31.8</v>
      </c>
      <c r="BI221" s="30">
        <v>204</v>
      </c>
      <c r="BJ221" s="30">
        <v>0.97760000000000002</v>
      </c>
      <c r="BK221" s="1635">
        <f t="shared" si="105"/>
        <v>0.31687171418429749</v>
      </c>
      <c r="BL221" s="30">
        <v>7329</v>
      </c>
      <c r="BM221" s="30">
        <f t="shared" si="103"/>
        <v>13878</v>
      </c>
      <c r="BN221" s="30">
        <f t="shared" si="104"/>
        <v>0</v>
      </c>
    </row>
    <row r="222" spans="1:66">
      <c r="A222" t="s">
        <v>2856</v>
      </c>
      <c r="B222">
        <v>1250</v>
      </c>
      <c r="C222">
        <v>5</v>
      </c>
      <c r="D222" s="30">
        <v>216</v>
      </c>
      <c r="E222" s="30" t="s">
        <v>3244</v>
      </c>
      <c r="F222" s="30" t="s">
        <v>1478</v>
      </c>
      <c r="G222" s="30" t="s">
        <v>2143</v>
      </c>
      <c r="H222" s="30" t="s">
        <v>2223</v>
      </c>
      <c r="I222" s="30">
        <v>33</v>
      </c>
      <c r="J222" s="30">
        <v>205</v>
      </c>
      <c r="K222" s="30">
        <v>205</v>
      </c>
      <c r="L222" s="30">
        <v>214.5</v>
      </c>
      <c r="M222" s="30">
        <v>214.5</v>
      </c>
      <c r="N222" s="30">
        <v>0.94220000000000004</v>
      </c>
      <c r="O222" s="1635">
        <f t="shared" si="108"/>
        <v>0.66014553384538521</v>
      </c>
      <c r="P222" s="30">
        <v>96060</v>
      </c>
      <c r="Q222" s="30">
        <f t="shared" si="91"/>
        <v>87308</v>
      </c>
      <c r="R222" s="30">
        <f t="shared" si="92"/>
        <v>8752</v>
      </c>
      <c r="S222" s="30">
        <v>205</v>
      </c>
      <c r="T222" s="30">
        <v>246</v>
      </c>
      <c r="U222" s="30">
        <v>246</v>
      </c>
      <c r="V222" s="30">
        <v>0.92410000000000003</v>
      </c>
      <c r="W222" s="1635">
        <f t="shared" si="107"/>
        <v>0.71331657373738344</v>
      </c>
      <c r="X222" s="30">
        <v>120645</v>
      </c>
      <c r="Y222" s="30">
        <f t="shared" si="93"/>
        <v>101479</v>
      </c>
      <c r="Z222" s="30">
        <f t="shared" si="94"/>
        <v>19166</v>
      </c>
      <c r="AA222" s="30">
        <v>205</v>
      </c>
      <c r="AB222" s="30">
        <v>241.5</v>
      </c>
      <c r="AC222" s="30">
        <v>241.5</v>
      </c>
      <c r="AD222" s="30">
        <v>0.92279999999999995</v>
      </c>
      <c r="AE222" s="1635">
        <f t="shared" si="106"/>
        <v>0.73346998348411829</v>
      </c>
      <c r="AF222" s="30">
        <v>117690</v>
      </c>
      <c r="AG222" s="30">
        <f t="shared" si="95"/>
        <v>96274</v>
      </c>
      <c r="AH222" s="30">
        <f t="shared" si="96"/>
        <v>21416</v>
      </c>
      <c r="AI222" s="30">
        <v>205</v>
      </c>
      <c r="AJ222" s="30">
        <v>231</v>
      </c>
      <c r="AK222" s="30">
        <v>231</v>
      </c>
      <c r="AL222" s="30">
        <v>0.93230000000000002</v>
      </c>
      <c r="AM222" s="1635">
        <f t="shared" si="87"/>
        <v>0.74686944308726022</v>
      </c>
      <c r="AN222" s="30">
        <v>119670</v>
      </c>
      <c r="AO222" s="30">
        <f t="shared" si="97"/>
        <v>96137</v>
      </c>
      <c r="AP222" s="30">
        <f t="shared" si="98"/>
        <v>23533</v>
      </c>
      <c r="AQ222" s="30">
        <v>205</v>
      </c>
      <c r="AR222" s="30">
        <v>201</v>
      </c>
      <c r="AS222" s="30">
        <v>201</v>
      </c>
      <c r="AT222" s="30">
        <v>0.93659999999999999</v>
      </c>
      <c r="AU222" s="1635">
        <f t="shared" si="88"/>
        <v>0.75148374183719668</v>
      </c>
      <c r="AV222" s="30">
        <v>105255</v>
      </c>
      <c r="AW222" s="30">
        <f t="shared" si="99"/>
        <v>84038</v>
      </c>
      <c r="AX222" s="30">
        <f t="shared" si="100"/>
        <v>21217</v>
      </c>
      <c r="AY222" s="30">
        <v>205</v>
      </c>
      <c r="AZ222" s="30">
        <v>223.5</v>
      </c>
      <c r="BA222" s="30">
        <v>223.5</v>
      </c>
      <c r="BB222" s="30">
        <v>0.9415</v>
      </c>
      <c r="BC222" s="1635">
        <f t="shared" si="89"/>
        <v>0.4717629340268496</v>
      </c>
      <c r="BD222" s="30">
        <v>71475</v>
      </c>
      <c r="BE222" s="30">
        <f t="shared" si="101"/>
        <v>90904</v>
      </c>
      <c r="BF222" s="30">
        <f t="shared" si="102"/>
        <v>0</v>
      </c>
      <c r="BG222" s="30">
        <v>205</v>
      </c>
      <c r="BH222" s="30">
        <v>214.5</v>
      </c>
      <c r="BI222" s="30">
        <v>214.5</v>
      </c>
      <c r="BJ222" s="30">
        <v>0.9456</v>
      </c>
      <c r="BK222" s="1635">
        <f t="shared" si="105"/>
        <v>0.75563389178912355</v>
      </c>
      <c r="BL222" s="30">
        <v>114030</v>
      </c>
      <c r="BM222" s="30">
        <f t="shared" si="103"/>
        <v>90544</v>
      </c>
      <c r="BN222" s="30">
        <f t="shared" si="104"/>
        <v>23486</v>
      </c>
    </row>
    <row r="223" spans="1:66">
      <c r="A223" t="s">
        <v>3316</v>
      </c>
      <c r="B223">
        <v>6110</v>
      </c>
      <c r="C223">
        <v>82</v>
      </c>
      <c r="D223" s="30">
        <v>217</v>
      </c>
      <c r="E223" s="30" t="s">
        <v>3317</v>
      </c>
      <c r="F223" s="30" t="s">
        <v>3318</v>
      </c>
      <c r="G223" s="30" t="s">
        <v>2143</v>
      </c>
      <c r="H223" s="30" t="s">
        <v>1439</v>
      </c>
      <c r="I223" s="30">
        <v>11</v>
      </c>
      <c r="J223" s="30">
        <v>206</v>
      </c>
      <c r="K223" s="30">
        <v>206</v>
      </c>
      <c r="L223" s="30">
        <v>198</v>
      </c>
      <c r="M223" s="30">
        <v>198</v>
      </c>
      <c r="N223" s="30">
        <v>0.98939999999999995</v>
      </c>
      <c r="O223" s="1635">
        <f t="shared" si="108"/>
        <v>0.31903837240404859</v>
      </c>
      <c r="P223" s="30">
        <v>45000</v>
      </c>
      <c r="Q223" s="30">
        <f t="shared" si="91"/>
        <v>84629</v>
      </c>
      <c r="R223" s="30">
        <f t="shared" si="92"/>
        <v>0</v>
      </c>
      <c r="S223" s="30">
        <v>206</v>
      </c>
      <c r="T223" s="30">
        <v>138</v>
      </c>
      <c r="U223" s="30">
        <v>164.8</v>
      </c>
      <c r="V223" s="30">
        <v>0.98780000000000001</v>
      </c>
      <c r="W223" s="1635">
        <f t="shared" si="107"/>
        <v>0.43246163266654497</v>
      </c>
      <c r="X223" s="30">
        <v>43860</v>
      </c>
      <c r="Y223" s="30">
        <f t="shared" si="93"/>
        <v>60852</v>
      </c>
      <c r="Z223" s="30">
        <f t="shared" si="94"/>
        <v>0</v>
      </c>
      <c r="AA223" s="30">
        <v>206</v>
      </c>
      <c r="AB223" s="30">
        <v>204</v>
      </c>
      <c r="AC223" s="30">
        <v>204</v>
      </c>
      <c r="AD223" s="30">
        <v>0.98509999999999998</v>
      </c>
      <c r="AE223" s="1635">
        <f t="shared" si="106"/>
        <v>0.32966693935720676</v>
      </c>
      <c r="AF223" s="30">
        <v>47700</v>
      </c>
      <c r="AG223" s="30">
        <f t="shared" si="95"/>
        <v>86815</v>
      </c>
      <c r="AH223" s="30">
        <f t="shared" si="96"/>
        <v>0</v>
      </c>
      <c r="AI223" s="30">
        <v>206</v>
      </c>
      <c r="AJ223" s="30">
        <v>162</v>
      </c>
      <c r="AK223" s="30">
        <v>164.8</v>
      </c>
      <c r="AL223" s="30">
        <v>0.97370000000000001</v>
      </c>
      <c r="AM223" s="1635">
        <f t="shared" si="87"/>
        <v>0.35992398569024037</v>
      </c>
      <c r="AN223" s="30">
        <v>42240</v>
      </c>
      <c r="AO223" s="30">
        <f t="shared" si="97"/>
        <v>70415</v>
      </c>
      <c r="AP223" s="30">
        <f t="shared" si="98"/>
        <v>0</v>
      </c>
      <c r="AQ223" s="30">
        <v>206</v>
      </c>
      <c r="AR223" s="30">
        <v>132</v>
      </c>
      <c r="AS223" s="30">
        <v>164.8</v>
      </c>
      <c r="AT223" s="30">
        <v>0.98480000000000001</v>
      </c>
      <c r="AU223" s="1635">
        <f t="shared" si="88"/>
        <v>0.44357022440012928</v>
      </c>
      <c r="AV223" s="30">
        <v>42900</v>
      </c>
      <c r="AW223" s="30">
        <f t="shared" si="99"/>
        <v>58029</v>
      </c>
      <c r="AX223" s="30">
        <f t="shared" si="100"/>
        <v>0</v>
      </c>
      <c r="AY223" s="30">
        <v>206</v>
      </c>
      <c r="AZ223" s="30">
        <v>120</v>
      </c>
      <c r="BA223" s="30">
        <v>164.8</v>
      </c>
      <c r="BB223" s="30">
        <v>0.98470000000000002</v>
      </c>
      <c r="BC223" s="1635">
        <f t="shared" si="89"/>
        <v>0.45346580458797375</v>
      </c>
      <c r="BD223" s="30">
        <v>38580</v>
      </c>
      <c r="BE223" s="30">
        <f t="shared" si="101"/>
        <v>51047</v>
      </c>
      <c r="BF223" s="30">
        <f t="shared" si="102"/>
        <v>0</v>
      </c>
      <c r="BG223" s="30">
        <v>206</v>
      </c>
      <c r="BH223" s="30">
        <v>132</v>
      </c>
      <c r="BI223" s="30">
        <v>164.8</v>
      </c>
      <c r="BJ223" s="30">
        <v>0.98009999999999997</v>
      </c>
      <c r="BK223" s="1635">
        <f t="shared" si="105"/>
        <v>0.43011351106970053</v>
      </c>
      <c r="BL223" s="30">
        <v>41400</v>
      </c>
      <c r="BM223" s="30">
        <f t="shared" si="103"/>
        <v>57752</v>
      </c>
      <c r="BN223" s="30">
        <f t="shared" si="104"/>
        <v>0</v>
      </c>
    </row>
    <row r="224" spans="1:66">
      <c r="A224" t="s">
        <v>2758</v>
      </c>
      <c r="B224">
        <v>1230</v>
      </c>
      <c r="C224">
        <v>36</v>
      </c>
      <c r="D224" s="30">
        <v>218</v>
      </c>
      <c r="E224" s="30" t="s">
        <v>3160</v>
      </c>
      <c r="F224" s="30" t="s">
        <v>714</v>
      </c>
      <c r="G224" s="30" t="s">
        <v>2143</v>
      </c>
      <c r="H224" s="30" t="s">
        <v>2142</v>
      </c>
      <c r="I224" s="30">
        <v>33</v>
      </c>
      <c r="J224" s="30">
        <v>210</v>
      </c>
      <c r="K224" s="30">
        <v>145</v>
      </c>
      <c r="L224" s="30">
        <v>189.6</v>
      </c>
      <c r="M224" s="30">
        <v>189.6</v>
      </c>
      <c r="N224" s="30">
        <v>0.99860000000000004</v>
      </c>
      <c r="O224" s="1635">
        <f t="shared" si="108"/>
        <v>0.18428577786679126</v>
      </c>
      <c r="P224" s="30">
        <v>25122</v>
      </c>
      <c r="Q224" s="30">
        <f t="shared" si="91"/>
        <v>81793</v>
      </c>
      <c r="R224" s="30">
        <f t="shared" si="92"/>
        <v>0</v>
      </c>
      <c r="S224" s="30">
        <v>145</v>
      </c>
      <c r="T224" s="30">
        <v>185.4</v>
      </c>
      <c r="U224" s="30">
        <v>185.4</v>
      </c>
      <c r="V224" s="30">
        <v>0.99860000000000004</v>
      </c>
      <c r="W224" s="1635">
        <f t="shared" si="107"/>
        <v>0.2104331037527773</v>
      </c>
      <c r="X224" s="30">
        <v>28986</v>
      </c>
      <c r="Y224" s="30">
        <f t="shared" si="93"/>
        <v>82647</v>
      </c>
      <c r="Z224" s="30">
        <f t="shared" si="94"/>
        <v>0</v>
      </c>
      <c r="AA224" s="30">
        <v>145</v>
      </c>
      <c r="AB224" s="30">
        <v>172.2</v>
      </c>
      <c r="AC224" s="30">
        <v>172.2</v>
      </c>
      <c r="AD224" s="30">
        <v>0.99839999999999995</v>
      </c>
      <c r="AE224" s="1635">
        <f t="shared" si="106"/>
        <v>0.2452627262078482</v>
      </c>
      <c r="AF224" s="30">
        <v>30360</v>
      </c>
      <c r="AG224" s="30">
        <f t="shared" si="95"/>
        <v>74271</v>
      </c>
      <c r="AH224" s="30">
        <f t="shared" si="96"/>
        <v>0</v>
      </c>
      <c r="AI224" s="30">
        <v>210</v>
      </c>
      <c r="AJ224" s="30">
        <v>190.8</v>
      </c>
      <c r="AK224" s="30">
        <v>190.8</v>
      </c>
      <c r="AL224" s="30">
        <v>0.99829999999999997</v>
      </c>
      <c r="AM224" s="1635">
        <f t="shared" si="87"/>
        <v>0.25331323207524065</v>
      </c>
      <c r="AN224" s="30">
        <v>35898</v>
      </c>
      <c r="AO224" s="30">
        <f t="shared" si="97"/>
        <v>85028</v>
      </c>
      <c r="AP224" s="30">
        <f t="shared" si="98"/>
        <v>0</v>
      </c>
      <c r="AQ224" s="30">
        <v>210</v>
      </c>
      <c r="AR224" s="30">
        <v>170.4</v>
      </c>
      <c r="AS224" s="30">
        <v>170.4</v>
      </c>
      <c r="AT224" s="30">
        <v>0.99870000000000003</v>
      </c>
      <c r="AU224" s="1635">
        <f t="shared" si="88"/>
        <v>0.29267185611778423</v>
      </c>
      <c r="AV224" s="30">
        <v>37056</v>
      </c>
      <c r="AW224" s="30">
        <f t="shared" si="99"/>
        <v>75968</v>
      </c>
      <c r="AX224" s="30">
        <f t="shared" si="100"/>
        <v>0</v>
      </c>
      <c r="AY224" s="30">
        <v>210</v>
      </c>
      <c r="AZ224" s="30">
        <v>173.4</v>
      </c>
      <c r="BA224" s="30">
        <v>173.4</v>
      </c>
      <c r="BB224" s="30">
        <v>0.99829999999999997</v>
      </c>
      <c r="BC224" s="1635">
        <f t="shared" si="89"/>
        <v>0.3040539929028907</v>
      </c>
      <c r="BD224" s="30">
        <v>37896</v>
      </c>
      <c r="BE224" s="30">
        <f t="shared" si="101"/>
        <v>74781</v>
      </c>
      <c r="BF224" s="30">
        <f t="shared" si="102"/>
        <v>0</v>
      </c>
      <c r="BG224" s="30">
        <v>210</v>
      </c>
      <c r="BH224" s="30">
        <v>148.80000000000001</v>
      </c>
      <c r="BI224" s="30">
        <v>168</v>
      </c>
      <c r="BJ224" s="30">
        <v>0.99850000000000005</v>
      </c>
      <c r="BK224" s="1635">
        <f t="shared" si="105"/>
        <v>0.28420188381774875</v>
      </c>
      <c r="BL224" s="30">
        <v>31416</v>
      </c>
      <c r="BM224" s="30">
        <f t="shared" si="103"/>
        <v>66325</v>
      </c>
      <c r="BN224" s="30">
        <f t="shared" si="104"/>
        <v>0</v>
      </c>
    </row>
    <row r="225" spans="1:66">
      <c r="A225" t="s">
        <v>2857</v>
      </c>
      <c r="B225">
        <v>1230</v>
      </c>
      <c r="C225">
        <v>37</v>
      </c>
      <c r="D225" s="30">
        <v>219</v>
      </c>
      <c r="E225" s="30" t="s">
        <v>3245</v>
      </c>
      <c r="F225" s="30" t="s">
        <v>715</v>
      </c>
      <c r="G225" s="30" t="s">
        <v>2143</v>
      </c>
      <c r="H225" s="30" t="s">
        <v>2142</v>
      </c>
      <c r="I225" s="30">
        <v>33</v>
      </c>
      <c r="J225" s="30">
        <v>210</v>
      </c>
      <c r="K225" s="30">
        <v>210</v>
      </c>
      <c r="L225" s="30">
        <v>184.8</v>
      </c>
      <c r="M225" s="30">
        <v>184.8</v>
      </c>
      <c r="N225" s="30">
        <v>0.997</v>
      </c>
      <c r="O225" s="1635">
        <f t="shared" si="108"/>
        <v>0.15197106470927935</v>
      </c>
      <c r="P225" s="30">
        <v>20160</v>
      </c>
      <c r="Q225" s="30">
        <f t="shared" si="91"/>
        <v>79594</v>
      </c>
      <c r="R225" s="30">
        <f t="shared" si="92"/>
        <v>0</v>
      </c>
      <c r="S225" s="30">
        <v>210</v>
      </c>
      <c r="T225" s="30">
        <v>166.8</v>
      </c>
      <c r="U225" s="30">
        <v>168</v>
      </c>
      <c r="V225" s="30">
        <v>0.99460000000000004</v>
      </c>
      <c r="W225" s="1635">
        <f t="shared" si="107"/>
        <v>0.17777012343797371</v>
      </c>
      <c r="X225" s="30">
        <v>21942</v>
      </c>
      <c r="Y225" s="30">
        <f t="shared" si="93"/>
        <v>74057</v>
      </c>
      <c r="Z225" s="30">
        <f t="shared" si="94"/>
        <v>0</v>
      </c>
      <c r="AA225" s="30">
        <v>210</v>
      </c>
      <c r="AB225" s="30">
        <v>187.2</v>
      </c>
      <c r="AC225" s="30">
        <v>187.2</v>
      </c>
      <c r="AD225" s="30">
        <v>0.99319999999999997</v>
      </c>
      <c r="AE225" s="1635">
        <f t="shared" si="106"/>
        <v>0.15740941536350317</v>
      </c>
      <c r="AF225" s="30">
        <v>21072</v>
      </c>
      <c r="AG225" s="30">
        <f t="shared" si="95"/>
        <v>80320</v>
      </c>
      <c r="AH225" s="30">
        <f t="shared" si="96"/>
        <v>0</v>
      </c>
      <c r="AI225" s="30">
        <v>210</v>
      </c>
      <c r="AJ225" s="30">
        <v>181.2</v>
      </c>
      <c r="AK225" s="30">
        <v>181.2</v>
      </c>
      <c r="AL225" s="30">
        <v>0.99199999999999999</v>
      </c>
      <c r="AM225" s="1635">
        <f t="shared" si="87"/>
        <v>0.16061698745557998</v>
      </c>
      <c r="AN225" s="30">
        <v>21480</v>
      </c>
      <c r="AO225" s="30">
        <f t="shared" si="97"/>
        <v>80241</v>
      </c>
      <c r="AP225" s="30">
        <f t="shared" si="98"/>
        <v>0</v>
      </c>
      <c r="AQ225" s="30">
        <v>210</v>
      </c>
      <c r="AR225" s="30">
        <v>164.4</v>
      </c>
      <c r="AS225" s="30">
        <v>168</v>
      </c>
      <c r="AT225" s="30">
        <v>0.9929</v>
      </c>
      <c r="AU225" s="1635">
        <f t="shared" si="88"/>
        <v>0.13729652260110436</v>
      </c>
      <c r="AV225" s="30">
        <v>16674</v>
      </c>
      <c r="AW225" s="30">
        <f t="shared" si="99"/>
        <v>72867</v>
      </c>
      <c r="AX225" s="30">
        <f t="shared" si="100"/>
        <v>0</v>
      </c>
      <c r="AY225" s="30">
        <v>210</v>
      </c>
      <c r="AZ225" s="30">
        <v>133.19999999999999</v>
      </c>
      <c r="BA225" s="30">
        <v>168</v>
      </c>
      <c r="BB225" s="30">
        <v>0.99309999999999998</v>
      </c>
      <c r="BC225" s="1635">
        <f t="shared" si="89"/>
        <v>0.20908785131924801</v>
      </c>
      <c r="BD225" s="30">
        <v>19914</v>
      </c>
      <c r="BE225" s="30">
        <f t="shared" si="101"/>
        <v>57145</v>
      </c>
      <c r="BF225" s="30">
        <f t="shared" si="102"/>
        <v>0</v>
      </c>
      <c r="BG225" s="30">
        <v>210</v>
      </c>
      <c r="BH225" s="30">
        <v>152.4</v>
      </c>
      <c r="BI225" s="30">
        <v>168</v>
      </c>
      <c r="BJ225" s="30">
        <v>0.99370000000000003</v>
      </c>
      <c r="BK225" s="1635">
        <f t="shared" si="105"/>
        <v>0.15155593693831376</v>
      </c>
      <c r="BL225" s="30">
        <v>17076</v>
      </c>
      <c r="BM225" s="30">
        <f t="shared" si="103"/>
        <v>67603</v>
      </c>
      <c r="BN225" s="30">
        <f t="shared" si="104"/>
        <v>0</v>
      </c>
    </row>
    <row r="226" spans="1:66">
      <c r="A226" t="s">
        <v>2858</v>
      </c>
      <c r="B226">
        <v>6150</v>
      </c>
      <c r="C226">
        <v>5</v>
      </c>
      <c r="D226" s="30">
        <v>220</v>
      </c>
      <c r="E226" s="30" t="s">
        <v>3246</v>
      </c>
      <c r="F226" s="30" t="s">
        <v>1219</v>
      </c>
      <c r="G226" s="30" t="s">
        <v>2143</v>
      </c>
      <c r="H226" s="30" t="s">
        <v>2142</v>
      </c>
      <c r="I226" s="30">
        <v>33</v>
      </c>
      <c r="J226" s="30">
        <v>210</v>
      </c>
      <c r="K226" s="30">
        <v>210</v>
      </c>
      <c r="L226" s="30">
        <v>15.9</v>
      </c>
      <c r="M226" s="30">
        <v>168</v>
      </c>
      <c r="N226" s="30">
        <v>0.42680000000000001</v>
      </c>
      <c r="O226" s="1635">
        <f t="shared" si="108"/>
        <v>0.23823137030684199</v>
      </c>
      <c r="P226" s="30">
        <v>1164</v>
      </c>
      <c r="Q226" s="30">
        <f t="shared" si="91"/>
        <v>2932</v>
      </c>
      <c r="R226" s="30">
        <f t="shared" si="92"/>
        <v>0</v>
      </c>
      <c r="S226" s="30">
        <v>210</v>
      </c>
      <c r="T226" s="30">
        <v>16.5</v>
      </c>
      <c r="U226" s="30">
        <v>168</v>
      </c>
      <c r="V226" s="30">
        <v>0.48520000000000002</v>
      </c>
      <c r="W226" s="1635">
        <f t="shared" si="107"/>
        <v>0.30622959644580261</v>
      </c>
      <c r="X226" s="30">
        <v>1824</v>
      </c>
      <c r="Y226" s="30">
        <f t="shared" si="93"/>
        <v>3574</v>
      </c>
      <c r="Z226" s="30">
        <f t="shared" si="94"/>
        <v>0</v>
      </c>
      <c r="AA226" s="30">
        <v>210</v>
      </c>
      <c r="AB226" s="30">
        <v>14.52</v>
      </c>
      <c r="AC226" s="30">
        <v>168</v>
      </c>
      <c r="AD226" s="30">
        <v>0.64780000000000004</v>
      </c>
      <c r="AE226" s="1635">
        <f t="shared" si="106"/>
        <v>0.23787866030140584</v>
      </c>
      <c r="AF226" s="30">
        <v>1611</v>
      </c>
      <c r="AG226" s="30">
        <f t="shared" si="95"/>
        <v>4063</v>
      </c>
      <c r="AH226" s="30">
        <f t="shared" si="96"/>
        <v>0</v>
      </c>
      <c r="AI226" s="30">
        <v>210</v>
      </c>
      <c r="AJ226" s="30">
        <v>5.0999999999999996</v>
      </c>
      <c r="AK226" s="30">
        <v>168</v>
      </c>
      <c r="AL226" s="30">
        <v>0.99680000000000002</v>
      </c>
      <c r="AM226" s="1635">
        <f t="shared" si="87"/>
        <v>0.24588487080225352</v>
      </c>
      <c r="AN226" s="30">
        <v>930</v>
      </c>
      <c r="AO226" s="30">
        <f t="shared" si="97"/>
        <v>2269</v>
      </c>
      <c r="AP226" s="30">
        <f t="shared" si="98"/>
        <v>0</v>
      </c>
      <c r="AQ226" s="30">
        <v>210</v>
      </c>
      <c r="AR226" s="30">
        <v>6.18</v>
      </c>
      <c r="AS226" s="30">
        <v>168</v>
      </c>
      <c r="AT226" s="30">
        <v>0.99609999999999999</v>
      </c>
      <c r="AU226" s="1635">
        <f t="shared" si="88"/>
        <v>0.33864716721343313</v>
      </c>
      <c r="AV226" s="30">
        <v>1551</v>
      </c>
      <c r="AW226" s="30">
        <f t="shared" si="99"/>
        <v>2748</v>
      </c>
      <c r="AX226" s="30">
        <f t="shared" si="100"/>
        <v>0</v>
      </c>
      <c r="AY226" s="30">
        <v>210</v>
      </c>
      <c r="AZ226" s="30">
        <v>6.39</v>
      </c>
      <c r="BA226" s="30">
        <v>168</v>
      </c>
      <c r="BB226" s="30">
        <v>0.99770000000000003</v>
      </c>
      <c r="BC226" s="1635">
        <f t="shared" si="89"/>
        <v>0.28168595803734087</v>
      </c>
      <c r="BD226" s="30">
        <v>1293</v>
      </c>
      <c r="BE226" s="30">
        <f t="shared" si="101"/>
        <v>2754</v>
      </c>
      <c r="BF226" s="30">
        <f t="shared" si="102"/>
        <v>0</v>
      </c>
      <c r="BG226" s="30">
        <v>210</v>
      </c>
      <c r="BH226" s="30">
        <v>6</v>
      </c>
      <c r="BI226" s="30">
        <v>168</v>
      </c>
      <c r="BJ226" s="30">
        <v>0.99760000000000004</v>
      </c>
      <c r="BK226" s="1635">
        <f t="shared" si="105"/>
        <v>0.27687417544041182</v>
      </c>
      <c r="BL226" s="30">
        <v>1233</v>
      </c>
      <c r="BM226" s="30">
        <f t="shared" si="103"/>
        <v>2672</v>
      </c>
      <c r="BN226" s="30">
        <f t="shared" si="104"/>
        <v>0</v>
      </c>
    </row>
    <row r="227" spans="1:66">
      <c r="A227" t="s">
        <v>2859</v>
      </c>
      <c r="B227">
        <v>1260</v>
      </c>
      <c r="C227">
        <v>9</v>
      </c>
      <c r="D227" s="30">
        <v>221</v>
      </c>
      <c r="E227" s="30" t="s">
        <v>3247</v>
      </c>
      <c r="F227" s="30" t="s">
        <v>1085</v>
      </c>
      <c r="G227" s="30" t="s">
        <v>2143</v>
      </c>
      <c r="H227" s="30" t="s">
        <v>2142</v>
      </c>
      <c r="I227" s="30">
        <v>11</v>
      </c>
      <c r="J227" s="30">
        <v>211</v>
      </c>
      <c r="K227" s="30">
        <v>211</v>
      </c>
      <c r="L227" s="30">
        <v>129</v>
      </c>
      <c r="M227" s="30">
        <v>168.8</v>
      </c>
      <c r="N227" s="30">
        <v>0.98280000000000001</v>
      </c>
      <c r="O227" s="1635">
        <f t="shared" si="108"/>
        <v>0.24451574839171736</v>
      </c>
      <c r="P227" s="30">
        <v>22320</v>
      </c>
      <c r="Q227" s="30">
        <f t="shared" si="91"/>
        <v>54769</v>
      </c>
      <c r="R227" s="30">
        <f t="shared" si="92"/>
        <v>0</v>
      </c>
      <c r="S227" s="30">
        <v>211</v>
      </c>
      <c r="T227" s="30">
        <v>132</v>
      </c>
      <c r="U227" s="30">
        <v>168.8</v>
      </c>
      <c r="V227" s="30">
        <v>0.9788</v>
      </c>
      <c r="W227" s="1635">
        <f t="shared" si="107"/>
        <v>0.23001063404388083</v>
      </c>
      <c r="X227" s="30">
        <v>22110</v>
      </c>
      <c r="Y227" s="30">
        <f t="shared" si="93"/>
        <v>57676</v>
      </c>
      <c r="Z227" s="30">
        <f t="shared" si="94"/>
        <v>0</v>
      </c>
      <c r="AA227" s="30">
        <v>211</v>
      </c>
      <c r="AB227" s="30">
        <v>156</v>
      </c>
      <c r="AC227" s="30">
        <v>168.8</v>
      </c>
      <c r="AD227" s="30">
        <v>0.95820000000000005</v>
      </c>
      <c r="AE227" s="1635">
        <f t="shared" si="106"/>
        <v>0.28097554709952954</v>
      </c>
      <c r="AF227" s="30">
        <v>30240</v>
      </c>
      <c r="AG227" s="30">
        <f t="shared" si="95"/>
        <v>64575</v>
      </c>
      <c r="AH227" s="30">
        <f t="shared" si="96"/>
        <v>0</v>
      </c>
      <c r="AI227" s="30">
        <v>211</v>
      </c>
      <c r="AJ227" s="30">
        <v>186</v>
      </c>
      <c r="AK227" s="30">
        <v>186</v>
      </c>
      <c r="AL227" s="30">
        <v>0.73260000000000003</v>
      </c>
      <c r="AM227" s="1635">
        <f t="shared" si="87"/>
        <v>0.24561028723359626</v>
      </c>
      <c r="AN227" s="30">
        <v>24900</v>
      </c>
      <c r="AO227" s="30">
        <f t="shared" si="97"/>
        <v>60828</v>
      </c>
      <c r="AP227" s="30">
        <f t="shared" si="98"/>
        <v>0</v>
      </c>
      <c r="AQ227" s="30">
        <v>211</v>
      </c>
      <c r="AR227" s="30">
        <v>192</v>
      </c>
      <c r="AS227" s="30">
        <v>192</v>
      </c>
      <c r="AT227" s="30">
        <v>0.82709999999999995</v>
      </c>
      <c r="AU227" s="1635">
        <f t="shared" si="88"/>
        <v>0.1955148705868282</v>
      </c>
      <c r="AV227" s="30">
        <v>23100</v>
      </c>
      <c r="AW227" s="30">
        <f t="shared" si="99"/>
        <v>70890</v>
      </c>
      <c r="AX227" s="30">
        <f t="shared" si="100"/>
        <v>0</v>
      </c>
      <c r="AY227" s="30">
        <v>211</v>
      </c>
      <c r="AZ227" s="30">
        <v>168</v>
      </c>
      <c r="BA227" s="30">
        <v>168.8</v>
      </c>
      <c r="BB227" s="30">
        <v>0.96850000000000003</v>
      </c>
      <c r="BC227" s="1635">
        <f t="shared" si="89"/>
        <v>0.11037154493530331</v>
      </c>
      <c r="BD227" s="30">
        <v>12930</v>
      </c>
      <c r="BE227" s="30">
        <f t="shared" si="101"/>
        <v>70290</v>
      </c>
      <c r="BF227" s="30">
        <f t="shared" si="102"/>
        <v>0</v>
      </c>
      <c r="BG227" s="30">
        <v>211</v>
      </c>
      <c r="BH227" s="30">
        <v>165</v>
      </c>
      <c r="BI227" s="30">
        <v>168.8</v>
      </c>
      <c r="BJ227" s="30">
        <v>0.74580000000000002</v>
      </c>
      <c r="BK227" s="1635">
        <f t="shared" si="105"/>
        <v>2.8835312877562379E-2</v>
      </c>
      <c r="BL227" s="30">
        <v>2640</v>
      </c>
      <c r="BM227" s="30">
        <f t="shared" si="103"/>
        <v>54933</v>
      </c>
      <c r="BN227" s="30">
        <f t="shared" si="104"/>
        <v>0</v>
      </c>
    </row>
    <row r="228" spans="1:66">
      <c r="A228" t="s">
        <v>4046</v>
      </c>
      <c r="B228">
        <v>1210</v>
      </c>
      <c r="C228">
        <v>62</v>
      </c>
      <c r="D228" s="30">
        <v>222</v>
      </c>
      <c r="E228" s="30" t="s">
        <v>4047</v>
      </c>
      <c r="F228" s="30" t="s">
        <v>4048</v>
      </c>
      <c r="G228" s="30" t="s">
        <v>2143</v>
      </c>
      <c r="H228" s="30" t="s">
        <v>2223</v>
      </c>
      <c r="I228" s="30">
        <v>11</v>
      </c>
      <c r="J228" s="30">
        <v>212</v>
      </c>
      <c r="K228" s="30">
        <v>0</v>
      </c>
      <c r="L228" s="30">
        <v>0</v>
      </c>
      <c r="M228" s="30">
        <v>0</v>
      </c>
      <c r="N228" s="30">
        <v>0</v>
      </c>
      <c r="O228" s="1635">
        <v>0</v>
      </c>
      <c r="P228" s="30">
        <v>0</v>
      </c>
      <c r="Q228" s="30">
        <f t="shared" si="91"/>
        <v>0</v>
      </c>
      <c r="R228" s="30">
        <f t="shared" si="92"/>
        <v>0</v>
      </c>
      <c r="S228" s="30">
        <v>212</v>
      </c>
      <c r="T228" s="30">
        <v>4</v>
      </c>
      <c r="U228" s="30">
        <v>60.18</v>
      </c>
      <c r="V228" s="30">
        <v>0.6</v>
      </c>
      <c r="W228" s="1635">
        <f t="shared" si="107"/>
        <v>2.6881720430107527E-2</v>
      </c>
      <c r="X228" s="30">
        <v>48</v>
      </c>
      <c r="Y228" s="30">
        <f t="shared" si="93"/>
        <v>1071</v>
      </c>
      <c r="Z228" s="30">
        <f t="shared" si="94"/>
        <v>0</v>
      </c>
      <c r="AA228" s="30">
        <v>212</v>
      </c>
      <c r="AB228" s="30">
        <v>40</v>
      </c>
      <c r="AC228" s="30">
        <v>169.6</v>
      </c>
      <c r="AD228" s="30">
        <v>0.86109999999999998</v>
      </c>
      <c r="AE228" s="1635">
        <f t="shared" si="106"/>
        <v>2.0000258067846038E-2</v>
      </c>
      <c r="AF228" s="30">
        <v>496</v>
      </c>
      <c r="AG228" s="30">
        <f t="shared" si="95"/>
        <v>14880</v>
      </c>
      <c r="AH228" s="30">
        <f t="shared" si="96"/>
        <v>0</v>
      </c>
      <c r="AI228" s="30">
        <v>212</v>
      </c>
      <c r="AJ228" s="30">
        <v>20</v>
      </c>
      <c r="AK228" s="30">
        <v>169.6</v>
      </c>
      <c r="AL228" s="30">
        <v>0.8216</v>
      </c>
      <c r="AM228" s="1635">
        <f t="shared" si="87"/>
        <v>5.7257802766173531E-2</v>
      </c>
      <c r="AN228" s="30">
        <v>700</v>
      </c>
      <c r="AO228" s="30">
        <f t="shared" si="97"/>
        <v>7335</v>
      </c>
      <c r="AP228" s="30">
        <f t="shared" si="98"/>
        <v>0</v>
      </c>
      <c r="AQ228" s="30">
        <v>212</v>
      </c>
      <c r="AR228" s="30">
        <v>76</v>
      </c>
      <c r="AS228" s="30">
        <v>169.6</v>
      </c>
      <c r="AT228" s="30">
        <v>0.8145</v>
      </c>
      <c r="AU228" s="1635">
        <f t="shared" si="88"/>
        <v>8.2770442214766801E-2</v>
      </c>
      <c r="AV228" s="30">
        <v>3812</v>
      </c>
      <c r="AW228" s="30">
        <f t="shared" si="99"/>
        <v>27633</v>
      </c>
      <c r="AX228" s="30">
        <f t="shared" si="100"/>
        <v>0</v>
      </c>
      <c r="AY228" s="30">
        <v>212</v>
      </c>
      <c r="AZ228" s="30">
        <v>72</v>
      </c>
      <c r="BA228" s="30">
        <v>169.6</v>
      </c>
      <c r="BB228" s="30">
        <v>0.78110000000000002</v>
      </c>
      <c r="BC228" s="1635">
        <f t="shared" si="89"/>
        <v>0.21821473673562608</v>
      </c>
      <c r="BD228" s="30">
        <v>8836</v>
      </c>
      <c r="BE228" s="30">
        <f t="shared" si="101"/>
        <v>24295</v>
      </c>
      <c r="BF228" s="30">
        <f t="shared" si="102"/>
        <v>0</v>
      </c>
      <c r="BG228" s="30">
        <v>212</v>
      </c>
      <c r="BH228" s="30">
        <v>72</v>
      </c>
      <c r="BI228" s="30">
        <v>169.6</v>
      </c>
      <c r="BJ228" s="30">
        <v>0.76919999999999999</v>
      </c>
      <c r="BK228" s="1635">
        <f t="shared" si="105"/>
        <v>0.19376521775327407</v>
      </c>
      <c r="BL228" s="30">
        <v>7984</v>
      </c>
      <c r="BM228" s="30">
        <f t="shared" si="103"/>
        <v>24723</v>
      </c>
      <c r="BN228" s="30">
        <f t="shared" si="104"/>
        <v>0</v>
      </c>
    </row>
    <row r="229" spans="1:66">
      <c r="A229" t="s">
        <v>4049</v>
      </c>
      <c r="B229">
        <v>1250</v>
      </c>
      <c r="C229">
        <v>34</v>
      </c>
      <c r="D229" s="30">
        <v>223</v>
      </c>
      <c r="E229" s="30" t="s">
        <v>4050</v>
      </c>
      <c r="F229" s="30" t="s">
        <v>4051</v>
      </c>
      <c r="G229" s="30" t="s">
        <v>2143</v>
      </c>
      <c r="H229" s="30" t="s">
        <v>2142</v>
      </c>
      <c r="I229" s="30">
        <v>11</v>
      </c>
      <c r="J229" s="30">
        <v>212</v>
      </c>
      <c r="K229" s="30">
        <v>0</v>
      </c>
      <c r="L229" s="30">
        <v>0</v>
      </c>
      <c r="M229" s="30">
        <v>0</v>
      </c>
      <c r="N229" s="30">
        <v>0</v>
      </c>
      <c r="O229" s="1635">
        <v>0</v>
      </c>
      <c r="P229" s="30">
        <v>0</v>
      </c>
      <c r="Q229" s="30">
        <f t="shared" si="91"/>
        <v>0</v>
      </c>
      <c r="R229" s="30">
        <f t="shared" si="92"/>
        <v>0</v>
      </c>
      <c r="S229" s="30">
        <v>0</v>
      </c>
      <c r="T229" s="30">
        <v>0</v>
      </c>
      <c r="U229" s="30">
        <v>0</v>
      </c>
      <c r="V229" s="30">
        <v>0</v>
      </c>
      <c r="W229" s="1635">
        <v>0</v>
      </c>
      <c r="X229" s="30">
        <v>0</v>
      </c>
      <c r="Y229" s="30">
        <f t="shared" si="93"/>
        <v>0</v>
      </c>
      <c r="Z229" s="30">
        <f t="shared" si="94"/>
        <v>0</v>
      </c>
      <c r="AA229" s="30">
        <v>0</v>
      </c>
      <c r="AB229" s="30">
        <v>0</v>
      </c>
      <c r="AC229" s="30">
        <v>0</v>
      </c>
      <c r="AD229" s="30">
        <v>0</v>
      </c>
      <c r="AE229" s="1635">
        <v>0</v>
      </c>
      <c r="AF229" s="30">
        <v>0</v>
      </c>
      <c r="AG229" s="30">
        <f t="shared" si="95"/>
        <v>0</v>
      </c>
      <c r="AH229" s="30">
        <f t="shared" si="96"/>
        <v>0</v>
      </c>
      <c r="AI229" s="30">
        <v>212</v>
      </c>
      <c r="AJ229" s="30">
        <v>124</v>
      </c>
      <c r="AK229" s="30">
        <v>153.19</v>
      </c>
      <c r="AL229" s="30">
        <v>0.82150000000000001</v>
      </c>
      <c r="AM229" s="1635">
        <f t="shared" si="87"/>
        <v>0.14091884151412071</v>
      </c>
      <c r="AN229" s="30">
        <v>10680</v>
      </c>
      <c r="AO229" s="30">
        <f t="shared" si="97"/>
        <v>45473</v>
      </c>
      <c r="AP229" s="30">
        <f t="shared" si="98"/>
        <v>0</v>
      </c>
      <c r="AQ229" s="30">
        <v>212</v>
      </c>
      <c r="AR229" s="30">
        <v>112</v>
      </c>
      <c r="AS229" s="30">
        <v>169.6</v>
      </c>
      <c r="AT229" s="30">
        <v>0.91539999999999999</v>
      </c>
      <c r="AU229" s="1635">
        <f t="shared" si="88"/>
        <v>0.19297717465978126</v>
      </c>
      <c r="AV229" s="30">
        <v>14720</v>
      </c>
      <c r="AW229" s="30">
        <f t="shared" si="99"/>
        <v>45767</v>
      </c>
      <c r="AX229" s="30">
        <f t="shared" si="100"/>
        <v>0</v>
      </c>
      <c r="AY229" s="30">
        <v>212</v>
      </c>
      <c r="AZ229" s="30">
        <v>100</v>
      </c>
      <c r="BA229" s="30">
        <v>169.6</v>
      </c>
      <c r="BB229" s="30">
        <v>0.97299999999999998</v>
      </c>
      <c r="BC229" s="1635">
        <f t="shared" si="89"/>
        <v>0.206120817631609</v>
      </c>
      <c r="BD229" s="30">
        <v>14440</v>
      </c>
      <c r="BE229" s="30">
        <f t="shared" si="101"/>
        <v>42034</v>
      </c>
      <c r="BF229" s="30">
        <f t="shared" si="102"/>
        <v>0</v>
      </c>
      <c r="BG229" s="30">
        <v>212</v>
      </c>
      <c r="BH229" s="30">
        <v>116</v>
      </c>
      <c r="BI229" s="30">
        <v>169.6</v>
      </c>
      <c r="BJ229" s="30">
        <v>0.96360000000000001</v>
      </c>
      <c r="BK229" s="1635">
        <f t="shared" si="105"/>
        <v>0.16545912290041992</v>
      </c>
      <c r="BL229" s="30">
        <v>13760</v>
      </c>
      <c r="BM229" s="30">
        <f t="shared" si="103"/>
        <v>49898</v>
      </c>
      <c r="BN229" s="30">
        <f t="shared" si="104"/>
        <v>0</v>
      </c>
    </row>
    <row r="230" spans="1:66">
      <c r="A230" t="s">
        <v>4052</v>
      </c>
      <c r="B230">
        <v>1250</v>
      </c>
      <c r="C230">
        <v>33</v>
      </c>
      <c r="D230" s="30">
        <v>224</v>
      </c>
      <c r="E230" s="30" t="s">
        <v>4053</v>
      </c>
      <c r="F230" s="30" t="s">
        <v>4054</v>
      </c>
      <c r="G230" s="30" t="s">
        <v>2143</v>
      </c>
      <c r="H230" s="30" t="s">
        <v>1051</v>
      </c>
      <c r="I230" s="30">
        <v>11</v>
      </c>
      <c r="J230" s="30">
        <v>217</v>
      </c>
      <c r="K230" s="30">
        <v>217</v>
      </c>
      <c r="L230" s="30">
        <v>8</v>
      </c>
      <c r="M230" s="30">
        <v>217</v>
      </c>
      <c r="N230" s="30">
        <v>0.48649999999999999</v>
      </c>
      <c r="O230" s="1635">
        <f>(P230/(24*30*L230*N230))</f>
        <v>0.25693730729701952</v>
      </c>
      <c r="P230" s="30">
        <v>720</v>
      </c>
      <c r="Q230" s="30">
        <f t="shared" si="91"/>
        <v>1681</v>
      </c>
      <c r="R230" s="30">
        <f t="shared" si="92"/>
        <v>0</v>
      </c>
      <c r="S230" s="30">
        <v>217</v>
      </c>
      <c r="T230" s="30">
        <v>44</v>
      </c>
      <c r="U230" s="30">
        <v>217</v>
      </c>
      <c r="V230" s="30">
        <v>0.49149999999999999</v>
      </c>
      <c r="W230" s="1635">
        <f>(X230/(24*31*T230*V230))</f>
        <v>7.2095615691585888E-2</v>
      </c>
      <c r="X230" s="30">
        <v>1160</v>
      </c>
      <c r="Y230" s="30">
        <f t="shared" si="93"/>
        <v>9654</v>
      </c>
      <c r="Z230" s="30">
        <f t="shared" si="94"/>
        <v>0</v>
      </c>
      <c r="AA230" s="30">
        <v>217</v>
      </c>
      <c r="AB230" s="30">
        <v>16</v>
      </c>
      <c r="AC230" s="30">
        <v>217</v>
      </c>
      <c r="AD230" s="30">
        <v>0.52080000000000004</v>
      </c>
      <c r="AE230" s="1635">
        <f>(AF230/(24*30*AB230*AD230))</f>
        <v>0.16667733401604368</v>
      </c>
      <c r="AF230" s="30">
        <v>1000</v>
      </c>
      <c r="AG230" s="30">
        <f t="shared" si="95"/>
        <v>3600</v>
      </c>
      <c r="AH230" s="30">
        <f t="shared" si="96"/>
        <v>0</v>
      </c>
      <c r="AI230" s="30">
        <v>217</v>
      </c>
      <c r="AJ230" s="30">
        <v>24</v>
      </c>
      <c r="AK230" s="30">
        <v>217</v>
      </c>
      <c r="AL230" s="30">
        <v>0.45450000000000002</v>
      </c>
      <c r="AM230" s="1635">
        <f t="shared" si="87"/>
        <v>0.12322020732539203</v>
      </c>
      <c r="AN230" s="30">
        <v>1000</v>
      </c>
      <c r="AO230" s="30">
        <f t="shared" si="97"/>
        <v>4869</v>
      </c>
      <c r="AP230" s="30">
        <f t="shared" si="98"/>
        <v>0</v>
      </c>
      <c r="AQ230" s="30">
        <v>217</v>
      </c>
      <c r="AR230" s="30">
        <v>32</v>
      </c>
      <c r="AS230" s="30">
        <v>217</v>
      </c>
      <c r="AT230" s="30">
        <v>0.50849999999999995</v>
      </c>
      <c r="AU230" s="1635">
        <f t="shared" si="88"/>
        <v>9.9121388016620682E-2</v>
      </c>
      <c r="AV230" s="30">
        <v>1200</v>
      </c>
      <c r="AW230" s="30">
        <f t="shared" si="99"/>
        <v>7264</v>
      </c>
      <c r="AX230" s="30">
        <f t="shared" si="100"/>
        <v>0</v>
      </c>
      <c r="AY230" s="30">
        <v>217</v>
      </c>
      <c r="AZ230" s="30">
        <v>8</v>
      </c>
      <c r="BA230" s="30">
        <v>217</v>
      </c>
      <c r="BB230" s="30">
        <v>0.5</v>
      </c>
      <c r="BC230" s="1635">
        <f t="shared" si="89"/>
        <v>0.3888888888888889</v>
      </c>
      <c r="BD230" s="30">
        <v>1120</v>
      </c>
      <c r="BE230" s="30">
        <f t="shared" si="101"/>
        <v>1728</v>
      </c>
      <c r="BF230" s="30">
        <f t="shared" si="102"/>
        <v>0</v>
      </c>
      <c r="BG230" s="30">
        <v>217</v>
      </c>
      <c r="BH230" s="30">
        <v>8</v>
      </c>
      <c r="BI230" s="30">
        <v>217</v>
      </c>
      <c r="BJ230" s="30">
        <v>0.45760000000000001</v>
      </c>
      <c r="BK230" s="1635">
        <f t="shared" si="105"/>
        <v>0.39652887435145495</v>
      </c>
      <c r="BL230" s="30">
        <v>1080</v>
      </c>
      <c r="BM230" s="30">
        <f t="shared" si="103"/>
        <v>1634</v>
      </c>
      <c r="BN230" s="30">
        <f t="shared" si="104"/>
        <v>0</v>
      </c>
    </row>
    <row r="231" spans="1:66">
      <c r="A231" t="s">
        <v>2860</v>
      </c>
      <c r="B231">
        <v>6220</v>
      </c>
      <c r="C231">
        <v>105</v>
      </c>
      <c r="D231" s="30">
        <v>225</v>
      </c>
      <c r="E231" s="30" t="s">
        <v>3248</v>
      </c>
      <c r="F231" s="30" t="s">
        <v>1411</v>
      </c>
      <c r="G231" s="30" t="s">
        <v>2143</v>
      </c>
      <c r="H231" s="30" t="s">
        <v>2142</v>
      </c>
      <c r="I231" s="30">
        <v>11</v>
      </c>
      <c r="J231" s="30">
        <v>218</v>
      </c>
      <c r="K231" s="30">
        <v>218</v>
      </c>
      <c r="L231" s="30">
        <v>100.2</v>
      </c>
      <c r="M231" s="30">
        <v>174.4</v>
      </c>
      <c r="N231" s="30">
        <v>0.99390000000000001</v>
      </c>
      <c r="O231" s="1635">
        <f>(P231/(24*30*L231*N231))</f>
        <v>6.8531816535959175E-2</v>
      </c>
      <c r="P231" s="30">
        <v>4914</v>
      </c>
      <c r="Q231" s="30">
        <f t="shared" si="91"/>
        <v>43022</v>
      </c>
      <c r="R231" s="30">
        <f t="shared" si="92"/>
        <v>0</v>
      </c>
      <c r="S231" s="30">
        <v>218</v>
      </c>
      <c r="T231" s="30">
        <v>92.1</v>
      </c>
      <c r="U231" s="30">
        <v>174.4</v>
      </c>
      <c r="V231" s="30">
        <v>0.99399999999999999</v>
      </c>
      <c r="W231" s="1635">
        <f>(X231/(24*31*T231*V231))</f>
        <v>0.16715296507425345</v>
      </c>
      <c r="X231" s="30">
        <v>11385</v>
      </c>
      <c r="Y231" s="30">
        <f t="shared" si="93"/>
        <v>40867</v>
      </c>
      <c r="Z231" s="30">
        <f t="shared" si="94"/>
        <v>0</v>
      </c>
      <c r="AA231" s="30">
        <v>218</v>
      </c>
      <c r="AB231" s="30">
        <v>92.4</v>
      </c>
      <c r="AC231" s="30">
        <v>174.4</v>
      </c>
      <c r="AD231" s="30">
        <v>0.99490000000000001</v>
      </c>
      <c r="AE231" s="1635">
        <f>(AF231/(24*30*AB231*AD231))</f>
        <v>8.8972881464589162E-2</v>
      </c>
      <c r="AF231" s="30">
        <v>5889</v>
      </c>
      <c r="AG231" s="30">
        <f t="shared" si="95"/>
        <v>39713</v>
      </c>
      <c r="AH231" s="30">
        <f t="shared" si="96"/>
        <v>0</v>
      </c>
      <c r="AI231" s="30">
        <v>218</v>
      </c>
      <c r="AJ231" s="30">
        <v>118.2</v>
      </c>
      <c r="AK231" s="30">
        <v>174.4</v>
      </c>
      <c r="AL231" s="30">
        <v>0.86399999999999999</v>
      </c>
      <c r="AM231" s="1635">
        <f t="shared" si="87"/>
        <v>7.4505614383009178E-2</v>
      </c>
      <c r="AN231" s="30">
        <v>5661</v>
      </c>
      <c r="AO231" s="30">
        <f t="shared" si="97"/>
        <v>45589</v>
      </c>
      <c r="AP231" s="30">
        <f t="shared" si="98"/>
        <v>0</v>
      </c>
      <c r="AQ231" s="30">
        <v>218</v>
      </c>
      <c r="AR231" s="30">
        <v>99.9</v>
      </c>
      <c r="AS231" s="30">
        <v>174.4</v>
      </c>
      <c r="AT231" s="30">
        <v>0.95599999999999996</v>
      </c>
      <c r="AU231" s="1635">
        <f t="shared" si="88"/>
        <v>7.8910399129052122E-2</v>
      </c>
      <c r="AV231" s="30">
        <v>5607</v>
      </c>
      <c r="AW231" s="30">
        <f t="shared" si="99"/>
        <v>42633</v>
      </c>
      <c r="AX231" s="30">
        <f t="shared" si="100"/>
        <v>0</v>
      </c>
      <c r="AY231" s="30">
        <v>218</v>
      </c>
      <c r="AZ231" s="30">
        <v>100.8</v>
      </c>
      <c r="BA231" s="30">
        <v>174.4</v>
      </c>
      <c r="BB231" s="30">
        <v>0.9778</v>
      </c>
      <c r="BC231" s="1635">
        <f t="shared" si="89"/>
        <v>6.5187236004376523E-2</v>
      </c>
      <c r="BD231" s="30">
        <v>4626</v>
      </c>
      <c r="BE231" s="30">
        <f t="shared" si="101"/>
        <v>42579</v>
      </c>
      <c r="BF231" s="30">
        <f t="shared" si="102"/>
        <v>0</v>
      </c>
      <c r="BG231" s="30">
        <v>218</v>
      </c>
      <c r="BH231" s="30">
        <v>93.6</v>
      </c>
      <c r="BI231" s="30">
        <v>174.4</v>
      </c>
      <c r="BJ231" s="30">
        <v>0.99129999999999996</v>
      </c>
      <c r="BK231" s="1635">
        <f t="shared" si="105"/>
        <v>5.9624050440931511E-2</v>
      </c>
      <c r="BL231" s="30">
        <v>4116</v>
      </c>
      <c r="BM231" s="30">
        <f t="shared" si="103"/>
        <v>41420</v>
      </c>
      <c r="BN231" s="30">
        <f t="shared" si="104"/>
        <v>0</v>
      </c>
    </row>
    <row r="232" spans="1:66">
      <c r="A232" t="s">
        <v>4055</v>
      </c>
      <c r="B232">
        <v>1260</v>
      </c>
      <c r="C232">
        <v>37</v>
      </c>
      <c r="D232" s="30">
        <v>226</v>
      </c>
      <c r="E232" s="30" t="s">
        <v>4056</v>
      </c>
      <c r="F232" s="30" t="s">
        <v>4057</v>
      </c>
      <c r="G232" s="30" t="s">
        <v>2143</v>
      </c>
      <c r="H232" s="30" t="s">
        <v>2142</v>
      </c>
      <c r="I232" s="30">
        <v>11</v>
      </c>
      <c r="J232" s="30">
        <v>220</v>
      </c>
      <c r="K232" s="30">
        <v>220</v>
      </c>
      <c r="L232" s="30">
        <v>132</v>
      </c>
      <c r="M232" s="30">
        <v>176</v>
      </c>
      <c r="N232" s="30">
        <v>0.66020000000000001</v>
      </c>
      <c r="O232" s="1635">
        <f>(P232/(24*30*L232*N232))</f>
        <v>0.10773696777937916</v>
      </c>
      <c r="P232" s="30">
        <v>6760</v>
      </c>
      <c r="Q232" s="30">
        <f t="shared" si="91"/>
        <v>37647</v>
      </c>
      <c r="R232" s="30">
        <f t="shared" si="92"/>
        <v>0</v>
      </c>
      <c r="S232" s="30">
        <v>220</v>
      </c>
      <c r="T232" s="30">
        <v>76</v>
      </c>
      <c r="U232" s="30">
        <v>176</v>
      </c>
      <c r="V232" s="30">
        <v>0.66959999999999997</v>
      </c>
      <c r="W232" s="1635">
        <f>(X232/(24*31*T232*V232))</f>
        <v>8.1348349097586925E-2</v>
      </c>
      <c r="X232" s="30">
        <v>3080</v>
      </c>
      <c r="Y232" s="30">
        <f t="shared" si="93"/>
        <v>22717</v>
      </c>
      <c r="Z232" s="30">
        <f t="shared" si="94"/>
        <v>0</v>
      </c>
      <c r="AA232" s="30">
        <v>220</v>
      </c>
      <c r="AB232" s="30">
        <v>144</v>
      </c>
      <c r="AC232" s="30">
        <v>176</v>
      </c>
      <c r="AD232" s="30">
        <v>0.59470000000000001</v>
      </c>
      <c r="AE232" s="1635">
        <f>(AF232/(24*30*AB232*AD232))</f>
        <v>0.14466781674337303</v>
      </c>
      <c r="AF232" s="30">
        <v>8920</v>
      </c>
      <c r="AG232" s="30">
        <f t="shared" si="95"/>
        <v>36995</v>
      </c>
      <c r="AH232" s="30">
        <f t="shared" si="96"/>
        <v>0</v>
      </c>
      <c r="AI232" s="30">
        <v>220</v>
      </c>
      <c r="AJ232" s="30">
        <v>144</v>
      </c>
      <c r="AK232" s="30">
        <v>176</v>
      </c>
      <c r="AL232" s="30">
        <v>0.58230000000000004</v>
      </c>
      <c r="AM232" s="1635">
        <f t="shared" si="87"/>
        <v>0.14747065513492308</v>
      </c>
      <c r="AN232" s="30">
        <v>9200</v>
      </c>
      <c r="AO232" s="30">
        <f t="shared" si="97"/>
        <v>37431</v>
      </c>
      <c r="AP232" s="30">
        <f t="shared" si="98"/>
        <v>0</v>
      </c>
      <c r="AQ232" s="30">
        <v>220</v>
      </c>
      <c r="AR232" s="30">
        <v>68</v>
      </c>
      <c r="AS232" s="30">
        <v>176</v>
      </c>
      <c r="AT232" s="30">
        <v>0.5968</v>
      </c>
      <c r="AU232" s="1635">
        <f t="shared" si="88"/>
        <v>4.9017488167973237E-2</v>
      </c>
      <c r="AV232" s="30">
        <v>1480</v>
      </c>
      <c r="AW232" s="30">
        <f t="shared" si="99"/>
        <v>18116</v>
      </c>
      <c r="AX232" s="30">
        <f t="shared" si="100"/>
        <v>0</v>
      </c>
      <c r="AY232" s="30">
        <v>220</v>
      </c>
      <c r="AZ232" s="30">
        <v>0</v>
      </c>
      <c r="BA232" s="30">
        <v>176</v>
      </c>
      <c r="BB232" s="30">
        <v>0</v>
      </c>
      <c r="BC232" s="1635">
        <v>0</v>
      </c>
      <c r="BD232" s="30">
        <v>0</v>
      </c>
      <c r="BE232" s="30">
        <f t="shared" si="101"/>
        <v>0</v>
      </c>
      <c r="BF232" s="30">
        <f t="shared" si="102"/>
        <v>0</v>
      </c>
      <c r="BG232" s="30">
        <v>220</v>
      </c>
      <c r="BH232" s="30">
        <v>0</v>
      </c>
      <c r="BI232" s="30">
        <v>176</v>
      </c>
      <c r="BJ232" s="30">
        <v>0</v>
      </c>
      <c r="BK232" s="1635">
        <v>0</v>
      </c>
      <c r="BL232" s="30">
        <v>0</v>
      </c>
      <c r="BM232" s="30">
        <f t="shared" si="103"/>
        <v>0</v>
      </c>
      <c r="BN232" s="30">
        <f t="shared" si="104"/>
        <v>0</v>
      </c>
    </row>
    <row r="233" spans="1:66">
      <c r="A233" t="s">
        <v>4058</v>
      </c>
      <c r="B233">
        <v>6150</v>
      </c>
      <c r="C233">
        <v>29</v>
      </c>
      <c r="D233" s="30">
        <v>227</v>
      </c>
      <c r="E233" s="30" t="s">
        <v>4059</v>
      </c>
      <c r="F233" s="30" t="s">
        <v>4060</v>
      </c>
      <c r="G233" s="30" t="s">
        <v>2143</v>
      </c>
      <c r="H233" s="30" t="s">
        <v>2142</v>
      </c>
      <c r="I233" s="30">
        <v>11</v>
      </c>
      <c r="J233" s="30">
        <v>220</v>
      </c>
      <c r="K233" s="30">
        <v>220</v>
      </c>
      <c r="L233" s="30">
        <v>196</v>
      </c>
      <c r="M233" s="30">
        <v>196</v>
      </c>
      <c r="N233" s="30">
        <v>0.65780000000000005</v>
      </c>
      <c r="O233" s="1635">
        <f>(P233/(24*30*L233*N233))</f>
        <v>0.2227758438938563</v>
      </c>
      <c r="P233" s="30">
        <v>20680</v>
      </c>
      <c r="Q233" s="30">
        <f t="shared" si="91"/>
        <v>55697</v>
      </c>
      <c r="R233" s="30">
        <f t="shared" si="92"/>
        <v>0</v>
      </c>
      <c r="S233" s="30">
        <v>220</v>
      </c>
      <c r="T233" s="30">
        <v>196</v>
      </c>
      <c r="U233" s="30">
        <v>196</v>
      </c>
      <c r="V233" s="30">
        <v>0.68789999999999996</v>
      </c>
      <c r="W233" s="1635">
        <f>(X233/(24*31*T233*V233))</f>
        <v>0.25400666200857525</v>
      </c>
      <c r="X233" s="30">
        <v>25480</v>
      </c>
      <c r="Y233" s="30">
        <f t="shared" si="93"/>
        <v>60187</v>
      </c>
      <c r="Z233" s="30">
        <f t="shared" si="94"/>
        <v>0</v>
      </c>
      <c r="AA233" s="30">
        <v>220</v>
      </c>
      <c r="AB233" s="30">
        <v>168</v>
      </c>
      <c r="AC233" s="30">
        <v>176</v>
      </c>
      <c r="AD233" s="30">
        <v>0.70589999999999997</v>
      </c>
      <c r="AE233" s="1635">
        <f>(AF233/(24*30*AB233*AD233))</f>
        <v>0.19675434040074927</v>
      </c>
      <c r="AF233" s="30">
        <v>16800</v>
      </c>
      <c r="AG233" s="30">
        <f t="shared" si="95"/>
        <v>51231</v>
      </c>
      <c r="AH233" s="30">
        <f t="shared" si="96"/>
        <v>0</v>
      </c>
      <c r="AI233" s="30">
        <v>220</v>
      </c>
      <c r="AJ233" s="30">
        <v>204</v>
      </c>
      <c r="AK233" s="30">
        <v>204</v>
      </c>
      <c r="AL233" s="30">
        <v>0.6966</v>
      </c>
      <c r="AM233" s="1635">
        <f t="shared" si="87"/>
        <v>0.22586438185435972</v>
      </c>
      <c r="AN233" s="30">
        <v>23880</v>
      </c>
      <c r="AO233" s="30">
        <f t="shared" si="97"/>
        <v>63436</v>
      </c>
      <c r="AP233" s="30">
        <f t="shared" si="98"/>
        <v>0</v>
      </c>
      <c r="AQ233" s="30">
        <v>220</v>
      </c>
      <c r="AR233" s="30">
        <v>172</v>
      </c>
      <c r="AS233" s="30">
        <v>176</v>
      </c>
      <c r="AT233" s="30">
        <v>0.71199999999999997</v>
      </c>
      <c r="AU233" s="1635">
        <f t="shared" si="88"/>
        <v>0.23443360840210054</v>
      </c>
      <c r="AV233" s="30">
        <v>21360</v>
      </c>
      <c r="AW233" s="30">
        <f t="shared" si="99"/>
        <v>54668</v>
      </c>
      <c r="AX233" s="30">
        <f t="shared" si="100"/>
        <v>0</v>
      </c>
      <c r="AY233" s="30">
        <v>220</v>
      </c>
      <c r="AZ233" s="30">
        <v>204</v>
      </c>
      <c r="BA233" s="30">
        <v>204</v>
      </c>
      <c r="BB233" s="30">
        <v>0.6492</v>
      </c>
      <c r="BC233" s="1635">
        <f t="shared" ref="BC233:BC240" si="109">(BD233/(24*30*AZ233*BB233))</f>
        <v>0.25001443036309479</v>
      </c>
      <c r="BD233" s="30">
        <v>23840</v>
      </c>
      <c r="BE233" s="30">
        <f t="shared" si="101"/>
        <v>57213</v>
      </c>
      <c r="BF233" s="30">
        <f t="shared" si="102"/>
        <v>0</v>
      </c>
      <c r="BG233" s="30">
        <v>220</v>
      </c>
      <c r="BH233" s="30">
        <v>184</v>
      </c>
      <c r="BI233" s="30">
        <v>184</v>
      </c>
      <c r="BJ233" s="30">
        <v>0.6744</v>
      </c>
      <c r="BK233" s="1635">
        <f t="shared" ref="BK233:BK240" si="110">(BL233/(24*31*BH233*BJ233))</f>
        <v>0.22702984787405783</v>
      </c>
      <c r="BL233" s="30">
        <v>20960</v>
      </c>
      <c r="BM233" s="30">
        <f t="shared" si="103"/>
        <v>55394</v>
      </c>
      <c r="BN233" s="30">
        <f t="shared" si="104"/>
        <v>0</v>
      </c>
    </row>
    <row r="234" spans="1:66">
      <c r="A234" t="s">
        <v>3594</v>
      </c>
      <c r="B234">
        <v>1210</v>
      </c>
      <c r="C234">
        <v>52</v>
      </c>
      <c r="D234" s="30">
        <v>228</v>
      </c>
      <c r="E234" s="30" t="s">
        <v>3645</v>
      </c>
      <c r="F234" s="30" t="s">
        <v>3595</v>
      </c>
      <c r="G234" s="30" t="s">
        <v>2143</v>
      </c>
      <c r="H234" s="30" t="s">
        <v>1439</v>
      </c>
      <c r="I234" s="30">
        <v>11</v>
      </c>
      <c r="J234" s="30">
        <v>222</v>
      </c>
      <c r="K234" s="30">
        <v>222</v>
      </c>
      <c r="L234" s="30">
        <v>82</v>
      </c>
      <c r="M234" s="30">
        <v>177.6</v>
      </c>
      <c r="N234" s="30">
        <v>0.4556</v>
      </c>
      <c r="O234" s="1635">
        <f>(P234/(24*30*L234*N234))</f>
        <v>0.22305973718209526</v>
      </c>
      <c r="P234" s="30">
        <v>6000</v>
      </c>
      <c r="Q234" s="30">
        <f t="shared" si="91"/>
        <v>16139</v>
      </c>
      <c r="R234" s="30">
        <f t="shared" si="92"/>
        <v>0</v>
      </c>
      <c r="S234" s="30">
        <v>222</v>
      </c>
      <c r="T234" s="30">
        <v>81</v>
      </c>
      <c r="U234" s="30">
        <v>177.6</v>
      </c>
      <c r="V234" s="30">
        <v>0.43809999999999999</v>
      </c>
      <c r="W234" s="1635">
        <f>(X234/(24*31*T234*V234))</f>
        <v>0.22801597948104654</v>
      </c>
      <c r="X234" s="30">
        <v>6020</v>
      </c>
      <c r="Y234" s="30">
        <f t="shared" si="93"/>
        <v>15841</v>
      </c>
      <c r="Z234" s="30">
        <f t="shared" si="94"/>
        <v>0</v>
      </c>
      <c r="AA234" s="30">
        <v>222</v>
      </c>
      <c r="AB234" s="30">
        <v>91</v>
      </c>
      <c r="AC234" s="30">
        <v>177.6</v>
      </c>
      <c r="AD234" s="30">
        <v>0.50919999999999999</v>
      </c>
      <c r="AE234" s="1635">
        <f>(AF234/(24*30*AB234*AD234))</f>
        <v>0.19962362853171967</v>
      </c>
      <c r="AF234" s="30">
        <v>6660</v>
      </c>
      <c r="AG234" s="30">
        <f t="shared" si="95"/>
        <v>20018</v>
      </c>
      <c r="AH234" s="30">
        <f t="shared" si="96"/>
        <v>0</v>
      </c>
      <c r="AI234" s="30">
        <v>222</v>
      </c>
      <c r="AJ234" s="30">
        <v>93</v>
      </c>
      <c r="AK234" s="30">
        <v>177.6</v>
      </c>
      <c r="AL234" s="30">
        <v>0.48309999999999997</v>
      </c>
      <c r="AM234" s="1635">
        <f t="shared" si="87"/>
        <v>0.20462711447120799</v>
      </c>
      <c r="AN234" s="30">
        <v>6840</v>
      </c>
      <c r="AO234" s="30">
        <f t="shared" si="97"/>
        <v>20056</v>
      </c>
      <c r="AP234" s="30">
        <f t="shared" si="98"/>
        <v>0</v>
      </c>
      <c r="AQ234" s="30">
        <v>222</v>
      </c>
      <c r="AR234" s="30">
        <v>59</v>
      </c>
      <c r="AS234" s="30">
        <v>177.6</v>
      </c>
      <c r="AT234" s="30">
        <v>0.43859999999999999</v>
      </c>
      <c r="AU234" s="1635">
        <f t="shared" si="88"/>
        <v>0.3563120756925689</v>
      </c>
      <c r="AV234" s="30">
        <v>6860</v>
      </c>
      <c r="AW234" s="30">
        <f t="shared" si="99"/>
        <v>11552</v>
      </c>
      <c r="AX234" s="30">
        <f t="shared" si="100"/>
        <v>0</v>
      </c>
      <c r="AY234" s="30">
        <v>222</v>
      </c>
      <c r="AZ234" s="30">
        <v>72</v>
      </c>
      <c r="BA234" s="30">
        <v>177.6</v>
      </c>
      <c r="BB234" s="30">
        <v>0.39889999999999998</v>
      </c>
      <c r="BC234" s="1635">
        <f t="shared" si="109"/>
        <v>0.30900949834266456</v>
      </c>
      <c r="BD234" s="30">
        <v>6390</v>
      </c>
      <c r="BE234" s="30">
        <f t="shared" si="101"/>
        <v>12407</v>
      </c>
      <c r="BF234" s="30">
        <f t="shared" si="102"/>
        <v>0</v>
      </c>
      <c r="BG234" s="30">
        <v>222</v>
      </c>
      <c r="BH234" s="30">
        <v>90</v>
      </c>
      <c r="BI234" s="30">
        <v>177.6</v>
      </c>
      <c r="BJ234" s="30">
        <v>0.3589</v>
      </c>
      <c r="BK234" s="1635">
        <f t="shared" si="110"/>
        <v>0.26256718973712656</v>
      </c>
      <c r="BL234" s="30">
        <v>6310</v>
      </c>
      <c r="BM234" s="30">
        <f t="shared" si="103"/>
        <v>14419</v>
      </c>
      <c r="BN234" s="30">
        <f t="shared" si="104"/>
        <v>0</v>
      </c>
    </row>
    <row r="235" spans="1:66">
      <c r="A235" t="s">
        <v>4061</v>
      </c>
      <c r="B235">
        <v>1210</v>
      </c>
      <c r="C235">
        <v>63</v>
      </c>
      <c r="D235" s="30">
        <v>229</v>
      </c>
      <c r="E235" s="30" t="s">
        <v>4062</v>
      </c>
      <c r="F235" s="30" t="s">
        <v>4063</v>
      </c>
      <c r="G235" s="30" t="s">
        <v>2143</v>
      </c>
      <c r="H235" s="30" t="s">
        <v>2142</v>
      </c>
      <c r="I235" s="30">
        <v>11</v>
      </c>
      <c r="J235" s="30">
        <v>222</v>
      </c>
      <c r="K235" s="30">
        <v>0</v>
      </c>
      <c r="L235" s="30">
        <v>0</v>
      </c>
      <c r="M235" s="30">
        <v>0</v>
      </c>
      <c r="N235" s="30">
        <v>0</v>
      </c>
      <c r="O235" s="1635">
        <v>0</v>
      </c>
      <c r="P235" s="30">
        <v>0</v>
      </c>
      <c r="Q235" s="30">
        <f t="shared" si="91"/>
        <v>0</v>
      </c>
      <c r="R235" s="30">
        <f t="shared" si="92"/>
        <v>0</v>
      </c>
      <c r="S235" s="30">
        <v>0</v>
      </c>
      <c r="T235" s="30">
        <v>0</v>
      </c>
      <c r="U235" s="30">
        <v>0</v>
      </c>
      <c r="V235" s="30">
        <v>0</v>
      </c>
      <c r="W235" s="1635">
        <v>0</v>
      </c>
      <c r="X235" s="30">
        <v>0</v>
      </c>
      <c r="Y235" s="30">
        <f t="shared" si="93"/>
        <v>0</v>
      </c>
      <c r="Z235" s="30">
        <f t="shared" si="94"/>
        <v>0</v>
      </c>
      <c r="AA235" s="30">
        <v>0</v>
      </c>
      <c r="AB235" s="30">
        <v>0</v>
      </c>
      <c r="AC235" s="30">
        <v>0</v>
      </c>
      <c r="AD235" s="30">
        <v>0</v>
      </c>
      <c r="AE235" s="1635">
        <v>0</v>
      </c>
      <c r="AF235" s="30">
        <v>0</v>
      </c>
      <c r="AG235" s="30">
        <f t="shared" si="95"/>
        <v>0</v>
      </c>
      <c r="AH235" s="30">
        <f t="shared" si="96"/>
        <v>0</v>
      </c>
      <c r="AI235" s="30">
        <v>222</v>
      </c>
      <c r="AJ235" s="30">
        <v>160</v>
      </c>
      <c r="AK235" s="30">
        <v>40.1</v>
      </c>
      <c r="AL235" s="30">
        <v>0.81620000000000004</v>
      </c>
      <c r="AM235" s="1635">
        <f t="shared" si="87"/>
        <v>5.6319213349036841E-2</v>
      </c>
      <c r="AN235" s="30">
        <v>5472</v>
      </c>
      <c r="AO235" s="30">
        <f t="shared" si="97"/>
        <v>58296</v>
      </c>
      <c r="AP235" s="30">
        <f t="shared" si="98"/>
        <v>0</v>
      </c>
      <c r="AQ235" s="30">
        <v>222</v>
      </c>
      <c r="AR235" s="30">
        <v>183.2</v>
      </c>
      <c r="AS235" s="30">
        <v>183.2</v>
      </c>
      <c r="AT235" s="30">
        <v>0.79010000000000002</v>
      </c>
      <c r="AU235" s="1635">
        <f t="shared" si="88"/>
        <v>0.19485332045242199</v>
      </c>
      <c r="AV235" s="30">
        <v>20984</v>
      </c>
      <c r="AW235" s="30">
        <f t="shared" si="99"/>
        <v>64615</v>
      </c>
      <c r="AX235" s="30">
        <f t="shared" si="100"/>
        <v>0</v>
      </c>
      <c r="AY235" s="30">
        <v>222</v>
      </c>
      <c r="AZ235" s="30">
        <v>224</v>
      </c>
      <c r="BA235" s="30">
        <v>224</v>
      </c>
      <c r="BB235" s="30">
        <v>0.74170000000000003</v>
      </c>
      <c r="BC235" s="1635">
        <f t="shared" si="109"/>
        <v>0.16458596831389066</v>
      </c>
      <c r="BD235" s="30">
        <v>19688</v>
      </c>
      <c r="BE235" s="30">
        <f t="shared" si="101"/>
        <v>71773</v>
      </c>
      <c r="BF235" s="30">
        <f t="shared" si="102"/>
        <v>0</v>
      </c>
      <c r="BG235" s="30">
        <v>222</v>
      </c>
      <c r="BH235" s="30">
        <v>183.6</v>
      </c>
      <c r="BI235" s="30">
        <v>183.6</v>
      </c>
      <c r="BJ235" s="30">
        <v>0.68149999999999999</v>
      </c>
      <c r="BK235" s="1635">
        <f t="shared" si="110"/>
        <v>0.22824779205924903</v>
      </c>
      <c r="BL235" s="30">
        <v>21248</v>
      </c>
      <c r="BM235" s="30">
        <f t="shared" si="103"/>
        <v>55855</v>
      </c>
      <c r="BN235" s="30">
        <f t="shared" si="104"/>
        <v>0</v>
      </c>
    </row>
    <row r="236" spans="1:66">
      <c r="A236" t="s">
        <v>3811</v>
      </c>
      <c r="B236">
        <v>1220</v>
      </c>
      <c r="C236">
        <v>72</v>
      </c>
      <c r="D236" s="30">
        <v>230</v>
      </c>
      <c r="E236" s="30" t="s">
        <v>4064</v>
      </c>
      <c r="F236" s="30" t="s">
        <v>3812</v>
      </c>
      <c r="G236" s="30" t="s">
        <v>2143</v>
      </c>
      <c r="H236" s="30" t="s">
        <v>2223</v>
      </c>
      <c r="I236" s="30">
        <v>11</v>
      </c>
      <c r="J236" s="30">
        <v>222</v>
      </c>
      <c r="K236" s="30">
        <v>222</v>
      </c>
      <c r="L236" s="30">
        <v>156</v>
      </c>
      <c r="M236" s="30">
        <v>177.6</v>
      </c>
      <c r="N236" s="30">
        <v>0.81110000000000004</v>
      </c>
      <c r="O236" s="1635">
        <f t="shared" ref="O236:O256" si="111">(P236/(24*30*L236*N236))</f>
        <v>0.24038790836966153</v>
      </c>
      <c r="P236" s="30">
        <v>21900</v>
      </c>
      <c r="Q236" s="30">
        <f t="shared" si="91"/>
        <v>54662</v>
      </c>
      <c r="R236" s="30">
        <f t="shared" si="92"/>
        <v>0</v>
      </c>
      <c r="S236" s="30">
        <v>222</v>
      </c>
      <c r="T236" s="30">
        <v>150</v>
      </c>
      <c r="U236" s="30">
        <v>177.6</v>
      </c>
      <c r="V236" s="30">
        <v>0.83789999999999998</v>
      </c>
      <c r="W236" s="1635">
        <f t="shared" ref="W236:W256" si="112">(X236/(24*31*T236*V236))</f>
        <v>0.34648834066733653</v>
      </c>
      <c r="X236" s="30">
        <v>32400</v>
      </c>
      <c r="Y236" s="30">
        <f t="shared" si="93"/>
        <v>56106</v>
      </c>
      <c r="Z236" s="30">
        <f t="shared" si="94"/>
        <v>0</v>
      </c>
      <c r="AA236" s="30">
        <v>222</v>
      </c>
      <c r="AB236" s="30">
        <v>147</v>
      </c>
      <c r="AC236" s="30">
        <v>177.6</v>
      </c>
      <c r="AD236" s="30">
        <v>0.84819999999999995</v>
      </c>
      <c r="AE236" s="1635">
        <f t="shared" ref="AE236:AE256" si="113">(AF236/(24*30*AB236*AD236))</f>
        <v>0.42206224626139066</v>
      </c>
      <c r="AF236" s="30">
        <v>37890</v>
      </c>
      <c r="AG236" s="30">
        <f t="shared" si="95"/>
        <v>53864</v>
      </c>
      <c r="AH236" s="30">
        <f t="shared" si="96"/>
        <v>0</v>
      </c>
      <c r="AI236" s="30">
        <v>222</v>
      </c>
      <c r="AJ236" s="30">
        <v>147</v>
      </c>
      <c r="AK236" s="30">
        <v>177.6</v>
      </c>
      <c r="AL236" s="30">
        <v>0.83660000000000001</v>
      </c>
      <c r="AM236" s="1635">
        <f t="shared" si="87"/>
        <v>0.22328535340936864</v>
      </c>
      <c r="AN236" s="30">
        <v>20430</v>
      </c>
      <c r="AO236" s="30">
        <f t="shared" si="97"/>
        <v>54898</v>
      </c>
      <c r="AP236" s="30">
        <f t="shared" si="98"/>
        <v>0</v>
      </c>
      <c r="AQ236" s="30">
        <v>222</v>
      </c>
      <c r="AR236" s="30">
        <v>84</v>
      </c>
      <c r="AS236" s="30">
        <v>177.6</v>
      </c>
      <c r="AT236" s="30">
        <v>0.80130000000000001</v>
      </c>
      <c r="AU236" s="1635">
        <f t="shared" si="88"/>
        <v>0.30672124004330137</v>
      </c>
      <c r="AV236" s="30">
        <v>15360</v>
      </c>
      <c r="AW236" s="30">
        <f t="shared" si="99"/>
        <v>30047</v>
      </c>
      <c r="AX236" s="30">
        <f t="shared" si="100"/>
        <v>0</v>
      </c>
      <c r="AY236" s="30">
        <v>222</v>
      </c>
      <c r="AZ236" s="30">
        <v>117</v>
      </c>
      <c r="BA236" s="30">
        <v>177.6</v>
      </c>
      <c r="BB236" s="30">
        <v>0.83789999999999998</v>
      </c>
      <c r="BC236" s="1635">
        <f t="shared" si="109"/>
        <v>0.25926299944679226</v>
      </c>
      <c r="BD236" s="30">
        <v>18300</v>
      </c>
      <c r="BE236" s="30">
        <f t="shared" si="101"/>
        <v>42351</v>
      </c>
      <c r="BF236" s="30">
        <f t="shared" si="102"/>
        <v>0</v>
      </c>
      <c r="BG236" s="30">
        <v>222</v>
      </c>
      <c r="BH236" s="30">
        <v>117</v>
      </c>
      <c r="BI236" s="30">
        <v>177.6</v>
      </c>
      <c r="BJ236" s="30">
        <v>0.80700000000000005</v>
      </c>
      <c r="BK236" s="1635">
        <f t="shared" si="110"/>
        <v>0.27502665708685614</v>
      </c>
      <c r="BL236" s="30">
        <v>19320</v>
      </c>
      <c r="BM236" s="30">
        <f t="shared" si="103"/>
        <v>42149</v>
      </c>
      <c r="BN236" s="30">
        <f t="shared" si="104"/>
        <v>0</v>
      </c>
    </row>
    <row r="237" spans="1:66">
      <c r="A237" t="s">
        <v>4065</v>
      </c>
      <c r="B237">
        <v>1230</v>
      </c>
      <c r="C237">
        <v>109</v>
      </c>
      <c r="D237" s="30">
        <v>231</v>
      </c>
      <c r="E237" s="30" t="s">
        <v>4066</v>
      </c>
      <c r="F237" s="30" t="s">
        <v>4067</v>
      </c>
      <c r="G237" s="30" t="s">
        <v>2143</v>
      </c>
      <c r="H237" s="30" t="s">
        <v>1439</v>
      </c>
      <c r="I237" s="30">
        <v>11</v>
      </c>
      <c r="J237" s="30">
        <v>222</v>
      </c>
      <c r="K237" s="30">
        <v>222</v>
      </c>
      <c r="L237" s="30">
        <v>9</v>
      </c>
      <c r="M237" s="30">
        <v>112.48</v>
      </c>
      <c r="N237" s="30">
        <v>0.53849999999999998</v>
      </c>
      <c r="O237" s="1635">
        <f t="shared" si="111"/>
        <v>6.0180886550431585E-2</v>
      </c>
      <c r="P237" s="30">
        <v>210</v>
      </c>
      <c r="Q237" s="30">
        <f t="shared" si="91"/>
        <v>2094</v>
      </c>
      <c r="R237" s="30">
        <f t="shared" si="92"/>
        <v>0</v>
      </c>
      <c r="S237" s="30">
        <v>222</v>
      </c>
      <c r="T237" s="30">
        <v>6</v>
      </c>
      <c r="U237" s="30">
        <v>177.6</v>
      </c>
      <c r="V237" s="30">
        <v>0.3962</v>
      </c>
      <c r="W237" s="1635">
        <f t="shared" si="112"/>
        <v>0.35620654280177816</v>
      </c>
      <c r="X237" s="30">
        <v>630</v>
      </c>
      <c r="Y237" s="30">
        <f t="shared" si="93"/>
        <v>1061</v>
      </c>
      <c r="Z237" s="30">
        <f t="shared" si="94"/>
        <v>0</v>
      </c>
      <c r="AA237" s="30">
        <v>222</v>
      </c>
      <c r="AB237" s="30">
        <v>6</v>
      </c>
      <c r="AC237" s="30">
        <v>177.6</v>
      </c>
      <c r="AD237" s="30">
        <v>0.5484</v>
      </c>
      <c r="AE237" s="1635">
        <f t="shared" si="113"/>
        <v>0.21527271253748276</v>
      </c>
      <c r="AF237" s="30">
        <v>510</v>
      </c>
      <c r="AG237" s="30">
        <f t="shared" si="95"/>
        <v>1421</v>
      </c>
      <c r="AH237" s="30">
        <f t="shared" si="96"/>
        <v>0</v>
      </c>
      <c r="AI237" s="30">
        <v>222</v>
      </c>
      <c r="AJ237" s="30">
        <v>177.6</v>
      </c>
      <c r="AK237" s="30">
        <v>177.6</v>
      </c>
      <c r="AL237" s="30">
        <v>0.51849999999999996</v>
      </c>
      <c r="AM237" s="1635">
        <f t="shared" si="87"/>
        <v>6.1303409982913521E-3</v>
      </c>
      <c r="AN237" s="30">
        <v>420</v>
      </c>
      <c r="AO237" s="30">
        <f t="shared" si="97"/>
        <v>41107</v>
      </c>
      <c r="AP237" s="30">
        <f t="shared" si="98"/>
        <v>0</v>
      </c>
      <c r="AQ237" s="30">
        <v>222</v>
      </c>
      <c r="AR237" s="30">
        <v>6</v>
      </c>
      <c r="AS237" s="30">
        <v>177.6</v>
      </c>
      <c r="AT237" s="30">
        <v>0.55879999999999996</v>
      </c>
      <c r="AU237" s="1635">
        <f t="shared" si="88"/>
        <v>0.22850424488727769</v>
      </c>
      <c r="AV237" s="30">
        <v>570</v>
      </c>
      <c r="AW237" s="30">
        <f t="shared" si="99"/>
        <v>1497</v>
      </c>
      <c r="AX237" s="30">
        <f t="shared" si="100"/>
        <v>0</v>
      </c>
      <c r="AY237" s="30">
        <v>222</v>
      </c>
      <c r="AZ237" s="30">
        <v>174</v>
      </c>
      <c r="BA237" s="30">
        <v>177.6</v>
      </c>
      <c r="BB237" s="30">
        <v>0.77969999999999995</v>
      </c>
      <c r="BC237" s="1635">
        <f t="shared" si="109"/>
        <v>1.4127646108116051E-2</v>
      </c>
      <c r="BD237" s="30">
        <v>1380</v>
      </c>
      <c r="BE237" s="30">
        <f t="shared" si="101"/>
        <v>58608</v>
      </c>
      <c r="BF237" s="30">
        <f t="shared" si="102"/>
        <v>0</v>
      </c>
      <c r="BG237" s="30">
        <v>222</v>
      </c>
      <c r="BH237" s="30">
        <v>3</v>
      </c>
      <c r="BI237" s="30">
        <v>177.6</v>
      </c>
      <c r="BJ237" s="30">
        <v>0.66669999999999996</v>
      </c>
      <c r="BK237" s="1635">
        <f t="shared" si="110"/>
        <v>0.64512903387088716</v>
      </c>
      <c r="BL237" s="30">
        <v>960</v>
      </c>
      <c r="BM237" s="30">
        <f t="shared" si="103"/>
        <v>893</v>
      </c>
      <c r="BN237" s="30">
        <f t="shared" si="104"/>
        <v>67</v>
      </c>
    </row>
    <row r="238" spans="1:66">
      <c r="A238" t="s">
        <v>2861</v>
      </c>
      <c r="B238">
        <v>6110</v>
      </c>
      <c r="C238">
        <v>80</v>
      </c>
      <c r="D238" s="30">
        <v>232</v>
      </c>
      <c r="E238" s="30" t="s">
        <v>3249</v>
      </c>
      <c r="F238" s="30" t="s">
        <v>2862</v>
      </c>
      <c r="G238" s="30" t="s">
        <v>2143</v>
      </c>
      <c r="H238" s="30" t="s">
        <v>2142</v>
      </c>
      <c r="I238" s="30">
        <v>11</v>
      </c>
      <c r="J238" s="30">
        <v>222</v>
      </c>
      <c r="K238" s="30">
        <v>222</v>
      </c>
      <c r="L238" s="30">
        <v>217.56</v>
      </c>
      <c r="M238" s="30">
        <v>217.56</v>
      </c>
      <c r="N238" s="30">
        <v>0.62319999999999998</v>
      </c>
      <c r="O238" s="1635">
        <f t="shared" si="111"/>
        <v>0.11701490531950828</v>
      </c>
      <c r="P238" s="30">
        <v>11423</v>
      </c>
      <c r="Q238" s="30">
        <f t="shared" si="91"/>
        <v>58572</v>
      </c>
      <c r="R238" s="30">
        <f t="shared" si="92"/>
        <v>0</v>
      </c>
      <c r="S238" s="30">
        <v>222</v>
      </c>
      <c r="T238" s="30">
        <v>221.04</v>
      </c>
      <c r="U238" s="30">
        <v>221.04</v>
      </c>
      <c r="V238" s="30">
        <v>0.87460000000000004</v>
      </c>
      <c r="W238" s="1635">
        <f t="shared" si="112"/>
        <v>9.997131465271776E-2</v>
      </c>
      <c r="X238" s="30">
        <v>14379</v>
      </c>
      <c r="Y238" s="30">
        <f t="shared" si="93"/>
        <v>86299</v>
      </c>
      <c r="Z238" s="30">
        <f t="shared" si="94"/>
        <v>0</v>
      </c>
      <c r="AA238" s="30">
        <v>222</v>
      </c>
      <c r="AB238" s="30">
        <v>200.28</v>
      </c>
      <c r="AC238" s="30">
        <v>200.28</v>
      </c>
      <c r="AD238" s="30">
        <v>0.72219999999999995</v>
      </c>
      <c r="AE238" s="1635">
        <f t="shared" si="113"/>
        <v>0.13230922844821461</v>
      </c>
      <c r="AF238" s="30">
        <v>13779</v>
      </c>
      <c r="AG238" s="30">
        <f t="shared" si="95"/>
        <v>62485</v>
      </c>
      <c r="AH238" s="30">
        <f t="shared" si="96"/>
        <v>0</v>
      </c>
      <c r="AI238" s="30">
        <v>222</v>
      </c>
      <c r="AJ238" s="30">
        <v>150</v>
      </c>
      <c r="AK238" s="30">
        <v>177.6</v>
      </c>
      <c r="AL238" s="30">
        <v>0.70379999999999998</v>
      </c>
      <c r="AM238" s="1635">
        <f t="shared" si="87"/>
        <v>0.14032884464367015</v>
      </c>
      <c r="AN238" s="30">
        <v>11022</v>
      </c>
      <c r="AO238" s="30">
        <f t="shared" si="97"/>
        <v>47126</v>
      </c>
      <c r="AP238" s="30">
        <f t="shared" si="98"/>
        <v>0</v>
      </c>
      <c r="AQ238" s="30">
        <v>222</v>
      </c>
      <c r="AR238" s="30">
        <v>156</v>
      </c>
      <c r="AS238" s="30">
        <v>177.6</v>
      </c>
      <c r="AT238" s="30">
        <v>0.79090000000000005</v>
      </c>
      <c r="AU238" s="1635">
        <f t="shared" si="88"/>
        <v>0.13105286446396411</v>
      </c>
      <c r="AV238" s="30">
        <v>12030</v>
      </c>
      <c r="AW238" s="30">
        <f t="shared" si="99"/>
        <v>55077</v>
      </c>
      <c r="AX238" s="30">
        <f t="shared" si="100"/>
        <v>0</v>
      </c>
      <c r="AY238" s="30">
        <v>222</v>
      </c>
      <c r="AZ238" s="30">
        <v>168</v>
      </c>
      <c r="BA238" s="30">
        <v>177.6</v>
      </c>
      <c r="BB238" s="30">
        <v>0.79890000000000005</v>
      </c>
      <c r="BC238" s="1635">
        <f t="shared" si="109"/>
        <v>0.13814878394300098</v>
      </c>
      <c r="BD238" s="30">
        <v>13350</v>
      </c>
      <c r="BE238" s="30">
        <f t="shared" si="101"/>
        <v>57981</v>
      </c>
      <c r="BF238" s="30">
        <f t="shared" si="102"/>
        <v>0</v>
      </c>
      <c r="BG238" s="30">
        <v>222</v>
      </c>
      <c r="BH238" s="30">
        <v>165</v>
      </c>
      <c r="BI238" s="30">
        <v>177.6</v>
      </c>
      <c r="BJ238" s="30">
        <v>0.81499999999999995</v>
      </c>
      <c r="BK238" s="1635">
        <f t="shared" si="110"/>
        <v>0.12683734235287769</v>
      </c>
      <c r="BL238" s="30">
        <v>12690</v>
      </c>
      <c r="BM238" s="30">
        <f t="shared" si="103"/>
        <v>60030</v>
      </c>
      <c r="BN238" s="30">
        <f t="shared" si="104"/>
        <v>0</v>
      </c>
    </row>
    <row r="239" spans="1:66">
      <c r="A239" t="s">
        <v>2863</v>
      </c>
      <c r="B239">
        <v>6130</v>
      </c>
      <c r="C239">
        <v>20</v>
      </c>
      <c r="D239" s="30">
        <v>233</v>
      </c>
      <c r="E239" s="30" t="s">
        <v>3250</v>
      </c>
      <c r="F239" s="30" t="s">
        <v>2237</v>
      </c>
      <c r="G239" s="30" t="s">
        <v>2143</v>
      </c>
      <c r="H239" s="30" t="s">
        <v>1487</v>
      </c>
      <c r="I239" s="30">
        <v>11</v>
      </c>
      <c r="J239" s="30">
        <v>222</v>
      </c>
      <c r="K239" s="30">
        <v>222</v>
      </c>
      <c r="L239" s="30">
        <v>36.6</v>
      </c>
      <c r="M239" s="30">
        <v>222</v>
      </c>
      <c r="N239" s="30">
        <v>0.86980000000000002</v>
      </c>
      <c r="O239" s="1635">
        <f t="shared" si="111"/>
        <v>0.43191890102240699</v>
      </c>
      <c r="P239" s="30">
        <v>9900</v>
      </c>
      <c r="Q239" s="30">
        <f t="shared" si="91"/>
        <v>13753</v>
      </c>
      <c r="R239" s="30">
        <f t="shared" si="92"/>
        <v>0</v>
      </c>
      <c r="S239" s="30">
        <v>222</v>
      </c>
      <c r="T239" s="30">
        <v>38.4</v>
      </c>
      <c r="U239" s="30">
        <v>222</v>
      </c>
      <c r="V239" s="30">
        <v>0.88970000000000005</v>
      </c>
      <c r="W239" s="1635">
        <f t="shared" si="112"/>
        <v>0.50184171661101185</v>
      </c>
      <c r="X239" s="30">
        <v>12756</v>
      </c>
      <c r="Y239" s="30">
        <f t="shared" si="93"/>
        <v>15251</v>
      </c>
      <c r="Z239" s="30">
        <f t="shared" si="94"/>
        <v>0</v>
      </c>
      <c r="AA239" s="30">
        <v>222</v>
      </c>
      <c r="AB239" s="30">
        <v>38.4</v>
      </c>
      <c r="AC239" s="30">
        <v>222</v>
      </c>
      <c r="AD239" s="30">
        <v>0.88670000000000004</v>
      </c>
      <c r="AE239" s="1635">
        <f t="shared" si="113"/>
        <v>0.45106191183288846</v>
      </c>
      <c r="AF239" s="30">
        <v>11058</v>
      </c>
      <c r="AG239" s="30">
        <f t="shared" si="95"/>
        <v>14709</v>
      </c>
      <c r="AH239" s="30">
        <f t="shared" si="96"/>
        <v>0</v>
      </c>
      <c r="AI239" s="30">
        <v>222</v>
      </c>
      <c r="AJ239" s="30">
        <v>36.6</v>
      </c>
      <c r="AK239" s="30">
        <v>222</v>
      </c>
      <c r="AL239" s="30">
        <v>0.88429999999999997</v>
      </c>
      <c r="AM239" s="1635">
        <f t="shared" si="87"/>
        <v>0.47217916380144859</v>
      </c>
      <c r="AN239" s="30">
        <v>11370</v>
      </c>
      <c r="AO239" s="30">
        <f t="shared" si="97"/>
        <v>14448</v>
      </c>
      <c r="AP239" s="30">
        <f t="shared" si="98"/>
        <v>0</v>
      </c>
      <c r="AQ239" s="30">
        <v>222</v>
      </c>
      <c r="AR239" s="30">
        <v>32.4</v>
      </c>
      <c r="AS239" s="30">
        <v>222</v>
      </c>
      <c r="AT239" s="30">
        <v>0.88239999999999996</v>
      </c>
      <c r="AU239" s="1635">
        <f t="shared" si="88"/>
        <v>0.56951363231157348</v>
      </c>
      <c r="AV239" s="30">
        <v>12114</v>
      </c>
      <c r="AW239" s="30">
        <f t="shared" si="99"/>
        <v>12762</v>
      </c>
      <c r="AX239" s="30">
        <f t="shared" si="100"/>
        <v>0</v>
      </c>
      <c r="AY239" s="30">
        <v>222</v>
      </c>
      <c r="AZ239" s="30">
        <v>38.4</v>
      </c>
      <c r="BA239" s="30">
        <v>222</v>
      </c>
      <c r="BB239" s="30">
        <v>0.86709999999999998</v>
      </c>
      <c r="BC239" s="1635">
        <f t="shared" si="109"/>
        <v>0.46551243608964749</v>
      </c>
      <c r="BD239" s="30">
        <v>11160</v>
      </c>
      <c r="BE239" s="30">
        <f t="shared" si="101"/>
        <v>14384</v>
      </c>
      <c r="BF239" s="30">
        <f t="shared" si="102"/>
        <v>0</v>
      </c>
      <c r="BG239" s="30">
        <v>222</v>
      </c>
      <c r="BH239" s="30">
        <v>36.6</v>
      </c>
      <c r="BI239" s="30">
        <v>222</v>
      </c>
      <c r="BJ239" s="30">
        <v>0.8155</v>
      </c>
      <c r="BK239" s="1635">
        <f t="shared" si="110"/>
        <v>0.41150315320032727</v>
      </c>
      <c r="BL239" s="30">
        <v>9138</v>
      </c>
      <c r="BM239" s="30">
        <f t="shared" si="103"/>
        <v>13324</v>
      </c>
      <c r="BN239" s="30">
        <f t="shared" si="104"/>
        <v>0</v>
      </c>
    </row>
    <row r="240" spans="1:66">
      <c r="A240" t="s">
        <v>2864</v>
      </c>
      <c r="B240">
        <v>6210</v>
      </c>
      <c r="C240">
        <v>38</v>
      </c>
      <c r="D240" s="30">
        <v>234</v>
      </c>
      <c r="E240" s="30" t="s">
        <v>3251</v>
      </c>
      <c r="F240" s="30" t="s">
        <v>1764</v>
      </c>
      <c r="G240" s="30" t="s">
        <v>2143</v>
      </c>
      <c r="H240" s="30" t="s">
        <v>1487</v>
      </c>
      <c r="I240" s="30">
        <v>11</v>
      </c>
      <c r="J240" s="30">
        <v>222</v>
      </c>
      <c r="K240" s="30">
        <v>222</v>
      </c>
      <c r="L240" s="30">
        <v>143.1</v>
      </c>
      <c r="M240" s="30">
        <v>222</v>
      </c>
      <c r="N240" s="30">
        <v>0.97609999999999997</v>
      </c>
      <c r="O240" s="1635">
        <f t="shared" si="111"/>
        <v>0.79315271609209947</v>
      </c>
      <c r="P240" s="30">
        <v>79767</v>
      </c>
      <c r="Q240" s="30">
        <f t="shared" si="91"/>
        <v>60342</v>
      </c>
      <c r="R240" s="30">
        <f t="shared" si="92"/>
        <v>19425</v>
      </c>
      <c r="S240" s="30">
        <v>222</v>
      </c>
      <c r="T240" s="30">
        <v>151.80000000000001</v>
      </c>
      <c r="U240" s="30">
        <v>222</v>
      </c>
      <c r="V240" s="30">
        <v>0.97340000000000004</v>
      </c>
      <c r="W240" s="1635">
        <f t="shared" si="112"/>
        <v>0.37571286221568867</v>
      </c>
      <c r="X240" s="30">
        <v>41304</v>
      </c>
      <c r="Y240" s="30">
        <f t="shared" si="93"/>
        <v>65961</v>
      </c>
      <c r="Z240" s="30">
        <f t="shared" si="94"/>
        <v>0</v>
      </c>
      <c r="AA240" s="30">
        <v>222</v>
      </c>
      <c r="AB240" s="30">
        <v>168.3</v>
      </c>
      <c r="AC240" s="30">
        <v>222</v>
      </c>
      <c r="AD240" s="30">
        <v>0.97440000000000004</v>
      </c>
      <c r="AE240" s="1635">
        <f t="shared" si="113"/>
        <v>0.66471933020276486</v>
      </c>
      <c r="AF240" s="30">
        <v>78486</v>
      </c>
      <c r="AG240" s="30">
        <f t="shared" si="95"/>
        <v>70844</v>
      </c>
      <c r="AH240" s="30">
        <f t="shared" si="96"/>
        <v>7642</v>
      </c>
      <c r="AI240" s="30">
        <v>222</v>
      </c>
      <c r="AJ240" s="30">
        <v>170.4</v>
      </c>
      <c r="AK240" s="30">
        <v>222</v>
      </c>
      <c r="AL240" s="30">
        <v>0.97260000000000002</v>
      </c>
      <c r="AM240" s="1635">
        <f t="shared" si="87"/>
        <v>0.45614131301866195</v>
      </c>
      <c r="AN240" s="30">
        <v>56244</v>
      </c>
      <c r="AO240" s="30">
        <f t="shared" si="97"/>
        <v>73982</v>
      </c>
      <c r="AP240" s="30">
        <f t="shared" si="98"/>
        <v>0</v>
      </c>
      <c r="AQ240" s="30">
        <v>222</v>
      </c>
      <c r="AR240" s="30">
        <v>152.4</v>
      </c>
      <c r="AS240" s="30">
        <v>222</v>
      </c>
      <c r="AT240" s="30">
        <v>0.97299999999999998</v>
      </c>
      <c r="AU240" s="1635">
        <f t="shared" si="88"/>
        <v>0.64976684424077991</v>
      </c>
      <c r="AV240" s="30">
        <v>71685</v>
      </c>
      <c r="AW240" s="30">
        <f t="shared" si="99"/>
        <v>66195</v>
      </c>
      <c r="AX240" s="30">
        <f t="shared" si="100"/>
        <v>5490</v>
      </c>
      <c r="AY240" s="30">
        <v>222</v>
      </c>
      <c r="AZ240" s="30">
        <v>161.4</v>
      </c>
      <c r="BA240" s="30">
        <v>222</v>
      </c>
      <c r="BB240" s="30">
        <v>0.97499999999999998</v>
      </c>
      <c r="BC240" s="1635">
        <f t="shared" si="109"/>
        <v>0.68693801035808466</v>
      </c>
      <c r="BD240" s="30">
        <v>77832</v>
      </c>
      <c r="BE240" s="30">
        <f t="shared" si="101"/>
        <v>67982</v>
      </c>
      <c r="BF240" s="30">
        <f t="shared" si="102"/>
        <v>9850</v>
      </c>
      <c r="BG240" s="30">
        <v>222</v>
      </c>
      <c r="BH240" s="30">
        <v>176.1</v>
      </c>
      <c r="BI240" s="30">
        <v>222</v>
      </c>
      <c r="BJ240" s="30">
        <v>0.97409999999999997</v>
      </c>
      <c r="BK240" s="1635">
        <f t="shared" si="110"/>
        <v>0.42205672953567297</v>
      </c>
      <c r="BL240" s="30">
        <v>53865</v>
      </c>
      <c r="BM240" s="30">
        <f t="shared" si="103"/>
        <v>76575</v>
      </c>
      <c r="BN240" s="30">
        <f t="shared" si="104"/>
        <v>0</v>
      </c>
    </row>
    <row r="241" spans="1:66">
      <c r="A241" t="s">
        <v>2865</v>
      </c>
      <c r="B241">
        <v>4210</v>
      </c>
      <c r="C241">
        <v>10</v>
      </c>
      <c r="D241" s="30">
        <v>235</v>
      </c>
      <c r="E241" s="30" t="s">
        <v>3252</v>
      </c>
      <c r="F241" s="30" t="s">
        <v>2236</v>
      </c>
      <c r="G241" s="30" t="s">
        <v>575</v>
      </c>
      <c r="H241" s="30" t="s">
        <v>2142</v>
      </c>
      <c r="I241" s="30">
        <v>11</v>
      </c>
      <c r="J241" s="30">
        <v>223</v>
      </c>
      <c r="K241" s="30">
        <v>223</v>
      </c>
      <c r="L241" s="30">
        <v>18</v>
      </c>
      <c r="M241" s="30">
        <v>178.4</v>
      </c>
      <c r="N241" s="30">
        <v>0.66249999999999998</v>
      </c>
      <c r="O241" s="1635">
        <f t="shared" si="111"/>
        <v>7.337526205450734E-2</v>
      </c>
      <c r="P241" s="30">
        <v>630</v>
      </c>
      <c r="Q241" s="30">
        <f t="shared" si="91"/>
        <v>5152</v>
      </c>
      <c r="R241" s="30">
        <f t="shared" si="92"/>
        <v>0</v>
      </c>
      <c r="S241" s="30">
        <v>223</v>
      </c>
      <c r="T241" s="30">
        <v>73.8</v>
      </c>
      <c r="U241" s="30">
        <v>178.4</v>
      </c>
      <c r="V241" s="30">
        <v>1</v>
      </c>
      <c r="W241" s="1635">
        <f t="shared" si="112"/>
        <v>5.1250109275286303E-2</v>
      </c>
      <c r="X241" s="30">
        <v>2814</v>
      </c>
      <c r="Y241" s="30">
        <f t="shared" si="93"/>
        <v>32944</v>
      </c>
      <c r="Z241" s="30">
        <f t="shared" si="94"/>
        <v>0</v>
      </c>
      <c r="AA241" s="30">
        <v>223</v>
      </c>
      <c r="AB241" s="30">
        <v>101.4</v>
      </c>
      <c r="AC241" s="30">
        <v>178.4</v>
      </c>
      <c r="AD241" s="30">
        <v>0.51149999999999995</v>
      </c>
      <c r="AE241" s="1635">
        <f t="shared" si="113"/>
        <v>8.2343444626323051E-2</v>
      </c>
      <c r="AF241" s="30">
        <v>3075</v>
      </c>
      <c r="AG241" s="30">
        <f t="shared" si="95"/>
        <v>22406</v>
      </c>
      <c r="AH241" s="30">
        <f t="shared" si="96"/>
        <v>0</v>
      </c>
      <c r="AI241" s="30">
        <v>223</v>
      </c>
      <c r="AJ241" s="30">
        <v>4.8</v>
      </c>
      <c r="AK241" s="30">
        <v>178.4</v>
      </c>
      <c r="AL241" s="30">
        <v>0.6069</v>
      </c>
      <c r="AM241" s="1635">
        <f t="shared" si="87"/>
        <v>0.22008328948277603</v>
      </c>
      <c r="AN241" s="30">
        <v>477</v>
      </c>
      <c r="AO241" s="30">
        <f t="shared" si="97"/>
        <v>1300</v>
      </c>
      <c r="AP241" s="30">
        <f t="shared" si="98"/>
        <v>0</v>
      </c>
      <c r="AQ241" s="30">
        <v>223</v>
      </c>
      <c r="AR241" s="30">
        <v>0</v>
      </c>
      <c r="AS241" s="30">
        <v>178.4</v>
      </c>
      <c r="AT241" s="30">
        <v>0</v>
      </c>
      <c r="AU241" s="1635">
        <v>0</v>
      </c>
      <c r="AV241" s="30">
        <v>0</v>
      </c>
      <c r="AW241" s="30">
        <f t="shared" si="99"/>
        <v>0</v>
      </c>
      <c r="AX241" s="30">
        <f t="shared" si="100"/>
        <v>0</v>
      </c>
      <c r="AY241" s="30">
        <v>223</v>
      </c>
      <c r="AZ241" s="30">
        <v>0</v>
      </c>
      <c r="BA241" s="30">
        <v>178.4</v>
      </c>
      <c r="BB241" s="30">
        <v>0</v>
      </c>
      <c r="BC241" s="1635">
        <v>0</v>
      </c>
      <c r="BD241" s="30">
        <v>0</v>
      </c>
      <c r="BE241" s="30">
        <f t="shared" si="101"/>
        <v>0</v>
      </c>
      <c r="BF241" s="30">
        <f t="shared" si="102"/>
        <v>0</v>
      </c>
      <c r="BG241" s="30">
        <v>223</v>
      </c>
      <c r="BH241" s="30">
        <v>0</v>
      </c>
      <c r="BI241" s="30">
        <v>178.4</v>
      </c>
      <c r="BJ241" s="30">
        <v>0</v>
      </c>
      <c r="BK241" s="1635">
        <v>0</v>
      </c>
      <c r="BL241" s="30">
        <v>0</v>
      </c>
      <c r="BM241" s="30">
        <f t="shared" si="103"/>
        <v>0</v>
      </c>
      <c r="BN241" s="30">
        <f t="shared" si="104"/>
        <v>0</v>
      </c>
    </row>
    <row r="242" spans="1:66">
      <c r="A242" t="s">
        <v>2866</v>
      </c>
      <c r="B242">
        <v>1220</v>
      </c>
      <c r="C242">
        <v>64</v>
      </c>
      <c r="D242" s="30">
        <v>236</v>
      </c>
      <c r="E242" s="30" t="s">
        <v>3253</v>
      </c>
      <c r="F242" s="30" t="s">
        <v>2235</v>
      </c>
      <c r="G242" s="30" t="s">
        <v>2143</v>
      </c>
      <c r="H242" s="30" t="s">
        <v>2142</v>
      </c>
      <c r="I242" s="30">
        <v>11</v>
      </c>
      <c r="J242" s="30">
        <v>230</v>
      </c>
      <c r="K242" s="30">
        <v>230</v>
      </c>
      <c r="L242" s="30">
        <v>176</v>
      </c>
      <c r="M242" s="30">
        <v>184</v>
      </c>
      <c r="N242" s="30">
        <v>0.98709999999999998</v>
      </c>
      <c r="O242" s="1635">
        <f t="shared" si="111"/>
        <v>0.2137741000318247</v>
      </c>
      <c r="P242" s="30">
        <v>26740</v>
      </c>
      <c r="Q242" s="30">
        <f t="shared" si="91"/>
        <v>75051</v>
      </c>
      <c r="R242" s="30">
        <f t="shared" si="92"/>
        <v>0</v>
      </c>
      <c r="S242" s="30">
        <v>230</v>
      </c>
      <c r="T242" s="30">
        <v>184</v>
      </c>
      <c r="U242" s="30">
        <v>184</v>
      </c>
      <c r="V242" s="30">
        <v>0.99839999999999995</v>
      </c>
      <c r="W242" s="1635">
        <f t="shared" si="112"/>
        <v>0.49891361943485452</v>
      </c>
      <c r="X242" s="30">
        <v>68190</v>
      </c>
      <c r="Y242" s="30">
        <f t="shared" si="93"/>
        <v>82006</v>
      </c>
      <c r="Z242" s="30">
        <f t="shared" si="94"/>
        <v>0</v>
      </c>
      <c r="AA242" s="30">
        <v>230</v>
      </c>
      <c r="AB242" s="30">
        <v>198</v>
      </c>
      <c r="AC242" s="30">
        <v>198</v>
      </c>
      <c r="AD242" s="30">
        <v>0.99009999999999998</v>
      </c>
      <c r="AE242" s="1635">
        <f t="shared" si="113"/>
        <v>0.57379221520890722</v>
      </c>
      <c r="AF242" s="30">
        <v>80990</v>
      </c>
      <c r="AG242" s="30">
        <f t="shared" si="95"/>
        <v>84689</v>
      </c>
      <c r="AH242" s="30">
        <f t="shared" si="96"/>
        <v>0</v>
      </c>
      <c r="AI242" s="30">
        <v>230</v>
      </c>
      <c r="AJ242" s="30">
        <v>196</v>
      </c>
      <c r="AK242" s="30">
        <v>196</v>
      </c>
      <c r="AL242" s="30">
        <v>0.99419999999999997</v>
      </c>
      <c r="AM242" s="1635">
        <f t="shared" si="87"/>
        <v>0.56905098948489785</v>
      </c>
      <c r="AN242" s="30">
        <v>82500</v>
      </c>
      <c r="AO242" s="30">
        <f t="shared" si="97"/>
        <v>86987</v>
      </c>
      <c r="AP242" s="30">
        <f t="shared" si="98"/>
        <v>0</v>
      </c>
      <c r="AQ242" s="30">
        <v>230</v>
      </c>
      <c r="AR242" s="30">
        <v>211</v>
      </c>
      <c r="AS242" s="30">
        <v>211</v>
      </c>
      <c r="AT242" s="30">
        <v>0.99419999999999997</v>
      </c>
      <c r="AU242" s="1635">
        <f t="shared" ref="AU242:AU304" si="114">(AV242/(24*31*AR242*AT242))</f>
        <v>0.38174323474870037</v>
      </c>
      <c r="AV242" s="30">
        <v>59580</v>
      </c>
      <c r="AW242" s="30">
        <f t="shared" si="99"/>
        <v>93644</v>
      </c>
      <c r="AX242" s="30">
        <f t="shared" si="100"/>
        <v>0</v>
      </c>
      <c r="AY242" s="30">
        <v>230</v>
      </c>
      <c r="AZ242" s="30">
        <v>193</v>
      </c>
      <c r="BA242" s="30">
        <v>193</v>
      </c>
      <c r="BB242" s="30">
        <v>0.99739999999999995</v>
      </c>
      <c r="BC242" s="1635">
        <f t="shared" ref="BC242:BC305" si="115">(BD242/(24*30*AZ242*BB242))</f>
        <v>0.36154739224690008</v>
      </c>
      <c r="BD242" s="30">
        <v>50110</v>
      </c>
      <c r="BE242" s="30">
        <f t="shared" si="101"/>
        <v>83159</v>
      </c>
      <c r="BF242" s="30">
        <f t="shared" si="102"/>
        <v>0</v>
      </c>
      <c r="BG242" s="30">
        <v>230</v>
      </c>
      <c r="BH242" s="30">
        <v>189</v>
      </c>
      <c r="BI242" s="30">
        <v>189</v>
      </c>
      <c r="BJ242" s="30">
        <v>0.99309999999999998</v>
      </c>
      <c r="BK242" s="1635">
        <f t="shared" ref="BK242:BK287" si="116">(BL242/(24*31*BH242*BJ242))</f>
        <v>0.3894855386275215</v>
      </c>
      <c r="BL242" s="30">
        <v>54390</v>
      </c>
      <c r="BM242" s="30">
        <f t="shared" si="103"/>
        <v>83787</v>
      </c>
      <c r="BN242" s="30">
        <f t="shared" si="104"/>
        <v>0</v>
      </c>
    </row>
    <row r="243" spans="1:66">
      <c r="A243" t="s">
        <v>2867</v>
      </c>
      <c r="B243">
        <v>1260</v>
      </c>
      <c r="C243">
        <v>3</v>
      </c>
      <c r="D243" s="30">
        <v>237</v>
      </c>
      <c r="E243" s="30" t="s">
        <v>3254</v>
      </c>
      <c r="F243" s="30" t="s">
        <v>1226</v>
      </c>
      <c r="G243" s="30" t="s">
        <v>2143</v>
      </c>
      <c r="H243" s="30" t="s">
        <v>2142</v>
      </c>
      <c r="I243" s="30">
        <v>33</v>
      </c>
      <c r="J243" s="30">
        <v>230</v>
      </c>
      <c r="K243" s="30">
        <v>230</v>
      </c>
      <c r="L243" s="30">
        <v>217.2</v>
      </c>
      <c r="M243" s="30">
        <v>217.2</v>
      </c>
      <c r="N243" s="30">
        <v>0.96799999999999997</v>
      </c>
      <c r="O243" s="1635">
        <f t="shared" si="111"/>
        <v>0.16321870132769178</v>
      </c>
      <c r="P243" s="30">
        <v>24708</v>
      </c>
      <c r="Q243" s="30">
        <f t="shared" si="91"/>
        <v>90828</v>
      </c>
      <c r="R243" s="30">
        <f t="shared" si="92"/>
        <v>0</v>
      </c>
      <c r="S243" s="30">
        <v>230</v>
      </c>
      <c r="T243" s="30">
        <v>181.2</v>
      </c>
      <c r="U243" s="30">
        <v>184</v>
      </c>
      <c r="V243" s="30">
        <v>0.97599999999999998</v>
      </c>
      <c r="W243" s="1635">
        <f t="shared" si="112"/>
        <v>0.22955328656830368</v>
      </c>
      <c r="X243" s="30">
        <v>30204</v>
      </c>
      <c r="Y243" s="30">
        <f t="shared" si="93"/>
        <v>78946</v>
      </c>
      <c r="Z243" s="30">
        <f t="shared" si="94"/>
        <v>0</v>
      </c>
      <c r="AA243" s="30">
        <v>230</v>
      </c>
      <c r="AB243" s="30">
        <v>192</v>
      </c>
      <c r="AC243" s="30">
        <v>192</v>
      </c>
      <c r="AD243" s="30">
        <v>0.97019999999999995</v>
      </c>
      <c r="AE243" s="1635">
        <f t="shared" si="113"/>
        <v>0.18806975652213748</v>
      </c>
      <c r="AF243" s="30">
        <v>25224</v>
      </c>
      <c r="AG243" s="30">
        <f t="shared" si="95"/>
        <v>80472</v>
      </c>
      <c r="AH243" s="30">
        <f t="shared" si="96"/>
        <v>0</v>
      </c>
      <c r="AI243" s="30">
        <v>230</v>
      </c>
      <c r="AJ243" s="30">
        <v>310.8</v>
      </c>
      <c r="AK243" s="30">
        <v>310.8</v>
      </c>
      <c r="AL243" s="30">
        <v>0.7974</v>
      </c>
      <c r="AM243" s="1635">
        <f t="shared" si="87"/>
        <v>0.11486713227046728</v>
      </c>
      <c r="AN243" s="30">
        <v>21180</v>
      </c>
      <c r="AO243" s="30">
        <f t="shared" si="97"/>
        <v>110632</v>
      </c>
      <c r="AP243" s="30">
        <f t="shared" si="98"/>
        <v>0</v>
      </c>
      <c r="AQ243" s="30">
        <v>230</v>
      </c>
      <c r="AR243" s="30">
        <v>187.2</v>
      </c>
      <c r="AS243" s="30">
        <v>187.2</v>
      </c>
      <c r="AT243" s="30">
        <v>0.97570000000000001</v>
      </c>
      <c r="AU243" s="1635">
        <f t="shared" si="114"/>
        <v>0.17903874460953417</v>
      </c>
      <c r="AV243" s="30">
        <v>24330</v>
      </c>
      <c r="AW243" s="30">
        <f t="shared" si="99"/>
        <v>81535</v>
      </c>
      <c r="AX243" s="30">
        <f t="shared" si="100"/>
        <v>0</v>
      </c>
      <c r="AY243" s="30">
        <v>230</v>
      </c>
      <c r="AZ243" s="30">
        <v>151.19999999999999</v>
      </c>
      <c r="BA243" s="30">
        <v>184</v>
      </c>
      <c r="BB243" s="30">
        <v>0.97909999999999997</v>
      </c>
      <c r="BC243" s="1635">
        <f t="shared" si="115"/>
        <v>0.22420754257815506</v>
      </c>
      <c r="BD243" s="30">
        <v>23898</v>
      </c>
      <c r="BE243" s="30">
        <f t="shared" si="101"/>
        <v>63953</v>
      </c>
      <c r="BF243" s="30">
        <f t="shared" si="102"/>
        <v>0</v>
      </c>
      <c r="BG243" s="30">
        <v>230</v>
      </c>
      <c r="BH243" s="30">
        <v>146.4</v>
      </c>
      <c r="BI243" s="30">
        <v>184</v>
      </c>
      <c r="BJ243" s="30">
        <v>0.96530000000000005</v>
      </c>
      <c r="BK243" s="1635">
        <f t="shared" si="116"/>
        <v>0.1173840862450202</v>
      </c>
      <c r="BL243" s="30">
        <v>12342</v>
      </c>
      <c r="BM243" s="30">
        <f t="shared" si="103"/>
        <v>63085</v>
      </c>
      <c r="BN243" s="30">
        <f t="shared" si="104"/>
        <v>0</v>
      </c>
    </row>
    <row r="244" spans="1:66">
      <c r="A244" t="s">
        <v>2868</v>
      </c>
      <c r="B244">
        <v>1230</v>
      </c>
      <c r="C244">
        <v>85</v>
      </c>
      <c r="D244" s="30">
        <v>238</v>
      </c>
      <c r="E244" s="30" t="s">
        <v>3255</v>
      </c>
      <c r="F244" s="30" t="s">
        <v>2234</v>
      </c>
      <c r="G244" s="30" t="s">
        <v>2143</v>
      </c>
      <c r="H244" s="30" t="s">
        <v>2223</v>
      </c>
      <c r="I244" s="30">
        <v>11</v>
      </c>
      <c r="J244" s="30">
        <v>232</v>
      </c>
      <c r="K244" s="30">
        <v>232</v>
      </c>
      <c r="L244" s="30">
        <v>87</v>
      </c>
      <c r="M244" s="30">
        <v>185.6</v>
      </c>
      <c r="N244" s="30">
        <v>0.9637</v>
      </c>
      <c r="O244" s="1635">
        <f t="shared" si="111"/>
        <v>0.15853250781132902</v>
      </c>
      <c r="P244" s="30">
        <v>9570</v>
      </c>
      <c r="Q244" s="30">
        <f t="shared" si="91"/>
        <v>36220</v>
      </c>
      <c r="R244" s="30">
        <f t="shared" si="92"/>
        <v>0</v>
      </c>
      <c r="S244" s="30">
        <v>232</v>
      </c>
      <c r="T244" s="30">
        <v>93</v>
      </c>
      <c r="U244" s="30">
        <v>185.6</v>
      </c>
      <c r="V244" s="30">
        <v>0.93430000000000002</v>
      </c>
      <c r="W244" s="1635">
        <f t="shared" si="112"/>
        <v>0.26405311074240823</v>
      </c>
      <c r="X244" s="30">
        <v>17070</v>
      </c>
      <c r="Y244" s="30">
        <f t="shared" si="93"/>
        <v>38788</v>
      </c>
      <c r="Z244" s="30">
        <f t="shared" si="94"/>
        <v>0</v>
      </c>
      <c r="AA244" s="30">
        <v>232</v>
      </c>
      <c r="AB244" s="30">
        <v>93.24</v>
      </c>
      <c r="AC244" s="30">
        <v>185.6</v>
      </c>
      <c r="AD244" s="30">
        <v>0.92789999999999995</v>
      </c>
      <c r="AE244" s="1635">
        <f t="shared" si="113"/>
        <v>0.46474275917103808</v>
      </c>
      <c r="AF244" s="30">
        <v>28950</v>
      </c>
      <c r="AG244" s="30">
        <f t="shared" si="95"/>
        <v>37376</v>
      </c>
      <c r="AH244" s="30">
        <f t="shared" si="96"/>
        <v>0</v>
      </c>
      <c r="AI244" s="30">
        <v>232</v>
      </c>
      <c r="AJ244" s="30">
        <v>99</v>
      </c>
      <c r="AK244" s="30">
        <v>185.6</v>
      </c>
      <c r="AL244" s="30">
        <v>0.93030000000000002</v>
      </c>
      <c r="AM244" s="1635">
        <f t="shared" si="87"/>
        <v>0.37958513892395784</v>
      </c>
      <c r="AN244" s="30">
        <v>26010</v>
      </c>
      <c r="AO244" s="30">
        <f t="shared" si="97"/>
        <v>41113</v>
      </c>
      <c r="AP244" s="30">
        <f t="shared" si="98"/>
        <v>0</v>
      </c>
      <c r="AQ244" s="30">
        <v>232</v>
      </c>
      <c r="AR244" s="30">
        <v>36</v>
      </c>
      <c r="AS244" s="30">
        <v>185.6</v>
      </c>
      <c r="AT244" s="30">
        <v>0.93430000000000002</v>
      </c>
      <c r="AU244" s="1635">
        <f t="shared" si="114"/>
        <v>0.15345089974016926</v>
      </c>
      <c r="AV244" s="30">
        <v>3840</v>
      </c>
      <c r="AW244" s="30">
        <f t="shared" si="99"/>
        <v>15015</v>
      </c>
      <c r="AX244" s="30">
        <f t="shared" si="100"/>
        <v>0</v>
      </c>
      <c r="AY244" s="30">
        <v>232</v>
      </c>
      <c r="AZ244" s="30">
        <v>51</v>
      </c>
      <c r="BA244" s="30">
        <v>185.6</v>
      </c>
      <c r="BB244" s="30">
        <v>0.96150000000000002</v>
      </c>
      <c r="BC244" s="1635">
        <f t="shared" si="115"/>
        <v>0.25491215727060457</v>
      </c>
      <c r="BD244" s="30">
        <v>9000</v>
      </c>
      <c r="BE244" s="30">
        <f t="shared" si="101"/>
        <v>21184</v>
      </c>
      <c r="BF244" s="30">
        <f t="shared" si="102"/>
        <v>0</v>
      </c>
      <c r="BG244" s="30">
        <v>232</v>
      </c>
      <c r="BH244" s="30">
        <v>45</v>
      </c>
      <c r="BI244" s="30">
        <v>185.6</v>
      </c>
      <c r="BJ244" s="30">
        <v>0.93779999999999997</v>
      </c>
      <c r="BK244" s="1635">
        <f t="shared" si="116"/>
        <v>0.37455158913066577</v>
      </c>
      <c r="BL244" s="30">
        <v>11760</v>
      </c>
      <c r="BM244" s="30">
        <f t="shared" si="103"/>
        <v>18839</v>
      </c>
      <c r="BN244" s="30">
        <f t="shared" si="104"/>
        <v>0</v>
      </c>
    </row>
    <row r="245" spans="1:66">
      <c r="A245" t="s">
        <v>2869</v>
      </c>
      <c r="B245">
        <v>6220</v>
      </c>
      <c r="C245">
        <v>10</v>
      </c>
      <c r="D245" s="30">
        <v>239</v>
      </c>
      <c r="E245" s="30" t="s">
        <v>3256</v>
      </c>
      <c r="F245" s="30" t="s">
        <v>1289</v>
      </c>
      <c r="G245" s="30" t="s">
        <v>2143</v>
      </c>
      <c r="H245" s="30" t="s">
        <v>1487</v>
      </c>
      <c r="I245" s="30">
        <v>11</v>
      </c>
      <c r="J245" s="30">
        <v>233.33</v>
      </c>
      <c r="K245" s="30">
        <v>233.33</v>
      </c>
      <c r="L245" s="30">
        <v>180</v>
      </c>
      <c r="M245" s="30">
        <v>233.33</v>
      </c>
      <c r="N245" s="30">
        <v>0.9889</v>
      </c>
      <c r="O245" s="1635">
        <f t="shared" si="111"/>
        <v>0.52850529769328436</v>
      </c>
      <c r="P245" s="30">
        <v>67734</v>
      </c>
      <c r="Q245" s="30">
        <f t="shared" si="91"/>
        <v>76897</v>
      </c>
      <c r="R245" s="30">
        <f t="shared" si="92"/>
        <v>0</v>
      </c>
      <c r="S245" s="30">
        <v>233.33</v>
      </c>
      <c r="T245" s="30">
        <v>182.4</v>
      </c>
      <c r="U245" s="30">
        <v>233.33</v>
      </c>
      <c r="V245" s="30">
        <v>0.98780000000000001</v>
      </c>
      <c r="W245" s="1635">
        <f t="shared" si="112"/>
        <v>0.60295415901960914</v>
      </c>
      <c r="X245" s="30">
        <v>80826</v>
      </c>
      <c r="Y245" s="30">
        <f t="shared" si="93"/>
        <v>80430</v>
      </c>
      <c r="Z245" s="30">
        <f t="shared" si="94"/>
        <v>396</v>
      </c>
      <c r="AA245" s="30">
        <v>233.33</v>
      </c>
      <c r="AB245" s="30">
        <v>181.2</v>
      </c>
      <c r="AC245" s="30">
        <v>233.33</v>
      </c>
      <c r="AD245" s="30">
        <v>0.98750000000000004</v>
      </c>
      <c r="AE245" s="1635">
        <f t="shared" si="113"/>
        <v>0.54298115703095162</v>
      </c>
      <c r="AF245" s="30">
        <v>69954</v>
      </c>
      <c r="AG245" s="30">
        <f t="shared" si="95"/>
        <v>77300</v>
      </c>
      <c r="AH245" s="30">
        <f t="shared" si="96"/>
        <v>0</v>
      </c>
      <c r="AI245" s="30">
        <v>233.33</v>
      </c>
      <c r="AJ245" s="30">
        <v>187.2</v>
      </c>
      <c r="AK245" s="30">
        <v>233.33</v>
      </c>
      <c r="AL245" s="30">
        <v>0.98970000000000002</v>
      </c>
      <c r="AM245" s="1635">
        <f t="shared" si="87"/>
        <v>0.63328914508157486</v>
      </c>
      <c r="AN245" s="30">
        <v>87294</v>
      </c>
      <c r="AO245" s="30">
        <f t="shared" si="97"/>
        <v>82705</v>
      </c>
      <c r="AP245" s="30">
        <f t="shared" si="98"/>
        <v>4589</v>
      </c>
      <c r="AQ245" s="30">
        <v>233.33</v>
      </c>
      <c r="AR245" s="30">
        <v>198</v>
      </c>
      <c r="AS245" s="30">
        <v>233.33</v>
      </c>
      <c r="AT245" s="30">
        <v>0.99019999999999997</v>
      </c>
      <c r="AU245" s="1635">
        <f t="shared" si="114"/>
        <v>0.48845416920292639</v>
      </c>
      <c r="AV245" s="30">
        <v>71250</v>
      </c>
      <c r="AW245" s="30">
        <f t="shared" si="99"/>
        <v>87521</v>
      </c>
      <c r="AX245" s="30">
        <f t="shared" si="100"/>
        <v>0</v>
      </c>
      <c r="AY245" s="30">
        <v>233.33</v>
      </c>
      <c r="AZ245" s="30">
        <v>184.8</v>
      </c>
      <c r="BA245" s="30">
        <v>233.33</v>
      </c>
      <c r="BB245" s="30">
        <v>0.9919</v>
      </c>
      <c r="BC245" s="1635">
        <f t="shared" si="115"/>
        <v>0.57313990800229331</v>
      </c>
      <c r="BD245" s="30">
        <v>75642</v>
      </c>
      <c r="BE245" s="30">
        <f t="shared" si="101"/>
        <v>79187</v>
      </c>
      <c r="BF245" s="30">
        <f t="shared" si="102"/>
        <v>0</v>
      </c>
      <c r="BG245" s="30">
        <v>233.33</v>
      </c>
      <c r="BH245" s="30">
        <v>192</v>
      </c>
      <c r="BI245" s="30">
        <v>233.33</v>
      </c>
      <c r="BJ245" s="30">
        <v>0.99180000000000001</v>
      </c>
      <c r="BK245" s="1635">
        <f t="shared" si="116"/>
        <v>0.53318596903208459</v>
      </c>
      <c r="BL245" s="30">
        <v>75540</v>
      </c>
      <c r="BM245" s="30">
        <f t="shared" si="103"/>
        <v>85006</v>
      </c>
      <c r="BN245" s="30">
        <f t="shared" si="104"/>
        <v>0</v>
      </c>
    </row>
    <row r="246" spans="1:66">
      <c r="A246" t="s">
        <v>2870</v>
      </c>
      <c r="B246">
        <v>1260</v>
      </c>
      <c r="C246">
        <v>19</v>
      </c>
      <c r="D246" s="30">
        <v>240</v>
      </c>
      <c r="E246" s="30" t="s">
        <v>3257</v>
      </c>
      <c r="F246" s="30" t="s">
        <v>1726</v>
      </c>
      <c r="G246" s="30" t="s">
        <v>2143</v>
      </c>
      <c r="H246" s="30" t="s">
        <v>2142</v>
      </c>
      <c r="I246" s="30">
        <v>11</v>
      </c>
      <c r="J246" s="30">
        <v>234</v>
      </c>
      <c r="K246" s="30">
        <v>234</v>
      </c>
      <c r="L246" s="30">
        <v>142</v>
      </c>
      <c r="M246" s="30">
        <v>187.2</v>
      </c>
      <c r="N246" s="30">
        <v>0.95879999999999999</v>
      </c>
      <c r="O246" s="1635">
        <f t="shared" si="111"/>
        <v>0.19933138906679776</v>
      </c>
      <c r="P246" s="30">
        <v>19540</v>
      </c>
      <c r="Q246" s="30">
        <f t="shared" si="91"/>
        <v>58817</v>
      </c>
      <c r="R246" s="30">
        <f t="shared" si="92"/>
        <v>0</v>
      </c>
      <c r="S246" s="30">
        <v>234</v>
      </c>
      <c r="T246" s="30">
        <v>134</v>
      </c>
      <c r="U246" s="30">
        <v>187.2</v>
      </c>
      <c r="V246" s="30">
        <v>0.89100000000000001</v>
      </c>
      <c r="W246" s="1635">
        <f t="shared" si="112"/>
        <v>0.23933588636953534</v>
      </c>
      <c r="X246" s="30">
        <v>21260</v>
      </c>
      <c r="Y246" s="30">
        <f t="shared" si="93"/>
        <v>53297</v>
      </c>
      <c r="Z246" s="30">
        <f t="shared" si="94"/>
        <v>0</v>
      </c>
      <c r="AA246" s="30">
        <v>234</v>
      </c>
      <c r="AB246" s="30">
        <v>182</v>
      </c>
      <c r="AC246" s="30">
        <v>187.2</v>
      </c>
      <c r="AD246" s="30">
        <v>0.85440000000000005</v>
      </c>
      <c r="AE246" s="1635">
        <f t="shared" si="113"/>
        <v>0.18863782908726728</v>
      </c>
      <c r="AF246" s="30">
        <v>21120</v>
      </c>
      <c r="AG246" s="30">
        <f t="shared" si="95"/>
        <v>67176</v>
      </c>
      <c r="AH246" s="30">
        <f t="shared" si="96"/>
        <v>0</v>
      </c>
      <c r="AI246" s="30">
        <v>234</v>
      </c>
      <c r="AJ246" s="30">
        <v>162</v>
      </c>
      <c r="AK246" s="30">
        <v>187.2</v>
      </c>
      <c r="AL246" s="30">
        <v>0.85029999999999994</v>
      </c>
      <c r="AM246" s="1635">
        <f t="shared" si="87"/>
        <v>0.27379627642996635</v>
      </c>
      <c r="AN246" s="30">
        <v>28060</v>
      </c>
      <c r="AO246" s="30">
        <f t="shared" si="97"/>
        <v>61491</v>
      </c>
      <c r="AP246" s="30">
        <f t="shared" si="98"/>
        <v>0</v>
      </c>
      <c r="AQ246" s="30">
        <v>234</v>
      </c>
      <c r="AR246" s="30">
        <v>202</v>
      </c>
      <c r="AS246" s="30">
        <v>202</v>
      </c>
      <c r="AT246" s="30">
        <v>0.83460000000000001</v>
      </c>
      <c r="AU246" s="1635">
        <f t="shared" si="114"/>
        <v>0.15291353118985748</v>
      </c>
      <c r="AV246" s="30">
        <v>19180</v>
      </c>
      <c r="AW246" s="30">
        <f t="shared" si="99"/>
        <v>75258</v>
      </c>
      <c r="AX246" s="30">
        <f t="shared" si="100"/>
        <v>0</v>
      </c>
      <c r="AY246" s="30">
        <v>234</v>
      </c>
      <c r="AZ246" s="30">
        <v>174</v>
      </c>
      <c r="BA246" s="30">
        <v>187.2</v>
      </c>
      <c r="BB246" s="30">
        <v>0.93530000000000002</v>
      </c>
      <c r="BC246" s="1635">
        <f t="shared" si="115"/>
        <v>0.10121666182601821</v>
      </c>
      <c r="BD246" s="30">
        <v>11860</v>
      </c>
      <c r="BE246" s="30">
        <f t="shared" si="101"/>
        <v>70305</v>
      </c>
      <c r="BF246" s="30">
        <f t="shared" si="102"/>
        <v>0</v>
      </c>
      <c r="BG246" s="30">
        <v>234</v>
      </c>
      <c r="BH246" s="30">
        <v>162</v>
      </c>
      <c r="BI246" s="30">
        <v>187.2</v>
      </c>
      <c r="BJ246" s="30">
        <v>0.97109999999999996</v>
      </c>
      <c r="BK246" s="1635">
        <f t="shared" si="116"/>
        <v>0.20658766754259839</v>
      </c>
      <c r="BL246" s="30">
        <v>24180</v>
      </c>
      <c r="BM246" s="30">
        <f t="shared" si="103"/>
        <v>70227</v>
      </c>
      <c r="BN246" s="30">
        <f t="shared" si="104"/>
        <v>0</v>
      </c>
    </row>
    <row r="247" spans="1:66">
      <c r="A247" t="s">
        <v>2871</v>
      </c>
      <c r="B247">
        <v>1250</v>
      </c>
      <c r="C247">
        <v>25</v>
      </c>
      <c r="D247" s="30">
        <v>241</v>
      </c>
      <c r="E247" s="30" t="s">
        <v>3258</v>
      </c>
      <c r="F247" s="30" t="s">
        <v>4068</v>
      </c>
      <c r="G247" s="30" t="s">
        <v>2143</v>
      </c>
      <c r="H247" s="30" t="s">
        <v>2142</v>
      </c>
      <c r="I247" s="30">
        <v>11</v>
      </c>
      <c r="J247" s="30">
        <v>239</v>
      </c>
      <c r="K247" s="30">
        <v>239</v>
      </c>
      <c r="L247" s="30">
        <v>276</v>
      </c>
      <c r="M247" s="30">
        <v>276</v>
      </c>
      <c r="N247" s="30">
        <v>0.85360000000000003</v>
      </c>
      <c r="O247" s="1635">
        <f t="shared" si="111"/>
        <v>0.23720225563569355</v>
      </c>
      <c r="P247" s="30">
        <v>40236</v>
      </c>
      <c r="Q247" s="30">
        <f t="shared" si="91"/>
        <v>101776</v>
      </c>
      <c r="R247" s="30">
        <f t="shared" si="92"/>
        <v>0</v>
      </c>
      <c r="S247" s="30">
        <v>239</v>
      </c>
      <c r="T247" s="30">
        <v>271.60000000000002</v>
      </c>
      <c r="U247" s="30">
        <v>271.60000000000002</v>
      </c>
      <c r="V247" s="30">
        <v>0.83140000000000003</v>
      </c>
      <c r="W247" s="1635">
        <f t="shared" si="112"/>
        <v>0.21109356623419348</v>
      </c>
      <c r="X247" s="30">
        <v>35464</v>
      </c>
      <c r="Y247" s="30">
        <f t="shared" si="93"/>
        <v>100801</v>
      </c>
      <c r="Z247" s="30">
        <f t="shared" si="94"/>
        <v>0</v>
      </c>
      <c r="AA247" s="30">
        <v>239</v>
      </c>
      <c r="AB247" s="30">
        <v>228.4</v>
      </c>
      <c r="AC247" s="30">
        <v>228.4</v>
      </c>
      <c r="AD247" s="30">
        <v>0.84330000000000005</v>
      </c>
      <c r="AE247" s="1635">
        <f t="shared" si="113"/>
        <v>0.17797936446590315</v>
      </c>
      <c r="AF247" s="30">
        <v>24682</v>
      </c>
      <c r="AG247" s="30">
        <f t="shared" si="95"/>
        <v>83207</v>
      </c>
      <c r="AH247" s="30">
        <f t="shared" si="96"/>
        <v>0</v>
      </c>
      <c r="AI247" s="30">
        <v>239</v>
      </c>
      <c r="AJ247" s="30">
        <v>216</v>
      </c>
      <c r="AK247" s="30">
        <v>216</v>
      </c>
      <c r="AL247" s="30">
        <v>0.8679</v>
      </c>
      <c r="AM247" s="1635">
        <f t="shared" si="87"/>
        <v>0.12440939093704947</v>
      </c>
      <c r="AN247" s="30">
        <v>17352</v>
      </c>
      <c r="AO247" s="30">
        <f t="shared" si="97"/>
        <v>83685</v>
      </c>
      <c r="AP247" s="30">
        <f t="shared" si="98"/>
        <v>0</v>
      </c>
      <c r="AQ247" s="30">
        <v>239</v>
      </c>
      <c r="AR247" s="30">
        <v>254.4</v>
      </c>
      <c r="AS247" s="30">
        <v>254.4</v>
      </c>
      <c r="AT247" s="30">
        <v>0.85619999999999996</v>
      </c>
      <c r="AU247" s="1635">
        <f t="shared" si="114"/>
        <v>5.5203120470456231E-2</v>
      </c>
      <c r="AV247" s="30">
        <v>8946</v>
      </c>
      <c r="AW247" s="30">
        <f t="shared" si="99"/>
        <v>97234</v>
      </c>
      <c r="AX247" s="30">
        <f t="shared" si="100"/>
        <v>0</v>
      </c>
      <c r="AY247" s="30">
        <v>239</v>
      </c>
      <c r="AZ247" s="30">
        <v>277.60000000000002</v>
      </c>
      <c r="BA247" s="30">
        <v>277.60000000000002</v>
      </c>
      <c r="BB247" s="30">
        <v>0.83250000000000002</v>
      </c>
      <c r="BC247" s="1635">
        <f t="shared" si="115"/>
        <v>0.19520000307704435</v>
      </c>
      <c r="BD247" s="30">
        <v>32480</v>
      </c>
      <c r="BE247" s="30">
        <f t="shared" si="101"/>
        <v>99836</v>
      </c>
      <c r="BF247" s="30">
        <f t="shared" si="102"/>
        <v>0</v>
      </c>
      <c r="BG247" s="30">
        <v>239</v>
      </c>
      <c r="BH247" s="30">
        <v>298.39999999999998</v>
      </c>
      <c r="BI247" s="30">
        <v>298.39999999999998</v>
      </c>
      <c r="BJ247" s="30">
        <v>0.81559999999999999</v>
      </c>
      <c r="BK247" s="1635">
        <f t="shared" si="116"/>
        <v>0.17804062882245578</v>
      </c>
      <c r="BL247" s="30">
        <v>32238</v>
      </c>
      <c r="BM247" s="30">
        <f t="shared" si="103"/>
        <v>108643</v>
      </c>
      <c r="BN247" s="30">
        <f t="shared" si="104"/>
        <v>0</v>
      </c>
    </row>
    <row r="248" spans="1:66">
      <c r="A248" t="s">
        <v>4069</v>
      </c>
      <c r="B248">
        <v>1250</v>
      </c>
      <c r="C248">
        <v>32</v>
      </c>
      <c r="D248" s="30">
        <v>242</v>
      </c>
      <c r="E248" s="30" t="s">
        <v>4070</v>
      </c>
      <c r="F248" s="30" t="s">
        <v>4071</v>
      </c>
      <c r="G248" s="30" t="s">
        <v>2143</v>
      </c>
      <c r="H248" s="30" t="s">
        <v>2142</v>
      </c>
      <c r="I248" s="30">
        <v>11</v>
      </c>
      <c r="J248" s="30">
        <v>242</v>
      </c>
      <c r="K248" s="30">
        <v>242</v>
      </c>
      <c r="L248" s="30">
        <v>152</v>
      </c>
      <c r="M248" s="30">
        <v>193.6</v>
      </c>
      <c r="N248" s="30">
        <v>0.64790000000000003</v>
      </c>
      <c r="O248" s="1635">
        <f t="shared" si="111"/>
        <v>0.12974892342241104</v>
      </c>
      <c r="P248" s="30">
        <v>9200</v>
      </c>
      <c r="Q248" s="30">
        <f t="shared" si="91"/>
        <v>42544</v>
      </c>
      <c r="R248" s="30">
        <f t="shared" si="92"/>
        <v>0</v>
      </c>
      <c r="S248" s="30">
        <v>242</v>
      </c>
      <c r="T248" s="30">
        <v>152</v>
      </c>
      <c r="U248" s="30">
        <v>193.6</v>
      </c>
      <c r="V248" s="30">
        <v>0.61539999999999995</v>
      </c>
      <c r="W248" s="1635">
        <f t="shared" si="112"/>
        <v>0.1195499257962807</v>
      </c>
      <c r="X248" s="30">
        <v>8320</v>
      </c>
      <c r="Y248" s="30">
        <f t="shared" si="93"/>
        <v>41757</v>
      </c>
      <c r="Z248" s="30">
        <f t="shared" si="94"/>
        <v>0</v>
      </c>
      <c r="AA248" s="30">
        <v>242</v>
      </c>
      <c r="AB248" s="30">
        <v>156</v>
      </c>
      <c r="AC248" s="30">
        <v>193.6</v>
      </c>
      <c r="AD248" s="30">
        <v>0.6452</v>
      </c>
      <c r="AE248" s="1635">
        <f t="shared" si="113"/>
        <v>9.9353013178183666E-2</v>
      </c>
      <c r="AF248" s="30">
        <v>7200</v>
      </c>
      <c r="AG248" s="30">
        <f t="shared" si="95"/>
        <v>43481</v>
      </c>
      <c r="AH248" s="30">
        <f t="shared" si="96"/>
        <v>0</v>
      </c>
      <c r="AI248" s="30">
        <v>242</v>
      </c>
      <c r="AJ248" s="30">
        <v>144</v>
      </c>
      <c r="AK248" s="30">
        <v>193.6</v>
      </c>
      <c r="AL248" s="30">
        <v>0.51470000000000005</v>
      </c>
      <c r="AM248" s="1635">
        <f t="shared" si="87"/>
        <v>6.0860057209324234E-2</v>
      </c>
      <c r="AN248" s="30">
        <v>3356</v>
      </c>
      <c r="AO248" s="30">
        <f t="shared" si="97"/>
        <v>33086</v>
      </c>
      <c r="AP248" s="30">
        <f t="shared" si="98"/>
        <v>0</v>
      </c>
      <c r="AQ248" s="30">
        <v>242</v>
      </c>
      <c r="AR248" s="30">
        <v>156</v>
      </c>
      <c r="AS248" s="30">
        <v>193.6</v>
      </c>
      <c r="AT248" s="30">
        <v>0.51070000000000004</v>
      </c>
      <c r="AU248" s="1635">
        <f t="shared" si="114"/>
        <v>5.1354825320981824E-2</v>
      </c>
      <c r="AV248" s="30">
        <v>3044</v>
      </c>
      <c r="AW248" s="30">
        <f t="shared" si="99"/>
        <v>35564</v>
      </c>
      <c r="AX248" s="30">
        <f t="shared" si="100"/>
        <v>0</v>
      </c>
      <c r="AY248" s="30">
        <v>242</v>
      </c>
      <c r="AZ248" s="30">
        <v>140</v>
      </c>
      <c r="BA248" s="30">
        <v>193.6</v>
      </c>
      <c r="BB248" s="30">
        <v>0.57540000000000002</v>
      </c>
      <c r="BC248" s="1635">
        <f t="shared" si="115"/>
        <v>9.9999448278906042E-2</v>
      </c>
      <c r="BD248" s="30">
        <v>5800</v>
      </c>
      <c r="BE248" s="30">
        <f t="shared" si="101"/>
        <v>34800</v>
      </c>
      <c r="BF248" s="30">
        <f t="shared" si="102"/>
        <v>0</v>
      </c>
      <c r="BG248" s="30">
        <v>242</v>
      </c>
      <c r="BH248" s="30">
        <v>140</v>
      </c>
      <c r="BI248" s="30">
        <v>193.6</v>
      </c>
      <c r="BJ248" s="30">
        <v>0.58460000000000001</v>
      </c>
      <c r="BK248" s="1635">
        <f t="shared" si="116"/>
        <v>7.4886763331026299E-2</v>
      </c>
      <c r="BL248" s="30">
        <v>4560</v>
      </c>
      <c r="BM248" s="30">
        <f t="shared" si="103"/>
        <v>36535</v>
      </c>
      <c r="BN248" s="30">
        <f t="shared" si="104"/>
        <v>0</v>
      </c>
    </row>
    <row r="249" spans="1:66">
      <c r="A249" t="s">
        <v>2872</v>
      </c>
      <c r="B249">
        <v>1250</v>
      </c>
      <c r="C249">
        <v>24</v>
      </c>
      <c r="D249" s="30">
        <v>243</v>
      </c>
      <c r="E249" s="30" t="s">
        <v>3259</v>
      </c>
      <c r="F249" s="30" t="s">
        <v>1723</v>
      </c>
      <c r="G249" s="30" t="s">
        <v>2143</v>
      </c>
      <c r="H249" s="30" t="s">
        <v>2142</v>
      </c>
      <c r="I249" s="30">
        <v>11</v>
      </c>
      <c r="J249" s="30">
        <v>244</v>
      </c>
      <c r="K249" s="30">
        <v>244</v>
      </c>
      <c r="L249" s="30">
        <v>239.6</v>
      </c>
      <c r="M249" s="30">
        <v>239.6</v>
      </c>
      <c r="N249" s="30">
        <v>0.93259999999999998</v>
      </c>
      <c r="O249" s="1635">
        <f t="shared" si="111"/>
        <v>5.9371714789977478E-2</v>
      </c>
      <c r="P249" s="30">
        <v>9552</v>
      </c>
      <c r="Q249" s="30">
        <f t="shared" si="91"/>
        <v>96531</v>
      </c>
      <c r="R249" s="30">
        <f t="shared" si="92"/>
        <v>0</v>
      </c>
      <c r="S249" s="30">
        <v>244</v>
      </c>
      <c r="T249" s="30">
        <v>252.4</v>
      </c>
      <c r="U249" s="30">
        <v>252.4</v>
      </c>
      <c r="V249" s="30">
        <v>0.90390000000000004</v>
      </c>
      <c r="W249" s="1635">
        <f t="shared" si="112"/>
        <v>6.9718637701561517E-2</v>
      </c>
      <c r="X249" s="30">
        <v>11834</v>
      </c>
      <c r="Y249" s="30">
        <f t="shared" si="93"/>
        <v>101844</v>
      </c>
      <c r="Z249" s="30">
        <f t="shared" si="94"/>
        <v>0</v>
      </c>
      <c r="AA249" s="30">
        <v>244</v>
      </c>
      <c r="AB249" s="30">
        <v>250.4</v>
      </c>
      <c r="AC249" s="30">
        <v>250.4</v>
      </c>
      <c r="AD249" s="30">
        <v>0.91420000000000001</v>
      </c>
      <c r="AE249" s="1635">
        <f t="shared" si="113"/>
        <v>0.10487850082324346</v>
      </c>
      <c r="AF249" s="30">
        <v>17286</v>
      </c>
      <c r="AG249" s="30">
        <f t="shared" si="95"/>
        <v>98892</v>
      </c>
      <c r="AH249" s="30">
        <f t="shared" si="96"/>
        <v>0</v>
      </c>
      <c r="AI249" s="30">
        <v>244</v>
      </c>
      <c r="AJ249" s="30">
        <v>248.8</v>
      </c>
      <c r="AK249" s="30">
        <v>248.8</v>
      </c>
      <c r="AL249" s="30">
        <v>0.90810000000000002</v>
      </c>
      <c r="AM249" s="1635">
        <f t="shared" si="87"/>
        <v>8.32382247380897E-2</v>
      </c>
      <c r="AN249" s="30">
        <v>13992</v>
      </c>
      <c r="AO249" s="30">
        <f t="shared" si="97"/>
        <v>100858</v>
      </c>
      <c r="AP249" s="30">
        <f t="shared" si="98"/>
        <v>0</v>
      </c>
      <c r="AQ249" s="30">
        <v>244</v>
      </c>
      <c r="AR249" s="30">
        <v>44.4</v>
      </c>
      <c r="AS249" s="30">
        <v>195.2</v>
      </c>
      <c r="AT249" s="30">
        <v>0.91369999999999996</v>
      </c>
      <c r="AU249" s="1635">
        <f t="shared" si="114"/>
        <v>0.37173489142971611</v>
      </c>
      <c r="AV249" s="30">
        <v>11220</v>
      </c>
      <c r="AW249" s="30">
        <f t="shared" si="99"/>
        <v>18110</v>
      </c>
      <c r="AX249" s="30">
        <f t="shared" si="100"/>
        <v>0</v>
      </c>
      <c r="AY249" s="30">
        <v>244</v>
      </c>
      <c r="AZ249" s="30">
        <v>250</v>
      </c>
      <c r="BA249" s="30">
        <v>250</v>
      </c>
      <c r="BB249" s="30">
        <v>0.89739999999999998</v>
      </c>
      <c r="BC249" s="1635">
        <f t="shared" si="115"/>
        <v>7.9080306069385639E-2</v>
      </c>
      <c r="BD249" s="30">
        <v>12774</v>
      </c>
      <c r="BE249" s="30">
        <f t="shared" si="101"/>
        <v>96919</v>
      </c>
      <c r="BF249" s="30">
        <f t="shared" si="102"/>
        <v>0</v>
      </c>
      <c r="BG249" s="30">
        <v>244</v>
      </c>
      <c r="BH249" s="30">
        <v>51.2</v>
      </c>
      <c r="BI249" s="30">
        <v>195.2</v>
      </c>
      <c r="BJ249" s="30">
        <v>0.87260000000000004</v>
      </c>
      <c r="BK249" s="1635">
        <f t="shared" si="116"/>
        <v>0.35234893126215311</v>
      </c>
      <c r="BL249" s="30">
        <v>11712</v>
      </c>
      <c r="BM249" s="30">
        <f t="shared" si="103"/>
        <v>19944</v>
      </c>
      <c r="BN249" s="30">
        <f t="shared" si="104"/>
        <v>0</v>
      </c>
    </row>
    <row r="250" spans="1:66">
      <c r="A250" t="s">
        <v>2873</v>
      </c>
      <c r="B250">
        <v>6210</v>
      </c>
      <c r="C250">
        <v>36</v>
      </c>
      <c r="D250" s="30">
        <v>244</v>
      </c>
      <c r="E250" s="30" t="s">
        <v>3260</v>
      </c>
      <c r="F250" s="30" t="s">
        <v>1795</v>
      </c>
      <c r="G250" s="30" t="s">
        <v>2143</v>
      </c>
      <c r="H250" s="30" t="s">
        <v>1051</v>
      </c>
      <c r="I250" s="30">
        <v>11</v>
      </c>
      <c r="J250" s="30">
        <v>244.5</v>
      </c>
      <c r="K250" s="30">
        <v>244.5</v>
      </c>
      <c r="L250" s="30">
        <v>85.8</v>
      </c>
      <c r="M250" s="30">
        <v>244.5</v>
      </c>
      <c r="N250" s="30">
        <v>1</v>
      </c>
      <c r="O250" s="1635">
        <f t="shared" si="111"/>
        <v>0.57473776223776218</v>
      </c>
      <c r="P250" s="30">
        <v>35505</v>
      </c>
      <c r="Q250" s="30">
        <f t="shared" si="91"/>
        <v>37066</v>
      </c>
      <c r="R250" s="30">
        <f t="shared" si="92"/>
        <v>0</v>
      </c>
      <c r="S250" s="30">
        <v>244.5</v>
      </c>
      <c r="T250" s="30">
        <v>75.599999999999994</v>
      </c>
      <c r="U250" s="30">
        <v>244.5</v>
      </c>
      <c r="V250" s="30">
        <v>0.90149999999999997</v>
      </c>
      <c r="W250" s="1635">
        <f t="shared" si="112"/>
        <v>0.48781084644251776</v>
      </c>
      <c r="X250" s="30">
        <v>24735</v>
      </c>
      <c r="Y250" s="30">
        <f t="shared" si="93"/>
        <v>30424</v>
      </c>
      <c r="Z250" s="30">
        <f t="shared" si="94"/>
        <v>0</v>
      </c>
      <c r="AA250" s="30">
        <v>244.5</v>
      </c>
      <c r="AB250" s="30">
        <v>34.32</v>
      </c>
      <c r="AC250" s="30">
        <v>244.5</v>
      </c>
      <c r="AD250" s="30">
        <v>0.92030000000000001</v>
      </c>
      <c r="AE250" s="1635">
        <f t="shared" si="113"/>
        <v>0.46013845861721553</v>
      </c>
      <c r="AF250" s="30">
        <v>10464</v>
      </c>
      <c r="AG250" s="30">
        <f t="shared" si="95"/>
        <v>13645</v>
      </c>
      <c r="AH250" s="30">
        <f t="shared" si="96"/>
        <v>0</v>
      </c>
      <c r="AI250" s="30">
        <v>244.5</v>
      </c>
      <c r="AJ250" s="30">
        <v>83.52</v>
      </c>
      <c r="AK250" s="30">
        <v>244.5</v>
      </c>
      <c r="AL250" s="30">
        <v>0.97509999999999997</v>
      </c>
      <c r="AM250" s="1635">
        <f t="shared" si="87"/>
        <v>0.35301910286438842</v>
      </c>
      <c r="AN250" s="30">
        <v>21390</v>
      </c>
      <c r="AO250" s="30">
        <f t="shared" si="97"/>
        <v>36355</v>
      </c>
      <c r="AP250" s="30">
        <f t="shared" si="98"/>
        <v>0</v>
      </c>
      <c r="AQ250" s="30">
        <v>244.5</v>
      </c>
      <c r="AR250" s="30">
        <v>111.12</v>
      </c>
      <c r="AS250" s="30">
        <v>244.5</v>
      </c>
      <c r="AT250" s="30">
        <v>1</v>
      </c>
      <c r="AU250" s="1635">
        <f t="shared" si="114"/>
        <v>0.67795786014538195</v>
      </c>
      <c r="AV250" s="30">
        <v>56049</v>
      </c>
      <c r="AW250" s="30">
        <f t="shared" si="99"/>
        <v>49604</v>
      </c>
      <c r="AX250" s="30">
        <f t="shared" si="100"/>
        <v>6445</v>
      </c>
      <c r="AY250" s="30">
        <v>244.5</v>
      </c>
      <c r="AZ250" s="30">
        <v>135.6</v>
      </c>
      <c r="BA250" s="30">
        <v>244.5</v>
      </c>
      <c r="BB250" s="30">
        <v>0.98029999999999995</v>
      </c>
      <c r="BC250" s="1635">
        <f t="shared" si="115"/>
        <v>0.46074205606595464</v>
      </c>
      <c r="BD250" s="30">
        <v>44097</v>
      </c>
      <c r="BE250" s="30">
        <f t="shared" si="101"/>
        <v>57425</v>
      </c>
      <c r="BF250" s="30">
        <f t="shared" si="102"/>
        <v>0</v>
      </c>
      <c r="BG250" s="30">
        <v>244.5</v>
      </c>
      <c r="BH250" s="30">
        <v>127.8</v>
      </c>
      <c r="BI250" s="30">
        <v>244.5</v>
      </c>
      <c r="BJ250" s="30">
        <v>0.78990000000000005</v>
      </c>
      <c r="BK250" s="1635">
        <f t="shared" si="116"/>
        <v>0.35437810761080762</v>
      </c>
      <c r="BL250" s="30">
        <v>26616</v>
      </c>
      <c r="BM250" s="30">
        <f t="shared" si="103"/>
        <v>45064</v>
      </c>
      <c r="BN250" s="30">
        <f t="shared" si="104"/>
        <v>0</v>
      </c>
    </row>
    <row r="251" spans="1:66">
      <c r="A251" t="s">
        <v>2874</v>
      </c>
      <c r="B251">
        <v>1210</v>
      </c>
      <c r="C251">
        <v>42</v>
      </c>
      <c r="D251" s="30">
        <v>245</v>
      </c>
      <c r="E251" s="30" t="s">
        <v>3261</v>
      </c>
      <c r="F251" s="30" t="s">
        <v>1710</v>
      </c>
      <c r="G251" s="30" t="s">
        <v>2143</v>
      </c>
      <c r="H251" s="30" t="s">
        <v>2142</v>
      </c>
      <c r="I251" s="30">
        <v>11</v>
      </c>
      <c r="J251" s="30">
        <v>245</v>
      </c>
      <c r="K251" s="30">
        <v>245</v>
      </c>
      <c r="L251" s="30">
        <v>95</v>
      </c>
      <c r="M251" s="30">
        <v>196</v>
      </c>
      <c r="N251" s="30">
        <v>0.96240000000000003</v>
      </c>
      <c r="O251" s="1635">
        <f t="shared" si="111"/>
        <v>9.5323946469109869E-2</v>
      </c>
      <c r="P251" s="30">
        <v>6275</v>
      </c>
      <c r="Q251" s="30">
        <f t="shared" si="91"/>
        <v>39497</v>
      </c>
      <c r="R251" s="30">
        <f t="shared" si="92"/>
        <v>0</v>
      </c>
      <c r="S251" s="30">
        <v>245</v>
      </c>
      <c r="T251" s="30">
        <v>121</v>
      </c>
      <c r="U251" s="30">
        <v>196</v>
      </c>
      <c r="V251" s="30">
        <v>0.97</v>
      </c>
      <c r="W251" s="1635">
        <f t="shared" si="112"/>
        <v>3.6588181295984304E-2</v>
      </c>
      <c r="X251" s="30">
        <v>3195</v>
      </c>
      <c r="Y251" s="30">
        <f t="shared" si="93"/>
        <v>52394</v>
      </c>
      <c r="Z251" s="30">
        <f t="shared" si="94"/>
        <v>0</v>
      </c>
      <c r="AA251" s="30">
        <v>245</v>
      </c>
      <c r="AB251" s="30">
        <v>95</v>
      </c>
      <c r="AC251" s="30">
        <v>196</v>
      </c>
      <c r="AD251" s="30">
        <v>0.97</v>
      </c>
      <c r="AE251" s="1635">
        <f t="shared" si="113"/>
        <v>4.0468439139084829E-2</v>
      </c>
      <c r="AF251" s="30">
        <v>2685</v>
      </c>
      <c r="AG251" s="30">
        <f t="shared" si="95"/>
        <v>39809</v>
      </c>
      <c r="AH251" s="30">
        <f t="shared" si="96"/>
        <v>0</v>
      </c>
      <c r="AI251" s="30">
        <v>245</v>
      </c>
      <c r="AJ251" s="30">
        <v>90</v>
      </c>
      <c r="AK251" s="30">
        <v>196</v>
      </c>
      <c r="AL251" s="30">
        <v>0.97</v>
      </c>
      <c r="AM251" s="1635">
        <f t="shared" si="87"/>
        <v>1.8398428358521474E-2</v>
      </c>
      <c r="AN251" s="30">
        <v>1195</v>
      </c>
      <c r="AO251" s="30">
        <f t="shared" si="97"/>
        <v>38971</v>
      </c>
      <c r="AP251" s="30">
        <f t="shared" si="98"/>
        <v>0</v>
      </c>
      <c r="AQ251" s="30">
        <v>245</v>
      </c>
      <c r="AR251" s="30">
        <v>61</v>
      </c>
      <c r="AS251" s="30">
        <v>196</v>
      </c>
      <c r="AT251" s="30">
        <v>0.97</v>
      </c>
      <c r="AU251" s="1635">
        <f t="shared" si="114"/>
        <v>2.0784835384103761E-2</v>
      </c>
      <c r="AV251" s="30">
        <v>915</v>
      </c>
      <c r="AW251" s="30">
        <f t="shared" si="99"/>
        <v>26413</v>
      </c>
      <c r="AX251" s="30">
        <f t="shared" si="100"/>
        <v>0</v>
      </c>
      <c r="AY251" s="30">
        <v>245</v>
      </c>
      <c r="AZ251" s="30">
        <v>41</v>
      </c>
      <c r="BA251" s="30">
        <v>196</v>
      </c>
      <c r="BB251" s="30">
        <v>0.97</v>
      </c>
      <c r="BC251" s="1635">
        <f t="shared" si="115"/>
        <v>2.549381163914732E-2</v>
      </c>
      <c r="BD251" s="30">
        <v>730</v>
      </c>
      <c r="BE251" s="30">
        <f t="shared" si="101"/>
        <v>17181</v>
      </c>
      <c r="BF251" s="30">
        <f t="shared" si="102"/>
        <v>0</v>
      </c>
      <c r="BG251" s="30">
        <v>245</v>
      </c>
      <c r="BH251" s="30">
        <v>26</v>
      </c>
      <c r="BI251" s="30">
        <v>196</v>
      </c>
      <c r="BJ251" s="30">
        <v>0.97</v>
      </c>
      <c r="BK251" s="1635">
        <f t="shared" si="116"/>
        <v>3.0910780827641485E-2</v>
      </c>
      <c r="BL251" s="30">
        <v>580</v>
      </c>
      <c r="BM251" s="30">
        <f t="shared" si="103"/>
        <v>11258</v>
      </c>
      <c r="BN251" s="30">
        <f t="shared" si="104"/>
        <v>0</v>
      </c>
    </row>
    <row r="252" spans="1:66">
      <c r="A252" t="s">
        <v>2790</v>
      </c>
      <c r="B252">
        <v>1230</v>
      </c>
      <c r="C252">
        <v>68</v>
      </c>
      <c r="D252" s="30">
        <v>246</v>
      </c>
      <c r="E252" s="30" t="s">
        <v>3185</v>
      </c>
      <c r="F252" s="30" t="s">
        <v>1369</v>
      </c>
      <c r="G252" s="30" t="s">
        <v>2143</v>
      </c>
      <c r="H252" s="30" t="s">
        <v>2142</v>
      </c>
      <c r="I252" s="30">
        <v>11</v>
      </c>
      <c r="J252" s="30">
        <v>245</v>
      </c>
      <c r="K252" s="30">
        <v>161</v>
      </c>
      <c r="L252" s="30">
        <v>170.4</v>
      </c>
      <c r="M252" s="30">
        <v>170.4</v>
      </c>
      <c r="N252" s="30">
        <v>0.60550000000000004</v>
      </c>
      <c r="O252" s="1635">
        <f t="shared" si="111"/>
        <v>8.4374799428125161E-2</v>
      </c>
      <c r="P252" s="30">
        <v>6268</v>
      </c>
      <c r="Q252" s="30">
        <f t="shared" si="91"/>
        <v>44573</v>
      </c>
      <c r="R252" s="30">
        <f t="shared" si="92"/>
        <v>0</v>
      </c>
      <c r="S252" s="30">
        <v>161</v>
      </c>
      <c r="T252" s="30">
        <v>17.600000000000001</v>
      </c>
      <c r="U252" s="30">
        <v>128.80000000000001</v>
      </c>
      <c r="V252" s="30">
        <v>0.30969999999999998</v>
      </c>
      <c r="W252" s="1635">
        <f t="shared" si="112"/>
        <v>0.13808967843569486</v>
      </c>
      <c r="X252" s="30">
        <v>560</v>
      </c>
      <c r="Y252" s="30">
        <f t="shared" si="93"/>
        <v>2433</v>
      </c>
      <c r="Z252" s="30">
        <f t="shared" si="94"/>
        <v>0</v>
      </c>
      <c r="AA252" s="30">
        <v>161</v>
      </c>
      <c r="AB252" s="30">
        <v>127.2</v>
      </c>
      <c r="AC252" s="30">
        <v>128.80000000000001</v>
      </c>
      <c r="AD252" s="30">
        <v>0.83289999999999997</v>
      </c>
      <c r="AE252" s="1635">
        <f t="shared" si="113"/>
        <v>0.17981048258301865</v>
      </c>
      <c r="AF252" s="30">
        <v>13716</v>
      </c>
      <c r="AG252" s="30">
        <f t="shared" si="95"/>
        <v>45768</v>
      </c>
      <c r="AH252" s="30">
        <f t="shared" si="96"/>
        <v>0</v>
      </c>
      <c r="AI252" s="30">
        <v>245</v>
      </c>
      <c r="AJ252" s="30">
        <v>116.8</v>
      </c>
      <c r="AK252" s="30">
        <v>196</v>
      </c>
      <c r="AL252" s="30">
        <v>0.85540000000000005</v>
      </c>
      <c r="AM252" s="1635">
        <f t="shared" si="87"/>
        <v>0.43990887968003634</v>
      </c>
      <c r="AN252" s="30">
        <v>32700</v>
      </c>
      <c r="AO252" s="30">
        <f t="shared" si="97"/>
        <v>44600</v>
      </c>
      <c r="AP252" s="30">
        <f t="shared" si="98"/>
        <v>0</v>
      </c>
      <c r="AQ252" s="30">
        <v>245</v>
      </c>
      <c r="AR252" s="30">
        <v>164</v>
      </c>
      <c r="AS252" s="30">
        <v>196</v>
      </c>
      <c r="AT252" s="30">
        <v>0.90439999999999998</v>
      </c>
      <c r="AU252" s="1635">
        <f t="shared" si="114"/>
        <v>0.37694174112561918</v>
      </c>
      <c r="AV252" s="30">
        <v>41596</v>
      </c>
      <c r="AW252" s="30">
        <f t="shared" si="99"/>
        <v>66211</v>
      </c>
      <c r="AX252" s="30">
        <f t="shared" si="100"/>
        <v>0</v>
      </c>
      <c r="AY252" s="30">
        <v>245</v>
      </c>
      <c r="AZ252" s="30">
        <v>167.2</v>
      </c>
      <c r="BA252" s="30">
        <v>196</v>
      </c>
      <c r="BB252" s="30">
        <v>0.90259999999999996</v>
      </c>
      <c r="BC252" s="1635">
        <f t="shared" si="115"/>
        <v>0.23773544275719283</v>
      </c>
      <c r="BD252" s="30">
        <v>25832</v>
      </c>
      <c r="BE252" s="30">
        <f t="shared" si="101"/>
        <v>65195</v>
      </c>
      <c r="BF252" s="30">
        <f t="shared" si="102"/>
        <v>0</v>
      </c>
      <c r="BG252" s="30">
        <v>245</v>
      </c>
      <c r="BH252" s="30">
        <v>132</v>
      </c>
      <c r="BI252" s="30">
        <v>196</v>
      </c>
      <c r="BJ252" s="30">
        <v>0.78180000000000005</v>
      </c>
      <c r="BK252" s="1635">
        <f t="shared" si="116"/>
        <v>0.27752375003136276</v>
      </c>
      <c r="BL252" s="30">
        <v>21308</v>
      </c>
      <c r="BM252" s="30">
        <f t="shared" si="103"/>
        <v>46067</v>
      </c>
      <c r="BN252" s="30">
        <f t="shared" si="104"/>
        <v>0</v>
      </c>
    </row>
    <row r="253" spans="1:66">
      <c r="A253" t="s">
        <v>2875</v>
      </c>
      <c r="B253">
        <v>1230</v>
      </c>
      <c r="C253">
        <v>70</v>
      </c>
      <c r="D253" s="30">
        <v>247</v>
      </c>
      <c r="E253" s="30" t="s">
        <v>3262</v>
      </c>
      <c r="F253" s="30" t="s">
        <v>1371</v>
      </c>
      <c r="G253" s="30" t="s">
        <v>2143</v>
      </c>
      <c r="H253" s="30" t="s">
        <v>2142</v>
      </c>
      <c r="I253" s="30">
        <v>11</v>
      </c>
      <c r="J253" s="30">
        <v>245</v>
      </c>
      <c r="K253" s="30">
        <v>245</v>
      </c>
      <c r="L253" s="30">
        <v>117</v>
      </c>
      <c r="M253" s="30">
        <v>196</v>
      </c>
      <c r="N253" s="30">
        <v>0.87639999999999996</v>
      </c>
      <c r="O253" s="1635">
        <f t="shared" si="111"/>
        <v>0.31404101558521152</v>
      </c>
      <c r="P253" s="30">
        <v>23185</v>
      </c>
      <c r="Q253" s="30">
        <f t="shared" si="91"/>
        <v>44297</v>
      </c>
      <c r="R253" s="30">
        <f t="shared" si="92"/>
        <v>0</v>
      </c>
      <c r="S253" s="30">
        <v>245</v>
      </c>
      <c r="T253" s="30">
        <v>116</v>
      </c>
      <c r="U253" s="30">
        <v>196</v>
      </c>
      <c r="V253" s="30">
        <v>0.94499999999999995</v>
      </c>
      <c r="W253" s="1635">
        <f t="shared" si="112"/>
        <v>0.34638232172529543</v>
      </c>
      <c r="X253" s="30">
        <v>28250</v>
      </c>
      <c r="Y253" s="30">
        <f t="shared" si="93"/>
        <v>48934</v>
      </c>
      <c r="Z253" s="30">
        <f t="shared" si="94"/>
        <v>0</v>
      </c>
      <c r="AA253" s="30">
        <v>245</v>
      </c>
      <c r="AB253" s="30">
        <v>112.5</v>
      </c>
      <c r="AC253" s="30">
        <v>196</v>
      </c>
      <c r="AD253" s="30">
        <v>0.96589999999999998</v>
      </c>
      <c r="AE253" s="1635">
        <f t="shared" si="113"/>
        <v>0.22993970952696841</v>
      </c>
      <c r="AF253" s="30">
        <v>17990</v>
      </c>
      <c r="AG253" s="30">
        <f t="shared" si="95"/>
        <v>46943</v>
      </c>
      <c r="AH253" s="30">
        <f t="shared" si="96"/>
        <v>0</v>
      </c>
      <c r="AI253" s="30">
        <v>245</v>
      </c>
      <c r="AJ253" s="30">
        <v>117.5</v>
      </c>
      <c r="AK253" s="30">
        <v>196</v>
      </c>
      <c r="AL253" s="30">
        <v>0.96909999999999996</v>
      </c>
      <c r="AM253" s="1635">
        <f t="shared" ref="AM253:AM304" si="117">(AN253/(24*31*AJ253*AL253))</f>
        <v>0.28517899502780508</v>
      </c>
      <c r="AN253" s="30">
        <v>24160</v>
      </c>
      <c r="AO253" s="30">
        <f t="shared" si="97"/>
        <v>50831</v>
      </c>
      <c r="AP253" s="30">
        <f t="shared" si="98"/>
        <v>0</v>
      </c>
      <c r="AQ253" s="30">
        <v>245</v>
      </c>
      <c r="AR253" s="30">
        <v>120</v>
      </c>
      <c r="AS253" s="30">
        <v>196</v>
      </c>
      <c r="AT253" s="30">
        <v>0.96689999999999998</v>
      </c>
      <c r="AU253" s="1635">
        <f t="shared" si="114"/>
        <v>0.31485725914879281</v>
      </c>
      <c r="AV253" s="30">
        <v>27180</v>
      </c>
      <c r="AW253" s="30">
        <f t="shared" si="99"/>
        <v>51795</v>
      </c>
      <c r="AX253" s="30">
        <f t="shared" si="100"/>
        <v>0</v>
      </c>
      <c r="AY253" s="30">
        <v>245</v>
      </c>
      <c r="AZ253" s="30">
        <v>144</v>
      </c>
      <c r="BA253" s="30">
        <v>196</v>
      </c>
      <c r="BB253" s="30">
        <v>0.97150000000000003</v>
      </c>
      <c r="BC253" s="1635">
        <f t="shared" si="115"/>
        <v>8.9649930424505808E-2</v>
      </c>
      <c r="BD253" s="30">
        <v>9030</v>
      </c>
      <c r="BE253" s="30">
        <f t="shared" si="101"/>
        <v>60435</v>
      </c>
      <c r="BF253" s="30">
        <f t="shared" si="102"/>
        <v>0</v>
      </c>
      <c r="BG253" s="30">
        <v>245</v>
      </c>
      <c r="BH253" s="30">
        <v>7</v>
      </c>
      <c r="BI253" s="30">
        <v>196</v>
      </c>
      <c r="BJ253" s="30">
        <v>1</v>
      </c>
      <c r="BK253" s="1635">
        <f t="shared" si="116"/>
        <v>0.35330261136712748</v>
      </c>
      <c r="BL253" s="30">
        <v>1840</v>
      </c>
      <c r="BM253" s="30">
        <f t="shared" si="103"/>
        <v>3125</v>
      </c>
      <c r="BN253" s="30">
        <f t="shared" si="104"/>
        <v>0</v>
      </c>
    </row>
    <row r="254" spans="1:66">
      <c r="A254" t="s">
        <v>4072</v>
      </c>
      <c r="B254">
        <v>6210</v>
      </c>
      <c r="C254">
        <v>46</v>
      </c>
      <c r="D254" s="30">
        <v>248</v>
      </c>
      <c r="E254" s="30" t="s">
        <v>4073</v>
      </c>
      <c r="F254" s="30" t="s">
        <v>4074</v>
      </c>
      <c r="G254" s="30" t="s">
        <v>2143</v>
      </c>
      <c r="H254" s="30" t="s">
        <v>2142</v>
      </c>
      <c r="I254" s="30">
        <v>11</v>
      </c>
      <c r="J254" s="30">
        <v>245</v>
      </c>
      <c r="K254" s="30">
        <v>245</v>
      </c>
      <c r="L254" s="30">
        <v>185.4</v>
      </c>
      <c r="M254" s="30">
        <v>196</v>
      </c>
      <c r="N254" s="30">
        <v>0.98680000000000001</v>
      </c>
      <c r="O254" s="1635">
        <f t="shared" si="111"/>
        <v>0.23198161069519307</v>
      </c>
      <c r="P254" s="30">
        <v>30558</v>
      </c>
      <c r="Q254" s="30">
        <f t="shared" si="91"/>
        <v>79036</v>
      </c>
      <c r="R254" s="30">
        <f t="shared" si="92"/>
        <v>0</v>
      </c>
      <c r="S254" s="30">
        <v>245</v>
      </c>
      <c r="T254" s="30">
        <v>170.4</v>
      </c>
      <c r="U254" s="30">
        <v>196</v>
      </c>
      <c r="V254" s="30">
        <v>0.98199999999999998</v>
      </c>
      <c r="W254" s="1635">
        <f t="shared" si="112"/>
        <v>0.26774439532977823</v>
      </c>
      <c r="X254" s="30">
        <v>33333</v>
      </c>
      <c r="Y254" s="30">
        <f t="shared" si="93"/>
        <v>74697</v>
      </c>
      <c r="Z254" s="30">
        <f t="shared" si="94"/>
        <v>0</v>
      </c>
      <c r="AA254" s="30">
        <v>245</v>
      </c>
      <c r="AB254" s="30">
        <v>142.19999999999999</v>
      </c>
      <c r="AC254" s="30">
        <v>196</v>
      </c>
      <c r="AD254" s="30">
        <v>0.92969999999999997</v>
      </c>
      <c r="AE254" s="1635">
        <f t="shared" si="113"/>
        <v>5.8747885391296981E-2</v>
      </c>
      <c r="AF254" s="30">
        <v>5592</v>
      </c>
      <c r="AG254" s="30">
        <f t="shared" si="95"/>
        <v>57112</v>
      </c>
      <c r="AH254" s="30">
        <f t="shared" si="96"/>
        <v>0</v>
      </c>
      <c r="AI254" s="30">
        <v>245</v>
      </c>
      <c r="AJ254" s="30">
        <v>15</v>
      </c>
      <c r="AK254" s="30">
        <v>196</v>
      </c>
      <c r="AL254" s="30">
        <v>0.77380000000000004</v>
      </c>
      <c r="AM254" s="1635">
        <f t="shared" si="117"/>
        <v>0.13548553848206171</v>
      </c>
      <c r="AN254" s="30">
        <v>1170</v>
      </c>
      <c r="AO254" s="30">
        <f t="shared" si="97"/>
        <v>5181</v>
      </c>
      <c r="AP254" s="30">
        <f t="shared" si="98"/>
        <v>0</v>
      </c>
      <c r="AQ254" s="30">
        <v>245</v>
      </c>
      <c r="AR254" s="30">
        <v>24.6</v>
      </c>
      <c r="AS254" s="30">
        <v>196</v>
      </c>
      <c r="AT254" s="30">
        <v>0.9</v>
      </c>
      <c r="AU254" s="1635">
        <f t="shared" si="114"/>
        <v>0.31307369525308149</v>
      </c>
      <c r="AV254" s="30">
        <v>5157</v>
      </c>
      <c r="AW254" s="30">
        <f t="shared" si="99"/>
        <v>9883</v>
      </c>
      <c r="AX254" s="30">
        <f t="shared" si="100"/>
        <v>0</v>
      </c>
      <c r="AY254" s="30">
        <v>245</v>
      </c>
      <c r="AZ254" s="30">
        <v>34.799999999999997</v>
      </c>
      <c r="BA254" s="30">
        <v>196</v>
      </c>
      <c r="BB254" s="30">
        <v>0.92159999999999997</v>
      </c>
      <c r="BC254" s="1635">
        <f t="shared" si="115"/>
        <v>0.18331333645966372</v>
      </c>
      <c r="BD254" s="30">
        <v>4233</v>
      </c>
      <c r="BE254" s="30">
        <f t="shared" si="101"/>
        <v>13855</v>
      </c>
      <c r="BF254" s="30">
        <f t="shared" si="102"/>
        <v>0</v>
      </c>
      <c r="BG254" s="30">
        <v>245</v>
      </c>
      <c r="BH254" s="30">
        <v>37.799999999999997</v>
      </c>
      <c r="BI254" s="30">
        <v>196</v>
      </c>
      <c r="BJ254" s="30">
        <v>0.9748</v>
      </c>
      <c r="BK254" s="1635">
        <f t="shared" si="116"/>
        <v>0.68624279794147569</v>
      </c>
      <c r="BL254" s="30">
        <v>18813</v>
      </c>
      <c r="BM254" s="30">
        <f t="shared" si="103"/>
        <v>16449</v>
      </c>
      <c r="BN254" s="30">
        <f t="shared" si="104"/>
        <v>2364</v>
      </c>
    </row>
    <row r="255" spans="1:66">
      <c r="A255" t="s">
        <v>2876</v>
      </c>
      <c r="B255">
        <v>6220</v>
      </c>
      <c r="C255">
        <v>168</v>
      </c>
      <c r="D255" s="30">
        <v>249</v>
      </c>
      <c r="E255" s="30" t="s">
        <v>3145</v>
      </c>
      <c r="F255" s="30" t="s">
        <v>1766</v>
      </c>
      <c r="G255" s="30" t="s">
        <v>2143</v>
      </c>
      <c r="H255" s="30" t="s">
        <v>1439</v>
      </c>
      <c r="I255" s="30">
        <v>11</v>
      </c>
      <c r="J255" s="30">
        <v>245</v>
      </c>
      <c r="K255" s="30">
        <v>245</v>
      </c>
      <c r="L255" s="30">
        <v>185</v>
      </c>
      <c r="M255" s="30">
        <v>196</v>
      </c>
      <c r="N255" s="30">
        <v>0.96730000000000005</v>
      </c>
      <c r="O255" s="1635">
        <f t="shared" si="111"/>
        <v>0.32131790634840363</v>
      </c>
      <c r="P255" s="30">
        <v>41400</v>
      </c>
      <c r="Q255" s="30">
        <f t="shared" si="91"/>
        <v>77307</v>
      </c>
      <c r="R255" s="30">
        <f t="shared" si="92"/>
        <v>0</v>
      </c>
      <c r="S255" s="30">
        <v>245</v>
      </c>
      <c r="T255" s="30">
        <v>195</v>
      </c>
      <c r="U255" s="30">
        <v>196</v>
      </c>
      <c r="V255" s="30">
        <v>0.97309999999999997</v>
      </c>
      <c r="W255" s="1635">
        <f t="shared" si="112"/>
        <v>0.3201646768432001</v>
      </c>
      <c r="X255" s="30">
        <v>45200</v>
      </c>
      <c r="Y255" s="30">
        <f t="shared" si="93"/>
        <v>84706</v>
      </c>
      <c r="Z255" s="30">
        <f t="shared" si="94"/>
        <v>0</v>
      </c>
      <c r="AA255" s="30">
        <v>245</v>
      </c>
      <c r="AB255" s="30">
        <v>165</v>
      </c>
      <c r="AC255" s="30">
        <v>196</v>
      </c>
      <c r="AD255" s="30">
        <v>0.97740000000000005</v>
      </c>
      <c r="AE255" s="1635">
        <f t="shared" si="113"/>
        <v>0.39099128520041143</v>
      </c>
      <c r="AF255" s="30">
        <v>45400</v>
      </c>
      <c r="AG255" s="30">
        <f t="shared" si="95"/>
        <v>69669</v>
      </c>
      <c r="AH255" s="30">
        <f t="shared" si="96"/>
        <v>0</v>
      </c>
      <c r="AI255" s="30">
        <v>245</v>
      </c>
      <c r="AJ255" s="30">
        <v>145</v>
      </c>
      <c r="AK255" s="30">
        <v>196</v>
      </c>
      <c r="AL255" s="30">
        <v>0.97250000000000003</v>
      </c>
      <c r="AM255" s="1635">
        <f t="shared" si="117"/>
        <v>0.43750411053698623</v>
      </c>
      <c r="AN255" s="30">
        <v>45900</v>
      </c>
      <c r="AO255" s="30">
        <f t="shared" si="97"/>
        <v>62948</v>
      </c>
      <c r="AP255" s="30">
        <f t="shared" si="98"/>
        <v>0</v>
      </c>
      <c r="AQ255" s="30">
        <v>245</v>
      </c>
      <c r="AR255" s="30">
        <v>140</v>
      </c>
      <c r="AS255" s="30">
        <v>196</v>
      </c>
      <c r="AT255" s="30">
        <v>0.97130000000000005</v>
      </c>
      <c r="AU255" s="1635">
        <f t="shared" si="114"/>
        <v>0.36818993911749542</v>
      </c>
      <c r="AV255" s="30">
        <v>37250</v>
      </c>
      <c r="AW255" s="30">
        <f t="shared" si="99"/>
        <v>60702</v>
      </c>
      <c r="AX255" s="30">
        <f t="shared" si="100"/>
        <v>0</v>
      </c>
      <c r="AY255" s="30">
        <v>245</v>
      </c>
      <c r="AZ255" s="30">
        <v>155</v>
      </c>
      <c r="BA255" s="30">
        <v>196</v>
      </c>
      <c r="BB255" s="30">
        <v>0.96789999999999998</v>
      </c>
      <c r="BC255" s="1635">
        <f t="shared" si="115"/>
        <v>0.39067693017547872</v>
      </c>
      <c r="BD255" s="30">
        <v>42200</v>
      </c>
      <c r="BE255" s="30">
        <f t="shared" si="101"/>
        <v>64811</v>
      </c>
      <c r="BF255" s="30">
        <f t="shared" si="102"/>
        <v>0</v>
      </c>
      <c r="BG255" s="30">
        <v>245</v>
      </c>
      <c r="BH255" s="30">
        <v>155</v>
      </c>
      <c r="BI255" s="30">
        <v>196</v>
      </c>
      <c r="BJ255" s="30">
        <v>0.96030000000000004</v>
      </c>
      <c r="BK255" s="1635">
        <f t="shared" si="116"/>
        <v>0.3381740350319043</v>
      </c>
      <c r="BL255" s="30">
        <v>37450</v>
      </c>
      <c r="BM255" s="30">
        <f t="shared" si="103"/>
        <v>66445</v>
      </c>
      <c r="BN255" s="30">
        <f t="shared" si="104"/>
        <v>0</v>
      </c>
    </row>
    <row r="256" spans="1:66">
      <c r="A256" t="s">
        <v>3813</v>
      </c>
      <c r="B256">
        <v>1210</v>
      </c>
      <c r="C256">
        <v>57</v>
      </c>
      <c r="D256" s="30">
        <v>250</v>
      </c>
      <c r="E256" s="30" t="s">
        <v>3814</v>
      </c>
      <c r="F256" s="30" t="s">
        <v>3815</v>
      </c>
      <c r="G256" s="30" t="s">
        <v>2143</v>
      </c>
      <c r="H256" s="30" t="s">
        <v>2223</v>
      </c>
      <c r="I256" s="30">
        <v>11</v>
      </c>
      <c r="J256" s="30">
        <v>250</v>
      </c>
      <c r="K256" s="30">
        <v>250</v>
      </c>
      <c r="L256" s="30">
        <v>125</v>
      </c>
      <c r="M256" s="30">
        <v>200</v>
      </c>
      <c r="N256" s="30">
        <v>0.78939999999999999</v>
      </c>
      <c r="O256" s="1635">
        <f t="shared" si="111"/>
        <v>0.30332460659291166</v>
      </c>
      <c r="P256" s="30">
        <v>21550</v>
      </c>
      <c r="Q256" s="30">
        <f t="shared" si="91"/>
        <v>42628</v>
      </c>
      <c r="R256" s="30">
        <f t="shared" si="92"/>
        <v>0</v>
      </c>
      <c r="S256" s="30">
        <v>250</v>
      </c>
      <c r="T256" s="30">
        <v>143.5</v>
      </c>
      <c r="U256" s="30">
        <v>200</v>
      </c>
      <c r="V256" s="30">
        <v>0.80430000000000001</v>
      </c>
      <c r="W256" s="1635">
        <f t="shared" si="112"/>
        <v>0.38470816677804631</v>
      </c>
      <c r="X256" s="30">
        <v>33035</v>
      </c>
      <c r="Y256" s="30">
        <f t="shared" si="93"/>
        <v>51522</v>
      </c>
      <c r="Z256" s="30">
        <f t="shared" si="94"/>
        <v>0</v>
      </c>
      <c r="AA256" s="30">
        <v>250</v>
      </c>
      <c r="AB256" s="30">
        <v>125</v>
      </c>
      <c r="AC256" s="30">
        <v>200</v>
      </c>
      <c r="AD256" s="30">
        <v>0.79559999999999997</v>
      </c>
      <c r="AE256" s="1635">
        <f t="shared" si="113"/>
        <v>0.26199653650634042</v>
      </c>
      <c r="AF256" s="30">
        <v>18760</v>
      </c>
      <c r="AG256" s="30">
        <f t="shared" si="95"/>
        <v>42962</v>
      </c>
      <c r="AH256" s="30">
        <f t="shared" si="96"/>
        <v>0</v>
      </c>
      <c r="AI256" s="30">
        <v>250</v>
      </c>
      <c r="AJ256" s="30">
        <v>25</v>
      </c>
      <c r="AK256" s="30">
        <v>200</v>
      </c>
      <c r="AL256" s="30">
        <v>0.70779999999999998</v>
      </c>
      <c r="AM256" s="1635">
        <f t="shared" si="117"/>
        <v>0.28522424474442998</v>
      </c>
      <c r="AN256" s="30">
        <v>3755</v>
      </c>
      <c r="AO256" s="30">
        <f t="shared" si="97"/>
        <v>7899</v>
      </c>
      <c r="AP256" s="30">
        <f t="shared" si="98"/>
        <v>0</v>
      </c>
      <c r="AQ256" s="30">
        <v>250</v>
      </c>
      <c r="AR256" s="30">
        <v>19</v>
      </c>
      <c r="AS256" s="30">
        <v>200</v>
      </c>
      <c r="AT256" s="30">
        <v>0.71299999999999997</v>
      </c>
      <c r="AU256" s="1635">
        <f t="shared" si="114"/>
        <v>7.8877123134035165E-2</v>
      </c>
      <c r="AV256" s="30">
        <v>795</v>
      </c>
      <c r="AW256" s="30">
        <f t="shared" si="99"/>
        <v>6047</v>
      </c>
      <c r="AX256" s="30">
        <f t="shared" si="100"/>
        <v>0</v>
      </c>
      <c r="AY256" s="30">
        <v>250</v>
      </c>
      <c r="AZ256" s="30">
        <v>1.5</v>
      </c>
      <c r="BA256" s="30">
        <v>200</v>
      </c>
      <c r="BB256" s="30">
        <v>0.75</v>
      </c>
      <c r="BC256" s="1635">
        <f t="shared" si="115"/>
        <v>0.27777777777777779</v>
      </c>
      <c r="BD256" s="30">
        <v>225</v>
      </c>
      <c r="BE256" s="30">
        <f t="shared" si="101"/>
        <v>486</v>
      </c>
      <c r="BF256" s="30">
        <f t="shared" si="102"/>
        <v>0</v>
      </c>
      <c r="BG256" s="30">
        <v>250</v>
      </c>
      <c r="BH256" s="30">
        <v>250</v>
      </c>
      <c r="BI256" s="30">
        <v>200</v>
      </c>
      <c r="BJ256" s="30">
        <v>0.82689999999999997</v>
      </c>
      <c r="BK256" s="1635">
        <f t="shared" si="116"/>
        <v>1.3978884732067042E-3</v>
      </c>
      <c r="BL256" s="30">
        <v>215</v>
      </c>
      <c r="BM256" s="30">
        <f t="shared" si="103"/>
        <v>92282</v>
      </c>
      <c r="BN256" s="30">
        <f t="shared" si="104"/>
        <v>0</v>
      </c>
    </row>
    <row r="257" spans="1:66">
      <c r="A257" t="s">
        <v>4075</v>
      </c>
      <c r="B257">
        <v>1210</v>
      </c>
      <c r="C257">
        <v>64</v>
      </c>
      <c r="D257" s="30">
        <v>251</v>
      </c>
      <c r="E257" s="30" t="s">
        <v>4076</v>
      </c>
      <c r="F257" s="30" t="s">
        <v>4077</v>
      </c>
      <c r="G257" s="30" t="s">
        <v>2143</v>
      </c>
      <c r="H257" s="30" t="s">
        <v>2142</v>
      </c>
      <c r="I257" s="30">
        <v>33</v>
      </c>
      <c r="J257" s="30">
        <v>250</v>
      </c>
      <c r="K257" s="30">
        <v>0</v>
      </c>
      <c r="L257" s="30">
        <v>0</v>
      </c>
      <c r="M257" s="30">
        <v>0</v>
      </c>
      <c r="N257" s="30">
        <v>0</v>
      </c>
      <c r="O257" s="1635">
        <v>0</v>
      </c>
      <c r="P257" s="30">
        <v>0</v>
      </c>
      <c r="Q257" s="30">
        <f t="shared" si="91"/>
        <v>0</v>
      </c>
      <c r="R257" s="30">
        <f t="shared" si="92"/>
        <v>0</v>
      </c>
      <c r="S257" s="30">
        <v>0</v>
      </c>
      <c r="T257" s="30">
        <v>0</v>
      </c>
      <c r="U257" s="30">
        <v>0</v>
      </c>
      <c r="V257" s="30">
        <v>0</v>
      </c>
      <c r="W257" s="1635">
        <v>0</v>
      </c>
      <c r="X257" s="30">
        <v>0</v>
      </c>
      <c r="Y257" s="30">
        <f t="shared" si="93"/>
        <v>0</v>
      </c>
      <c r="Z257" s="30">
        <f t="shared" si="94"/>
        <v>0</v>
      </c>
      <c r="AA257" s="30">
        <v>0</v>
      </c>
      <c r="AB257" s="30">
        <v>0</v>
      </c>
      <c r="AC257" s="30">
        <v>0</v>
      </c>
      <c r="AD257" s="30">
        <v>0</v>
      </c>
      <c r="AE257" s="1635">
        <v>0</v>
      </c>
      <c r="AF257" s="30">
        <v>0</v>
      </c>
      <c r="AG257" s="30">
        <f t="shared" si="95"/>
        <v>0</v>
      </c>
      <c r="AH257" s="30">
        <f t="shared" si="96"/>
        <v>0</v>
      </c>
      <c r="AI257" s="30">
        <v>250</v>
      </c>
      <c r="AJ257" s="30">
        <v>208.8</v>
      </c>
      <c r="AK257" s="30">
        <v>60.62</v>
      </c>
      <c r="AL257" s="30">
        <v>0.92359999999999998</v>
      </c>
      <c r="AM257" s="1635">
        <f t="shared" si="117"/>
        <v>5.9674373661788578E-2</v>
      </c>
      <c r="AN257" s="30">
        <v>8562</v>
      </c>
      <c r="AO257" s="30">
        <f t="shared" si="97"/>
        <v>86087</v>
      </c>
      <c r="AP257" s="30">
        <f t="shared" si="98"/>
        <v>0</v>
      </c>
      <c r="AQ257" s="30">
        <v>250</v>
      </c>
      <c r="AR257" s="30">
        <v>221.4</v>
      </c>
      <c r="AS257" s="30">
        <v>221.4</v>
      </c>
      <c r="AT257" s="30">
        <v>0.88749999999999996</v>
      </c>
      <c r="AU257" s="1635">
        <f t="shared" si="114"/>
        <v>0.34294996895145391</v>
      </c>
      <c r="AV257" s="30">
        <v>50136</v>
      </c>
      <c r="AW257" s="30">
        <f t="shared" si="99"/>
        <v>87714</v>
      </c>
      <c r="AX257" s="30">
        <f t="shared" si="100"/>
        <v>0</v>
      </c>
      <c r="AY257" s="30">
        <v>250</v>
      </c>
      <c r="AZ257" s="30">
        <v>204</v>
      </c>
      <c r="BA257" s="30">
        <v>204</v>
      </c>
      <c r="BB257" s="30">
        <v>0.89170000000000005</v>
      </c>
      <c r="BC257" s="1635">
        <f t="shared" si="115"/>
        <v>0.32136420042204761</v>
      </c>
      <c r="BD257" s="30">
        <v>42090</v>
      </c>
      <c r="BE257" s="30">
        <f t="shared" si="101"/>
        <v>78584</v>
      </c>
      <c r="BF257" s="30">
        <f t="shared" si="102"/>
        <v>0</v>
      </c>
      <c r="BG257" s="30">
        <v>250</v>
      </c>
      <c r="BH257" s="30">
        <v>210</v>
      </c>
      <c r="BI257" s="30">
        <v>210</v>
      </c>
      <c r="BJ257" s="30">
        <v>0.90159999999999996</v>
      </c>
      <c r="BK257" s="1635">
        <f t="shared" si="116"/>
        <v>0.28759249642553875</v>
      </c>
      <c r="BL257" s="30">
        <v>40512</v>
      </c>
      <c r="BM257" s="30">
        <f t="shared" si="103"/>
        <v>84520</v>
      </c>
      <c r="BN257" s="30">
        <f t="shared" si="104"/>
        <v>0</v>
      </c>
    </row>
    <row r="258" spans="1:66">
      <c r="A258" t="s">
        <v>2877</v>
      </c>
      <c r="B258">
        <v>1220</v>
      </c>
      <c r="C258">
        <v>20</v>
      </c>
      <c r="D258" s="30">
        <v>252</v>
      </c>
      <c r="E258" s="30">
        <v>303</v>
      </c>
      <c r="F258" s="30" t="s">
        <v>905</v>
      </c>
      <c r="G258" s="30" t="s">
        <v>2143</v>
      </c>
      <c r="H258" s="30" t="s">
        <v>1439</v>
      </c>
      <c r="I258" s="30">
        <v>11</v>
      </c>
      <c r="J258" s="30">
        <v>250</v>
      </c>
      <c r="K258" s="30">
        <v>250</v>
      </c>
      <c r="L258" s="30">
        <v>120</v>
      </c>
      <c r="M258" s="30">
        <v>200</v>
      </c>
      <c r="N258" s="30">
        <v>0.96120000000000005</v>
      </c>
      <c r="O258" s="1635">
        <f t="shared" ref="O258:O304" si="118">(P258/(24*30*L258*N258))</f>
        <v>0.59929428492162573</v>
      </c>
      <c r="P258" s="30">
        <v>49770</v>
      </c>
      <c r="Q258" s="30">
        <f t="shared" si="91"/>
        <v>49829</v>
      </c>
      <c r="R258" s="30">
        <f t="shared" si="92"/>
        <v>0</v>
      </c>
      <c r="S258" s="30">
        <v>250</v>
      </c>
      <c r="T258" s="30">
        <v>117</v>
      </c>
      <c r="U258" s="30">
        <v>200</v>
      </c>
      <c r="V258" s="30">
        <v>0.96120000000000005</v>
      </c>
      <c r="W258" s="1635">
        <f t="shared" ref="W258:W304" si="119">(X258/(24*31*T258*V258))</f>
        <v>0.15991292017227338</v>
      </c>
      <c r="X258" s="30">
        <v>13380</v>
      </c>
      <c r="Y258" s="30">
        <f t="shared" si="93"/>
        <v>50202</v>
      </c>
      <c r="Z258" s="30">
        <f t="shared" si="94"/>
        <v>0</v>
      </c>
      <c r="AA258" s="30">
        <v>250</v>
      </c>
      <c r="AB258" s="30">
        <v>128</v>
      </c>
      <c r="AC258" s="30">
        <v>200</v>
      </c>
      <c r="AD258" s="30">
        <v>0.97419999999999995</v>
      </c>
      <c r="AE258" s="1635">
        <f t="shared" ref="AE258:AE304" si="120">(AF258/(24*30*AB258*AD258))</f>
        <v>0.75605126143388313</v>
      </c>
      <c r="AF258" s="30">
        <v>67880</v>
      </c>
      <c r="AG258" s="30">
        <f t="shared" si="95"/>
        <v>53869</v>
      </c>
      <c r="AH258" s="30">
        <f t="shared" si="96"/>
        <v>14011</v>
      </c>
      <c r="AI258" s="30">
        <v>250</v>
      </c>
      <c r="AJ258" s="30">
        <v>128</v>
      </c>
      <c r="AK258" s="30">
        <v>200</v>
      </c>
      <c r="AL258" s="30">
        <v>0.97499999999999998</v>
      </c>
      <c r="AM258" s="1635">
        <f t="shared" si="117"/>
        <v>0.65610352908740011</v>
      </c>
      <c r="AN258" s="30">
        <v>60920</v>
      </c>
      <c r="AO258" s="30">
        <f t="shared" si="97"/>
        <v>55711</v>
      </c>
      <c r="AP258" s="30">
        <f t="shared" si="98"/>
        <v>5209</v>
      </c>
      <c r="AQ258" s="30">
        <v>250</v>
      </c>
      <c r="AR258" s="30">
        <v>128</v>
      </c>
      <c r="AS258" s="30">
        <v>200</v>
      </c>
      <c r="AT258" s="30">
        <v>0.97399999999999998</v>
      </c>
      <c r="AU258" s="1635">
        <f t="shared" si="114"/>
        <v>0.66324573314786606</v>
      </c>
      <c r="AV258" s="30">
        <v>61520</v>
      </c>
      <c r="AW258" s="30">
        <f t="shared" si="99"/>
        <v>55654</v>
      </c>
      <c r="AX258" s="30">
        <f t="shared" si="100"/>
        <v>5866</v>
      </c>
      <c r="AY258" s="30">
        <v>250</v>
      </c>
      <c r="AZ258" s="30">
        <v>132</v>
      </c>
      <c r="BA258" s="30">
        <v>200</v>
      </c>
      <c r="BB258" s="30">
        <v>0.97629999999999995</v>
      </c>
      <c r="BC258" s="1635">
        <f t="shared" si="115"/>
        <v>0.62077292436813081</v>
      </c>
      <c r="BD258" s="30">
        <v>57600</v>
      </c>
      <c r="BE258" s="30">
        <f t="shared" si="101"/>
        <v>55673</v>
      </c>
      <c r="BF258" s="30">
        <f t="shared" si="102"/>
        <v>1927</v>
      </c>
      <c r="BG258" s="30">
        <v>250</v>
      </c>
      <c r="BH258" s="30">
        <v>128</v>
      </c>
      <c r="BI258" s="30">
        <v>200</v>
      </c>
      <c r="BJ258" s="30">
        <v>0.96479999999999999</v>
      </c>
      <c r="BK258" s="1635">
        <f t="shared" si="116"/>
        <v>0.56116775553237397</v>
      </c>
      <c r="BL258" s="30">
        <v>51560</v>
      </c>
      <c r="BM258" s="30">
        <f t="shared" si="103"/>
        <v>55128</v>
      </c>
      <c r="BN258" s="30">
        <f t="shared" si="104"/>
        <v>0</v>
      </c>
    </row>
    <row r="259" spans="1:66">
      <c r="A259" t="s">
        <v>2878</v>
      </c>
      <c r="B259">
        <v>1240</v>
      </c>
      <c r="C259">
        <v>11</v>
      </c>
      <c r="D259" s="30">
        <v>253</v>
      </c>
      <c r="E259" s="30">
        <v>65326</v>
      </c>
      <c r="F259" s="30" t="s">
        <v>503</v>
      </c>
      <c r="G259" s="30" t="s">
        <v>2143</v>
      </c>
      <c r="H259" s="30" t="s">
        <v>1439</v>
      </c>
      <c r="I259" s="30">
        <v>33</v>
      </c>
      <c r="J259" s="30">
        <v>250</v>
      </c>
      <c r="K259" s="30">
        <v>250</v>
      </c>
      <c r="L259" s="30">
        <v>54</v>
      </c>
      <c r="M259" s="30">
        <v>200</v>
      </c>
      <c r="N259" s="30">
        <v>0.95279999999999998</v>
      </c>
      <c r="O259" s="1635">
        <f t="shared" si="118"/>
        <v>0.50306568813425789</v>
      </c>
      <c r="P259" s="30">
        <v>18636</v>
      </c>
      <c r="Q259" s="30">
        <f t="shared" si="91"/>
        <v>22227</v>
      </c>
      <c r="R259" s="30">
        <f t="shared" si="92"/>
        <v>0</v>
      </c>
      <c r="S259" s="30">
        <v>250</v>
      </c>
      <c r="T259" s="30">
        <v>66</v>
      </c>
      <c r="U259" s="30">
        <v>200</v>
      </c>
      <c r="V259" s="30">
        <v>0.94789999999999996</v>
      </c>
      <c r="W259" s="1635">
        <f t="shared" si="119"/>
        <v>0.38439656236551922</v>
      </c>
      <c r="X259" s="30">
        <v>17892</v>
      </c>
      <c r="Y259" s="30">
        <f t="shared" si="93"/>
        <v>27927</v>
      </c>
      <c r="Z259" s="30">
        <f t="shared" si="94"/>
        <v>0</v>
      </c>
      <c r="AA259" s="30">
        <v>250</v>
      </c>
      <c r="AB259" s="30">
        <v>60</v>
      </c>
      <c r="AC259" s="30">
        <v>200</v>
      </c>
      <c r="AD259" s="30">
        <v>0.95040000000000002</v>
      </c>
      <c r="AE259" s="1635">
        <f t="shared" si="120"/>
        <v>0.54655349794238683</v>
      </c>
      <c r="AF259" s="30">
        <v>22440</v>
      </c>
      <c r="AG259" s="30">
        <f t="shared" si="95"/>
        <v>24634</v>
      </c>
      <c r="AH259" s="30">
        <f t="shared" si="96"/>
        <v>0</v>
      </c>
      <c r="AI259" s="30">
        <v>250</v>
      </c>
      <c r="AJ259" s="30">
        <v>54</v>
      </c>
      <c r="AK259" s="30">
        <v>200</v>
      </c>
      <c r="AL259" s="30">
        <v>0.88900000000000001</v>
      </c>
      <c r="AM259" s="1635">
        <f t="shared" si="117"/>
        <v>0.42770191360488541</v>
      </c>
      <c r="AN259" s="30">
        <v>15276</v>
      </c>
      <c r="AO259" s="30">
        <f t="shared" si="97"/>
        <v>21430</v>
      </c>
      <c r="AP259" s="30">
        <f t="shared" si="98"/>
        <v>0</v>
      </c>
      <c r="AQ259" s="30">
        <v>250</v>
      </c>
      <c r="AR259" s="30">
        <v>36</v>
      </c>
      <c r="AS259" s="30">
        <v>200</v>
      </c>
      <c r="AT259" s="30">
        <v>0.94020000000000004</v>
      </c>
      <c r="AU259" s="1635">
        <f t="shared" si="114"/>
        <v>0.43864113408342159</v>
      </c>
      <c r="AV259" s="30">
        <v>11046</v>
      </c>
      <c r="AW259" s="30">
        <f t="shared" si="99"/>
        <v>15109</v>
      </c>
      <c r="AX259" s="30">
        <f t="shared" si="100"/>
        <v>0</v>
      </c>
      <c r="AY259" s="30">
        <v>250</v>
      </c>
      <c r="AZ259" s="30">
        <v>90</v>
      </c>
      <c r="BA259" s="30">
        <v>200</v>
      </c>
      <c r="BB259" s="30">
        <v>0.94410000000000005</v>
      </c>
      <c r="BC259" s="1635">
        <f t="shared" si="115"/>
        <v>0.20046526772509191</v>
      </c>
      <c r="BD259" s="30">
        <v>12264</v>
      </c>
      <c r="BE259" s="30">
        <f t="shared" si="101"/>
        <v>36707</v>
      </c>
      <c r="BF259" s="30">
        <f t="shared" si="102"/>
        <v>0</v>
      </c>
      <c r="BG259" s="30">
        <v>250</v>
      </c>
      <c r="BH259" s="30">
        <v>42</v>
      </c>
      <c r="BI259" s="30">
        <v>200</v>
      </c>
      <c r="BJ259" s="30">
        <v>0.95509999999999995</v>
      </c>
      <c r="BK259" s="1635">
        <f t="shared" si="116"/>
        <v>0.33352359658336739</v>
      </c>
      <c r="BL259" s="30">
        <v>9954</v>
      </c>
      <c r="BM259" s="30">
        <f t="shared" si="103"/>
        <v>17907</v>
      </c>
      <c r="BN259" s="30">
        <f t="shared" si="104"/>
        <v>0</v>
      </c>
    </row>
    <row r="260" spans="1:66">
      <c r="A260" t="s">
        <v>2879</v>
      </c>
      <c r="B260">
        <v>1240</v>
      </c>
      <c r="C260">
        <v>18</v>
      </c>
      <c r="D260" s="30">
        <v>254</v>
      </c>
      <c r="E260" s="30" t="s">
        <v>3263</v>
      </c>
      <c r="F260" s="30" t="s">
        <v>225</v>
      </c>
      <c r="G260" s="30" t="s">
        <v>2143</v>
      </c>
      <c r="H260" s="30" t="s">
        <v>2142</v>
      </c>
      <c r="I260" s="30">
        <v>11</v>
      </c>
      <c r="J260" s="30">
        <v>250</v>
      </c>
      <c r="K260" s="30">
        <v>250</v>
      </c>
      <c r="L260" s="30">
        <v>185</v>
      </c>
      <c r="M260" s="30">
        <v>200</v>
      </c>
      <c r="N260" s="30">
        <v>0.93899999999999995</v>
      </c>
      <c r="O260" s="1635">
        <f t="shared" si="118"/>
        <v>0.26216312158804173</v>
      </c>
      <c r="P260" s="30">
        <v>32790</v>
      </c>
      <c r="Q260" s="30">
        <f t="shared" si="91"/>
        <v>75045</v>
      </c>
      <c r="R260" s="30">
        <f t="shared" si="92"/>
        <v>0</v>
      </c>
      <c r="S260" s="30">
        <v>250</v>
      </c>
      <c r="T260" s="30">
        <v>215</v>
      </c>
      <c r="U260" s="30">
        <v>215</v>
      </c>
      <c r="V260" s="30">
        <v>0.94130000000000003</v>
      </c>
      <c r="W260" s="1635">
        <f t="shared" si="119"/>
        <v>0.23909089988953203</v>
      </c>
      <c r="X260" s="30">
        <v>36000</v>
      </c>
      <c r="Y260" s="30">
        <f t="shared" si="93"/>
        <v>90342</v>
      </c>
      <c r="Z260" s="30">
        <f t="shared" si="94"/>
        <v>0</v>
      </c>
      <c r="AA260" s="30">
        <v>250</v>
      </c>
      <c r="AB260" s="30">
        <v>210</v>
      </c>
      <c r="AC260" s="30">
        <v>210</v>
      </c>
      <c r="AD260" s="30">
        <v>0.93840000000000001</v>
      </c>
      <c r="AE260" s="1635">
        <f t="shared" si="120"/>
        <v>0.2475225194747786</v>
      </c>
      <c r="AF260" s="30">
        <v>35120</v>
      </c>
      <c r="AG260" s="30">
        <f t="shared" si="95"/>
        <v>85132</v>
      </c>
      <c r="AH260" s="30">
        <f t="shared" si="96"/>
        <v>0</v>
      </c>
      <c r="AI260" s="30">
        <v>250</v>
      </c>
      <c r="AJ260" s="30">
        <v>180</v>
      </c>
      <c r="AK260" s="30">
        <v>200</v>
      </c>
      <c r="AL260" s="30">
        <v>0.96150000000000002</v>
      </c>
      <c r="AM260" s="1635">
        <f t="shared" si="117"/>
        <v>0.27445542266135087</v>
      </c>
      <c r="AN260" s="30">
        <v>35340</v>
      </c>
      <c r="AO260" s="30">
        <f t="shared" si="97"/>
        <v>77258</v>
      </c>
      <c r="AP260" s="30">
        <f t="shared" si="98"/>
        <v>0</v>
      </c>
      <c r="AQ260" s="30">
        <v>250</v>
      </c>
      <c r="AR260" s="30">
        <v>190</v>
      </c>
      <c r="AS260" s="30">
        <v>200</v>
      </c>
      <c r="AT260" s="30">
        <v>0.95289999999999997</v>
      </c>
      <c r="AU260" s="1635">
        <f t="shared" si="114"/>
        <v>0.29691479434031037</v>
      </c>
      <c r="AV260" s="30">
        <v>39995</v>
      </c>
      <c r="AW260" s="30">
        <f t="shared" si="99"/>
        <v>80821</v>
      </c>
      <c r="AX260" s="30">
        <f t="shared" si="100"/>
        <v>0</v>
      </c>
      <c r="AY260" s="30">
        <v>250</v>
      </c>
      <c r="AZ260" s="30">
        <v>190</v>
      </c>
      <c r="BA260" s="30">
        <v>200</v>
      </c>
      <c r="BB260" s="30">
        <v>0.95140000000000002</v>
      </c>
      <c r="BC260" s="1635">
        <f t="shared" si="115"/>
        <v>0.30088008192297716</v>
      </c>
      <c r="BD260" s="30">
        <v>39160</v>
      </c>
      <c r="BE260" s="30">
        <f t="shared" si="101"/>
        <v>78091</v>
      </c>
      <c r="BF260" s="30">
        <f t="shared" si="102"/>
        <v>0</v>
      </c>
      <c r="BG260" s="30">
        <v>250</v>
      </c>
      <c r="BH260" s="30">
        <v>190</v>
      </c>
      <c r="BI260" s="30">
        <v>200</v>
      </c>
      <c r="BJ260" s="30">
        <v>0.94159999999999999</v>
      </c>
      <c r="BK260" s="1635">
        <f t="shared" si="116"/>
        <v>0.26208715769471369</v>
      </c>
      <c r="BL260" s="30">
        <v>34885</v>
      </c>
      <c r="BM260" s="30">
        <f t="shared" si="103"/>
        <v>79863</v>
      </c>
      <c r="BN260" s="30">
        <f t="shared" si="104"/>
        <v>0</v>
      </c>
    </row>
    <row r="261" spans="1:66">
      <c r="A261" t="s">
        <v>2880</v>
      </c>
      <c r="B261">
        <v>1240</v>
      </c>
      <c r="C261">
        <v>48</v>
      </c>
      <c r="D261" s="30">
        <v>255</v>
      </c>
      <c r="E261" s="30" t="s">
        <v>3264</v>
      </c>
      <c r="F261" s="30" t="s">
        <v>2233</v>
      </c>
      <c r="G261" s="30" t="s">
        <v>2143</v>
      </c>
      <c r="H261" s="30" t="s">
        <v>2142</v>
      </c>
      <c r="I261" s="30">
        <v>11</v>
      </c>
      <c r="J261" s="30">
        <v>250</v>
      </c>
      <c r="K261" s="30">
        <v>250</v>
      </c>
      <c r="L261" s="30">
        <v>168</v>
      </c>
      <c r="M261" s="30">
        <v>200</v>
      </c>
      <c r="N261" s="30">
        <v>0.99139999999999995</v>
      </c>
      <c r="O261" s="1635">
        <f t="shared" si="118"/>
        <v>0.44672376885661136</v>
      </c>
      <c r="P261" s="30">
        <v>53571</v>
      </c>
      <c r="Q261" s="30">
        <f t="shared" si="91"/>
        <v>71952</v>
      </c>
      <c r="R261" s="30">
        <f t="shared" si="92"/>
        <v>0</v>
      </c>
      <c r="S261" s="30">
        <v>250</v>
      </c>
      <c r="T261" s="30">
        <v>162</v>
      </c>
      <c r="U261" s="30">
        <v>200</v>
      </c>
      <c r="V261" s="30">
        <v>0.97340000000000004</v>
      </c>
      <c r="W261" s="1635">
        <f t="shared" si="119"/>
        <v>0.13393912480585729</v>
      </c>
      <c r="X261" s="30">
        <v>15714</v>
      </c>
      <c r="Y261" s="30">
        <f t="shared" si="93"/>
        <v>70393</v>
      </c>
      <c r="Z261" s="30">
        <f t="shared" si="94"/>
        <v>0</v>
      </c>
      <c r="AA261" s="30">
        <v>250</v>
      </c>
      <c r="AB261" s="30">
        <v>174</v>
      </c>
      <c r="AC261" s="30">
        <v>200</v>
      </c>
      <c r="AD261" s="30">
        <v>1</v>
      </c>
      <c r="AE261" s="1635">
        <f t="shared" si="120"/>
        <v>0.36673850574712646</v>
      </c>
      <c r="AF261" s="30">
        <v>45945</v>
      </c>
      <c r="AG261" s="30">
        <f t="shared" si="95"/>
        <v>75168</v>
      </c>
      <c r="AH261" s="30">
        <f t="shared" si="96"/>
        <v>0</v>
      </c>
      <c r="AI261" s="30">
        <v>250</v>
      </c>
      <c r="AJ261" s="30">
        <v>159</v>
      </c>
      <c r="AK261" s="30">
        <v>200</v>
      </c>
      <c r="AL261" s="30">
        <v>0.98709999999999998</v>
      </c>
      <c r="AM261" s="1635">
        <f t="shared" si="117"/>
        <v>0.40032548913238847</v>
      </c>
      <c r="AN261" s="30">
        <v>46746</v>
      </c>
      <c r="AO261" s="30">
        <f t="shared" si="97"/>
        <v>70062</v>
      </c>
      <c r="AP261" s="30">
        <f t="shared" si="98"/>
        <v>0</v>
      </c>
      <c r="AQ261" s="30">
        <v>250</v>
      </c>
      <c r="AR261" s="30">
        <v>174</v>
      </c>
      <c r="AS261" s="30">
        <v>200</v>
      </c>
      <c r="AT261" s="30">
        <v>0.99380000000000002</v>
      </c>
      <c r="AU261" s="1635">
        <f t="shared" si="114"/>
        <v>0.36491075965013486</v>
      </c>
      <c r="AV261" s="30">
        <v>46947</v>
      </c>
      <c r="AW261" s="30">
        <f t="shared" si="99"/>
        <v>77192</v>
      </c>
      <c r="AX261" s="30">
        <f t="shared" si="100"/>
        <v>0</v>
      </c>
      <c r="AY261" s="30">
        <v>250</v>
      </c>
      <c r="AZ261" s="30">
        <v>30</v>
      </c>
      <c r="BA261" s="30">
        <v>200</v>
      </c>
      <c r="BB261" s="30">
        <v>0.96030000000000004</v>
      </c>
      <c r="BC261" s="1635">
        <f t="shared" si="115"/>
        <v>0.32541913985212956</v>
      </c>
      <c r="BD261" s="30">
        <v>6750</v>
      </c>
      <c r="BE261" s="30">
        <f t="shared" si="101"/>
        <v>12445</v>
      </c>
      <c r="BF261" s="30">
        <f t="shared" si="102"/>
        <v>0</v>
      </c>
      <c r="BG261" s="30">
        <v>250</v>
      </c>
      <c r="BH261" s="30">
        <v>6</v>
      </c>
      <c r="BI261" s="30">
        <v>200</v>
      </c>
      <c r="BJ261" s="30">
        <v>0.81559999999999999</v>
      </c>
      <c r="BK261" s="1635">
        <f t="shared" si="116"/>
        <v>0.43012071065829233</v>
      </c>
      <c r="BL261" s="30">
        <v>1566</v>
      </c>
      <c r="BM261" s="30">
        <f t="shared" si="103"/>
        <v>2185</v>
      </c>
      <c r="BN261" s="30">
        <f t="shared" si="104"/>
        <v>0</v>
      </c>
    </row>
    <row r="262" spans="1:66">
      <c r="A262" t="s">
        <v>2990</v>
      </c>
      <c r="B262">
        <v>6150</v>
      </c>
      <c r="C262">
        <v>25</v>
      </c>
      <c r="D262" s="30">
        <v>256</v>
      </c>
      <c r="E262" s="30" t="s">
        <v>3265</v>
      </c>
      <c r="F262" s="30" t="s">
        <v>2232</v>
      </c>
      <c r="G262" s="30" t="s">
        <v>2143</v>
      </c>
      <c r="H262" s="30" t="s">
        <v>2142</v>
      </c>
      <c r="I262" s="30">
        <v>33</v>
      </c>
      <c r="J262" s="30">
        <v>250</v>
      </c>
      <c r="K262" s="30">
        <v>250</v>
      </c>
      <c r="L262" s="30">
        <v>93.6</v>
      </c>
      <c r="M262" s="30">
        <v>200</v>
      </c>
      <c r="N262" s="30">
        <v>0.67979999999999996</v>
      </c>
      <c r="O262" s="1635">
        <f t="shared" si="118"/>
        <v>9.4558144719957021E-2</v>
      </c>
      <c r="P262" s="30">
        <v>4332</v>
      </c>
      <c r="Q262" s="30">
        <f t="shared" si="91"/>
        <v>27488</v>
      </c>
      <c r="R262" s="30">
        <f t="shared" si="92"/>
        <v>0</v>
      </c>
      <c r="S262" s="30">
        <v>250</v>
      </c>
      <c r="T262" s="30">
        <v>103.2</v>
      </c>
      <c r="U262" s="30">
        <v>200</v>
      </c>
      <c r="V262" s="30">
        <v>0.83509999999999995</v>
      </c>
      <c r="W262" s="1635">
        <f t="shared" si="119"/>
        <v>0.14504134954826001</v>
      </c>
      <c r="X262" s="30">
        <v>9300</v>
      </c>
      <c r="Y262" s="30">
        <f t="shared" si="93"/>
        <v>38472</v>
      </c>
      <c r="Z262" s="30">
        <f t="shared" si="94"/>
        <v>0</v>
      </c>
      <c r="AA262" s="30">
        <v>250</v>
      </c>
      <c r="AB262" s="30">
        <v>88.8</v>
      </c>
      <c r="AC262" s="30">
        <v>200</v>
      </c>
      <c r="AD262" s="30">
        <v>0.83030000000000004</v>
      </c>
      <c r="AE262" s="1635">
        <f t="shared" si="120"/>
        <v>0.16478902122645347</v>
      </c>
      <c r="AF262" s="30">
        <v>8748</v>
      </c>
      <c r="AG262" s="30">
        <f t="shared" si="95"/>
        <v>31852</v>
      </c>
      <c r="AH262" s="30">
        <f t="shared" si="96"/>
        <v>0</v>
      </c>
      <c r="AI262" s="30">
        <v>250</v>
      </c>
      <c r="AJ262" s="30">
        <v>105.6</v>
      </c>
      <c r="AK262" s="30">
        <v>200</v>
      </c>
      <c r="AL262" s="30">
        <v>0.75</v>
      </c>
      <c r="AM262" s="1635">
        <f t="shared" si="117"/>
        <v>0.14723851417399805</v>
      </c>
      <c r="AN262" s="30">
        <v>8676</v>
      </c>
      <c r="AO262" s="30">
        <f t="shared" si="97"/>
        <v>35355</v>
      </c>
      <c r="AP262" s="30">
        <f t="shared" si="98"/>
        <v>0</v>
      </c>
      <c r="AQ262" s="30">
        <v>250</v>
      </c>
      <c r="AR262" s="30">
        <v>64.8</v>
      </c>
      <c r="AS262" s="30">
        <v>200</v>
      </c>
      <c r="AT262" s="30">
        <v>0.79120000000000001</v>
      </c>
      <c r="AU262" s="1635">
        <f t="shared" si="114"/>
        <v>0.18718196054649736</v>
      </c>
      <c r="AV262" s="30">
        <v>7140</v>
      </c>
      <c r="AW262" s="30">
        <f t="shared" si="99"/>
        <v>22887</v>
      </c>
      <c r="AX262" s="30">
        <f t="shared" si="100"/>
        <v>0</v>
      </c>
      <c r="AY262" s="30">
        <v>250</v>
      </c>
      <c r="AZ262" s="30">
        <v>88.8</v>
      </c>
      <c r="BA262" s="30">
        <v>200</v>
      </c>
      <c r="BB262" s="30">
        <v>0.81389999999999996</v>
      </c>
      <c r="BC262" s="1635">
        <f t="shared" si="115"/>
        <v>0.16441985664248843</v>
      </c>
      <c r="BD262" s="30">
        <v>8556</v>
      </c>
      <c r="BE262" s="30">
        <f t="shared" si="101"/>
        <v>31223</v>
      </c>
      <c r="BF262" s="30">
        <f t="shared" si="102"/>
        <v>0</v>
      </c>
      <c r="BG262" s="30">
        <v>250</v>
      </c>
      <c r="BH262" s="30">
        <v>86.4</v>
      </c>
      <c r="BI262" s="30">
        <v>200</v>
      </c>
      <c r="BJ262" s="30">
        <v>0.80769999999999997</v>
      </c>
      <c r="BK262" s="1635">
        <f t="shared" si="116"/>
        <v>0.16987592096323778</v>
      </c>
      <c r="BL262" s="30">
        <v>8820</v>
      </c>
      <c r="BM262" s="30">
        <f t="shared" si="103"/>
        <v>31152</v>
      </c>
      <c r="BN262" s="30">
        <f t="shared" si="104"/>
        <v>0</v>
      </c>
    </row>
    <row r="263" spans="1:66">
      <c r="A263" t="s">
        <v>2881</v>
      </c>
      <c r="B263">
        <v>6220</v>
      </c>
      <c r="C263">
        <v>24</v>
      </c>
      <c r="D263" s="30">
        <v>257</v>
      </c>
      <c r="E263" s="30" t="s">
        <v>3266</v>
      </c>
      <c r="F263" s="30" t="s">
        <v>485</v>
      </c>
      <c r="G263" s="30" t="s">
        <v>2143</v>
      </c>
      <c r="H263" s="30" t="s">
        <v>1439</v>
      </c>
      <c r="I263" s="30">
        <v>11</v>
      </c>
      <c r="J263" s="30">
        <v>250</v>
      </c>
      <c r="K263" s="30">
        <v>250</v>
      </c>
      <c r="L263" s="30">
        <v>87</v>
      </c>
      <c r="M263" s="30">
        <v>200</v>
      </c>
      <c r="N263" s="30">
        <v>0.98460000000000003</v>
      </c>
      <c r="O263" s="1635">
        <f t="shared" si="118"/>
        <v>0.3053732460738281</v>
      </c>
      <c r="P263" s="30">
        <v>18834</v>
      </c>
      <c r="Q263" s="30">
        <f t="shared" ref="Q263:Q326" si="121">+ROUND(24*30*L263*N263*0.6,0)</f>
        <v>37005</v>
      </c>
      <c r="R263" s="30">
        <f t="shared" ref="R263:R326" si="122">+MAX((P263-Q263),0)</f>
        <v>0</v>
      </c>
      <c r="S263" s="30">
        <v>250</v>
      </c>
      <c r="T263" s="30">
        <v>106.2</v>
      </c>
      <c r="U263" s="30">
        <v>200</v>
      </c>
      <c r="V263" s="30">
        <v>0.98819999999999997</v>
      </c>
      <c r="W263" s="1635">
        <f t="shared" si="119"/>
        <v>0.28977804689098452</v>
      </c>
      <c r="X263" s="30">
        <v>22626</v>
      </c>
      <c r="Y263" s="30">
        <f t="shared" ref="Y263:Y326" si="123">+ROUND(24*31*T263*V263*0.6,0)</f>
        <v>46848</v>
      </c>
      <c r="Z263" s="30">
        <f t="shared" ref="Z263:Z326" si="124">+MAX((X263-Y263),0)</f>
        <v>0</v>
      </c>
      <c r="AA263" s="30">
        <v>250</v>
      </c>
      <c r="AB263" s="30">
        <v>131.4</v>
      </c>
      <c r="AC263" s="30">
        <v>200</v>
      </c>
      <c r="AD263" s="30">
        <v>0.98929999999999996</v>
      </c>
      <c r="AE263" s="1635">
        <f t="shared" si="120"/>
        <v>0.30289854871785643</v>
      </c>
      <c r="AF263" s="30">
        <v>28350</v>
      </c>
      <c r="AG263" s="30">
        <f t="shared" ref="AG263:AG326" si="125">+ROUND(24*30*AB263*AD263*0.6,0)</f>
        <v>56157</v>
      </c>
      <c r="AH263" s="30">
        <f t="shared" ref="AH263:AH326" si="126">+MAX((AF263-AG263),0)</f>
        <v>0</v>
      </c>
      <c r="AI263" s="30">
        <v>250</v>
      </c>
      <c r="AJ263" s="30">
        <v>99</v>
      </c>
      <c r="AK263" s="30">
        <v>200</v>
      </c>
      <c r="AL263" s="30">
        <v>0.9778</v>
      </c>
      <c r="AM263" s="1635">
        <f t="shared" si="117"/>
        <v>0.32598899211901405</v>
      </c>
      <c r="AN263" s="30">
        <v>23478</v>
      </c>
      <c r="AO263" s="30">
        <f t="shared" ref="AO263:AO326" si="127">+ROUND(24*31*AJ263*AL263*0.6,0)</f>
        <v>43213</v>
      </c>
      <c r="AP263" s="30">
        <f t="shared" ref="AP263:AP326" si="128">+MAX((AN263-AO263),0)</f>
        <v>0</v>
      </c>
      <c r="AQ263" s="30">
        <v>250</v>
      </c>
      <c r="AR263" s="30">
        <v>93.6</v>
      </c>
      <c r="AS263" s="30">
        <v>200</v>
      </c>
      <c r="AT263" s="30">
        <v>0.9768</v>
      </c>
      <c r="AU263" s="1635">
        <f t="shared" si="114"/>
        <v>0.3157765254539448</v>
      </c>
      <c r="AV263" s="30">
        <v>21480</v>
      </c>
      <c r="AW263" s="30">
        <f t="shared" ref="AW263:AW326" si="129">+ROUND(24*31*AR263*AT263*0.6,0)</f>
        <v>40814</v>
      </c>
      <c r="AX263" s="30">
        <f t="shared" ref="AX263:AX326" si="130">+MAX((AV263-AW263),0)</f>
        <v>0</v>
      </c>
      <c r="AY263" s="30">
        <v>250</v>
      </c>
      <c r="AZ263" s="30">
        <v>90</v>
      </c>
      <c r="BA263" s="30">
        <v>200</v>
      </c>
      <c r="BB263" s="30">
        <v>0.96870000000000001</v>
      </c>
      <c r="BC263" s="1635">
        <f t="shared" si="115"/>
        <v>0.34333910663011519</v>
      </c>
      <c r="BD263" s="30">
        <v>21552</v>
      </c>
      <c r="BE263" s="30">
        <f t="shared" ref="BE263:BE326" si="131">+ROUND(24*30*AZ263*BB263*0.6,0)</f>
        <v>37663</v>
      </c>
      <c r="BF263" s="30">
        <f t="shared" ref="BF263:BF326" si="132">+MAX((BD263-BE263),0)</f>
        <v>0</v>
      </c>
      <c r="BG263" s="30">
        <v>250</v>
      </c>
      <c r="BH263" s="30">
        <v>129.6</v>
      </c>
      <c r="BI263" s="30">
        <v>200</v>
      </c>
      <c r="BJ263" s="30">
        <v>0.97470000000000001</v>
      </c>
      <c r="BK263" s="1635">
        <f t="shared" si="116"/>
        <v>0.22638157572976228</v>
      </c>
      <c r="BL263" s="30">
        <v>21276</v>
      </c>
      <c r="BM263" s="30">
        <f t="shared" ref="BM263:BM326" si="133">+ROUND(24*31*BH263*BJ263*0.6,0)</f>
        <v>56390</v>
      </c>
      <c r="BN263" s="30">
        <f t="shared" ref="BN263:BN326" si="134">+MAX((BL263-BM263),0)</f>
        <v>0</v>
      </c>
    </row>
    <row r="264" spans="1:66">
      <c r="A264" t="s">
        <v>2750</v>
      </c>
      <c r="B264">
        <v>6220</v>
      </c>
      <c r="C264">
        <v>163</v>
      </c>
      <c r="D264" s="30">
        <v>258</v>
      </c>
      <c r="E264" s="30" t="s">
        <v>3267</v>
      </c>
      <c r="F264" s="30" t="s">
        <v>1761</v>
      </c>
      <c r="G264" s="30" t="s">
        <v>2143</v>
      </c>
      <c r="H264" s="30" t="s">
        <v>1487</v>
      </c>
      <c r="I264" s="30">
        <v>11</v>
      </c>
      <c r="J264" s="30">
        <v>250</v>
      </c>
      <c r="K264" s="30">
        <v>250</v>
      </c>
      <c r="L264" s="30">
        <v>147</v>
      </c>
      <c r="M264" s="30">
        <v>250</v>
      </c>
      <c r="N264" s="30">
        <v>0.97560000000000002</v>
      </c>
      <c r="O264" s="1635">
        <f t="shared" si="118"/>
        <v>0.34806187064138217</v>
      </c>
      <c r="P264" s="30">
        <v>35940</v>
      </c>
      <c r="Q264" s="30">
        <f t="shared" si="121"/>
        <v>61955</v>
      </c>
      <c r="R264" s="30">
        <f t="shared" si="122"/>
        <v>0</v>
      </c>
      <c r="S264" s="30">
        <v>250</v>
      </c>
      <c r="T264" s="30">
        <v>141</v>
      </c>
      <c r="U264" s="30">
        <v>250</v>
      </c>
      <c r="V264" s="30">
        <v>0.97550000000000003</v>
      </c>
      <c r="W264" s="1635">
        <f t="shared" si="119"/>
        <v>0.33918394863119194</v>
      </c>
      <c r="X264" s="30">
        <v>34710</v>
      </c>
      <c r="Y264" s="30">
        <f t="shared" si="123"/>
        <v>61400</v>
      </c>
      <c r="Z264" s="30">
        <f t="shared" si="124"/>
        <v>0</v>
      </c>
      <c r="AA264" s="30">
        <v>250</v>
      </c>
      <c r="AB264" s="30">
        <v>147</v>
      </c>
      <c r="AC264" s="30">
        <v>250</v>
      </c>
      <c r="AD264" s="30">
        <v>0.99560000000000004</v>
      </c>
      <c r="AE264" s="1635">
        <f t="shared" si="120"/>
        <v>0.51587529346813055</v>
      </c>
      <c r="AF264" s="30">
        <v>54360</v>
      </c>
      <c r="AG264" s="30">
        <f t="shared" si="125"/>
        <v>63225</v>
      </c>
      <c r="AH264" s="30">
        <f t="shared" si="126"/>
        <v>0</v>
      </c>
      <c r="AI264" s="30">
        <v>250</v>
      </c>
      <c r="AJ264" s="30">
        <v>141</v>
      </c>
      <c r="AK264" s="30">
        <v>250</v>
      </c>
      <c r="AL264" s="30">
        <v>0.997</v>
      </c>
      <c r="AM264" s="1635">
        <f t="shared" si="117"/>
        <v>0.56650160961034557</v>
      </c>
      <c r="AN264" s="30">
        <v>59250</v>
      </c>
      <c r="AO264" s="30">
        <f t="shared" si="127"/>
        <v>62754</v>
      </c>
      <c r="AP264" s="30">
        <f t="shared" si="128"/>
        <v>0</v>
      </c>
      <c r="AQ264" s="30">
        <v>250</v>
      </c>
      <c r="AR264" s="30">
        <v>156</v>
      </c>
      <c r="AS264" s="30">
        <v>250</v>
      </c>
      <c r="AT264" s="30">
        <v>0.99619999999999997</v>
      </c>
      <c r="AU264" s="1635">
        <f t="shared" si="114"/>
        <v>0.47092724063600488</v>
      </c>
      <c r="AV264" s="30">
        <v>54450</v>
      </c>
      <c r="AW264" s="30">
        <f t="shared" si="129"/>
        <v>69374</v>
      </c>
      <c r="AX264" s="30">
        <f t="shared" si="130"/>
        <v>0</v>
      </c>
      <c r="AY264" s="30">
        <v>250</v>
      </c>
      <c r="AZ264" s="30">
        <v>156</v>
      </c>
      <c r="BA264" s="30">
        <v>250</v>
      </c>
      <c r="BB264" s="30">
        <v>0.997</v>
      </c>
      <c r="BC264" s="1635">
        <f t="shared" si="115"/>
        <v>0.53633121586983179</v>
      </c>
      <c r="BD264" s="30">
        <v>60060</v>
      </c>
      <c r="BE264" s="30">
        <f t="shared" si="131"/>
        <v>67190</v>
      </c>
      <c r="BF264" s="30">
        <f t="shared" si="132"/>
        <v>0</v>
      </c>
      <c r="BG264" s="30">
        <v>250</v>
      </c>
      <c r="BH264" s="30">
        <v>159</v>
      </c>
      <c r="BI264" s="30">
        <v>250</v>
      </c>
      <c r="BJ264" s="30">
        <v>0.99629999999999996</v>
      </c>
      <c r="BK264" s="1635">
        <f t="shared" si="116"/>
        <v>0.4752316783704495</v>
      </c>
      <c r="BL264" s="30">
        <v>56010</v>
      </c>
      <c r="BM264" s="30">
        <f t="shared" si="133"/>
        <v>70715</v>
      </c>
      <c r="BN264" s="30">
        <f t="shared" si="134"/>
        <v>0</v>
      </c>
    </row>
    <row r="265" spans="1:66">
      <c r="A265" t="s">
        <v>2882</v>
      </c>
      <c r="B265">
        <v>1240</v>
      </c>
      <c r="C265">
        <v>5</v>
      </c>
      <c r="D265" s="30">
        <v>259</v>
      </c>
      <c r="E265" s="30">
        <v>23237</v>
      </c>
      <c r="F265" s="30" t="s">
        <v>511</v>
      </c>
      <c r="G265" s="30" t="s">
        <v>2143</v>
      </c>
      <c r="H265" s="30" t="s">
        <v>802</v>
      </c>
      <c r="I265" s="30">
        <v>11</v>
      </c>
      <c r="J265" s="30">
        <v>250.44</v>
      </c>
      <c r="K265" s="30">
        <v>250.44</v>
      </c>
      <c r="L265" s="30">
        <v>88</v>
      </c>
      <c r="M265" s="30">
        <v>200.35</v>
      </c>
      <c r="N265" s="30">
        <v>0.82340000000000002</v>
      </c>
      <c r="O265" s="1635">
        <f t="shared" si="118"/>
        <v>0.46439927573034201</v>
      </c>
      <c r="P265" s="30">
        <v>24228</v>
      </c>
      <c r="Q265" s="30">
        <f t="shared" si="121"/>
        <v>31302</v>
      </c>
      <c r="R265" s="30">
        <f t="shared" si="122"/>
        <v>0</v>
      </c>
      <c r="S265" s="30">
        <v>250.44</v>
      </c>
      <c r="T265" s="30">
        <v>86</v>
      </c>
      <c r="U265" s="30">
        <v>200.35</v>
      </c>
      <c r="V265" s="30">
        <v>0.83909999999999996</v>
      </c>
      <c r="W265" s="1635">
        <f t="shared" si="119"/>
        <v>0.43893555917879484</v>
      </c>
      <c r="X265" s="30">
        <v>23566</v>
      </c>
      <c r="Y265" s="30">
        <f t="shared" si="123"/>
        <v>32213</v>
      </c>
      <c r="Z265" s="30">
        <f t="shared" si="124"/>
        <v>0</v>
      </c>
      <c r="AA265" s="30">
        <v>250.44</v>
      </c>
      <c r="AB265" s="30">
        <v>77.599999999999994</v>
      </c>
      <c r="AC265" s="30">
        <v>200.35</v>
      </c>
      <c r="AD265" s="30">
        <v>0.95799999999999996</v>
      </c>
      <c r="AE265" s="1635">
        <f t="shared" si="120"/>
        <v>0.45817520273000989</v>
      </c>
      <c r="AF265" s="30">
        <v>24524</v>
      </c>
      <c r="AG265" s="30">
        <f t="shared" si="125"/>
        <v>32115</v>
      </c>
      <c r="AH265" s="30">
        <f t="shared" si="126"/>
        <v>0</v>
      </c>
      <c r="AI265" s="30">
        <v>250.44</v>
      </c>
      <c r="AJ265" s="30">
        <v>82.4</v>
      </c>
      <c r="AK265" s="30">
        <v>200.35</v>
      </c>
      <c r="AL265" s="30">
        <v>0.94820000000000004</v>
      </c>
      <c r="AM265" s="1635">
        <f t="shared" si="117"/>
        <v>0.35991761270121775</v>
      </c>
      <c r="AN265" s="30">
        <v>20922</v>
      </c>
      <c r="AO265" s="30">
        <f t="shared" si="127"/>
        <v>34878</v>
      </c>
      <c r="AP265" s="30">
        <f t="shared" si="128"/>
        <v>0</v>
      </c>
      <c r="AQ265" s="30">
        <v>250.44</v>
      </c>
      <c r="AR265" s="30">
        <v>81.2</v>
      </c>
      <c r="AS265" s="30">
        <v>200.35</v>
      </c>
      <c r="AT265" s="30">
        <v>0.9415</v>
      </c>
      <c r="AU265" s="1635">
        <f t="shared" si="114"/>
        <v>0.3331302624138176</v>
      </c>
      <c r="AV265" s="30">
        <v>18948</v>
      </c>
      <c r="AW265" s="30">
        <f t="shared" si="129"/>
        <v>34127</v>
      </c>
      <c r="AX265" s="30">
        <f t="shared" si="130"/>
        <v>0</v>
      </c>
      <c r="AY265" s="30">
        <v>250.44</v>
      </c>
      <c r="AZ265" s="30">
        <v>45.2</v>
      </c>
      <c r="BA265" s="30">
        <v>200.35</v>
      </c>
      <c r="BB265" s="30">
        <v>0.94059999999999999</v>
      </c>
      <c r="BC265" s="1635">
        <f t="shared" si="115"/>
        <v>0.58547798210769875</v>
      </c>
      <c r="BD265" s="30">
        <v>17922</v>
      </c>
      <c r="BE265" s="30">
        <f t="shared" si="131"/>
        <v>18367</v>
      </c>
      <c r="BF265" s="30">
        <f t="shared" si="132"/>
        <v>0</v>
      </c>
      <c r="BG265" s="30">
        <v>250.44</v>
      </c>
      <c r="BH265" s="30">
        <v>46</v>
      </c>
      <c r="BI265" s="30">
        <v>200.35</v>
      </c>
      <c r="BJ265" s="30">
        <v>0.92400000000000004</v>
      </c>
      <c r="BK265" s="1635">
        <f t="shared" si="116"/>
        <v>0.51209601525169546</v>
      </c>
      <c r="BL265" s="30">
        <v>16194</v>
      </c>
      <c r="BM265" s="30">
        <f t="shared" si="133"/>
        <v>18974</v>
      </c>
      <c r="BN265" s="30">
        <f t="shared" si="134"/>
        <v>0</v>
      </c>
    </row>
    <row r="266" spans="1:66">
      <c r="A266" t="s">
        <v>2883</v>
      </c>
      <c r="B266">
        <v>6110</v>
      </c>
      <c r="C266">
        <v>58</v>
      </c>
      <c r="D266" s="30">
        <v>260</v>
      </c>
      <c r="E266" s="30" t="s">
        <v>3268</v>
      </c>
      <c r="F266" s="30" t="s">
        <v>1785</v>
      </c>
      <c r="G266" s="30" t="s">
        <v>2143</v>
      </c>
      <c r="H266" s="30" t="s">
        <v>2142</v>
      </c>
      <c r="I266" s="30">
        <v>11</v>
      </c>
      <c r="J266" s="30">
        <v>255</v>
      </c>
      <c r="K266" s="30">
        <v>255</v>
      </c>
      <c r="L266" s="30">
        <v>156</v>
      </c>
      <c r="M266" s="30">
        <v>204</v>
      </c>
      <c r="N266" s="30">
        <v>0.91749999999999998</v>
      </c>
      <c r="O266" s="1635">
        <f t="shared" si="118"/>
        <v>7.3359882624187814E-2</v>
      </c>
      <c r="P266" s="30">
        <v>7560</v>
      </c>
      <c r="Q266" s="30">
        <f t="shared" si="121"/>
        <v>61832</v>
      </c>
      <c r="R266" s="30">
        <f t="shared" si="122"/>
        <v>0</v>
      </c>
      <c r="S266" s="30">
        <v>255</v>
      </c>
      <c r="T266" s="30">
        <v>156</v>
      </c>
      <c r="U266" s="30">
        <v>204</v>
      </c>
      <c r="V266" s="30">
        <v>0.93989999999999996</v>
      </c>
      <c r="W266" s="1635">
        <f t="shared" si="119"/>
        <v>8.0301733875037834E-2</v>
      </c>
      <c r="X266" s="30">
        <v>8760</v>
      </c>
      <c r="Y266" s="30">
        <f t="shared" si="123"/>
        <v>65453</v>
      </c>
      <c r="Z266" s="30">
        <f t="shared" si="124"/>
        <v>0</v>
      </c>
      <c r="AA266" s="30">
        <v>255</v>
      </c>
      <c r="AB266" s="30">
        <v>180</v>
      </c>
      <c r="AC266" s="30">
        <v>204</v>
      </c>
      <c r="AD266" s="30">
        <v>0.94179999999999997</v>
      </c>
      <c r="AE266" s="1635">
        <f t="shared" si="120"/>
        <v>9.0121621586192982E-2</v>
      </c>
      <c r="AF266" s="30">
        <v>11000</v>
      </c>
      <c r="AG266" s="30">
        <f t="shared" si="125"/>
        <v>73234</v>
      </c>
      <c r="AH266" s="30">
        <f t="shared" si="126"/>
        <v>0</v>
      </c>
      <c r="AI266" s="30">
        <v>255</v>
      </c>
      <c r="AJ266" s="30">
        <v>140</v>
      </c>
      <c r="AK266" s="30">
        <v>204</v>
      </c>
      <c r="AL266" s="30">
        <v>0.92959999999999998</v>
      </c>
      <c r="AM266" s="1635">
        <f t="shared" si="117"/>
        <v>8.1795252107838862E-2</v>
      </c>
      <c r="AN266" s="30">
        <v>7920</v>
      </c>
      <c r="AO266" s="30">
        <f t="shared" si="127"/>
        <v>58096</v>
      </c>
      <c r="AP266" s="30">
        <f t="shared" si="128"/>
        <v>0</v>
      </c>
      <c r="AQ266" s="30">
        <v>255</v>
      </c>
      <c r="AR266" s="30">
        <v>188</v>
      </c>
      <c r="AS266" s="30">
        <v>204</v>
      </c>
      <c r="AT266" s="30">
        <v>0.90390000000000004</v>
      </c>
      <c r="AU266" s="1635">
        <f t="shared" si="114"/>
        <v>6.5490629600716721E-2</v>
      </c>
      <c r="AV266" s="30">
        <v>8280</v>
      </c>
      <c r="AW266" s="30">
        <f t="shared" si="129"/>
        <v>75858</v>
      </c>
      <c r="AX266" s="30">
        <f t="shared" si="130"/>
        <v>0</v>
      </c>
      <c r="AY266" s="30">
        <v>255</v>
      </c>
      <c r="AZ266" s="30">
        <v>204</v>
      </c>
      <c r="BA266" s="30">
        <v>204</v>
      </c>
      <c r="BB266" s="30">
        <v>0.69069999999999998</v>
      </c>
      <c r="BC266" s="1635">
        <f t="shared" si="115"/>
        <v>5.2833899996624939E-2</v>
      </c>
      <c r="BD266" s="30">
        <v>5360</v>
      </c>
      <c r="BE266" s="30">
        <f t="shared" si="131"/>
        <v>60870</v>
      </c>
      <c r="BF266" s="30">
        <f t="shared" si="132"/>
        <v>0</v>
      </c>
      <c r="BG266" s="30">
        <v>255</v>
      </c>
      <c r="BH266" s="30">
        <v>140</v>
      </c>
      <c r="BI266" s="30">
        <v>204</v>
      </c>
      <c r="BJ266" s="30">
        <v>0.69140000000000001</v>
      </c>
      <c r="BK266" s="1635">
        <f t="shared" si="116"/>
        <v>3.1104102320054991E-2</v>
      </c>
      <c r="BL266" s="30">
        <v>2240</v>
      </c>
      <c r="BM266" s="30">
        <f t="shared" si="133"/>
        <v>43210</v>
      </c>
      <c r="BN266" s="30">
        <f t="shared" si="134"/>
        <v>0</v>
      </c>
    </row>
    <row r="267" spans="1:66">
      <c r="A267" t="s">
        <v>4078</v>
      </c>
      <c r="B267">
        <v>6130</v>
      </c>
      <c r="C267">
        <v>29</v>
      </c>
      <c r="D267" s="30">
        <v>261</v>
      </c>
      <c r="E267" s="30" t="s">
        <v>4079</v>
      </c>
      <c r="F267" s="30" t="s">
        <v>4080</v>
      </c>
      <c r="G267" s="30" t="s">
        <v>2143</v>
      </c>
      <c r="H267" s="30" t="s">
        <v>1051</v>
      </c>
      <c r="I267" s="30">
        <v>11</v>
      </c>
      <c r="J267" s="30">
        <v>255</v>
      </c>
      <c r="K267" s="30">
        <v>255</v>
      </c>
      <c r="L267" s="30">
        <v>6</v>
      </c>
      <c r="M267" s="30">
        <v>255</v>
      </c>
      <c r="N267" s="30">
        <v>0.44230000000000003</v>
      </c>
      <c r="O267" s="1635">
        <f t="shared" si="118"/>
        <v>0.36111739141357047</v>
      </c>
      <c r="P267" s="30">
        <v>690</v>
      </c>
      <c r="Q267" s="30">
        <f t="shared" si="121"/>
        <v>1146</v>
      </c>
      <c r="R267" s="30">
        <f t="shared" si="122"/>
        <v>0</v>
      </c>
      <c r="S267" s="30">
        <v>255</v>
      </c>
      <c r="T267" s="30">
        <v>3</v>
      </c>
      <c r="U267" s="30">
        <v>255</v>
      </c>
      <c r="V267" s="30">
        <v>0.56000000000000005</v>
      </c>
      <c r="W267" s="1635">
        <f t="shared" si="119"/>
        <v>0.67204301075268813</v>
      </c>
      <c r="X267" s="30">
        <v>840</v>
      </c>
      <c r="Y267" s="30">
        <f t="shared" si="123"/>
        <v>750</v>
      </c>
      <c r="Z267" s="30">
        <f t="shared" si="124"/>
        <v>90</v>
      </c>
      <c r="AA267" s="30">
        <v>255</v>
      </c>
      <c r="AB267" s="30">
        <v>3</v>
      </c>
      <c r="AC267" s="30">
        <v>255</v>
      </c>
      <c r="AD267" s="30">
        <v>0.4783</v>
      </c>
      <c r="AE267" s="1635">
        <f t="shared" si="120"/>
        <v>0.9582549306571887</v>
      </c>
      <c r="AF267" s="30">
        <v>990</v>
      </c>
      <c r="AG267" s="30">
        <f t="shared" si="125"/>
        <v>620</v>
      </c>
      <c r="AH267" s="30">
        <f t="shared" si="126"/>
        <v>370</v>
      </c>
      <c r="AI267" s="30">
        <v>255</v>
      </c>
      <c r="AJ267" s="30">
        <v>9</v>
      </c>
      <c r="AK267" s="30">
        <v>255</v>
      </c>
      <c r="AL267" s="30">
        <v>0.49249999999999999</v>
      </c>
      <c r="AM267" s="1635">
        <f t="shared" si="117"/>
        <v>0.30020195404180999</v>
      </c>
      <c r="AN267" s="30">
        <v>990</v>
      </c>
      <c r="AO267" s="30">
        <f t="shared" si="127"/>
        <v>1979</v>
      </c>
      <c r="AP267" s="30">
        <f t="shared" si="128"/>
        <v>0</v>
      </c>
      <c r="AQ267" s="30">
        <v>255</v>
      </c>
      <c r="AR267" s="30">
        <v>6</v>
      </c>
      <c r="AS267" s="30">
        <v>255</v>
      </c>
      <c r="AT267" s="30">
        <v>0.6613</v>
      </c>
      <c r="AU267" s="1635">
        <f t="shared" si="114"/>
        <v>0.41666056919492234</v>
      </c>
      <c r="AV267" s="30">
        <v>1230</v>
      </c>
      <c r="AW267" s="30">
        <f t="shared" si="129"/>
        <v>1771</v>
      </c>
      <c r="AX267" s="30">
        <f t="shared" si="130"/>
        <v>0</v>
      </c>
      <c r="AY267" s="30">
        <v>255</v>
      </c>
      <c r="AZ267" s="30">
        <v>6</v>
      </c>
      <c r="BA267" s="30">
        <v>255</v>
      </c>
      <c r="BB267" s="30">
        <v>0.6613</v>
      </c>
      <c r="BC267" s="1635">
        <f t="shared" si="115"/>
        <v>0.43054925483475315</v>
      </c>
      <c r="BD267" s="30">
        <v>1230</v>
      </c>
      <c r="BE267" s="30">
        <f t="shared" si="131"/>
        <v>1714</v>
      </c>
      <c r="BF267" s="30">
        <f t="shared" si="132"/>
        <v>0</v>
      </c>
      <c r="BG267" s="30">
        <v>255</v>
      </c>
      <c r="BH267" s="30">
        <v>6</v>
      </c>
      <c r="BI267" s="30">
        <v>255</v>
      </c>
      <c r="BJ267" s="30">
        <v>0.62960000000000005</v>
      </c>
      <c r="BK267" s="1635">
        <f t="shared" si="116"/>
        <v>0.54438045661351808</v>
      </c>
      <c r="BL267" s="30">
        <v>1530</v>
      </c>
      <c r="BM267" s="30">
        <f t="shared" si="133"/>
        <v>1686</v>
      </c>
      <c r="BN267" s="30">
        <f t="shared" si="134"/>
        <v>0</v>
      </c>
    </row>
    <row r="268" spans="1:66">
      <c r="A268" t="s">
        <v>3816</v>
      </c>
      <c r="B268">
        <v>1210</v>
      </c>
      <c r="C268">
        <v>59</v>
      </c>
      <c r="D268" s="30">
        <v>262</v>
      </c>
      <c r="E268" s="30" t="s">
        <v>3817</v>
      </c>
      <c r="F268" s="30" t="s">
        <v>3818</v>
      </c>
      <c r="G268" s="30" t="s">
        <v>2143</v>
      </c>
      <c r="H268" s="30" t="s">
        <v>1439</v>
      </c>
      <c r="I268" s="30">
        <v>33</v>
      </c>
      <c r="J268" s="30">
        <v>256</v>
      </c>
      <c r="K268" s="30">
        <v>256</v>
      </c>
      <c r="L268" s="30">
        <v>126</v>
      </c>
      <c r="M268" s="30">
        <v>204.8</v>
      </c>
      <c r="N268" s="30">
        <v>0.97399999999999998</v>
      </c>
      <c r="O268" s="1635">
        <f t="shared" si="118"/>
        <v>0.13465173886118445</v>
      </c>
      <c r="P268" s="30">
        <v>11898</v>
      </c>
      <c r="Q268" s="30">
        <f t="shared" si="121"/>
        <v>53017</v>
      </c>
      <c r="R268" s="30">
        <f t="shared" si="122"/>
        <v>0</v>
      </c>
      <c r="S268" s="30">
        <v>256</v>
      </c>
      <c r="T268" s="30">
        <v>42</v>
      </c>
      <c r="U268" s="30">
        <v>204.8</v>
      </c>
      <c r="V268" s="30">
        <v>0.97509999999999997</v>
      </c>
      <c r="W268" s="1635">
        <f t="shared" si="119"/>
        <v>0.30876347945564997</v>
      </c>
      <c r="X268" s="30">
        <v>9408</v>
      </c>
      <c r="Y268" s="30">
        <f t="shared" si="123"/>
        <v>18282</v>
      </c>
      <c r="Z268" s="30">
        <f t="shared" si="124"/>
        <v>0</v>
      </c>
      <c r="AA268" s="30">
        <v>256</v>
      </c>
      <c r="AB268" s="30">
        <v>72</v>
      </c>
      <c r="AC268" s="30">
        <v>204.8</v>
      </c>
      <c r="AD268" s="30">
        <v>0.97140000000000004</v>
      </c>
      <c r="AE268" s="1635">
        <f t="shared" si="120"/>
        <v>0.18241617672850943</v>
      </c>
      <c r="AF268" s="30">
        <v>9186</v>
      </c>
      <c r="AG268" s="30">
        <f t="shared" si="125"/>
        <v>30214</v>
      </c>
      <c r="AH268" s="30">
        <f t="shared" si="126"/>
        <v>0</v>
      </c>
      <c r="AI268" s="30">
        <v>256</v>
      </c>
      <c r="AJ268" s="30">
        <v>48</v>
      </c>
      <c r="AK268" s="30">
        <v>204.8</v>
      </c>
      <c r="AL268" s="30">
        <v>0.94520000000000004</v>
      </c>
      <c r="AM268" s="1635">
        <f t="shared" si="117"/>
        <v>0.30644364963437221</v>
      </c>
      <c r="AN268" s="30">
        <v>10344</v>
      </c>
      <c r="AO268" s="30">
        <f t="shared" si="127"/>
        <v>20253</v>
      </c>
      <c r="AP268" s="30">
        <f t="shared" si="128"/>
        <v>0</v>
      </c>
      <c r="AQ268" s="30">
        <v>256</v>
      </c>
      <c r="AR268" s="30">
        <v>72</v>
      </c>
      <c r="AS268" s="30">
        <v>204.8</v>
      </c>
      <c r="AT268" s="30">
        <v>0.97260000000000002</v>
      </c>
      <c r="AU268" s="1635">
        <f t="shared" si="114"/>
        <v>0.20406817037729855</v>
      </c>
      <c r="AV268" s="30">
        <v>10632</v>
      </c>
      <c r="AW268" s="30">
        <f t="shared" si="129"/>
        <v>31260</v>
      </c>
      <c r="AX268" s="30">
        <f t="shared" si="130"/>
        <v>0</v>
      </c>
      <c r="AY268" s="30">
        <v>256</v>
      </c>
      <c r="AZ268" s="30">
        <v>66</v>
      </c>
      <c r="BA268" s="30">
        <v>204.8</v>
      </c>
      <c r="BB268" s="30">
        <v>0.96460000000000001</v>
      </c>
      <c r="BC268" s="1635">
        <f t="shared" si="115"/>
        <v>0.31349677576092672</v>
      </c>
      <c r="BD268" s="30">
        <v>14370</v>
      </c>
      <c r="BE268" s="30">
        <f t="shared" si="131"/>
        <v>27503</v>
      </c>
      <c r="BF268" s="30">
        <f t="shared" si="132"/>
        <v>0</v>
      </c>
      <c r="BG268" s="30">
        <v>256</v>
      </c>
      <c r="BH268" s="30">
        <v>66</v>
      </c>
      <c r="BI268" s="30">
        <v>204.8</v>
      </c>
      <c r="BJ268" s="30">
        <v>0.96489999999999998</v>
      </c>
      <c r="BK268" s="1635">
        <f t="shared" si="116"/>
        <v>0.27163102310451692</v>
      </c>
      <c r="BL268" s="30">
        <v>12870</v>
      </c>
      <c r="BM268" s="30">
        <f t="shared" si="133"/>
        <v>28428</v>
      </c>
      <c r="BN268" s="30">
        <f t="shared" si="134"/>
        <v>0</v>
      </c>
    </row>
    <row r="269" spans="1:66">
      <c r="A269" t="s">
        <v>3819</v>
      </c>
      <c r="B269">
        <v>1210</v>
      </c>
      <c r="C269">
        <v>60</v>
      </c>
      <c r="D269" s="30">
        <v>263</v>
      </c>
      <c r="E269" s="30" t="s">
        <v>3820</v>
      </c>
      <c r="F269" s="30" t="s">
        <v>3821</v>
      </c>
      <c r="G269" s="30" t="s">
        <v>2143</v>
      </c>
      <c r="H269" s="30" t="s">
        <v>2142</v>
      </c>
      <c r="I269" s="30">
        <v>11</v>
      </c>
      <c r="J269" s="30">
        <v>256</v>
      </c>
      <c r="K269" s="30">
        <v>256</v>
      </c>
      <c r="L269" s="30">
        <v>100</v>
      </c>
      <c r="M269" s="30">
        <v>204.8</v>
      </c>
      <c r="N269" s="30">
        <v>0.85540000000000005</v>
      </c>
      <c r="O269" s="1635">
        <f t="shared" si="118"/>
        <v>0.21744213233574936</v>
      </c>
      <c r="P269" s="30">
        <v>13392</v>
      </c>
      <c r="Q269" s="30">
        <f t="shared" si="121"/>
        <v>36953</v>
      </c>
      <c r="R269" s="30">
        <f t="shared" si="122"/>
        <v>0</v>
      </c>
      <c r="S269" s="30">
        <v>256</v>
      </c>
      <c r="T269" s="30">
        <v>112</v>
      </c>
      <c r="U269" s="30">
        <v>204.8</v>
      </c>
      <c r="V269" s="30">
        <v>0.86729999999999996</v>
      </c>
      <c r="W269" s="1635">
        <f t="shared" si="119"/>
        <v>0.20118893973794053</v>
      </c>
      <c r="X269" s="30">
        <v>14540</v>
      </c>
      <c r="Y269" s="30">
        <f t="shared" si="123"/>
        <v>43362</v>
      </c>
      <c r="Z269" s="30">
        <f t="shared" si="124"/>
        <v>0</v>
      </c>
      <c r="AA269" s="30">
        <v>256</v>
      </c>
      <c r="AB269" s="30">
        <v>236</v>
      </c>
      <c r="AC269" s="30">
        <v>236</v>
      </c>
      <c r="AD269" s="30">
        <v>0.84899999999999998</v>
      </c>
      <c r="AE269" s="1635">
        <f t="shared" si="120"/>
        <v>0.28234723913588383</v>
      </c>
      <c r="AF269" s="30">
        <v>40732</v>
      </c>
      <c r="AG269" s="30">
        <f t="shared" si="125"/>
        <v>86557</v>
      </c>
      <c r="AH269" s="30">
        <f t="shared" si="126"/>
        <v>0</v>
      </c>
      <c r="AI269" s="30">
        <v>256</v>
      </c>
      <c r="AJ269" s="30">
        <v>244</v>
      </c>
      <c r="AK269" s="30">
        <v>244</v>
      </c>
      <c r="AL269" s="30">
        <v>0.83689999999999998</v>
      </c>
      <c r="AM269" s="1635">
        <f t="shared" si="117"/>
        <v>0.4218328420568323</v>
      </c>
      <c r="AN269" s="30">
        <v>64088</v>
      </c>
      <c r="AO269" s="30">
        <f t="shared" si="127"/>
        <v>91156</v>
      </c>
      <c r="AP269" s="30">
        <f t="shared" si="128"/>
        <v>0</v>
      </c>
      <c r="AQ269" s="30">
        <v>256</v>
      </c>
      <c r="AR269" s="30">
        <v>260</v>
      </c>
      <c r="AS269" s="30">
        <v>260</v>
      </c>
      <c r="AT269" s="30">
        <v>0.82399999999999995</v>
      </c>
      <c r="AU269" s="1635">
        <f t="shared" si="114"/>
        <v>0.1875095360845439</v>
      </c>
      <c r="AV269" s="30">
        <v>29888</v>
      </c>
      <c r="AW269" s="30">
        <f t="shared" si="129"/>
        <v>95637</v>
      </c>
      <c r="AX269" s="30">
        <f t="shared" si="130"/>
        <v>0</v>
      </c>
      <c r="AY269" s="30">
        <v>256</v>
      </c>
      <c r="AZ269" s="30">
        <v>224</v>
      </c>
      <c r="BA269" s="30">
        <v>224</v>
      </c>
      <c r="BB269" s="30">
        <v>0.81040000000000001</v>
      </c>
      <c r="BC269" s="1635">
        <f t="shared" si="115"/>
        <v>0.13667804650652626</v>
      </c>
      <c r="BD269" s="30">
        <v>17864</v>
      </c>
      <c r="BE269" s="30">
        <f t="shared" si="131"/>
        <v>78421</v>
      </c>
      <c r="BF269" s="30">
        <f t="shared" si="132"/>
        <v>0</v>
      </c>
      <c r="BG269" s="30">
        <v>256</v>
      </c>
      <c r="BH269" s="30">
        <v>116</v>
      </c>
      <c r="BI269" s="30">
        <v>204.8</v>
      </c>
      <c r="BJ269" s="30">
        <v>0.8266</v>
      </c>
      <c r="BK269" s="1635">
        <f t="shared" si="116"/>
        <v>0.24222413429767245</v>
      </c>
      <c r="BL269" s="30">
        <v>17280</v>
      </c>
      <c r="BM269" s="30">
        <f t="shared" si="133"/>
        <v>42803</v>
      </c>
      <c r="BN269" s="30">
        <f t="shared" si="134"/>
        <v>0</v>
      </c>
    </row>
    <row r="270" spans="1:66">
      <c r="A270" t="s">
        <v>2885</v>
      </c>
      <c r="B270">
        <v>6110</v>
      </c>
      <c r="C270">
        <v>65</v>
      </c>
      <c r="D270" s="30">
        <v>264</v>
      </c>
      <c r="E270" s="30" t="s">
        <v>3270</v>
      </c>
      <c r="F270" s="30" t="s">
        <v>1388</v>
      </c>
      <c r="G270" s="30" t="s">
        <v>2143</v>
      </c>
      <c r="H270" s="30" t="s">
        <v>1051</v>
      </c>
      <c r="I270" s="30">
        <v>11</v>
      </c>
      <c r="J270" s="30">
        <v>256</v>
      </c>
      <c r="K270" s="30">
        <v>256</v>
      </c>
      <c r="L270" s="30">
        <v>62</v>
      </c>
      <c r="M270" s="30">
        <v>256</v>
      </c>
      <c r="N270" s="30">
        <v>0.93130000000000002</v>
      </c>
      <c r="O270" s="1635">
        <f t="shared" si="118"/>
        <v>0.37343740799368208</v>
      </c>
      <c r="P270" s="30">
        <v>15525</v>
      </c>
      <c r="Q270" s="30">
        <f t="shared" si="121"/>
        <v>24944</v>
      </c>
      <c r="R270" s="30">
        <f t="shared" si="122"/>
        <v>0</v>
      </c>
      <c r="S270" s="30">
        <v>256</v>
      </c>
      <c r="T270" s="30">
        <v>29</v>
      </c>
      <c r="U270" s="30">
        <v>256</v>
      </c>
      <c r="V270" s="30">
        <v>0.87319999999999998</v>
      </c>
      <c r="W270" s="1635">
        <f t="shared" si="119"/>
        <v>0.32536873141311218</v>
      </c>
      <c r="X270" s="30">
        <v>6130</v>
      </c>
      <c r="Y270" s="30">
        <f t="shared" si="123"/>
        <v>11304</v>
      </c>
      <c r="Z270" s="30">
        <f t="shared" si="124"/>
        <v>0</v>
      </c>
      <c r="AA270" s="30">
        <v>256</v>
      </c>
      <c r="AB270" s="30">
        <v>28</v>
      </c>
      <c r="AC270" s="30">
        <v>256</v>
      </c>
      <c r="AD270" s="30">
        <v>0.90969999999999995</v>
      </c>
      <c r="AE270" s="1635">
        <f t="shared" si="120"/>
        <v>0.37350966915658573</v>
      </c>
      <c r="AF270" s="30">
        <v>6850</v>
      </c>
      <c r="AG270" s="30">
        <f t="shared" si="125"/>
        <v>11004</v>
      </c>
      <c r="AH270" s="30">
        <f t="shared" si="126"/>
        <v>0</v>
      </c>
      <c r="AI270" s="30">
        <v>256</v>
      </c>
      <c r="AJ270" s="30">
        <v>55</v>
      </c>
      <c r="AK270" s="30">
        <v>256</v>
      </c>
      <c r="AL270" s="30">
        <v>0.94059999999999999</v>
      </c>
      <c r="AM270" s="1635">
        <f t="shared" si="117"/>
        <v>0.4338862343018921</v>
      </c>
      <c r="AN270" s="30">
        <v>16700</v>
      </c>
      <c r="AO270" s="30">
        <f t="shared" si="127"/>
        <v>23094</v>
      </c>
      <c r="AP270" s="30">
        <f t="shared" si="128"/>
        <v>0</v>
      </c>
      <c r="AQ270" s="30">
        <v>256</v>
      </c>
      <c r="AR270" s="30">
        <v>61</v>
      </c>
      <c r="AS270" s="30">
        <v>256</v>
      </c>
      <c r="AT270" s="30">
        <v>0.94789999999999996</v>
      </c>
      <c r="AU270" s="1635">
        <f t="shared" si="114"/>
        <v>0.46490551901801092</v>
      </c>
      <c r="AV270" s="30">
        <v>20000</v>
      </c>
      <c r="AW270" s="30">
        <f t="shared" si="129"/>
        <v>25812</v>
      </c>
      <c r="AX270" s="30">
        <f t="shared" si="130"/>
        <v>0</v>
      </c>
      <c r="AY270" s="30">
        <v>256</v>
      </c>
      <c r="AZ270" s="30">
        <v>61</v>
      </c>
      <c r="BA270" s="30">
        <v>256</v>
      </c>
      <c r="BB270" s="30">
        <v>0.94789999999999996</v>
      </c>
      <c r="BC270" s="1635">
        <f t="shared" si="115"/>
        <v>0.48040236965194466</v>
      </c>
      <c r="BD270" s="30">
        <v>20000</v>
      </c>
      <c r="BE270" s="30">
        <f t="shared" si="131"/>
        <v>24979</v>
      </c>
      <c r="BF270" s="30">
        <f t="shared" si="132"/>
        <v>0</v>
      </c>
      <c r="BG270" s="30">
        <v>256</v>
      </c>
      <c r="BH270" s="30">
        <v>60</v>
      </c>
      <c r="BI270" s="30">
        <v>256</v>
      </c>
      <c r="BJ270" s="30">
        <v>0.91320000000000001</v>
      </c>
      <c r="BK270" s="1635">
        <f t="shared" si="116"/>
        <v>0.26696758964890882</v>
      </c>
      <c r="BL270" s="30">
        <v>10883</v>
      </c>
      <c r="BM270" s="30">
        <f t="shared" si="133"/>
        <v>24459</v>
      </c>
      <c r="BN270" s="30">
        <f t="shared" si="134"/>
        <v>0</v>
      </c>
    </row>
    <row r="271" spans="1:66">
      <c r="A271" t="s">
        <v>2886</v>
      </c>
      <c r="B271">
        <v>6220</v>
      </c>
      <c r="C271">
        <v>23</v>
      </c>
      <c r="D271" s="30">
        <v>265</v>
      </c>
      <c r="E271" s="30" t="s">
        <v>3271</v>
      </c>
      <c r="F271" s="30" t="s">
        <v>484</v>
      </c>
      <c r="G271" s="30" t="s">
        <v>2143</v>
      </c>
      <c r="H271" s="30" t="s">
        <v>1439</v>
      </c>
      <c r="I271" s="30">
        <v>11</v>
      </c>
      <c r="J271" s="30">
        <v>256</v>
      </c>
      <c r="K271" s="30">
        <v>256</v>
      </c>
      <c r="L271" s="30">
        <v>100</v>
      </c>
      <c r="M271" s="30">
        <v>204.8</v>
      </c>
      <c r="N271" s="30">
        <v>0.83540000000000003</v>
      </c>
      <c r="O271" s="1635">
        <f t="shared" si="118"/>
        <v>0.35935879020030326</v>
      </c>
      <c r="P271" s="30">
        <v>21615</v>
      </c>
      <c r="Q271" s="30">
        <f t="shared" si="121"/>
        <v>36089</v>
      </c>
      <c r="R271" s="30">
        <f t="shared" si="122"/>
        <v>0</v>
      </c>
      <c r="S271" s="30">
        <v>256</v>
      </c>
      <c r="T271" s="30">
        <v>110</v>
      </c>
      <c r="U271" s="30">
        <v>204.8</v>
      </c>
      <c r="V271" s="30">
        <v>0.86529999999999996</v>
      </c>
      <c r="W271" s="1635">
        <f t="shared" si="119"/>
        <v>0.36291155723908863</v>
      </c>
      <c r="X271" s="30">
        <v>25700</v>
      </c>
      <c r="Y271" s="30">
        <f t="shared" si="123"/>
        <v>42490</v>
      </c>
      <c r="Z271" s="30">
        <f t="shared" si="124"/>
        <v>0</v>
      </c>
      <c r="AA271" s="30">
        <v>256</v>
      </c>
      <c r="AB271" s="30">
        <v>120</v>
      </c>
      <c r="AC271" s="30">
        <v>204.8</v>
      </c>
      <c r="AD271" s="30">
        <v>0.85419999999999996</v>
      </c>
      <c r="AE271" s="1635">
        <f t="shared" si="120"/>
        <v>0.33332032571086662</v>
      </c>
      <c r="AF271" s="30">
        <v>24600</v>
      </c>
      <c r="AG271" s="30">
        <f t="shared" si="125"/>
        <v>44282</v>
      </c>
      <c r="AH271" s="30">
        <f t="shared" si="126"/>
        <v>0</v>
      </c>
      <c r="AI271" s="30">
        <v>256</v>
      </c>
      <c r="AJ271" s="30">
        <v>100</v>
      </c>
      <c r="AK271" s="30">
        <v>204.8</v>
      </c>
      <c r="AL271" s="30">
        <v>0.82920000000000005</v>
      </c>
      <c r="AM271" s="1635">
        <f t="shared" si="117"/>
        <v>0.35012371037766676</v>
      </c>
      <c r="AN271" s="30">
        <v>21600</v>
      </c>
      <c r="AO271" s="30">
        <f t="shared" si="127"/>
        <v>37015</v>
      </c>
      <c r="AP271" s="30">
        <f t="shared" si="128"/>
        <v>0</v>
      </c>
      <c r="AQ271" s="30">
        <v>256</v>
      </c>
      <c r="AR271" s="30">
        <v>120</v>
      </c>
      <c r="AS271" s="30">
        <v>204.8</v>
      </c>
      <c r="AT271" s="30">
        <v>0.81310000000000004</v>
      </c>
      <c r="AU271" s="1635">
        <f t="shared" si="114"/>
        <v>0.39259676559774553</v>
      </c>
      <c r="AV271" s="30">
        <v>28500</v>
      </c>
      <c r="AW271" s="30">
        <f t="shared" si="129"/>
        <v>43556</v>
      </c>
      <c r="AX271" s="30">
        <f t="shared" si="130"/>
        <v>0</v>
      </c>
      <c r="AY271" s="30">
        <v>256</v>
      </c>
      <c r="AZ271" s="30">
        <v>115</v>
      </c>
      <c r="BA271" s="30">
        <v>204.8</v>
      </c>
      <c r="BB271" s="30">
        <v>0.85129999999999995</v>
      </c>
      <c r="BC271" s="1635">
        <f t="shared" si="115"/>
        <v>0.33693850439594802</v>
      </c>
      <c r="BD271" s="30">
        <v>23750</v>
      </c>
      <c r="BE271" s="30">
        <f t="shared" si="131"/>
        <v>42293</v>
      </c>
      <c r="BF271" s="30">
        <f t="shared" si="132"/>
        <v>0</v>
      </c>
      <c r="BG271" s="30">
        <v>256</v>
      </c>
      <c r="BH271" s="30">
        <v>90</v>
      </c>
      <c r="BI271" s="30">
        <v>204.8</v>
      </c>
      <c r="BJ271" s="30">
        <v>0.82769999999999999</v>
      </c>
      <c r="BK271" s="1635">
        <f t="shared" si="116"/>
        <v>0.32928691142084648</v>
      </c>
      <c r="BL271" s="30">
        <v>18250</v>
      </c>
      <c r="BM271" s="30">
        <f t="shared" si="133"/>
        <v>33254</v>
      </c>
      <c r="BN271" s="30">
        <f t="shared" si="134"/>
        <v>0</v>
      </c>
    </row>
    <row r="272" spans="1:66">
      <c r="A272" t="s">
        <v>2887</v>
      </c>
      <c r="B272">
        <v>1240</v>
      </c>
      <c r="C272">
        <v>32</v>
      </c>
      <c r="D272" s="30">
        <v>266</v>
      </c>
      <c r="E272" s="30">
        <v>72624</v>
      </c>
      <c r="F272" s="30" t="s">
        <v>908</v>
      </c>
      <c r="G272" s="30" t="s">
        <v>2143</v>
      </c>
      <c r="H272" s="30" t="s">
        <v>2142</v>
      </c>
      <c r="I272" s="30">
        <v>11</v>
      </c>
      <c r="J272" s="30">
        <v>260</v>
      </c>
      <c r="K272" s="30">
        <v>260</v>
      </c>
      <c r="L272" s="30">
        <v>240</v>
      </c>
      <c r="M272" s="30">
        <v>240</v>
      </c>
      <c r="N272" s="30">
        <v>0.98560000000000003</v>
      </c>
      <c r="O272" s="1635">
        <f t="shared" si="118"/>
        <v>0.35807291666666669</v>
      </c>
      <c r="P272" s="30">
        <v>60984</v>
      </c>
      <c r="Q272" s="30">
        <f t="shared" si="121"/>
        <v>102187</v>
      </c>
      <c r="R272" s="30">
        <f t="shared" si="122"/>
        <v>0</v>
      </c>
      <c r="S272" s="30">
        <v>260</v>
      </c>
      <c r="T272" s="30">
        <v>264</v>
      </c>
      <c r="U272" s="30">
        <v>264</v>
      </c>
      <c r="V272" s="30">
        <v>0.9899</v>
      </c>
      <c r="W272" s="1635">
        <f t="shared" si="119"/>
        <v>0.33121057381409519</v>
      </c>
      <c r="X272" s="30">
        <v>64398</v>
      </c>
      <c r="Y272" s="30">
        <f t="shared" si="123"/>
        <v>116659</v>
      </c>
      <c r="Z272" s="30">
        <f t="shared" si="124"/>
        <v>0</v>
      </c>
      <c r="AA272" s="30">
        <v>260</v>
      </c>
      <c r="AB272" s="30">
        <v>372</v>
      </c>
      <c r="AC272" s="30">
        <v>372</v>
      </c>
      <c r="AD272" s="30">
        <v>0.97770000000000001</v>
      </c>
      <c r="AE272" s="1635">
        <f t="shared" si="120"/>
        <v>0.28693173173965819</v>
      </c>
      <c r="AF272" s="30">
        <v>75138</v>
      </c>
      <c r="AG272" s="30">
        <f t="shared" si="125"/>
        <v>157120</v>
      </c>
      <c r="AH272" s="30">
        <f t="shared" si="126"/>
        <v>0</v>
      </c>
      <c r="AI272" s="30">
        <v>260</v>
      </c>
      <c r="AJ272" s="30">
        <v>306</v>
      </c>
      <c r="AK272" s="30">
        <v>306</v>
      </c>
      <c r="AL272" s="30">
        <v>0.97799999999999998</v>
      </c>
      <c r="AM272" s="1635">
        <f t="shared" si="117"/>
        <v>0.35258072708160604</v>
      </c>
      <c r="AN272" s="30">
        <v>78504</v>
      </c>
      <c r="AO272" s="30">
        <f t="shared" si="127"/>
        <v>133593</v>
      </c>
      <c r="AP272" s="30">
        <f t="shared" si="128"/>
        <v>0</v>
      </c>
      <c r="AQ272" s="30">
        <v>260</v>
      </c>
      <c r="AR272" s="30">
        <v>306</v>
      </c>
      <c r="AS272" s="30">
        <v>306</v>
      </c>
      <c r="AT272" s="30">
        <v>0.97330000000000005</v>
      </c>
      <c r="AU272" s="1635">
        <f t="shared" si="114"/>
        <v>0.3589406627760271</v>
      </c>
      <c r="AV272" s="30">
        <v>79536</v>
      </c>
      <c r="AW272" s="30">
        <f t="shared" si="129"/>
        <v>132951</v>
      </c>
      <c r="AX272" s="30">
        <f t="shared" si="130"/>
        <v>0</v>
      </c>
      <c r="AY272" s="30">
        <v>260</v>
      </c>
      <c r="AZ272" s="30">
        <v>312</v>
      </c>
      <c r="BA272" s="30">
        <v>312</v>
      </c>
      <c r="BB272" s="30">
        <v>0.98719999999999997</v>
      </c>
      <c r="BC272" s="1635">
        <f t="shared" si="115"/>
        <v>0.34985744884954773</v>
      </c>
      <c r="BD272" s="30">
        <v>77586</v>
      </c>
      <c r="BE272" s="30">
        <f t="shared" si="131"/>
        <v>133059</v>
      </c>
      <c r="BF272" s="30">
        <f t="shared" si="132"/>
        <v>0</v>
      </c>
      <c r="BG272" s="30">
        <v>260</v>
      </c>
      <c r="BH272" s="30">
        <v>378</v>
      </c>
      <c r="BI272" s="30">
        <v>378</v>
      </c>
      <c r="BJ272" s="30">
        <v>0.98570000000000002</v>
      </c>
      <c r="BK272" s="1635">
        <f t="shared" si="116"/>
        <v>0.25734966844445289</v>
      </c>
      <c r="BL272" s="30">
        <v>71340</v>
      </c>
      <c r="BM272" s="30">
        <f t="shared" si="133"/>
        <v>166326</v>
      </c>
      <c r="BN272" s="30">
        <f t="shared" si="134"/>
        <v>0</v>
      </c>
    </row>
    <row r="273" spans="1:66">
      <c r="A273" t="s">
        <v>2785</v>
      </c>
      <c r="B273">
        <v>1220</v>
      </c>
      <c r="C273">
        <v>7</v>
      </c>
      <c r="D273" s="30">
        <v>267</v>
      </c>
      <c r="E273" s="30">
        <v>22861</v>
      </c>
      <c r="F273" s="30" t="s">
        <v>1165</v>
      </c>
      <c r="G273" s="30" t="s">
        <v>2143</v>
      </c>
      <c r="H273" s="30" t="s">
        <v>2142</v>
      </c>
      <c r="I273" s="30">
        <v>11</v>
      </c>
      <c r="J273" s="30">
        <v>268</v>
      </c>
      <c r="K273" s="30">
        <v>268</v>
      </c>
      <c r="L273" s="30">
        <v>66</v>
      </c>
      <c r="M273" s="30">
        <v>214.4</v>
      </c>
      <c r="N273" s="30">
        <v>0.93520000000000003</v>
      </c>
      <c r="O273" s="1635">
        <f t="shared" si="118"/>
        <v>0.41921028073722688</v>
      </c>
      <c r="P273" s="30">
        <v>18630</v>
      </c>
      <c r="Q273" s="30">
        <f t="shared" si="121"/>
        <v>26664</v>
      </c>
      <c r="R273" s="30">
        <f t="shared" si="122"/>
        <v>0</v>
      </c>
      <c r="S273" s="30">
        <v>268</v>
      </c>
      <c r="T273" s="30">
        <v>120</v>
      </c>
      <c r="U273" s="30">
        <v>214.4</v>
      </c>
      <c r="V273" s="30">
        <v>0.94210000000000005</v>
      </c>
      <c r="W273" s="1635">
        <f t="shared" si="119"/>
        <v>0.30745200895277419</v>
      </c>
      <c r="X273" s="30">
        <v>25860</v>
      </c>
      <c r="Y273" s="30">
        <f t="shared" si="123"/>
        <v>50466</v>
      </c>
      <c r="Z273" s="30">
        <f t="shared" si="124"/>
        <v>0</v>
      </c>
      <c r="AA273" s="30">
        <v>268</v>
      </c>
      <c r="AB273" s="30">
        <v>243</v>
      </c>
      <c r="AC273" s="30">
        <v>243</v>
      </c>
      <c r="AD273" s="30">
        <v>0.99409999999999998</v>
      </c>
      <c r="AE273" s="1635">
        <f t="shared" si="120"/>
        <v>0.55540307843712744</v>
      </c>
      <c r="AF273" s="30">
        <v>96600</v>
      </c>
      <c r="AG273" s="30">
        <f t="shared" si="125"/>
        <v>104357</v>
      </c>
      <c r="AH273" s="30">
        <f t="shared" si="126"/>
        <v>0</v>
      </c>
      <c r="AI273" s="30">
        <v>268</v>
      </c>
      <c r="AJ273" s="30">
        <v>243</v>
      </c>
      <c r="AK273" s="30">
        <v>243</v>
      </c>
      <c r="AL273" s="30">
        <v>0.99590000000000001</v>
      </c>
      <c r="AM273" s="1635">
        <f t="shared" si="117"/>
        <v>0.61099439068826822</v>
      </c>
      <c r="AN273" s="30">
        <v>110010</v>
      </c>
      <c r="AO273" s="30">
        <f t="shared" si="127"/>
        <v>108030</v>
      </c>
      <c r="AP273" s="30">
        <f t="shared" si="128"/>
        <v>1980</v>
      </c>
      <c r="AQ273" s="30">
        <v>268</v>
      </c>
      <c r="AR273" s="30">
        <v>237</v>
      </c>
      <c r="AS273" s="30">
        <v>237</v>
      </c>
      <c r="AT273" s="30">
        <v>0.99470000000000003</v>
      </c>
      <c r="AU273" s="1635">
        <f t="shared" si="114"/>
        <v>0.51244783688105278</v>
      </c>
      <c r="AV273" s="30">
        <v>89880</v>
      </c>
      <c r="AW273" s="30">
        <f t="shared" si="129"/>
        <v>105236</v>
      </c>
      <c r="AX273" s="30">
        <f t="shared" si="130"/>
        <v>0</v>
      </c>
      <c r="AY273" s="30">
        <v>268</v>
      </c>
      <c r="AZ273" s="30">
        <v>240</v>
      </c>
      <c r="BA273" s="30">
        <v>240</v>
      </c>
      <c r="BB273" s="30">
        <v>0.99529999999999996</v>
      </c>
      <c r="BC273" s="1635">
        <f t="shared" si="115"/>
        <v>0.51178036772832314</v>
      </c>
      <c r="BD273" s="30">
        <v>88020</v>
      </c>
      <c r="BE273" s="30">
        <f t="shared" si="131"/>
        <v>103193</v>
      </c>
      <c r="BF273" s="30">
        <f t="shared" si="132"/>
        <v>0</v>
      </c>
      <c r="BG273" s="30">
        <v>268</v>
      </c>
      <c r="BH273" s="30">
        <v>240</v>
      </c>
      <c r="BI273" s="30">
        <v>240</v>
      </c>
      <c r="BJ273" s="30">
        <v>0.99409999999999998</v>
      </c>
      <c r="BK273" s="1635">
        <f t="shared" si="116"/>
        <v>0.54133230143870348</v>
      </c>
      <c r="BL273" s="30">
        <v>96090</v>
      </c>
      <c r="BM273" s="30">
        <f t="shared" si="133"/>
        <v>106504</v>
      </c>
      <c r="BN273" s="30">
        <f t="shared" si="134"/>
        <v>0</v>
      </c>
    </row>
    <row r="274" spans="1:66">
      <c r="A274" t="s">
        <v>2888</v>
      </c>
      <c r="B274">
        <v>6220</v>
      </c>
      <c r="C274">
        <v>149</v>
      </c>
      <c r="D274" s="30">
        <v>268</v>
      </c>
      <c r="E274" s="30" t="s">
        <v>3272</v>
      </c>
      <c r="F274" s="30" t="s">
        <v>1101</v>
      </c>
      <c r="G274" s="30" t="s">
        <v>2143</v>
      </c>
      <c r="H274" s="30" t="s">
        <v>1439</v>
      </c>
      <c r="I274" s="30">
        <v>11</v>
      </c>
      <c r="J274" s="30">
        <v>268</v>
      </c>
      <c r="K274" s="30">
        <v>268</v>
      </c>
      <c r="L274" s="30">
        <v>98</v>
      </c>
      <c r="M274" s="30">
        <v>214.4</v>
      </c>
      <c r="N274" s="30">
        <v>0.97189999999999999</v>
      </c>
      <c r="O274" s="1635">
        <f t="shared" si="118"/>
        <v>0.3381878868774934</v>
      </c>
      <c r="P274" s="30">
        <v>23192</v>
      </c>
      <c r="Q274" s="30">
        <f t="shared" si="121"/>
        <v>41146</v>
      </c>
      <c r="R274" s="30">
        <f t="shared" si="122"/>
        <v>0</v>
      </c>
      <c r="S274" s="30">
        <v>268</v>
      </c>
      <c r="T274" s="30">
        <v>134.80000000000001</v>
      </c>
      <c r="U274" s="30">
        <v>214.4</v>
      </c>
      <c r="V274" s="30">
        <v>0.98870000000000002</v>
      </c>
      <c r="W274" s="1635">
        <f t="shared" si="119"/>
        <v>0.31707001667904461</v>
      </c>
      <c r="X274" s="30">
        <v>31440</v>
      </c>
      <c r="Y274" s="30">
        <f t="shared" si="123"/>
        <v>59495</v>
      </c>
      <c r="Z274" s="30">
        <f t="shared" si="124"/>
        <v>0</v>
      </c>
      <c r="AA274" s="30">
        <v>268</v>
      </c>
      <c r="AB274" s="30">
        <v>92.8</v>
      </c>
      <c r="AC274" s="30">
        <v>214.4</v>
      </c>
      <c r="AD274" s="30">
        <v>0.98260000000000003</v>
      </c>
      <c r="AE274" s="1635">
        <f t="shared" si="120"/>
        <v>0.38450406810299986</v>
      </c>
      <c r="AF274" s="30">
        <v>25244</v>
      </c>
      <c r="AG274" s="30">
        <f t="shared" si="125"/>
        <v>39392</v>
      </c>
      <c r="AH274" s="30">
        <f t="shared" si="126"/>
        <v>0</v>
      </c>
      <c r="AI274" s="30">
        <v>268</v>
      </c>
      <c r="AJ274" s="30">
        <v>102.4</v>
      </c>
      <c r="AK274" s="30">
        <v>214.4</v>
      </c>
      <c r="AL274" s="30">
        <v>0.96789999999999998</v>
      </c>
      <c r="AM274" s="1635">
        <f t="shared" si="117"/>
        <v>0.30409529637936911</v>
      </c>
      <c r="AN274" s="30">
        <v>22424</v>
      </c>
      <c r="AO274" s="30">
        <f t="shared" si="127"/>
        <v>44244</v>
      </c>
      <c r="AP274" s="30">
        <f t="shared" si="128"/>
        <v>0</v>
      </c>
      <c r="AQ274" s="30">
        <v>268</v>
      </c>
      <c r="AR274" s="30">
        <v>94.8</v>
      </c>
      <c r="AS274" s="30">
        <v>214.4</v>
      </c>
      <c r="AT274" s="30">
        <v>0.96220000000000006</v>
      </c>
      <c r="AU274" s="1635">
        <f t="shared" si="114"/>
        <v>0.26390581540414687</v>
      </c>
      <c r="AV274" s="30">
        <v>17910</v>
      </c>
      <c r="AW274" s="30">
        <f t="shared" si="129"/>
        <v>40719</v>
      </c>
      <c r="AX274" s="30">
        <f t="shared" si="130"/>
        <v>0</v>
      </c>
      <c r="AY274" s="30">
        <v>268</v>
      </c>
      <c r="AZ274" s="30">
        <v>78</v>
      </c>
      <c r="BA274" s="30">
        <v>214.4</v>
      </c>
      <c r="BB274" s="30">
        <v>0.95279999999999998</v>
      </c>
      <c r="BC274" s="1635">
        <f t="shared" si="115"/>
        <v>0.46313489585949702</v>
      </c>
      <c r="BD274" s="30">
        <v>24782</v>
      </c>
      <c r="BE274" s="30">
        <f t="shared" si="131"/>
        <v>32106</v>
      </c>
      <c r="BF274" s="30">
        <f t="shared" si="132"/>
        <v>0</v>
      </c>
      <c r="BG274" s="30">
        <v>268</v>
      </c>
      <c r="BH274" s="30">
        <v>78</v>
      </c>
      <c r="BI274" s="30">
        <v>214.4</v>
      </c>
      <c r="BJ274" s="30">
        <v>0.92069999999999996</v>
      </c>
      <c r="BK274" s="1635">
        <f t="shared" si="116"/>
        <v>0.29249451147936523</v>
      </c>
      <c r="BL274" s="30">
        <v>15628</v>
      </c>
      <c r="BM274" s="30">
        <f t="shared" si="133"/>
        <v>32058</v>
      </c>
      <c r="BN274" s="30">
        <f t="shared" si="134"/>
        <v>0</v>
      </c>
    </row>
    <row r="275" spans="1:66">
      <c r="A275" t="s">
        <v>2842</v>
      </c>
      <c r="B275">
        <v>1220</v>
      </c>
      <c r="C275">
        <v>65</v>
      </c>
      <c r="D275" s="30">
        <v>269</v>
      </c>
      <c r="E275" s="30" t="s">
        <v>3229</v>
      </c>
      <c r="F275" s="30" t="s">
        <v>2843</v>
      </c>
      <c r="G275" s="30" t="s">
        <v>2143</v>
      </c>
      <c r="H275" s="30" t="s">
        <v>2223</v>
      </c>
      <c r="I275" s="30">
        <v>11</v>
      </c>
      <c r="J275" s="30">
        <v>270</v>
      </c>
      <c r="K275" s="30">
        <v>270</v>
      </c>
      <c r="L275" s="30">
        <v>63</v>
      </c>
      <c r="M275" s="30">
        <v>216</v>
      </c>
      <c r="N275" s="30">
        <v>0.74690000000000001</v>
      </c>
      <c r="O275" s="1635">
        <f t="shared" si="118"/>
        <v>0.21163312768614684</v>
      </c>
      <c r="P275" s="30">
        <v>7170</v>
      </c>
      <c r="Q275" s="30">
        <f t="shared" si="121"/>
        <v>20328</v>
      </c>
      <c r="R275" s="30">
        <f t="shared" si="122"/>
        <v>0</v>
      </c>
      <c r="S275" s="30">
        <v>270</v>
      </c>
      <c r="T275" s="30">
        <v>66</v>
      </c>
      <c r="U275" s="30">
        <v>216</v>
      </c>
      <c r="V275" s="30">
        <v>0.58189999999999997</v>
      </c>
      <c r="W275" s="1635">
        <f t="shared" si="119"/>
        <v>0.3916199956424139</v>
      </c>
      <c r="X275" s="30">
        <v>11190</v>
      </c>
      <c r="Y275" s="30">
        <f t="shared" si="123"/>
        <v>17144</v>
      </c>
      <c r="Z275" s="30">
        <f t="shared" si="124"/>
        <v>0</v>
      </c>
      <c r="AA275" s="30">
        <v>270</v>
      </c>
      <c r="AB275" s="30">
        <v>165</v>
      </c>
      <c r="AC275" s="30">
        <v>216</v>
      </c>
      <c r="AD275" s="30">
        <v>0.72909999999999997</v>
      </c>
      <c r="AE275" s="1635">
        <f t="shared" si="120"/>
        <v>0.27500349815532915</v>
      </c>
      <c r="AF275" s="30">
        <v>23820</v>
      </c>
      <c r="AG275" s="30">
        <f t="shared" si="125"/>
        <v>51970</v>
      </c>
      <c r="AH275" s="30">
        <f t="shared" si="126"/>
        <v>0</v>
      </c>
      <c r="AI275" s="30">
        <v>270</v>
      </c>
      <c r="AJ275" s="30">
        <v>174</v>
      </c>
      <c r="AK275" s="30">
        <v>216</v>
      </c>
      <c r="AL275" s="30">
        <v>0.83430000000000004</v>
      </c>
      <c r="AM275" s="1635">
        <f t="shared" si="117"/>
        <v>0.2322111689705792</v>
      </c>
      <c r="AN275" s="30">
        <v>25080</v>
      </c>
      <c r="AO275" s="30">
        <f t="shared" si="127"/>
        <v>64803</v>
      </c>
      <c r="AP275" s="30">
        <f t="shared" si="128"/>
        <v>0</v>
      </c>
      <c r="AQ275" s="30">
        <v>270</v>
      </c>
      <c r="AR275" s="30">
        <v>174</v>
      </c>
      <c r="AS275" s="30">
        <v>216</v>
      </c>
      <c r="AT275" s="30">
        <v>0.84060000000000001</v>
      </c>
      <c r="AU275" s="1635">
        <f t="shared" si="114"/>
        <v>0.21806510189986478</v>
      </c>
      <c r="AV275" s="30">
        <v>23730</v>
      </c>
      <c r="AW275" s="30">
        <f t="shared" si="129"/>
        <v>65292</v>
      </c>
      <c r="AX275" s="30">
        <f t="shared" si="130"/>
        <v>0</v>
      </c>
      <c r="AY275" s="30">
        <v>270</v>
      </c>
      <c r="AZ275" s="30">
        <v>123</v>
      </c>
      <c r="BA275" s="30">
        <v>216</v>
      </c>
      <c r="BB275" s="30">
        <v>0.8599</v>
      </c>
      <c r="BC275" s="1635">
        <f t="shared" si="115"/>
        <v>0.40379372278430303</v>
      </c>
      <c r="BD275" s="30">
        <v>30750</v>
      </c>
      <c r="BE275" s="30">
        <f t="shared" si="131"/>
        <v>45692</v>
      </c>
      <c r="BF275" s="30">
        <f t="shared" si="132"/>
        <v>0</v>
      </c>
      <c r="BG275" s="30">
        <v>270</v>
      </c>
      <c r="BH275" s="30">
        <v>159</v>
      </c>
      <c r="BI275" s="30">
        <v>216</v>
      </c>
      <c r="BJ275" s="30">
        <v>0.8306</v>
      </c>
      <c r="BK275" s="1635">
        <f t="shared" si="116"/>
        <v>0.35020527708241522</v>
      </c>
      <c r="BL275" s="30">
        <v>34410</v>
      </c>
      <c r="BM275" s="30">
        <f t="shared" si="133"/>
        <v>58954</v>
      </c>
      <c r="BN275" s="30">
        <f t="shared" si="134"/>
        <v>0</v>
      </c>
    </row>
    <row r="276" spans="1:66">
      <c r="A276" t="s">
        <v>2889</v>
      </c>
      <c r="B276">
        <v>1240</v>
      </c>
      <c r="C276">
        <v>21</v>
      </c>
      <c r="D276" s="30">
        <v>270</v>
      </c>
      <c r="E276" s="30" t="s">
        <v>3273</v>
      </c>
      <c r="F276" s="30" t="s">
        <v>226</v>
      </c>
      <c r="G276" s="30" t="s">
        <v>2143</v>
      </c>
      <c r="H276" s="30" t="s">
        <v>2142</v>
      </c>
      <c r="I276" s="30">
        <v>11</v>
      </c>
      <c r="J276" s="30">
        <v>270</v>
      </c>
      <c r="K276" s="30">
        <v>270</v>
      </c>
      <c r="L276" s="30">
        <v>225</v>
      </c>
      <c r="M276" s="30">
        <v>225</v>
      </c>
      <c r="N276" s="30">
        <v>0.9355</v>
      </c>
      <c r="O276" s="1635">
        <f t="shared" si="118"/>
        <v>0.42612717830961194</v>
      </c>
      <c r="P276" s="30">
        <v>64580</v>
      </c>
      <c r="Q276" s="30">
        <f t="shared" si="121"/>
        <v>90931</v>
      </c>
      <c r="R276" s="30">
        <f t="shared" si="122"/>
        <v>0</v>
      </c>
      <c r="S276" s="30">
        <v>270</v>
      </c>
      <c r="T276" s="30">
        <v>215</v>
      </c>
      <c r="U276" s="30">
        <v>216</v>
      </c>
      <c r="V276" s="30">
        <v>1</v>
      </c>
      <c r="W276" s="1635">
        <f t="shared" si="119"/>
        <v>0.39816204051012755</v>
      </c>
      <c r="X276" s="30">
        <v>63690</v>
      </c>
      <c r="Y276" s="30">
        <f t="shared" si="123"/>
        <v>95976</v>
      </c>
      <c r="Z276" s="30">
        <f t="shared" si="124"/>
        <v>0</v>
      </c>
      <c r="AA276" s="30">
        <v>270</v>
      </c>
      <c r="AB276" s="30">
        <v>212.6</v>
      </c>
      <c r="AC276" s="30">
        <v>216</v>
      </c>
      <c r="AD276" s="30">
        <v>0.98460000000000003</v>
      </c>
      <c r="AE276" s="1635">
        <f t="shared" si="120"/>
        <v>0.49898917883328414</v>
      </c>
      <c r="AF276" s="30">
        <v>75205</v>
      </c>
      <c r="AG276" s="30">
        <f t="shared" si="125"/>
        <v>90429</v>
      </c>
      <c r="AH276" s="30">
        <f t="shared" si="126"/>
        <v>0</v>
      </c>
      <c r="AI276" s="30">
        <v>270</v>
      </c>
      <c r="AJ276" s="30">
        <v>230</v>
      </c>
      <c r="AK276" s="30">
        <v>230</v>
      </c>
      <c r="AL276" s="30">
        <v>0.9798</v>
      </c>
      <c r="AM276" s="1635">
        <f t="shared" si="117"/>
        <v>0.3378197514047433</v>
      </c>
      <c r="AN276" s="30">
        <v>56640</v>
      </c>
      <c r="AO276" s="30">
        <f t="shared" si="127"/>
        <v>100598</v>
      </c>
      <c r="AP276" s="30">
        <f t="shared" si="128"/>
        <v>0</v>
      </c>
      <c r="AQ276" s="30">
        <v>270</v>
      </c>
      <c r="AR276" s="30">
        <v>30</v>
      </c>
      <c r="AS276" s="30">
        <v>216</v>
      </c>
      <c r="AT276" s="30">
        <v>0.76819999999999999</v>
      </c>
      <c r="AU276" s="1635">
        <f t="shared" si="114"/>
        <v>0.73077314282141659</v>
      </c>
      <c r="AV276" s="30">
        <v>12530</v>
      </c>
      <c r="AW276" s="30">
        <f t="shared" si="129"/>
        <v>10288</v>
      </c>
      <c r="AX276" s="30">
        <f t="shared" si="130"/>
        <v>2242</v>
      </c>
      <c r="AY276" s="30">
        <v>270</v>
      </c>
      <c r="AZ276" s="30">
        <v>25</v>
      </c>
      <c r="BA276" s="30">
        <v>216</v>
      </c>
      <c r="BB276" s="30">
        <v>0.3422</v>
      </c>
      <c r="BC276" s="1635">
        <f t="shared" si="115"/>
        <v>0.53006688746022468</v>
      </c>
      <c r="BD276" s="30">
        <v>3265</v>
      </c>
      <c r="BE276" s="30">
        <f t="shared" si="131"/>
        <v>3696</v>
      </c>
      <c r="BF276" s="30">
        <f t="shared" si="132"/>
        <v>0</v>
      </c>
      <c r="BG276" s="30">
        <v>270</v>
      </c>
      <c r="BH276" s="30">
        <v>20</v>
      </c>
      <c r="BI276" s="30">
        <v>216</v>
      </c>
      <c r="BJ276" s="30">
        <v>0.41420000000000001</v>
      </c>
      <c r="BK276" s="1635">
        <f t="shared" si="116"/>
        <v>0.46971620379744861</v>
      </c>
      <c r="BL276" s="30">
        <v>2895</v>
      </c>
      <c r="BM276" s="30">
        <f t="shared" si="133"/>
        <v>3698</v>
      </c>
      <c r="BN276" s="30">
        <f t="shared" si="134"/>
        <v>0</v>
      </c>
    </row>
    <row r="277" spans="1:66">
      <c r="A277" t="s">
        <v>2890</v>
      </c>
      <c r="B277">
        <v>6220</v>
      </c>
      <c r="C277">
        <v>156</v>
      </c>
      <c r="D277" s="30">
        <v>271</v>
      </c>
      <c r="E277" s="30" t="s">
        <v>3274</v>
      </c>
      <c r="F277" s="30" t="s">
        <v>1738</v>
      </c>
      <c r="G277" s="30" t="s">
        <v>2143</v>
      </c>
      <c r="H277" s="30" t="s">
        <v>2142</v>
      </c>
      <c r="I277" s="30">
        <v>11</v>
      </c>
      <c r="J277" s="30">
        <v>275</v>
      </c>
      <c r="K277" s="30">
        <v>275</v>
      </c>
      <c r="L277" s="30">
        <v>190</v>
      </c>
      <c r="M277" s="30">
        <v>220</v>
      </c>
      <c r="N277" s="30">
        <v>0.91800000000000004</v>
      </c>
      <c r="O277" s="1635">
        <f t="shared" si="118"/>
        <v>0.26249697409828127</v>
      </c>
      <c r="P277" s="30">
        <v>32965</v>
      </c>
      <c r="Q277" s="30">
        <f t="shared" si="121"/>
        <v>75349</v>
      </c>
      <c r="R277" s="30">
        <f t="shared" si="122"/>
        <v>0</v>
      </c>
      <c r="S277" s="30">
        <v>275</v>
      </c>
      <c r="T277" s="30">
        <v>190.5</v>
      </c>
      <c r="U277" s="30">
        <v>220</v>
      </c>
      <c r="V277" s="30">
        <v>0.93130000000000002</v>
      </c>
      <c r="W277" s="1635">
        <f t="shared" si="119"/>
        <v>0.18799952891553062</v>
      </c>
      <c r="X277" s="30">
        <v>24815</v>
      </c>
      <c r="Y277" s="30">
        <f t="shared" si="123"/>
        <v>79197</v>
      </c>
      <c r="Z277" s="30">
        <f t="shared" si="124"/>
        <v>0</v>
      </c>
      <c r="AA277" s="30">
        <v>275</v>
      </c>
      <c r="AB277" s="30">
        <v>177.05</v>
      </c>
      <c r="AC277" s="30">
        <v>220</v>
      </c>
      <c r="AD277" s="30">
        <v>0.92359999999999998</v>
      </c>
      <c r="AE277" s="1635">
        <f t="shared" si="120"/>
        <v>0.35698259172480407</v>
      </c>
      <c r="AF277" s="30">
        <v>42030</v>
      </c>
      <c r="AG277" s="30">
        <f t="shared" si="125"/>
        <v>70642</v>
      </c>
      <c r="AH277" s="30">
        <f t="shared" si="126"/>
        <v>0</v>
      </c>
      <c r="AI277" s="30">
        <v>275</v>
      </c>
      <c r="AJ277" s="30">
        <v>185.5</v>
      </c>
      <c r="AK277" s="30">
        <v>220</v>
      </c>
      <c r="AL277" s="30">
        <v>0.90910000000000002</v>
      </c>
      <c r="AM277" s="1635">
        <f t="shared" si="117"/>
        <v>0.16829165389475284</v>
      </c>
      <c r="AN277" s="30">
        <v>21115</v>
      </c>
      <c r="AO277" s="30">
        <f t="shared" si="127"/>
        <v>75280</v>
      </c>
      <c r="AP277" s="30">
        <f t="shared" si="128"/>
        <v>0</v>
      </c>
      <c r="AQ277" s="30">
        <v>275</v>
      </c>
      <c r="AR277" s="30">
        <v>184</v>
      </c>
      <c r="AS277" s="30">
        <v>220</v>
      </c>
      <c r="AT277" s="30">
        <v>0.87260000000000004</v>
      </c>
      <c r="AU277" s="1635">
        <f t="shared" si="114"/>
        <v>0.22958349821488594</v>
      </c>
      <c r="AV277" s="30">
        <v>27425</v>
      </c>
      <c r="AW277" s="30">
        <f t="shared" si="129"/>
        <v>71673</v>
      </c>
      <c r="AX277" s="30">
        <f t="shared" si="130"/>
        <v>0</v>
      </c>
      <c r="AY277" s="30">
        <v>275</v>
      </c>
      <c r="AZ277" s="30">
        <v>186.1</v>
      </c>
      <c r="BA277" s="30">
        <v>220</v>
      </c>
      <c r="BB277" s="30">
        <v>0.91479999999999995</v>
      </c>
      <c r="BC277" s="1635">
        <f t="shared" si="115"/>
        <v>0.2663656142938971</v>
      </c>
      <c r="BD277" s="30">
        <v>32650</v>
      </c>
      <c r="BE277" s="30">
        <f t="shared" si="131"/>
        <v>73546</v>
      </c>
      <c r="BF277" s="30">
        <f t="shared" si="132"/>
        <v>0</v>
      </c>
      <c r="BG277" s="30">
        <v>275</v>
      </c>
      <c r="BH277" s="30">
        <v>199.5</v>
      </c>
      <c r="BI277" s="30">
        <v>220</v>
      </c>
      <c r="BJ277" s="30">
        <v>0.93379999999999996</v>
      </c>
      <c r="BK277" s="1635">
        <f t="shared" si="116"/>
        <v>0.14191707606460333</v>
      </c>
      <c r="BL277" s="30">
        <v>19670</v>
      </c>
      <c r="BM277" s="30">
        <f t="shared" si="133"/>
        <v>83161</v>
      </c>
      <c r="BN277" s="30">
        <f t="shared" si="134"/>
        <v>0</v>
      </c>
    </row>
    <row r="278" spans="1:66">
      <c r="A278" t="s">
        <v>2786</v>
      </c>
      <c r="B278">
        <v>1220</v>
      </c>
      <c r="C278">
        <v>58</v>
      </c>
      <c r="D278" s="30">
        <v>272</v>
      </c>
      <c r="E278" s="30">
        <v>42513</v>
      </c>
      <c r="F278" s="30" t="s">
        <v>1715</v>
      </c>
      <c r="G278" s="30" t="s">
        <v>2143</v>
      </c>
      <c r="H278" s="30" t="s">
        <v>2142</v>
      </c>
      <c r="I278" s="30">
        <v>11</v>
      </c>
      <c r="J278" s="30">
        <v>276</v>
      </c>
      <c r="K278" s="30">
        <v>276</v>
      </c>
      <c r="L278" s="30">
        <v>260</v>
      </c>
      <c r="M278" s="30">
        <v>260</v>
      </c>
      <c r="N278" s="30">
        <v>1</v>
      </c>
      <c r="O278" s="1635">
        <f t="shared" si="118"/>
        <v>0.625</v>
      </c>
      <c r="P278" s="30">
        <v>117000</v>
      </c>
      <c r="Q278" s="30">
        <f t="shared" si="121"/>
        <v>112320</v>
      </c>
      <c r="R278" s="30">
        <f t="shared" si="122"/>
        <v>4680</v>
      </c>
      <c r="S278" s="30">
        <v>276</v>
      </c>
      <c r="T278" s="30">
        <v>240</v>
      </c>
      <c r="U278" s="30">
        <v>240</v>
      </c>
      <c r="V278" s="30">
        <v>0.999</v>
      </c>
      <c r="W278" s="1635">
        <f t="shared" si="119"/>
        <v>0.55499047434531301</v>
      </c>
      <c r="X278" s="30">
        <v>99000</v>
      </c>
      <c r="Y278" s="30">
        <f t="shared" si="123"/>
        <v>107029</v>
      </c>
      <c r="Z278" s="30">
        <f t="shared" si="124"/>
        <v>0</v>
      </c>
      <c r="AA278" s="30">
        <v>276</v>
      </c>
      <c r="AB278" s="30">
        <v>250</v>
      </c>
      <c r="AC278" s="30">
        <v>250</v>
      </c>
      <c r="AD278" s="30">
        <v>0.99809999999999999</v>
      </c>
      <c r="AE278" s="1635">
        <f t="shared" si="120"/>
        <v>0.59000990771354467</v>
      </c>
      <c r="AF278" s="30">
        <v>106000</v>
      </c>
      <c r="AG278" s="30">
        <f t="shared" si="125"/>
        <v>107795</v>
      </c>
      <c r="AH278" s="30">
        <f t="shared" si="126"/>
        <v>0</v>
      </c>
      <c r="AI278" s="30">
        <v>276</v>
      </c>
      <c r="AJ278" s="30">
        <v>250</v>
      </c>
      <c r="AK278" s="30">
        <v>250</v>
      </c>
      <c r="AL278" s="30">
        <v>0.99919999999999998</v>
      </c>
      <c r="AM278" s="1635">
        <f t="shared" si="117"/>
        <v>0.63599266509982189</v>
      </c>
      <c r="AN278" s="30">
        <v>118200</v>
      </c>
      <c r="AO278" s="30">
        <f t="shared" si="127"/>
        <v>111511</v>
      </c>
      <c r="AP278" s="30">
        <f t="shared" si="128"/>
        <v>6689</v>
      </c>
      <c r="AQ278" s="30">
        <v>276</v>
      </c>
      <c r="AR278" s="30">
        <v>250</v>
      </c>
      <c r="AS278" s="30">
        <v>250</v>
      </c>
      <c r="AT278" s="30">
        <v>0.99919999999999998</v>
      </c>
      <c r="AU278" s="1635">
        <f t="shared" si="114"/>
        <v>0.63814492454178406</v>
      </c>
      <c r="AV278" s="30">
        <v>118600</v>
      </c>
      <c r="AW278" s="30">
        <f t="shared" si="129"/>
        <v>111511</v>
      </c>
      <c r="AX278" s="30">
        <f t="shared" si="130"/>
        <v>7089</v>
      </c>
      <c r="AY278" s="30">
        <v>276</v>
      </c>
      <c r="AZ278" s="30">
        <v>280</v>
      </c>
      <c r="BA278" s="30">
        <v>280</v>
      </c>
      <c r="BB278" s="30">
        <v>0.999</v>
      </c>
      <c r="BC278" s="1635">
        <f t="shared" si="115"/>
        <v>0.5039761984206429</v>
      </c>
      <c r="BD278" s="30">
        <v>101500</v>
      </c>
      <c r="BE278" s="30">
        <f t="shared" si="131"/>
        <v>120839</v>
      </c>
      <c r="BF278" s="30">
        <f t="shared" si="132"/>
        <v>0</v>
      </c>
      <c r="BG278" s="30">
        <v>276</v>
      </c>
      <c r="BH278" s="30">
        <v>240</v>
      </c>
      <c r="BI278" s="30">
        <v>240</v>
      </c>
      <c r="BJ278" s="30">
        <v>0.99870000000000003</v>
      </c>
      <c r="BK278" s="1635">
        <f t="shared" si="116"/>
        <v>0.43739657253354092</v>
      </c>
      <c r="BL278" s="30">
        <v>78000</v>
      </c>
      <c r="BM278" s="30">
        <f t="shared" si="133"/>
        <v>106997</v>
      </c>
      <c r="BN278" s="30">
        <f t="shared" si="134"/>
        <v>0</v>
      </c>
    </row>
    <row r="279" spans="1:66">
      <c r="A279" t="s">
        <v>2891</v>
      </c>
      <c r="B279">
        <v>1220</v>
      </c>
      <c r="C279">
        <v>50</v>
      </c>
      <c r="D279" s="30">
        <v>273</v>
      </c>
      <c r="E279" s="30" t="s">
        <v>3275</v>
      </c>
      <c r="F279" s="30" t="s">
        <v>1093</v>
      </c>
      <c r="G279" s="30" t="s">
        <v>2143</v>
      </c>
      <c r="H279" s="30" t="s">
        <v>1760</v>
      </c>
      <c r="I279" s="30">
        <v>11</v>
      </c>
      <c r="J279" s="30">
        <v>278</v>
      </c>
      <c r="K279" s="30">
        <v>278</v>
      </c>
      <c r="L279" s="30">
        <v>282</v>
      </c>
      <c r="M279" s="30">
        <v>282</v>
      </c>
      <c r="N279" s="30">
        <v>0.90580000000000005</v>
      </c>
      <c r="O279" s="1635">
        <f t="shared" si="118"/>
        <v>0.34945207324272731</v>
      </c>
      <c r="P279" s="30">
        <v>64269</v>
      </c>
      <c r="Q279" s="30">
        <f t="shared" si="121"/>
        <v>110348</v>
      </c>
      <c r="R279" s="30">
        <f t="shared" si="122"/>
        <v>0</v>
      </c>
      <c r="S279" s="30">
        <v>278</v>
      </c>
      <c r="T279" s="30">
        <v>348</v>
      </c>
      <c r="U279" s="30">
        <v>348</v>
      </c>
      <c r="V279" s="30">
        <v>0.93310000000000004</v>
      </c>
      <c r="W279" s="1635">
        <f t="shared" si="119"/>
        <v>0.4596160362194473</v>
      </c>
      <c r="X279" s="30">
        <v>111039</v>
      </c>
      <c r="Y279" s="30">
        <f t="shared" si="123"/>
        <v>144954</v>
      </c>
      <c r="Z279" s="30">
        <f t="shared" si="124"/>
        <v>0</v>
      </c>
      <c r="AA279" s="30">
        <v>278</v>
      </c>
      <c r="AB279" s="30">
        <v>348.6</v>
      </c>
      <c r="AC279" s="30">
        <v>348.6</v>
      </c>
      <c r="AD279" s="30">
        <v>0.93179999999999996</v>
      </c>
      <c r="AE279" s="1635">
        <f t="shared" si="120"/>
        <v>0.7717220952001671</v>
      </c>
      <c r="AF279" s="30">
        <v>180486</v>
      </c>
      <c r="AG279" s="30">
        <f t="shared" si="125"/>
        <v>140325</v>
      </c>
      <c r="AH279" s="30">
        <f t="shared" si="126"/>
        <v>40161</v>
      </c>
      <c r="AI279" s="30">
        <v>278</v>
      </c>
      <c r="AJ279" s="30">
        <v>355.2</v>
      </c>
      <c r="AK279" s="30">
        <v>355.2</v>
      </c>
      <c r="AL279" s="30">
        <v>0.92810000000000004</v>
      </c>
      <c r="AM279" s="1635">
        <f t="shared" si="117"/>
        <v>0.65672278169150033</v>
      </c>
      <c r="AN279" s="30">
        <v>161073</v>
      </c>
      <c r="AO279" s="30">
        <f t="shared" si="127"/>
        <v>147161</v>
      </c>
      <c r="AP279" s="30">
        <f t="shared" si="128"/>
        <v>13912</v>
      </c>
      <c r="AQ279" s="30">
        <v>278</v>
      </c>
      <c r="AR279" s="30">
        <v>333</v>
      </c>
      <c r="AS279" s="30">
        <v>333</v>
      </c>
      <c r="AT279" s="30">
        <v>0.91490000000000005</v>
      </c>
      <c r="AU279" s="1635">
        <f t="shared" si="114"/>
        <v>0.45264378754025075</v>
      </c>
      <c r="AV279" s="30">
        <v>102600</v>
      </c>
      <c r="AW279" s="30">
        <f t="shared" si="129"/>
        <v>136001</v>
      </c>
      <c r="AX279" s="30">
        <f t="shared" si="130"/>
        <v>0</v>
      </c>
      <c r="AY279" s="30">
        <v>278</v>
      </c>
      <c r="AZ279" s="30">
        <v>355.8</v>
      </c>
      <c r="BA279" s="30">
        <v>355.8</v>
      </c>
      <c r="BB279" s="30">
        <v>0.90700000000000003</v>
      </c>
      <c r="BC279" s="1635">
        <f t="shared" si="115"/>
        <v>0.49805976830840593</v>
      </c>
      <c r="BD279" s="30">
        <v>115725</v>
      </c>
      <c r="BE279" s="30">
        <f t="shared" si="131"/>
        <v>139411</v>
      </c>
      <c r="BF279" s="30">
        <f t="shared" si="132"/>
        <v>0</v>
      </c>
      <c r="BG279" s="30">
        <v>278</v>
      </c>
      <c r="BH279" s="30">
        <v>352.8</v>
      </c>
      <c r="BI279" s="30">
        <v>352.8</v>
      </c>
      <c r="BJ279" s="30">
        <v>0.89990000000000003</v>
      </c>
      <c r="BK279" s="1635">
        <f t="shared" si="116"/>
        <v>0.44228697002712342</v>
      </c>
      <c r="BL279" s="30">
        <v>104472</v>
      </c>
      <c r="BM279" s="30">
        <f t="shared" si="133"/>
        <v>141725</v>
      </c>
      <c r="BN279" s="30">
        <f t="shared" si="134"/>
        <v>0</v>
      </c>
    </row>
    <row r="280" spans="1:66">
      <c r="A280" t="s">
        <v>3822</v>
      </c>
      <c r="B280">
        <v>1220</v>
      </c>
      <c r="C280">
        <v>74</v>
      </c>
      <c r="D280" s="30">
        <v>274</v>
      </c>
      <c r="E280" s="30" t="s">
        <v>3823</v>
      </c>
      <c r="F280" s="30" t="s">
        <v>3824</v>
      </c>
      <c r="G280" s="30" t="s">
        <v>2143</v>
      </c>
      <c r="H280" s="30" t="s">
        <v>2223</v>
      </c>
      <c r="I280" s="30">
        <v>11</v>
      </c>
      <c r="J280" s="30">
        <v>278</v>
      </c>
      <c r="K280" s="30">
        <v>278</v>
      </c>
      <c r="L280" s="30">
        <v>87</v>
      </c>
      <c r="M280" s="30">
        <v>222.4</v>
      </c>
      <c r="N280" s="30">
        <v>0.71050000000000002</v>
      </c>
      <c r="O280" s="1635">
        <f t="shared" si="118"/>
        <v>5.4599723361401634E-2</v>
      </c>
      <c r="P280" s="30">
        <v>2430</v>
      </c>
      <c r="Q280" s="30">
        <f t="shared" si="121"/>
        <v>26703</v>
      </c>
      <c r="R280" s="30">
        <f t="shared" si="122"/>
        <v>0</v>
      </c>
      <c r="S280" s="30">
        <v>278</v>
      </c>
      <c r="T280" s="30">
        <v>81</v>
      </c>
      <c r="U280" s="30">
        <v>222.4</v>
      </c>
      <c r="V280" s="30">
        <v>0.81440000000000001</v>
      </c>
      <c r="W280" s="1635">
        <f t="shared" si="119"/>
        <v>0.21455204174324521</v>
      </c>
      <c r="X280" s="30">
        <v>10530</v>
      </c>
      <c r="Y280" s="30">
        <f t="shared" si="123"/>
        <v>29447</v>
      </c>
      <c r="Z280" s="30">
        <f t="shared" si="124"/>
        <v>0</v>
      </c>
      <c r="AA280" s="30">
        <v>278</v>
      </c>
      <c r="AB280" s="30">
        <v>114</v>
      </c>
      <c r="AC280" s="30">
        <v>222.4</v>
      </c>
      <c r="AD280" s="30">
        <v>0.8468</v>
      </c>
      <c r="AE280" s="1635">
        <f t="shared" si="120"/>
        <v>0.40313446977544637</v>
      </c>
      <c r="AF280" s="30">
        <v>28020</v>
      </c>
      <c r="AG280" s="30">
        <f t="shared" si="125"/>
        <v>41703</v>
      </c>
      <c r="AH280" s="30">
        <f t="shared" si="126"/>
        <v>0</v>
      </c>
      <c r="AI280" s="30">
        <v>278</v>
      </c>
      <c r="AJ280" s="30">
        <v>93</v>
      </c>
      <c r="AK280" s="30">
        <v>222.4</v>
      </c>
      <c r="AL280" s="30">
        <v>0.82489999999999997</v>
      </c>
      <c r="AM280" s="1635">
        <f t="shared" si="117"/>
        <v>0.30695655643856729</v>
      </c>
      <c r="AN280" s="30">
        <v>17520</v>
      </c>
      <c r="AO280" s="30">
        <f t="shared" si="127"/>
        <v>34246</v>
      </c>
      <c r="AP280" s="30">
        <f t="shared" si="128"/>
        <v>0</v>
      </c>
      <c r="AQ280" s="30">
        <v>278</v>
      </c>
      <c r="AR280" s="30">
        <v>69</v>
      </c>
      <c r="AS280" s="30">
        <v>222.4</v>
      </c>
      <c r="AT280" s="30">
        <v>0.79500000000000004</v>
      </c>
      <c r="AU280" s="1635">
        <f t="shared" si="114"/>
        <v>0.23375409069658717</v>
      </c>
      <c r="AV280" s="30">
        <v>9540</v>
      </c>
      <c r="AW280" s="30">
        <f t="shared" si="129"/>
        <v>24487</v>
      </c>
      <c r="AX280" s="30">
        <f t="shared" si="130"/>
        <v>0</v>
      </c>
      <c r="AY280" s="30">
        <v>278</v>
      </c>
      <c r="AZ280" s="30">
        <v>78</v>
      </c>
      <c r="BA280" s="30">
        <v>222.4</v>
      </c>
      <c r="BB280" s="30">
        <v>0.82640000000000002</v>
      </c>
      <c r="BC280" s="1635">
        <f t="shared" si="115"/>
        <v>0.40917355474470668</v>
      </c>
      <c r="BD280" s="30">
        <v>18990</v>
      </c>
      <c r="BE280" s="30">
        <f t="shared" si="131"/>
        <v>27846</v>
      </c>
      <c r="BF280" s="30">
        <f t="shared" si="132"/>
        <v>0</v>
      </c>
      <c r="BG280" s="30">
        <v>278</v>
      </c>
      <c r="BH280" s="30">
        <v>87</v>
      </c>
      <c r="BI280" s="30">
        <v>222.4</v>
      </c>
      <c r="BJ280" s="30">
        <v>0.78369999999999995</v>
      </c>
      <c r="BK280" s="1635">
        <f t="shared" si="116"/>
        <v>0.30634371840904329</v>
      </c>
      <c r="BL280" s="30">
        <v>15540</v>
      </c>
      <c r="BM280" s="30">
        <f t="shared" si="133"/>
        <v>30436</v>
      </c>
      <c r="BN280" s="30">
        <f t="shared" si="134"/>
        <v>0</v>
      </c>
    </row>
    <row r="281" spans="1:66">
      <c r="A281" t="s">
        <v>3825</v>
      </c>
      <c r="B281">
        <v>1220</v>
      </c>
      <c r="C281">
        <v>79</v>
      </c>
      <c r="D281" s="30">
        <v>275</v>
      </c>
      <c r="E281" s="30" t="s">
        <v>3826</v>
      </c>
      <c r="F281" s="30" t="s">
        <v>3827</v>
      </c>
      <c r="G281" s="30" t="s">
        <v>2143</v>
      </c>
      <c r="H281" s="30" t="s">
        <v>2223</v>
      </c>
      <c r="I281" s="30">
        <v>11</v>
      </c>
      <c r="J281" s="30">
        <v>278</v>
      </c>
      <c r="K281" s="30">
        <v>278</v>
      </c>
      <c r="L281" s="30">
        <v>168</v>
      </c>
      <c r="M281" s="30">
        <v>222.4</v>
      </c>
      <c r="N281" s="30">
        <v>0.83030000000000004</v>
      </c>
      <c r="O281" s="1635">
        <f t="shared" si="118"/>
        <v>0.28635981002595479</v>
      </c>
      <c r="P281" s="30">
        <v>28760</v>
      </c>
      <c r="Q281" s="30">
        <f t="shared" si="121"/>
        <v>60260</v>
      </c>
      <c r="R281" s="30">
        <f t="shared" si="122"/>
        <v>0</v>
      </c>
      <c r="S281" s="30">
        <v>278</v>
      </c>
      <c r="T281" s="30">
        <v>100</v>
      </c>
      <c r="U281" s="30">
        <v>222.4</v>
      </c>
      <c r="V281" s="30">
        <v>0.84489999999999998</v>
      </c>
      <c r="W281" s="1635">
        <f t="shared" si="119"/>
        <v>0.20107997765212401</v>
      </c>
      <c r="X281" s="30">
        <v>12640</v>
      </c>
      <c r="Y281" s="30">
        <f t="shared" si="123"/>
        <v>37716</v>
      </c>
      <c r="Z281" s="30">
        <f t="shared" si="124"/>
        <v>0</v>
      </c>
      <c r="AA281" s="30">
        <v>278</v>
      </c>
      <c r="AB281" s="30">
        <v>92</v>
      </c>
      <c r="AC281" s="30">
        <v>222.4</v>
      </c>
      <c r="AD281" s="30">
        <v>0.85009999999999997</v>
      </c>
      <c r="AE281" s="1635">
        <f t="shared" si="120"/>
        <v>0.22162780508345994</v>
      </c>
      <c r="AF281" s="30">
        <v>12480</v>
      </c>
      <c r="AG281" s="30">
        <f t="shared" si="125"/>
        <v>33786</v>
      </c>
      <c r="AH281" s="30">
        <f t="shared" si="126"/>
        <v>0</v>
      </c>
      <c r="AI281" s="30">
        <v>278</v>
      </c>
      <c r="AJ281" s="30">
        <v>164</v>
      </c>
      <c r="AK281" s="30">
        <v>222.4</v>
      </c>
      <c r="AL281" s="30">
        <v>0.84150000000000003</v>
      </c>
      <c r="AM281" s="1635">
        <f t="shared" si="117"/>
        <v>0.18816386197327559</v>
      </c>
      <c r="AN281" s="30">
        <v>19320</v>
      </c>
      <c r="AO281" s="30">
        <f t="shared" si="127"/>
        <v>61606</v>
      </c>
      <c r="AP281" s="30">
        <f t="shared" si="128"/>
        <v>0</v>
      </c>
      <c r="AQ281" s="30">
        <v>278</v>
      </c>
      <c r="AR281" s="30">
        <v>164</v>
      </c>
      <c r="AS281" s="30">
        <v>222.4</v>
      </c>
      <c r="AT281" s="30">
        <v>0.83660000000000001</v>
      </c>
      <c r="AU281" s="1635">
        <f t="shared" si="114"/>
        <v>0.29702605910715124</v>
      </c>
      <c r="AV281" s="30">
        <v>30320</v>
      </c>
      <c r="AW281" s="30">
        <f t="shared" si="129"/>
        <v>61247</v>
      </c>
      <c r="AX281" s="30">
        <f t="shared" si="130"/>
        <v>0</v>
      </c>
      <c r="AY281" s="30">
        <v>278</v>
      </c>
      <c r="AZ281" s="30">
        <v>168</v>
      </c>
      <c r="BA281" s="30">
        <v>222.4</v>
      </c>
      <c r="BB281" s="30">
        <v>0.83209999999999995</v>
      </c>
      <c r="BC281" s="1635">
        <f t="shared" si="115"/>
        <v>0.30918775660994147</v>
      </c>
      <c r="BD281" s="30">
        <v>31120</v>
      </c>
      <c r="BE281" s="30">
        <f t="shared" si="131"/>
        <v>60390</v>
      </c>
      <c r="BF281" s="30">
        <f t="shared" si="132"/>
        <v>0</v>
      </c>
      <c r="BG281" s="30">
        <v>278</v>
      </c>
      <c r="BH281" s="30">
        <v>156</v>
      </c>
      <c r="BI281" s="30">
        <v>222.4</v>
      </c>
      <c r="BJ281" s="30">
        <v>0.8155</v>
      </c>
      <c r="BK281" s="1635">
        <f t="shared" si="116"/>
        <v>0.32118265539281737</v>
      </c>
      <c r="BL281" s="30">
        <v>30400</v>
      </c>
      <c r="BM281" s="30">
        <f t="shared" si="133"/>
        <v>56790</v>
      </c>
      <c r="BN281" s="30">
        <f t="shared" si="134"/>
        <v>0</v>
      </c>
    </row>
    <row r="282" spans="1:66">
      <c r="A282" t="s">
        <v>2698</v>
      </c>
      <c r="B282">
        <v>1230</v>
      </c>
      <c r="C282">
        <v>74</v>
      </c>
      <c r="D282" s="30">
        <v>276</v>
      </c>
      <c r="E282" s="30" t="s">
        <v>3107</v>
      </c>
      <c r="F282" s="30" t="s">
        <v>1700</v>
      </c>
      <c r="G282" s="30" t="s">
        <v>2143</v>
      </c>
      <c r="H282" s="30" t="s">
        <v>2223</v>
      </c>
      <c r="I282" s="30">
        <v>11</v>
      </c>
      <c r="J282" s="30">
        <v>278</v>
      </c>
      <c r="K282" s="30">
        <v>278</v>
      </c>
      <c r="L282" s="30">
        <v>155.52000000000001</v>
      </c>
      <c r="M282" s="30">
        <v>222.4</v>
      </c>
      <c r="N282" s="30">
        <v>0.98499999999999999</v>
      </c>
      <c r="O282" s="1635">
        <f t="shared" si="118"/>
        <v>0.21397204059985281</v>
      </c>
      <c r="P282" s="30">
        <v>23600</v>
      </c>
      <c r="Q282" s="30">
        <f t="shared" si="121"/>
        <v>66177</v>
      </c>
      <c r="R282" s="30">
        <f t="shared" si="122"/>
        <v>0</v>
      </c>
      <c r="S282" s="30">
        <v>278</v>
      </c>
      <c r="T282" s="30">
        <v>196</v>
      </c>
      <c r="U282" s="30">
        <v>222.4</v>
      </c>
      <c r="V282" s="30">
        <v>0.96709999999999996</v>
      </c>
      <c r="W282" s="1635">
        <f t="shared" si="119"/>
        <v>0.33383822606864366</v>
      </c>
      <c r="X282" s="30">
        <v>47080</v>
      </c>
      <c r="Y282" s="30">
        <f t="shared" si="123"/>
        <v>84616</v>
      </c>
      <c r="Z282" s="30">
        <f t="shared" si="124"/>
        <v>0</v>
      </c>
      <c r="AA282" s="30">
        <v>278</v>
      </c>
      <c r="AB282" s="30">
        <v>235.84</v>
      </c>
      <c r="AC282" s="30">
        <v>235.84</v>
      </c>
      <c r="AD282" s="30">
        <v>0.86850000000000005</v>
      </c>
      <c r="AE282" s="1635">
        <f t="shared" si="120"/>
        <v>0.47275659177290913</v>
      </c>
      <c r="AF282" s="30">
        <v>69720</v>
      </c>
      <c r="AG282" s="30">
        <f t="shared" si="125"/>
        <v>88485</v>
      </c>
      <c r="AH282" s="30">
        <f t="shared" si="126"/>
        <v>0</v>
      </c>
      <c r="AI282" s="30">
        <v>278</v>
      </c>
      <c r="AJ282" s="30">
        <v>208.32</v>
      </c>
      <c r="AK282" s="30">
        <v>222.4</v>
      </c>
      <c r="AL282" s="30">
        <v>0.90939999999999999</v>
      </c>
      <c r="AM282" s="1635">
        <f t="shared" si="117"/>
        <v>0.39901246188819134</v>
      </c>
      <c r="AN282" s="30">
        <v>56240</v>
      </c>
      <c r="AO282" s="30">
        <f t="shared" si="127"/>
        <v>84569</v>
      </c>
      <c r="AP282" s="30">
        <f t="shared" si="128"/>
        <v>0</v>
      </c>
      <c r="AQ282" s="30">
        <v>278</v>
      </c>
      <c r="AR282" s="30">
        <v>180</v>
      </c>
      <c r="AS282" s="30">
        <v>222.4</v>
      </c>
      <c r="AT282" s="30">
        <v>0.90200000000000002</v>
      </c>
      <c r="AU282" s="1635">
        <f t="shared" si="114"/>
        <v>0.38080781589829582</v>
      </c>
      <c r="AV282" s="30">
        <v>46000</v>
      </c>
      <c r="AW282" s="30">
        <f t="shared" si="129"/>
        <v>72478</v>
      </c>
      <c r="AX282" s="30">
        <f t="shared" si="130"/>
        <v>0</v>
      </c>
      <c r="AY282" s="30">
        <v>278</v>
      </c>
      <c r="AZ282" s="30">
        <v>192</v>
      </c>
      <c r="BA282" s="30">
        <v>222.4</v>
      </c>
      <c r="BB282" s="30">
        <v>0.92610000000000003</v>
      </c>
      <c r="BC282" s="1635">
        <f t="shared" si="115"/>
        <v>0.31337858482605269</v>
      </c>
      <c r="BD282" s="30">
        <v>40120</v>
      </c>
      <c r="BE282" s="30">
        <f t="shared" si="131"/>
        <v>76814</v>
      </c>
      <c r="BF282" s="30">
        <f t="shared" si="132"/>
        <v>0</v>
      </c>
      <c r="BG282" s="30">
        <v>278</v>
      </c>
      <c r="BH282" s="30">
        <v>216</v>
      </c>
      <c r="BI282" s="30">
        <v>222.4</v>
      </c>
      <c r="BJ282" s="30">
        <v>0.91479999999999995</v>
      </c>
      <c r="BK282" s="1635">
        <f t="shared" si="116"/>
        <v>0.35044753674126805</v>
      </c>
      <c r="BL282" s="30">
        <v>51520</v>
      </c>
      <c r="BM282" s="30">
        <f t="shared" si="133"/>
        <v>88207</v>
      </c>
      <c r="BN282" s="30">
        <f t="shared" si="134"/>
        <v>0</v>
      </c>
    </row>
    <row r="283" spans="1:66">
      <c r="A283" t="s">
        <v>2892</v>
      </c>
      <c r="B283">
        <v>1230</v>
      </c>
      <c r="C283">
        <v>87</v>
      </c>
      <c r="D283" s="30">
        <v>277</v>
      </c>
      <c r="E283" s="30" t="s">
        <v>3276</v>
      </c>
      <c r="F283" s="30" t="s">
        <v>2230</v>
      </c>
      <c r="G283" s="30" t="s">
        <v>2143</v>
      </c>
      <c r="H283" s="30" t="s">
        <v>1439</v>
      </c>
      <c r="I283" s="30">
        <v>11</v>
      </c>
      <c r="J283" s="30">
        <v>278</v>
      </c>
      <c r="K283" s="30">
        <v>278</v>
      </c>
      <c r="L283" s="30">
        <v>268.32</v>
      </c>
      <c r="M283" s="30">
        <v>268.32</v>
      </c>
      <c r="N283" s="30">
        <v>0.99319999999999997</v>
      </c>
      <c r="O283" s="1635">
        <f t="shared" si="118"/>
        <v>0.1521810579214882</v>
      </c>
      <c r="P283" s="30">
        <v>29200</v>
      </c>
      <c r="Q283" s="30">
        <f t="shared" si="121"/>
        <v>115126</v>
      </c>
      <c r="R283" s="30">
        <f t="shared" si="122"/>
        <v>0</v>
      </c>
      <c r="S283" s="30">
        <v>278</v>
      </c>
      <c r="T283" s="30">
        <v>278.72000000000003</v>
      </c>
      <c r="U283" s="30">
        <v>278.72000000000003</v>
      </c>
      <c r="V283" s="30">
        <v>0.99739999999999995</v>
      </c>
      <c r="W283" s="1635">
        <f t="shared" si="119"/>
        <v>0.22318004838084246</v>
      </c>
      <c r="X283" s="30">
        <v>46160</v>
      </c>
      <c r="Y283" s="30">
        <f t="shared" si="123"/>
        <v>124097</v>
      </c>
      <c r="Z283" s="30">
        <f t="shared" si="124"/>
        <v>0</v>
      </c>
      <c r="AA283" s="30">
        <v>278</v>
      </c>
      <c r="AB283" s="30">
        <v>231.84</v>
      </c>
      <c r="AC283" s="30">
        <v>231.84</v>
      </c>
      <c r="AD283" s="30">
        <v>0.997</v>
      </c>
      <c r="AE283" s="1635">
        <f t="shared" si="120"/>
        <v>0.23746571360427421</v>
      </c>
      <c r="AF283" s="30">
        <v>39520</v>
      </c>
      <c r="AG283" s="30">
        <f t="shared" si="125"/>
        <v>99854</v>
      </c>
      <c r="AH283" s="30">
        <f t="shared" si="126"/>
        <v>0</v>
      </c>
      <c r="AI283" s="30">
        <v>278</v>
      </c>
      <c r="AJ283" s="30">
        <v>225.28</v>
      </c>
      <c r="AK283" s="30">
        <v>225.28</v>
      </c>
      <c r="AL283" s="30">
        <v>0.99629999999999996</v>
      </c>
      <c r="AM283" s="1635">
        <f t="shared" si="117"/>
        <v>0.19091172835581582</v>
      </c>
      <c r="AN283" s="30">
        <v>31880</v>
      </c>
      <c r="AO283" s="30">
        <f t="shared" si="127"/>
        <v>100193</v>
      </c>
      <c r="AP283" s="30">
        <f t="shared" si="128"/>
        <v>0</v>
      </c>
      <c r="AQ283" s="30">
        <v>278</v>
      </c>
      <c r="AR283" s="30">
        <v>195.68</v>
      </c>
      <c r="AS283" s="30">
        <v>222.4</v>
      </c>
      <c r="AT283" s="30">
        <v>0.99380000000000002</v>
      </c>
      <c r="AU283" s="1635">
        <f t="shared" si="114"/>
        <v>0.26374850000422256</v>
      </c>
      <c r="AV283" s="30">
        <v>38160</v>
      </c>
      <c r="AW283" s="30">
        <f t="shared" si="129"/>
        <v>86810</v>
      </c>
      <c r="AX283" s="30">
        <f t="shared" si="130"/>
        <v>0</v>
      </c>
      <c r="AY283" s="30">
        <v>278</v>
      </c>
      <c r="AZ283" s="30">
        <v>268</v>
      </c>
      <c r="BA283" s="30">
        <v>268</v>
      </c>
      <c r="BB283" s="30">
        <v>0.99370000000000003</v>
      </c>
      <c r="BC283" s="1635">
        <f t="shared" si="115"/>
        <v>0.19588582197195564</v>
      </c>
      <c r="BD283" s="30">
        <v>37560</v>
      </c>
      <c r="BE283" s="30">
        <f t="shared" si="131"/>
        <v>115047</v>
      </c>
      <c r="BF283" s="30">
        <f t="shared" si="132"/>
        <v>0</v>
      </c>
      <c r="BG283" s="30">
        <v>278</v>
      </c>
      <c r="BH283" s="30">
        <v>232</v>
      </c>
      <c r="BI283" s="30">
        <v>232</v>
      </c>
      <c r="BJ283" s="30">
        <v>0.99260000000000004</v>
      </c>
      <c r="BK283" s="1635">
        <f t="shared" si="116"/>
        <v>0.18910796400594654</v>
      </c>
      <c r="BL283" s="30">
        <v>32400</v>
      </c>
      <c r="BM283" s="30">
        <f t="shared" si="133"/>
        <v>102798</v>
      </c>
      <c r="BN283" s="30">
        <f t="shared" si="134"/>
        <v>0</v>
      </c>
    </row>
    <row r="284" spans="1:66">
      <c r="A284" t="s">
        <v>3277</v>
      </c>
      <c r="B284">
        <v>1230</v>
      </c>
      <c r="C284">
        <v>94</v>
      </c>
      <c r="D284" s="30">
        <v>278</v>
      </c>
      <c r="E284" s="30" t="s">
        <v>3278</v>
      </c>
      <c r="F284" s="30" t="s">
        <v>3279</v>
      </c>
      <c r="G284" s="30" t="s">
        <v>2143</v>
      </c>
      <c r="H284" s="30" t="s">
        <v>2142</v>
      </c>
      <c r="I284" s="30">
        <v>11</v>
      </c>
      <c r="J284" s="30">
        <v>278</v>
      </c>
      <c r="K284" s="30">
        <v>278</v>
      </c>
      <c r="L284" s="30">
        <v>144.80000000000001</v>
      </c>
      <c r="M284" s="30">
        <v>222.4</v>
      </c>
      <c r="N284" s="30">
        <v>0.99919999999999998</v>
      </c>
      <c r="O284" s="1635">
        <f t="shared" si="118"/>
        <v>0.33893750973768577</v>
      </c>
      <c r="P284" s="30">
        <v>35308</v>
      </c>
      <c r="Q284" s="30">
        <f t="shared" si="121"/>
        <v>62504</v>
      </c>
      <c r="R284" s="30">
        <f t="shared" si="122"/>
        <v>0</v>
      </c>
      <c r="S284" s="30">
        <v>278</v>
      </c>
      <c r="T284" s="30">
        <v>146.4</v>
      </c>
      <c r="U284" s="30">
        <v>222.4</v>
      </c>
      <c r="V284" s="30">
        <v>0.99239999999999995</v>
      </c>
      <c r="W284" s="1635">
        <f t="shared" si="119"/>
        <v>0.27180098331904412</v>
      </c>
      <c r="X284" s="30">
        <v>29380</v>
      </c>
      <c r="Y284" s="30">
        <f t="shared" si="123"/>
        <v>64856</v>
      </c>
      <c r="Z284" s="30">
        <f t="shared" si="124"/>
        <v>0</v>
      </c>
      <c r="AA284" s="30">
        <v>278</v>
      </c>
      <c r="AB284" s="30">
        <v>81.599999999999994</v>
      </c>
      <c r="AC284" s="30">
        <v>222.4</v>
      </c>
      <c r="AD284" s="30">
        <v>0.99560000000000004</v>
      </c>
      <c r="AE284" s="1635">
        <f t="shared" si="120"/>
        <v>0.26567058455898768</v>
      </c>
      <c r="AF284" s="30">
        <v>15540</v>
      </c>
      <c r="AG284" s="30">
        <f t="shared" si="125"/>
        <v>35096</v>
      </c>
      <c r="AH284" s="30">
        <f t="shared" si="126"/>
        <v>0</v>
      </c>
      <c r="AI284" s="30">
        <v>278</v>
      </c>
      <c r="AJ284" s="30">
        <v>140.80000000000001</v>
      </c>
      <c r="AK284" s="30">
        <v>222.4</v>
      </c>
      <c r="AL284" s="30">
        <v>0.99750000000000005</v>
      </c>
      <c r="AM284" s="1635">
        <f t="shared" si="117"/>
        <v>0.12130919919544705</v>
      </c>
      <c r="AN284" s="30">
        <v>12676</v>
      </c>
      <c r="AO284" s="30">
        <f t="shared" si="127"/>
        <v>62696</v>
      </c>
      <c r="AP284" s="30">
        <f t="shared" si="128"/>
        <v>0</v>
      </c>
      <c r="AQ284" s="30">
        <v>278</v>
      </c>
      <c r="AR284" s="30">
        <v>88.8</v>
      </c>
      <c r="AS284" s="30">
        <v>222.4</v>
      </c>
      <c r="AT284" s="30">
        <v>0.997</v>
      </c>
      <c r="AU284" s="1635">
        <f t="shared" si="114"/>
        <v>6.1333861120317267E-2</v>
      </c>
      <c r="AV284" s="30">
        <v>4040</v>
      </c>
      <c r="AW284" s="30">
        <f t="shared" si="129"/>
        <v>39521</v>
      </c>
      <c r="AX284" s="30">
        <f t="shared" si="130"/>
        <v>0</v>
      </c>
      <c r="AY284" s="30">
        <v>278</v>
      </c>
      <c r="AZ284" s="30">
        <v>124.8</v>
      </c>
      <c r="BA284" s="30">
        <v>222.4</v>
      </c>
      <c r="BB284" s="30">
        <v>0.998</v>
      </c>
      <c r="BC284" s="1635">
        <f t="shared" si="115"/>
        <v>4.5184742704782788E-2</v>
      </c>
      <c r="BD284" s="30">
        <v>4052</v>
      </c>
      <c r="BE284" s="30">
        <f t="shared" si="131"/>
        <v>53806</v>
      </c>
      <c r="BF284" s="30">
        <f t="shared" si="132"/>
        <v>0</v>
      </c>
      <c r="BG284" s="30">
        <v>278</v>
      </c>
      <c r="BH284" s="30">
        <v>104</v>
      </c>
      <c r="BI284" s="30">
        <v>222.4</v>
      </c>
      <c r="BJ284" s="30">
        <v>0.99670000000000003</v>
      </c>
      <c r="BK284" s="1635">
        <f t="shared" si="116"/>
        <v>0.12427279667236038</v>
      </c>
      <c r="BL284" s="30">
        <v>9584</v>
      </c>
      <c r="BM284" s="30">
        <f t="shared" si="133"/>
        <v>46272</v>
      </c>
      <c r="BN284" s="30">
        <f t="shared" si="134"/>
        <v>0</v>
      </c>
    </row>
    <row r="285" spans="1:66">
      <c r="A285" t="s">
        <v>3647</v>
      </c>
      <c r="B285">
        <v>1230</v>
      </c>
      <c r="C285">
        <v>98</v>
      </c>
      <c r="D285" s="30">
        <v>279</v>
      </c>
      <c r="E285" s="30" t="s">
        <v>3648</v>
      </c>
      <c r="F285" s="30" t="s">
        <v>3649</v>
      </c>
      <c r="G285" s="30" t="s">
        <v>2143</v>
      </c>
      <c r="H285" s="30" t="s">
        <v>2223</v>
      </c>
      <c r="I285" s="30">
        <v>11</v>
      </c>
      <c r="J285" s="30">
        <v>278</v>
      </c>
      <c r="K285" s="30">
        <v>278</v>
      </c>
      <c r="L285" s="30">
        <v>180</v>
      </c>
      <c r="M285" s="30">
        <v>222.4</v>
      </c>
      <c r="N285" s="30">
        <v>0.76439999999999997</v>
      </c>
      <c r="O285" s="1635">
        <f t="shared" si="118"/>
        <v>0.18866164699498034</v>
      </c>
      <c r="P285" s="30">
        <v>18690</v>
      </c>
      <c r="Q285" s="30">
        <f t="shared" si="121"/>
        <v>59440</v>
      </c>
      <c r="R285" s="30">
        <f t="shared" si="122"/>
        <v>0</v>
      </c>
      <c r="S285" s="30">
        <v>278</v>
      </c>
      <c r="T285" s="30">
        <v>186</v>
      </c>
      <c r="U285" s="30">
        <v>222.4</v>
      </c>
      <c r="V285" s="30">
        <v>0.78369999999999995</v>
      </c>
      <c r="W285" s="1635">
        <f t="shared" si="119"/>
        <v>0.36984260162765714</v>
      </c>
      <c r="X285" s="30">
        <v>40110</v>
      </c>
      <c r="Y285" s="30">
        <f t="shared" si="123"/>
        <v>65071</v>
      </c>
      <c r="Z285" s="30">
        <f t="shared" si="124"/>
        <v>0</v>
      </c>
      <c r="AA285" s="30">
        <v>278</v>
      </c>
      <c r="AB285" s="30">
        <v>180</v>
      </c>
      <c r="AC285" s="30">
        <v>222.4</v>
      </c>
      <c r="AD285" s="30">
        <v>0.79400000000000004</v>
      </c>
      <c r="AE285" s="1635">
        <f t="shared" si="120"/>
        <v>0.45159296576173147</v>
      </c>
      <c r="AF285" s="30">
        <v>46470</v>
      </c>
      <c r="AG285" s="30">
        <f t="shared" si="125"/>
        <v>61741</v>
      </c>
      <c r="AH285" s="30">
        <f t="shared" si="126"/>
        <v>0</v>
      </c>
      <c r="AI285" s="30">
        <v>278</v>
      </c>
      <c r="AJ285" s="30">
        <v>171</v>
      </c>
      <c r="AK285" s="30">
        <v>222.4</v>
      </c>
      <c r="AL285" s="30">
        <v>0.76429999999999998</v>
      </c>
      <c r="AM285" s="1635">
        <f t="shared" si="117"/>
        <v>0.28106497301541783</v>
      </c>
      <c r="AN285" s="30">
        <v>27330</v>
      </c>
      <c r="AO285" s="30">
        <f t="shared" si="127"/>
        <v>58342</v>
      </c>
      <c r="AP285" s="30">
        <f t="shared" si="128"/>
        <v>0</v>
      </c>
      <c r="AQ285" s="30">
        <v>278</v>
      </c>
      <c r="AR285" s="30">
        <v>138</v>
      </c>
      <c r="AS285" s="30">
        <v>222.4</v>
      </c>
      <c r="AT285" s="30">
        <v>0.76910000000000001</v>
      </c>
      <c r="AU285" s="1635">
        <f t="shared" si="114"/>
        <v>0.22149043504763738</v>
      </c>
      <c r="AV285" s="30">
        <v>17490</v>
      </c>
      <c r="AW285" s="30">
        <f t="shared" si="129"/>
        <v>47379</v>
      </c>
      <c r="AX285" s="30">
        <f t="shared" si="130"/>
        <v>0</v>
      </c>
      <c r="AY285" s="30">
        <v>278</v>
      </c>
      <c r="AZ285" s="30">
        <v>205.56</v>
      </c>
      <c r="BA285" s="30">
        <v>222.4</v>
      </c>
      <c r="BB285" s="30">
        <v>0.7994</v>
      </c>
      <c r="BC285" s="1635">
        <f t="shared" si="115"/>
        <v>0.37476622093280731</v>
      </c>
      <c r="BD285" s="30">
        <v>44340</v>
      </c>
      <c r="BE285" s="30">
        <f t="shared" si="131"/>
        <v>70988</v>
      </c>
      <c r="BF285" s="30">
        <f t="shared" si="132"/>
        <v>0</v>
      </c>
      <c r="BG285" s="30">
        <v>278</v>
      </c>
      <c r="BH285" s="30">
        <v>183</v>
      </c>
      <c r="BI285" s="30">
        <v>222.4</v>
      </c>
      <c r="BJ285" s="30">
        <v>0.73580000000000001</v>
      </c>
      <c r="BK285" s="1635">
        <f t="shared" si="116"/>
        <v>0.34527628739003802</v>
      </c>
      <c r="BL285" s="30">
        <v>34590</v>
      </c>
      <c r="BM285" s="30">
        <f t="shared" si="133"/>
        <v>60108</v>
      </c>
      <c r="BN285" s="30">
        <f t="shared" si="134"/>
        <v>0</v>
      </c>
    </row>
    <row r="286" spans="1:66">
      <c r="A286" t="s">
        <v>3828</v>
      </c>
      <c r="B286">
        <v>1230</v>
      </c>
      <c r="C286">
        <v>106</v>
      </c>
      <c r="D286" s="30">
        <v>280</v>
      </c>
      <c r="E286" s="30" t="s">
        <v>3829</v>
      </c>
      <c r="F286" s="30" t="s">
        <v>3830</v>
      </c>
      <c r="G286" s="30" t="s">
        <v>2143</v>
      </c>
      <c r="H286" s="30" t="s">
        <v>2223</v>
      </c>
      <c r="I286" s="30">
        <v>11</v>
      </c>
      <c r="J286" s="30">
        <v>278</v>
      </c>
      <c r="K286" s="30">
        <v>278</v>
      </c>
      <c r="L286" s="30">
        <v>165</v>
      </c>
      <c r="M286" s="30">
        <v>222.4</v>
      </c>
      <c r="N286" s="30">
        <v>0.751</v>
      </c>
      <c r="O286" s="1635">
        <f t="shared" si="118"/>
        <v>0.2434464485063686</v>
      </c>
      <c r="P286" s="30">
        <v>21720</v>
      </c>
      <c r="Q286" s="30">
        <f t="shared" si="121"/>
        <v>53531</v>
      </c>
      <c r="R286" s="30">
        <f t="shared" si="122"/>
        <v>0</v>
      </c>
      <c r="S286" s="30">
        <v>278</v>
      </c>
      <c r="T286" s="30">
        <v>210</v>
      </c>
      <c r="U286" s="30">
        <v>222.4</v>
      </c>
      <c r="V286" s="30">
        <v>0.76380000000000003</v>
      </c>
      <c r="W286" s="1635">
        <f t="shared" si="119"/>
        <v>0.22926840452117292</v>
      </c>
      <c r="X286" s="30">
        <v>27360</v>
      </c>
      <c r="Y286" s="30">
        <f t="shared" si="123"/>
        <v>71602</v>
      </c>
      <c r="Z286" s="30">
        <f t="shared" si="124"/>
        <v>0</v>
      </c>
      <c r="AA286" s="30">
        <v>278</v>
      </c>
      <c r="AB286" s="30">
        <v>216</v>
      </c>
      <c r="AC286" s="30">
        <v>222.4</v>
      </c>
      <c r="AD286" s="30">
        <v>0.80130000000000001</v>
      </c>
      <c r="AE286" s="1635">
        <f t="shared" si="120"/>
        <v>0.44367524685965548</v>
      </c>
      <c r="AF286" s="30">
        <v>55290</v>
      </c>
      <c r="AG286" s="30">
        <f t="shared" si="125"/>
        <v>74771</v>
      </c>
      <c r="AH286" s="30">
        <f t="shared" si="126"/>
        <v>0</v>
      </c>
      <c r="AI286" s="30">
        <v>278</v>
      </c>
      <c r="AJ286" s="30">
        <v>222</v>
      </c>
      <c r="AK286" s="30">
        <v>222.4</v>
      </c>
      <c r="AL286" s="30">
        <v>0.81169999999999998</v>
      </c>
      <c r="AM286" s="1635">
        <f t="shared" si="117"/>
        <v>0.51601116868357666</v>
      </c>
      <c r="AN286" s="30">
        <v>69180</v>
      </c>
      <c r="AO286" s="30">
        <f t="shared" si="127"/>
        <v>80440</v>
      </c>
      <c r="AP286" s="30">
        <f t="shared" si="128"/>
        <v>0</v>
      </c>
      <c r="AQ286" s="30">
        <v>278</v>
      </c>
      <c r="AR286" s="30">
        <v>153</v>
      </c>
      <c r="AS286" s="30">
        <v>222.4</v>
      </c>
      <c r="AT286" s="30">
        <v>0.81</v>
      </c>
      <c r="AU286" s="1635">
        <f t="shared" si="114"/>
        <v>0.22189945937222622</v>
      </c>
      <c r="AV286" s="30">
        <v>20460</v>
      </c>
      <c r="AW286" s="30">
        <f t="shared" si="129"/>
        <v>55322</v>
      </c>
      <c r="AX286" s="30">
        <f t="shared" si="130"/>
        <v>0</v>
      </c>
      <c r="AY286" s="30">
        <v>278</v>
      </c>
      <c r="AZ286" s="30">
        <v>114</v>
      </c>
      <c r="BA286" s="30">
        <v>222.4</v>
      </c>
      <c r="BB286" s="30">
        <v>0.77769999999999995</v>
      </c>
      <c r="BC286" s="1635">
        <f t="shared" si="115"/>
        <v>0.35670860319114622</v>
      </c>
      <c r="BD286" s="30">
        <v>22770</v>
      </c>
      <c r="BE286" s="30">
        <f t="shared" si="131"/>
        <v>38300</v>
      </c>
      <c r="BF286" s="30">
        <f t="shared" si="132"/>
        <v>0</v>
      </c>
      <c r="BG286" s="30">
        <v>278</v>
      </c>
      <c r="BH286" s="30">
        <v>171</v>
      </c>
      <c r="BI286" s="30">
        <v>222.4</v>
      </c>
      <c r="BJ286" s="30">
        <v>0.76019999999999999</v>
      </c>
      <c r="BK286" s="1635">
        <f t="shared" si="116"/>
        <v>0.35206285382161712</v>
      </c>
      <c r="BL286" s="30">
        <v>34050</v>
      </c>
      <c r="BM286" s="30">
        <f t="shared" si="133"/>
        <v>58029</v>
      </c>
      <c r="BN286" s="30">
        <f t="shared" si="134"/>
        <v>0</v>
      </c>
    </row>
    <row r="287" spans="1:66">
      <c r="A287" t="s">
        <v>2893</v>
      </c>
      <c r="B287">
        <v>1240</v>
      </c>
      <c r="C287">
        <v>47</v>
      </c>
      <c r="D287" s="30">
        <v>281</v>
      </c>
      <c r="E287" s="30" t="s">
        <v>3280</v>
      </c>
      <c r="F287" s="30" t="s">
        <v>2229</v>
      </c>
      <c r="G287" s="30" t="s">
        <v>2143</v>
      </c>
      <c r="H287" s="30" t="s">
        <v>2223</v>
      </c>
      <c r="I287" s="30">
        <v>11</v>
      </c>
      <c r="J287" s="30">
        <v>278</v>
      </c>
      <c r="K287" s="30">
        <v>278</v>
      </c>
      <c r="L287" s="30">
        <v>232</v>
      </c>
      <c r="M287" s="30">
        <v>232</v>
      </c>
      <c r="N287" s="30">
        <v>0.96960000000000002</v>
      </c>
      <c r="O287" s="1635">
        <f t="shared" si="118"/>
        <v>0.62681375896210312</v>
      </c>
      <c r="P287" s="30">
        <v>101520</v>
      </c>
      <c r="Q287" s="30">
        <f t="shared" si="121"/>
        <v>97177</v>
      </c>
      <c r="R287" s="30">
        <f t="shared" si="122"/>
        <v>4343</v>
      </c>
      <c r="S287" s="30">
        <v>278</v>
      </c>
      <c r="T287" s="30">
        <v>200</v>
      </c>
      <c r="U287" s="30">
        <v>222.4</v>
      </c>
      <c r="V287" s="30">
        <v>0.98280000000000001</v>
      </c>
      <c r="W287" s="1635">
        <f t="shared" si="119"/>
        <v>0.35240545993234162</v>
      </c>
      <c r="X287" s="30">
        <v>51536</v>
      </c>
      <c r="Y287" s="30">
        <f t="shared" si="123"/>
        <v>87744</v>
      </c>
      <c r="Z287" s="30">
        <f t="shared" si="124"/>
        <v>0</v>
      </c>
      <c r="AA287" s="30">
        <v>278</v>
      </c>
      <c r="AB287" s="30">
        <v>228</v>
      </c>
      <c r="AC287" s="30">
        <v>228</v>
      </c>
      <c r="AD287" s="30">
        <v>0.98580000000000001</v>
      </c>
      <c r="AE287" s="1635">
        <f t="shared" si="120"/>
        <v>0.59532001596154671</v>
      </c>
      <c r="AF287" s="30">
        <v>96340</v>
      </c>
      <c r="AG287" s="30">
        <f t="shared" si="125"/>
        <v>97097</v>
      </c>
      <c r="AH287" s="30">
        <f t="shared" si="126"/>
        <v>0</v>
      </c>
      <c r="AI287" s="30">
        <v>278</v>
      </c>
      <c r="AJ287" s="30">
        <v>204</v>
      </c>
      <c r="AK287" s="30">
        <v>222.4</v>
      </c>
      <c r="AL287" s="30">
        <v>0.96589999999999998</v>
      </c>
      <c r="AM287" s="1635">
        <f t="shared" si="117"/>
        <v>0.61080308474711908</v>
      </c>
      <c r="AN287" s="30">
        <v>89544</v>
      </c>
      <c r="AO287" s="30">
        <f t="shared" si="127"/>
        <v>87960</v>
      </c>
      <c r="AP287" s="30">
        <f t="shared" si="128"/>
        <v>1584</v>
      </c>
      <c r="AQ287" s="30">
        <v>278</v>
      </c>
      <c r="AR287" s="30">
        <v>204</v>
      </c>
      <c r="AS287" s="30">
        <v>222.4</v>
      </c>
      <c r="AT287" s="30">
        <v>0.97570000000000001</v>
      </c>
      <c r="AU287" s="1635">
        <f t="shared" si="114"/>
        <v>0.57927779989438055</v>
      </c>
      <c r="AV287" s="30">
        <v>85784</v>
      </c>
      <c r="AW287" s="30">
        <f t="shared" si="129"/>
        <v>88853</v>
      </c>
      <c r="AX287" s="30">
        <f t="shared" si="130"/>
        <v>0</v>
      </c>
      <c r="AY287" s="30">
        <v>278</v>
      </c>
      <c r="AZ287" s="30">
        <v>188</v>
      </c>
      <c r="BA287" s="30">
        <v>222.4</v>
      </c>
      <c r="BB287" s="30">
        <v>0.97470000000000001</v>
      </c>
      <c r="BC287" s="1635">
        <f t="shared" si="115"/>
        <v>0.67342051782436063</v>
      </c>
      <c r="BD287" s="30">
        <v>88848</v>
      </c>
      <c r="BE287" s="30">
        <f t="shared" si="131"/>
        <v>79161</v>
      </c>
      <c r="BF287" s="30">
        <f t="shared" si="132"/>
        <v>9687</v>
      </c>
      <c r="BG287" s="30">
        <v>278</v>
      </c>
      <c r="BH287" s="30">
        <v>212</v>
      </c>
      <c r="BI287" s="30">
        <v>222.4</v>
      </c>
      <c r="BJ287" s="30">
        <v>0.96950000000000003</v>
      </c>
      <c r="BK287" s="1635">
        <f t="shared" si="116"/>
        <v>0.54541900871697335</v>
      </c>
      <c r="BL287" s="30">
        <v>83404</v>
      </c>
      <c r="BM287" s="30">
        <f t="shared" si="133"/>
        <v>91750</v>
      </c>
      <c r="BN287" s="30">
        <f t="shared" si="134"/>
        <v>0</v>
      </c>
    </row>
    <row r="288" spans="1:66">
      <c r="A288" t="s">
        <v>2894</v>
      </c>
      <c r="B288">
        <v>6150</v>
      </c>
      <c r="C288">
        <v>7</v>
      </c>
      <c r="D288" s="30">
        <v>282</v>
      </c>
      <c r="E288" s="30" t="s">
        <v>3281</v>
      </c>
      <c r="F288" s="30" t="s">
        <v>1221</v>
      </c>
      <c r="G288" s="30" t="s">
        <v>2143</v>
      </c>
      <c r="H288" s="30" t="s">
        <v>2142</v>
      </c>
      <c r="I288" s="30">
        <v>33</v>
      </c>
      <c r="J288" s="30">
        <v>278</v>
      </c>
      <c r="K288" s="30">
        <v>278</v>
      </c>
      <c r="L288" s="30">
        <v>26.4</v>
      </c>
      <c r="M288" s="30">
        <v>222.4</v>
      </c>
      <c r="N288" s="30">
        <v>0.98199999999999998</v>
      </c>
      <c r="O288" s="1635">
        <f t="shared" si="118"/>
        <v>0.12279104692546648</v>
      </c>
      <c r="P288" s="30">
        <v>2292</v>
      </c>
      <c r="Q288" s="30">
        <f t="shared" si="121"/>
        <v>11200</v>
      </c>
      <c r="R288" s="30">
        <f t="shared" si="122"/>
        <v>0</v>
      </c>
      <c r="S288" s="30">
        <v>278</v>
      </c>
      <c r="T288" s="30">
        <v>12</v>
      </c>
      <c r="U288" s="30">
        <v>222.4</v>
      </c>
      <c r="V288" s="30">
        <v>0.99670000000000003</v>
      </c>
      <c r="W288" s="1635">
        <f t="shared" si="119"/>
        <v>0.41265207442625179</v>
      </c>
      <c r="X288" s="30">
        <v>3672</v>
      </c>
      <c r="Y288" s="30">
        <f t="shared" si="123"/>
        <v>5339</v>
      </c>
      <c r="Z288" s="30">
        <f t="shared" si="124"/>
        <v>0</v>
      </c>
      <c r="AA288" s="30">
        <v>278</v>
      </c>
      <c r="AB288" s="30">
        <v>22.8</v>
      </c>
      <c r="AC288" s="30">
        <v>222.4</v>
      </c>
      <c r="AD288" s="30">
        <v>0.98740000000000006</v>
      </c>
      <c r="AE288" s="1635">
        <f t="shared" si="120"/>
        <v>0.11623058727095911</v>
      </c>
      <c r="AF288" s="30">
        <v>1884</v>
      </c>
      <c r="AG288" s="30">
        <f t="shared" si="125"/>
        <v>9725</v>
      </c>
      <c r="AH288" s="30">
        <f t="shared" si="126"/>
        <v>0</v>
      </c>
      <c r="AI288" s="30">
        <v>278</v>
      </c>
      <c r="AJ288" s="30">
        <v>21.6</v>
      </c>
      <c r="AK288" s="30">
        <v>222.4</v>
      </c>
      <c r="AL288" s="30">
        <v>1</v>
      </c>
      <c r="AM288" s="1635">
        <f t="shared" si="117"/>
        <v>0.15494324970131421</v>
      </c>
      <c r="AN288" s="30">
        <v>2490</v>
      </c>
      <c r="AO288" s="30">
        <f t="shared" si="127"/>
        <v>9642</v>
      </c>
      <c r="AP288" s="30">
        <f t="shared" si="128"/>
        <v>0</v>
      </c>
      <c r="AQ288" s="30">
        <v>278</v>
      </c>
      <c r="AR288" s="30">
        <v>10.8</v>
      </c>
      <c r="AS288" s="30">
        <v>222.4</v>
      </c>
      <c r="AT288" s="30">
        <v>1</v>
      </c>
      <c r="AU288" s="1635">
        <f t="shared" si="114"/>
        <v>0.32631421744324968</v>
      </c>
      <c r="AV288" s="30">
        <v>2622</v>
      </c>
      <c r="AW288" s="30">
        <f t="shared" si="129"/>
        <v>4821</v>
      </c>
      <c r="AX288" s="30">
        <f t="shared" si="130"/>
        <v>0</v>
      </c>
      <c r="AY288" s="30">
        <v>278</v>
      </c>
      <c r="AZ288" s="30">
        <v>10.8</v>
      </c>
      <c r="BA288" s="30">
        <v>222.4</v>
      </c>
      <c r="BB288" s="30">
        <v>1</v>
      </c>
      <c r="BC288" s="1635">
        <f t="shared" si="115"/>
        <v>0.32407407407407401</v>
      </c>
      <c r="BD288" s="30">
        <v>2520</v>
      </c>
      <c r="BE288" s="30">
        <f t="shared" si="131"/>
        <v>4666</v>
      </c>
      <c r="BF288" s="30">
        <f t="shared" si="132"/>
        <v>0</v>
      </c>
      <c r="BG288" s="30">
        <v>278</v>
      </c>
      <c r="BH288" s="30">
        <v>0</v>
      </c>
      <c r="BI288" s="30">
        <v>222.4</v>
      </c>
      <c r="BJ288" s="30">
        <v>0</v>
      </c>
      <c r="BK288" s="1635">
        <v>0</v>
      </c>
      <c r="BL288" s="30">
        <v>0</v>
      </c>
      <c r="BM288" s="30">
        <f t="shared" si="133"/>
        <v>0</v>
      </c>
      <c r="BN288" s="30">
        <f t="shared" si="134"/>
        <v>0</v>
      </c>
    </row>
    <row r="289" spans="1:66">
      <c r="A289" t="s">
        <v>4081</v>
      </c>
      <c r="B289">
        <v>6220</v>
      </c>
      <c r="C289">
        <v>179</v>
      </c>
      <c r="D289" s="30">
        <v>283</v>
      </c>
      <c r="E289" s="30" t="s">
        <v>4082</v>
      </c>
      <c r="F289" s="30" t="s">
        <v>4083</v>
      </c>
      <c r="G289" s="30" t="s">
        <v>2143</v>
      </c>
      <c r="H289" s="30" t="s">
        <v>2142</v>
      </c>
      <c r="I289" s="30">
        <v>11</v>
      </c>
      <c r="J289" s="30">
        <v>278</v>
      </c>
      <c r="K289" s="30">
        <v>278</v>
      </c>
      <c r="L289" s="30">
        <v>268</v>
      </c>
      <c r="M289" s="30">
        <v>268</v>
      </c>
      <c r="N289" s="30">
        <v>0.79410000000000003</v>
      </c>
      <c r="O289" s="1635">
        <f t="shared" si="118"/>
        <v>0.26574511065542872</v>
      </c>
      <c r="P289" s="30">
        <v>40720</v>
      </c>
      <c r="Q289" s="30">
        <f t="shared" si="121"/>
        <v>91938</v>
      </c>
      <c r="R289" s="30">
        <f t="shared" si="122"/>
        <v>0</v>
      </c>
      <c r="S289" s="30">
        <v>278</v>
      </c>
      <c r="T289" s="30">
        <v>289.60000000000002</v>
      </c>
      <c r="U289" s="30">
        <v>289.60000000000002</v>
      </c>
      <c r="V289" s="30">
        <v>0.75360000000000005</v>
      </c>
      <c r="W289" s="1635">
        <f t="shared" si="119"/>
        <v>0.22858555532978325</v>
      </c>
      <c r="X289" s="30">
        <v>37116</v>
      </c>
      <c r="Y289" s="30">
        <f t="shared" si="123"/>
        <v>97423</v>
      </c>
      <c r="Z289" s="30">
        <f t="shared" si="124"/>
        <v>0</v>
      </c>
      <c r="AA289" s="30">
        <v>278</v>
      </c>
      <c r="AB289" s="30">
        <v>314</v>
      </c>
      <c r="AC289" s="30">
        <v>314</v>
      </c>
      <c r="AD289" s="30">
        <v>0.74809999999999999</v>
      </c>
      <c r="AE289" s="1635">
        <f t="shared" si="120"/>
        <v>0.21758353055388346</v>
      </c>
      <c r="AF289" s="30">
        <v>36800</v>
      </c>
      <c r="AG289" s="30">
        <f t="shared" si="125"/>
        <v>101478</v>
      </c>
      <c r="AH289" s="30">
        <f t="shared" si="126"/>
        <v>0</v>
      </c>
      <c r="AI289" s="30">
        <v>278</v>
      </c>
      <c r="AJ289" s="30">
        <v>355.6</v>
      </c>
      <c r="AK289" s="30">
        <v>355.6</v>
      </c>
      <c r="AL289" s="30">
        <v>0.75790000000000002</v>
      </c>
      <c r="AM289" s="1635">
        <f t="shared" si="117"/>
        <v>0.17957770005349569</v>
      </c>
      <c r="AN289" s="30">
        <v>36008</v>
      </c>
      <c r="AO289" s="30">
        <f t="shared" si="127"/>
        <v>120309</v>
      </c>
      <c r="AP289" s="30">
        <f t="shared" si="128"/>
        <v>0</v>
      </c>
      <c r="AQ289" s="30">
        <v>278</v>
      </c>
      <c r="AR289" s="30">
        <v>281.2</v>
      </c>
      <c r="AS289" s="30">
        <v>281.2</v>
      </c>
      <c r="AT289" s="30">
        <v>0.76229999999999998</v>
      </c>
      <c r="AU289" s="1635">
        <f t="shared" si="114"/>
        <v>0.15913930098217799</v>
      </c>
      <c r="AV289" s="30">
        <v>25380</v>
      </c>
      <c r="AW289" s="30">
        <f t="shared" si="129"/>
        <v>95690</v>
      </c>
      <c r="AX289" s="30">
        <f t="shared" si="130"/>
        <v>0</v>
      </c>
      <c r="AY289" s="30">
        <v>278</v>
      </c>
      <c r="AZ289" s="30">
        <v>309.2</v>
      </c>
      <c r="BA289" s="30">
        <v>309.2</v>
      </c>
      <c r="BB289" s="30">
        <v>0.75109999999999999</v>
      </c>
      <c r="BC289" s="1635">
        <f t="shared" si="115"/>
        <v>9.3892285086468075E-2</v>
      </c>
      <c r="BD289" s="30">
        <v>15700</v>
      </c>
      <c r="BE289" s="30">
        <f t="shared" si="131"/>
        <v>100328</v>
      </c>
      <c r="BF289" s="30">
        <f t="shared" si="132"/>
        <v>0</v>
      </c>
      <c r="BG289" s="30">
        <v>278</v>
      </c>
      <c r="BH289" s="30">
        <v>276</v>
      </c>
      <c r="BI289" s="30">
        <v>276</v>
      </c>
      <c r="BJ289" s="30">
        <v>0.73699999999999999</v>
      </c>
      <c r="BK289" s="1635">
        <f t="shared" ref="BK289:BK348" si="135">(BL289/(24*31*BH289*BJ289))</f>
        <v>9.1635621036303461E-2</v>
      </c>
      <c r="BL289" s="30">
        <v>13868</v>
      </c>
      <c r="BM289" s="30">
        <f t="shared" si="133"/>
        <v>90803</v>
      </c>
      <c r="BN289" s="30">
        <f t="shared" si="134"/>
        <v>0</v>
      </c>
    </row>
    <row r="290" spans="1:66">
      <c r="A290" t="s">
        <v>4084</v>
      </c>
      <c r="B290">
        <v>6220</v>
      </c>
      <c r="C290">
        <v>180</v>
      </c>
      <c r="D290" s="30">
        <v>284</v>
      </c>
      <c r="E290" s="30" t="s">
        <v>4085</v>
      </c>
      <c r="F290" s="30" t="s">
        <v>4086</v>
      </c>
      <c r="G290" s="30" t="s">
        <v>2143</v>
      </c>
      <c r="H290" s="30" t="s">
        <v>1760</v>
      </c>
      <c r="I290" s="30">
        <v>33</v>
      </c>
      <c r="J290" s="30">
        <v>278</v>
      </c>
      <c r="K290" s="30">
        <v>278</v>
      </c>
      <c r="L290" s="30">
        <v>3</v>
      </c>
      <c r="M290" s="30">
        <v>222.4</v>
      </c>
      <c r="N290" s="30">
        <v>0.5</v>
      </c>
      <c r="O290" s="1635">
        <f t="shared" si="118"/>
        <v>0.4</v>
      </c>
      <c r="P290" s="30">
        <v>432</v>
      </c>
      <c r="Q290" s="30">
        <f t="shared" si="121"/>
        <v>648</v>
      </c>
      <c r="R290" s="30">
        <f t="shared" si="122"/>
        <v>0</v>
      </c>
      <c r="S290" s="30">
        <v>278</v>
      </c>
      <c r="T290" s="30">
        <v>3</v>
      </c>
      <c r="U290" s="30">
        <v>222.4</v>
      </c>
      <c r="V290" s="30">
        <v>0.57140000000000002</v>
      </c>
      <c r="W290" s="1635">
        <f t="shared" si="119"/>
        <v>0.3763629041667137</v>
      </c>
      <c r="X290" s="30">
        <v>480</v>
      </c>
      <c r="Y290" s="30">
        <f t="shared" si="123"/>
        <v>765</v>
      </c>
      <c r="Z290" s="30">
        <f t="shared" si="124"/>
        <v>0</v>
      </c>
      <c r="AA290" s="30">
        <v>278</v>
      </c>
      <c r="AB290" s="30">
        <v>4.2</v>
      </c>
      <c r="AC290" s="30">
        <v>222.4</v>
      </c>
      <c r="AD290" s="30">
        <v>0.45450000000000002</v>
      </c>
      <c r="AE290" s="1635">
        <f t="shared" si="120"/>
        <v>0.45837917125045835</v>
      </c>
      <c r="AF290" s="30">
        <v>630</v>
      </c>
      <c r="AG290" s="30">
        <f t="shared" si="125"/>
        <v>825</v>
      </c>
      <c r="AH290" s="30">
        <f t="shared" si="126"/>
        <v>0</v>
      </c>
      <c r="AI290" s="30">
        <v>278</v>
      </c>
      <c r="AJ290" s="30">
        <v>3.4</v>
      </c>
      <c r="AK290" s="30">
        <v>278</v>
      </c>
      <c r="AL290" s="30">
        <v>0.49869999999999998</v>
      </c>
      <c r="AM290" s="1635">
        <f t="shared" si="117"/>
        <v>0.31232374318706185</v>
      </c>
      <c r="AN290" s="30">
        <v>394</v>
      </c>
      <c r="AO290" s="30">
        <f t="shared" si="127"/>
        <v>757</v>
      </c>
      <c r="AP290" s="30">
        <f t="shared" si="128"/>
        <v>0</v>
      </c>
      <c r="AQ290" s="30">
        <v>278</v>
      </c>
      <c r="AR290" s="30">
        <v>3.6</v>
      </c>
      <c r="AS290" s="30">
        <v>222.4</v>
      </c>
      <c r="AT290" s="30">
        <v>0.495</v>
      </c>
      <c r="AU290" s="1635">
        <f t="shared" si="114"/>
        <v>0.89605734767025091</v>
      </c>
      <c r="AV290" s="30">
        <v>1188</v>
      </c>
      <c r="AW290" s="30">
        <f t="shared" si="129"/>
        <v>795</v>
      </c>
      <c r="AX290" s="30">
        <f t="shared" si="130"/>
        <v>393</v>
      </c>
      <c r="AY290" s="30">
        <v>278</v>
      </c>
      <c r="AZ290" s="30">
        <v>4.2</v>
      </c>
      <c r="BA290" s="30">
        <v>222.4</v>
      </c>
      <c r="BB290" s="30">
        <v>0.55210000000000004</v>
      </c>
      <c r="BC290" s="1635">
        <f t="shared" si="115"/>
        <v>0.38094088085031752</v>
      </c>
      <c r="BD290" s="30">
        <v>636</v>
      </c>
      <c r="BE290" s="30">
        <f t="shared" si="131"/>
        <v>1002</v>
      </c>
      <c r="BF290" s="30">
        <f t="shared" si="132"/>
        <v>0</v>
      </c>
      <c r="BG290" s="30">
        <v>278</v>
      </c>
      <c r="BH290" s="30">
        <v>4.2</v>
      </c>
      <c r="BI290" s="30">
        <v>222.4</v>
      </c>
      <c r="BJ290" s="30">
        <v>0.51500000000000001</v>
      </c>
      <c r="BK290" s="1635">
        <f t="shared" si="135"/>
        <v>0.57790106333795643</v>
      </c>
      <c r="BL290" s="30">
        <v>930</v>
      </c>
      <c r="BM290" s="30">
        <f t="shared" si="133"/>
        <v>966</v>
      </c>
      <c r="BN290" s="30">
        <f t="shared" si="134"/>
        <v>0</v>
      </c>
    </row>
    <row r="291" spans="1:66">
      <c r="A291" t="s">
        <v>2895</v>
      </c>
      <c r="B291">
        <v>6210</v>
      </c>
      <c r="C291">
        <v>12</v>
      </c>
      <c r="D291" s="30">
        <v>285</v>
      </c>
      <c r="E291" s="30" t="s">
        <v>3282</v>
      </c>
      <c r="F291" s="30" t="s">
        <v>1239</v>
      </c>
      <c r="G291" s="30" t="s">
        <v>2143</v>
      </c>
      <c r="H291" s="30" t="s">
        <v>2142</v>
      </c>
      <c r="I291" s="30">
        <v>33</v>
      </c>
      <c r="J291" s="30">
        <v>280</v>
      </c>
      <c r="K291" s="30">
        <v>280</v>
      </c>
      <c r="L291" s="30">
        <v>289.2</v>
      </c>
      <c r="M291" s="30">
        <v>289.2</v>
      </c>
      <c r="N291" s="30">
        <v>0.92589999999999995</v>
      </c>
      <c r="O291" s="1635">
        <f t="shared" si="118"/>
        <v>0.61199846375781508</v>
      </c>
      <c r="P291" s="30">
        <v>117990</v>
      </c>
      <c r="Q291" s="30">
        <f t="shared" si="121"/>
        <v>115677</v>
      </c>
      <c r="R291" s="30">
        <f t="shared" si="122"/>
        <v>2313</v>
      </c>
      <c r="S291" s="30">
        <v>280</v>
      </c>
      <c r="T291" s="30">
        <v>285.60000000000002</v>
      </c>
      <c r="U291" s="30">
        <v>285.60000000000002</v>
      </c>
      <c r="V291" s="30">
        <v>0.92059999999999997</v>
      </c>
      <c r="W291" s="1635">
        <f t="shared" si="119"/>
        <v>0.6074688150017703</v>
      </c>
      <c r="X291" s="30">
        <v>118830</v>
      </c>
      <c r="Y291" s="30">
        <f t="shared" si="123"/>
        <v>117369</v>
      </c>
      <c r="Z291" s="30">
        <f t="shared" si="124"/>
        <v>1461</v>
      </c>
      <c r="AA291" s="30">
        <v>280</v>
      </c>
      <c r="AB291" s="30">
        <v>303.60000000000002</v>
      </c>
      <c r="AC291" s="30">
        <v>303.60000000000002</v>
      </c>
      <c r="AD291" s="30">
        <v>0.90890000000000004</v>
      </c>
      <c r="AE291" s="1635">
        <f t="shared" si="120"/>
        <v>0.442272828984908</v>
      </c>
      <c r="AF291" s="30">
        <v>87870</v>
      </c>
      <c r="AG291" s="30">
        <f t="shared" si="125"/>
        <v>119207</v>
      </c>
      <c r="AH291" s="30">
        <f t="shared" si="126"/>
        <v>0</v>
      </c>
      <c r="AI291" s="30">
        <v>280</v>
      </c>
      <c r="AJ291" s="30">
        <v>303.60000000000002</v>
      </c>
      <c r="AK291" s="30">
        <v>303.60000000000002</v>
      </c>
      <c r="AL291" s="30">
        <v>0.89959999999999996</v>
      </c>
      <c r="AM291" s="1635">
        <f t="shared" si="117"/>
        <v>0.64812925577909486</v>
      </c>
      <c r="AN291" s="30">
        <v>131700</v>
      </c>
      <c r="AO291" s="30">
        <f t="shared" si="127"/>
        <v>121920</v>
      </c>
      <c r="AP291" s="30">
        <f t="shared" si="128"/>
        <v>9780</v>
      </c>
      <c r="AQ291" s="30">
        <v>280</v>
      </c>
      <c r="AR291" s="30">
        <v>290.39999999999998</v>
      </c>
      <c r="AS291" s="30">
        <v>290.39999999999998</v>
      </c>
      <c r="AT291" s="30">
        <v>0.97160000000000002</v>
      </c>
      <c r="AU291" s="1635">
        <f t="shared" si="114"/>
        <v>0.65258660084862052</v>
      </c>
      <c r="AV291" s="30">
        <v>136992</v>
      </c>
      <c r="AW291" s="30">
        <f t="shared" si="129"/>
        <v>125953</v>
      </c>
      <c r="AX291" s="30">
        <f t="shared" si="130"/>
        <v>11039</v>
      </c>
      <c r="AY291" s="30">
        <v>280</v>
      </c>
      <c r="AZ291" s="30">
        <v>291.60000000000002</v>
      </c>
      <c r="BA291" s="30">
        <v>291.60000000000002</v>
      </c>
      <c r="BB291" s="30">
        <v>0.98699999999999999</v>
      </c>
      <c r="BC291" s="1635">
        <f t="shared" si="115"/>
        <v>0.64139714783266122</v>
      </c>
      <c r="BD291" s="30">
        <v>132912</v>
      </c>
      <c r="BE291" s="30">
        <f t="shared" si="131"/>
        <v>124334</v>
      </c>
      <c r="BF291" s="30">
        <f t="shared" si="132"/>
        <v>8578</v>
      </c>
      <c r="BG291" s="30">
        <v>280</v>
      </c>
      <c r="BH291" s="30">
        <v>276</v>
      </c>
      <c r="BI291" s="30">
        <v>276</v>
      </c>
      <c r="BJ291" s="30">
        <v>0.97919999999999996</v>
      </c>
      <c r="BK291" s="1635">
        <f t="shared" si="135"/>
        <v>0.67712773515203184</v>
      </c>
      <c r="BL291" s="30">
        <v>136152</v>
      </c>
      <c r="BM291" s="30">
        <f t="shared" si="133"/>
        <v>120644</v>
      </c>
      <c r="BN291" s="30">
        <f t="shared" si="134"/>
        <v>15508</v>
      </c>
    </row>
    <row r="292" spans="1:66">
      <c r="A292" t="s">
        <v>2896</v>
      </c>
      <c r="B292">
        <v>1220</v>
      </c>
      <c r="C292">
        <v>4</v>
      </c>
      <c r="D292" s="30">
        <v>286</v>
      </c>
      <c r="E292" s="30">
        <v>12984</v>
      </c>
      <c r="F292" s="30" t="s">
        <v>664</v>
      </c>
      <c r="G292" s="30" t="s">
        <v>2143</v>
      </c>
      <c r="H292" s="30" t="s">
        <v>1487</v>
      </c>
      <c r="I292" s="30">
        <v>11</v>
      </c>
      <c r="J292" s="30">
        <v>284.44</v>
      </c>
      <c r="K292" s="30">
        <v>284.44</v>
      </c>
      <c r="L292" s="30">
        <v>108</v>
      </c>
      <c r="M292" s="30">
        <v>284.44</v>
      </c>
      <c r="N292" s="30">
        <v>0.99360000000000004</v>
      </c>
      <c r="O292" s="1635">
        <f t="shared" si="118"/>
        <v>0.48406509479599469</v>
      </c>
      <c r="P292" s="30">
        <v>37400</v>
      </c>
      <c r="Q292" s="30">
        <f t="shared" si="121"/>
        <v>46357</v>
      </c>
      <c r="R292" s="30">
        <f t="shared" si="122"/>
        <v>0</v>
      </c>
      <c r="S292" s="30">
        <v>284.44</v>
      </c>
      <c r="T292" s="30">
        <v>124.32</v>
      </c>
      <c r="U292" s="30">
        <v>284.44</v>
      </c>
      <c r="V292" s="30">
        <v>0.99329999999999996</v>
      </c>
      <c r="W292" s="1635">
        <f t="shared" si="119"/>
        <v>0.51896954694082553</v>
      </c>
      <c r="X292" s="30">
        <v>47680</v>
      </c>
      <c r="Y292" s="30">
        <f t="shared" si="123"/>
        <v>55125</v>
      </c>
      <c r="Z292" s="30">
        <f t="shared" si="124"/>
        <v>0</v>
      </c>
      <c r="AA292" s="30">
        <v>284.44</v>
      </c>
      <c r="AB292" s="30">
        <v>122.4</v>
      </c>
      <c r="AC292" s="30">
        <v>284.44</v>
      </c>
      <c r="AD292" s="30">
        <v>0.99329999999999996</v>
      </c>
      <c r="AE292" s="1635">
        <f t="shared" si="120"/>
        <v>0.5387402788223582</v>
      </c>
      <c r="AF292" s="30">
        <v>47160</v>
      </c>
      <c r="AG292" s="30">
        <f t="shared" si="125"/>
        <v>52523</v>
      </c>
      <c r="AH292" s="30">
        <f t="shared" si="126"/>
        <v>0</v>
      </c>
      <c r="AI292" s="30">
        <v>284.44</v>
      </c>
      <c r="AJ292" s="30">
        <v>128</v>
      </c>
      <c r="AK292" s="30">
        <v>284.44</v>
      </c>
      <c r="AL292" s="30">
        <v>0.99460000000000004</v>
      </c>
      <c r="AM292" s="1635">
        <f t="shared" si="117"/>
        <v>0.46411576815881028</v>
      </c>
      <c r="AN292" s="30">
        <v>43960</v>
      </c>
      <c r="AO292" s="30">
        <f t="shared" si="127"/>
        <v>56831</v>
      </c>
      <c r="AP292" s="30">
        <f t="shared" si="128"/>
        <v>0</v>
      </c>
      <c r="AQ292" s="30">
        <v>284.44</v>
      </c>
      <c r="AR292" s="30">
        <v>100</v>
      </c>
      <c r="AS292" s="30">
        <v>284.44</v>
      </c>
      <c r="AT292" s="30">
        <v>0.99419999999999997</v>
      </c>
      <c r="AU292" s="1635">
        <f t="shared" si="114"/>
        <v>0.55699400609556937</v>
      </c>
      <c r="AV292" s="30">
        <v>41200</v>
      </c>
      <c r="AW292" s="30">
        <f t="shared" si="129"/>
        <v>44381</v>
      </c>
      <c r="AX292" s="30">
        <f t="shared" si="130"/>
        <v>0</v>
      </c>
      <c r="AY292" s="30">
        <v>284.44</v>
      </c>
      <c r="AZ292" s="30">
        <v>104</v>
      </c>
      <c r="BA292" s="30">
        <v>284.44</v>
      </c>
      <c r="BB292" s="30">
        <v>0.99509999999999998</v>
      </c>
      <c r="BC292" s="1635">
        <f t="shared" si="115"/>
        <v>0.54648117656860495</v>
      </c>
      <c r="BD292" s="30">
        <v>40720</v>
      </c>
      <c r="BE292" s="30">
        <f t="shared" si="131"/>
        <v>44708</v>
      </c>
      <c r="BF292" s="30">
        <f t="shared" si="132"/>
        <v>0</v>
      </c>
      <c r="BG292" s="30">
        <v>284.44</v>
      </c>
      <c r="BH292" s="30">
        <v>112</v>
      </c>
      <c r="BI292" s="30">
        <v>284.44</v>
      </c>
      <c r="BJ292" s="30">
        <v>0.98309999999999997</v>
      </c>
      <c r="BK292" s="1635">
        <f t="shared" si="135"/>
        <v>0.42578251404183853</v>
      </c>
      <c r="BL292" s="30">
        <v>34880</v>
      </c>
      <c r="BM292" s="30">
        <f t="shared" si="133"/>
        <v>49152</v>
      </c>
      <c r="BN292" s="30">
        <f t="shared" si="134"/>
        <v>0</v>
      </c>
    </row>
    <row r="293" spans="1:66">
      <c r="A293" t="s">
        <v>3831</v>
      </c>
      <c r="B293">
        <v>6210</v>
      </c>
      <c r="C293">
        <v>45</v>
      </c>
      <c r="D293" s="30">
        <v>287</v>
      </c>
      <c r="E293" s="30" t="s">
        <v>3832</v>
      </c>
      <c r="F293" s="30" t="s">
        <v>3609</v>
      </c>
      <c r="G293" s="30" t="s">
        <v>2143</v>
      </c>
      <c r="H293" s="30" t="s">
        <v>802</v>
      </c>
      <c r="I293" s="30">
        <v>33</v>
      </c>
      <c r="J293" s="30">
        <v>290</v>
      </c>
      <c r="K293" s="30">
        <v>290</v>
      </c>
      <c r="L293" s="30">
        <v>84</v>
      </c>
      <c r="M293" s="30">
        <v>232</v>
      </c>
      <c r="N293" s="30">
        <v>1</v>
      </c>
      <c r="O293" s="1635">
        <f t="shared" si="118"/>
        <v>0.22023809523809523</v>
      </c>
      <c r="P293" s="30">
        <v>13320</v>
      </c>
      <c r="Q293" s="30">
        <f t="shared" si="121"/>
        <v>36288</v>
      </c>
      <c r="R293" s="30">
        <f t="shared" si="122"/>
        <v>0</v>
      </c>
      <c r="S293" s="30">
        <v>290</v>
      </c>
      <c r="T293" s="30">
        <v>87</v>
      </c>
      <c r="U293" s="30">
        <v>232</v>
      </c>
      <c r="V293" s="30">
        <v>0.99850000000000005</v>
      </c>
      <c r="W293" s="1635">
        <f t="shared" si="119"/>
        <v>0.24137058386987228</v>
      </c>
      <c r="X293" s="30">
        <v>15600</v>
      </c>
      <c r="Y293" s="30">
        <f t="shared" si="123"/>
        <v>38779</v>
      </c>
      <c r="Z293" s="30">
        <f t="shared" si="124"/>
        <v>0</v>
      </c>
      <c r="AA293" s="30">
        <v>290</v>
      </c>
      <c r="AB293" s="30">
        <v>87</v>
      </c>
      <c r="AC293" s="30">
        <v>232</v>
      </c>
      <c r="AD293" s="30">
        <v>0.99939999999999996</v>
      </c>
      <c r="AE293" s="1635">
        <f t="shared" si="120"/>
        <v>0.32787871956890613</v>
      </c>
      <c r="AF293" s="30">
        <v>20526</v>
      </c>
      <c r="AG293" s="30">
        <f t="shared" si="125"/>
        <v>37561</v>
      </c>
      <c r="AH293" s="30">
        <f t="shared" si="126"/>
        <v>0</v>
      </c>
      <c r="AI293" s="30">
        <v>290</v>
      </c>
      <c r="AJ293" s="30">
        <v>88.8</v>
      </c>
      <c r="AK293" s="30">
        <v>232</v>
      </c>
      <c r="AL293" s="30">
        <v>0.99419999999999997</v>
      </c>
      <c r="AM293" s="1635">
        <f t="shared" si="117"/>
        <v>0.26453926817973777</v>
      </c>
      <c r="AN293" s="30">
        <v>17376</v>
      </c>
      <c r="AO293" s="30">
        <f t="shared" si="127"/>
        <v>39410</v>
      </c>
      <c r="AP293" s="30">
        <f t="shared" si="128"/>
        <v>0</v>
      </c>
      <c r="AQ293" s="30">
        <v>290</v>
      </c>
      <c r="AR293" s="30">
        <v>93.6</v>
      </c>
      <c r="AS293" s="30">
        <v>232</v>
      </c>
      <c r="AT293" s="30">
        <v>1</v>
      </c>
      <c r="AU293" s="1635">
        <f t="shared" si="114"/>
        <v>0.31611869313482222</v>
      </c>
      <c r="AV293" s="30">
        <v>22014</v>
      </c>
      <c r="AW293" s="30">
        <f t="shared" si="129"/>
        <v>41783</v>
      </c>
      <c r="AX293" s="30">
        <f t="shared" si="130"/>
        <v>0</v>
      </c>
      <c r="AY293" s="30">
        <v>290</v>
      </c>
      <c r="AZ293" s="30">
        <v>86.4</v>
      </c>
      <c r="BA293" s="30">
        <v>232</v>
      </c>
      <c r="BB293" s="30">
        <v>0.99939999999999996</v>
      </c>
      <c r="BC293" s="1635">
        <f t="shared" si="115"/>
        <v>0.32899755285269927</v>
      </c>
      <c r="BD293" s="30">
        <v>20454</v>
      </c>
      <c r="BE293" s="30">
        <f t="shared" si="131"/>
        <v>37302</v>
      </c>
      <c r="BF293" s="30">
        <f t="shared" si="132"/>
        <v>0</v>
      </c>
      <c r="BG293" s="30">
        <v>290</v>
      </c>
      <c r="BH293" s="30">
        <v>85.2</v>
      </c>
      <c r="BI293" s="30">
        <v>232</v>
      </c>
      <c r="BJ293" s="30">
        <v>0.99939999999999996</v>
      </c>
      <c r="BK293" s="1635">
        <f t="shared" si="135"/>
        <v>0.32779398064402782</v>
      </c>
      <c r="BL293" s="30">
        <v>20766</v>
      </c>
      <c r="BM293" s="30">
        <f t="shared" si="133"/>
        <v>38010</v>
      </c>
      <c r="BN293" s="30">
        <f t="shared" si="134"/>
        <v>0</v>
      </c>
    </row>
    <row r="294" spans="1:66">
      <c r="A294" t="s">
        <v>2897</v>
      </c>
      <c r="B294">
        <v>1210</v>
      </c>
      <c r="C294">
        <v>46</v>
      </c>
      <c r="D294" s="30">
        <v>288</v>
      </c>
      <c r="E294" s="30" t="s">
        <v>3283</v>
      </c>
      <c r="F294" s="30" t="s">
        <v>2228</v>
      </c>
      <c r="G294" s="30" t="s">
        <v>2143</v>
      </c>
      <c r="H294" s="30" t="s">
        <v>1439</v>
      </c>
      <c r="I294" s="30">
        <v>11</v>
      </c>
      <c r="J294" s="30">
        <v>295</v>
      </c>
      <c r="K294" s="30">
        <v>295</v>
      </c>
      <c r="L294" s="30">
        <v>38.4</v>
      </c>
      <c r="M294" s="30">
        <v>236</v>
      </c>
      <c r="N294" s="30">
        <v>0.96970000000000001</v>
      </c>
      <c r="O294" s="1635">
        <f t="shared" si="118"/>
        <v>0.17165066801874579</v>
      </c>
      <c r="P294" s="30">
        <v>4602</v>
      </c>
      <c r="Q294" s="30">
        <f t="shared" si="121"/>
        <v>16086</v>
      </c>
      <c r="R294" s="30">
        <f t="shared" si="122"/>
        <v>0</v>
      </c>
      <c r="S294" s="30">
        <v>295</v>
      </c>
      <c r="T294" s="30">
        <v>28.2</v>
      </c>
      <c r="U294" s="30">
        <v>236</v>
      </c>
      <c r="V294" s="30">
        <v>0.98460000000000003</v>
      </c>
      <c r="W294" s="1635">
        <f t="shared" si="119"/>
        <v>0.20476630431221454</v>
      </c>
      <c r="X294" s="30">
        <v>4230</v>
      </c>
      <c r="Y294" s="30">
        <f t="shared" si="123"/>
        <v>12395</v>
      </c>
      <c r="Z294" s="30">
        <f t="shared" si="124"/>
        <v>0</v>
      </c>
      <c r="AA294" s="30">
        <v>295</v>
      </c>
      <c r="AB294" s="30">
        <v>48</v>
      </c>
      <c r="AC294" s="30">
        <v>236</v>
      </c>
      <c r="AD294" s="30">
        <v>0.97950000000000004</v>
      </c>
      <c r="AE294" s="1635">
        <f t="shared" si="120"/>
        <v>0.24583829618285971</v>
      </c>
      <c r="AF294" s="30">
        <v>8322</v>
      </c>
      <c r="AG294" s="30">
        <f t="shared" si="125"/>
        <v>20311</v>
      </c>
      <c r="AH294" s="30">
        <f t="shared" si="126"/>
        <v>0</v>
      </c>
      <c r="AI294" s="30">
        <v>295</v>
      </c>
      <c r="AJ294" s="30">
        <v>22.2</v>
      </c>
      <c r="AK294" s="30">
        <v>236</v>
      </c>
      <c r="AL294" s="30">
        <v>0.9778</v>
      </c>
      <c r="AM294" s="1635">
        <f t="shared" si="117"/>
        <v>0.70216165928066909</v>
      </c>
      <c r="AN294" s="30">
        <v>11340</v>
      </c>
      <c r="AO294" s="30">
        <f t="shared" si="127"/>
        <v>9690</v>
      </c>
      <c r="AP294" s="30">
        <f t="shared" si="128"/>
        <v>1650</v>
      </c>
      <c r="AQ294" s="30">
        <v>295</v>
      </c>
      <c r="AR294" s="30">
        <v>42</v>
      </c>
      <c r="AS294" s="30">
        <v>236</v>
      </c>
      <c r="AT294" s="30">
        <v>0.98</v>
      </c>
      <c r="AU294" s="1635">
        <f t="shared" si="114"/>
        <v>0.2782218878334744</v>
      </c>
      <c r="AV294" s="30">
        <v>8520</v>
      </c>
      <c r="AW294" s="30">
        <f t="shared" si="129"/>
        <v>18374</v>
      </c>
      <c r="AX294" s="30">
        <f t="shared" si="130"/>
        <v>0</v>
      </c>
      <c r="AY294" s="30">
        <v>295</v>
      </c>
      <c r="AZ294" s="30">
        <v>54</v>
      </c>
      <c r="BA294" s="30">
        <v>236</v>
      </c>
      <c r="BB294" s="30">
        <v>0.98109999999999997</v>
      </c>
      <c r="BC294" s="1635">
        <f t="shared" si="115"/>
        <v>0.2692870562268857</v>
      </c>
      <c r="BD294" s="30">
        <v>10272</v>
      </c>
      <c r="BE294" s="30">
        <f t="shared" si="131"/>
        <v>22887</v>
      </c>
      <c r="BF294" s="30">
        <f t="shared" si="132"/>
        <v>0</v>
      </c>
      <c r="BG294" s="30">
        <v>295</v>
      </c>
      <c r="BH294" s="30">
        <v>48</v>
      </c>
      <c r="BI294" s="30">
        <v>236</v>
      </c>
      <c r="BJ294" s="30">
        <v>0.97989999999999999</v>
      </c>
      <c r="BK294" s="1635">
        <f t="shared" si="135"/>
        <v>0.28393285687479636</v>
      </c>
      <c r="BL294" s="30">
        <v>9936</v>
      </c>
      <c r="BM294" s="30">
        <f t="shared" si="133"/>
        <v>20997</v>
      </c>
      <c r="BN294" s="30">
        <f t="shared" si="134"/>
        <v>0</v>
      </c>
    </row>
    <row r="295" spans="1:66">
      <c r="A295" t="s">
        <v>2898</v>
      </c>
      <c r="B295">
        <v>1210</v>
      </c>
      <c r="C295">
        <v>3</v>
      </c>
      <c r="D295" s="30">
        <v>289</v>
      </c>
      <c r="E295" s="30" t="s">
        <v>3284</v>
      </c>
      <c r="F295" s="30" t="s">
        <v>902</v>
      </c>
      <c r="G295" s="30" t="s">
        <v>2143</v>
      </c>
      <c r="H295" s="30" t="s">
        <v>1439</v>
      </c>
      <c r="I295" s="30">
        <v>11</v>
      </c>
      <c r="J295" s="30">
        <v>300</v>
      </c>
      <c r="K295" s="30">
        <v>300</v>
      </c>
      <c r="L295" s="30">
        <v>199.2</v>
      </c>
      <c r="M295" s="30">
        <v>240</v>
      </c>
      <c r="N295" s="30">
        <v>0.96030000000000004</v>
      </c>
      <c r="O295" s="1635">
        <f t="shared" si="118"/>
        <v>0.62430812492916565</v>
      </c>
      <c r="P295" s="30">
        <v>85986</v>
      </c>
      <c r="Q295" s="30">
        <f t="shared" si="121"/>
        <v>82638</v>
      </c>
      <c r="R295" s="30">
        <f t="shared" si="122"/>
        <v>3348</v>
      </c>
      <c r="S295" s="30">
        <v>300</v>
      </c>
      <c r="T295" s="30">
        <v>196.8</v>
      </c>
      <c r="U295" s="30">
        <v>240</v>
      </c>
      <c r="V295" s="30">
        <v>0.9718</v>
      </c>
      <c r="W295" s="1635">
        <f t="shared" si="119"/>
        <v>0.66493696864751473</v>
      </c>
      <c r="X295" s="30">
        <v>94614</v>
      </c>
      <c r="Y295" s="30">
        <f t="shared" si="123"/>
        <v>85374</v>
      </c>
      <c r="Z295" s="30">
        <f t="shared" si="124"/>
        <v>9240</v>
      </c>
      <c r="AA295" s="30">
        <v>300</v>
      </c>
      <c r="AB295" s="30">
        <v>228</v>
      </c>
      <c r="AC295" s="30">
        <v>240</v>
      </c>
      <c r="AD295" s="30">
        <v>0.9667</v>
      </c>
      <c r="AE295" s="1635">
        <f t="shared" si="120"/>
        <v>0.60240663207620782</v>
      </c>
      <c r="AF295" s="30">
        <v>95598</v>
      </c>
      <c r="AG295" s="30">
        <f t="shared" si="125"/>
        <v>95216</v>
      </c>
      <c r="AH295" s="30">
        <f t="shared" si="126"/>
        <v>382</v>
      </c>
      <c r="AI295" s="30">
        <v>300</v>
      </c>
      <c r="AJ295" s="30">
        <v>216</v>
      </c>
      <c r="AK295" s="30">
        <v>240</v>
      </c>
      <c r="AL295" s="30">
        <v>0.92390000000000005</v>
      </c>
      <c r="AM295" s="1635">
        <f t="shared" si="117"/>
        <v>0.60466979169778312</v>
      </c>
      <c r="AN295" s="30">
        <v>89778</v>
      </c>
      <c r="AO295" s="30">
        <f t="shared" si="127"/>
        <v>89085</v>
      </c>
      <c r="AP295" s="30">
        <f t="shared" si="128"/>
        <v>693</v>
      </c>
      <c r="AQ295" s="30">
        <v>300</v>
      </c>
      <c r="AR295" s="30">
        <v>211.2</v>
      </c>
      <c r="AS295" s="30">
        <v>240</v>
      </c>
      <c r="AT295" s="30">
        <v>0.9234</v>
      </c>
      <c r="AU295" s="1635">
        <f t="shared" si="114"/>
        <v>0.65538484734155367</v>
      </c>
      <c r="AV295" s="30">
        <v>95094</v>
      </c>
      <c r="AW295" s="30">
        <f t="shared" si="129"/>
        <v>87058</v>
      </c>
      <c r="AX295" s="30">
        <f t="shared" si="130"/>
        <v>8036</v>
      </c>
      <c r="AY295" s="30">
        <v>300</v>
      </c>
      <c r="AZ295" s="30">
        <v>226.8</v>
      </c>
      <c r="BA295" s="30">
        <v>240</v>
      </c>
      <c r="BB295" s="30">
        <v>0.92810000000000004</v>
      </c>
      <c r="BC295" s="1635">
        <f t="shared" si="115"/>
        <v>0.71574007721932398</v>
      </c>
      <c r="BD295" s="30">
        <v>108474</v>
      </c>
      <c r="BE295" s="30">
        <f t="shared" si="131"/>
        <v>90933</v>
      </c>
      <c r="BF295" s="30">
        <f t="shared" si="132"/>
        <v>17541</v>
      </c>
      <c r="BG295" s="30">
        <v>300</v>
      </c>
      <c r="BH295" s="30">
        <v>234</v>
      </c>
      <c r="BI295" s="30">
        <v>240</v>
      </c>
      <c r="BJ295" s="30">
        <v>0.90690000000000004</v>
      </c>
      <c r="BK295" s="1635">
        <f t="shared" si="135"/>
        <v>0.57306567609300418</v>
      </c>
      <c r="BL295" s="30">
        <v>90480</v>
      </c>
      <c r="BM295" s="30">
        <f t="shared" si="133"/>
        <v>94733</v>
      </c>
      <c r="BN295" s="30">
        <f t="shared" si="134"/>
        <v>0</v>
      </c>
    </row>
    <row r="296" spans="1:66">
      <c r="A296" t="s">
        <v>3285</v>
      </c>
      <c r="B296">
        <v>1210</v>
      </c>
      <c r="C296">
        <v>51</v>
      </c>
      <c r="D296" s="30">
        <v>290</v>
      </c>
      <c r="E296" s="30" t="s">
        <v>3286</v>
      </c>
      <c r="F296" s="30" t="s">
        <v>3287</v>
      </c>
      <c r="G296" s="30" t="s">
        <v>2143</v>
      </c>
      <c r="H296" s="30" t="s">
        <v>2142</v>
      </c>
      <c r="I296" s="30">
        <v>11</v>
      </c>
      <c r="J296" s="30">
        <v>300</v>
      </c>
      <c r="K296" s="30">
        <v>300</v>
      </c>
      <c r="L296" s="30">
        <v>7.2</v>
      </c>
      <c r="M296" s="30">
        <v>240</v>
      </c>
      <c r="N296" s="30">
        <v>0.89119999999999999</v>
      </c>
      <c r="O296" s="1635">
        <f t="shared" si="118"/>
        <v>0.22337755169891613</v>
      </c>
      <c r="P296" s="30">
        <v>1032</v>
      </c>
      <c r="Q296" s="30">
        <f t="shared" si="121"/>
        <v>2772</v>
      </c>
      <c r="R296" s="30">
        <f t="shared" si="122"/>
        <v>0</v>
      </c>
      <c r="S296" s="30">
        <v>300</v>
      </c>
      <c r="T296" s="30">
        <v>7.2</v>
      </c>
      <c r="U296" s="30">
        <v>240</v>
      </c>
      <c r="V296" s="30">
        <v>0.89180000000000004</v>
      </c>
      <c r="W296" s="1635">
        <f t="shared" si="119"/>
        <v>0.21728235191039663</v>
      </c>
      <c r="X296" s="30">
        <v>1038</v>
      </c>
      <c r="Y296" s="30">
        <f t="shared" si="123"/>
        <v>2866</v>
      </c>
      <c r="Z296" s="30">
        <f t="shared" si="124"/>
        <v>0</v>
      </c>
      <c r="AA296" s="30">
        <v>300</v>
      </c>
      <c r="AB296" s="30">
        <v>7.2</v>
      </c>
      <c r="AC296" s="30">
        <v>240</v>
      </c>
      <c r="AD296" s="30">
        <v>0.89510000000000001</v>
      </c>
      <c r="AE296" s="1635">
        <f t="shared" si="120"/>
        <v>0.18749198310141221</v>
      </c>
      <c r="AF296" s="30">
        <v>870</v>
      </c>
      <c r="AG296" s="30">
        <f t="shared" si="125"/>
        <v>2784</v>
      </c>
      <c r="AH296" s="30">
        <f t="shared" si="126"/>
        <v>0</v>
      </c>
      <c r="AI296" s="30">
        <v>300</v>
      </c>
      <c r="AJ296" s="30">
        <v>6</v>
      </c>
      <c r="AK296" s="30">
        <v>240</v>
      </c>
      <c r="AL296" s="30">
        <v>0.89559999999999995</v>
      </c>
      <c r="AM296" s="1635">
        <f t="shared" si="117"/>
        <v>0.24462485652677127</v>
      </c>
      <c r="AN296" s="30">
        <v>978</v>
      </c>
      <c r="AO296" s="30">
        <f t="shared" si="127"/>
        <v>2399</v>
      </c>
      <c r="AP296" s="30">
        <f t="shared" si="128"/>
        <v>0</v>
      </c>
      <c r="AQ296" s="30">
        <v>300</v>
      </c>
      <c r="AR296" s="30">
        <v>10.8</v>
      </c>
      <c r="AS296" s="30">
        <v>240</v>
      </c>
      <c r="AT296" s="30">
        <v>0.8589</v>
      </c>
      <c r="AU296" s="1635">
        <f t="shared" si="114"/>
        <v>0.1851789256158686</v>
      </c>
      <c r="AV296" s="30">
        <v>1278</v>
      </c>
      <c r="AW296" s="30">
        <f t="shared" si="129"/>
        <v>4141</v>
      </c>
      <c r="AX296" s="30">
        <f t="shared" si="130"/>
        <v>0</v>
      </c>
      <c r="AY296" s="30">
        <v>300</v>
      </c>
      <c r="AZ296" s="30">
        <v>21.6</v>
      </c>
      <c r="BA296" s="30">
        <v>240</v>
      </c>
      <c r="BB296" s="30">
        <v>0.66559999999999997</v>
      </c>
      <c r="BC296" s="1635">
        <f t="shared" si="115"/>
        <v>0.12577995162630579</v>
      </c>
      <c r="BD296" s="30">
        <v>1302</v>
      </c>
      <c r="BE296" s="30">
        <f t="shared" si="131"/>
        <v>6211</v>
      </c>
      <c r="BF296" s="30">
        <f t="shared" si="132"/>
        <v>0</v>
      </c>
      <c r="BG296" s="30">
        <v>300</v>
      </c>
      <c r="BH296" s="30">
        <v>14.4</v>
      </c>
      <c r="BI296" s="30">
        <v>240</v>
      </c>
      <c r="BJ296" s="30">
        <v>0.75470000000000004</v>
      </c>
      <c r="BK296" s="1635">
        <f t="shared" si="135"/>
        <v>0.17809540499607476</v>
      </c>
      <c r="BL296" s="30">
        <v>1440</v>
      </c>
      <c r="BM296" s="30">
        <f t="shared" si="133"/>
        <v>4851</v>
      </c>
      <c r="BN296" s="30">
        <f t="shared" si="134"/>
        <v>0</v>
      </c>
    </row>
    <row r="297" spans="1:66">
      <c r="A297" t="s">
        <v>2899</v>
      </c>
      <c r="B297">
        <v>1220</v>
      </c>
      <c r="C297">
        <v>19</v>
      </c>
      <c r="D297" s="30">
        <v>291</v>
      </c>
      <c r="E297" s="30">
        <v>16226</v>
      </c>
      <c r="F297" s="30" t="s">
        <v>25</v>
      </c>
      <c r="G297" s="30" t="s">
        <v>2143</v>
      </c>
      <c r="H297" s="30" t="s">
        <v>2142</v>
      </c>
      <c r="I297" s="30">
        <v>11</v>
      </c>
      <c r="J297" s="30">
        <v>300</v>
      </c>
      <c r="K297" s="30">
        <v>300</v>
      </c>
      <c r="L297" s="30">
        <v>296</v>
      </c>
      <c r="M297" s="30">
        <v>296</v>
      </c>
      <c r="N297" s="30">
        <v>0.99980000000000002</v>
      </c>
      <c r="O297" s="1635">
        <f t="shared" si="118"/>
        <v>0.7616247348568812</v>
      </c>
      <c r="P297" s="30">
        <v>162285</v>
      </c>
      <c r="Q297" s="30">
        <f t="shared" si="121"/>
        <v>127846</v>
      </c>
      <c r="R297" s="30">
        <f t="shared" si="122"/>
        <v>34439</v>
      </c>
      <c r="S297" s="30">
        <v>300</v>
      </c>
      <c r="T297" s="30">
        <v>293</v>
      </c>
      <c r="U297" s="30">
        <v>293</v>
      </c>
      <c r="V297" s="30">
        <v>0.99839999999999995</v>
      </c>
      <c r="W297" s="1635">
        <f t="shared" si="119"/>
        <v>0.61876498819999048</v>
      </c>
      <c r="X297" s="30">
        <v>134670</v>
      </c>
      <c r="Y297" s="30">
        <f t="shared" si="123"/>
        <v>130586</v>
      </c>
      <c r="Z297" s="30">
        <f t="shared" si="124"/>
        <v>4084</v>
      </c>
      <c r="AA297" s="30">
        <v>300</v>
      </c>
      <c r="AB297" s="30">
        <v>275</v>
      </c>
      <c r="AC297" s="30">
        <v>275</v>
      </c>
      <c r="AD297" s="30">
        <v>0.97309999999999997</v>
      </c>
      <c r="AE297" s="1635">
        <f t="shared" si="120"/>
        <v>0.36922508405398141</v>
      </c>
      <c r="AF297" s="30">
        <v>71140</v>
      </c>
      <c r="AG297" s="30">
        <f t="shared" si="125"/>
        <v>115604</v>
      </c>
      <c r="AH297" s="30">
        <f t="shared" si="126"/>
        <v>0</v>
      </c>
      <c r="AI297" s="30">
        <v>300</v>
      </c>
      <c r="AJ297" s="30">
        <v>326</v>
      </c>
      <c r="AK297" s="30">
        <v>326</v>
      </c>
      <c r="AL297" s="30">
        <v>0.99670000000000003</v>
      </c>
      <c r="AM297" s="1635">
        <f t="shared" si="117"/>
        <v>0.72030861020733816</v>
      </c>
      <c r="AN297" s="30">
        <v>174130</v>
      </c>
      <c r="AO297" s="30">
        <f t="shared" si="127"/>
        <v>145046</v>
      </c>
      <c r="AP297" s="30">
        <f t="shared" si="128"/>
        <v>29084</v>
      </c>
      <c r="AQ297" s="30">
        <v>300</v>
      </c>
      <c r="AR297" s="30">
        <v>294</v>
      </c>
      <c r="AS297" s="30">
        <v>294</v>
      </c>
      <c r="AT297" s="30">
        <v>0.999</v>
      </c>
      <c r="AU297" s="1635">
        <f t="shared" si="114"/>
        <v>0.80725887177500077</v>
      </c>
      <c r="AV297" s="30">
        <v>176400</v>
      </c>
      <c r="AW297" s="30">
        <f t="shared" si="129"/>
        <v>131110</v>
      </c>
      <c r="AX297" s="30">
        <f t="shared" si="130"/>
        <v>45290</v>
      </c>
      <c r="AY297" s="30">
        <v>300</v>
      </c>
      <c r="AZ297" s="30">
        <v>309</v>
      </c>
      <c r="BA297" s="30">
        <v>309</v>
      </c>
      <c r="BB297" s="30">
        <v>0.999</v>
      </c>
      <c r="BC297" s="1635">
        <f t="shared" si="115"/>
        <v>0.79837568600603481</v>
      </c>
      <c r="BD297" s="30">
        <v>177445</v>
      </c>
      <c r="BE297" s="30">
        <f t="shared" si="131"/>
        <v>133355</v>
      </c>
      <c r="BF297" s="30">
        <f t="shared" si="132"/>
        <v>44090</v>
      </c>
      <c r="BG297" s="30">
        <v>300</v>
      </c>
      <c r="BH297" s="30">
        <v>313</v>
      </c>
      <c r="BI297" s="30">
        <v>313</v>
      </c>
      <c r="BJ297" s="30">
        <v>0.99650000000000005</v>
      </c>
      <c r="BK297" s="1635">
        <f t="shared" si="135"/>
        <v>0.67770002732260359</v>
      </c>
      <c r="BL297" s="30">
        <v>157265</v>
      </c>
      <c r="BM297" s="30">
        <f t="shared" si="133"/>
        <v>139234</v>
      </c>
      <c r="BN297" s="30">
        <f t="shared" si="134"/>
        <v>18031</v>
      </c>
    </row>
    <row r="298" spans="1:66">
      <c r="A298" t="s">
        <v>2900</v>
      </c>
      <c r="B298">
        <v>1220</v>
      </c>
      <c r="C298">
        <v>43</v>
      </c>
      <c r="D298" s="30">
        <v>292</v>
      </c>
      <c r="E298" s="30">
        <v>19414</v>
      </c>
      <c r="F298" s="30" t="s">
        <v>1440</v>
      </c>
      <c r="G298" s="30" t="s">
        <v>2143</v>
      </c>
      <c r="H298" s="30" t="s">
        <v>2142</v>
      </c>
      <c r="I298" s="30">
        <v>11</v>
      </c>
      <c r="J298" s="30">
        <v>300</v>
      </c>
      <c r="K298" s="30">
        <v>300</v>
      </c>
      <c r="L298" s="30">
        <v>337.5</v>
      </c>
      <c r="M298" s="30">
        <v>337.5</v>
      </c>
      <c r="N298" s="30">
        <v>0.99980000000000002</v>
      </c>
      <c r="O298" s="1635">
        <f t="shared" si="118"/>
        <v>0.68703041019726585</v>
      </c>
      <c r="P298" s="30">
        <v>166915</v>
      </c>
      <c r="Q298" s="30">
        <f t="shared" si="121"/>
        <v>145771</v>
      </c>
      <c r="R298" s="30">
        <f t="shared" si="122"/>
        <v>21144</v>
      </c>
      <c r="S298" s="30">
        <v>300</v>
      </c>
      <c r="T298" s="30">
        <v>307.5</v>
      </c>
      <c r="U298" s="30">
        <v>307.5</v>
      </c>
      <c r="V298" s="30">
        <v>0.99980000000000002</v>
      </c>
      <c r="W298" s="1635">
        <f t="shared" si="119"/>
        <v>0.62749677306735063</v>
      </c>
      <c r="X298" s="30">
        <v>143530</v>
      </c>
      <c r="Y298" s="30">
        <f t="shared" si="123"/>
        <v>137241</v>
      </c>
      <c r="Z298" s="30">
        <f t="shared" si="124"/>
        <v>6289</v>
      </c>
      <c r="AA298" s="30">
        <v>300</v>
      </c>
      <c r="AB298" s="30">
        <v>306</v>
      </c>
      <c r="AC298" s="30">
        <v>306</v>
      </c>
      <c r="AD298" s="30">
        <v>0.99970000000000003</v>
      </c>
      <c r="AE298" s="1635">
        <f t="shared" si="120"/>
        <v>0.68722958935610967</v>
      </c>
      <c r="AF298" s="30">
        <v>151365</v>
      </c>
      <c r="AG298" s="30">
        <f t="shared" si="125"/>
        <v>132152</v>
      </c>
      <c r="AH298" s="30">
        <f t="shared" si="126"/>
        <v>19213</v>
      </c>
      <c r="AI298" s="30">
        <v>300</v>
      </c>
      <c r="AJ298" s="30">
        <v>309</v>
      </c>
      <c r="AK298" s="30">
        <v>309</v>
      </c>
      <c r="AL298" s="30">
        <v>0.99990000000000001</v>
      </c>
      <c r="AM298" s="1635">
        <f t="shared" si="117"/>
        <v>0.61966822356453555</v>
      </c>
      <c r="AN298" s="30">
        <v>142445</v>
      </c>
      <c r="AO298" s="30">
        <f t="shared" si="127"/>
        <v>137924</v>
      </c>
      <c r="AP298" s="30">
        <f t="shared" si="128"/>
        <v>4521</v>
      </c>
      <c r="AQ298" s="30">
        <v>300</v>
      </c>
      <c r="AR298" s="30">
        <v>304.5</v>
      </c>
      <c r="AS298" s="30">
        <v>304.5</v>
      </c>
      <c r="AT298" s="30">
        <v>1</v>
      </c>
      <c r="AU298" s="1635">
        <f t="shared" si="114"/>
        <v>0.60044670445115389</v>
      </c>
      <c r="AV298" s="30">
        <v>136030</v>
      </c>
      <c r="AW298" s="30">
        <f t="shared" si="129"/>
        <v>135929</v>
      </c>
      <c r="AX298" s="30">
        <f t="shared" si="130"/>
        <v>101</v>
      </c>
      <c r="AY298" s="30">
        <v>300</v>
      </c>
      <c r="AZ298" s="30">
        <v>281.5</v>
      </c>
      <c r="BA298" s="30">
        <v>281.5</v>
      </c>
      <c r="BB298" s="30">
        <v>0.99919999999999998</v>
      </c>
      <c r="BC298" s="1635">
        <f t="shared" si="115"/>
        <v>0.60389736695612661</v>
      </c>
      <c r="BD298" s="30">
        <v>122300</v>
      </c>
      <c r="BE298" s="30">
        <f t="shared" si="131"/>
        <v>121511</v>
      </c>
      <c r="BF298" s="30">
        <f t="shared" si="132"/>
        <v>789</v>
      </c>
      <c r="BG298" s="30">
        <v>300</v>
      </c>
      <c r="BH298" s="30">
        <v>303.5</v>
      </c>
      <c r="BI298" s="30">
        <v>303.5</v>
      </c>
      <c r="BJ298" s="30">
        <v>0.99939999999999996</v>
      </c>
      <c r="BK298" s="1635">
        <f t="shared" si="135"/>
        <v>0.43712344570299955</v>
      </c>
      <c r="BL298" s="30">
        <v>98645</v>
      </c>
      <c r="BM298" s="30">
        <f t="shared" si="133"/>
        <v>135401</v>
      </c>
      <c r="BN298" s="30">
        <f t="shared" si="134"/>
        <v>0</v>
      </c>
    </row>
    <row r="299" spans="1:66">
      <c r="A299" t="s">
        <v>3288</v>
      </c>
      <c r="B299">
        <v>1220</v>
      </c>
      <c r="C299">
        <v>67</v>
      </c>
      <c r="D299" s="30">
        <v>293</v>
      </c>
      <c r="E299" s="30" t="s">
        <v>1543</v>
      </c>
      <c r="F299" s="30" t="s">
        <v>3289</v>
      </c>
      <c r="G299" s="30" t="s">
        <v>2143</v>
      </c>
      <c r="H299" s="30" t="s">
        <v>1760</v>
      </c>
      <c r="I299" s="30">
        <v>11</v>
      </c>
      <c r="J299" s="30">
        <v>300</v>
      </c>
      <c r="K299" s="30">
        <v>300</v>
      </c>
      <c r="L299" s="30">
        <v>184</v>
      </c>
      <c r="M299" s="30">
        <v>240</v>
      </c>
      <c r="N299" s="30">
        <v>0.9879</v>
      </c>
      <c r="O299" s="1635">
        <f t="shared" si="118"/>
        <v>0.35025254859158134</v>
      </c>
      <c r="P299" s="30">
        <v>45840</v>
      </c>
      <c r="Q299" s="30">
        <f t="shared" si="121"/>
        <v>78526</v>
      </c>
      <c r="R299" s="30">
        <f t="shared" si="122"/>
        <v>0</v>
      </c>
      <c r="S299" s="30">
        <v>300</v>
      </c>
      <c r="T299" s="30">
        <v>164</v>
      </c>
      <c r="U299" s="30">
        <v>240</v>
      </c>
      <c r="V299" s="30">
        <v>0.99790000000000001</v>
      </c>
      <c r="W299" s="1635">
        <f t="shared" si="119"/>
        <v>0.61563850043654478</v>
      </c>
      <c r="X299" s="30">
        <v>74960</v>
      </c>
      <c r="Y299" s="30">
        <f t="shared" si="123"/>
        <v>73056</v>
      </c>
      <c r="Z299" s="30">
        <f t="shared" si="124"/>
        <v>1904</v>
      </c>
      <c r="AA299" s="30">
        <v>300</v>
      </c>
      <c r="AB299" s="30">
        <v>240</v>
      </c>
      <c r="AC299" s="30">
        <v>240</v>
      </c>
      <c r="AD299" s="30">
        <v>0.99339999999999995</v>
      </c>
      <c r="AE299" s="1635">
        <f t="shared" si="120"/>
        <v>0.4536887904614903</v>
      </c>
      <c r="AF299" s="30">
        <v>77880</v>
      </c>
      <c r="AG299" s="30">
        <f t="shared" si="125"/>
        <v>102996</v>
      </c>
      <c r="AH299" s="30">
        <f t="shared" si="126"/>
        <v>0</v>
      </c>
      <c r="AI299" s="30">
        <v>300</v>
      </c>
      <c r="AJ299" s="30">
        <v>240</v>
      </c>
      <c r="AK299" s="30">
        <v>240</v>
      </c>
      <c r="AL299" s="30">
        <v>0.99270000000000003</v>
      </c>
      <c r="AM299" s="1635">
        <f t="shared" si="117"/>
        <v>0.49307074258575051</v>
      </c>
      <c r="AN299" s="30">
        <v>87400</v>
      </c>
      <c r="AO299" s="30">
        <f t="shared" si="127"/>
        <v>106354</v>
      </c>
      <c r="AP299" s="30">
        <f t="shared" si="128"/>
        <v>0</v>
      </c>
      <c r="AQ299" s="30">
        <v>300</v>
      </c>
      <c r="AR299" s="30">
        <v>164</v>
      </c>
      <c r="AS299" s="30">
        <v>240</v>
      </c>
      <c r="AT299" s="30">
        <v>0.99909999999999999</v>
      </c>
      <c r="AU299" s="1635">
        <f t="shared" si="114"/>
        <v>0.35502710372721236</v>
      </c>
      <c r="AV299" s="30">
        <v>43280</v>
      </c>
      <c r="AW299" s="30">
        <f t="shared" si="129"/>
        <v>73144</v>
      </c>
      <c r="AX299" s="30">
        <f t="shared" si="130"/>
        <v>0</v>
      </c>
      <c r="AY299" s="30">
        <v>300</v>
      </c>
      <c r="AZ299" s="30">
        <v>156</v>
      </c>
      <c r="BA299" s="30">
        <v>240</v>
      </c>
      <c r="BB299" s="30">
        <v>0.99329999999999996</v>
      </c>
      <c r="BC299" s="1635">
        <f t="shared" si="115"/>
        <v>0.21224827426377815</v>
      </c>
      <c r="BD299" s="30">
        <v>23680</v>
      </c>
      <c r="BE299" s="30">
        <f t="shared" si="131"/>
        <v>66940</v>
      </c>
      <c r="BF299" s="30">
        <f t="shared" si="132"/>
        <v>0</v>
      </c>
      <c r="BG299" s="30">
        <v>300</v>
      </c>
      <c r="BH299" s="30">
        <v>152</v>
      </c>
      <c r="BI299" s="30">
        <v>240</v>
      </c>
      <c r="BJ299" s="30">
        <v>0.99199999999999999</v>
      </c>
      <c r="BK299" s="1635">
        <f t="shared" si="135"/>
        <v>0.22071022053051462</v>
      </c>
      <c r="BL299" s="30">
        <v>24760</v>
      </c>
      <c r="BM299" s="30">
        <f t="shared" si="133"/>
        <v>67310</v>
      </c>
      <c r="BN299" s="30">
        <f t="shared" si="134"/>
        <v>0</v>
      </c>
    </row>
    <row r="300" spans="1:66">
      <c r="A300" t="s">
        <v>3833</v>
      </c>
      <c r="B300">
        <v>1220</v>
      </c>
      <c r="C300">
        <v>71</v>
      </c>
      <c r="D300" s="30">
        <v>294</v>
      </c>
      <c r="E300" s="30" t="s">
        <v>3834</v>
      </c>
      <c r="F300" s="30" t="s">
        <v>3835</v>
      </c>
      <c r="G300" s="30" t="s">
        <v>2143</v>
      </c>
      <c r="H300" s="30" t="s">
        <v>2223</v>
      </c>
      <c r="I300" s="30">
        <v>11</v>
      </c>
      <c r="J300" s="30">
        <v>300</v>
      </c>
      <c r="K300" s="30">
        <v>300</v>
      </c>
      <c r="L300" s="30">
        <v>96</v>
      </c>
      <c r="M300" s="30">
        <v>240</v>
      </c>
      <c r="N300" s="30">
        <v>0.95609999999999995</v>
      </c>
      <c r="O300" s="1635">
        <f t="shared" si="118"/>
        <v>0.33592778533161338</v>
      </c>
      <c r="P300" s="30">
        <v>22200</v>
      </c>
      <c r="Q300" s="30">
        <f t="shared" si="121"/>
        <v>39651</v>
      </c>
      <c r="R300" s="30">
        <f t="shared" si="122"/>
        <v>0</v>
      </c>
      <c r="S300" s="30">
        <v>300</v>
      </c>
      <c r="T300" s="30">
        <v>138</v>
      </c>
      <c r="U300" s="30">
        <v>240</v>
      </c>
      <c r="V300" s="30">
        <v>0.96940000000000004</v>
      </c>
      <c r="W300" s="1635">
        <f t="shared" si="119"/>
        <v>0.34361417293443031</v>
      </c>
      <c r="X300" s="30">
        <v>34200</v>
      </c>
      <c r="Y300" s="30">
        <f t="shared" si="123"/>
        <v>59718</v>
      </c>
      <c r="Z300" s="30">
        <f t="shared" si="124"/>
        <v>0</v>
      </c>
      <c r="AA300" s="30">
        <v>300</v>
      </c>
      <c r="AB300" s="30">
        <v>174</v>
      </c>
      <c r="AC300" s="30">
        <v>240</v>
      </c>
      <c r="AD300" s="30">
        <v>0.97089999999999999</v>
      </c>
      <c r="AE300" s="1635">
        <f t="shared" si="120"/>
        <v>0.26341242809432652</v>
      </c>
      <c r="AF300" s="30">
        <v>32040</v>
      </c>
      <c r="AG300" s="30">
        <f t="shared" si="125"/>
        <v>72981</v>
      </c>
      <c r="AH300" s="30">
        <f t="shared" si="126"/>
        <v>0</v>
      </c>
      <c r="AI300" s="30">
        <v>300</v>
      </c>
      <c r="AJ300" s="30">
        <v>138</v>
      </c>
      <c r="AK300" s="30">
        <v>240</v>
      </c>
      <c r="AL300" s="30">
        <v>0.92400000000000004</v>
      </c>
      <c r="AM300" s="1635">
        <f t="shared" si="117"/>
        <v>9.9927343966614651E-2</v>
      </c>
      <c r="AN300" s="30">
        <v>9480</v>
      </c>
      <c r="AO300" s="30">
        <f t="shared" si="127"/>
        <v>56921</v>
      </c>
      <c r="AP300" s="30">
        <f t="shared" si="128"/>
        <v>0</v>
      </c>
      <c r="AQ300" s="30">
        <v>300</v>
      </c>
      <c r="AR300" s="30">
        <v>108</v>
      </c>
      <c r="AS300" s="30">
        <v>240</v>
      </c>
      <c r="AT300" s="30">
        <v>0.93459999999999999</v>
      </c>
      <c r="AU300" s="1635">
        <f t="shared" si="114"/>
        <v>0.22850453084536321</v>
      </c>
      <c r="AV300" s="30">
        <v>17160</v>
      </c>
      <c r="AW300" s="30">
        <f t="shared" si="129"/>
        <v>45058</v>
      </c>
      <c r="AX300" s="30">
        <f t="shared" si="130"/>
        <v>0</v>
      </c>
      <c r="AY300" s="30">
        <v>300</v>
      </c>
      <c r="AZ300" s="30">
        <v>114</v>
      </c>
      <c r="BA300" s="30">
        <v>240</v>
      </c>
      <c r="BB300" s="30">
        <v>0.8296</v>
      </c>
      <c r="BC300" s="1635">
        <f t="shared" si="115"/>
        <v>0.39475094035313291</v>
      </c>
      <c r="BD300" s="30">
        <v>26880</v>
      </c>
      <c r="BE300" s="30">
        <f t="shared" si="131"/>
        <v>40856</v>
      </c>
      <c r="BF300" s="30">
        <f t="shared" si="132"/>
        <v>0</v>
      </c>
      <c r="BG300" s="30">
        <v>300</v>
      </c>
      <c r="BH300" s="30">
        <v>150</v>
      </c>
      <c r="BI300" s="30">
        <v>240</v>
      </c>
      <c r="BJ300" s="30">
        <v>0.79830000000000001</v>
      </c>
      <c r="BK300" s="1635">
        <f t="shared" si="135"/>
        <v>0.32528801121738532</v>
      </c>
      <c r="BL300" s="30">
        <v>28980</v>
      </c>
      <c r="BM300" s="30">
        <f t="shared" si="133"/>
        <v>53454</v>
      </c>
      <c r="BN300" s="30">
        <f t="shared" si="134"/>
        <v>0</v>
      </c>
    </row>
    <row r="301" spans="1:66">
      <c r="A301" t="s">
        <v>2901</v>
      </c>
      <c r="B301">
        <v>1230</v>
      </c>
      <c r="C301">
        <v>62</v>
      </c>
      <c r="D301" s="30">
        <v>295</v>
      </c>
      <c r="E301" s="30" t="s">
        <v>3290</v>
      </c>
      <c r="F301" s="30" t="s">
        <v>1181</v>
      </c>
      <c r="G301" s="30" t="s">
        <v>2143</v>
      </c>
      <c r="H301" s="30" t="s">
        <v>2223</v>
      </c>
      <c r="I301" s="30">
        <v>11</v>
      </c>
      <c r="J301" s="30">
        <v>300</v>
      </c>
      <c r="K301" s="30">
        <v>300</v>
      </c>
      <c r="L301" s="30">
        <v>244</v>
      </c>
      <c r="M301" s="30">
        <v>244</v>
      </c>
      <c r="N301" s="30">
        <v>0.92630000000000001</v>
      </c>
      <c r="O301" s="1635">
        <f t="shared" si="118"/>
        <v>0.38910509662293158</v>
      </c>
      <c r="P301" s="30">
        <v>63320</v>
      </c>
      <c r="Q301" s="30">
        <f t="shared" si="121"/>
        <v>97639</v>
      </c>
      <c r="R301" s="30">
        <f t="shared" si="122"/>
        <v>0</v>
      </c>
      <c r="S301" s="30">
        <v>300</v>
      </c>
      <c r="T301" s="30">
        <v>284</v>
      </c>
      <c r="U301" s="30">
        <v>284</v>
      </c>
      <c r="V301" s="30">
        <v>0.93189999999999995</v>
      </c>
      <c r="W301" s="1635">
        <f t="shared" si="119"/>
        <v>0.37520299761964881</v>
      </c>
      <c r="X301" s="30">
        <v>73880</v>
      </c>
      <c r="Y301" s="30">
        <f t="shared" si="123"/>
        <v>118144</v>
      </c>
      <c r="Z301" s="30">
        <f t="shared" si="124"/>
        <v>0</v>
      </c>
      <c r="AA301" s="30">
        <v>300</v>
      </c>
      <c r="AB301" s="30">
        <v>240</v>
      </c>
      <c r="AC301" s="30">
        <v>240</v>
      </c>
      <c r="AD301" s="30">
        <v>0.95220000000000005</v>
      </c>
      <c r="AE301" s="1635">
        <f t="shared" si="120"/>
        <v>0.24699137280527744</v>
      </c>
      <c r="AF301" s="30">
        <v>40640</v>
      </c>
      <c r="AG301" s="30">
        <f t="shared" si="125"/>
        <v>98724</v>
      </c>
      <c r="AH301" s="30">
        <f t="shared" si="126"/>
        <v>0</v>
      </c>
      <c r="AI301" s="30">
        <v>300</v>
      </c>
      <c r="AJ301" s="30">
        <v>296</v>
      </c>
      <c r="AK301" s="30">
        <v>296</v>
      </c>
      <c r="AL301" s="30">
        <v>0.93859999999999999</v>
      </c>
      <c r="AM301" s="1635">
        <f t="shared" si="117"/>
        <v>0.29278830324313299</v>
      </c>
      <c r="AN301" s="30">
        <v>60520</v>
      </c>
      <c r="AO301" s="30">
        <f t="shared" si="127"/>
        <v>124021</v>
      </c>
      <c r="AP301" s="30">
        <f t="shared" si="128"/>
        <v>0</v>
      </c>
      <c r="AQ301" s="30">
        <v>300</v>
      </c>
      <c r="AR301" s="30">
        <v>196</v>
      </c>
      <c r="AS301" s="30">
        <v>240</v>
      </c>
      <c r="AT301" s="30">
        <v>0.94130000000000003</v>
      </c>
      <c r="AU301" s="1635">
        <f t="shared" si="114"/>
        <v>0.5283244746170076</v>
      </c>
      <c r="AV301" s="30">
        <v>72520</v>
      </c>
      <c r="AW301" s="30">
        <f t="shared" si="129"/>
        <v>82358</v>
      </c>
      <c r="AX301" s="30">
        <f t="shared" si="130"/>
        <v>0</v>
      </c>
      <c r="AY301" s="30">
        <v>300</v>
      </c>
      <c r="AZ301" s="30">
        <v>212</v>
      </c>
      <c r="BA301" s="30">
        <v>240</v>
      </c>
      <c r="BB301" s="30">
        <v>0.93359999999999999</v>
      </c>
      <c r="BC301" s="1635">
        <f t="shared" si="115"/>
        <v>0.46987922588155406</v>
      </c>
      <c r="BD301" s="30">
        <v>66960</v>
      </c>
      <c r="BE301" s="30">
        <f t="shared" si="131"/>
        <v>85503</v>
      </c>
      <c r="BF301" s="30">
        <f t="shared" si="132"/>
        <v>0</v>
      </c>
      <c r="BG301" s="30">
        <v>300</v>
      </c>
      <c r="BH301" s="30">
        <v>196</v>
      </c>
      <c r="BI301" s="30">
        <v>240</v>
      </c>
      <c r="BJ301" s="30">
        <v>0.94430000000000003</v>
      </c>
      <c r="BK301" s="1635">
        <f t="shared" si="135"/>
        <v>0.34480353820600979</v>
      </c>
      <c r="BL301" s="30">
        <v>47480</v>
      </c>
      <c r="BM301" s="30">
        <f t="shared" si="133"/>
        <v>82621</v>
      </c>
      <c r="BN301" s="30">
        <f t="shared" si="134"/>
        <v>0</v>
      </c>
    </row>
    <row r="302" spans="1:66">
      <c r="A302" t="s">
        <v>3836</v>
      </c>
      <c r="B302">
        <v>1270</v>
      </c>
      <c r="C302">
        <v>13</v>
      </c>
      <c r="D302" s="30">
        <v>296</v>
      </c>
      <c r="E302" s="30">
        <v>44729</v>
      </c>
      <c r="F302" s="30" t="s">
        <v>3837</v>
      </c>
      <c r="G302" s="30" t="s">
        <v>2143</v>
      </c>
      <c r="H302" s="30" t="s">
        <v>2142</v>
      </c>
      <c r="I302" s="30">
        <v>11</v>
      </c>
      <c r="J302" s="30">
        <v>300</v>
      </c>
      <c r="K302" s="30">
        <v>300</v>
      </c>
      <c r="L302" s="30">
        <v>148</v>
      </c>
      <c r="M302" s="30">
        <v>240</v>
      </c>
      <c r="N302" s="30">
        <v>0.75600000000000001</v>
      </c>
      <c r="O302" s="1635">
        <f t="shared" si="118"/>
        <v>0.12611818167373723</v>
      </c>
      <c r="P302" s="30">
        <v>10160</v>
      </c>
      <c r="Q302" s="30">
        <f t="shared" si="121"/>
        <v>48336</v>
      </c>
      <c r="R302" s="30">
        <f t="shared" si="122"/>
        <v>0</v>
      </c>
      <c r="S302" s="30">
        <v>300</v>
      </c>
      <c r="T302" s="30">
        <v>132</v>
      </c>
      <c r="U302" s="30">
        <v>240</v>
      </c>
      <c r="V302" s="30">
        <v>0.69940000000000002</v>
      </c>
      <c r="W302" s="1635">
        <f t="shared" si="119"/>
        <v>0.13685332668424166</v>
      </c>
      <c r="X302" s="30">
        <v>9400</v>
      </c>
      <c r="Y302" s="30">
        <f t="shared" si="123"/>
        <v>41212</v>
      </c>
      <c r="Z302" s="30">
        <f t="shared" si="124"/>
        <v>0</v>
      </c>
      <c r="AA302" s="30">
        <v>300</v>
      </c>
      <c r="AB302" s="30">
        <v>132</v>
      </c>
      <c r="AC302" s="30">
        <v>240</v>
      </c>
      <c r="AD302" s="30">
        <v>0.72640000000000005</v>
      </c>
      <c r="AE302" s="1635">
        <f t="shared" si="120"/>
        <v>0.13847635681336121</v>
      </c>
      <c r="AF302" s="30">
        <v>9560</v>
      </c>
      <c r="AG302" s="30">
        <f t="shared" si="125"/>
        <v>41422</v>
      </c>
      <c r="AH302" s="30">
        <f t="shared" si="126"/>
        <v>0</v>
      </c>
      <c r="AI302" s="30">
        <v>300</v>
      </c>
      <c r="AJ302" s="30">
        <v>140</v>
      </c>
      <c r="AK302" s="30">
        <v>240</v>
      </c>
      <c r="AL302" s="30">
        <v>0.85760000000000003</v>
      </c>
      <c r="AM302" s="1635">
        <f t="shared" si="117"/>
        <v>0.1159775718183277</v>
      </c>
      <c r="AN302" s="30">
        <v>10360</v>
      </c>
      <c r="AO302" s="30">
        <f t="shared" si="127"/>
        <v>53597</v>
      </c>
      <c r="AP302" s="30">
        <f t="shared" si="128"/>
        <v>0</v>
      </c>
      <c r="AQ302" s="30">
        <v>300</v>
      </c>
      <c r="AR302" s="30">
        <v>144</v>
      </c>
      <c r="AS302" s="30">
        <v>240</v>
      </c>
      <c r="AT302" s="30">
        <v>0.87470000000000003</v>
      </c>
      <c r="AU302" s="1635">
        <f t="shared" si="114"/>
        <v>0.1340278605847999</v>
      </c>
      <c r="AV302" s="30">
        <v>12560</v>
      </c>
      <c r="AW302" s="30">
        <f t="shared" si="129"/>
        <v>56227</v>
      </c>
      <c r="AX302" s="30">
        <f t="shared" si="130"/>
        <v>0</v>
      </c>
      <c r="AY302" s="30">
        <v>300</v>
      </c>
      <c r="AZ302" s="30">
        <v>208</v>
      </c>
      <c r="BA302" s="30">
        <v>240</v>
      </c>
      <c r="BB302" s="30">
        <v>0.73409999999999997</v>
      </c>
      <c r="BC302" s="1635">
        <f t="shared" si="115"/>
        <v>9.2415039288762227E-2</v>
      </c>
      <c r="BD302" s="30">
        <v>10160</v>
      </c>
      <c r="BE302" s="30">
        <f t="shared" si="131"/>
        <v>65963</v>
      </c>
      <c r="BF302" s="30">
        <f t="shared" si="132"/>
        <v>0</v>
      </c>
      <c r="BG302" s="30">
        <v>300</v>
      </c>
      <c r="BH302" s="30">
        <v>192</v>
      </c>
      <c r="BI302" s="30">
        <v>240</v>
      </c>
      <c r="BJ302" s="30">
        <v>0.59589999999999999</v>
      </c>
      <c r="BK302" s="1635">
        <f t="shared" si="135"/>
        <v>0.13580328781921386</v>
      </c>
      <c r="BL302" s="30">
        <v>11560</v>
      </c>
      <c r="BM302" s="30">
        <f t="shared" si="133"/>
        <v>51074</v>
      </c>
      <c r="BN302" s="30">
        <f t="shared" si="134"/>
        <v>0</v>
      </c>
    </row>
    <row r="303" spans="1:66">
      <c r="A303" t="s">
        <v>2904</v>
      </c>
      <c r="B303">
        <v>6110</v>
      </c>
      <c r="C303">
        <v>47</v>
      </c>
      <c r="D303" s="30">
        <v>297</v>
      </c>
      <c r="E303" s="30" t="s">
        <v>3292</v>
      </c>
      <c r="F303" s="30" t="s">
        <v>800</v>
      </c>
      <c r="G303" s="30" t="s">
        <v>2143</v>
      </c>
      <c r="H303" s="30" t="s">
        <v>2142</v>
      </c>
      <c r="I303" s="30">
        <v>11</v>
      </c>
      <c r="J303" s="30">
        <v>300</v>
      </c>
      <c r="K303" s="30">
        <v>300</v>
      </c>
      <c r="L303" s="30">
        <v>371</v>
      </c>
      <c r="M303" s="30">
        <v>371</v>
      </c>
      <c r="N303" s="30">
        <v>0.98729999999999996</v>
      </c>
      <c r="O303" s="1635">
        <f t="shared" si="118"/>
        <v>9.280409872648282E-2</v>
      </c>
      <c r="P303" s="30">
        <v>24475</v>
      </c>
      <c r="Q303" s="30">
        <f t="shared" si="121"/>
        <v>158237</v>
      </c>
      <c r="R303" s="30">
        <f t="shared" si="122"/>
        <v>0</v>
      </c>
      <c r="S303" s="30">
        <v>300</v>
      </c>
      <c r="T303" s="30">
        <v>334.5</v>
      </c>
      <c r="U303" s="30">
        <v>334.5</v>
      </c>
      <c r="V303" s="30">
        <v>0.98750000000000004</v>
      </c>
      <c r="W303" s="1635">
        <f t="shared" si="119"/>
        <v>0.10941695897759229</v>
      </c>
      <c r="X303" s="30">
        <v>26890</v>
      </c>
      <c r="Y303" s="30">
        <f t="shared" si="123"/>
        <v>147454</v>
      </c>
      <c r="Z303" s="30">
        <f t="shared" si="124"/>
        <v>0</v>
      </c>
      <c r="AA303" s="30">
        <v>300</v>
      </c>
      <c r="AB303" s="30">
        <v>314</v>
      </c>
      <c r="AC303" s="30">
        <v>314</v>
      </c>
      <c r="AD303" s="30">
        <v>0.98509999999999998</v>
      </c>
      <c r="AE303" s="1635">
        <f t="shared" si="120"/>
        <v>8.6232672912740962E-2</v>
      </c>
      <c r="AF303" s="30">
        <v>19205</v>
      </c>
      <c r="AG303" s="30">
        <f t="shared" si="125"/>
        <v>133627</v>
      </c>
      <c r="AH303" s="30">
        <f t="shared" si="126"/>
        <v>0</v>
      </c>
      <c r="AI303" s="30">
        <v>300</v>
      </c>
      <c r="AJ303" s="30">
        <v>307</v>
      </c>
      <c r="AK303" s="30">
        <v>307</v>
      </c>
      <c r="AL303" s="30">
        <v>0.98950000000000005</v>
      </c>
      <c r="AM303" s="1635">
        <f t="shared" si="117"/>
        <v>0.13497207350147725</v>
      </c>
      <c r="AN303" s="30">
        <v>30505</v>
      </c>
      <c r="AO303" s="30">
        <f t="shared" si="127"/>
        <v>135606</v>
      </c>
      <c r="AP303" s="30">
        <f t="shared" si="128"/>
        <v>0</v>
      </c>
      <c r="AQ303" s="30">
        <v>300</v>
      </c>
      <c r="AR303" s="30">
        <v>315</v>
      </c>
      <c r="AS303" s="30">
        <v>315</v>
      </c>
      <c r="AT303" s="30">
        <v>0.98980000000000001</v>
      </c>
      <c r="AU303" s="1635">
        <f t="shared" si="114"/>
        <v>5.4123488150564329E-2</v>
      </c>
      <c r="AV303" s="30">
        <v>12555</v>
      </c>
      <c r="AW303" s="30">
        <f t="shared" si="129"/>
        <v>139182</v>
      </c>
      <c r="AX303" s="30">
        <f t="shared" si="130"/>
        <v>0</v>
      </c>
      <c r="AY303" s="30">
        <v>300</v>
      </c>
      <c r="AZ303" s="30">
        <v>4</v>
      </c>
      <c r="BA303" s="30">
        <v>240</v>
      </c>
      <c r="BB303" s="30">
        <v>1</v>
      </c>
      <c r="BC303" s="1635">
        <f t="shared" si="115"/>
        <v>0.29340277777777779</v>
      </c>
      <c r="BD303" s="30">
        <v>845</v>
      </c>
      <c r="BE303" s="30">
        <f t="shared" si="131"/>
        <v>1728</v>
      </c>
      <c r="BF303" s="30">
        <f t="shared" si="132"/>
        <v>0</v>
      </c>
      <c r="BG303" s="30">
        <v>300</v>
      </c>
      <c r="BH303" s="30">
        <v>7</v>
      </c>
      <c r="BI303" s="30">
        <v>240</v>
      </c>
      <c r="BJ303" s="30">
        <v>0.40589999999999998</v>
      </c>
      <c r="BK303" s="1635">
        <f t="shared" si="135"/>
        <v>0.48487951713758165</v>
      </c>
      <c r="BL303" s="30">
        <v>1025</v>
      </c>
      <c r="BM303" s="30">
        <f t="shared" si="133"/>
        <v>1268</v>
      </c>
      <c r="BN303" s="30">
        <f t="shared" si="134"/>
        <v>0</v>
      </c>
    </row>
    <row r="304" spans="1:66">
      <c r="A304" t="s">
        <v>2905</v>
      </c>
      <c r="B304">
        <v>6210</v>
      </c>
      <c r="C304">
        <v>7</v>
      </c>
      <c r="D304" s="30">
        <v>298</v>
      </c>
      <c r="E304" s="30" t="s">
        <v>3293</v>
      </c>
      <c r="F304" s="30" t="s">
        <v>1535</v>
      </c>
      <c r="G304" s="30" t="s">
        <v>2143</v>
      </c>
      <c r="H304" s="30" t="s">
        <v>2142</v>
      </c>
      <c r="I304" s="30">
        <v>11</v>
      </c>
      <c r="J304" s="30">
        <v>300</v>
      </c>
      <c r="K304" s="30">
        <v>300</v>
      </c>
      <c r="L304" s="30">
        <v>170.1</v>
      </c>
      <c r="M304" s="30">
        <v>240</v>
      </c>
      <c r="N304" s="30">
        <v>0.92210000000000003</v>
      </c>
      <c r="O304" s="1635">
        <f t="shared" si="118"/>
        <v>0.17065222494054427</v>
      </c>
      <c r="P304" s="30">
        <v>19272</v>
      </c>
      <c r="Q304" s="30">
        <f t="shared" si="121"/>
        <v>67759</v>
      </c>
      <c r="R304" s="30">
        <f t="shared" si="122"/>
        <v>0</v>
      </c>
      <c r="S304" s="30">
        <v>300</v>
      </c>
      <c r="T304" s="30">
        <v>180.36</v>
      </c>
      <c r="U304" s="30">
        <v>240</v>
      </c>
      <c r="V304" s="30">
        <v>0.9083</v>
      </c>
      <c r="W304" s="1635">
        <f t="shared" si="119"/>
        <v>0.2042207507702879</v>
      </c>
      <c r="X304" s="30">
        <v>24891</v>
      </c>
      <c r="Y304" s="30">
        <f t="shared" si="123"/>
        <v>73130</v>
      </c>
      <c r="Z304" s="30">
        <f t="shared" si="124"/>
        <v>0</v>
      </c>
      <c r="AA304" s="30">
        <v>300</v>
      </c>
      <c r="AB304" s="30">
        <v>170.1</v>
      </c>
      <c r="AC304" s="30">
        <v>240</v>
      </c>
      <c r="AD304" s="30">
        <v>0.96179999999999999</v>
      </c>
      <c r="AE304" s="1635">
        <f t="shared" si="120"/>
        <v>0.10327388873017054</v>
      </c>
      <c r="AF304" s="30">
        <v>12165</v>
      </c>
      <c r="AG304" s="30">
        <f t="shared" si="125"/>
        <v>70676</v>
      </c>
      <c r="AH304" s="30">
        <f t="shared" si="126"/>
        <v>0</v>
      </c>
      <c r="AI304" s="30">
        <v>300</v>
      </c>
      <c r="AJ304" s="30">
        <v>167.43</v>
      </c>
      <c r="AK304" s="30">
        <v>240</v>
      </c>
      <c r="AL304" s="30">
        <v>0.93640000000000001</v>
      </c>
      <c r="AM304" s="1635">
        <f t="shared" si="117"/>
        <v>0.13263274815639337</v>
      </c>
      <c r="AN304" s="30">
        <v>15471</v>
      </c>
      <c r="AO304" s="30">
        <f t="shared" si="127"/>
        <v>69987</v>
      </c>
      <c r="AP304" s="30">
        <f t="shared" si="128"/>
        <v>0</v>
      </c>
      <c r="AQ304" s="30">
        <v>300</v>
      </c>
      <c r="AR304" s="30">
        <v>177.9</v>
      </c>
      <c r="AS304" s="30">
        <v>240</v>
      </c>
      <c r="AT304" s="30">
        <v>0.93220000000000003</v>
      </c>
      <c r="AU304" s="1635">
        <f t="shared" si="114"/>
        <v>0.10805312279768818</v>
      </c>
      <c r="AV304" s="30">
        <v>13332</v>
      </c>
      <c r="AW304" s="30">
        <f t="shared" si="129"/>
        <v>74030</v>
      </c>
      <c r="AX304" s="30">
        <f t="shared" si="130"/>
        <v>0</v>
      </c>
      <c r="AY304" s="30">
        <v>300</v>
      </c>
      <c r="AZ304" s="30">
        <v>161.43</v>
      </c>
      <c r="BA304" s="30">
        <v>240</v>
      </c>
      <c r="BB304" s="30">
        <v>0.97</v>
      </c>
      <c r="BC304" s="1635">
        <f t="shared" si="115"/>
        <v>0.14951742512633545</v>
      </c>
      <c r="BD304" s="30">
        <v>16857</v>
      </c>
      <c r="BE304" s="30">
        <f t="shared" si="131"/>
        <v>67646</v>
      </c>
      <c r="BF304" s="30">
        <f t="shared" si="132"/>
        <v>0</v>
      </c>
      <c r="BG304" s="30">
        <v>300</v>
      </c>
      <c r="BH304" s="30">
        <v>174.9</v>
      </c>
      <c r="BI304" s="30">
        <v>240</v>
      </c>
      <c r="BJ304" s="30">
        <v>0.97</v>
      </c>
      <c r="BK304" s="1635">
        <f t="shared" si="135"/>
        <v>0.1518517018513881</v>
      </c>
      <c r="BL304" s="30">
        <v>19167</v>
      </c>
      <c r="BM304" s="30">
        <f t="shared" si="133"/>
        <v>75733</v>
      </c>
      <c r="BN304" s="30">
        <f t="shared" si="134"/>
        <v>0</v>
      </c>
    </row>
    <row r="305" spans="1:66">
      <c r="A305" t="s">
        <v>4087</v>
      </c>
      <c r="B305">
        <v>6220</v>
      </c>
      <c r="C305">
        <v>182</v>
      </c>
      <c r="D305" s="30">
        <v>299</v>
      </c>
      <c r="E305" s="30" t="s">
        <v>4088</v>
      </c>
      <c r="F305" s="30" t="s">
        <v>1709</v>
      </c>
      <c r="G305" s="30" t="s">
        <v>2226</v>
      </c>
      <c r="H305" s="30" t="s">
        <v>1439</v>
      </c>
      <c r="I305" s="30">
        <v>11</v>
      </c>
      <c r="J305" s="30">
        <v>300</v>
      </c>
      <c r="K305" s="30">
        <v>0</v>
      </c>
      <c r="L305" s="30">
        <v>0</v>
      </c>
      <c r="M305" s="30">
        <v>0</v>
      </c>
      <c r="N305" s="30">
        <v>0</v>
      </c>
      <c r="O305" s="1635">
        <v>0</v>
      </c>
      <c r="P305" s="30">
        <v>0</v>
      </c>
      <c r="Q305" s="30">
        <f t="shared" si="121"/>
        <v>0</v>
      </c>
      <c r="R305" s="30">
        <f t="shared" si="122"/>
        <v>0</v>
      </c>
      <c r="S305" s="30">
        <v>0</v>
      </c>
      <c r="T305" s="30">
        <v>0</v>
      </c>
      <c r="U305" s="30">
        <v>0</v>
      </c>
      <c r="V305" s="30">
        <v>0</v>
      </c>
      <c r="W305" s="1635">
        <v>0</v>
      </c>
      <c r="X305" s="30">
        <v>0</v>
      </c>
      <c r="Y305" s="30">
        <f t="shared" si="123"/>
        <v>0</v>
      </c>
      <c r="Z305" s="30">
        <f t="shared" si="124"/>
        <v>0</v>
      </c>
      <c r="AA305" s="30">
        <v>0</v>
      </c>
      <c r="AB305" s="30">
        <v>0</v>
      </c>
      <c r="AC305" s="30">
        <v>0</v>
      </c>
      <c r="AD305" s="30">
        <v>0</v>
      </c>
      <c r="AE305" s="1635">
        <v>0</v>
      </c>
      <c r="AF305" s="30">
        <v>0</v>
      </c>
      <c r="AG305" s="30">
        <f t="shared" si="125"/>
        <v>0</v>
      </c>
      <c r="AH305" s="30">
        <f t="shared" si="126"/>
        <v>0</v>
      </c>
      <c r="AI305" s="30">
        <v>0</v>
      </c>
      <c r="AJ305" s="30">
        <v>0</v>
      </c>
      <c r="AK305" s="30">
        <v>0</v>
      </c>
      <c r="AL305" s="30">
        <v>0</v>
      </c>
      <c r="AM305" s="1635">
        <v>0</v>
      </c>
      <c r="AN305" s="30">
        <v>0</v>
      </c>
      <c r="AO305" s="30">
        <f t="shared" si="127"/>
        <v>0</v>
      </c>
      <c r="AP305" s="30">
        <f t="shared" si="128"/>
        <v>0</v>
      </c>
      <c r="AQ305" s="30">
        <v>0</v>
      </c>
      <c r="AR305" s="30">
        <v>0</v>
      </c>
      <c r="AS305" s="30">
        <v>0</v>
      </c>
      <c r="AT305" s="30">
        <v>0</v>
      </c>
      <c r="AU305" s="1635">
        <v>0</v>
      </c>
      <c r="AV305" s="30">
        <v>0</v>
      </c>
      <c r="AW305" s="30">
        <f t="shared" si="129"/>
        <v>0</v>
      </c>
      <c r="AX305" s="30">
        <f t="shared" si="130"/>
        <v>0</v>
      </c>
      <c r="AY305" s="30">
        <v>300</v>
      </c>
      <c r="AZ305" s="30">
        <v>16</v>
      </c>
      <c r="BA305" s="30">
        <v>160</v>
      </c>
      <c r="BB305" s="30">
        <v>0.84619999999999995</v>
      </c>
      <c r="BC305" s="1635">
        <f t="shared" si="115"/>
        <v>4.513642690196696E-2</v>
      </c>
      <c r="BD305" s="30">
        <v>440</v>
      </c>
      <c r="BE305" s="30">
        <f t="shared" si="131"/>
        <v>5849</v>
      </c>
      <c r="BF305" s="30">
        <f t="shared" si="132"/>
        <v>0</v>
      </c>
      <c r="BG305" s="30">
        <v>300</v>
      </c>
      <c r="BH305" s="30">
        <v>12</v>
      </c>
      <c r="BI305" s="30">
        <v>240</v>
      </c>
      <c r="BJ305" s="30">
        <v>1</v>
      </c>
      <c r="BK305" s="1635">
        <f t="shared" si="135"/>
        <v>0.24641577060931899</v>
      </c>
      <c r="BL305" s="30">
        <v>2200</v>
      </c>
      <c r="BM305" s="30">
        <f t="shared" si="133"/>
        <v>5357</v>
      </c>
      <c r="BN305" s="30">
        <f t="shared" si="134"/>
        <v>0</v>
      </c>
    </row>
    <row r="306" spans="1:66">
      <c r="A306" t="s">
        <v>2906</v>
      </c>
      <c r="B306">
        <v>1260</v>
      </c>
      <c r="C306">
        <v>6</v>
      </c>
      <c r="D306" s="30">
        <v>300</v>
      </c>
      <c r="E306" s="30">
        <v>3116898</v>
      </c>
      <c r="F306" s="30" t="s">
        <v>2907</v>
      </c>
      <c r="G306" s="30" t="s">
        <v>2143</v>
      </c>
      <c r="H306" s="30" t="s">
        <v>2142</v>
      </c>
      <c r="I306" s="30">
        <v>11</v>
      </c>
      <c r="J306" s="30">
        <v>301</v>
      </c>
      <c r="K306" s="30">
        <v>301</v>
      </c>
      <c r="L306" s="30">
        <v>274.5</v>
      </c>
      <c r="M306" s="30">
        <v>274.5</v>
      </c>
      <c r="N306" s="30">
        <v>0.98060000000000003</v>
      </c>
      <c r="O306" s="1635">
        <f>(P306/(24*30*L306*N306))</f>
        <v>0.35169229005053843</v>
      </c>
      <c r="P306" s="30">
        <v>68160</v>
      </c>
      <c r="Q306" s="30">
        <f t="shared" si="121"/>
        <v>116283</v>
      </c>
      <c r="R306" s="30">
        <f t="shared" si="122"/>
        <v>0</v>
      </c>
      <c r="S306" s="30">
        <v>301</v>
      </c>
      <c r="T306" s="30">
        <v>320.3</v>
      </c>
      <c r="U306" s="30">
        <v>320.3</v>
      </c>
      <c r="V306" s="30">
        <v>0.93469999999999998</v>
      </c>
      <c r="W306" s="1635">
        <f t="shared" ref="W306:W337" si="136">(X306/(24*31*T306*V306))</f>
        <v>0.27619398098588616</v>
      </c>
      <c r="X306" s="30">
        <v>61520</v>
      </c>
      <c r="Y306" s="30">
        <f t="shared" si="123"/>
        <v>133645</v>
      </c>
      <c r="Z306" s="30">
        <f t="shared" si="124"/>
        <v>0</v>
      </c>
      <c r="AA306" s="30">
        <v>301</v>
      </c>
      <c r="AB306" s="30">
        <v>275.45</v>
      </c>
      <c r="AC306" s="30">
        <v>275.45</v>
      </c>
      <c r="AD306" s="30">
        <v>0.98570000000000002</v>
      </c>
      <c r="AE306" s="1635">
        <f t="shared" ref="AE306:AE337" si="137">(AF306/(24*30*AB306*AD306))</f>
        <v>0.24080766080175939</v>
      </c>
      <c r="AF306" s="30">
        <v>47075</v>
      </c>
      <c r="AG306" s="30">
        <f t="shared" si="125"/>
        <v>117293</v>
      </c>
      <c r="AH306" s="30">
        <f t="shared" si="126"/>
        <v>0</v>
      </c>
      <c r="AI306" s="30">
        <v>301</v>
      </c>
      <c r="AJ306" s="30">
        <v>288.3</v>
      </c>
      <c r="AK306" s="30">
        <v>288.3</v>
      </c>
      <c r="AL306" s="30">
        <v>0.98080000000000001</v>
      </c>
      <c r="AM306" s="1635">
        <f t="shared" ref="AM306:AM337" si="138">(AN306/(24*31*AJ306*AL306))</f>
        <v>0.22664086112526777</v>
      </c>
      <c r="AN306" s="30">
        <v>47680</v>
      </c>
      <c r="AO306" s="30">
        <f t="shared" si="127"/>
        <v>126226</v>
      </c>
      <c r="AP306" s="30">
        <f t="shared" si="128"/>
        <v>0</v>
      </c>
      <c r="AQ306" s="30">
        <v>301</v>
      </c>
      <c r="AR306" s="30">
        <v>274.7</v>
      </c>
      <c r="AS306" s="30">
        <v>274.7</v>
      </c>
      <c r="AT306" s="30">
        <v>0.98899999999999999</v>
      </c>
      <c r="AU306" s="1635">
        <f t="shared" ref="AU306:AU348" si="139">(AV306/(24*31*AR306*AT306))</f>
        <v>0.20954475731355879</v>
      </c>
      <c r="AV306" s="30">
        <v>42355</v>
      </c>
      <c r="AW306" s="30">
        <f t="shared" si="129"/>
        <v>121277</v>
      </c>
      <c r="AX306" s="30">
        <f t="shared" si="130"/>
        <v>0</v>
      </c>
      <c r="AY306" s="30">
        <v>301</v>
      </c>
      <c r="AZ306" s="30">
        <v>284.55</v>
      </c>
      <c r="BA306" s="30">
        <v>284.55</v>
      </c>
      <c r="BB306" s="30">
        <v>0.9829</v>
      </c>
      <c r="BC306" s="1635">
        <f t="shared" ref="BC306:BC348" si="140">(BD306/(24*30*AZ306*BB306))</f>
        <v>0.19367081742558484</v>
      </c>
      <c r="BD306" s="30">
        <v>39000</v>
      </c>
      <c r="BE306" s="30">
        <f t="shared" si="131"/>
        <v>120824</v>
      </c>
      <c r="BF306" s="30">
        <f t="shared" si="132"/>
        <v>0</v>
      </c>
      <c r="BG306" s="30">
        <v>301</v>
      </c>
      <c r="BH306" s="30">
        <v>269</v>
      </c>
      <c r="BI306" s="30">
        <v>269</v>
      </c>
      <c r="BJ306" s="30">
        <v>0.97950000000000004</v>
      </c>
      <c r="BK306" s="1635">
        <f t="shared" si="135"/>
        <v>0.1520660692944214</v>
      </c>
      <c r="BL306" s="30">
        <v>29810</v>
      </c>
      <c r="BM306" s="30">
        <f t="shared" si="133"/>
        <v>117620</v>
      </c>
      <c r="BN306" s="30">
        <f t="shared" si="134"/>
        <v>0</v>
      </c>
    </row>
    <row r="307" spans="1:66">
      <c r="A307" t="s">
        <v>3294</v>
      </c>
      <c r="B307">
        <v>6130</v>
      </c>
      <c r="C307">
        <v>23</v>
      </c>
      <c r="D307" s="30">
        <v>301</v>
      </c>
      <c r="E307" s="30" t="s">
        <v>3295</v>
      </c>
      <c r="F307" s="30" t="s">
        <v>3296</v>
      </c>
      <c r="G307" s="30" t="s">
        <v>2143</v>
      </c>
      <c r="H307" s="30" t="s">
        <v>2142</v>
      </c>
      <c r="I307" s="30">
        <v>11</v>
      </c>
      <c r="J307" s="30">
        <v>304</v>
      </c>
      <c r="K307" s="30">
        <v>304</v>
      </c>
      <c r="L307" s="30">
        <v>156</v>
      </c>
      <c r="M307" s="30">
        <v>243.2</v>
      </c>
      <c r="N307" s="30">
        <v>0.9536</v>
      </c>
      <c r="O307" s="1635">
        <f>(P307/(24*30*L307*N307))</f>
        <v>0.39156610308036482</v>
      </c>
      <c r="P307" s="30">
        <v>41940</v>
      </c>
      <c r="Q307" s="30">
        <f t="shared" si="121"/>
        <v>64265</v>
      </c>
      <c r="R307" s="30">
        <f t="shared" si="122"/>
        <v>0</v>
      </c>
      <c r="S307" s="30">
        <v>304</v>
      </c>
      <c r="T307" s="30">
        <v>156</v>
      </c>
      <c r="U307" s="30">
        <v>243.2</v>
      </c>
      <c r="V307" s="30">
        <v>0.95150000000000001</v>
      </c>
      <c r="W307" s="1635">
        <f t="shared" si="136"/>
        <v>0.42649562507850775</v>
      </c>
      <c r="X307" s="30">
        <v>47100</v>
      </c>
      <c r="Y307" s="30">
        <f t="shared" si="123"/>
        <v>66261</v>
      </c>
      <c r="Z307" s="30">
        <f t="shared" si="124"/>
        <v>0</v>
      </c>
      <c r="AA307" s="30">
        <v>304</v>
      </c>
      <c r="AB307" s="30">
        <v>162</v>
      </c>
      <c r="AC307" s="30">
        <v>243.2</v>
      </c>
      <c r="AD307" s="30">
        <v>0.95589999999999997</v>
      </c>
      <c r="AE307" s="1635">
        <f t="shared" si="137"/>
        <v>0.39660553022015754</v>
      </c>
      <c r="AF307" s="30">
        <v>44220</v>
      </c>
      <c r="AG307" s="30">
        <f t="shared" si="125"/>
        <v>66898</v>
      </c>
      <c r="AH307" s="30">
        <f t="shared" si="126"/>
        <v>0</v>
      </c>
      <c r="AI307" s="30">
        <v>304</v>
      </c>
      <c r="AJ307" s="30">
        <v>174</v>
      </c>
      <c r="AK307" s="30">
        <v>243.2</v>
      </c>
      <c r="AL307" s="30">
        <v>0.95640000000000003</v>
      </c>
      <c r="AM307" s="1635">
        <f t="shared" si="138"/>
        <v>0.44632285791778498</v>
      </c>
      <c r="AN307" s="30">
        <v>55260</v>
      </c>
      <c r="AO307" s="30">
        <f t="shared" si="127"/>
        <v>74287</v>
      </c>
      <c r="AP307" s="30">
        <f t="shared" si="128"/>
        <v>0</v>
      </c>
      <c r="AQ307" s="30">
        <v>304</v>
      </c>
      <c r="AR307" s="30">
        <v>162</v>
      </c>
      <c r="AS307" s="30">
        <v>243.2</v>
      </c>
      <c r="AT307" s="30">
        <v>0.9627</v>
      </c>
      <c r="AU307" s="1635">
        <f t="shared" si="139"/>
        <v>0.46745602200634023</v>
      </c>
      <c r="AV307" s="30">
        <v>54240</v>
      </c>
      <c r="AW307" s="30">
        <f t="shared" si="129"/>
        <v>69619</v>
      </c>
      <c r="AX307" s="30">
        <f t="shared" si="130"/>
        <v>0</v>
      </c>
      <c r="AY307" s="30">
        <v>304</v>
      </c>
      <c r="AZ307" s="30">
        <v>162</v>
      </c>
      <c r="BA307" s="30">
        <v>243.2</v>
      </c>
      <c r="BB307" s="30">
        <v>0.97019999999999995</v>
      </c>
      <c r="BC307" s="1635">
        <f t="shared" si="140"/>
        <v>0.43105532523521944</v>
      </c>
      <c r="BD307" s="30">
        <v>48780</v>
      </c>
      <c r="BE307" s="30">
        <f t="shared" si="131"/>
        <v>67898</v>
      </c>
      <c r="BF307" s="30">
        <f t="shared" si="132"/>
        <v>0</v>
      </c>
      <c r="BG307" s="30">
        <v>304</v>
      </c>
      <c r="BH307" s="30">
        <v>156</v>
      </c>
      <c r="BI307" s="30">
        <v>243.2</v>
      </c>
      <c r="BJ307" s="30">
        <v>0.97529999999999994</v>
      </c>
      <c r="BK307" s="1635">
        <f t="shared" si="135"/>
        <v>0.39806631574921236</v>
      </c>
      <c r="BL307" s="30">
        <v>45060</v>
      </c>
      <c r="BM307" s="30">
        <f t="shared" si="133"/>
        <v>67918</v>
      </c>
      <c r="BN307" s="30">
        <f t="shared" si="134"/>
        <v>0</v>
      </c>
    </row>
    <row r="308" spans="1:66">
      <c r="A308" t="s">
        <v>3599</v>
      </c>
      <c r="B308">
        <v>4210</v>
      </c>
      <c r="C308">
        <v>13</v>
      </c>
      <c r="D308" s="30">
        <v>302</v>
      </c>
      <c r="E308" s="30" t="s">
        <v>3650</v>
      </c>
      <c r="F308" s="30" t="s">
        <v>3600</v>
      </c>
      <c r="G308" s="30" t="s">
        <v>2143</v>
      </c>
      <c r="H308" s="30" t="s">
        <v>1760</v>
      </c>
      <c r="I308" s="30">
        <v>11</v>
      </c>
      <c r="J308" s="30">
        <v>306</v>
      </c>
      <c r="K308" s="30">
        <v>306</v>
      </c>
      <c r="L308" s="30">
        <v>222</v>
      </c>
      <c r="M308" s="30">
        <v>244.8</v>
      </c>
      <c r="N308" s="30">
        <v>0.75309999999999999</v>
      </c>
      <c r="O308" s="1635">
        <f>(P308/(24*30*L308*N308))</f>
        <v>0.47027840481565086</v>
      </c>
      <c r="P308" s="30">
        <v>56610</v>
      </c>
      <c r="Q308" s="30">
        <f t="shared" si="121"/>
        <v>72225</v>
      </c>
      <c r="R308" s="30">
        <f t="shared" si="122"/>
        <v>0</v>
      </c>
      <c r="S308" s="30">
        <v>306</v>
      </c>
      <c r="T308" s="30">
        <v>199</v>
      </c>
      <c r="U308" s="30">
        <v>244.8</v>
      </c>
      <c r="V308" s="30">
        <v>0.76359999999999995</v>
      </c>
      <c r="W308" s="1635">
        <f t="shared" si="136"/>
        <v>0.49427024384442142</v>
      </c>
      <c r="X308" s="30">
        <v>55880</v>
      </c>
      <c r="Y308" s="30">
        <f t="shared" si="123"/>
        <v>67833</v>
      </c>
      <c r="Z308" s="30">
        <f t="shared" si="124"/>
        <v>0</v>
      </c>
      <c r="AA308" s="30">
        <v>306</v>
      </c>
      <c r="AB308" s="30">
        <v>184</v>
      </c>
      <c r="AC308" s="30">
        <v>306</v>
      </c>
      <c r="AD308" s="30">
        <v>0.76939999999999997</v>
      </c>
      <c r="AE308" s="1635">
        <f t="shared" si="137"/>
        <v>0.50730838007908796</v>
      </c>
      <c r="AF308" s="30">
        <v>51710</v>
      </c>
      <c r="AG308" s="30">
        <f t="shared" si="125"/>
        <v>61158</v>
      </c>
      <c r="AH308" s="30">
        <f t="shared" si="126"/>
        <v>0</v>
      </c>
      <c r="AI308" s="30">
        <v>306</v>
      </c>
      <c r="AJ308" s="30">
        <v>180</v>
      </c>
      <c r="AK308" s="30">
        <v>244.8</v>
      </c>
      <c r="AL308" s="30">
        <v>0.75029999999999997</v>
      </c>
      <c r="AM308" s="1635">
        <f t="shared" si="138"/>
        <v>0.49402779708506883</v>
      </c>
      <c r="AN308" s="30">
        <v>49640</v>
      </c>
      <c r="AO308" s="30">
        <f t="shared" si="127"/>
        <v>60288</v>
      </c>
      <c r="AP308" s="30">
        <f t="shared" si="128"/>
        <v>0</v>
      </c>
      <c r="AQ308" s="30">
        <v>306</v>
      </c>
      <c r="AR308" s="30">
        <v>193</v>
      </c>
      <c r="AS308" s="30">
        <v>244.8</v>
      </c>
      <c r="AT308" s="30">
        <v>0.74429999999999996</v>
      </c>
      <c r="AU308" s="1635">
        <f t="shared" si="139"/>
        <v>0.50909691151965664</v>
      </c>
      <c r="AV308" s="30">
        <v>54410</v>
      </c>
      <c r="AW308" s="30">
        <f t="shared" si="129"/>
        <v>64125</v>
      </c>
      <c r="AX308" s="30">
        <f t="shared" si="130"/>
        <v>0</v>
      </c>
      <c r="AY308" s="30">
        <v>306</v>
      </c>
      <c r="AZ308" s="30">
        <v>189</v>
      </c>
      <c r="BA308" s="30">
        <v>244.8</v>
      </c>
      <c r="BB308" s="30">
        <v>0.73909999999999998</v>
      </c>
      <c r="BC308" s="1635">
        <f t="shared" si="140"/>
        <v>0.48341202748214279</v>
      </c>
      <c r="BD308" s="30">
        <v>48620</v>
      </c>
      <c r="BE308" s="30">
        <f t="shared" si="131"/>
        <v>60346</v>
      </c>
      <c r="BF308" s="30">
        <f t="shared" si="132"/>
        <v>0</v>
      </c>
      <c r="BG308" s="30">
        <v>306</v>
      </c>
      <c r="BH308" s="30">
        <v>184</v>
      </c>
      <c r="BI308" s="30">
        <v>244.8</v>
      </c>
      <c r="BJ308" s="30">
        <v>0.73309999999999997</v>
      </c>
      <c r="BK308" s="1635">
        <f t="shared" si="135"/>
        <v>0.53029910256412716</v>
      </c>
      <c r="BL308" s="30">
        <v>53220</v>
      </c>
      <c r="BM308" s="30">
        <f t="shared" si="133"/>
        <v>60215</v>
      </c>
      <c r="BN308" s="30">
        <f t="shared" si="134"/>
        <v>0</v>
      </c>
    </row>
    <row r="309" spans="1:66">
      <c r="A309" t="s">
        <v>2908</v>
      </c>
      <c r="B309">
        <v>1210</v>
      </c>
      <c r="C309">
        <v>48</v>
      </c>
      <c r="D309" s="30">
        <v>303</v>
      </c>
      <c r="E309" s="30" t="s">
        <v>3297</v>
      </c>
      <c r="F309" s="30" t="s">
        <v>2909</v>
      </c>
      <c r="G309" s="30" t="s">
        <v>2143</v>
      </c>
      <c r="H309" s="30" t="s">
        <v>2142</v>
      </c>
      <c r="I309" s="30">
        <v>11</v>
      </c>
      <c r="J309" s="30">
        <v>311</v>
      </c>
      <c r="K309" s="30">
        <v>311</v>
      </c>
      <c r="L309" s="30">
        <v>0</v>
      </c>
      <c r="M309" s="30">
        <v>248.8</v>
      </c>
      <c r="N309" s="30">
        <v>0</v>
      </c>
      <c r="O309" s="1635">
        <v>0</v>
      </c>
      <c r="P309" s="30">
        <v>0</v>
      </c>
      <c r="Q309" s="30">
        <f t="shared" si="121"/>
        <v>0</v>
      </c>
      <c r="R309" s="30">
        <f t="shared" si="122"/>
        <v>0</v>
      </c>
      <c r="S309" s="30">
        <v>311</v>
      </c>
      <c r="T309" s="30">
        <v>44.8</v>
      </c>
      <c r="U309" s="30">
        <v>248.8</v>
      </c>
      <c r="V309" s="30">
        <v>1</v>
      </c>
      <c r="W309" s="1635">
        <f t="shared" si="136"/>
        <v>9.4806067588325653E-3</v>
      </c>
      <c r="X309" s="30">
        <v>316</v>
      </c>
      <c r="Y309" s="30">
        <f t="shared" si="123"/>
        <v>19999</v>
      </c>
      <c r="Z309" s="30">
        <f t="shared" si="124"/>
        <v>0</v>
      </c>
      <c r="AA309" s="30">
        <v>311</v>
      </c>
      <c r="AB309" s="30">
        <v>202.56</v>
      </c>
      <c r="AC309" s="30">
        <v>248.8</v>
      </c>
      <c r="AD309" s="30">
        <v>0.85489999999999999</v>
      </c>
      <c r="AE309" s="1635">
        <f t="shared" si="137"/>
        <v>7.0130776432724667E-2</v>
      </c>
      <c r="AF309" s="30">
        <v>8744</v>
      </c>
      <c r="AG309" s="30">
        <f t="shared" si="125"/>
        <v>74809</v>
      </c>
      <c r="AH309" s="30">
        <f t="shared" si="126"/>
        <v>0</v>
      </c>
      <c r="AI309" s="30">
        <v>311</v>
      </c>
      <c r="AJ309" s="30">
        <v>24</v>
      </c>
      <c r="AK309" s="30">
        <v>248.8</v>
      </c>
      <c r="AL309" s="30">
        <v>0.43219999999999997</v>
      </c>
      <c r="AM309" s="1635">
        <f t="shared" si="138"/>
        <v>0.15860339448582647</v>
      </c>
      <c r="AN309" s="30">
        <v>1224</v>
      </c>
      <c r="AO309" s="30">
        <f t="shared" si="127"/>
        <v>4630</v>
      </c>
      <c r="AP309" s="30">
        <f t="shared" si="128"/>
        <v>0</v>
      </c>
      <c r="AQ309" s="30">
        <v>311</v>
      </c>
      <c r="AR309" s="30">
        <v>12.8</v>
      </c>
      <c r="AS309" s="30">
        <v>248.8</v>
      </c>
      <c r="AT309" s="30">
        <v>0.46920000000000001</v>
      </c>
      <c r="AU309" s="1635">
        <f t="shared" si="139"/>
        <v>0.23901785468745701</v>
      </c>
      <c r="AV309" s="30">
        <v>1068</v>
      </c>
      <c r="AW309" s="30">
        <f t="shared" si="129"/>
        <v>2681</v>
      </c>
      <c r="AX309" s="30">
        <f t="shared" si="130"/>
        <v>0</v>
      </c>
      <c r="AY309" s="30">
        <v>311</v>
      </c>
      <c r="AZ309" s="30">
        <v>172</v>
      </c>
      <c r="BA309" s="30">
        <v>248.8</v>
      </c>
      <c r="BB309" s="30">
        <v>0.53559999999999997</v>
      </c>
      <c r="BC309" s="1635">
        <f t="shared" si="140"/>
        <v>2.2674949294953811E-2</v>
      </c>
      <c r="BD309" s="30">
        <v>1504</v>
      </c>
      <c r="BE309" s="30">
        <f t="shared" si="131"/>
        <v>39797</v>
      </c>
      <c r="BF309" s="30">
        <f t="shared" si="132"/>
        <v>0</v>
      </c>
      <c r="BG309" s="30">
        <v>311</v>
      </c>
      <c r="BH309" s="30">
        <v>284</v>
      </c>
      <c r="BI309" s="30">
        <v>284</v>
      </c>
      <c r="BJ309" s="30">
        <v>0.63790000000000002</v>
      </c>
      <c r="BK309" s="1635">
        <f t="shared" si="135"/>
        <v>4.6266029324364973E-2</v>
      </c>
      <c r="BL309" s="30">
        <v>6236</v>
      </c>
      <c r="BM309" s="30">
        <f t="shared" si="133"/>
        <v>80871</v>
      </c>
      <c r="BN309" s="30">
        <f t="shared" si="134"/>
        <v>0</v>
      </c>
    </row>
    <row r="310" spans="1:66">
      <c r="A310" t="s">
        <v>2912</v>
      </c>
      <c r="B310">
        <v>1240</v>
      </c>
      <c r="C310">
        <v>31</v>
      </c>
      <c r="D310" s="30">
        <v>304</v>
      </c>
      <c r="E310" s="30">
        <v>72504</v>
      </c>
      <c r="F310" s="30" t="s">
        <v>907</v>
      </c>
      <c r="G310" s="30" t="s">
        <v>2143</v>
      </c>
      <c r="H310" s="30" t="s">
        <v>2142</v>
      </c>
      <c r="I310" s="30">
        <v>33</v>
      </c>
      <c r="J310" s="30">
        <v>320</v>
      </c>
      <c r="K310" s="30">
        <v>320</v>
      </c>
      <c r="L310" s="30">
        <v>294</v>
      </c>
      <c r="M310" s="30">
        <v>294</v>
      </c>
      <c r="N310" s="30">
        <v>0.72719999999999996</v>
      </c>
      <c r="O310" s="1635">
        <f t="shared" ref="O310:O328" si="141">(P310/(24*30*L310*N310))</f>
        <v>0.33548210263203193</v>
      </c>
      <c r="P310" s="30">
        <v>51642</v>
      </c>
      <c r="Q310" s="30">
        <f t="shared" si="121"/>
        <v>92360</v>
      </c>
      <c r="R310" s="30">
        <f t="shared" si="122"/>
        <v>0</v>
      </c>
      <c r="S310" s="30">
        <v>320</v>
      </c>
      <c r="T310" s="30">
        <v>294</v>
      </c>
      <c r="U310" s="30">
        <v>294</v>
      </c>
      <c r="V310" s="30">
        <v>0.73250000000000004</v>
      </c>
      <c r="W310" s="1635">
        <f t="shared" si="136"/>
        <v>0.39941551871216396</v>
      </c>
      <c r="X310" s="30">
        <v>63996</v>
      </c>
      <c r="Y310" s="30">
        <f t="shared" si="123"/>
        <v>96134</v>
      </c>
      <c r="Z310" s="30">
        <f t="shared" si="124"/>
        <v>0</v>
      </c>
      <c r="AA310" s="30">
        <v>320</v>
      </c>
      <c r="AB310" s="30">
        <v>288</v>
      </c>
      <c r="AC310" s="30">
        <v>288</v>
      </c>
      <c r="AD310" s="30">
        <v>0.72140000000000004</v>
      </c>
      <c r="AE310" s="1635">
        <f t="shared" si="137"/>
        <v>0.45432331936871717</v>
      </c>
      <c r="AF310" s="30">
        <v>67962</v>
      </c>
      <c r="AG310" s="30">
        <f t="shared" si="125"/>
        <v>89754</v>
      </c>
      <c r="AH310" s="30">
        <f t="shared" si="126"/>
        <v>0</v>
      </c>
      <c r="AI310" s="30">
        <v>320</v>
      </c>
      <c r="AJ310" s="30">
        <v>276</v>
      </c>
      <c r="AK310" s="30">
        <v>276</v>
      </c>
      <c r="AL310" s="30">
        <v>0.70540000000000003</v>
      </c>
      <c r="AM310" s="1635">
        <f t="shared" si="138"/>
        <v>0.37975926841265795</v>
      </c>
      <c r="AN310" s="30">
        <v>55008</v>
      </c>
      <c r="AO310" s="30">
        <f t="shared" si="127"/>
        <v>86910</v>
      </c>
      <c r="AP310" s="30">
        <f t="shared" si="128"/>
        <v>0</v>
      </c>
      <c r="AQ310" s="30">
        <v>320</v>
      </c>
      <c r="AR310" s="30">
        <v>270</v>
      </c>
      <c r="AS310" s="30">
        <v>270</v>
      </c>
      <c r="AT310" s="30">
        <v>0.71499999999999997</v>
      </c>
      <c r="AU310" s="1635">
        <f t="shared" si="139"/>
        <v>0.2602534860599377</v>
      </c>
      <c r="AV310" s="30">
        <v>37380</v>
      </c>
      <c r="AW310" s="30">
        <f t="shared" si="129"/>
        <v>86178</v>
      </c>
      <c r="AX310" s="30">
        <f t="shared" si="130"/>
        <v>0</v>
      </c>
      <c r="AY310" s="30">
        <v>320</v>
      </c>
      <c r="AZ310" s="30">
        <v>276</v>
      </c>
      <c r="BA310" s="30">
        <v>276</v>
      </c>
      <c r="BB310" s="30">
        <v>0.73419999999999996</v>
      </c>
      <c r="BC310" s="1635">
        <f t="shared" si="140"/>
        <v>0.1841121230903662</v>
      </c>
      <c r="BD310" s="30">
        <v>26862</v>
      </c>
      <c r="BE310" s="30">
        <f t="shared" si="131"/>
        <v>87540</v>
      </c>
      <c r="BF310" s="30">
        <f t="shared" si="132"/>
        <v>0</v>
      </c>
      <c r="BG310" s="30">
        <v>320</v>
      </c>
      <c r="BH310" s="30">
        <v>294</v>
      </c>
      <c r="BI310" s="30">
        <v>294</v>
      </c>
      <c r="BJ310" s="30">
        <v>0.70540000000000003</v>
      </c>
      <c r="BK310" s="1635">
        <f t="shared" si="135"/>
        <v>0.19812519975842025</v>
      </c>
      <c r="BL310" s="30">
        <v>30570</v>
      </c>
      <c r="BM310" s="30">
        <f t="shared" si="133"/>
        <v>92578</v>
      </c>
      <c r="BN310" s="30">
        <f t="shared" si="134"/>
        <v>0</v>
      </c>
    </row>
    <row r="311" spans="1:66">
      <c r="A311" t="s">
        <v>2913</v>
      </c>
      <c r="B311">
        <v>1210</v>
      </c>
      <c r="C311">
        <v>38</v>
      </c>
      <c r="D311" s="30">
        <v>305</v>
      </c>
      <c r="E311" s="30" t="s">
        <v>3299</v>
      </c>
      <c r="F311" s="30" t="s">
        <v>1348</v>
      </c>
      <c r="G311" s="30" t="s">
        <v>2143</v>
      </c>
      <c r="H311" s="30" t="s">
        <v>2223</v>
      </c>
      <c r="I311" s="30">
        <v>11</v>
      </c>
      <c r="J311" s="30">
        <v>329</v>
      </c>
      <c r="K311" s="30">
        <v>329</v>
      </c>
      <c r="L311" s="30">
        <v>345.6</v>
      </c>
      <c r="M311" s="30">
        <v>345.6</v>
      </c>
      <c r="N311" s="30">
        <v>0.77129999999999999</v>
      </c>
      <c r="O311" s="1635">
        <f t="shared" si="141"/>
        <v>0.23713538256985825</v>
      </c>
      <c r="P311" s="30">
        <v>45512</v>
      </c>
      <c r="Q311" s="30">
        <f t="shared" si="121"/>
        <v>115154</v>
      </c>
      <c r="R311" s="30">
        <f t="shared" si="122"/>
        <v>0</v>
      </c>
      <c r="S311" s="30">
        <v>329</v>
      </c>
      <c r="T311" s="30">
        <v>452.8</v>
      </c>
      <c r="U311" s="30">
        <v>452.8</v>
      </c>
      <c r="V311" s="30">
        <v>0.77139999999999997</v>
      </c>
      <c r="W311" s="1635">
        <f t="shared" si="136"/>
        <v>0.31694101299936972</v>
      </c>
      <c r="X311" s="30">
        <v>82364</v>
      </c>
      <c r="Y311" s="30">
        <f t="shared" si="123"/>
        <v>155923</v>
      </c>
      <c r="Z311" s="30">
        <f t="shared" si="124"/>
        <v>0</v>
      </c>
      <c r="AA311" s="30">
        <v>329</v>
      </c>
      <c r="AB311" s="30">
        <v>509.2</v>
      </c>
      <c r="AC311" s="30">
        <v>509.2</v>
      </c>
      <c r="AD311" s="30">
        <v>0.77380000000000004</v>
      </c>
      <c r="AE311" s="1635">
        <f t="shared" si="137"/>
        <v>0.52049102747069154</v>
      </c>
      <c r="AF311" s="30">
        <v>147660</v>
      </c>
      <c r="AG311" s="30">
        <f t="shared" si="125"/>
        <v>170216</v>
      </c>
      <c r="AH311" s="30">
        <f t="shared" si="126"/>
        <v>0</v>
      </c>
      <c r="AI311" s="30">
        <v>329</v>
      </c>
      <c r="AJ311" s="30">
        <v>497.6</v>
      </c>
      <c r="AK311" s="30">
        <v>497.6</v>
      </c>
      <c r="AL311" s="30">
        <v>0.78120000000000001</v>
      </c>
      <c r="AM311" s="1635">
        <f t="shared" si="138"/>
        <v>0.46881954910418688</v>
      </c>
      <c r="AN311" s="30">
        <v>135588</v>
      </c>
      <c r="AO311" s="30">
        <f t="shared" si="127"/>
        <v>173527</v>
      </c>
      <c r="AP311" s="30">
        <f t="shared" si="128"/>
        <v>0</v>
      </c>
      <c r="AQ311" s="30">
        <v>329</v>
      </c>
      <c r="AR311" s="30">
        <v>422.8</v>
      </c>
      <c r="AS311" s="30">
        <v>422.8</v>
      </c>
      <c r="AT311" s="30">
        <v>0.79610000000000003</v>
      </c>
      <c r="AU311" s="1635">
        <f t="shared" si="139"/>
        <v>0.45757638328460176</v>
      </c>
      <c r="AV311" s="30">
        <v>114588</v>
      </c>
      <c r="AW311" s="30">
        <f t="shared" si="129"/>
        <v>150254</v>
      </c>
      <c r="AX311" s="30">
        <f t="shared" si="130"/>
        <v>0</v>
      </c>
      <c r="AY311" s="30">
        <v>329</v>
      </c>
      <c r="AZ311" s="30">
        <v>454.4</v>
      </c>
      <c r="BA311" s="30">
        <v>454.4</v>
      </c>
      <c r="BB311" s="30">
        <v>0.80479999999999996</v>
      </c>
      <c r="BC311" s="1635">
        <f t="shared" si="140"/>
        <v>0.4465243214033483</v>
      </c>
      <c r="BD311" s="30">
        <v>117572</v>
      </c>
      <c r="BE311" s="30">
        <f t="shared" si="131"/>
        <v>157983</v>
      </c>
      <c r="BF311" s="30">
        <f t="shared" si="132"/>
        <v>0</v>
      </c>
      <c r="BG311" s="30">
        <v>329</v>
      </c>
      <c r="BH311" s="30">
        <v>517.20000000000005</v>
      </c>
      <c r="BI311" s="30">
        <v>517.20000000000005</v>
      </c>
      <c r="BJ311" s="30">
        <v>0.79469999999999996</v>
      </c>
      <c r="BK311" s="1635">
        <f t="shared" si="135"/>
        <v>0.4012975663476977</v>
      </c>
      <c r="BL311" s="30">
        <v>122716</v>
      </c>
      <c r="BM311" s="30">
        <f t="shared" si="133"/>
        <v>183479</v>
      </c>
      <c r="BN311" s="30">
        <f t="shared" si="134"/>
        <v>0</v>
      </c>
    </row>
    <row r="312" spans="1:66">
      <c r="A312" t="s">
        <v>2914</v>
      </c>
      <c r="B312">
        <v>1250</v>
      </c>
      <c r="C312">
        <v>13</v>
      </c>
      <c r="D312" s="30">
        <v>306</v>
      </c>
      <c r="E312" s="30" t="s">
        <v>3300</v>
      </c>
      <c r="F312" s="30" t="s">
        <v>909</v>
      </c>
      <c r="G312" s="30" t="s">
        <v>2143</v>
      </c>
      <c r="H312" s="30" t="s">
        <v>2142</v>
      </c>
      <c r="I312" s="30">
        <v>11</v>
      </c>
      <c r="J312" s="30">
        <v>332</v>
      </c>
      <c r="K312" s="30">
        <v>332</v>
      </c>
      <c r="L312" s="30">
        <v>230.2</v>
      </c>
      <c r="M312" s="30">
        <v>265.60000000000002</v>
      </c>
      <c r="N312" s="30">
        <v>0.81540000000000001</v>
      </c>
      <c r="O312" s="1635">
        <f t="shared" si="141"/>
        <v>0.12284341656247839</v>
      </c>
      <c r="P312" s="30">
        <v>16602</v>
      </c>
      <c r="Q312" s="30">
        <f t="shared" si="121"/>
        <v>81089</v>
      </c>
      <c r="R312" s="30">
        <f t="shared" si="122"/>
        <v>0</v>
      </c>
      <c r="S312" s="30">
        <v>332</v>
      </c>
      <c r="T312" s="30">
        <v>250.44</v>
      </c>
      <c r="U312" s="30">
        <v>265.60000000000002</v>
      </c>
      <c r="V312" s="30">
        <v>0.86180000000000001</v>
      </c>
      <c r="W312" s="1635">
        <f t="shared" si="136"/>
        <v>0.20681677191375275</v>
      </c>
      <c r="X312" s="30">
        <v>33210</v>
      </c>
      <c r="Y312" s="30">
        <f t="shared" si="123"/>
        <v>96346</v>
      </c>
      <c r="Z312" s="30">
        <f t="shared" si="124"/>
        <v>0</v>
      </c>
      <c r="AA312" s="30">
        <v>332</v>
      </c>
      <c r="AB312" s="30">
        <v>291.88</v>
      </c>
      <c r="AC312" s="30">
        <v>291.88</v>
      </c>
      <c r="AD312" s="30">
        <v>0.86909999999999998</v>
      </c>
      <c r="AE312" s="1635">
        <f t="shared" si="137"/>
        <v>0.19723562018429391</v>
      </c>
      <c r="AF312" s="30">
        <v>36024</v>
      </c>
      <c r="AG312" s="30">
        <f t="shared" si="125"/>
        <v>109587</v>
      </c>
      <c r="AH312" s="30">
        <f t="shared" si="126"/>
        <v>0</v>
      </c>
      <c r="AI312" s="30">
        <v>332</v>
      </c>
      <c r="AJ312" s="30">
        <v>300.60000000000002</v>
      </c>
      <c r="AK312" s="30">
        <v>300.60000000000002</v>
      </c>
      <c r="AL312" s="30">
        <v>0.85260000000000002</v>
      </c>
      <c r="AM312" s="1635">
        <f t="shared" si="138"/>
        <v>0.12771073224455351</v>
      </c>
      <c r="AN312" s="30">
        <v>24352</v>
      </c>
      <c r="AO312" s="30">
        <f t="shared" si="127"/>
        <v>114409</v>
      </c>
      <c r="AP312" s="30">
        <f t="shared" si="128"/>
        <v>0</v>
      </c>
      <c r="AQ312" s="30">
        <v>332</v>
      </c>
      <c r="AR312" s="30">
        <v>234.4</v>
      </c>
      <c r="AS312" s="30">
        <v>265.60000000000002</v>
      </c>
      <c r="AT312" s="30">
        <v>0.84409999999999996</v>
      </c>
      <c r="AU312" s="1635">
        <f t="shared" si="139"/>
        <v>0.18290060360253418</v>
      </c>
      <c r="AV312" s="30">
        <v>26924</v>
      </c>
      <c r="AW312" s="30">
        <f t="shared" si="129"/>
        <v>88323</v>
      </c>
      <c r="AX312" s="30">
        <f t="shared" si="130"/>
        <v>0</v>
      </c>
      <c r="AY312" s="30">
        <v>332</v>
      </c>
      <c r="AZ312" s="30">
        <v>314.60000000000002</v>
      </c>
      <c r="BA312" s="30">
        <v>314.60000000000002</v>
      </c>
      <c r="BB312" s="30">
        <v>0.8387</v>
      </c>
      <c r="BC312" s="1635">
        <f t="shared" si="140"/>
        <v>8.4831940409294967E-2</v>
      </c>
      <c r="BD312" s="30">
        <v>16116</v>
      </c>
      <c r="BE312" s="30">
        <f t="shared" si="131"/>
        <v>113985</v>
      </c>
      <c r="BF312" s="30">
        <f t="shared" si="132"/>
        <v>0</v>
      </c>
      <c r="BG312" s="30">
        <v>332</v>
      </c>
      <c r="BH312" s="30">
        <v>32.6</v>
      </c>
      <c r="BI312" s="30">
        <v>265.60000000000002</v>
      </c>
      <c r="BJ312" s="30">
        <v>0.85250000000000004</v>
      </c>
      <c r="BK312" s="1635">
        <f t="shared" si="135"/>
        <v>0.27731461948120206</v>
      </c>
      <c r="BL312" s="30">
        <v>5734</v>
      </c>
      <c r="BM312" s="30">
        <f t="shared" si="133"/>
        <v>12406</v>
      </c>
      <c r="BN312" s="30">
        <f t="shared" si="134"/>
        <v>0</v>
      </c>
    </row>
    <row r="313" spans="1:66">
      <c r="A313" t="s">
        <v>2915</v>
      </c>
      <c r="B313">
        <v>1220</v>
      </c>
      <c r="C313">
        <v>45</v>
      </c>
      <c r="D313" s="30">
        <v>307</v>
      </c>
      <c r="E313" s="30" t="s">
        <v>3301</v>
      </c>
      <c r="F313" s="30" t="s">
        <v>1442</v>
      </c>
      <c r="G313" s="30" t="s">
        <v>2143</v>
      </c>
      <c r="H313" s="30" t="s">
        <v>2142</v>
      </c>
      <c r="I313" s="30">
        <v>11</v>
      </c>
      <c r="J313" s="30">
        <v>333</v>
      </c>
      <c r="K313" s="30">
        <v>333</v>
      </c>
      <c r="L313" s="30">
        <v>277</v>
      </c>
      <c r="M313" s="30">
        <v>277</v>
      </c>
      <c r="N313" s="30">
        <v>0.95520000000000005</v>
      </c>
      <c r="O313" s="1635">
        <f t="shared" si="141"/>
        <v>0.47140473224526158</v>
      </c>
      <c r="P313" s="30">
        <v>89805</v>
      </c>
      <c r="Q313" s="30">
        <f t="shared" si="121"/>
        <v>114303</v>
      </c>
      <c r="R313" s="30">
        <f t="shared" si="122"/>
        <v>0</v>
      </c>
      <c r="S313" s="30">
        <v>333</v>
      </c>
      <c r="T313" s="30">
        <v>254</v>
      </c>
      <c r="U313" s="30">
        <v>266.39999999999998</v>
      </c>
      <c r="V313" s="30">
        <v>0.94650000000000001</v>
      </c>
      <c r="W313" s="1635">
        <f t="shared" si="136"/>
        <v>0.48270830825866612</v>
      </c>
      <c r="X313" s="30">
        <v>86340</v>
      </c>
      <c r="Y313" s="30">
        <f t="shared" si="123"/>
        <v>107319</v>
      </c>
      <c r="Z313" s="30">
        <f t="shared" si="124"/>
        <v>0</v>
      </c>
      <c r="AA313" s="30">
        <v>333</v>
      </c>
      <c r="AB313" s="30">
        <v>273</v>
      </c>
      <c r="AC313" s="30">
        <v>273</v>
      </c>
      <c r="AD313" s="30">
        <v>0.94069999999999998</v>
      </c>
      <c r="AE313" s="1635">
        <f t="shared" si="137"/>
        <v>0.47908646558588092</v>
      </c>
      <c r="AF313" s="30">
        <v>88585</v>
      </c>
      <c r="AG313" s="30">
        <f t="shared" si="125"/>
        <v>110942</v>
      </c>
      <c r="AH313" s="30">
        <f t="shared" si="126"/>
        <v>0</v>
      </c>
      <c r="AI313" s="30">
        <v>333</v>
      </c>
      <c r="AJ313" s="30">
        <v>279</v>
      </c>
      <c r="AK313" s="30">
        <v>279</v>
      </c>
      <c r="AL313" s="30">
        <v>0.95189999999999997</v>
      </c>
      <c r="AM313" s="1635">
        <f t="shared" si="138"/>
        <v>0.52072053121709105</v>
      </c>
      <c r="AN313" s="30">
        <v>102890</v>
      </c>
      <c r="AO313" s="30">
        <f t="shared" si="127"/>
        <v>118555</v>
      </c>
      <c r="AP313" s="30">
        <f t="shared" si="128"/>
        <v>0</v>
      </c>
      <c r="AQ313" s="30">
        <v>333</v>
      </c>
      <c r="AR313" s="30">
        <v>266</v>
      </c>
      <c r="AS313" s="30">
        <v>266.39999999999998</v>
      </c>
      <c r="AT313" s="30">
        <v>0.95140000000000002</v>
      </c>
      <c r="AU313" s="1635">
        <f t="shared" si="139"/>
        <v>0.54077346526004977</v>
      </c>
      <c r="AV313" s="30">
        <v>101820</v>
      </c>
      <c r="AW313" s="30">
        <f t="shared" si="129"/>
        <v>112972</v>
      </c>
      <c r="AX313" s="30">
        <f t="shared" si="130"/>
        <v>0</v>
      </c>
      <c r="AY313" s="30">
        <v>333</v>
      </c>
      <c r="AZ313" s="30">
        <v>270</v>
      </c>
      <c r="BA313" s="30">
        <v>270</v>
      </c>
      <c r="BB313" s="30">
        <v>0.95009999999999994</v>
      </c>
      <c r="BC313" s="1635">
        <f t="shared" si="140"/>
        <v>0.50395388313034406</v>
      </c>
      <c r="BD313" s="30">
        <v>93080</v>
      </c>
      <c r="BE313" s="30">
        <f t="shared" si="131"/>
        <v>110820</v>
      </c>
      <c r="BF313" s="30">
        <f t="shared" si="132"/>
        <v>0</v>
      </c>
      <c r="BG313" s="30">
        <v>333</v>
      </c>
      <c r="BH313" s="30">
        <v>265</v>
      </c>
      <c r="BI313" s="30">
        <v>266.39999999999998</v>
      </c>
      <c r="BJ313" s="30">
        <v>0.91479999999999995</v>
      </c>
      <c r="BK313" s="1635">
        <f t="shared" si="135"/>
        <v>0.37812849768860363</v>
      </c>
      <c r="BL313" s="30">
        <v>68200</v>
      </c>
      <c r="BM313" s="30">
        <f t="shared" si="133"/>
        <v>108217</v>
      </c>
      <c r="BN313" s="30">
        <f t="shared" si="134"/>
        <v>0</v>
      </c>
    </row>
    <row r="314" spans="1:66">
      <c r="A314" t="s">
        <v>2916</v>
      </c>
      <c r="B314">
        <v>1240</v>
      </c>
      <c r="C314">
        <v>34</v>
      </c>
      <c r="D314" s="30">
        <v>308</v>
      </c>
      <c r="E314" s="30">
        <v>74003</v>
      </c>
      <c r="F314" s="30" t="s">
        <v>489</v>
      </c>
      <c r="G314" s="30" t="s">
        <v>2143</v>
      </c>
      <c r="H314" s="30" t="s">
        <v>2142</v>
      </c>
      <c r="I314" s="30">
        <v>11</v>
      </c>
      <c r="J314" s="30">
        <v>333</v>
      </c>
      <c r="K314" s="30">
        <v>333</v>
      </c>
      <c r="L314" s="30">
        <v>175</v>
      </c>
      <c r="M314" s="30">
        <v>266.39999999999998</v>
      </c>
      <c r="N314" s="30">
        <v>0.99039999999999995</v>
      </c>
      <c r="O314" s="1635">
        <f t="shared" si="141"/>
        <v>0.36060466189706902</v>
      </c>
      <c r="P314" s="30">
        <v>45000</v>
      </c>
      <c r="Q314" s="30">
        <f t="shared" si="121"/>
        <v>74874</v>
      </c>
      <c r="R314" s="30">
        <f t="shared" si="122"/>
        <v>0</v>
      </c>
      <c r="S314" s="30">
        <v>333</v>
      </c>
      <c r="T314" s="30">
        <v>195</v>
      </c>
      <c r="U314" s="30">
        <v>266.39999999999998</v>
      </c>
      <c r="V314" s="30">
        <v>0.92830000000000001</v>
      </c>
      <c r="W314" s="1635">
        <f t="shared" si="136"/>
        <v>0.34864701198929915</v>
      </c>
      <c r="X314" s="30">
        <v>46955</v>
      </c>
      <c r="Y314" s="30">
        <f t="shared" si="123"/>
        <v>80807</v>
      </c>
      <c r="Z314" s="30">
        <f t="shared" si="124"/>
        <v>0</v>
      </c>
      <c r="AA314" s="30">
        <v>333</v>
      </c>
      <c r="AB314" s="30">
        <v>155</v>
      </c>
      <c r="AC314" s="30">
        <v>266.39999999999998</v>
      </c>
      <c r="AD314" s="30">
        <v>0.99860000000000004</v>
      </c>
      <c r="AE314" s="1635">
        <f t="shared" si="137"/>
        <v>0.40181702412050702</v>
      </c>
      <c r="AF314" s="30">
        <v>44780</v>
      </c>
      <c r="AG314" s="30">
        <f t="shared" si="125"/>
        <v>66866</v>
      </c>
      <c r="AH314" s="30">
        <f t="shared" si="126"/>
        <v>0</v>
      </c>
      <c r="AI314" s="30">
        <v>333</v>
      </c>
      <c r="AJ314" s="30">
        <v>150</v>
      </c>
      <c r="AK314" s="30">
        <v>266.39999999999998</v>
      </c>
      <c r="AL314" s="30">
        <v>0.99819999999999998</v>
      </c>
      <c r="AM314" s="1635">
        <f t="shared" si="138"/>
        <v>0.24923895269549706</v>
      </c>
      <c r="AN314" s="30">
        <v>27765</v>
      </c>
      <c r="AO314" s="30">
        <f t="shared" si="127"/>
        <v>66839</v>
      </c>
      <c r="AP314" s="30">
        <f t="shared" si="128"/>
        <v>0</v>
      </c>
      <c r="AQ314" s="30">
        <v>333</v>
      </c>
      <c r="AR314" s="30">
        <v>150</v>
      </c>
      <c r="AS314" s="30">
        <v>266.39999999999998</v>
      </c>
      <c r="AT314" s="30">
        <v>0.99770000000000003</v>
      </c>
      <c r="AU314" s="1635">
        <f t="shared" si="139"/>
        <v>9.6952381157666204E-2</v>
      </c>
      <c r="AV314" s="30">
        <v>10795</v>
      </c>
      <c r="AW314" s="30">
        <f t="shared" si="129"/>
        <v>66806</v>
      </c>
      <c r="AX314" s="30">
        <f t="shared" si="130"/>
        <v>0</v>
      </c>
      <c r="AY314" s="30">
        <v>333</v>
      </c>
      <c r="AZ314" s="30">
        <v>140</v>
      </c>
      <c r="BA314" s="30">
        <v>266.39999999999998</v>
      </c>
      <c r="BB314" s="30">
        <v>0.99850000000000005</v>
      </c>
      <c r="BC314" s="1635">
        <f t="shared" si="140"/>
        <v>3.2985986916883259E-2</v>
      </c>
      <c r="BD314" s="30">
        <v>3320</v>
      </c>
      <c r="BE314" s="30">
        <f t="shared" si="131"/>
        <v>60389</v>
      </c>
      <c r="BF314" s="30">
        <f t="shared" si="132"/>
        <v>0</v>
      </c>
      <c r="BG314" s="30">
        <v>333</v>
      </c>
      <c r="BH314" s="30">
        <v>130</v>
      </c>
      <c r="BI314" s="30">
        <v>266.39999999999998</v>
      </c>
      <c r="BJ314" s="30">
        <v>0.99719999999999998</v>
      </c>
      <c r="BK314" s="1635">
        <f t="shared" si="135"/>
        <v>3.7584558517363927E-2</v>
      </c>
      <c r="BL314" s="30">
        <v>3625</v>
      </c>
      <c r="BM314" s="30">
        <f t="shared" si="133"/>
        <v>57870</v>
      </c>
      <c r="BN314" s="30">
        <f t="shared" si="134"/>
        <v>0</v>
      </c>
    </row>
    <row r="315" spans="1:66">
      <c r="A315" t="s">
        <v>2917</v>
      </c>
      <c r="B315">
        <v>1260</v>
      </c>
      <c r="C315">
        <v>8</v>
      </c>
      <c r="D315" s="30">
        <v>309</v>
      </c>
      <c r="E315" s="30" t="s">
        <v>3302</v>
      </c>
      <c r="F315" s="30" t="s">
        <v>1592</v>
      </c>
      <c r="G315" s="30" t="s">
        <v>2143</v>
      </c>
      <c r="H315" s="30" t="s">
        <v>2142</v>
      </c>
      <c r="I315" s="30">
        <v>33</v>
      </c>
      <c r="J315" s="30">
        <v>333</v>
      </c>
      <c r="K315" s="30">
        <v>333</v>
      </c>
      <c r="L315" s="30">
        <v>282</v>
      </c>
      <c r="M315" s="30">
        <v>282</v>
      </c>
      <c r="N315" s="30">
        <v>0.94650000000000001</v>
      </c>
      <c r="O315" s="1635">
        <f t="shared" si="141"/>
        <v>0.49704085850695418</v>
      </c>
      <c r="P315" s="30">
        <v>95520</v>
      </c>
      <c r="Q315" s="30">
        <f t="shared" si="121"/>
        <v>115306</v>
      </c>
      <c r="R315" s="30">
        <f t="shared" si="122"/>
        <v>0</v>
      </c>
      <c r="S315" s="30">
        <v>333</v>
      </c>
      <c r="T315" s="30">
        <v>282</v>
      </c>
      <c r="U315" s="30">
        <v>282</v>
      </c>
      <c r="V315" s="30">
        <v>0.86860000000000004</v>
      </c>
      <c r="W315" s="1635">
        <f t="shared" si="136"/>
        <v>0.53303561828944701</v>
      </c>
      <c r="X315" s="30">
        <v>97140</v>
      </c>
      <c r="Y315" s="30">
        <f t="shared" si="123"/>
        <v>109344</v>
      </c>
      <c r="Z315" s="30">
        <f t="shared" si="124"/>
        <v>0</v>
      </c>
      <c r="AA315" s="30">
        <v>333</v>
      </c>
      <c r="AB315" s="30">
        <v>288</v>
      </c>
      <c r="AC315" s="30">
        <v>288</v>
      </c>
      <c r="AD315" s="30">
        <v>0.83</v>
      </c>
      <c r="AE315" s="1635">
        <f t="shared" si="137"/>
        <v>0.60240963855421692</v>
      </c>
      <c r="AF315" s="30">
        <v>103680</v>
      </c>
      <c r="AG315" s="30">
        <f t="shared" si="125"/>
        <v>103265</v>
      </c>
      <c r="AH315" s="30">
        <f t="shared" si="126"/>
        <v>415</v>
      </c>
      <c r="AI315" s="30">
        <v>333</v>
      </c>
      <c r="AJ315" s="30">
        <v>300</v>
      </c>
      <c r="AK315" s="30">
        <v>300</v>
      </c>
      <c r="AL315" s="30">
        <v>0.87050000000000005</v>
      </c>
      <c r="AM315" s="1635">
        <f t="shared" si="138"/>
        <v>0.33845336693162376</v>
      </c>
      <c r="AN315" s="30">
        <v>65760</v>
      </c>
      <c r="AO315" s="30">
        <f t="shared" si="127"/>
        <v>116577</v>
      </c>
      <c r="AP315" s="30">
        <f t="shared" si="128"/>
        <v>0</v>
      </c>
      <c r="AQ315" s="30">
        <v>333</v>
      </c>
      <c r="AR315" s="30">
        <v>234</v>
      </c>
      <c r="AS315" s="30">
        <v>266.39999999999998</v>
      </c>
      <c r="AT315" s="30">
        <v>0.95399999999999996</v>
      </c>
      <c r="AU315" s="1635">
        <f t="shared" si="139"/>
        <v>0.42736487755761443</v>
      </c>
      <c r="AV315" s="30">
        <v>70980</v>
      </c>
      <c r="AW315" s="30">
        <f t="shared" si="129"/>
        <v>99653</v>
      </c>
      <c r="AX315" s="30">
        <f t="shared" si="130"/>
        <v>0</v>
      </c>
      <c r="AY315" s="30">
        <v>333</v>
      </c>
      <c r="AZ315" s="30">
        <v>252</v>
      </c>
      <c r="BA315" s="30">
        <v>266.39999999999998</v>
      </c>
      <c r="BB315" s="30">
        <v>0.94799999999999995</v>
      </c>
      <c r="BC315" s="1635">
        <f t="shared" si="140"/>
        <v>0.40673207867300698</v>
      </c>
      <c r="BD315" s="30">
        <v>69960</v>
      </c>
      <c r="BE315" s="30">
        <f t="shared" si="131"/>
        <v>103203</v>
      </c>
      <c r="BF315" s="30">
        <f t="shared" si="132"/>
        <v>0</v>
      </c>
      <c r="BG315" s="30">
        <v>333</v>
      </c>
      <c r="BH315" s="30">
        <v>18</v>
      </c>
      <c r="BI315" s="30">
        <v>266.39999999999998</v>
      </c>
      <c r="BJ315" s="30">
        <v>0.70489999999999997</v>
      </c>
      <c r="BK315" s="1635">
        <f t="shared" si="135"/>
        <v>0.27330448254944523</v>
      </c>
      <c r="BL315" s="30">
        <v>2580</v>
      </c>
      <c r="BM315" s="30">
        <f t="shared" si="133"/>
        <v>5664</v>
      </c>
      <c r="BN315" s="30">
        <f t="shared" si="134"/>
        <v>0</v>
      </c>
    </row>
    <row r="316" spans="1:66">
      <c r="A316" t="s">
        <v>2918</v>
      </c>
      <c r="B316">
        <v>6110</v>
      </c>
      <c r="C316">
        <v>51</v>
      </c>
      <c r="D316" s="30">
        <v>310</v>
      </c>
      <c r="E316" s="30" t="s">
        <v>3303</v>
      </c>
      <c r="F316" s="30" t="s">
        <v>542</v>
      </c>
      <c r="G316" s="30" t="s">
        <v>2143</v>
      </c>
      <c r="H316" s="30" t="s">
        <v>2142</v>
      </c>
      <c r="I316" s="30">
        <v>11</v>
      </c>
      <c r="J316" s="30">
        <v>333</v>
      </c>
      <c r="K316" s="30">
        <v>333</v>
      </c>
      <c r="L316" s="30">
        <v>292</v>
      </c>
      <c r="M316" s="30">
        <v>292</v>
      </c>
      <c r="N316" s="30">
        <v>0.97819999999999996</v>
      </c>
      <c r="O316" s="1635">
        <f t="shared" si="141"/>
        <v>0.16009684641159003</v>
      </c>
      <c r="P316" s="30">
        <v>32925</v>
      </c>
      <c r="Q316" s="30">
        <f t="shared" si="121"/>
        <v>123394</v>
      </c>
      <c r="R316" s="30">
        <f t="shared" si="122"/>
        <v>0</v>
      </c>
      <c r="S316" s="30">
        <v>333</v>
      </c>
      <c r="T316" s="30">
        <v>268</v>
      </c>
      <c r="U316" s="30">
        <v>268</v>
      </c>
      <c r="V316" s="30">
        <v>0.9587</v>
      </c>
      <c r="W316" s="1635">
        <f t="shared" si="136"/>
        <v>0.18513567152142932</v>
      </c>
      <c r="X316" s="30">
        <v>35390</v>
      </c>
      <c r="Y316" s="30">
        <f t="shared" si="123"/>
        <v>114694</v>
      </c>
      <c r="Z316" s="30">
        <f t="shared" si="124"/>
        <v>0</v>
      </c>
      <c r="AA316" s="30">
        <v>333</v>
      </c>
      <c r="AB316" s="30">
        <v>268.5</v>
      </c>
      <c r="AC316" s="30">
        <v>268.5</v>
      </c>
      <c r="AD316" s="30">
        <v>0.96050000000000002</v>
      </c>
      <c r="AE316" s="1635">
        <f t="shared" si="137"/>
        <v>0.19441646678391972</v>
      </c>
      <c r="AF316" s="30">
        <v>36100</v>
      </c>
      <c r="AG316" s="30">
        <f t="shared" si="125"/>
        <v>111410</v>
      </c>
      <c r="AH316" s="30">
        <f t="shared" si="126"/>
        <v>0</v>
      </c>
      <c r="AI316" s="30">
        <v>333</v>
      </c>
      <c r="AJ316" s="30">
        <v>315</v>
      </c>
      <c r="AK316" s="30">
        <v>315</v>
      </c>
      <c r="AL316" s="30">
        <v>0.95240000000000002</v>
      </c>
      <c r="AM316" s="1635">
        <f t="shared" si="138"/>
        <v>0.17212917390397711</v>
      </c>
      <c r="AN316" s="30">
        <v>38420</v>
      </c>
      <c r="AO316" s="30">
        <f t="shared" si="127"/>
        <v>133923</v>
      </c>
      <c r="AP316" s="30">
        <f t="shared" si="128"/>
        <v>0</v>
      </c>
      <c r="AQ316" s="30">
        <v>333</v>
      </c>
      <c r="AR316" s="30">
        <v>310</v>
      </c>
      <c r="AS316" s="30">
        <v>310</v>
      </c>
      <c r="AT316" s="30">
        <v>0.95699999999999996</v>
      </c>
      <c r="AU316" s="1635">
        <f t="shared" si="139"/>
        <v>0.17025905109438785</v>
      </c>
      <c r="AV316" s="30">
        <v>37580</v>
      </c>
      <c r="AW316" s="30">
        <f t="shared" si="129"/>
        <v>132433</v>
      </c>
      <c r="AX316" s="30">
        <f t="shared" si="130"/>
        <v>0</v>
      </c>
      <c r="AY316" s="30">
        <v>333</v>
      </c>
      <c r="AZ316" s="30">
        <v>292.5</v>
      </c>
      <c r="BA316" s="30">
        <v>292.5</v>
      </c>
      <c r="BB316" s="30">
        <v>0.94420000000000004</v>
      </c>
      <c r="BC316" s="1635">
        <f t="shared" si="140"/>
        <v>0.17908104118652729</v>
      </c>
      <c r="BD316" s="30">
        <v>35610</v>
      </c>
      <c r="BE316" s="30">
        <f t="shared" si="131"/>
        <v>119309</v>
      </c>
      <c r="BF316" s="30">
        <f t="shared" si="132"/>
        <v>0</v>
      </c>
      <c r="BG316" s="30">
        <v>333</v>
      </c>
      <c r="BH316" s="30">
        <v>286.5</v>
      </c>
      <c r="BI316" s="30">
        <v>286.5</v>
      </c>
      <c r="BJ316" s="30">
        <v>0.94350000000000001</v>
      </c>
      <c r="BK316" s="1635">
        <f t="shared" si="135"/>
        <v>0.21699277588088103</v>
      </c>
      <c r="BL316" s="30">
        <v>43640</v>
      </c>
      <c r="BM316" s="30">
        <f t="shared" si="133"/>
        <v>120668</v>
      </c>
      <c r="BN316" s="30">
        <f t="shared" si="134"/>
        <v>0</v>
      </c>
    </row>
    <row r="317" spans="1:66">
      <c r="A317" t="s">
        <v>2919</v>
      </c>
      <c r="B317">
        <v>6150</v>
      </c>
      <c r="C317">
        <v>11</v>
      </c>
      <c r="D317" s="30">
        <v>311</v>
      </c>
      <c r="E317" s="30" t="s">
        <v>3304</v>
      </c>
      <c r="F317" s="30" t="s">
        <v>1550</v>
      </c>
      <c r="G317" s="30" t="s">
        <v>2143</v>
      </c>
      <c r="H317" s="30" t="s">
        <v>2142</v>
      </c>
      <c r="I317" s="30">
        <v>11</v>
      </c>
      <c r="J317" s="30">
        <v>333</v>
      </c>
      <c r="K317" s="30">
        <v>333</v>
      </c>
      <c r="L317" s="30">
        <v>129.1</v>
      </c>
      <c r="M317" s="30">
        <v>266.39999999999998</v>
      </c>
      <c r="N317" s="30">
        <v>0.96970000000000001</v>
      </c>
      <c r="O317" s="1635">
        <f t="shared" si="141"/>
        <v>0.2482926981364415</v>
      </c>
      <c r="P317" s="30">
        <v>22380</v>
      </c>
      <c r="Q317" s="30">
        <f t="shared" si="121"/>
        <v>54081</v>
      </c>
      <c r="R317" s="30">
        <f t="shared" si="122"/>
        <v>0</v>
      </c>
      <c r="S317" s="30">
        <v>333</v>
      </c>
      <c r="T317" s="30">
        <v>135.30000000000001</v>
      </c>
      <c r="U317" s="30">
        <v>266.39999999999998</v>
      </c>
      <c r="V317" s="30">
        <v>0.98540000000000005</v>
      </c>
      <c r="W317" s="1635">
        <f t="shared" si="136"/>
        <v>0.35486189990257794</v>
      </c>
      <c r="X317" s="30">
        <v>35200</v>
      </c>
      <c r="Y317" s="30">
        <f t="shared" si="123"/>
        <v>59516</v>
      </c>
      <c r="Z317" s="30">
        <f t="shared" si="124"/>
        <v>0</v>
      </c>
      <c r="AA317" s="30">
        <v>333</v>
      </c>
      <c r="AB317" s="30">
        <v>160</v>
      </c>
      <c r="AC317" s="30">
        <v>266.39999999999998</v>
      </c>
      <c r="AD317" s="30">
        <v>0.99009999999999998</v>
      </c>
      <c r="AE317" s="1635">
        <f t="shared" si="137"/>
        <v>0.24522284505493272</v>
      </c>
      <c r="AF317" s="30">
        <v>27970</v>
      </c>
      <c r="AG317" s="30">
        <f t="shared" si="125"/>
        <v>68436</v>
      </c>
      <c r="AH317" s="30">
        <f t="shared" si="126"/>
        <v>0</v>
      </c>
      <c r="AI317" s="30">
        <v>333</v>
      </c>
      <c r="AJ317" s="30">
        <v>137.5</v>
      </c>
      <c r="AK317" s="30">
        <v>266.39999999999998</v>
      </c>
      <c r="AL317" s="30">
        <v>0.97050000000000003</v>
      </c>
      <c r="AM317" s="1635">
        <f t="shared" si="138"/>
        <v>0.2653044882690393</v>
      </c>
      <c r="AN317" s="30">
        <v>26340</v>
      </c>
      <c r="AO317" s="30">
        <f t="shared" si="127"/>
        <v>59569</v>
      </c>
      <c r="AP317" s="30">
        <f t="shared" si="128"/>
        <v>0</v>
      </c>
      <c r="AQ317" s="30">
        <v>333</v>
      </c>
      <c r="AR317" s="30">
        <v>131.30000000000001</v>
      </c>
      <c r="AS317" s="30">
        <v>266.39999999999998</v>
      </c>
      <c r="AT317" s="30">
        <v>0.97860000000000003</v>
      </c>
      <c r="AU317" s="1635">
        <f t="shared" si="139"/>
        <v>0.14822688336751633</v>
      </c>
      <c r="AV317" s="30">
        <v>14170</v>
      </c>
      <c r="AW317" s="30">
        <f t="shared" si="129"/>
        <v>57358</v>
      </c>
      <c r="AX317" s="30">
        <f t="shared" si="130"/>
        <v>0</v>
      </c>
      <c r="AY317" s="30">
        <v>333</v>
      </c>
      <c r="AZ317" s="30">
        <v>140.30000000000001</v>
      </c>
      <c r="BA317" s="30">
        <v>266.39999999999998</v>
      </c>
      <c r="BB317" s="30">
        <v>0.97840000000000005</v>
      </c>
      <c r="BC317" s="1635">
        <f t="shared" si="140"/>
        <v>0.22411303608323888</v>
      </c>
      <c r="BD317" s="30">
        <v>22150</v>
      </c>
      <c r="BE317" s="30">
        <f t="shared" si="131"/>
        <v>59300</v>
      </c>
      <c r="BF317" s="30">
        <f t="shared" si="132"/>
        <v>0</v>
      </c>
      <c r="BG317" s="30">
        <v>333</v>
      </c>
      <c r="BH317" s="30">
        <v>149.1</v>
      </c>
      <c r="BI317" s="30">
        <v>266.39999999999998</v>
      </c>
      <c r="BJ317" s="30">
        <v>0.98570000000000002</v>
      </c>
      <c r="BK317" s="1635">
        <f t="shared" si="135"/>
        <v>0.1382790717805279</v>
      </c>
      <c r="BL317" s="30">
        <v>15120</v>
      </c>
      <c r="BM317" s="30">
        <f t="shared" si="133"/>
        <v>65606</v>
      </c>
      <c r="BN317" s="30">
        <f t="shared" si="134"/>
        <v>0</v>
      </c>
    </row>
    <row r="318" spans="1:66">
      <c r="A318" t="s">
        <v>2920</v>
      </c>
      <c r="B318">
        <v>1220</v>
      </c>
      <c r="C318">
        <v>63</v>
      </c>
      <c r="D318" s="30">
        <v>312</v>
      </c>
      <c r="E318" s="30">
        <v>123</v>
      </c>
      <c r="F318" s="30" t="s">
        <v>2240</v>
      </c>
      <c r="G318" s="30" t="s">
        <v>2143</v>
      </c>
      <c r="H318" s="30" t="s">
        <v>1439</v>
      </c>
      <c r="I318" s="30">
        <v>11</v>
      </c>
      <c r="J318" s="30">
        <v>334</v>
      </c>
      <c r="K318" s="30">
        <v>334</v>
      </c>
      <c r="L318" s="30">
        <v>124</v>
      </c>
      <c r="M318" s="30">
        <v>267.2</v>
      </c>
      <c r="N318" s="30">
        <v>0.97529999999999994</v>
      </c>
      <c r="O318" s="1635">
        <f t="shared" si="141"/>
        <v>0.28986577790419782</v>
      </c>
      <c r="P318" s="30">
        <v>25240</v>
      </c>
      <c r="Q318" s="30">
        <f t="shared" si="121"/>
        <v>52245</v>
      </c>
      <c r="R318" s="30">
        <f t="shared" si="122"/>
        <v>0</v>
      </c>
      <c r="S318" s="30">
        <v>334</v>
      </c>
      <c r="T318" s="30">
        <v>120.64</v>
      </c>
      <c r="U318" s="30">
        <v>267.2</v>
      </c>
      <c r="V318" s="30">
        <v>0.97399999999999998</v>
      </c>
      <c r="W318" s="1635">
        <f t="shared" si="136"/>
        <v>0.42826503552886735</v>
      </c>
      <c r="X318" s="30">
        <v>37440</v>
      </c>
      <c r="Y318" s="30">
        <f t="shared" si="123"/>
        <v>52453</v>
      </c>
      <c r="Z318" s="30">
        <f t="shared" si="124"/>
        <v>0</v>
      </c>
      <c r="AA318" s="30">
        <v>334</v>
      </c>
      <c r="AB318" s="30">
        <v>120.64</v>
      </c>
      <c r="AC318" s="30">
        <v>267.2</v>
      </c>
      <c r="AD318" s="30">
        <v>0.96970000000000001</v>
      </c>
      <c r="AE318" s="1635">
        <f t="shared" si="137"/>
        <v>0.39511370779839877</v>
      </c>
      <c r="AF318" s="30">
        <v>33280</v>
      </c>
      <c r="AG318" s="30">
        <f t="shared" si="125"/>
        <v>50537</v>
      </c>
      <c r="AH318" s="30">
        <f t="shared" si="126"/>
        <v>0</v>
      </c>
      <c r="AI318" s="30">
        <v>334</v>
      </c>
      <c r="AJ318" s="30">
        <v>112</v>
      </c>
      <c r="AK318" s="30">
        <v>267.2</v>
      </c>
      <c r="AL318" s="30">
        <v>0.96560000000000001</v>
      </c>
      <c r="AM318" s="1635">
        <f t="shared" si="138"/>
        <v>0.40516263297686184</v>
      </c>
      <c r="AN318" s="30">
        <v>32600</v>
      </c>
      <c r="AO318" s="30">
        <f t="shared" si="127"/>
        <v>48277</v>
      </c>
      <c r="AP318" s="30">
        <f t="shared" si="128"/>
        <v>0</v>
      </c>
      <c r="AQ318" s="30">
        <v>334</v>
      </c>
      <c r="AR318" s="30">
        <v>72</v>
      </c>
      <c r="AS318" s="30">
        <v>267.2</v>
      </c>
      <c r="AT318" s="30">
        <v>0.96699999999999997</v>
      </c>
      <c r="AU318" s="1635">
        <f t="shared" si="139"/>
        <v>0.61003559519088091</v>
      </c>
      <c r="AV318" s="30">
        <v>31600</v>
      </c>
      <c r="AW318" s="30">
        <f t="shared" si="129"/>
        <v>31080</v>
      </c>
      <c r="AX318" s="30">
        <f t="shared" si="130"/>
        <v>520</v>
      </c>
      <c r="AY318" s="30">
        <v>334</v>
      </c>
      <c r="AZ318" s="30">
        <v>132</v>
      </c>
      <c r="BA318" s="30">
        <v>267.2</v>
      </c>
      <c r="BB318" s="30">
        <v>0.9637</v>
      </c>
      <c r="BC318" s="1635">
        <f t="shared" si="140"/>
        <v>0.33584434850388989</v>
      </c>
      <c r="BD318" s="30">
        <v>30760</v>
      </c>
      <c r="BE318" s="30">
        <f t="shared" si="131"/>
        <v>54954</v>
      </c>
      <c r="BF318" s="30">
        <f t="shared" si="132"/>
        <v>0</v>
      </c>
      <c r="BG318" s="30">
        <v>334</v>
      </c>
      <c r="BH318" s="30">
        <v>148</v>
      </c>
      <c r="BI318" s="30">
        <v>267.2</v>
      </c>
      <c r="BJ318" s="30">
        <v>0.95089999999999997</v>
      </c>
      <c r="BK318" s="1635">
        <f t="shared" si="135"/>
        <v>0.27391111050394784</v>
      </c>
      <c r="BL318" s="30">
        <v>28680</v>
      </c>
      <c r="BM318" s="30">
        <f t="shared" si="133"/>
        <v>62823</v>
      </c>
      <c r="BN318" s="30">
        <f t="shared" si="134"/>
        <v>0</v>
      </c>
    </row>
    <row r="319" spans="1:66">
      <c r="A319" t="s">
        <v>2921</v>
      </c>
      <c r="B319">
        <v>1230</v>
      </c>
      <c r="C319">
        <v>8</v>
      </c>
      <c r="D319" s="30">
        <v>313</v>
      </c>
      <c r="E319" s="30">
        <v>19688</v>
      </c>
      <c r="F319" s="30" t="s">
        <v>34</v>
      </c>
      <c r="G319" s="30" t="s">
        <v>2143</v>
      </c>
      <c r="H319" s="30" t="s">
        <v>2142</v>
      </c>
      <c r="I319" s="30">
        <v>11</v>
      </c>
      <c r="J319" s="30">
        <v>335</v>
      </c>
      <c r="K319" s="30">
        <v>335</v>
      </c>
      <c r="L319" s="30">
        <v>412</v>
      </c>
      <c r="M319" s="30">
        <v>412</v>
      </c>
      <c r="N319" s="30">
        <v>0.98119999999999996</v>
      </c>
      <c r="O319" s="1635">
        <f t="shared" si="141"/>
        <v>0.34466745033160634</v>
      </c>
      <c r="P319" s="30">
        <v>100320</v>
      </c>
      <c r="Q319" s="30">
        <f t="shared" si="121"/>
        <v>174638</v>
      </c>
      <c r="R319" s="30">
        <f t="shared" si="122"/>
        <v>0</v>
      </c>
      <c r="S319" s="30">
        <v>335</v>
      </c>
      <c r="T319" s="30">
        <v>472</v>
      </c>
      <c r="U319" s="30">
        <v>472</v>
      </c>
      <c r="V319" s="30">
        <v>0.98350000000000004</v>
      </c>
      <c r="W319" s="1635">
        <f t="shared" si="136"/>
        <v>0.35891554553912103</v>
      </c>
      <c r="X319" s="30">
        <v>123960</v>
      </c>
      <c r="Y319" s="30">
        <f t="shared" si="123"/>
        <v>207224</v>
      </c>
      <c r="Z319" s="30">
        <f t="shared" si="124"/>
        <v>0</v>
      </c>
      <c r="AA319" s="30">
        <v>335</v>
      </c>
      <c r="AB319" s="30">
        <v>416</v>
      </c>
      <c r="AC319" s="30">
        <v>416</v>
      </c>
      <c r="AD319" s="30">
        <v>0.98319999999999996</v>
      </c>
      <c r="AE319" s="1635">
        <f t="shared" si="137"/>
        <v>0.35763758493111625</v>
      </c>
      <c r="AF319" s="30">
        <v>105320</v>
      </c>
      <c r="AG319" s="30">
        <f t="shared" si="125"/>
        <v>176693</v>
      </c>
      <c r="AH319" s="30">
        <f t="shared" si="126"/>
        <v>0</v>
      </c>
      <c r="AI319" s="30">
        <v>335</v>
      </c>
      <c r="AJ319" s="30">
        <v>431.36</v>
      </c>
      <c r="AK319" s="30">
        <v>431.36</v>
      </c>
      <c r="AL319" s="30">
        <v>0.98370000000000002</v>
      </c>
      <c r="AM319" s="1635">
        <f t="shared" si="138"/>
        <v>0.42774697983305082</v>
      </c>
      <c r="AN319" s="30">
        <v>135040</v>
      </c>
      <c r="AO319" s="30">
        <f t="shared" si="127"/>
        <v>189420</v>
      </c>
      <c r="AP319" s="30">
        <f t="shared" si="128"/>
        <v>0</v>
      </c>
      <c r="AQ319" s="30">
        <v>335</v>
      </c>
      <c r="AR319" s="30">
        <v>401.12</v>
      </c>
      <c r="AS319" s="30">
        <v>401.12</v>
      </c>
      <c r="AT319" s="30">
        <v>0.98609999999999998</v>
      </c>
      <c r="AU319" s="1635">
        <f t="shared" si="139"/>
        <v>0.47396222298376306</v>
      </c>
      <c r="AV319" s="30">
        <v>139480</v>
      </c>
      <c r="AW319" s="30">
        <f t="shared" si="129"/>
        <v>176571</v>
      </c>
      <c r="AX319" s="30">
        <f t="shared" si="130"/>
        <v>0</v>
      </c>
      <c r="AY319" s="30">
        <v>335</v>
      </c>
      <c r="AZ319" s="30">
        <v>402.72</v>
      </c>
      <c r="BA319" s="30">
        <v>402.72</v>
      </c>
      <c r="BB319" s="30">
        <v>0.98250000000000004</v>
      </c>
      <c r="BC319" s="1635">
        <f t="shared" si="140"/>
        <v>0.43428182843517343</v>
      </c>
      <c r="BD319" s="30">
        <v>123720</v>
      </c>
      <c r="BE319" s="30">
        <f t="shared" si="131"/>
        <v>170930</v>
      </c>
      <c r="BF319" s="30">
        <f t="shared" si="132"/>
        <v>0</v>
      </c>
      <c r="BG319" s="30">
        <v>335</v>
      </c>
      <c r="BH319" s="30">
        <v>408</v>
      </c>
      <c r="BI319" s="30">
        <v>408</v>
      </c>
      <c r="BJ319" s="30">
        <v>0.97230000000000005</v>
      </c>
      <c r="BK319" s="1635">
        <f t="shared" si="135"/>
        <v>0.39438428010605991</v>
      </c>
      <c r="BL319" s="30">
        <v>116400</v>
      </c>
      <c r="BM319" s="30">
        <f t="shared" si="133"/>
        <v>177086</v>
      </c>
      <c r="BN319" s="30">
        <f t="shared" si="134"/>
        <v>0</v>
      </c>
    </row>
    <row r="320" spans="1:66">
      <c r="A320" t="s">
        <v>2922</v>
      </c>
      <c r="B320">
        <v>6220</v>
      </c>
      <c r="C320">
        <v>146</v>
      </c>
      <c r="D320" s="30">
        <v>314</v>
      </c>
      <c r="E320" s="30" t="s">
        <v>3305</v>
      </c>
      <c r="F320" s="30" t="s">
        <v>514</v>
      </c>
      <c r="G320" s="30" t="s">
        <v>2143</v>
      </c>
      <c r="H320" s="30" t="s">
        <v>802</v>
      </c>
      <c r="I320" s="30">
        <v>11</v>
      </c>
      <c r="J320" s="30">
        <v>341</v>
      </c>
      <c r="K320" s="30">
        <v>341</v>
      </c>
      <c r="L320" s="30">
        <v>17</v>
      </c>
      <c r="M320" s="30">
        <v>272.8</v>
      </c>
      <c r="N320" s="30">
        <v>0.68859999999999999</v>
      </c>
      <c r="O320" s="1635">
        <f t="shared" si="141"/>
        <v>0.17974805373790528</v>
      </c>
      <c r="P320" s="30">
        <v>1515</v>
      </c>
      <c r="Q320" s="30">
        <f t="shared" si="121"/>
        <v>5057</v>
      </c>
      <c r="R320" s="30">
        <f t="shared" si="122"/>
        <v>0</v>
      </c>
      <c r="S320" s="30">
        <v>341</v>
      </c>
      <c r="T320" s="30">
        <v>20</v>
      </c>
      <c r="U320" s="30">
        <v>272.8</v>
      </c>
      <c r="V320" s="30">
        <v>0.73160000000000003</v>
      </c>
      <c r="W320" s="1635">
        <f t="shared" si="136"/>
        <v>0.14146340029512572</v>
      </c>
      <c r="X320" s="30">
        <v>1540</v>
      </c>
      <c r="Y320" s="30">
        <f t="shared" si="123"/>
        <v>6532</v>
      </c>
      <c r="Z320" s="30">
        <f t="shared" si="124"/>
        <v>0</v>
      </c>
      <c r="AA320" s="30">
        <v>341</v>
      </c>
      <c r="AB320" s="30">
        <v>24</v>
      </c>
      <c r="AC320" s="30">
        <v>272.8</v>
      </c>
      <c r="AD320" s="30">
        <v>0.73980000000000001</v>
      </c>
      <c r="AE320" s="1635">
        <f t="shared" si="137"/>
        <v>0.13454587325903897</v>
      </c>
      <c r="AF320" s="30">
        <v>1720</v>
      </c>
      <c r="AG320" s="30">
        <f t="shared" si="125"/>
        <v>7670</v>
      </c>
      <c r="AH320" s="30">
        <f t="shared" si="126"/>
        <v>0</v>
      </c>
      <c r="AI320" s="30">
        <v>341</v>
      </c>
      <c r="AJ320" s="30">
        <v>17</v>
      </c>
      <c r="AK320" s="30">
        <v>272.8</v>
      </c>
      <c r="AL320" s="30">
        <v>0.70550000000000002</v>
      </c>
      <c r="AM320" s="1635">
        <f t="shared" si="138"/>
        <v>0.24430796071886607</v>
      </c>
      <c r="AN320" s="30">
        <v>2180</v>
      </c>
      <c r="AO320" s="30">
        <f t="shared" si="127"/>
        <v>5354</v>
      </c>
      <c r="AP320" s="30">
        <f t="shared" si="128"/>
        <v>0</v>
      </c>
      <c r="AQ320" s="30">
        <v>341</v>
      </c>
      <c r="AR320" s="30">
        <v>18</v>
      </c>
      <c r="AS320" s="30">
        <v>272.8</v>
      </c>
      <c r="AT320" s="30">
        <v>0.65969999999999995</v>
      </c>
      <c r="AU320" s="1635">
        <f t="shared" si="139"/>
        <v>0.23147355818120144</v>
      </c>
      <c r="AV320" s="30">
        <v>2045</v>
      </c>
      <c r="AW320" s="30">
        <f t="shared" si="129"/>
        <v>5301</v>
      </c>
      <c r="AX320" s="30">
        <f t="shared" si="130"/>
        <v>0</v>
      </c>
      <c r="AY320" s="30">
        <v>341</v>
      </c>
      <c r="AZ320" s="30">
        <v>15</v>
      </c>
      <c r="BA320" s="30">
        <v>272.8</v>
      </c>
      <c r="BB320" s="30">
        <v>0.69159999999999999</v>
      </c>
      <c r="BC320" s="1635">
        <f t="shared" si="140"/>
        <v>0.19814493498704025</v>
      </c>
      <c r="BD320" s="30">
        <v>1480</v>
      </c>
      <c r="BE320" s="30">
        <f t="shared" si="131"/>
        <v>4482</v>
      </c>
      <c r="BF320" s="30">
        <f t="shared" si="132"/>
        <v>0</v>
      </c>
      <c r="BG320" s="30">
        <v>341</v>
      </c>
      <c r="BH320" s="30">
        <v>18</v>
      </c>
      <c r="BI320" s="30">
        <v>272.8</v>
      </c>
      <c r="BJ320" s="30">
        <v>0.67100000000000004</v>
      </c>
      <c r="BK320" s="1635">
        <f t="shared" si="135"/>
        <v>0.22924467662701398</v>
      </c>
      <c r="BL320" s="30">
        <v>2060</v>
      </c>
      <c r="BM320" s="30">
        <f t="shared" si="133"/>
        <v>5392</v>
      </c>
      <c r="BN320" s="30">
        <f t="shared" si="134"/>
        <v>0</v>
      </c>
    </row>
    <row r="321" spans="1:66">
      <c r="A321" t="s">
        <v>2923</v>
      </c>
      <c r="B321">
        <v>1250</v>
      </c>
      <c r="C321">
        <v>11</v>
      </c>
      <c r="D321" s="30">
        <v>315</v>
      </c>
      <c r="E321" s="30" t="s">
        <v>3306</v>
      </c>
      <c r="F321" s="30" t="s">
        <v>50</v>
      </c>
      <c r="G321" s="30" t="s">
        <v>2143</v>
      </c>
      <c r="H321" s="30" t="s">
        <v>2142</v>
      </c>
      <c r="I321" s="30">
        <v>11</v>
      </c>
      <c r="J321" s="30">
        <v>349</v>
      </c>
      <c r="K321" s="30">
        <v>349</v>
      </c>
      <c r="L321" s="30">
        <v>242</v>
      </c>
      <c r="M321" s="30">
        <v>279.2</v>
      </c>
      <c r="N321" s="30">
        <v>0.94599999999999995</v>
      </c>
      <c r="O321" s="1635">
        <f t="shared" si="141"/>
        <v>0.35909498599292955</v>
      </c>
      <c r="P321" s="30">
        <v>59190</v>
      </c>
      <c r="Q321" s="30">
        <f t="shared" si="121"/>
        <v>98899</v>
      </c>
      <c r="R321" s="30">
        <f t="shared" si="122"/>
        <v>0</v>
      </c>
      <c r="S321" s="30">
        <v>349</v>
      </c>
      <c r="T321" s="30">
        <v>228</v>
      </c>
      <c r="U321" s="30">
        <v>279.2</v>
      </c>
      <c r="V321" s="30">
        <v>0.99839999999999995</v>
      </c>
      <c r="W321" s="1635">
        <f t="shared" si="136"/>
        <v>0.37328637345880555</v>
      </c>
      <c r="X321" s="30">
        <v>63220</v>
      </c>
      <c r="Y321" s="30">
        <f t="shared" si="123"/>
        <v>101616</v>
      </c>
      <c r="Z321" s="30">
        <f t="shared" si="124"/>
        <v>0</v>
      </c>
      <c r="AA321" s="30">
        <v>349</v>
      </c>
      <c r="AB321" s="30">
        <v>228</v>
      </c>
      <c r="AC321" s="30">
        <v>279.2</v>
      </c>
      <c r="AD321" s="30">
        <v>0.99039999999999995</v>
      </c>
      <c r="AE321" s="1635">
        <f t="shared" si="137"/>
        <v>0.42414981089413539</v>
      </c>
      <c r="AF321" s="30">
        <v>68960</v>
      </c>
      <c r="AG321" s="30">
        <f t="shared" si="125"/>
        <v>97550</v>
      </c>
      <c r="AH321" s="30">
        <f t="shared" si="126"/>
        <v>0</v>
      </c>
      <c r="AI321" s="30">
        <v>349</v>
      </c>
      <c r="AJ321" s="30">
        <v>210</v>
      </c>
      <c r="AK321" s="30">
        <v>279.2</v>
      </c>
      <c r="AL321" s="30">
        <v>0.96640000000000004</v>
      </c>
      <c r="AM321" s="1635">
        <f t="shared" si="138"/>
        <v>0.38850168529991214</v>
      </c>
      <c r="AN321" s="30">
        <v>58660</v>
      </c>
      <c r="AO321" s="30">
        <f t="shared" si="127"/>
        <v>90594</v>
      </c>
      <c r="AP321" s="30">
        <f t="shared" si="128"/>
        <v>0</v>
      </c>
      <c r="AQ321" s="30">
        <v>349</v>
      </c>
      <c r="AR321" s="30">
        <v>280</v>
      </c>
      <c r="AS321" s="30">
        <v>280</v>
      </c>
      <c r="AT321" s="30">
        <v>0.98219999999999996</v>
      </c>
      <c r="AU321" s="1635">
        <f t="shared" si="139"/>
        <v>0.42421774248286165</v>
      </c>
      <c r="AV321" s="30">
        <v>86800</v>
      </c>
      <c r="AW321" s="30">
        <f t="shared" si="129"/>
        <v>122767</v>
      </c>
      <c r="AX321" s="30">
        <f t="shared" si="130"/>
        <v>0</v>
      </c>
      <c r="AY321" s="30">
        <v>349</v>
      </c>
      <c r="AZ321" s="30">
        <v>222</v>
      </c>
      <c r="BA321" s="30">
        <v>279.2</v>
      </c>
      <c r="BB321" s="30">
        <v>0.99050000000000005</v>
      </c>
      <c r="BC321" s="1635">
        <f t="shared" si="140"/>
        <v>0.36375345562624711</v>
      </c>
      <c r="BD321" s="30">
        <v>57590</v>
      </c>
      <c r="BE321" s="30">
        <f t="shared" si="131"/>
        <v>94993</v>
      </c>
      <c r="BF321" s="30">
        <f t="shared" si="132"/>
        <v>0</v>
      </c>
      <c r="BG321" s="30">
        <v>349</v>
      </c>
      <c r="BH321" s="30">
        <v>232</v>
      </c>
      <c r="BI321" s="30">
        <v>279.2</v>
      </c>
      <c r="BJ321" s="30">
        <v>0.98170000000000002</v>
      </c>
      <c r="BK321" s="1635">
        <f t="shared" si="135"/>
        <v>0.3930379787712468</v>
      </c>
      <c r="BL321" s="30">
        <v>66600</v>
      </c>
      <c r="BM321" s="30">
        <f t="shared" si="133"/>
        <v>101670</v>
      </c>
      <c r="BN321" s="30">
        <f t="shared" si="134"/>
        <v>0</v>
      </c>
    </row>
    <row r="322" spans="1:66">
      <c r="A322" t="s">
        <v>2924</v>
      </c>
      <c r="B322">
        <v>6110</v>
      </c>
      <c r="C322">
        <v>52</v>
      </c>
      <c r="D322" s="30">
        <v>316</v>
      </c>
      <c r="E322" s="30" t="s">
        <v>3369</v>
      </c>
      <c r="F322" s="30" t="s">
        <v>3670</v>
      </c>
      <c r="G322" s="30" t="s">
        <v>2143</v>
      </c>
      <c r="H322" s="30" t="s">
        <v>2142</v>
      </c>
      <c r="I322" s="30">
        <v>33</v>
      </c>
      <c r="J322" s="30">
        <v>349</v>
      </c>
      <c r="K322" s="30">
        <v>349</v>
      </c>
      <c r="L322" s="30">
        <v>378</v>
      </c>
      <c r="M322" s="30">
        <v>378</v>
      </c>
      <c r="N322" s="30">
        <v>0.9607</v>
      </c>
      <c r="O322" s="1635">
        <f t="shared" si="141"/>
        <v>0.68549369406383387</v>
      </c>
      <c r="P322" s="30">
        <v>179232</v>
      </c>
      <c r="Q322" s="30">
        <f t="shared" si="121"/>
        <v>156878</v>
      </c>
      <c r="R322" s="30">
        <f t="shared" si="122"/>
        <v>22354</v>
      </c>
      <c r="S322" s="30">
        <v>349</v>
      </c>
      <c r="T322" s="30">
        <v>372</v>
      </c>
      <c r="U322" s="30">
        <v>372</v>
      </c>
      <c r="V322" s="30">
        <v>0.96140000000000003</v>
      </c>
      <c r="W322" s="1635">
        <f t="shared" si="136"/>
        <v>0.5660752713427154</v>
      </c>
      <c r="X322" s="30">
        <v>150624</v>
      </c>
      <c r="Y322" s="30">
        <f t="shared" si="123"/>
        <v>159651</v>
      </c>
      <c r="Z322" s="30">
        <f t="shared" si="124"/>
        <v>0</v>
      </c>
      <c r="AA322" s="30">
        <v>349</v>
      </c>
      <c r="AB322" s="30">
        <v>363.6</v>
      </c>
      <c r="AC322" s="30">
        <v>363.6</v>
      </c>
      <c r="AD322" s="30">
        <v>0.96889999999999998</v>
      </c>
      <c r="AE322" s="1635">
        <f t="shared" si="137"/>
        <v>0.61071490573559362</v>
      </c>
      <c r="AF322" s="30">
        <v>154908</v>
      </c>
      <c r="AG322" s="30">
        <f t="shared" si="125"/>
        <v>152190</v>
      </c>
      <c r="AH322" s="30">
        <f t="shared" si="126"/>
        <v>2718</v>
      </c>
      <c r="AI322" s="30">
        <v>349</v>
      </c>
      <c r="AJ322" s="30">
        <v>367.2</v>
      </c>
      <c r="AK322" s="30">
        <v>367.2</v>
      </c>
      <c r="AL322" s="30">
        <v>0.96699999999999997</v>
      </c>
      <c r="AM322" s="1635">
        <f t="shared" si="138"/>
        <v>0.60894543478249819</v>
      </c>
      <c r="AN322" s="30">
        <v>160872</v>
      </c>
      <c r="AO322" s="30">
        <f t="shared" si="127"/>
        <v>158509</v>
      </c>
      <c r="AP322" s="30">
        <f t="shared" si="128"/>
        <v>2363</v>
      </c>
      <c r="AQ322" s="30">
        <v>349</v>
      </c>
      <c r="AR322" s="30">
        <v>380.4</v>
      </c>
      <c r="AS322" s="30">
        <v>380.4</v>
      </c>
      <c r="AT322" s="30">
        <v>0.9587</v>
      </c>
      <c r="AU322" s="1635">
        <f t="shared" si="139"/>
        <v>0.59162130071898167</v>
      </c>
      <c r="AV322" s="30">
        <v>160524</v>
      </c>
      <c r="AW322" s="30">
        <f t="shared" si="129"/>
        <v>162797</v>
      </c>
      <c r="AX322" s="30">
        <f t="shared" si="130"/>
        <v>0</v>
      </c>
      <c r="AY322" s="30">
        <v>349</v>
      </c>
      <c r="AZ322" s="30">
        <v>367.2</v>
      </c>
      <c r="BA322" s="30">
        <v>367.2</v>
      </c>
      <c r="BB322" s="30">
        <v>0.95709999999999995</v>
      </c>
      <c r="BC322" s="1635">
        <f t="shared" si="140"/>
        <v>0.55058069617984062</v>
      </c>
      <c r="BD322" s="30">
        <v>139320</v>
      </c>
      <c r="BE322" s="30">
        <f t="shared" si="131"/>
        <v>151825</v>
      </c>
      <c r="BF322" s="30">
        <f t="shared" si="132"/>
        <v>0</v>
      </c>
      <c r="BG322" s="30">
        <v>349</v>
      </c>
      <c r="BH322" s="30">
        <v>349.2</v>
      </c>
      <c r="BI322" s="30">
        <v>349.2</v>
      </c>
      <c r="BJ322" s="30">
        <v>0.96579999999999999</v>
      </c>
      <c r="BK322" s="1635">
        <f t="shared" si="135"/>
        <v>0.24548114407538849</v>
      </c>
      <c r="BL322" s="30">
        <v>61596</v>
      </c>
      <c r="BM322" s="30">
        <f t="shared" si="133"/>
        <v>150552</v>
      </c>
      <c r="BN322" s="30">
        <f t="shared" si="134"/>
        <v>0</v>
      </c>
    </row>
    <row r="323" spans="1:66">
      <c r="A323" t="s">
        <v>2925</v>
      </c>
      <c r="B323">
        <v>1220</v>
      </c>
      <c r="C323">
        <v>18</v>
      </c>
      <c r="D323" s="30">
        <v>317</v>
      </c>
      <c r="E323" s="30">
        <v>10923</v>
      </c>
      <c r="F323" s="30" t="s">
        <v>24</v>
      </c>
      <c r="G323" s="30" t="s">
        <v>2143</v>
      </c>
      <c r="H323" s="30" t="s">
        <v>2142</v>
      </c>
      <c r="I323" s="30">
        <v>11</v>
      </c>
      <c r="J323" s="30">
        <v>350</v>
      </c>
      <c r="K323" s="30">
        <v>350</v>
      </c>
      <c r="L323" s="30">
        <v>215</v>
      </c>
      <c r="M323" s="30">
        <v>280</v>
      </c>
      <c r="N323" s="30">
        <v>0.96730000000000005</v>
      </c>
      <c r="O323" s="1635">
        <f t="shared" si="141"/>
        <v>0.43475926357791245</v>
      </c>
      <c r="P323" s="30">
        <v>65100</v>
      </c>
      <c r="Q323" s="30">
        <f t="shared" si="121"/>
        <v>89843</v>
      </c>
      <c r="R323" s="30">
        <f t="shared" si="122"/>
        <v>0</v>
      </c>
      <c r="S323" s="30">
        <v>350</v>
      </c>
      <c r="T323" s="30">
        <v>260</v>
      </c>
      <c r="U323" s="30">
        <v>280</v>
      </c>
      <c r="V323" s="30">
        <v>0.90259999999999996</v>
      </c>
      <c r="W323" s="1635">
        <f t="shared" si="136"/>
        <v>0.44330165020929341</v>
      </c>
      <c r="X323" s="30">
        <v>77400</v>
      </c>
      <c r="Y323" s="30">
        <f t="shared" si="123"/>
        <v>104759</v>
      </c>
      <c r="Z323" s="30">
        <f t="shared" si="124"/>
        <v>0</v>
      </c>
      <c r="AA323" s="30">
        <v>350</v>
      </c>
      <c r="AB323" s="30">
        <v>222.4</v>
      </c>
      <c r="AC323" s="30">
        <v>280</v>
      </c>
      <c r="AD323" s="30">
        <v>0.91710000000000003</v>
      </c>
      <c r="AE323" s="1635">
        <f t="shared" si="137"/>
        <v>0.50458488296049453</v>
      </c>
      <c r="AF323" s="30">
        <v>74100</v>
      </c>
      <c r="AG323" s="30">
        <f t="shared" si="125"/>
        <v>88112</v>
      </c>
      <c r="AH323" s="30">
        <f t="shared" si="126"/>
        <v>0</v>
      </c>
      <c r="AI323" s="30">
        <v>350</v>
      </c>
      <c r="AJ323" s="30">
        <v>215</v>
      </c>
      <c r="AK323" s="30">
        <v>280</v>
      </c>
      <c r="AL323" s="30">
        <v>0.95569999999999999</v>
      </c>
      <c r="AM323" s="1635">
        <f t="shared" si="138"/>
        <v>0.5367173121102814</v>
      </c>
      <c r="AN323" s="30">
        <v>82050</v>
      </c>
      <c r="AO323" s="30">
        <f t="shared" si="127"/>
        <v>91724</v>
      </c>
      <c r="AP323" s="30">
        <f t="shared" si="128"/>
        <v>0</v>
      </c>
      <c r="AQ323" s="30">
        <v>350</v>
      </c>
      <c r="AR323" s="30">
        <v>165</v>
      </c>
      <c r="AS323" s="30">
        <v>280</v>
      </c>
      <c r="AT323" s="30">
        <v>0.8236</v>
      </c>
      <c r="AU323" s="1635">
        <f t="shared" si="139"/>
        <v>0.47326972588217475</v>
      </c>
      <c r="AV323" s="30">
        <v>47850</v>
      </c>
      <c r="AW323" s="30">
        <f t="shared" si="129"/>
        <v>60663</v>
      </c>
      <c r="AX323" s="30">
        <f t="shared" si="130"/>
        <v>0</v>
      </c>
      <c r="AY323" s="30">
        <v>350</v>
      </c>
      <c r="AZ323" s="30">
        <v>200</v>
      </c>
      <c r="BA323" s="30">
        <v>280</v>
      </c>
      <c r="BB323" s="30">
        <v>0.90390000000000004</v>
      </c>
      <c r="BC323" s="1635">
        <f t="shared" si="140"/>
        <v>0.46595923836215902</v>
      </c>
      <c r="BD323" s="30">
        <v>60650</v>
      </c>
      <c r="BE323" s="30">
        <f t="shared" si="131"/>
        <v>78097</v>
      </c>
      <c r="BF323" s="30">
        <f t="shared" si="132"/>
        <v>0</v>
      </c>
      <c r="BG323" s="30">
        <v>350</v>
      </c>
      <c r="BH323" s="30">
        <v>235</v>
      </c>
      <c r="BI323" s="30">
        <v>280</v>
      </c>
      <c r="BJ323" s="30">
        <v>0.74850000000000005</v>
      </c>
      <c r="BK323" s="1635">
        <f t="shared" si="135"/>
        <v>0.29571841005277538</v>
      </c>
      <c r="BL323" s="30">
        <v>38700</v>
      </c>
      <c r="BM323" s="30">
        <f t="shared" si="133"/>
        <v>78521</v>
      </c>
      <c r="BN323" s="30">
        <f t="shared" si="134"/>
        <v>0</v>
      </c>
    </row>
    <row r="324" spans="1:66">
      <c r="A324" t="s">
        <v>2741</v>
      </c>
      <c r="B324">
        <v>1230</v>
      </c>
      <c r="C324">
        <v>47</v>
      </c>
      <c r="D324" s="30">
        <v>318</v>
      </c>
      <c r="E324" s="30" t="s">
        <v>3147</v>
      </c>
      <c r="F324" s="30" t="s">
        <v>498</v>
      </c>
      <c r="G324" s="30" t="s">
        <v>2143</v>
      </c>
      <c r="H324" s="30" t="s">
        <v>2223</v>
      </c>
      <c r="I324" s="30">
        <v>11</v>
      </c>
      <c r="J324" s="30">
        <v>350</v>
      </c>
      <c r="K324" s="30">
        <v>350</v>
      </c>
      <c r="L324" s="30">
        <v>70</v>
      </c>
      <c r="M324" s="30">
        <v>280</v>
      </c>
      <c r="N324" s="30">
        <v>0.77339999999999998</v>
      </c>
      <c r="O324" s="1635">
        <f t="shared" si="141"/>
        <v>0.25398056817762016</v>
      </c>
      <c r="P324" s="30">
        <v>9900</v>
      </c>
      <c r="Q324" s="30">
        <f t="shared" si="121"/>
        <v>23388</v>
      </c>
      <c r="R324" s="30">
        <f t="shared" si="122"/>
        <v>0</v>
      </c>
      <c r="S324" s="30">
        <v>350</v>
      </c>
      <c r="T324" s="30">
        <v>135</v>
      </c>
      <c r="U324" s="30">
        <v>280</v>
      </c>
      <c r="V324" s="30">
        <v>0.74550000000000005</v>
      </c>
      <c r="W324" s="1635">
        <f t="shared" si="136"/>
        <v>0.33454410252835209</v>
      </c>
      <c r="X324" s="30">
        <v>25050</v>
      </c>
      <c r="Y324" s="30">
        <f t="shared" si="123"/>
        <v>44927</v>
      </c>
      <c r="Z324" s="30">
        <f t="shared" si="124"/>
        <v>0</v>
      </c>
      <c r="AA324" s="30">
        <v>350</v>
      </c>
      <c r="AB324" s="30">
        <v>150</v>
      </c>
      <c r="AC324" s="30">
        <v>280</v>
      </c>
      <c r="AD324" s="30">
        <v>0.73809999999999998</v>
      </c>
      <c r="AE324" s="1635">
        <f t="shared" si="137"/>
        <v>0.42777501793895234</v>
      </c>
      <c r="AF324" s="30">
        <v>34100</v>
      </c>
      <c r="AG324" s="30">
        <f t="shared" si="125"/>
        <v>47829</v>
      </c>
      <c r="AH324" s="30">
        <f t="shared" si="126"/>
        <v>0</v>
      </c>
      <c r="AI324" s="30">
        <v>350</v>
      </c>
      <c r="AJ324" s="30">
        <v>165</v>
      </c>
      <c r="AK324" s="30">
        <v>280</v>
      </c>
      <c r="AL324" s="30">
        <v>0.68920000000000003</v>
      </c>
      <c r="AM324" s="1635">
        <f t="shared" si="138"/>
        <v>0.41013546620795788</v>
      </c>
      <c r="AN324" s="30">
        <v>34700</v>
      </c>
      <c r="AO324" s="30">
        <f t="shared" si="127"/>
        <v>50764</v>
      </c>
      <c r="AP324" s="30">
        <f t="shared" si="128"/>
        <v>0</v>
      </c>
      <c r="AQ324" s="30">
        <v>350</v>
      </c>
      <c r="AR324" s="30">
        <v>70</v>
      </c>
      <c r="AS324" s="30">
        <v>280</v>
      </c>
      <c r="AT324" s="30">
        <v>0.63290000000000002</v>
      </c>
      <c r="AU324" s="1635">
        <f t="shared" si="139"/>
        <v>0.19871709457283288</v>
      </c>
      <c r="AV324" s="30">
        <v>6550</v>
      </c>
      <c r="AW324" s="30">
        <f t="shared" si="129"/>
        <v>19777</v>
      </c>
      <c r="AX324" s="30">
        <f t="shared" si="130"/>
        <v>0</v>
      </c>
      <c r="AY324" s="30">
        <v>350</v>
      </c>
      <c r="AZ324" s="30">
        <v>110</v>
      </c>
      <c r="BA324" s="30">
        <v>280</v>
      </c>
      <c r="BB324" s="30">
        <v>0.69120000000000004</v>
      </c>
      <c r="BC324" s="1635">
        <f t="shared" si="140"/>
        <v>0.30871504395809951</v>
      </c>
      <c r="BD324" s="30">
        <v>16900</v>
      </c>
      <c r="BE324" s="30">
        <f t="shared" si="131"/>
        <v>32846</v>
      </c>
      <c r="BF324" s="30">
        <f t="shared" si="132"/>
        <v>0</v>
      </c>
      <c r="BG324" s="30">
        <v>350</v>
      </c>
      <c r="BH324" s="30">
        <v>170</v>
      </c>
      <c r="BI324" s="30">
        <v>280</v>
      </c>
      <c r="BJ324" s="30">
        <v>0.6048</v>
      </c>
      <c r="BK324" s="1635">
        <f t="shared" si="135"/>
        <v>0.33008648501216492</v>
      </c>
      <c r="BL324" s="30">
        <v>25250</v>
      </c>
      <c r="BM324" s="30">
        <f t="shared" si="133"/>
        <v>45897</v>
      </c>
      <c r="BN324" s="30">
        <f t="shared" si="134"/>
        <v>0</v>
      </c>
    </row>
    <row r="325" spans="1:66">
      <c r="A325" t="s">
        <v>2926</v>
      </c>
      <c r="B325">
        <v>6220</v>
      </c>
      <c r="C325">
        <v>148</v>
      </c>
      <c r="D325" s="30">
        <v>319</v>
      </c>
      <c r="E325" s="30" t="s">
        <v>3307</v>
      </c>
      <c r="F325" s="30" t="s">
        <v>1100</v>
      </c>
      <c r="G325" s="30" t="s">
        <v>2143</v>
      </c>
      <c r="H325" s="30" t="s">
        <v>1439</v>
      </c>
      <c r="I325" s="30">
        <v>11</v>
      </c>
      <c r="J325" s="30">
        <v>350</v>
      </c>
      <c r="K325" s="30">
        <v>350</v>
      </c>
      <c r="L325" s="30">
        <v>149.5</v>
      </c>
      <c r="M325" s="30">
        <v>280</v>
      </c>
      <c r="N325" s="30">
        <v>0.99990000000000001</v>
      </c>
      <c r="O325" s="1635">
        <f t="shared" si="141"/>
        <v>0.48759985623237162</v>
      </c>
      <c r="P325" s="30">
        <v>52480</v>
      </c>
      <c r="Q325" s="30">
        <f t="shared" si="121"/>
        <v>64578</v>
      </c>
      <c r="R325" s="30">
        <f t="shared" si="122"/>
        <v>0</v>
      </c>
      <c r="S325" s="30">
        <v>350</v>
      </c>
      <c r="T325" s="30">
        <v>183</v>
      </c>
      <c r="U325" s="30">
        <v>280</v>
      </c>
      <c r="V325" s="30">
        <v>0.99990000000000001</v>
      </c>
      <c r="W325" s="1635">
        <f t="shared" si="136"/>
        <v>0.4794018975315476</v>
      </c>
      <c r="X325" s="30">
        <v>65265</v>
      </c>
      <c r="Y325" s="30">
        <f t="shared" si="123"/>
        <v>81683</v>
      </c>
      <c r="Z325" s="30">
        <f t="shared" si="124"/>
        <v>0</v>
      </c>
      <c r="AA325" s="30">
        <v>350</v>
      </c>
      <c r="AB325" s="30">
        <v>180</v>
      </c>
      <c r="AC325" s="30">
        <v>280</v>
      </c>
      <c r="AD325" s="30">
        <v>1</v>
      </c>
      <c r="AE325" s="1635">
        <f t="shared" si="137"/>
        <v>0.56944444444444442</v>
      </c>
      <c r="AF325" s="30">
        <v>73800</v>
      </c>
      <c r="AG325" s="30">
        <f t="shared" si="125"/>
        <v>77760</v>
      </c>
      <c r="AH325" s="30">
        <f t="shared" si="126"/>
        <v>0</v>
      </c>
      <c r="AI325" s="30">
        <v>350</v>
      </c>
      <c r="AJ325" s="30">
        <v>153.5</v>
      </c>
      <c r="AK325" s="30">
        <v>280</v>
      </c>
      <c r="AL325" s="30">
        <v>0.99929999999999997</v>
      </c>
      <c r="AM325" s="1635">
        <f t="shared" si="138"/>
        <v>0.45156999553289628</v>
      </c>
      <c r="AN325" s="30">
        <v>51535</v>
      </c>
      <c r="AO325" s="30">
        <f t="shared" si="127"/>
        <v>68474</v>
      </c>
      <c r="AP325" s="30">
        <f t="shared" si="128"/>
        <v>0</v>
      </c>
      <c r="AQ325" s="30">
        <v>350</v>
      </c>
      <c r="AR325" s="30">
        <v>162.5</v>
      </c>
      <c r="AS325" s="30">
        <v>280</v>
      </c>
      <c r="AT325" s="30">
        <v>0.99990000000000001</v>
      </c>
      <c r="AU325" s="1635">
        <f t="shared" si="139"/>
        <v>0.44483356524238032</v>
      </c>
      <c r="AV325" s="30">
        <v>53775</v>
      </c>
      <c r="AW325" s="30">
        <f t="shared" si="129"/>
        <v>72533</v>
      </c>
      <c r="AX325" s="30">
        <f t="shared" si="130"/>
        <v>0</v>
      </c>
      <c r="AY325" s="30">
        <v>350</v>
      </c>
      <c r="AZ325" s="30">
        <v>150.5</v>
      </c>
      <c r="BA325" s="30">
        <v>280</v>
      </c>
      <c r="BB325" s="30">
        <v>0.99970000000000003</v>
      </c>
      <c r="BC325" s="1635">
        <f t="shared" si="140"/>
        <v>0.4982576352824637</v>
      </c>
      <c r="BD325" s="30">
        <v>53975</v>
      </c>
      <c r="BE325" s="30">
        <f t="shared" si="131"/>
        <v>64996</v>
      </c>
      <c r="BF325" s="30">
        <f t="shared" si="132"/>
        <v>0</v>
      </c>
      <c r="BG325" s="30">
        <v>350</v>
      </c>
      <c r="BH325" s="30">
        <v>179</v>
      </c>
      <c r="BI325" s="30">
        <v>280</v>
      </c>
      <c r="BJ325" s="30">
        <v>0.99980000000000002</v>
      </c>
      <c r="BK325" s="1635">
        <f t="shared" si="135"/>
        <v>0.31607360698426701</v>
      </c>
      <c r="BL325" s="30">
        <v>42085</v>
      </c>
      <c r="BM325" s="30">
        <f t="shared" si="133"/>
        <v>79890</v>
      </c>
      <c r="BN325" s="30">
        <f t="shared" si="134"/>
        <v>0</v>
      </c>
    </row>
    <row r="326" spans="1:66">
      <c r="A326" t="s">
        <v>2928</v>
      </c>
      <c r="B326">
        <v>1210</v>
      </c>
      <c r="C326">
        <v>43</v>
      </c>
      <c r="D326" s="30">
        <v>320</v>
      </c>
      <c r="E326" s="30" t="s">
        <v>3309</v>
      </c>
      <c r="F326" s="30" t="s">
        <v>1774</v>
      </c>
      <c r="G326" s="30" t="s">
        <v>2143</v>
      </c>
      <c r="H326" s="30" t="s">
        <v>2142</v>
      </c>
      <c r="I326" s="30">
        <v>11</v>
      </c>
      <c r="J326" s="30">
        <v>351</v>
      </c>
      <c r="K326" s="30">
        <v>351</v>
      </c>
      <c r="L326" s="30">
        <v>319.2</v>
      </c>
      <c r="M326" s="30">
        <v>319.2</v>
      </c>
      <c r="N326" s="30">
        <v>0.98719999999999997</v>
      </c>
      <c r="O326" s="1635">
        <f t="shared" si="141"/>
        <v>0.3739384590595885</v>
      </c>
      <c r="P326" s="30">
        <v>84840</v>
      </c>
      <c r="Q326" s="30">
        <f t="shared" si="121"/>
        <v>136129</v>
      </c>
      <c r="R326" s="30">
        <f t="shared" si="122"/>
        <v>0</v>
      </c>
      <c r="S326" s="30">
        <v>351</v>
      </c>
      <c r="T326" s="30">
        <v>330</v>
      </c>
      <c r="U326" s="30">
        <v>330</v>
      </c>
      <c r="V326" s="30">
        <v>0.98599999999999999</v>
      </c>
      <c r="W326" s="1635">
        <f t="shared" si="136"/>
        <v>0.27109741661858394</v>
      </c>
      <c r="X326" s="30">
        <v>65628</v>
      </c>
      <c r="Y326" s="30">
        <f t="shared" si="123"/>
        <v>145250</v>
      </c>
      <c r="Z326" s="30">
        <f t="shared" si="124"/>
        <v>0</v>
      </c>
      <c r="AA326" s="30">
        <v>351</v>
      </c>
      <c r="AB326" s="30">
        <v>312</v>
      </c>
      <c r="AC326" s="30">
        <v>312</v>
      </c>
      <c r="AD326" s="30">
        <v>0.98780000000000001</v>
      </c>
      <c r="AE326" s="1635">
        <f t="shared" si="137"/>
        <v>0.1548269226442946</v>
      </c>
      <c r="AF326" s="30">
        <v>34356</v>
      </c>
      <c r="AG326" s="30">
        <f t="shared" si="125"/>
        <v>133140</v>
      </c>
      <c r="AH326" s="30">
        <f t="shared" si="126"/>
        <v>0</v>
      </c>
      <c r="AI326" s="30">
        <v>351</v>
      </c>
      <c r="AJ326" s="30">
        <v>312</v>
      </c>
      <c r="AK326" s="30">
        <v>312</v>
      </c>
      <c r="AL326" s="30">
        <v>0.98829999999999996</v>
      </c>
      <c r="AM326" s="1635">
        <f t="shared" si="138"/>
        <v>0.29035957259070916</v>
      </c>
      <c r="AN326" s="30">
        <v>66612</v>
      </c>
      <c r="AO326" s="30">
        <f t="shared" si="127"/>
        <v>137647</v>
      </c>
      <c r="AP326" s="30">
        <f t="shared" si="128"/>
        <v>0</v>
      </c>
      <c r="AQ326" s="30">
        <v>351</v>
      </c>
      <c r="AR326" s="30">
        <v>309.60000000000002</v>
      </c>
      <c r="AS326" s="30">
        <v>309.60000000000002</v>
      </c>
      <c r="AT326" s="30">
        <v>0.98929999999999996</v>
      </c>
      <c r="AU326" s="1635">
        <f t="shared" si="139"/>
        <v>0.18515191822316235</v>
      </c>
      <c r="AV326" s="30">
        <v>42192</v>
      </c>
      <c r="AW326" s="30">
        <f t="shared" si="129"/>
        <v>136727</v>
      </c>
      <c r="AX326" s="30">
        <f t="shared" si="130"/>
        <v>0</v>
      </c>
      <c r="AY326" s="30">
        <v>351</v>
      </c>
      <c r="AZ326" s="30">
        <v>19.2</v>
      </c>
      <c r="BA326" s="30">
        <v>280.8</v>
      </c>
      <c r="BB326" s="30">
        <v>1</v>
      </c>
      <c r="BC326" s="1635">
        <f t="shared" si="140"/>
        <v>0.12413194444444445</v>
      </c>
      <c r="BD326" s="30">
        <v>1716</v>
      </c>
      <c r="BE326" s="30">
        <f t="shared" si="131"/>
        <v>8294</v>
      </c>
      <c r="BF326" s="30">
        <f t="shared" si="132"/>
        <v>0</v>
      </c>
      <c r="BG326" s="30">
        <v>351</v>
      </c>
      <c r="BH326" s="30">
        <v>13.2</v>
      </c>
      <c r="BI326" s="30">
        <v>280.8</v>
      </c>
      <c r="BJ326" s="30">
        <v>0.98950000000000005</v>
      </c>
      <c r="BK326" s="1635">
        <f t="shared" si="135"/>
        <v>0.23215413849328012</v>
      </c>
      <c r="BL326" s="30">
        <v>2256</v>
      </c>
      <c r="BM326" s="30">
        <f t="shared" si="133"/>
        <v>5831</v>
      </c>
      <c r="BN326" s="30">
        <f t="shared" si="134"/>
        <v>0</v>
      </c>
    </row>
    <row r="327" spans="1:66">
      <c r="A327" t="s">
        <v>2929</v>
      </c>
      <c r="B327">
        <v>1210</v>
      </c>
      <c r="C327">
        <v>5</v>
      </c>
      <c r="D327" s="30">
        <v>321</v>
      </c>
      <c r="E327" s="30" t="s">
        <v>3310</v>
      </c>
      <c r="F327" s="30" t="s">
        <v>980</v>
      </c>
      <c r="G327" s="30" t="s">
        <v>2143</v>
      </c>
      <c r="H327" s="30" t="s">
        <v>2142</v>
      </c>
      <c r="I327" s="30">
        <v>11</v>
      </c>
      <c r="J327" s="30">
        <v>353</v>
      </c>
      <c r="K327" s="30">
        <v>353</v>
      </c>
      <c r="L327" s="30">
        <v>319</v>
      </c>
      <c r="M327" s="30">
        <v>319</v>
      </c>
      <c r="N327" s="30">
        <v>0.93669999999999998</v>
      </c>
      <c r="O327" s="1635">
        <f t="shared" si="141"/>
        <v>0.27200733642644531</v>
      </c>
      <c r="P327" s="30">
        <v>58520</v>
      </c>
      <c r="Q327" s="30">
        <f t="shared" ref="Q327:Q390" si="142">+ROUND(24*30*L327*N327*0.6,0)</f>
        <v>129085</v>
      </c>
      <c r="R327" s="30">
        <f t="shared" ref="R327:R390" si="143">+MAX((P327-Q327),0)</f>
        <v>0</v>
      </c>
      <c r="S327" s="30">
        <v>353</v>
      </c>
      <c r="T327" s="30">
        <v>302</v>
      </c>
      <c r="U327" s="30">
        <v>302</v>
      </c>
      <c r="V327" s="30">
        <v>0.93200000000000005</v>
      </c>
      <c r="W327" s="1635">
        <f t="shared" si="136"/>
        <v>0.24561956241696639</v>
      </c>
      <c r="X327" s="30">
        <v>51435</v>
      </c>
      <c r="Y327" s="30">
        <f t="shared" ref="Y327:Y390" si="144">+ROUND(24*31*T327*V327*0.6,0)</f>
        <v>125646</v>
      </c>
      <c r="Z327" s="30">
        <f t="shared" ref="Z327:Z390" si="145">+MAX((X327-Y327),0)</f>
        <v>0</v>
      </c>
      <c r="AA327" s="30">
        <v>353</v>
      </c>
      <c r="AB327" s="30">
        <v>328</v>
      </c>
      <c r="AC327" s="30">
        <v>328</v>
      </c>
      <c r="AD327" s="30">
        <v>0.89090000000000003</v>
      </c>
      <c r="AE327" s="1635">
        <f t="shared" si="137"/>
        <v>0.25644627657972613</v>
      </c>
      <c r="AF327" s="30">
        <v>53955</v>
      </c>
      <c r="AG327" s="30">
        <f t="shared" ref="AG327:AG390" si="146">+ROUND(24*30*AB327*AD327*0.6,0)</f>
        <v>126237</v>
      </c>
      <c r="AH327" s="30">
        <f t="shared" ref="AH327:AH390" si="147">+MAX((AF327-AG327),0)</f>
        <v>0</v>
      </c>
      <c r="AI327" s="30">
        <v>353</v>
      </c>
      <c r="AJ327" s="30">
        <v>339</v>
      </c>
      <c r="AK327" s="30">
        <v>339</v>
      </c>
      <c r="AL327" s="30">
        <v>0.87760000000000005</v>
      </c>
      <c r="AM327" s="1635">
        <f t="shared" si="138"/>
        <v>0.26244126845421584</v>
      </c>
      <c r="AN327" s="30">
        <v>58090</v>
      </c>
      <c r="AO327" s="30">
        <f t="shared" ref="AO327:AO390" si="148">+ROUND(24*31*AJ327*AL327*0.6,0)</f>
        <v>132807</v>
      </c>
      <c r="AP327" s="30">
        <f t="shared" ref="AP327:AP390" si="149">+MAX((AN327-AO327),0)</f>
        <v>0</v>
      </c>
      <c r="AQ327" s="30">
        <v>353</v>
      </c>
      <c r="AR327" s="30">
        <v>335</v>
      </c>
      <c r="AS327" s="30">
        <v>335</v>
      </c>
      <c r="AT327" s="30">
        <v>0.87660000000000005</v>
      </c>
      <c r="AU327" s="1635">
        <f t="shared" si="139"/>
        <v>0.28281275099116737</v>
      </c>
      <c r="AV327" s="30">
        <v>61790</v>
      </c>
      <c r="AW327" s="30">
        <f t="shared" ref="AW327:AW390" si="150">+ROUND(24*31*AR327*AT327*0.6,0)</f>
        <v>131090</v>
      </c>
      <c r="AX327" s="30">
        <f t="shared" ref="AX327:AX390" si="151">+MAX((AV327-AW327),0)</f>
        <v>0</v>
      </c>
      <c r="AY327" s="30">
        <v>353</v>
      </c>
      <c r="AZ327" s="30">
        <v>307</v>
      </c>
      <c r="BA327" s="30">
        <v>307</v>
      </c>
      <c r="BB327" s="30">
        <v>0.93859999999999999</v>
      </c>
      <c r="BC327" s="1635">
        <f t="shared" si="140"/>
        <v>0.32660435811292554</v>
      </c>
      <c r="BD327" s="30">
        <v>67760</v>
      </c>
      <c r="BE327" s="30">
        <f t="shared" ref="BE327:BE390" si="152">+ROUND(24*30*AZ327*BB327*0.6,0)</f>
        <v>124481</v>
      </c>
      <c r="BF327" s="30">
        <f t="shared" ref="BF327:BF390" si="153">+MAX((BD327-BE327),0)</f>
        <v>0</v>
      </c>
      <c r="BG327" s="30">
        <v>353</v>
      </c>
      <c r="BH327" s="30">
        <v>318</v>
      </c>
      <c r="BI327" s="30">
        <v>318</v>
      </c>
      <c r="BJ327" s="30">
        <v>0.93859999999999999</v>
      </c>
      <c r="BK327" s="1635">
        <f t="shared" si="135"/>
        <v>0.27726084863474576</v>
      </c>
      <c r="BL327" s="30">
        <v>61570</v>
      </c>
      <c r="BM327" s="30">
        <f t="shared" ref="BM327:BM390" si="154">+ROUND(24*31*BH327*BJ327*0.6,0)</f>
        <v>133239</v>
      </c>
      <c r="BN327" s="30">
        <f t="shared" ref="BN327:BN390" si="155">+MAX((BL327-BM327),0)</f>
        <v>0</v>
      </c>
    </row>
    <row r="328" spans="1:66">
      <c r="A328" t="s">
        <v>2930</v>
      </c>
      <c r="B328">
        <v>6130</v>
      </c>
      <c r="C328">
        <v>21</v>
      </c>
      <c r="D328" s="30">
        <v>322</v>
      </c>
      <c r="E328" s="30" t="s">
        <v>3311</v>
      </c>
      <c r="F328" s="30" t="s">
        <v>3312</v>
      </c>
      <c r="G328" s="30" t="s">
        <v>2143</v>
      </c>
      <c r="H328" s="30" t="s">
        <v>2142</v>
      </c>
      <c r="I328" s="30">
        <v>11</v>
      </c>
      <c r="J328" s="30">
        <v>356</v>
      </c>
      <c r="K328" s="30">
        <v>356</v>
      </c>
      <c r="L328" s="30">
        <v>106</v>
      </c>
      <c r="M328" s="30">
        <v>284.8</v>
      </c>
      <c r="N328" s="30">
        <v>0.98499999999999999</v>
      </c>
      <c r="O328" s="1635">
        <f t="shared" si="141"/>
        <v>0.29331481658844938</v>
      </c>
      <c r="P328" s="30">
        <v>22050</v>
      </c>
      <c r="Q328" s="30">
        <f t="shared" si="142"/>
        <v>45105</v>
      </c>
      <c r="R328" s="30">
        <f t="shared" si="143"/>
        <v>0</v>
      </c>
      <c r="S328" s="30">
        <v>356</v>
      </c>
      <c r="T328" s="30">
        <v>102.4</v>
      </c>
      <c r="U328" s="30">
        <v>284.8</v>
      </c>
      <c r="V328" s="30">
        <v>0.98399999999999999</v>
      </c>
      <c r="W328" s="1635">
        <f t="shared" si="136"/>
        <v>0.20035581057675494</v>
      </c>
      <c r="X328" s="30">
        <v>15020</v>
      </c>
      <c r="Y328" s="30">
        <f t="shared" si="144"/>
        <v>44980</v>
      </c>
      <c r="Z328" s="30">
        <f t="shared" si="145"/>
        <v>0</v>
      </c>
      <c r="AA328" s="30">
        <v>356</v>
      </c>
      <c r="AB328" s="30">
        <v>142.4</v>
      </c>
      <c r="AC328" s="30">
        <v>284.8</v>
      </c>
      <c r="AD328" s="30">
        <v>0.98170000000000002</v>
      </c>
      <c r="AE328" s="1635">
        <f t="shared" si="137"/>
        <v>0.17235668666687776</v>
      </c>
      <c r="AF328" s="30">
        <v>17348</v>
      </c>
      <c r="AG328" s="30">
        <f t="shared" si="146"/>
        <v>60391</v>
      </c>
      <c r="AH328" s="30">
        <f t="shared" si="147"/>
        <v>0</v>
      </c>
      <c r="AI328" s="30">
        <v>356</v>
      </c>
      <c r="AJ328" s="30">
        <v>132</v>
      </c>
      <c r="AK328" s="30">
        <v>284.8</v>
      </c>
      <c r="AL328" s="30">
        <v>0.97340000000000004</v>
      </c>
      <c r="AM328" s="1635">
        <f t="shared" si="138"/>
        <v>0.21277114952758025</v>
      </c>
      <c r="AN328" s="30">
        <v>20340</v>
      </c>
      <c r="AO328" s="30">
        <f t="shared" si="148"/>
        <v>57357</v>
      </c>
      <c r="AP328" s="30">
        <f t="shared" si="149"/>
        <v>0</v>
      </c>
      <c r="AQ328" s="30">
        <v>356</v>
      </c>
      <c r="AR328" s="30">
        <v>133.6</v>
      </c>
      <c r="AS328" s="30">
        <v>284.8</v>
      </c>
      <c r="AT328" s="30">
        <v>0.97430000000000005</v>
      </c>
      <c r="AU328" s="1635">
        <f t="shared" si="139"/>
        <v>0.28454049313311808</v>
      </c>
      <c r="AV328" s="30">
        <v>27556</v>
      </c>
      <c r="AW328" s="30">
        <f t="shared" si="150"/>
        <v>58106</v>
      </c>
      <c r="AX328" s="30">
        <f t="shared" si="151"/>
        <v>0</v>
      </c>
      <c r="AY328" s="30">
        <v>356</v>
      </c>
      <c r="AZ328" s="30">
        <v>133.6</v>
      </c>
      <c r="BA328" s="30">
        <v>284.8</v>
      </c>
      <c r="BB328" s="30">
        <v>0.94369999999999998</v>
      </c>
      <c r="BC328" s="1635">
        <f t="shared" si="140"/>
        <v>0.16184825079804011</v>
      </c>
      <c r="BD328" s="30">
        <v>14692</v>
      </c>
      <c r="BE328" s="30">
        <f t="shared" si="152"/>
        <v>54466</v>
      </c>
      <c r="BF328" s="30">
        <f t="shared" si="153"/>
        <v>0</v>
      </c>
      <c r="BG328" s="30">
        <v>356</v>
      </c>
      <c r="BH328" s="30">
        <v>21</v>
      </c>
      <c r="BI328" s="30">
        <v>284.8</v>
      </c>
      <c r="BJ328" s="30">
        <v>0.49609999999999999</v>
      </c>
      <c r="BK328" s="1635">
        <f t="shared" si="135"/>
        <v>0.20384291895628712</v>
      </c>
      <c r="BL328" s="30">
        <v>1580</v>
      </c>
      <c r="BM328" s="30">
        <f t="shared" si="154"/>
        <v>4651</v>
      </c>
      <c r="BN328" s="30">
        <f t="shared" si="155"/>
        <v>0</v>
      </c>
    </row>
    <row r="329" spans="1:66">
      <c r="A329" t="s">
        <v>4089</v>
      </c>
      <c r="B329">
        <v>6140</v>
      </c>
      <c r="C329">
        <v>1</v>
      </c>
      <c r="D329" s="30">
        <v>323</v>
      </c>
      <c r="E329" s="30" t="s">
        <v>4090</v>
      </c>
      <c r="F329" s="30" t="s">
        <v>4091</v>
      </c>
      <c r="G329" s="30" t="s">
        <v>2143</v>
      </c>
      <c r="H329" s="30" t="s">
        <v>1051</v>
      </c>
      <c r="I329" s="30">
        <v>11</v>
      </c>
      <c r="J329" s="30">
        <v>356</v>
      </c>
      <c r="K329" s="30">
        <v>0</v>
      </c>
      <c r="L329" s="30">
        <v>0</v>
      </c>
      <c r="M329" s="30">
        <v>0</v>
      </c>
      <c r="N329" s="30">
        <v>0</v>
      </c>
      <c r="O329" s="1635">
        <v>0</v>
      </c>
      <c r="P329" s="30">
        <v>0</v>
      </c>
      <c r="Q329" s="30">
        <f t="shared" si="142"/>
        <v>0</v>
      </c>
      <c r="R329" s="30">
        <f t="shared" si="143"/>
        <v>0</v>
      </c>
      <c r="S329" s="30">
        <v>356</v>
      </c>
      <c r="T329" s="30">
        <v>12</v>
      </c>
      <c r="U329" s="30">
        <v>356</v>
      </c>
      <c r="V329" s="30">
        <v>0.59519999999999995</v>
      </c>
      <c r="W329" s="1635">
        <f t="shared" si="136"/>
        <v>0.18818408679230739</v>
      </c>
      <c r="X329" s="30">
        <v>1000</v>
      </c>
      <c r="Y329" s="30">
        <f t="shared" si="144"/>
        <v>3188</v>
      </c>
      <c r="Z329" s="30">
        <f t="shared" si="145"/>
        <v>0</v>
      </c>
      <c r="AA329" s="30">
        <v>356</v>
      </c>
      <c r="AB329" s="30">
        <v>32</v>
      </c>
      <c r="AC329" s="30">
        <v>356</v>
      </c>
      <c r="AD329" s="30">
        <v>0.44540000000000002</v>
      </c>
      <c r="AE329" s="1635">
        <f t="shared" si="137"/>
        <v>0.20658708776131318</v>
      </c>
      <c r="AF329" s="30">
        <v>2120</v>
      </c>
      <c r="AG329" s="30">
        <f t="shared" si="146"/>
        <v>6157</v>
      </c>
      <c r="AH329" s="30">
        <f t="shared" si="147"/>
        <v>0</v>
      </c>
      <c r="AI329" s="30">
        <v>356</v>
      </c>
      <c r="AJ329" s="30">
        <v>16</v>
      </c>
      <c r="AK329" s="30">
        <v>356</v>
      </c>
      <c r="AL329" s="30">
        <v>0.41739999999999999</v>
      </c>
      <c r="AM329" s="1635">
        <f t="shared" si="138"/>
        <v>0.3864166808352783</v>
      </c>
      <c r="AN329" s="30">
        <v>1920</v>
      </c>
      <c r="AO329" s="30">
        <f t="shared" si="148"/>
        <v>2981</v>
      </c>
      <c r="AP329" s="30">
        <f t="shared" si="149"/>
        <v>0</v>
      </c>
      <c r="AQ329" s="30">
        <v>356</v>
      </c>
      <c r="AR329" s="30">
        <v>12</v>
      </c>
      <c r="AS329" s="30">
        <v>356</v>
      </c>
      <c r="AT329" s="30">
        <v>0.38729999999999998</v>
      </c>
      <c r="AU329" s="1635">
        <f t="shared" si="139"/>
        <v>0.63624004804884848</v>
      </c>
      <c r="AV329" s="30">
        <v>2200</v>
      </c>
      <c r="AW329" s="30">
        <f t="shared" si="150"/>
        <v>2075</v>
      </c>
      <c r="AX329" s="30">
        <f t="shared" si="151"/>
        <v>125</v>
      </c>
      <c r="AY329" s="30">
        <v>356</v>
      </c>
      <c r="AZ329" s="30">
        <v>52</v>
      </c>
      <c r="BA329" s="30">
        <v>356</v>
      </c>
      <c r="BB329" s="30">
        <v>0.95850000000000002</v>
      </c>
      <c r="BC329" s="1635">
        <f t="shared" si="140"/>
        <v>0.4893240417497069</v>
      </c>
      <c r="BD329" s="30">
        <v>17560</v>
      </c>
      <c r="BE329" s="30">
        <f t="shared" si="152"/>
        <v>21532</v>
      </c>
      <c r="BF329" s="30">
        <f t="shared" si="153"/>
        <v>0</v>
      </c>
      <c r="BG329" s="30">
        <v>356</v>
      </c>
      <c r="BH329" s="30">
        <v>48</v>
      </c>
      <c r="BI329" s="30">
        <v>356</v>
      </c>
      <c r="BJ329" s="30">
        <v>0.93100000000000005</v>
      </c>
      <c r="BK329" s="1635">
        <f t="shared" si="135"/>
        <v>0.5522157929385676</v>
      </c>
      <c r="BL329" s="30">
        <v>18360</v>
      </c>
      <c r="BM329" s="30">
        <f t="shared" si="154"/>
        <v>19949</v>
      </c>
      <c r="BN329" s="30">
        <f t="shared" si="155"/>
        <v>0</v>
      </c>
    </row>
    <row r="330" spans="1:66">
      <c r="A330" t="s">
        <v>2822</v>
      </c>
      <c r="B330">
        <v>1210</v>
      </c>
      <c r="C330">
        <v>40</v>
      </c>
      <c r="D330" s="30">
        <v>324</v>
      </c>
      <c r="E330" s="30" t="s">
        <v>3313</v>
      </c>
      <c r="F330" s="30" t="s">
        <v>1699</v>
      </c>
      <c r="G330" s="30" t="s">
        <v>2143</v>
      </c>
      <c r="H330" s="30" t="s">
        <v>2223</v>
      </c>
      <c r="I330" s="30">
        <v>11</v>
      </c>
      <c r="J330" s="30">
        <v>358</v>
      </c>
      <c r="K330" s="30">
        <v>358</v>
      </c>
      <c r="L330" s="30">
        <v>192.8</v>
      </c>
      <c r="M330" s="30">
        <v>286.39999999999998</v>
      </c>
      <c r="N330" s="30">
        <v>0.73270000000000002</v>
      </c>
      <c r="O330" s="1635">
        <f t="shared" ref="O330:O337" si="156">(P330/(24*30*L330*N330))</f>
        <v>0.26144797628883942</v>
      </c>
      <c r="P330" s="30">
        <v>26592</v>
      </c>
      <c r="Q330" s="30">
        <f t="shared" si="142"/>
        <v>61026</v>
      </c>
      <c r="R330" s="30">
        <f t="shared" si="143"/>
        <v>0</v>
      </c>
      <c r="S330" s="30">
        <v>358</v>
      </c>
      <c r="T330" s="30">
        <v>252</v>
      </c>
      <c r="U330" s="30">
        <v>286.39999999999998</v>
      </c>
      <c r="V330" s="30">
        <v>0.71870000000000001</v>
      </c>
      <c r="W330" s="1635">
        <f t="shared" si="136"/>
        <v>0.18217760714293432</v>
      </c>
      <c r="X330" s="30">
        <v>24548</v>
      </c>
      <c r="Y330" s="30">
        <f t="shared" si="144"/>
        <v>80849</v>
      </c>
      <c r="Z330" s="30">
        <f t="shared" si="145"/>
        <v>0</v>
      </c>
      <c r="AA330" s="30">
        <v>358</v>
      </c>
      <c r="AB330" s="30">
        <v>226.4</v>
      </c>
      <c r="AC330" s="30">
        <v>286.39999999999998</v>
      </c>
      <c r="AD330" s="30">
        <v>0.75060000000000004</v>
      </c>
      <c r="AE330" s="1635">
        <f t="shared" si="137"/>
        <v>0.27033078418824941</v>
      </c>
      <c r="AF330" s="30">
        <v>33076</v>
      </c>
      <c r="AG330" s="30">
        <f t="shared" si="146"/>
        <v>73412</v>
      </c>
      <c r="AH330" s="30">
        <f t="shared" si="147"/>
        <v>0</v>
      </c>
      <c r="AI330" s="30">
        <v>358</v>
      </c>
      <c r="AJ330" s="30">
        <v>236.8</v>
      </c>
      <c r="AK330" s="30">
        <v>286.39999999999998</v>
      </c>
      <c r="AL330" s="30">
        <v>0.74419999999999997</v>
      </c>
      <c r="AM330" s="1635">
        <f t="shared" si="138"/>
        <v>0.31115249218581653</v>
      </c>
      <c r="AN330" s="30">
        <v>40796</v>
      </c>
      <c r="AO330" s="30">
        <f t="shared" si="148"/>
        <v>78668</v>
      </c>
      <c r="AP330" s="30">
        <f t="shared" si="149"/>
        <v>0</v>
      </c>
      <c r="AQ330" s="30">
        <v>358</v>
      </c>
      <c r="AR330" s="30">
        <v>196.4</v>
      </c>
      <c r="AS330" s="30">
        <v>286.39999999999998</v>
      </c>
      <c r="AT330" s="30">
        <v>0.72899999999999998</v>
      </c>
      <c r="AU330" s="1635">
        <f t="shared" si="139"/>
        <v>0.2915811900069355</v>
      </c>
      <c r="AV330" s="30">
        <v>31060</v>
      </c>
      <c r="AW330" s="30">
        <f t="shared" si="150"/>
        <v>63914</v>
      </c>
      <c r="AX330" s="30">
        <f t="shared" si="151"/>
        <v>0</v>
      </c>
      <c r="AY330" s="30">
        <v>358</v>
      </c>
      <c r="AZ330" s="30">
        <v>152</v>
      </c>
      <c r="BA330" s="30">
        <v>286.39999999999998</v>
      </c>
      <c r="BB330" s="30">
        <v>0.73580000000000001</v>
      </c>
      <c r="BC330" s="1635">
        <f t="shared" si="140"/>
        <v>0.27186266608807058</v>
      </c>
      <c r="BD330" s="30">
        <v>21892</v>
      </c>
      <c r="BE330" s="30">
        <f t="shared" si="152"/>
        <v>48316</v>
      </c>
      <c r="BF330" s="30">
        <f t="shared" si="153"/>
        <v>0</v>
      </c>
      <c r="BG330" s="30">
        <v>358</v>
      </c>
      <c r="BH330" s="30">
        <v>138.4</v>
      </c>
      <c r="BI330" s="30">
        <v>286.39999999999998</v>
      </c>
      <c r="BJ330" s="30">
        <v>0.66290000000000004</v>
      </c>
      <c r="BK330" s="1635">
        <f t="shared" si="135"/>
        <v>0.33953256747162575</v>
      </c>
      <c r="BL330" s="30">
        <v>23176</v>
      </c>
      <c r="BM330" s="30">
        <f t="shared" si="154"/>
        <v>40955</v>
      </c>
      <c r="BN330" s="30">
        <f t="shared" si="155"/>
        <v>0</v>
      </c>
    </row>
    <row r="331" spans="1:66">
      <c r="A331" t="s">
        <v>3601</v>
      </c>
      <c r="B331">
        <v>1260</v>
      </c>
      <c r="C331">
        <v>31</v>
      </c>
      <c r="D331" s="30">
        <v>325</v>
      </c>
      <c r="E331" s="30" t="s">
        <v>3651</v>
      </c>
      <c r="F331" s="30" t="s">
        <v>3602</v>
      </c>
      <c r="G331" s="30" t="s">
        <v>2143</v>
      </c>
      <c r="H331" s="30" t="s">
        <v>2142</v>
      </c>
      <c r="I331" s="30">
        <v>11</v>
      </c>
      <c r="J331" s="30">
        <v>361</v>
      </c>
      <c r="K331" s="30">
        <v>361</v>
      </c>
      <c r="L331" s="30">
        <v>172</v>
      </c>
      <c r="M331" s="30">
        <v>288.8</v>
      </c>
      <c r="N331" s="30">
        <v>0.93730000000000002</v>
      </c>
      <c r="O331" s="1635">
        <f t="shared" si="156"/>
        <v>0.20090418600240229</v>
      </c>
      <c r="P331" s="30">
        <v>23320</v>
      </c>
      <c r="Q331" s="30">
        <f t="shared" si="142"/>
        <v>69645</v>
      </c>
      <c r="R331" s="30">
        <f t="shared" si="143"/>
        <v>0</v>
      </c>
      <c r="S331" s="30">
        <v>361</v>
      </c>
      <c r="T331" s="30">
        <v>168</v>
      </c>
      <c r="U331" s="30">
        <v>288.8</v>
      </c>
      <c r="V331" s="30">
        <v>0.90920000000000001</v>
      </c>
      <c r="W331" s="1635">
        <f t="shared" si="136"/>
        <v>0.22209956413013338</v>
      </c>
      <c r="X331" s="30">
        <v>25240</v>
      </c>
      <c r="Y331" s="30">
        <f t="shared" si="144"/>
        <v>68186</v>
      </c>
      <c r="Z331" s="30">
        <f t="shared" si="145"/>
        <v>0</v>
      </c>
      <c r="AA331" s="30">
        <v>361</v>
      </c>
      <c r="AB331" s="30">
        <v>168</v>
      </c>
      <c r="AC331" s="30">
        <v>288.8</v>
      </c>
      <c r="AD331" s="30">
        <v>0.79120000000000001</v>
      </c>
      <c r="AE331" s="1635">
        <f t="shared" si="137"/>
        <v>0.31513981842596606</v>
      </c>
      <c r="AF331" s="30">
        <v>30160</v>
      </c>
      <c r="AG331" s="30">
        <f t="shared" si="146"/>
        <v>57422</v>
      </c>
      <c r="AH331" s="30">
        <f t="shared" si="147"/>
        <v>0</v>
      </c>
      <c r="AI331" s="30">
        <v>361</v>
      </c>
      <c r="AJ331" s="30">
        <v>188</v>
      </c>
      <c r="AK331" s="30">
        <v>288.8</v>
      </c>
      <c r="AL331" s="30">
        <v>0.92889999999999995</v>
      </c>
      <c r="AM331" s="1635">
        <f t="shared" si="138"/>
        <v>0.19703356607184452</v>
      </c>
      <c r="AN331" s="30">
        <v>25600</v>
      </c>
      <c r="AO331" s="30">
        <f t="shared" si="148"/>
        <v>77956</v>
      </c>
      <c r="AP331" s="30">
        <f t="shared" si="149"/>
        <v>0</v>
      </c>
      <c r="AQ331" s="30">
        <v>361</v>
      </c>
      <c r="AR331" s="30">
        <v>172</v>
      </c>
      <c r="AS331" s="30">
        <v>288.8</v>
      </c>
      <c r="AT331" s="30">
        <v>0.89300000000000002</v>
      </c>
      <c r="AU331" s="1635">
        <f t="shared" si="139"/>
        <v>0.23382105324763441</v>
      </c>
      <c r="AV331" s="30">
        <v>26720</v>
      </c>
      <c r="AW331" s="30">
        <f t="shared" si="150"/>
        <v>68565</v>
      </c>
      <c r="AX331" s="30">
        <f t="shared" si="151"/>
        <v>0</v>
      </c>
      <c r="AY331" s="30">
        <v>361</v>
      </c>
      <c r="AZ331" s="30">
        <v>160</v>
      </c>
      <c r="BA331" s="30">
        <v>288.8</v>
      </c>
      <c r="BB331" s="30">
        <v>0.90159999999999996</v>
      </c>
      <c r="BC331" s="1635">
        <f t="shared" si="140"/>
        <v>0.21181479838312137</v>
      </c>
      <c r="BD331" s="30">
        <v>22000</v>
      </c>
      <c r="BE331" s="30">
        <f t="shared" si="152"/>
        <v>62319</v>
      </c>
      <c r="BF331" s="30">
        <f t="shared" si="153"/>
        <v>0</v>
      </c>
      <c r="BG331" s="30">
        <v>361</v>
      </c>
      <c r="BH331" s="30">
        <v>156</v>
      </c>
      <c r="BI331" s="30">
        <v>288.8</v>
      </c>
      <c r="BJ331" s="30">
        <v>0.90169999999999995</v>
      </c>
      <c r="BK331" s="1635">
        <f t="shared" si="135"/>
        <v>0.19989506693832218</v>
      </c>
      <c r="BL331" s="30">
        <v>20920</v>
      </c>
      <c r="BM331" s="30">
        <f t="shared" si="154"/>
        <v>62793</v>
      </c>
      <c r="BN331" s="30">
        <f t="shared" si="155"/>
        <v>0</v>
      </c>
    </row>
    <row r="332" spans="1:66">
      <c r="A332" t="s">
        <v>2931</v>
      </c>
      <c r="B332">
        <v>6210</v>
      </c>
      <c r="C332">
        <v>17</v>
      </c>
      <c r="D332" s="30">
        <v>326</v>
      </c>
      <c r="E332" s="30" t="s">
        <v>3459</v>
      </c>
      <c r="F332" s="30" t="s">
        <v>1736</v>
      </c>
      <c r="G332" s="30" t="s">
        <v>2143</v>
      </c>
      <c r="H332" s="30" t="s">
        <v>2142</v>
      </c>
      <c r="I332" s="30">
        <v>11</v>
      </c>
      <c r="J332" s="30">
        <v>361</v>
      </c>
      <c r="K332" s="30">
        <v>361</v>
      </c>
      <c r="L332" s="30">
        <v>253.2</v>
      </c>
      <c r="M332" s="30">
        <v>288.8</v>
      </c>
      <c r="N332" s="30">
        <v>0.97</v>
      </c>
      <c r="O332" s="1635">
        <f t="shared" si="156"/>
        <v>3.8001552634864794E-2</v>
      </c>
      <c r="P332" s="30">
        <v>6720</v>
      </c>
      <c r="Q332" s="30">
        <f t="shared" si="142"/>
        <v>106101</v>
      </c>
      <c r="R332" s="30">
        <f t="shared" si="143"/>
        <v>0</v>
      </c>
      <c r="S332" s="30">
        <v>361</v>
      </c>
      <c r="T332" s="30">
        <v>280.2</v>
      </c>
      <c r="U332" s="30">
        <v>288.8</v>
      </c>
      <c r="V332" s="30">
        <v>0.97</v>
      </c>
      <c r="W332" s="1635">
        <f t="shared" si="136"/>
        <v>4.3468642166612434E-2</v>
      </c>
      <c r="X332" s="30">
        <v>8790</v>
      </c>
      <c r="Y332" s="30">
        <f t="shared" si="144"/>
        <v>121329</v>
      </c>
      <c r="Z332" s="30">
        <f t="shared" si="145"/>
        <v>0</v>
      </c>
      <c r="AA332" s="30">
        <v>361</v>
      </c>
      <c r="AB332" s="30">
        <v>279</v>
      </c>
      <c r="AC332" s="30">
        <v>288.8</v>
      </c>
      <c r="AD332" s="30">
        <v>0.97</v>
      </c>
      <c r="AE332" s="1635">
        <f t="shared" si="137"/>
        <v>3.7258741947800808E-2</v>
      </c>
      <c r="AF332" s="30">
        <v>7260</v>
      </c>
      <c r="AG332" s="30">
        <f t="shared" si="146"/>
        <v>116912</v>
      </c>
      <c r="AH332" s="30">
        <f t="shared" si="147"/>
        <v>0</v>
      </c>
      <c r="AI332" s="30">
        <v>361</v>
      </c>
      <c r="AJ332" s="30">
        <v>204</v>
      </c>
      <c r="AK332" s="30">
        <v>288.8</v>
      </c>
      <c r="AL332" s="30">
        <v>0.97</v>
      </c>
      <c r="AM332" s="1635">
        <f t="shared" si="138"/>
        <v>1.3815802343551321E-2</v>
      </c>
      <c r="AN332" s="30">
        <v>2034</v>
      </c>
      <c r="AO332" s="30">
        <f t="shared" si="148"/>
        <v>88334</v>
      </c>
      <c r="AP332" s="30">
        <f t="shared" si="149"/>
        <v>0</v>
      </c>
      <c r="AQ332" s="30">
        <v>361</v>
      </c>
      <c r="AR332" s="30">
        <v>280.8</v>
      </c>
      <c r="AS332" s="30">
        <v>288.8</v>
      </c>
      <c r="AT332" s="30">
        <v>0.75990000000000002</v>
      </c>
      <c r="AU332" s="1635">
        <f t="shared" si="139"/>
        <v>4.1384611828940238E-2</v>
      </c>
      <c r="AV332" s="30">
        <v>6570</v>
      </c>
      <c r="AW332" s="30">
        <f t="shared" si="150"/>
        <v>95253</v>
      </c>
      <c r="AX332" s="30">
        <f t="shared" si="151"/>
        <v>0</v>
      </c>
      <c r="AY332" s="30">
        <v>361</v>
      </c>
      <c r="AZ332" s="30">
        <v>253.2</v>
      </c>
      <c r="BA332" s="30">
        <v>288.8</v>
      </c>
      <c r="BB332" s="30">
        <v>0.64329999999999998</v>
      </c>
      <c r="BC332" s="1635">
        <f t="shared" si="140"/>
        <v>4.8347420697337412E-2</v>
      </c>
      <c r="BD332" s="30">
        <v>5670</v>
      </c>
      <c r="BE332" s="30">
        <f t="shared" si="152"/>
        <v>70366</v>
      </c>
      <c r="BF332" s="30">
        <f t="shared" si="153"/>
        <v>0</v>
      </c>
      <c r="BG332" s="30">
        <v>361</v>
      </c>
      <c r="BH332" s="30">
        <v>233.4</v>
      </c>
      <c r="BI332" s="30">
        <v>288.8</v>
      </c>
      <c r="BJ332" s="30">
        <v>0.97</v>
      </c>
      <c r="BK332" s="1635">
        <f t="shared" si="135"/>
        <v>4.9477525875784266E-2</v>
      </c>
      <c r="BL332" s="30">
        <v>8334</v>
      </c>
      <c r="BM332" s="30">
        <f t="shared" si="154"/>
        <v>101064</v>
      </c>
      <c r="BN332" s="30">
        <f t="shared" si="155"/>
        <v>0</v>
      </c>
    </row>
    <row r="333" spans="1:66">
      <c r="A333" t="s">
        <v>2932</v>
      </c>
      <c r="B333">
        <v>1240</v>
      </c>
      <c r="C333">
        <v>29</v>
      </c>
      <c r="D333" s="30">
        <v>327</v>
      </c>
      <c r="E333" s="30">
        <v>71843</v>
      </c>
      <c r="F333" s="30" t="s">
        <v>1179</v>
      </c>
      <c r="G333" s="30" t="s">
        <v>2143</v>
      </c>
      <c r="H333" s="30" t="s">
        <v>1051</v>
      </c>
      <c r="I333" s="30">
        <v>11</v>
      </c>
      <c r="J333" s="30">
        <v>370</v>
      </c>
      <c r="K333" s="30">
        <v>370</v>
      </c>
      <c r="L333" s="30">
        <v>124</v>
      </c>
      <c r="M333" s="30">
        <v>370</v>
      </c>
      <c r="N333" s="30">
        <v>0.92659999999999998</v>
      </c>
      <c r="O333" s="1635">
        <f t="shared" si="156"/>
        <v>0.19582518120356768</v>
      </c>
      <c r="P333" s="30">
        <v>16200</v>
      </c>
      <c r="Q333" s="30">
        <f t="shared" si="142"/>
        <v>49636</v>
      </c>
      <c r="R333" s="30">
        <f t="shared" si="143"/>
        <v>0</v>
      </c>
      <c r="S333" s="30">
        <v>370</v>
      </c>
      <c r="T333" s="30">
        <v>128</v>
      </c>
      <c r="U333" s="30">
        <v>370</v>
      </c>
      <c r="V333" s="30">
        <v>0.9224</v>
      </c>
      <c r="W333" s="1635">
        <f t="shared" si="136"/>
        <v>0.21652513254343508</v>
      </c>
      <c r="X333" s="30">
        <v>19020</v>
      </c>
      <c r="Y333" s="30">
        <f t="shared" si="144"/>
        <v>52705</v>
      </c>
      <c r="Z333" s="30">
        <f t="shared" si="145"/>
        <v>0</v>
      </c>
      <c r="AA333" s="30">
        <v>370</v>
      </c>
      <c r="AB333" s="30">
        <v>72</v>
      </c>
      <c r="AC333" s="30">
        <v>370</v>
      </c>
      <c r="AD333" s="30">
        <v>0.88700000000000001</v>
      </c>
      <c r="AE333" s="1635">
        <f t="shared" si="137"/>
        <v>0.2061672721199215</v>
      </c>
      <c r="AF333" s="30">
        <v>9480</v>
      </c>
      <c r="AG333" s="30">
        <f t="shared" si="146"/>
        <v>27589</v>
      </c>
      <c r="AH333" s="30">
        <f t="shared" si="147"/>
        <v>0</v>
      </c>
      <c r="AI333" s="30">
        <v>370</v>
      </c>
      <c r="AJ333" s="30">
        <v>108</v>
      </c>
      <c r="AK333" s="30">
        <v>370</v>
      </c>
      <c r="AL333" s="30">
        <v>0.9153</v>
      </c>
      <c r="AM333" s="1635">
        <f t="shared" si="138"/>
        <v>0.20449734921398835</v>
      </c>
      <c r="AN333" s="30">
        <v>15040</v>
      </c>
      <c r="AO333" s="30">
        <f t="shared" si="148"/>
        <v>44128</v>
      </c>
      <c r="AP333" s="30">
        <f t="shared" si="149"/>
        <v>0</v>
      </c>
      <c r="AQ333" s="30">
        <v>370</v>
      </c>
      <c r="AR333" s="30">
        <v>124</v>
      </c>
      <c r="AS333" s="30">
        <v>370</v>
      </c>
      <c r="AT333" s="30">
        <v>0.92249999999999999</v>
      </c>
      <c r="AU333" s="1635">
        <f t="shared" si="139"/>
        <v>0.19401650832325179</v>
      </c>
      <c r="AV333" s="30">
        <v>16512</v>
      </c>
      <c r="AW333" s="30">
        <f t="shared" si="150"/>
        <v>51064</v>
      </c>
      <c r="AX333" s="30">
        <f t="shared" si="151"/>
        <v>0</v>
      </c>
      <c r="AY333" s="30">
        <v>370</v>
      </c>
      <c r="AZ333" s="30">
        <v>144</v>
      </c>
      <c r="BA333" s="30">
        <v>370</v>
      </c>
      <c r="BB333" s="30">
        <v>0.93340000000000001</v>
      </c>
      <c r="BC333" s="1635">
        <f t="shared" si="140"/>
        <v>0.19236390522370095</v>
      </c>
      <c r="BD333" s="30">
        <v>18616</v>
      </c>
      <c r="BE333" s="30">
        <f t="shared" si="152"/>
        <v>58065</v>
      </c>
      <c r="BF333" s="30">
        <f t="shared" si="153"/>
        <v>0</v>
      </c>
      <c r="BG333" s="30">
        <v>370</v>
      </c>
      <c r="BH333" s="30">
        <v>112</v>
      </c>
      <c r="BI333" s="30">
        <v>370</v>
      </c>
      <c r="BJ333" s="30">
        <v>0.9042</v>
      </c>
      <c r="BK333" s="1635">
        <f t="shared" si="135"/>
        <v>0.15539149780967534</v>
      </c>
      <c r="BL333" s="30">
        <v>11708</v>
      </c>
      <c r="BM333" s="30">
        <f t="shared" si="154"/>
        <v>45207</v>
      </c>
      <c r="BN333" s="30">
        <f t="shared" si="155"/>
        <v>0</v>
      </c>
    </row>
    <row r="334" spans="1:66">
      <c r="A334" t="s">
        <v>3652</v>
      </c>
      <c r="B334">
        <v>1230</v>
      </c>
      <c r="C334">
        <v>101</v>
      </c>
      <c r="D334" s="30">
        <v>328</v>
      </c>
      <c r="E334" s="30" t="s">
        <v>3653</v>
      </c>
      <c r="F334" s="30" t="s">
        <v>3654</v>
      </c>
      <c r="G334" s="30" t="s">
        <v>2143</v>
      </c>
      <c r="H334" s="30" t="s">
        <v>2223</v>
      </c>
      <c r="I334" s="30">
        <v>11</v>
      </c>
      <c r="J334" s="30">
        <v>372</v>
      </c>
      <c r="K334" s="30">
        <v>372</v>
      </c>
      <c r="L334" s="30">
        <v>75</v>
      </c>
      <c r="M334" s="30">
        <v>297.60000000000002</v>
      </c>
      <c r="N334" s="30">
        <v>0.74199999999999999</v>
      </c>
      <c r="O334" s="1635">
        <f t="shared" si="156"/>
        <v>0.26205450733752622</v>
      </c>
      <c r="P334" s="30">
        <v>10500</v>
      </c>
      <c r="Q334" s="30">
        <f t="shared" si="142"/>
        <v>24041</v>
      </c>
      <c r="R334" s="30">
        <f t="shared" si="143"/>
        <v>0</v>
      </c>
      <c r="S334" s="30">
        <v>372</v>
      </c>
      <c r="T334" s="30">
        <v>120</v>
      </c>
      <c r="U334" s="30">
        <v>297.60000000000002</v>
      </c>
      <c r="V334" s="30">
        <v>0.74029999999999996</v>
      </c>
      <c r="W334" s="1635">
        <f t="shared" si="136"/>
        <v>0.39035322791254345</v>
      </c>
      <c r="X334" s="30">
        <v>25800</v>
      </c>
      <c r="Y334" s="30">
        <f t="shared" si="144"/>
        <v>39656</v>
      </c>
      <c r="Z334" s="30">
        <f t="shared" si="145"/>
        <v>0</v>
      </c>
      <c r="AA334" s="30">
        <v>372</v>
      </c>
      <c r="AB334" s="30">
        <v>155</v>
      </c>
      <c r="AC334" s="30">
        <v>297.60000000000002</v>
      </c>
      <c r="AD334" s="30">
        <v>0.79569999999999996</v>
      </c>
      <c r="AE334" s="1635">
        <f t="shared" si="137"/>
        <v>0.4538282155474565</v>
      </c>
      <c r="AF334" s="30">
        <v>40300</v>
      </c>
      <c r="AG334" s="30">
        <f t="shared" si="146"/>
        <v>53280</v>
      </c>
      <c r="AH334" s="30">
        <f t="shared" si="147"/>
        <v>0</v>
      </c>
      <c r="AI334" s="30">
        <v>372</v>
      </c>
      <c r="AJ334" s="30">
        <v>90</v>
      </c>
      <c r="AK334" s="30">
        <v>297.60000000000002</v>
      </c>
      <c r="AL334" s="30">
        <v>0.80430000000000001</v>
      </c>
      <c r="AM334" s="1635">
        <f t="shared" si="138"/>
        <v>0.2404563523629191</v>
      </c>
      <c r="AN334" s="30">
        <v>12950</v>
      </c>
      <c r="AO334" s="30">
        <f t="shared" si="148"/>
        <v>32314</v>
      </c>
      <c r="AP334" s="30">
        <f t="shared" si="149"/>
        <v>0</v>
      </c>
      <c r="AQ334" s="30">
        <v>372</v>
      </c>
      <c r="AR334" s="30">
        <v>5</v>
      </c>
      <c r="AS334" s="30">
        <v>297.60000000000002</v>
      </c>
      <c r="AT334" s="30">
        <v>0.92310000000000003</v>
      </c>
      <c r="AU334" s="1635">
        <f t="shared" si="139"/>
        <v>0.34945362925066653</v>
      </c>
      <c r="AV334" s="30">
        <v>1200</v>
      </c>
      <c r="AW334" s="30">
        <f t="shared" si="150"/>
        <v>2060</v>
      </c>
      <c r="AX334" s="30">
        <f t="shared" si="151"/>
        <v>0</v>
      </c>
      <c r="AY334" s="30">
        <v>372</v>
      </c>
      <c r="AZ334" s="30">
        <v>5</v>
      </c>
      <c r="BA334" s="30">
        <v>297.60000000000002</v>
      </c>
      <c r="BB334" s="30">
        <v>0.92</v>
      </c>
      <c r="BC334" s="1635">
        <f t="shared" si="140"/>
        <v>0.34722222222222221</v>
      </c>
      <c r="BD334" s="30">
        <v>1150</v>
      </c>
      <c r="BE334" s="30">
        <f t="shared" si="152"/>
        <v>1987</v>
      </c>
      <c r="BF334" s="30">
        <f t="shared" si="153"/>
        <v>0</v>
      </c>
      <c r="BG334" s="30">
        <v>372</v>
      </c>
      <c r="BH334" s="30">
        <v>5</v>
      </c>
      <c r="BI334" s="30">
        <v>297.60000000000002</v>
      </c>
      <c r="BJ334" s="30">
        <v>0.95240000000000002</v>
      </c>
      <c r="BK334" s="1635">
        <f t="shared" si="135"/>
        <v>0.28225241946773971</v>
      </c>
      <c r="BL334" s="30">
        <v>1000</v>
      </c>
      <c r="BM334" s="30">
        <f t="shared" si="154"/>
        <v>2126</v>
      </c>
      <c r="BN334" s="30">
        <f t="shared" si="155"/>
        <v>0</v>
      </c>
    </row>
    <row r="335" spans="1:66">
      <c r="A335" t="s">
        <v>2968</v>
      </c>
      <c r="B335">
        <v>1250</v>
      </c>
      <c r="C335">
        <v>26</v>
      </c>
      <c r="D335" s="30">
        <v>329</v>
      </c>
      <c r="E335" s="30" t="s">
        <v>3351</v>
      </c>
      <c r="F335" s="30" t="s">
        <v>1725</v>
      </c>
      <c r="G335" s="30" t="s">
        <v>2143</v>
      </c>
      <c r="H335" s="30" t="s">
        <v>2142</v>
      </c>
      <c r="I335" s="30">
        <v>33</v>
      </c>
      <c r="J335" s="30">
        <v>375</v>
      </c>
      <c r="K335" s="30">
        <v>375</v>
      </c>
      <c r="L335" s="30">
        <v>302.39999999999998</v>
      </c>
      <c r="M335" s="30">
        <v>302.39999999999998</v>
      </c>
      <c r="N335" s="30">
        <v>0.76619999999999999</v>
      </c>
      <c r="O335" s="1635">
        <f t="shared" si="156"/>
        <v>8.1139796618783844E-2</v>
      </c>
      <c r="P335" s="30">
        <v>13536</v>
      </c>
      <c r="Q335" s="30">
        <f t="shared" si="142"/>
        <v>100094</v>
      </c>
      <c r="R335" s="30">
        <f t="shared" si="143"/>
        <v>0</v>
      </c>
      <c r="S335" s="30">
        <v>375</v>
      </c>
      <c r="T335" s="30">
        <v>324</v>
      </c>
      <c r="U335" s="30">
        <v>324</v>
      </c>
      <c r="V335" s="30">
        <v>0.75419999999999998</v>
      </c>
      <c r="W335" s="1635">
        <f t="shared" si="136"/>
        <v>0.16088716409928375</v>
      </c>
      <c r="X335" s="30">
        <v>29250</v>
      </c>
      <c r="Y335" s="30">
        <f t="shared" si="144"/>
        <v>109083</v>
      </c>
      <c r="Z335" s="30">
        <f t="shared" si="145"/>
        <v>0</v>
      </c>
      <c r="AA335" s="30">
        <v>375</v>
      </c>
      <c r="AB335" s="30">
        <v>342</v>
      </c>
      <c r="AC335" s="30">
        <v>342</v>
      </c>
      <c r="AD335" s="30">
        <v>0.75039999999999996</v>
      </c>
      <c r="AE335" s="1635">
        <f t="shared" si="137"/>
        <v>0.14514675993466253</v>
      </c>
      <c r="AF335" s="30">
        <v>26820</v>
      </c>
      <c r="AG335" s="30">
        <f t="shared" si="146"/>
        <v>110867</v>
      </c>
      <c r="AH335" s="30">
        <f t="shared" si="147"/>
        <v>0</v>
      </c>
      <c r="AI335" s="30">
        <v>375</v>
      </c>
      <c r="AJ335" s="30">
        <v>273.60000000000002</v>
      </c>
      <c r="AK335" s="30">
        <v>300</v>
      </c>
      <c r="AL335" s="30">
        <v>0.76759999999999995</v>
      </c>
      <c r="AM335" s="1635">
        <f t="shared" si="138"/>
        <v>0.14935543516374689</v>
      </c>
      <c r="AN335" s="30">
        <v>23337</v>
      </c>
      <c r="AO335" s="30">
        <f t="shared" si="148"/>
        <v>93751</v>
      </c>
      <c r="AP335" s="30">
        <f t="shared" si="149"/>
        <v>0</v>
      </c>
      <c r="AQ335" s="30">
        <v>375</v>
      </c>
      <c r="AR335" s="30">
        <v>275.39999999999998</v>
      </c>
      <c r="AS335" s="30">
        <v>300</v>
      </c>
      <c r="AT335" s="30">
        <v>0.752</v>
      </c>
      <c r="AU335" s="1635">
        <f t="shared" si="139"/>
        <v>0.17201768414221483</v>
      </c>
      <c r="AV335" s="30">
        <v>26505</v>
      </c>
      <c r="AW335" s="30">
        <f t="shared" si="150"/>
        <v>92450</v>
      </c>
      <c r="AX335" s="30">
        <f t="shared" si="151"/>
        <v>0</v>
      </c>
      <c r="AY335" s="30">
        <v>375</v>
      </c>
      <c r="AZ335" s="30">
        <v>253.8</v>
      </c>
      <c r="BA335" s="30">
        <v>300</v>
      </c>
      <c r="BB335" s="30">
        <v>0.78210000000000002</v>
      </c>
      <c r="BC335" s="1635">
        <f t="shared" si="140"/>
        <v>3.1423651886290663E-2</v>
      </c>
      <c r="BD335" s="30">
        <v>4491</v>
      </c>
      <c r="BE335" s="30">
        <f t="shared" si="152"/>
        <v>85751</v>
      </c>
      <c r="BF335" s="30">
        <f t="shared" si="153"/>
        <v>0</v>
      </c>
      <c r="BG335" s="30">
        <v>375</v>
      </c>
      <c r="BH335" s="30">
        <v>277.2</v>
      </c>
      <c r="BI335" s="30">
        <v>300</v>
      </c>
      <c r="BJ335" s="30">
        <v>0.74939999999999996</v>
      </c>
      <c r="BK335" s="1635">
        <f t="shared" si="135"/>
        <v>7.4187730764605178E-2</v>
      </c>
      <c r="BL335" s="30">
        <v>11466</v>
      </c>
      <c r="BM335" s="30">
        <f t="shared" si="154"/>
        <v>92732</v>
      </c>
      <c r="BN335" s="30">
        <f t="shared" si="155"/>
        <v>0</v>
      </c>
    </row>
    <row r="336" spans="1:66">
      <c r="A336" t="s">
        <v>3754</v>
      </c>
      <c r="B336">
        <v>1260</v>
      </c>
      <c r="C336">
        <v>33</v>
      </c>
      <c r="D336" s="30">
        <v>330</v>
      </c>
      <c r="E336" s="30" t="s">
        <v>3755</v>
      </c>
      <c r="F336" s="30" t="s">
        <v>3756</v>
      </c>
      <c r="G336" s="30" t="s">
        <v>2143</v>
      </c>
      <c r="H336" s="30" t="s">
        <v>2223</v>
      </c>
      <c r="I336" s="30">
        <v>11</v>
      </c>
      <c r="J336" s="30">
        <v>389</v>
      </c>
      <c r="K336" s="30">
        <v>389</v>
      </c>
      <c r="L336" s="30">
        <v>276</v>
      </c>
      <c r="M336" s="30">
        <v>311.2</v>
      </c>
      <c r="N336" s="30">
        <v>0.73319999999999996</v>
      </c>
      <c r="O336" s="1635">
        <f t="shared" si="156"/>
        <v>0.22072524385197836</v>
      </c>
      <c r="P336" s="30">
        <v>32160</v>
      </c>
      <c r="Q336" s="30">
        <f t="shared" si="142"/>
        <v>87421</v>
      </c>
      <c r="R336" s="30">
        <f t="shared" si="143"/>
        <v>0</v>
      </c>
      <c r="S336" s="30">
        <v>389</v>
      </c>
      <c r="T336" s="30">
        <v>246</v>
      </c>
      <c r="U336" s="30">
        <v>311.2</v>
      </c>
      <c r="V336" s="30">
        <v>0.73319999999999996</v>
      </c>
      <c r="W336" s="1635">
        <f t="shared" si="136"/>
        <v>0.29241422766373798</v>
      </c>
      <c r="X336" s="30">
        <v>39240</v>
      </c>
      <c r="Y336" s="30">
        <f t="shared" si="144"/>
        <v>80516</v>
      </c>
      <c r="Z336" s="30">
        <f t="shared" si="145"/>
        <v>0</v>
      </c>
      <c r="AA336" s="30">
        <v>389</v>
      </c>
      <c r="AB336" s="30">
        <v>300</v>
      </c>
      <c r="AC336" s="30">
        <v>311.2</v>
      </c>
      <c r="AD336" s="30">
        <v>0.72570000000000001</v>
      </c>
      <c r="AE336" s="1635">
        <f t="shared" si="137"/>
        <v>0.39502089936153595</v>
      </c>
      <c r="AF336" s="30">
        <v>61920</v>
      </c>
      <c r="AG336" s="30">
        <f t="shared" si="146"/>
        <v>94051</v>
      </c>
      <c r="AH336" s="30">
        <f t="shared" si="147"/>
        <v>0</v>
      </c>
      <c r="AI336" s="30">
        <v>389</v>
      </c>
      <c r="AJ336" s="30">
        <v>342</v>
      </c>
      <c r="AK336" s="30">
        <v>342</v>
      </c>
      <c r="AL336" s="30">
        <v>0.71830000000000005</v>
      </c>
      <c r="AM336" s="1635">
        <f t="shared" si="138"/>
        <v>0.50883624672614758</v>
      </c>
      <c r="AN336" s="30">
        <v>93000</v>
      </c>
      <c r="AO336" s="30">
        <f t="shared" si="148"/>
        <v>109662</v>
      </c>
      <c r="AP336" s="30">
        <f t="shared" si="149"/>
        <v>0</v>
      </c>
      <c r="AQ336" s="30">
        <v>389</v>
      </c>
      <c r="AR336" s="30">
        <v>318</v>
      </c>
      <c r="AS336" s="30">
        <v>318</v>
      </c>
      <c r="AT336" s="30">
        <v>0.7258</v>
      </c>
      <c r="AU336" s="1635">
        <f t="shared" si="139"/>
        <v>0.43746021278400182</v>
      </c>
      <c r="AV336" s="30">
        <v>75120</v>
      </c>
      <c r="AW336" s="30">
        <f t="shared" si="150"/>
        <v>103031</v>
      </c>
      <c r="AX336" s="30">
        <f t="shared" si="151"/>
        <v>0</v>
      </c>
      <c r="AY336" s="30">
        <v>389</v>
      </c>
      <c r="AZ336" s="30">
        <v>264</v>
      </c>
      <c r="BA336" s="30">
        <v>311.2</v>
      </c>
      <c r="BB336" s="30">
        <v>0.72360000000000002</v>
      </c>
      <c r="BC336" s="1635">
        <f t="shared" si="140"/>
        <v>0.68619095878631531</v>
      </c>
      <c r="BD336" s="30">
        <v>94380</v>
      </c>
      <c r="BE336" s="30">
        <f t="shared" si="152"/>
        <v>82525</v>
      </c>
      <c r="BF336" s="30">
        <f t="shared" si="153"/>
        <v>11855</v>
      </c>
      <c r="BG336" s="30">
        <v>389</v>
      </c>
      <c r="BH336" s="30">
        <v>180</v>
      </c>
      <c r="BI336" s="30">
        <v>311.2</v>
      </c>
      <c r="BJ336" s="30">
        <v>0.69130000000000003</v>
      </c>
      <c r="BK336" s="1635">
        <f t="shared" si="135"/>
        <v>0.23072212915565549</v>
      </c>
      <c r="BL336" s="30">
        <v>21360</v>
      </c>
      <c r="BM336" s="30">
        <f t="shared" si="154"/>
        <v>55547</v>
      </c>
      <c r="BN336" s="30">
        <f t="shared" si="155"/>
        <v>0</v>
      </c>
    </row>
    <row r="337" spans="1:66">
      <c r="A337" t="s">
        <v>2934</v>
      </c>
      <c r="B337">
        <v>6110</v>
      </c>
      <c r="C337">
        <v>59</v>
      </c>
      <c r="D337" s="30">
        <v>331</v>
      </c>
      <c r="E337" s="30" t="s">
        <v>3315</v>
      </c>
      <c r="F337" s="30" t="s">
        <v>1097</v>
      </c>
      <c r="G337" s="30" t="s">
        <v>2143</v>
      </c>
      <c r="H337" s="30" t="s">
        <v>1439</v>
      </c>
      <c r="I337" s="30">
        <v>11</v>
      </c>
      <c r="J337" s="30">
        <v>389</v>
      </c>
      <c r="K337" s="30">
        <v>389</v>
      </c>
      <c r="L337" s="30">
        <v>108</v>
      </c>
      <c r="M337" s="30">
        <v>311.2</v>
      </c>
      <c r="N337" s="30">
        <v>0.76090000000000002</v>
      </c>
      <c r="O337" s="1635">
        <f t="shared" si="156"/>
        <v>0.39041648210614782</v>
      </c>
      <c r="P337" s="30">
        <v>23100</v>
      </c>
      <c r="Q337" s="30">
        <f t="shared" si="142"/>
        <v>35501</v>
      </c>
      <c r="R337" s="30">
        <f t="shared" si="143"/>
        <v>0</v>
      </c>
      <c r="S337" s="30">
        <v>389</v>
      </c>
      <c r="T337" s="30">
        <v>120</v>
      </c>
      <c r="U337" s="30">
        <v>311.2</v>
      </c>
      <c r="V337" s="30">
        <v>0.75839999999999996</v>
      </c>
      <c r="W337" s="1635">
        <f t="shared" si="136"/>
        <v>0.39787356517399397</v>
      </c>
      <c r="X337" s="30">
        <v>26940</v>
      </c>
      <c r="Y337" s="30">
        <f t="shared" si="144"/>
        <v>40626</v>
      </c>
      <c r="Z337" s="30">
        <f t="shared" si="145"/>
        <v>0</v>
      </c>
      <c r="AA337" s="30">
        <v>389</v>
      </c>
      <c r="AB337" s="30">
        <v>108</v>
      </c>
      <c r="AC337" s="30">
        <v>311.2</v>
      </c>
      <c r="AD337" s="30">
        <v>0.69799999999999995</v>
      </c>
      <c r="AE337" s="1635">
        <f t="shared" si="137"/>
        <v>0.54167108847147061</v>
      </c>
      <c r="AF337" s="30">
        <v>29400</v>
      </c>
      <c r="AG337" s="30">
        <f t="shared" si="146"/>
        <v>32566</v>
      </c>
      <c r="AH337" s="30">
        <f t="shared" si="147"/>
        <v>0</v>
      </c>
      <c r="AI337" s="30">
        <v>389</v>
      </c>
      <c r="AJ337" s="30">
        <v>126</v>
      </c>
      <c r="AK337" s="30">
        <v>311.2</v>
      </c>
      <c r="AL337" s="30">
        <v>0.66239999999999999</v>
      </c>
      <c r="AM337" s="1635">
        <f t="shared" si="138"/>
        <v>0.4531690994407217</v>
      </c>
      <c r="AN337" s="30">
        <v>28140</v>
      </c>
      <c r="AO337" s="30">
        <f t="shared" si="148"/>
        <v>37258</v>
      </c>
      <c r="AP337" s="30">
        <f t="shared" si="149"/>
        <v>0</v>
      </c>
      <c r="AQ337" s="30">
        <v>389</v>
      </c>
      <c r="AR337" s="30">
        <v>96</v>
      </c>
      <c r="AS337" s="30">
        <v>311.2</v>
      </c>
      <c r="AT337" s="30">
        <v>0.71730000000000005</v>
      </c>
      <c r="AU337" s="1635">
        <f t="shared" si="139"/>
        <v>0.52583875614798026</v>
      </c>
      <c r="AV337" s="30">
        <v>26940</v>
      </c>
      <c r="AW337" s="30">
        <f t="shared" si="150"/>
        <v>30739</v>
      </c>
      <c r="AX337" s="30">
        <f t="shared" si="151"/>
        <v>0</v>
      </c>
      <c r="AY337" s="30">
        <v>389</v>
      </c>
      <c r="AZ337" s="30">
        <v>108</v>
      </c>
      <c r="BA337" s="30">
        <v>311.2</v>
      </c>
      <c r="BB337" s="30">
        <v>0.70499999999999996</v>
      </c>
      <c r="BC337" s="1635">
        <f t="shared" si="140"/>
        <v>0.47609666403992651</v>
      </c>
      <c r="BD337" s="30">
        <v>26100</v>
      </c>
      <c r="BE337" s="30">
        <f t="shared" si="152"/>
        <v>32892</v>
      </c>
      <c r="BF337" s="30">
        <f t="shared" si="153"/>
        <v>0</v>
      </c>
      <c r="BG337" s="30">
        <v>389</v>
      </c>
      <c r="BH337" s="30">
        <v>96</v>
      </c>
      <c r="BI337" s="30">
        <v>311.2</v>
      </c>
      <c r="BJ337" s="30">
        <v>0.67989999999999995</v>
      </c>
      <c r="BK337" s="1635">
        <f t="shared" si="135"/>
        <v>0.50657750111891853</v>
      </c>
      <c r="BL337" s="30">
        <v>24600</v>
      </c>
      <c r="BM337" s="30">
        <f t="shared" si="154"/>
        <v>29137</v>
      </c>
      <c r="BN337" s="30">
        <f t="shared" si="155"/>
        <v>0</v>
      </c>
    </row>
    <row r="338" spans="1:66">
      <c r="A338" t="s">
        <v>4092</v>
      </c>
      <c r="B338">
        <v>6210</v>
      </c>
      <c r="C338">
        <v>50</v>
      </c>
      <c r="D338" s="30">
        <v>332</v>
      </c>
      <c r="E338" s="30" t="s">
        <v>4093</v>
      </c>
      <c r="F338" s="30" t="s">
        <v>4031</v>
      </c>
      <c r="G338" s="30" t="s">
        <v>2143</v>
      </c>
      <c r="H338" s="30" t="s">
        <v>270</v>
      </c>
      <c r="I338" s="30">
        <v>33</v>
      </c>
      <c r="J338" s="30">
        <v>389</v>
      </c>
      <c r="K338" s="30">
        <v>0</v>
      </c>
      <c r="L338" s="30">
        <v>0</v>
      </c>
      <c r="M338" s="30">
        <v>0</v>
      </c>
      <c r="N338" s="30">
        <v>0</v>
      </c>
      <c r="O338" s="1635">
        <v>0</v>
      </c>
      <c r="P338" s="30">
        <v>0</v>
      </c>
      <c r="Q338" s="30">
        <f t="shared" si="142"/>
        <v>0</v>
      </c>
      <c r="R338" s="30">
        <f t="shared" si="143"/>
        <v>0</v>
      </c>
      <c r="S338" s="30">
        <v>0</v>
      </c>
      <c r="T338" s="30">
        <v>0</v>
      </c>
      <c r="U338" s="30">
        <v>0</v>
      </c>
      <c r="V338" s="30">
        <v>0</v>
      </c>
      <c r="W338" s="1635">
        <v>0</v>
      </c>
      <c r="X338" s="30">
        <v>0</v>
      </c>
      <c r="Y338" s="30">
        <f t="shared" si="144"/>
        <v>0</v>
      </c>
      <c r="Z338" s="30">
        <f t="shared" si="145"/>
        <v>0</v>
      </c>
      <c r="AA338" s="30">
        <v>0</v>
      </c>
      <c r="AB338" s="30">
        <v>0</v>
      </c>
      <c r="AC338" s="30">
        <v>0</v>
      </c>
      <c r="AD338" s="30">
        <v>0</v>
      </c>
      <c r="AE338" s="1635">
        <v>0</v>
      </c>
      <c r="AF338" s="30">
        <v>0</v>
      </c>
      <c r="AG338" s="30">
        <f t="shared" si="146"/>
        <v>0</v>
      </c>
      <c r="AH338" s="30">
        <f t="shared" si="147"/>
        <v>0</v>
      </c>
      <c r="AI338" s="30">
        <v>0</v>
      </c>
      <c r="AJ338" s="30">
        <v>0</v>
      </c>
      <c r="AK338" s="30">
        <v>0</v>
      </c>
      <c r="AL338" s="30">
        <v>0</v>
      </c>
      <c r="AM338" s="1635">
        <v>0</v>
      </c>
      <c r="AN338" s="30">
        <v>0</v>
      </c>
      <c r="AO338" s="30">
        <f t="shared" si="148"/>
        <v>0</v>
      </c>
      <c r="AP338" s="30">
        <f t="shared" si="149"/>
        <v>0</v>
      </c>
      <c r="AQ338" s="30">
        <v>389</v>
      </c>
      <c r="AR338" s="30">
        <v>51.6</v>
      </c>
      <c r="AS338" s="30">
        <v>160.62</v>
      </c>
      <c r="AT338" s="30">
        <v>0.96830000000000005</v>
      </c>
      <c r="AU338" s="1635">
        <f t="shared" si="139"/>
        <v>0.19207270060828227</v>
      </c>
      <c r="AV338" s="30">
        <v>7140</v>
      </c>
      <c r="AW338" s="30">
        <f t="shared" si="150"/>
        <v>22304</v>
      </c>
      <c r="AX338" s="30">
        <f t="shared" si="151"/>
        <v>0</v>
      </c>
      <c r="AY338" s="30">
        <v>389</v>
      </c>
      <c r="AZ338" s="30">
        <v>50.4</v>
      </c>
      <c r="BA338" s="30">
        <v>311.2</v>
      </c>
      <c r="BB338" s="30">
        <v>0.96889999999999998</v>
      </c>
      <c r="BC338" s="1635">
        <f t="shared" si="140"/>
        <v>0.41451168373451375</v>
      </c>
      <c r="BD338" s="30">
        <v>14574</v>
      </c>
      <c r="BE338" s="30">
        <f t="shared" si="152"/>
        <v>21096</v>
      </c>
      <c r="BF338" s="30">
        <f t="shared" si="153"/>
        <v>0</v>
      </c>
      <c r="BG338" s="30">
        <v>389</v>
      </c>
      <c r="BH338" s="30">
        <v>52.2</v>
      </c>
      <c r="BI338" s="30">
        <v>311.2</v>
      </c>
      <c r="BJ338" s="30">
        <v>0.96250000000000002</v>
      </c>
      <c r="BK338" s="1635">
        <f t="shared" si="135"/>
        <v>0.38346278613241902</v>
      </c>
      <c r="BL338" s="30">
        <v>14334</v>
      </c>
      <c r="BM338" s="30">
        <f t="shared" si="154"/>
        <v>22428</v>
      </c>
      <c r="BN338" s="30">
        <f t="shared" si="155"/>
        <v>0</v>
      </c>
    </row>
    <row r="339" spans="1:66">
      <c r="A339" t="s">
        <v>4094</v>
      </c>
      <c r="B339">
        <v>6210</v>
      </c>
      <c r="C339">
        <v>51</v>
      </c>
      <c r="D339" s="30">
        <v>333</v>
      </c>
      <c r="E339" s="30" t="s">
        <v>4095</v>
      </c>
      <c r="F339" s="30" t="s">
        <v>4031</v>
      </c>
      <c r="G339" s="30" t="s">
        <v>2143</v>
      </c>
      <c r="H339" s="30" t="s">
        <v>2142</v>
      </c>
      <c r="I339" s="30">
        <v>33</v>
      </c>
      <c r="J339" s="30">
        <v>389</v>
      </c>
      <c r="K339" s="30">
        <v>0</v>
      </c>
      <c r="L339" s="30">
        <v>0</v>
      </c>
      <c r="M339" s="30">
        <v>0</v>
      </c>
      <c r="N339" s="30">
        <v>0</v>
      </c>
      <c r="O339" s="1635">
        <v>0</v>
      </c>
      <c r="P339" s="30">
        <v>0</v>
      </c>
      <c r="Q339" s="30">
        <f t="shared" si="142"/>
        <v>0</v>
      </c>
      <c r="R339" s="30">
        <f t="shared" si="143"/>
        <v>0</v>
      </c>
      <c r="S339" s="30">
        <v>0</v>
      </c>
      <c r="T339" s="30">
        <v>0</v>
      </c>
      <c r="U339" s="30">
        <v>0</v>
      </c>
      <c r="V339" s="30">
        <v>0</v>
      </c>
      <c r="W339" s="1635">
        <v>0</v>
      </c>
      <c r="X339" s="30">
        <v>0</v>
      </c>
      <c r="Y339" s="30">
        <f t="shared" si="144"/>
        <v>0</v>
      </c>
      <c r="Z339" s="30">
        <f t="shared" si="145"/>
        <v>0</v>
      </c>
      <c r="AA339" s="30">
        <v>0</v>
      </c>
      <c r="AB339" s="30">
        <v>0</v>
      </c>
      <c r="AC339" s="30">
        <v>0</v>
      </c>
      <c r="AD339" s="30">
        <v>0</v>
      </c>
      <c r="AE339" s="1635">
        <v>0</v>
      </c>
      <c r="AF339" s="30">
        <v>0</v>
      </c>
      <c r="AG339" s="30">
        <f t="shared" si="146"/>
        <v>0</v>
      </c>
      <c r="AH339" s="30">
        <f t="shared" si="147"/>
        <v>0</v>
      </c>
      <c r="AI339" s="30">
        <v>0</v>
      </c>
      <c r="AJ339" s="30">
        <v>0</v>
      </c>
      <c r="AK339" s="30">
        <v>0</v>
      </c>
      <c r="AL339" s="30">
        <v>0</v>
      </c>
      <c r="AM339" s="1635">
        <v>0</v>
      </c>
      <c r="AN339" s="30">
        <v>0</v>
      </c>
      <c r="AO339" s="30">
        <f t="shared" si="148"/>
        <v>0</v>
      </c>
      <c r="AP339" s="30">
        <f t="shared" si="149"/>
        <v>0</v>
      </c>
      <c r="AQ339" s="30">
        <v>389</v>
      </c>
      <c r="AR339" s="30">
        <v>124.2</v>
      </c>
      <c r="AS339" s="30">
        <v>100.39</v>
      </c>
      <c r="AT339" s="30">
        <v>0.50660000000000005</v>
      </c>
      <c r="AU339" s="1635">
        <f t="shared" si="139"/>
        <v>0.1034344163662685</v>
      </c>
      <c r="AV339" s="30">
        <v>4842</v>
      </c>
      <c r="AW339" s="30">
        <f t="shared" si="150"/>
        <v>28087</v>
      </c>
      <c r="AX339" s="30">
        <f t="shared" si="151"/>
        <v>0</v>
      </c>
      <c r="AY339" s="30">
        <v>389</v>
      </c>
      <c r="AZ339" s="30">
        <v>276.60000000000002</v>
      </c>
      <c r="BA339" s="30">
        <v>311.2</v>
      </c>
      <c r="BB339" s="30">
        <v>0.42159999999999997</v>
      </c>
      <c r="BC339" s="1635">
        <f t="shared" si="140"/>
        <v>0.20609204659635411</v>
      </c>
      <c r="BD339" s="30">
        <v>17304</v>
      </c>
      <c r="BE339" s="30">
        <f t="shared" si="152"/>
        <v>50377</v>
      </c>
      <c r="BF339" s="30">
        <f t="shared" si="153"/>
        <v>0</v>
      </c>
      <c r="BG339" s="30">
        <v>389</v>
      </c>
      <c r="BH339" s="30">
        <v>295.8</v>
      </c>
      <c r="BI339" s="30">
        <v>311.2</v>
      </c>
      <c r="BJ339" s="30">
        <v>0.33889999999999998</v>
      </c>
      <c r="BK339" s="1635">
        <f t="shared" si="135"/>
        <v>0.23868554725175484</v>
      </c>
      <c r="BL339" s="30">
        <v>17802</v>
      </c>
      <c r="BM339" s="30">
        <f t="shared" si="154"/>
        <v>44750</v>
      </c>
      <c r="BN339" s="30">
        <f t="shared" si="155"/>
        <v>0</v>
      </c>
    </row>
    <row r="340" spans="1:66">
      <c r="A340" t="s">
        <v>2935</v>
      </c>
      <c r="B340">
        <v>6110</v>
      </c>
      <c r="C340">
        <v>73</v>
      </c>
      <c r="D340" s="30">
        <v>334</v>
      </c>
      <c r="E340" s="30" t="s">
        <v>3319</v>
      </c>
      <c r="F340" s="30" t="s">
        <v>1786</v>
      </c>
      <c r="G340" s="30" t="s">
        <v>2143</v>
      </c>
      <c r="H340" s="30" t="s">
        <v>2142</v>
      </c>
      <c r="I340" s="30">
        <v>33</v>
      </c>
      <c r="J340" s="30">
        <v>390</v>
      </c>
      <c r="K340" s="30">
        <v>390</v>
      </c>
      <c r="L340" s="30">
        <v>342</v>
      </c>
      <c r="M340" s="30">
        <v>342</v>
      </c>
      <c r="N340" s="30">
        <v>0.87960000000000005</v>
      </c>
      <c r="O340" s="1635">
        <f t="shared" ref="O340:O348" si="157">(P340/(24*30*L340*N340))</f>
        <v>0.15222119393273745</v>
      </c>
      <c r="P340" s="30">
        <v>32970</v>
      </c>
      <c r="Q340" s="30">
        <f t="shared" si="142"/>
        <v>129956</v>
      </c>
      <c r="R340" s="30">
        <f t="shared" si="143"/>
        <v>0</v>
      </c>
      <c r="S340" s="30">
        <v>390</v>
      </c>
      <c r="T340" s="30">
        <v>330</v>
      </c>
      <c r="U340" s="30">
        <v>330</v>
      </c>
      <c r="V340" s="30">
        <v>0.88200000000000001</v>
      </c>
      <c r="W340" s="1635">
        <f t="shared" ref="W340:W348" si="158">(X340/(24*31*T340*V340))</f>
        <v>8.2360249410940653E-2</v>
      </c>
      <c r="X340" s="30">
        <v>17835</v>
      </c>
      <c r="Y340" s="30">
        <f t="shared" si="144"/>
        <v>129929</v>
      </c>
      <c r="Z340" s="30">
        <f t="shared" si="145"/>
        <v>0</v>
      </c>
      <c r="AA340" s="30">
        <v>390</v>
      </c>
      <c r="AB340" s="30">
        <v>321</v>
      </c>
      <c r="AC340" s="30">
        <v>321</v>
      </c>
      <c r="AD340" s="30">
        <v>0.90969999999999995</v>
      </c>
      <c r="AE340" s="1635">
        <f t="shared" ref="AE340:AE348" si="159">(AF340/(24*30*AB340*AD340))</f>
        <v>8.3329423699413194E-2</v>
      </c>
      <c r="AF340" s="30">
        <v>17520</v>
      </c>
      <c r="AG340" s="30">
        <f t="shared" si="146"/>
        <v>126150</v>
      </c>
      <c r="AH340" s="30">
        <f t="shared" si="147"/>
        <v>0</v>
      </c>
      <c r="AI340" s="30">
        <v>390</v>
      </c>
      <c r="AJ340" s="30">
        <v>324</v>
      </c>
      <c r="AK340" s="30">
        <v>324</v>
      </c>
      <c r="AL340" s="30">
        <v>0.88170000000000004</v>
      </c>
      <c r="AM340" s="1635">
        <f t="shared" ref="AM340:AM348" si="160">(AN340/(24*31*AJ340*AL340))</f>
        <v>0.18942399162184742</v>
      </c>
      <c r="AN340" s="30">
        <v>40260</v>
      </c>
      <c r="AO340" s="30">
        <f t="shared" si="148"/>
        <v>127523</v>
      </c>
      <c r="AP340" s="30">
        <f t="shared" si="149"/>
        <v>0</v>
      </c>
      <c r="AQ340" s="30">
        <v>390</v>
      </c>
      <c r="AR340" s="30">
        <v>339</v>
      </c>
      <c r="AS340" s="30">
        <v>339</v>
      </c>
      <c r="AT340" s="30">
        <v>0.91639999999999999</v>
      </c>
      <c r="AU340" s="1635">
        <f t="shared" si="139"/>
        <v>0.27458484899497299</v>
      </c>
      <c r="AV340" s="30">
        <v>63465</v>
      </c>
      <c r="AW340" s="30">
        <f t="shared" si="150"/>
        <v>138678</v>
      </c>
      <c r="AX340" s="30">
        <f t="shared" si="151"/>
        <v>0</v>
      </c>
      <c r="AY340" s="30">
        <v>390</v>
      </c>
      <c r="AZ340" s="30">
        <v>351</v>
      </c>
      <c r="BA340" s="30">
        <v>351</v>
      </c>
      <c r="BB340" s="30">
        <v>0.91669999999999996</v>
      </c>
      <c r="BC340" s="1635">
        <f t="shared" si="140"/>
        <v>0.38479564224082607</v>
      </c>
      <c r="BD340" s="30">
        <v>89145</v>
      </c>
      <c r="BE340" s="30">
        <f t="shared" si="152"/>
        <v>139001</v>
      </c>
      <c r="BF340" s="30">
        <f t="shared" si="153"/>
        <v>0</v>
      </c>
      <c r="BG340" s="30">
        <v>390</v>
      </c>
      <c r="BH340" s="30">
        <v>366</v>
      </c>
      <c r="BI340" s="30">
        <v>366</v>
      </c>
      <c r="BJ340" s="30">
        <v>0.93879999999999997</v>
      </c>
      <c r="BK340" s="1635">
        <f t="shared" si="135"/>
        <v>0.23582082988878841</v>
      </c>
      <c r="BL340" s="30">
        <v>60285</v>
      </c>
      <c r="BM340" s="30">
        <f t="shared" si="154"/>
        <v>153383</v>
      </c>
      <c r="BN340" s="30">
        <f t="shared" si="155"/>
        <v>0</v>
      </c>
    </row>
    <row r="341" spans="1:66">
      <c r="A341" t="s">
        <v>2936</v>
      </c>
      <c r="B341">
        <v>6220</v>
      </c>
      <c r="C341">
        <v>147</v>
      </c>
      <c r="D341" s="30">
        <v>335</v>
      </c>
      <c r="E341" s="30" t="s">
        <v>3320</v>
      </c>
      <c r="F341" s="30" t="s">
        <v>513</v>
      </c>
      <c r="G341" s="30" t="s">
        <v>2143</v>
      </c>
      <c r="H341" s="30" t="s">
        <v>802</v>
      </c>
      <c r="I341" s="30">
        <v>11</v>
      </c>
      <c r="J341" s="30">
        <v>391</v>
      </c>
      <c r="K341" s="30">
        <v>391</v>
      </c>
      <c r="L341" s="30">
        <v>144</v>
      </c>
      <c r="M341" s="30">
        <v>312.8</v>
      </c>
      <c r="N341" s="30">
        <v>0.85270000000000001</v>
      </c>
      <c r="O341" s="1635">
        <f t="shared" si="157"/>
        <v>0.44792358912213492</v>
      </c>
      <c r="P341" s="30">
        <v>39600</v>
      </c>
      <c r="Q341" s="30">
        <f t="shared" si="142"/>
        <v>53045</v>
      </c>
      <c r="R341" s="30">
        <f t="shared" si="143"/>
        <v>0</v>
      </c>
      <c r="S341" s="30">
        <v>391</v>
      </c>
      <c r="T341" s="30">
        <v>152</v>
      </c>
      <c r="U341" s="30">
        <v>312.8</v>
      </c>
      <c r="V341" s="30">
        <v>0.87429999999999997</v>
      </c>
      <c r="W341" s="1635">
        <f t="shared" si="158"/>
        <v>0.416292286800578</v>
      </c>
      <c r="X341" s="30">
        <v>41160</v>
      </c>
      <c r="Y341" s="30">
        <f t="shared" si="144"/>
        <v>59324</v>
      </c>
      <c r="Z341" s="30">
        <f t="shared" si="145"/>
        <v>0</v>
      </c>
      <c r="AA341" s="30">
        <v>391</v>
      </c>
      <c r="AB341" s="30">
        <v>152</v>
      </c>
      <c r="AC341" s="30">
        <v>312.8</v>
      </c>
      <c r="AD341" s="30">
        <v>0.87150000000000005</v>
      </c>
      <c r="AE341" s="1635">
        <f t="shared" si="159"/>
        <v>0.54604382442048893</v>
      </c>
      <c r="AF341" s="30">
        <v>52080</v>
      </c>
      <c r="AG341" s="30">
        <f t="shared" si="146"/>
        <v>57226</v>
      </c>
      <c r="AH341" s="30">
        <f t="shared" si="147"/>
        <v>0</v>
      </c>
      <c r="AI341" s="30">
        <v>391</v>
      </c>
      <c r="AJ341" s="30">
        <v>148.80000000000001</v>
      </c>
      <c r="AK341" s="30">
        <v>312.8</v>
      </c>
      <c r="AL341" s="30">
        <v>0.8548</v>
      </c>
      <c r="AM341" s="1635">
        <f t="shared" si="160"/>
        <v>0.58538019683369169</v>
      </c>
      <c r="AN341" s="30">
        <v>55396</v>
      </c>
      <c r="AO341" s="30">
        <f t="shared" si="148"/>
        <v>56780</v>
      </c>
      <c r="AP341" s="30">
        <f t="shared" si="149"/>
        <v>0</v>
      </c>
      <c r="AQ341" s="30">
        <v>391</v>
      </c>
      <c r="AR341" s="30">
        <v>156.4</v>
      </c>
      <c r="AS341" s="30">
        <v>312.8</v>
      </c>
      <c r="AT341" s="30">
        <v>0.86939999999999995</v>
      </c>
      <c r="AU341" s="1635">
        <f t="shared" si="139"/>
        <v>0.44659813637835971</v>
      </c>
      <c r="AV341" s="30">
        <v>45180</v>
      </c>
      <c r="AW341" s="30">
        <f t="shared" si="150"/>
        <v>60699</v>
      </c>
      <c r="AX341" s="30">
        <f t="shared" si="151"/>
        <v>0</v>
      </c>
      <c r="AY341" s="30">
        <v>391</v>
      </c>
      <c r="AZ341" s="30">
        <v>154.4</v>
      </c>
      <c r="BA341" s="30">
        <v>312.8</v>
      </c>
      <c r="BB341" s="30">
        <v>0.87019999999999997</v>
      </c>
      <c r="BC341" s="1635">
        <f t="shared" si="140"/>
        <v>0.4064880399254428</v>
      </c>
      <c r="BD341" s="30">
        <v>39323</v>
      </c>
      <c r="BE341" s="30">
        <f t="shared" si="152"/>
        <v>58043</v>
      </c>
      <c r="BF341" s="30">
        <f t="shared" si="153"/>
        <v>0</v>
      </c>
      <c r="BG341" s="30">
        <v>391</v>
      </c>
      <c r="BH341" s="30">
        <v>147.19999999999999</v>
      </c>
      <c r="BI341" s="30">
        <v>312.8</v>
      </c>
      <c r="BJ341" s="30">
        <v>0.88539999999999996</v>
      </c>
      <c r="BK341" s="1635">
        <f t="shared" si="135"/>
        <v>0.47421691257575899</v>
      </c>
      <c r="BL341" s="30">
        <v>45983</v>
      </c>
      <c r="BM341" s="30">
        <f t="shared" si="154"/>
        <v>58180</v>
      </c>
      <c r="BN341" s="30">
        <f t="shared" si="155"/>
        <v>0</v>
      </c>
    </row>
    <row r="342" spans="1:66">
      <c r="A342" t="s">
        <v>3603</v>
      </c>
      <c r="B342">
        <v>1220</v>
      </c>
      <c r="C342">
        <v>69</v>
      </c>
      <c r="D342" s="30">
        <v>336</v>
      </c>
      <c r="E342" s="30" t="s">
        <v>3655</v>
      </c>
      <c r="F342" s="30" t="s">
        <v>3604</v>
      </c>
      <c r="G342" s="30" t="s">
        <v>2143</v>
      </c>
      <c r="H342" s="30" t="s">
        <v>2223</v>
      </c>
      <c r="I342" s="30">
        <v>11</v>
      </c>
      <c r="J342" s="30">
        <v>395</v>
      </c>
      <c r="K342" s="30">
        <v>395</v>
      </c>
      <c r="L342" s="30">
        <v>260</v>
      </c>
      <c r="M342" s="30">
        <v>316</v>
      </c>
      <c r="N342" s="30">
        <v>0.78149999999999997</v>
      </c>
      <c r="O342" s="1635">
        <f t="shared" si="157"/>
        <v>0.38620120194016549</v>
      </c>
      <c r="P342" s="30">
        <v>56500</v>
      </c>
      <c r="Q342" s="30">
        <f t="shared" si="142"/>
        <v>87778</v>
      </c>
      <c r="R342" s="30">
        <f t="shared" si="143"/>
        <v>0</v>
      </c>
      <c r="S342" s="30">
        <v>395</v>
      </c>
      <c r="T342" s="30">
        <v>280</v>
      </c>
      <c r="U342" s="30">
        <v>316</v>
      </c>
      <c r="V342" s="30">
        <v>0.78620000000000001</v>
      </c>
      <c r="W342" s="1635">
        <f t="shared" si="158"/>
        <v>0.39076527862932042</v>
      </c>
      <c r="X342" s="30">
        <v>64000</v>
      </c>
      <c r="Y342" s="30">
        <f t="shared" si="144"/>
        <v>98269</v>
      </c>
      <c r="Z342" s="30">
        <f t="shared" si="145"/>
        <v>0</v>
      </c>
      <c r="AA342" s="30">
        <v>395</v>
      </c>
      <c r="AB342" s="30">
        <v>280</v>
      </c>
      <c r="AC342" s="30">
        <v>316</v>
      </c>
      <c r="AD342" s="30">
        <v>0.80049999999999999</v>
      </c>
      <c r="AE342" s="1635">
        <f t="shared" si="159"/>
        <v>0.43995320385076792</v>
      </c>
      <c r="AF342" s="30">
        <v>71000</v>
      </c>
      <c r="AG342" s="30">
        <f t="shared" si="146"/>
        <v>96828</v>
      </c>
      <c r="AH342" s="30">
        <f t="shared" si="147"/>
        <v>0</v>
      </c>
      <c r="AI342" s="30">
        <v>395</v>
      </c>
      <c r="AJ342" s="30">
        <v>230</v>
      </c>
      <c r="AK342" s="30">
        <v>316</v>
      </c>
      <c r="AL342" s="30">
        <v>0.79669999999999996</v>
      </c>
      <c r="AM342" s="1635">
        <f t="shared" si="160"/>
        <v>0.17530823294993203</v>
      </c>
      <c r="AN342" s="30">
        <v>23900</v>
      </c>
      <c r="AO342" s="30">
        <f t="shared" si="148"/>
        <v>81799</v>
      </c>
      <c r="AP342" s="30">
        <f t="shared" si="149"/>
        <v>0</v>
      </c>
      <c r="AQ342" s="30">
        <v>395</v>
      </c>
      <c r="AR342" s="30">
        <v>230</v>
      </c>
      <c r="AS342" s="30">
        <v>316</v>
      </c>
      <c r="AT342" s="30">
        <v>0.75570000000000004</v>
      </c>
      <c r="AU342" s="1635">
        <f t="shared" si="139"/>
        <v>0.1028493253362647</v>
      </c>
      <c r="AV342" s="30">
        <v>13300</v>
      </c>
      <c r="AW342" s="30">
        <f t="shared" si="150"/>
        <v>77589</v>
      </c>
      <c r="AX342" s="30">
        <f t="shared" si="151"/>
        <v>0</v>
      </c>
      <c r="AY342" s="30">
        <v>395</v>
      </c>
      <c r="AZ342" s="30">
        <v>180</v>
      </c>
      <c r="BA342" s="30">
        <v>316</v>
      </c>
      <c r="BB342" s="30">
        <v>0.77280000000000004</v>
      </c>
      <c r="BC342" s="1635">
        <f t="shared" si="140"/>
        <v>0.39738453083863712</v>
      </c>
      <c r="BD342" s="30">
        <v>39800</v>
      </c>
      <c r="BE342" s="30">
        <f t="shared" si="152"/>
        <v>60093</v>
      </c>
      <c r="BF342" s="30">
        <f t="shared" si="153"/>
        <v>0</v>
      </c>
      <c r="BG342" s="30">
        <v>395</v>
      </c>
      <c r="BH342" s="30">
        <v>160</v>
      </c>
      <c r="BI342" s="30">
        <v>316</v>
      </c>
      <c r="BJ342" s="30">
        <v>0.77680000000000005</v>
      </c>
      <c r="BK342" s="1635">
        <f t="shared" si="135"/>
        <v>0.3763371648782432</v>
      </c>
      <c r="BL342" s="30">
        <v>34800</v>
      </c>
      <c r="BM342" s="30">
        <f t="shared" si="154"/>
        <v>55482</v>
      </c>
      <c r="BN342" s="30">
        <f t="shared" si="155"/>
        <v>0</v>
      </c>
    </row>
    <row r="343" spans="1:66">
      <c r="A343" t="s">
        <v>2937</v>
      </c>
      <c r="B343">
        <v>1220</v>
      </c>
      <c r="C343">
        <v>32</v>
      </c>
      <c r="D343" s="30">
        <v>337</v>
      </c>
      <c r="E343" s="30">
        <v>29416</v>
      </c>
      <c r="F343" s="30" t="s">
        <v>1172</v>
      </c>
      <c r="G343" s="30" t="s">
        <v>2143</v>
      </c>
      <c r="H343" s="30" t="s">
        <v>2142</v>
      </c>
      <c r="I343" s="30">
        <v>11</v>
      </c>
      <c r="J343" s="30">
        <v>400</v>
      </c>
      <c r="K343" s="30">
        <v>400</v>
      </c>
      <c r="L343" s="30">
        <v>336</v>
      </c>
      <c r="M343" s="30">
        <v>336</v>
      </c>
      <c r="N343" s="30">
        <v>0.98040000000000005</v>
      </c>
      <c r="O343" s="1635">
        <f t="shared" si="157"/>
        <v>0.6718993867096682</v>
      </c>
      <c r="P343" s="30">
        <v>159360</v>
      </c>
      <c r="Q343" s="30">
        <f t="shared" si="142"/>
        <v>142307</v>
      </c>
      <c r="R343" s="30">
        <f t="shared" si="143"/>
        <v>17053</v>
      </c>
      <c r="S343" s="30">
        <v>400</v>
      </c>
      <c r="T343" s="30">
        <v>354</v>
      </c>
      <c r="U343" s="30">
        <v>354</v>
      </c>
      <c r="V343" s="30">
        <v>0.98219999999999996</v>
      </c>
      <c r="W343" s="1635">
        <f t="shared" si="158"/>
        <v>0.65291030349330537</v>
      </c>
      <c r="X343" s="30">
        <v>168900</v>
      </c>
      <c r="Y343" s="30">
        <f t="shared" si="144"/>
        <v>155213</v>
      </c>
      <c r="Z343" s="30">
        <f t="shared" si="145"/>
        <v>13687</v>
      </c>
      <c r="AA343" s="30">
        <v>400</v>
      </c>
      <c r="AB343" s="30">
        <v>342</v>
      </c>
      <c r="AC343" s="30">
        <v>342</v>
      </c>
      <c r="AD343" s="30">
        <v>0.98219999999999996</v>
      </c>
      <c r="AE343" s="1635">
        <f t="shared" si="159"/>
        <v>0.73977620355783236</v>
      </c>
      <c r="AF343" s="30">
        <v>178920</v>
      </c>
      <c r="AG343" s="30">
        <f t="shared" si="146"/>
        <v>145114</v>
      </c>
      <c r="AH343" s="30">
        <f t="shared" si="147"/>
        <v>33806</v>
      </c>
      <c r="AI343" s="30">
        <v>400</v>
      </c>
      <c r="AJ343" s="30">
        <v>342</v>
      </c>
      <c r="AK343" s="30">
        <v>342</v>
      </c>
      <c r="AL343" s="30">
        <v>0.98229999999999995</v>
      </c>
      <c r="AM343" s="1635">
        <f t="shared" si="160"/>
        <v>0.64070282444850157</v>
      </c>
      <c r="AN343" s="30">
        <v>160140</v>
      </c>
      <c r="AO343" s="30">
        <f t="shared" si="148"/>
        <v>149967</v>
      </c>
      <c r="AP343" s="30">
        <f t="shared" si="149"/>
        <v>10173</v>
      </c>
      <c r="AQ343" s="30">
        <v>400</v>
      </c>
      <c r="AR343" s="30">
        <v>354</v>
      </c>
      <c r="AS343" s="30">
        <v>354</v>
      </c>
      <c r="AT343" s="30">
        <v>0.98180000000000001</v>
      </c>
      <c r="AU343" s="1635">
        <f t="shared" si="139"/>
        <v>0.56384313700157518</v>
      </c>
      <c r="AV343" s="30">
        <v>145800</v>
      </c>
      <c r="AW343" s="30">
        <f t="shared" si="150"/>
        <v>155150</v>
      </c>
      <c r="AX343" s="30">
        <f t="shared" si="151"/>
        <v>0</v>
      </c>
      <c r="AY343" s="30">
        <v>400</v>
      </c>
      <c r="AZ343" s="30">
        <v>348</v>
      </c>
      <c r="BA343" s="30">
        <v>348</v>
      </c>
      <c r="BB343" s="30">
        <v>0.98350000000000004</v>
      </c>
      <c r="BC343" s="1635">
        <f t="shared" si="140"/>
        <v>0.72727786250917925</v>
      </c>
      <c r="BD343" s="30">
        <v>179220</v>
      </c>
      <c r="BE343" s="30">
        <f t="shared" si="152"/>
        <v>147855</v>
      </c>
      <c r="BF343" s="30">
        <f t="shared" si="153"/>
        <v>31365</v>
      </c>
      <c r="BG343" s="30">
        <v>400</v>
      </c>
      <c r="BH343" s="30">
        <v>366</v>
      </c>
      <c r="BI343" s="30">
        <v>366</v>
      </c>
      <c r="BJ343" s="30">
        <v>0.97909999999999997</v>
      </c>
      <c r="BK343" s="1635">
        <f t="shared" si="135"/>
        <v>0.5797170019636384</v>
      </c>
      <c r="BL343" s="30">
        <v>154560</v>
      </c>
      <c r="BM343" s="30">
        <f t="shared" si="154"/>
        <v>159968</v>
      </c>
      <c r="BN343" s="30">
        <f t="shared" si="155"/>
        <v>0</v>
      </c>
    </row>
    <row r="344" spans="1:66">
      <c r="A344" t="s">
        <v>2938</v>
      </c>
      <c r="B344">
        <v>1220</v>
      </c>
      <c r="C344">
        <v>38</v>
      </c>
      <c r="D344" s="30">
        <v>338</v>
      </c>
      <c r="E344" s="30" t="s">
        <v>3321</v>
      </c>
      <c r="F344" s="30" t="s">
        <v>1173</v>
      </c>
      <c r="G344" s="30" t="s">
        <v>2143</v>
      </c>
      <c r="H344" s="30" t="s">
        <v>2142</v>
      </c>
      <c r="I344" s="30">
        <v>11</v>
      </c>
      <c r="J344" s="30">
        <v>400</v>
      </c>
      <c r="K344" s="30">
        <v>400</v>
      </c>
      <c r="L344" s="30">
        <v>349.2</v>
      </c>
      <c r="M344" s="30">
        <v>349.2</v>
      </c>
      <c r="N344" s="30">
        <v>0.99860000000000004</v>
      </c>
      <c r="O344" s="1635">
        <f t="shared" si="157"/>
        <v>0.38606454534630269</v>
      </c>
      <c r="P344" s="30">
        <v>96930</v>
      </c>
      <c r="Q344" s="30">
        <f t="shared" si="142"/>
        <v>150643</v>
      </c>
      <c r="R344" s="30">
        <f t="shared" si="143"/>
        <v>0</v>
      </c>
      <c r="S344" s="30">
        <v>400</v>
      </c>
      <c r="T344" s="30">
        <v>361.2</v>
      </c>
      <c r="U344" s="30">
        <v>361.2</v>
      </c>
      <c r="V344" s="30">
        <v>0.997</v>
      </c>
      <c r="W344" s="1635">
        <f t="shared" si="158"/>
        <v>0.28816847427217174</v>
      </c>
      <c r="X344" s="30">
        <v>77208</v>
      </c>
      <c r="Y344" s="30">
        <f t="shared" si="144"/>
        <v>160756</v>
      </c>
      <c r="Z344" s="30">
        <f t="shared" si="145"/>
        <v>0</v>
      </c>
      <c r="AA344" s="30">
        <v>400</v>
      </c>
      <c r="AB344" s="30">
        <v>333.6</v>
      </c>
      <c r="AC344" s="30">
        <v>333.6</v>
      </c>
      <c r="AD344" s="30">
        <v>0.99650000000000005</v>
      </c>
      <c r="AE344" s="1635">
        <f t="shared" si="159"/>
        <v>0.38734692125877818</v>
      </c>
      <c r="AF344" s="30">
        <v>92712</v>
      </c>
      <c r="AG344" s="30">
        <f t="shared" si="146"/>
        <v>143611</v>
      </c>
      <c r="AH344" s="30">
        <f t="shared" si="147"/>
        <v>0</v>
      </c>
      <c r="AI344" s="30">
        <v>400</v>
      </c>
      <c r="AJ344" s="30">
        <v>321.60000000000002</v>
      </c>
      <c r="AK344" s="30">
        <v>321.60000000000002</v>
      </c>
      <c r="AL344" s="30">
        <v>0.99850000000000005</v>
      </c>
      <c r="AM344" s="1635">
        <f t="shared" si="160"/>
        <v>0.37582955238506932</v>
      </c>
      <c r="AN344" s="30">
        <v>89790</v>
      </c>
      <c r="AO344" s="30">
        <f t="shared" si="148"/>
        <v>143347</v>
      </c>
      <c r="AP344" s="30">
        <f t="shared" si="149"/>
        <v>0</v>
      </c>
      <c r="AQ344" s="30">
        <v>400</v>
      </c>
      <c r="AR344" s="30">
        <v>319.2</v>
      </c>
      <c r="AS344" s="30">
        <v>320</v>
      </c>
      <c r="AT344" s="30">
        <v>0.99399999999999999</v>
      </c>
      <c r="AU344" s="1635">
        <f t="shared" si="139"/>
        <v>0.42002052740080231</v>
      </c>
      <c r="AV344" s="30">
        <v>99150</v>
      </c>
      <c r="AW344" s="30">
        <f t="shared" si="150"/>
        <v>141636</v>
      </c>
      <c r="AX344" s="30">
        <f t="shared" si="151"/>
        <v>0</v>
      </c>
      <c r="AY344" s="30">
        <v>400</v>
      </c>
      <c r="AZ344" s="30">
        <v>334.8</v>
      </c>
      <c r="BA344" s="30">
        <v>334.8</v>
      </c>
      <c r="BB344" s="30">
        <v>0.99609999999999999</v>
      </c>
      <c r="BC344" s="1635">
        <f t="shared" si="140"/>
        <v>0.43304091052676125</v>
      </c>
      <c r="BD344" s="30">
        <v>103980</v>
      </c>
      <c r="BE344" s="30">
        <f t="shared" si="152"/>
        <v>144070</v>
      </c>
      <c r="BF344" s="30">
        <f t="shared" si="153"/>
        <v>0</v>
      </c>
      <c r="BG344" s="30">
        <v>400</v>
      </c>
      <c r="BH344" s="30">
        <v>374.4</v>
      </c>
      <c r="BI344" s="30">
        <v>374.4</v>
      </c>
      <c r="BJ344" s="30">
        <v>0.9889</v>
      </c>
      <c r="BK344" s="1635">
        <f t="shared" si="135"/>
        <v>0.50071578920837956</v>
      </c>
      <c r="BL344" s="30">
        <v>137928</v>
      </c>
      <c r="BM344" s="30">
        <f t="shared" si="154"/>
        <v>165277</v>
      </c>
      <c r="BN344" s="30">
        <f t="shared" si="155"/>
        <v>0</v>
      </c>
    </row>
    <row r="345" spans="1:66">
      <c r="A345" t="s">
        <v>2939</v>
      </c>
      <c r="B345">
        <v>1220</v>
      </c>
      <c r="C345">
        <v>40</v>
      </c>
      <c r="D345" s="30">
        <v>339</v>
      </c>
      <c r="E345" s="30" t="s">
        <v>3322</v>
      </c>
      <c r="F345" s="30" t="s">
        <v>1174</v>
      </c>
      <c r="G345" s="30" t="s">
        <v>2143</v>
      </c>
      <c r="H345" s="30" t="s">
        <v>2142</v>
      </c>
      <c r="I345" s="30">
        <v>11</v>
      </c>
      <c r="J345" s="30">
        <v>400</v>
      </c>
      <c r="K345" s="30">
        <v>400</v>
      </c>
      <c r="L345" s="30">
        <v>228.6</v>
      </c>
      <c r="M345" s="30">
        <v>320</v>
      </c>
      <c r="N345" s="30">
        <v>0.9748</v>
      </c>
      <c r="O345" s="1635">
        <f t="shared" si="157"/>
        <v>0.45211957245598716</v>
      </c>
      <c r="P345" s="30">
        <v>72540</v>
      </c>
      <c r="Q345" s="30">
        <f t="shared" si="142"/>
        <v>96267</v>
      </c>
      <c r="R345" s="30">
        <f t="shared" si="143"/>
        <v>0</v>
      </c>
      <c r="S345" s="30">
        <v>400</v>
      </c>
      <c r="T345" s="30">
        <v>229.2</v>
      </c>
      <c r="U345" s="30">
        <v>320</v>
      </c>
      <c r="V345" s="30">
        <v>0.9839</v>
      </c>
      <c r="W345" s="1635">
        <f t="shared" si="158"/>
        <v>0.47426575236182916</v>
      </c>
      <c r="X345" s="30">
        <v>79572</v>
      </c>
      <c r="Y345" s="30">
        <f t="shared" si="144"/>
        <v>100668</v>
      </c>
      <c r="Z345" s="30">
        <f t="shared" si="145"/>
        <v>0</v>
      </c>
      <c r="AA345" s="30">
        <v>400</v>
      </c>
      <c r="AB345" s="30">
        <v>221.4</v>
      </c>
      <c r="AC345" s="30">
        <v>320</v>
      </c>
      <c r="AD345" s="30">
        <v>0.98839999999999995</v>
      </c>
      <c r="AE345" s="1635">
        <f t="shared" si="159"/>
        <v>0.57052961599358343</v>
      </c>
      <c r="AF345" s="30">
        <v>89892</v>
      </c>
      <c r="AG345" s="30">
        <f t="shared" si="146"/>
        <v>94535</v>
      </c>
      <c r="AH345" s="30">
        <f t="shared" si="147"/>
        <v>0</v>
      </c>
      <c r="AI345" s="30">
        <v>400</v>
      </c>
      <c r="AJ345" s="30">
        <v>184.8</v>
      </c>
      <c r="AK345" s="30">
        <v>320</v>
      </c>
      <c r="AL345" s="30">
        <v>0.99399999999999999</v>
      </c>
      <c r="AM345" s="1635">
        <f t="shared" si="160"/>
        <v>0.52740159712639745</v>
      </c>
      <c r="AN345" s="30">
        <v>72078</v>
      </c>
      <c r="AO345" s="30">
        <f t="shared" si="148"/>
        <v>82000</v>
      </c>
      <c r="AP345" s="30">
        <f t="shared" si="149"/>
        <v>0</v>
      </c>
      <c r="AQ345" s="30">
        <v>400</v>
      </c>
      <c r="AR345" s="30">
        <v>192.54</v>
      </c>
      <c r="AS345" s="30">
        <v>320</v>
      </c>
      <c r="AT345" s="30">
        <v>0.99060000000000004</v>
      </c>
      <c r="AU345" s="1635">
        <f t="shared" si="139"/>
        <v>0.57317941367857173</v>
      </c>
      <c r="AV345" s="30">
        <v>81336</v>
      </c>
      <c r="AW345" s="30">
        <f t="shared" si="150"/>
        <v>85142</v>
      </c>
      <c r="AX345" s="30">
        <f t="shared" si="151"/>
        <v>0</v>
      </c>
      <c r="AY345" s="30">
        <v>400</v>
      </c>
      <c r="AZ345" s="30">
        <v>198.72</v>
      </c>
      <c r="BA345" s="30">
        <v>320</v>
      </c>
      <c r="BB345" s="30">
        <v>0.99099999999999999</v>
      </c>
      <c r="BC345" s="1635">
        <f t="shared" si="140"/>
        <v>0.51028736622083992</v>
      </c>
      <c r="BD345" s="30">
        <v>72354</v>
      </c>
      <c r="BE345" s="30">
        <f t="shared" si="152"/>
        <v>85074</v>
      </c>
      <c r="BF345" s="30">
        <f t="shared" si="153"/>
        <v>0</v>
      </c>
      <c r="BG345" s="30">
        <v>400</v>
      </c>
      <c r="BH345" s="30">
        <v>196.8</v>
      </c>
      <c r="BI345" s="30">
        <v>320</v>
      </c>
      <c r="BJ345" s="30">
        <v>0.98609999999999998</v>
      </c>
      <c r="BK345" s="1635">
        <f t="shared" si="135"/>
        <v>0.43729230215548176</v>
      </c>
      <c r="BL345" s="30">
        <v>63138</v>
      </c>
      <c r="BM345" s="30">
        <f t="shared" si="154"/>
        <v>86630</v>
      </c>
      <c r="BN345" s="30">
        <f t="shared" si="155"/>
        <v>0</v>
      </c>
    </row>
    <row r="346" spans="1:66">
      <c r="A346" t="s">
        <v>3838</v>
      </c>
      <c r="B346">
        <v>1220</v>
      </c>
      <c r="C346">
        <v>77</v>
      </c>
      <c r="D346" s="30">
        <v>340</v>
      </c>
      <c r="E346" s="30" t="s">
        <v>3839</v>
      </c>
      <c r="F346" s="30" t="s">
        <v>3840</v>
      </c>
      <c r="G346" s="30" t="s">
        <v>2143</v>
      </c>
      <c r="H346" s="30" t="s">
        <v>2142</v>
      </c>
      <c r="I346" s="30">
        <v>11</v>
      </c>
      <c r="J346" s="30">
        <v>400</v>
      </c>
      <c r="K346" s="30">
        <v>400</v>
      </c>
      <c r="L346" s="30">
        <v>246</v>
      </c>
      <c r="M346" s="30">
        <v>320</v>
      </c>
      <c r="N346" s="30">
        <v>0.85</v>
      </c>
      <c r="O346" s="1635">
        <f t="shared" si="157"/>
        <v>0.14227642276422764</v>
      </c>
      <c r="P346" s="30">
        <v>21420</v>
      </c>
      <c r="Q346" s="30">
        <f t="shared" si="142"/>
        <v>90331</v>
      </c>
      <c r="R346" s="30">
        <f t="shared" si="143"/>
        <v>0</v>
      </c>
      <c r="S346" s="30">
        <v>400</v>
      </c>
      <c r="T346" s="30">
        <v>210</v>
      </c>
      <c r="U346" s="30">
        <v>320</v>
      </c>
      <c r="V346" s="30">
        <v>0.86209999999999998</v>
      </c>
      <c r="W346" s="1635">
        <f t="shared" si="158"/>
        <v>0.42317985001080671</v>
      </c>
      <c r="X346" s="30">
        <v>57000</v>
      </c>
      <c r="Y346" s="30">
        <f t="shared" si="144"/>
        <v>80817</v>
      </c>
      <c r="Z346" s="30">
        <f t="shared" si="145"/>
        <v>0</v>
      </c>
      <c r="AA346" s="30">
        <v>400</v>
      </c>
      <c r="AB346" s="30">
        <v>318</v>
      </c>
      <c r="AC346" s="30">
        <v>320</v>
      </c>
      <c r="AD346" s="30">
        <v>0.83630000000000004</v>
      </c>
      <c r="AE346" s="1635">
        <f t="shared" si="159"/>
        <v>0.42114224304870879</v>
      </c>
      <c r="AF346" s="30">
        <v>80640</v>
      </c>
      <c r="AG346" s="30">
        <f t="shared" si="146"/>
        <v>114888</v>
      </c>
      <c r="AH346" s="30">
        <f t="shared" si="147"/>
        <v>0</v>
      </c>
      <c r="AI346" s="30">
        <v>400</v>
      </c>
      <c r="AJ346" s="30">
        <v>324</v>
      </c>
      <c r="AK346" s="30">
        <v>324</v>
      </c>
      <c r="AL346" s="30">
        <v>0.83289999999999997</v>
      </c>
      <c r="AM346" s="1635">
        <f t="shared" si="160"/>
        <v>0.4960763587507559</v>
      </c>
      <c r="AN346" s="30">
        <v>99600</v>
      </c>
      <c r="AO346" s="30">
        <f t="shared" si="148"/>
        <v>120465</v>
      </c>
      <c r="AP346" s="30">
        <f t="shared" si="149"/>
        <v>0</v>
      </c>
      <c r="AQ346" s="30">
        <v>400</v>
      </c>
      <c r="AR346" s="30">
        <v>324</v>
      </c>
      <c r="AS346" s="30">
        <v>324</v>
      </c>
      <c r="AT346" s="30">
        <v>0.96640000000000004</v>
      </c>
      <c r="AU346" s="1635">
        <f t="shared" si="139"/>
        <v>0.37062710497651391</v>
      </c>
      <c r="AV346" s="30">
        <v>86340</v>
      </c>
      <c r="AW346" s="30">
        <f t="shared" si="150"/>
        <v>139774</v>
      </c>
      <c r="AX346" s="30">
        <f t="shared" si="151"/>
        <v>0</v>
      </c>
      <c r="AY346" s="30">
        <v>400</v>
      </c>
      <c r="AZ346" s="30">
        <v>258</v>
      </c>
      <c r="BA346" s="30">
        <v>320</v>
      </c>
      <c r="BB346" s="30">
        <v>0.99750000000000005</v>
      </c>
      <c r="BC346" s="1635">
        <f t="shared" si="140"/>
        <v>0.38727309229145213</v>
      </c>
      <c r="BD346" s="30">
        <v>71760</v>
      </c>
      <c r="BE346" s="30">
        <f t="shared" si="152"/>
        <v>111177</v>
      </c>
      <c r="BF346" s="30">
        <f t="shared" si="153"/>
        <v>0</v>
      </c>
      <c r="BG346" s="30">
        <v>400</v>
      </c>
      <c r="BH346" s="30">
        <v>252</v>
      </c>
      <c r="BI346" s="30">
        <v>320</v>
      </c>
      <c r="BJ346" s="30">
        <v>0.99780000000000002</v>
      </c>
      <c r="BK346" s="1635">
        <f t="shared" si="135"/>
        <v>0.44645070152800059</v>
      </c>
      <c r="BL346" s="30">
        <v>83520</v>
      </c>
      <c r="BM346" s="30">
        <f t="shared" si="154"/>
        <v>112245</v>
      </c>
      <c r="BN346" s="30">
        <f t="shared" si="155"/>
        <v>0</v>
      </c>
    </row>
    <row r="347" spans="1:66">
      <c r="A347" t="s">
        <v>2940</v>
      </c>
      <c r="B347">
        <v>1230</v>
      </c>
      <c r="C347">
        <v>82</v>
      </c>
      <c r="D347" s="30">
        <v>341</v>
      </c>
      <c r="E347" s="30" t="s">
        <v>3323</v>
      </c>
      <c r="F347" s="30" t="s">
        <v>2225</v>
      </c>
      <c r="G347" s="30" t="s">
        <v>2143</v>
      </c>
      <c r="H347" s="30" t="s">
        <v>1051</v>
      </c>
      <c r="I347" s="30">
        <v>11</v>
      </c>
      <c r="J347" s="30">
        <v>400</v>
      </c>
      <c r="K347" s="30">
        <v>400</v>
      </c>
      <c r="L347" s="30">
        <v>240</v>
      </c>
      <c r="M347" s="30">
        <v>400</v>
      </c>
      <c r="N347" s="30">
        <v>0.92079999999999995</v>
      </c>
      <c r="O347" s="1635">
        <f t="shared" si="157"/>
        <v>0.2193392621552917</v>
      </c>
      <c r="P347" s="30">
        <v>34900</v>
      </c>
      <c r="Q347" s="30">
        <f t="shared" si="142"/>
        <v>95469</v>
      </c>
      <c r="R347" s="30">
        <f t="shared" si="143"/>
        <v>0</v>
      </c>
      <c r="S347" s="30">
        <v>400</v>
      </c>
      <c r="T347" s="30">
        <v>290</v>
      </c>
      <c r="U347" s="30">
        <v>400</v>
      </c>
      <c r="V347" s="30">
        <v>0.90759999999999996</v>
      </c>
      <c r="W347" s="1635">
        <f t="shared" si="158"/>
        <v>0.300780636565807</v>
      </c>
      <c r="X347" s="30">
        <v>58900</v>
      </c>
      <c r="Y347" s="30">
        <f t="shared" si="144"/>
        <v>117494</v>
      </c>
      <c r="Z347" s="30">
        <f t="shared" si="145"/>
        <v>0</v>
      </c>
      <c r="AA347" s="30">
        <v>400</v>
      </c>
      <c r="AB347" s="30">
        <v>190</v>
      </c>
      <c r="AC347" s="30">
        <v>400</v>
      </c>
      <c r="AD347" s="30">
        <v>0.89700000000000002</v>
      </c>
      <c r="AE347" s="1635">
        <f t="shared" si="159"/>
        <v>0.32638033210115586</v>
      </c>
      <c r="AF347" s="30">
        <v>40050</v>
      </c>
      <c r="AG347" s="30">
        <f t="shared" si="146"/>
        <v>73626</v>
      </c>
      <c r="AH347" s="30">
        <f t="shared" si="147"/>
        <v>0</v>
      </c>
      <c r="AI347" s="30">
        <v>400</v>
      </c>
      <c r="AJ347" s="30">
        <v>185</v>
      </c>
      <c r="AK347" s="30">
        <v>400</v>
      </c>
      <c r="AL347" s="30">
        <v>0.89380000000000004</v>
      </c>
      <c r="AM347" s="1635">
        <f t="shared" si="160"/>
        <v>0.29750623446261493</v>
      </c>
      <c r="AN347" s="30">
        <v>36600</v>
      </c>
      <c r="AO347" s="30">
        <f t="shared" si="148"/>
        <v>73814</v>
      </c>
      <c r="AP347" s="30">
        <f t="shared" si="149"/>
        <v>0</v>
      </c>
      <c r="AQ347" s="30">
        <v>400</v>
      </c>
      <c r="AR347" s="30">
        <v>190</v>
      </c>
      <c r="AS347" s="30">
        <v>400</v>
      </c>
      <c r="AT347" s="30">
        <v>0.90510000000000002</v>
      </c>
      <c r="AU347" s="1635">
        <f t="shared" si="139"/>
        <v>0.37281663105447171</v>
      </c>
      <c r="AV347" s="30">
        <v>47700</v>
      </c>
      <c r="AW347" s="30">
        <f t="shared" si="150"/>
        <v>76767</v>
      </c>
      <c r="AX347" s="30">
        <f t="shared" si="151"/>
        <v>0</v>
      </c>
      <c r="AY347" s="30">
        <v>400</v>
      </c>
      <c r="AZ347" s="30">
        <v>175</v>
      </c>
      <c r="BA347" s="30">
        <v>400</v>
      </c>
      <c r="BB347" s="30">
        <v>0.91539999999999999</v>
      </c>
      <c r="BC347" s="1635">
        <f t="shared" si="140"/>
        <v>0.36110504211880662</v>
      </c>
      <c r="BD347" s="30">
        <v>41650</v>
      </c>
      <c r="BE347" s="30">
        <f t="shared" si="152"/>
        <v>69204</v>
      </c>
      <c r="BF347" s="30">
        <f t="shared" si="153"/>
        <v>0</v>
      </c>
      <c r="BG347" s="30">
        <v>400</v>
      </c>
      <c r="BH347" s="30">
        <v>215</v>
      </c>
      <c r="BI347" s="30">
        <v>400</v>
      </c>
      <c r="BJ347" s="30">
        <v>0.87790000000000001</v>
      </c>
      <c r="BK347" s="1635">
        <f t="shared" si="135"/>
        <v>0.2738040701085398</v>
      </c>
      <c r="BL347" s="30">
        <v>38450</v>
      </c>
      <c r="BM347" s="30">
        <f t="shared" si="154"/>
        <v>84257</v>
      </c>
      <c r="BN347" s="30">
        <f t="shared" si="155"/>
        <v>0</v>
      </c>
    </row>
    <row r="348" spans="1:66">
      <c r="A348" t="s">
        <v>2941</v>
      </c>
      <c r="B348">
        <v>1250</v>
      </c>
      <c r="C348">
        <v>27</v>
      </c>
      <c r="D348" s="30">
        <v>342</v>
      </c>
      <c r="E348" s="30" t="s">
        <v>3324</v>
      </c>
      <c r="F348" s="30" t="s">
        <v>1769</v>
      </c>
      <c r="G348" s="30" t="s">
        <v>2143</v>
      </c>
      <c r="H348" s="30" t="s">
        <v>2223</v>
      </c>
      <c r="I348" s="30">
        <v>11</v>
      </c>
      <c r="J348" s="30">
        <v>400</v>
      </c>
      <c r="K348" s="30">
        <v>400</v>
      </c>
      <c r="L348" s="30">
        <v>176.4</v>
      </c>
      <c r="M348" s="30">
        <v>320</v>
      </c>
      <c r="N348" s="30">
        <v>0.93730000000000002</v>
      </c>
      <c r="O348" s="1635">
        <f t="shared" si="157"/>
        <v>0.16561860231366868</v>
      </c>
      <c r="P348" s="30">
        <v>19716</v>
      </c>
      <c r="Q348" s="30">
        <f t="shared" si="142"/>
        <v>71427</v>
      </c>
      <c r="R348" s="30">
        <f t="shared" si="143"/>
        <v>0</v>
      </c>
      <c r="S348" s="30">
        <v>400</v>
      </c>
      <c r="T348" s="30">
        <v>93.6</v>
      </c>
      <c r="U348" s="30">
        <v>320</v>
      </c>
      <c r="V348" s="30">
        <v>0.89129999999999998</v>
      </c>
      <c r="W348" s="1635">
        <f t="shared" si="158"/>
        <v>0.18705078232119199</v>
      </c>
      <c r="X348" s="30">
        <v>11610</v>
      </c>
      <c r="Y348" s="30">
        <f t="shared" si="144"/>
        <v>37241</v>
      </c>
      <c r="Z348" s="30">
        <f t="shared" si="145"/>
        <v>0</v>
      </c>
      <c r="AA348" s="30">
        <v>400</v>
      </c>
      <c r="AB348" s="30">
        <v>175.2</v>
      </c>
      <c r="AC348" s="30">
        <v>320</v>
      </c>
      <c r="AD348" s="30">
        <v>0.96299999999999997</v>
      </c>
      <c r="AE348" s="1635">
        <f t="shared" si="159"/>
        <v>0.29072248538386042</v>
      </c>
      <c r="AF348" s="30">
        <v>35316</v>
      </c>
      <c r="AG348" s="30">
        <f t="shared" si="146"/>
        <v>72886</v>
      </c>
      <c r="AH348" s="30">
        <f t="shared" si="147"/>
        <v>0</v>
      </c>
      <c r="AI348" s="30">
        <v>400</v>
      </c>
      <c r="AJ348" s="30">
        <v>64.8</v>
      </c>
      <c r="AK348" s="30">
        <v>320</v>
      </c>
      <c r="AL348" s="30">
        <v>0.91879999999999995</v>
      </c>
      <c r="AM348" s="1635">
        <f t="shared" si="160"/>
        <v>0.20236384375443739</v>
      </c>
      <c r="AN348" s="30">
        <v>8964</v>
      </c>
      <c r="AO348" s="30">
        <f t="shared" si="148"/>
        <v>26578</v>
      </c>
      <c r="AP348" s="30">
        <f t="shared" si="149"/>
        <v>0</v>
      </c>
      <c r="AQ348" s="30">
        <v>400</v>
      </c>
      <c r="AR348" s="30">
        <v>279.60000000000002</v>
      </c>
      <c r="AS348" s="30">
        <v>320</v>
      </c>
      <c r="AT348" s="30">
        <v>0.98329999999999995</v>
      </c>
      <c r="AU348" s="1635">
        <f t="shared" si="139"/>
        <v>0.23351927439755288</v>
      </c>
      <c r="AV348" s="30">
        <v>47766</v>
      </c>
      <c r="AW348" s="30">
        <f t="shared" si="150"/>
        <v>122729</v>
      </c>
      <c r="AX348" s="30">
        <f t="shared" si="151"/>
        <v>0</v>
      </c>
      <c r="AY348" s="30">
        <v>400</v>
      </c>
      <c r="AZ348" s="30">
        <v>265.2</v>
      </c>
      <c r="BA348" s="30">
        <v>320</v>
      </c>
      <c r="BB348" s="30">
        <v>0.99050000000000005</v>
      </c>
      <c r="BC348" s="1635">
        <f t="shared" si="140"/>
        <v>0.27809438534859443</v>
      </c>
      <c r="BD348" s="30">
        <v>52596</v>
      </c>
      <c r="BE348" s="30">
        <f t="shared" si="152"/>
        <v>113478</v>
      </c>
      <c r="BF348" s="30">
        <f t="shared" si="153"/>
        <v>0</v>
      </c>
      <c r="BG348" s="30">
        <v>400</v>
      </c>
      <c r="BH348" s="30">
        <v>68.400000000000006</v>
      </c>
      <c r="BI348" s="30">
        <v>320</v>
      </c>
      <c r="BJ348" s="30">
        <v>0.91539999999999999</v>
      </c>
      <c r="BK348" s="1635">
        <f t="shared" si="135"/>
        <v>0.2467782100054334</v>
      </c>
      <c r="BL348" s="30">
        <v>11496</v>
      </c>
      <c r="BM348" s="30">
        <f t="shared" si="154"/>
        <v>27951</v>
      </c>
      <c r="BN348" s="30">
        <f t="shared" si="155"/>
        <v>0</v>
      </c>
    </row>
    <row r="349" spans="1:66">
      <c r="A349" t="s">
        <v>3325</v>
      </c>
      <c r="B349">
        <v>6130</v>
      </c>
      <c r="C349">
        <v>22</v>
      </c>
      <c r="D349" s="30">
        <v>343</v>
      </c>
      <c r="E349" s="30" t="s">
        <v>3082</v>
      </c>
      <c r="F349" s="30" t="s">
        <v>544</v>
      </c>
      <c r="G349" s="30" t="s">
        <v>575</v>
      </c>
      <c r="H349" s="30" t="s">
        <v>2142</v>
      </c>
      <c r="I349" s="30">
        <v>11</v>
      </c>
      <c r="J349" s="30">
        <v>400</v>
      </c>
      <c r="K349" s="30">
        <v>400</v>
      </c>
      <c r="L349" s="30">
        <v>0</v>
      </c>
      <c r="M349" s="30">
        <v>320</v>
      </c>
      <c r="N349" s="30">
        <v>0</v>
      </c>
      <c r="O349" s="1635">
        <v>0</v>
      </c>
      <c r="P349" s="30">
        <v>0</v>
      </c>
      <c r="Q349" s="30">
        <f t="shared" si="142"/>
        <v>0</v>
      </c>
      <c r="R349" s="30">
        <f t="shared" si="143"/>
        <v>0</v>
      </c>
      <c r="S349" s="30">
        <v>400</v>
      </c>
      <c r="T349" s="30">
        <v>0</v>
      </c>
      <c r="U349" s="30">
        <v>320</v>
      </c>
      <c r="V349" s="30">
        <v>0</v>
      </c>
      <c r="W349" s="1635">
        <v>0</v>
      </c>
      <c r="X349" s="30">
        <v>0</v>
      </c>
      <c r="Y349" s="30">
        <f t="shared" si="144"/>
        <v>0</v>
      </c>
      <c r="Z349" s="30">
        <f t="shared" si="145"/>
        <v>0</v>
      </c>
      <c r="AA349" s="30">
        <v>400</v>
      </c>
      <c r="AB349" s="30">
        <v>0</v>
      </c>
      <c r="AC349" s="30">
        <v>320</v>
      </c>
      <c r="AD349" s="30">
        <v>0</v>
      </c>
      <c r="AE349" s="1635">
        <v>0</v>
      </c>
      <c r="AF349" s="30">
        <v>0</v>
      </c>
      <c r="AG349" s="30">
        <f t="shared" si="146"/>
        <v>0</v>
      </c>
      <c r="AH349" s="30">
        <f t="shared" si="147"/>
        <v>0</v>
      </c>
      <c r="AI349" s="30">
        <v>400</v>
      </c>
      <c r="AJ349" s="30">
        <v>0</v>
      </c>
      <c r="AK349" s="30">
        <v>320</v>
      </c>
      <c r="AL349" s="30">
        <v>0</v>
      </c>
      <c r="AM349" s="1635">
        <v>0</v>
      </c>
      <c r="AN349" s="30">
        <v>0</v>
      </c>
      <c r="AO349" s="30">
        <f t="shared" si="148"/>
        <v>0</v>
      </c>
      <c r="AP349" s="30">
        <f t="shared" si="149"/>
        <v>0</v>
      </c>
      <c r="AQ349" s="30">
        <v>400</v>
      </c>
      <c r="AR349" s="30">
        <v>0</v>
      </c>
      <c r="AS349" s="30">
        <v>320</v>
      </c>
      <c r="AT349" s="30">
        <v>0</v>
      </c>
      <c r="AU349" s="1635">
        <v>0</v>
      </c>
      <c r="AV349" s="30">
        <v>0</v>
      </c>
      <c r="AW349" s="30">
        <f t="shared" si="150"/>
        <v>0</v>
      </c>
      <c r="AX349" s="30">
        <f t="shared" si="151"/>
        <v>0</v>
      </c>
      <c r="AY349" s="30">
        <v>400</v>
      </c>
      <c r="AZ349" s="30">
        <v>0</v>
      </c>
      <c r="BA349" s="30">
        <v>320</v>
      </c>
      <c r="BB349" s="30">
        <v>0</v>
      </c>
      <c r="BC349" s="1635">
        <v>0</v>
      </c>
      <c r="BD349" s="30">
        <v>0</v>
      </c>
      <c r="BE349" s="30">
        <f t="shared" si="152"/>
        <v>0</v>
      </c>
      <c r="BF349" s="30">
        <f t="shared" si="153"/>
        <v>0</v>
      </c>
      <c r="BG349" s="30">
        <v>400</v>
      </c>
      <c r="BH349" s="30">
        <v>0</v>
      </c>
      <c r="BI349" s="30">
        <v>320</v>
      </c>
      <c r="BJ349" s="30">
        <v>0</v>
      </c>
      <c r="BK349" s="1635">
        <v>0</v>
      </c>
      <c r="BL349" s="30">
        <v>0</v>
      </c>
      <c r="BM349" s="30">
        <f t="shared" si="154"/>
        <v>0</v>
      </c>
      <c r="BN349" s="30">
        <f t="shared" si="155"/>
        <v>0</v>
      </c>
    </row>
    <row r="350" spans="1:66">
      <c r="A350" t="s">
        <v>4096</v>
      </c>
      <c r="B350">
        <v>6210</v>
      </c>
      <c r="C350">
        <v>47</v>
      </c>
      <c r="D350" s="30">
        <v>344</v>
      </c>
      <c r="E350" s="30" t="s">
        <v>4097</v>
      </c>
      <c r="F350" s="30" t="s">
        <v>4098</v>
      </c>
      <c r="G350" s="30" t="s">
        <v>2143</v>
      </c>
      <c r="H350" s="30" t="s">
        <v>1439</v>
      </c>
      <c r="I350" s="30">
        <v>11</v>
      </c>
      <c r="J350" s="30">
        <v>400</v>
      </c>
      <c r="K350" s="30">
        <v>400</v>
      </c>
      <c r="L350" s="30">
        <v>6</v>
      </c>
      <c r="M350" s="30">
        <v>85.33</v>
      </c>
      <c r="N350" s="30">
        <v>0.28570000000000001</v>
      </c>
      <c r="O350" s="1635">
        <f t="shared" ref="O350:O370" si="161">(P350/(24*30*L350*N350))</f>
        <v>9.7227083576401044E-2</v>
      </c>
      <c r="P350" s="30">
        <v>120</v>
      </c>
      <c r="Q350" s="30">
        <f t="shared" si="142"/>
        <v>741</v>
      </c>
      <c r="R350" s="30">
        <f t="shared" si="143"/>
        <v>0</v>
      </c>
      <c r="S350" s="30">
        <v>400</v>
      </c>
      <c r="T350" s="30">
        <v>99.6</v>
      </c>
      <c r="U350" s="30">
        <v>320</v>
      </c>
      <c r="V350" s="30">
        <v>0.59279999999999999</v>
      </c>
      <c r="W350" s="1635">
        <f t="shared" ref="W350:W370" si="162">(X350/(24*31*T350*V350))</f>
        <v>0.14874372768598229</v>
      </c>
      <c r="X350" s="30">
        <v>6534</v>
      </c>
      <c r="Y350" s="30">
        <f t="shared" si="144"/>
        <v>26357</v>
      </c>
      <c r="Z350" s="30">
        <f t="shared" si="145"/>
        <v>0</v>
      </c>
      <c r="AA350" s="30">
        <v>400</v>
      </c>
      <c r="AB350" s="30">
        <v>111.6</v>
      </c>
      <c r="AC350" s="30">
        <v>320</v>
      </c>
      <c r="AD350" s="30">
        <v>0.76590000000000003</v>
      </c>
      <c r="AE350" s="1635">
        <f t="shared" ref="AE350:AE370" si="163">(AF350/(24*30*AB350*AD350))</f>
        <v>0.23662044466158538</v>
      </c>
      <c r="AF350" s="30">
        <v>14562</v>
      </c>
      <c r="AG350" s="30">
        <f t="shared" si="146"/>
        <v>36925</v>
      </c>
      <c r="AH350" s="30">
        <f t="shared" si="147"/>
        <v>0</v>
      </c>
      <c r="AI350" s="30">
        <v>400</v>
      </c>
      <c r="AJ350" s="30">
        <v>81.599999999999994</v>
      </c>
      <c r="AK350" s="30">
        <v>320</v>
      </c>
      <c r="AL350" s="30">
        <v>0.96260000000000001</v>
      </c>
      <c r="AM350" s="1635">
        <f>(AN350/(24*31*AJ350*AL350))</f>
        <v>0.28798851229532918</v>
      </c>
      <c r="AN350" s="30">
        <v>16830</v>
      </c>
      <c r="AO350" s="30">
        <f t="shared" si="148"/>
        <v>35064</v>
      </c>
      <c r="AP350" s="30">
        <f t="shared" si="149"/>
        <v>0</v>
      </c>
      <c r="AQ350" s="30">
        <v>400</v>
      </c>
      <c r="AR350" s="30">
        <v>115.8</v>
      </c>
      <c r="AS350" s="30">
        <v>320</v>
      </c>
      <c r="AT350" s="30">
        <v>0.90969999999999995</v>
      </c>
      <c r="AU350" s="1635">
        <f>(AV350/(24*31*AR350*AT350))</f>
        <v>0.27605605865330468</v>
      </c>
      <c r="AV350" s="30">
        <v>21636</v>
      </c>
      <c r="AW350" s="30">
        <f t="shared" si="150"/>
        <v>47025</v>
      </c>
      <c r="AX350" s="30">
        <f t="shared" si="151"/>
        <v>0</v>
      </c>
      <c r="AY350" s="30">
        <v>400</v>
      </c>
      <c r="AZ350" s="30">
        <v>124.8</v>
      </c>
      <c r="BA350" s="30">
        <v>320</v>
      </c>
      <c r="BB350" s="30">
        <v>0.99739999999999995</v>
      </c>
      <c r="BC350" s="1635">
        <f>(BD350/(24*30*AZ350*BB350))</f>
        <v>0.33185909432901611</v>
      </c>
      <c r="BD350" s="30">
        <v>29742</v>
      </c>
      <c r="BE350" s="30">
        <f t="shared" si="152"/>
        <v>53773</v>
      </c>
      <c r="BF350" s="30">
        <f t="shared" si="153"/>
        <v>0</v>
      </c>
      <c r="BG350" s="30">
        <v>400</v>
      </c>
      <c r="BH350" s="30">
        <v>142.80000000000001</v>
      </c>
      <c r="BI350" s="30">
        <v>320</v>
      </c>
      <c r="BJ350" s="30">
        <v>0.72560000000000002</v>
      </c>
      <c r="BK350" s="1635">
        <f>(BL350/(24*31*BH350*BJ350))</f>
        <v>0.31856244649582988</v>
      </c>
      <c r="BL350" s="30">
        <v>24558</v>
      </c>
      <c r="BM350" s="30">
        <f t="shared" si="154"/>
        <v>46254</v>
      </c>
      <c r="BN350" s="30">
        <f t="shared" si="155"/>
        <v>0</v>
      </c>
    </row>
    <row r="351" spans="1:66">
      <c r="A351" t="s">
        <v>2943</v>
      </c>
      <c r="B351">
        <v>6220</v>
      </c>
      <c r="C351">
        <v>172</v>
      </c>
      <c r="D351" s="30">
        <v>345</v>
      </c>
      <c r="E351" s="30" t="s">
        <v>3327</v>
      </c>
      <c r="F351" s="30" t="s">
        <v>2944</v>
      </c>
      <c r="G351" s="30" t="s">
        <v>2143</v>
      </c>
      <c r="H351" s="30" t="s">
        <v>2142</v>
      </c>
      <c r="I351" s="30">
        <v>11</v>
      </c>
      <c r="J351" s="30">
        <v>400</v>
      </c>
      <c r="K351" s="30">
        <v>400</v>
      </c>
      <c r="L351" s="30">
        <v>127</v>
      </c>
      <c r="M351" s="30">
        <v>320</v>
      </c>
      <c r="N351" s="30">
        <v>0.95809999999999995</v>
      </c>
      <c r="O351" s="1635">
        <f t="shared" si="161"/>
        <v>0.26995046973892906</v>
      </c>
      <c r="P351" s="30">
        <v>23650</v>
      </c>
      <c r="Q351" s="30">
        <f t="shared" si="142"/>
        <v>52565</v>
      </c>
      <c r="R351" s="30">
        <f t="shared" si="143"/>
        <v>0</v>
      </c>
      <c r="S351" s="30">
        <v>400</v>
      </c>
      <c r="T351" s="30">
        <v>120</v>
      </c>
      <c r="U351" s="30">
        <v>320</v>
      </c>
      <c r="V351" s="30">
        <v>0.95240000000000002</v>
      </c>
      <c r="W351" s="1635">
        <f t="shared" si="162"/>
        <v>0.29066118946438274</v>
      </c>
      <c r="X351" s="30">
        <v>24715</v>
      </c>
      <c r="Y351" s="30">
        <f t="shared" si="144"/>
        <v>51018</v>
      </c>
      <c r="Z351" s="30">
        <f t="shared" si="145"/>
        <v>0</v>
      </c>
      <c r="AA351" s="30">
        <v>400</v>
      </c>
      <c r="AB351" s="30">
        <v>125</v>
      </c>
      <c r="AC351" s="30">
        <v>320</v>
      </c>
      <c r="AD351" s="30">
        <v>0.96220000000000006</v>
      </c>
      <c r="AE351" s="1635">
        <f t="shared" si="163"/>
        <v>0.36409616850273679</v>
      </c>
      <c r="AF351" s="30">
        <v>31530</v>
      </c>
      <c r="AG351" s="30">
        <f t="shared" si="146"/>
        <v>51959</v>
      </c>
      <c r="AH351" s="30">
        <f t="shared" si="147"/>
        <v>0</v>
      </c>
      <c r="AI351" s="30">
        <v>400</v>
      </c>
      <c r="AJ351" s="30">
        <v>112</v>
      </c>
      <c r="AK351" s="30">
        <v>320</v>
      </c>
      <c r="AL351" s="30">
        <v>0.95489999999999997</v>
      </c>
      <c r="AM351" s="1635">
        <f>(AN351/(24*31*AJ351*AL351))</f>
        <v>0.29929656622748957</v>
      </c>
      <c r="AN351" s="30">
        <v>23815</v>
      </c>
      <c r="AO351" s="30">
        <f t="shared" si="148"/>
        <v>47742</v>
      </c>
      <c r="AP351" s="30">
        <f t="shared" si="149"/>
        <v>0</v>
      </c>
      <c r="AQ351" s="30">
        <v>400</v>
      </c>
      <c r="AR351" s="30">
        <v>113</v>
      </c>
      <c r="AS351" s="30">
        <v>320</v>
      </c>
      <c r="AT351" s="30">
        <v>0.96279999999999999</v>
      </c>
      <c r="AU351" s="1635">
        <f>(AV351/(24*31*AR351*AT351))</f>
        <v>0.36321173340531548</v>
      </c>
      <c r="AV351" s="30">
        <v>29400</v>
      </c>
      <c r="AW351" s="30">
        <f t="shared" si="150"/>
        <v>48567</v>
      </c>
      <c r="AX351" s="30">
        <f t="shared" si="151"/>
        <v>0</v>
      </c>
      <c r="AY351" s="30">
        <v>400</v>
      </c>
      <c r="AZ351" s="30">
        <v>100</v>
      </c>
      <c r="BA351" s="30">
        <v>320</v>
      </c>
      <c r="BB351" s="30">
        <v>0.95089999999999997</v>
      </c>
      <c r="BC351" s="1635">
        <f>(BD351/(24*30*AZ351*BB351))</f>
        <v>0.37311143828653554</v>
      </c>
      <c r="BD351" s="30">
        <v>25545</v>
      </c>
      <c r="BE351" s="30">
        <f t="shared" si="152"/>
        <v>41079</v>
      </c>
      <c r="BF351" s="30">
        <f t="shared" si="153"/>
        <v>0</v>
      </c>
      <c r="BG351" s="30">
        <v>400</v>
      </c>
      <c r="BH351" s="30">
        <v>126</v>
      </c>
      <c r="BI351" s="30">
        <v>320</v>
      </c>
      <c r="BJ351" s="30">
        <v>0.94779999999999998</v>
      </c>
      <c r="BK351" s="1635">
        <f>(BL351/(24*31*BH351*BJ351))</f>
        <v>0.43291790861715096</v>
      </c>
      <c r="BL351" s="30">
        <v>38465</v>
      </c>
      <c r="BM351" s="30">
        <f t="shared" si="154"/>
        <v>53310</v>
      </c>
      <c r="BN351" s="30">
        <f t="shared" si="155"/>
        <v>0</v>
      </c>
    </row>
    <row r="352" spans="1:66">
      <c r="A352" t="s">
        <v>3841</v>
      </c>
      <c r="B352">
        <v>6210</v>
      </c>
      <c r="C352">
        <v>44</v>
      </c>
      <c r="D352" s="30">
        <v>346</v>
      </c>
      <c r="E352" s="30" t="s">
        <v>3842</v>
      </c>
      <c r="F352" s="30" t="s">
        <v>3843</v>
      </c>
      <c r="G352" s="30" t="s">
        <v>2143</v>
      </c>
      <c r="H352" s="30" t="s">
        <v>1051</v>
      </c>
      <c r="I352" s="30">
        <v>33</v>
      </c>
      <c r="J352" s="30">
        <v>404</v>
      </c>
      <c r="K352" s="30">
        <v>404</v>
      </c>
      <c r="L352" s="30">
        <v>71.7</v>
      </c>
      <c r="M352" s="30">
        <v>404</v>
      </c>
      <c r="N352" s="30">
        <v>0.9919</v>
      </c>
      <c r="O352" s="1635">
        <f t="shared" si="161"/>
        <v>0.43166946548774499</v>
      </c>
      <c r="P352" s="30">
        <v>22104</v>
      </c>
      <c r="Q352" s="30">
        <f t="shared" si="142"/>
        <v>30724</v>
      </c>
      <c r="R352" s="30">
        <f t="shared" si="143"/>
        <v>0</v>
      </c>
      <c r="S352" s="30">
        <v>404</v>
      </c>
      <c r="T352" s="30">
        <v>89.4</v>
      </c>
      <c r="U352" s="30">
        <v>404</v>
      </c>
      <c r="V352" s="30">
        <v>0.99690000000000001</v>
      </c>
      <c r="W352" s="1635">
        <f t="shared" si="162"/>
        <v>0.46786627634213368</v>
      </c>
      <c r="X352" s="30">
        <v>31023</v>
      </c>
      <c r="Y352" s="30">
        <f t="shared" si="144"/>
        <v>39784</v>
      </c>
      <c r="Z352" s="30">
        <f t="shared" si="145"/>
        <v>0</v>
      </c>
      <c r="AA352" s="30">
        <v>404</v>
      </c>
      <c r="AB352" s="30">
        <v>87.3</v>
      </c>
      <c r="AC352" s="30">
        <v>404</v>
      </c>
      <c r="AD352" s="30">
        <v>0.99690000000000001</v>
      </c>
      <c r="AE352" s="1635">
        <f t="shared" si="163"/>
        <v>0.36869737193317614</v>
      </c>
      <c r="AF352" s="30">
        <v>23103</v>
      </c>
      <c r="AG352" s="30">
        <f t="shared" si="146"/>
        <v>37597</v>
      </c>
      <c r="AH352" s="30">
        <f t="shared" si="147"/>
        <v>0</v>
      </c>
      <c r="AI352" s="30">
        <v>404</v>
      </c>
      <c r="AJ352" s="30">
        <v>73.5</v>
      </c>
      <c r="AK352" s="30">
        <v>404</v>
      </c>
      <c r="AL352" s="30">
        <v>0.99490000000000001</v>
      </c>
      <c r="AM352" s="1635">
        <f>(AN352/(24*31*AJ352*AL352))</f>
        <v>0.40871159613612479</v>
      </c>
      <c r="AN352" s="30">
        <v>22236</v>
      </c>
      <c r="AO352" s="30">
        <f t="shared" si="148"/>
        <v>32643</v>
      </c>
      <c r="AP352" s="30">
        <f t="shared" si="149"/>
        <v>0</v>
      </c>
      <c r="AQ352" s="30">
        <v>404</v>
      </c>
      <c r="AR352" s="30">
        <v>60</v>
      </c>
      <c r="AS352" s="30">
        <v>404</v>
      </c>
      <c r="AT352" s="30">
        <v>0.99580000000000002</v>
      </c>
      <c r="AU352" s="1635">
        <f>(AV352/(24*31*AR352*AT352))</f>
        <v>0.48469701779732938</v>
      </c>
      <c r="AV352" s="30">
        <v>21546</v>
      </c>
      <c r="AW352" s="30">
        <f t="shared" si="150"/>
        <v>26672</v>
      </c>
      <c r="AX352" s="30">
        <f t="shared" si="151"/>
        <v>0</v>
      </c>
      <c r="AY352" s="30">
        <v>404</v>
      </c>
      <c r="AZ352" s="30">
        <v>74.28</v>
      </c>
      <c r="BA352" s="30">
        <v>404</v>
      </c>
      <c r="BB352" s="30">
        <v>1</v>
      </c>
      <c r="BC352" s="1635">
        <f>(BD352/(24*30*AZ352*BB352))</f>
        <v>0.4654684975767367</v>
      </c>
      <c r="BD352" s="30">
        <v>24894</v>
      </c>
      <c r="BE352" s="30">
        <f t="shared" si="152"/>
        <v>32089</v>
      </c>
      <c r="BF352" s="30">
        <f t="shared" si="153"/>
        <v>0</v>
      </c>
      <c r="BG352" s="30">
        <v>404</v>
      </c>
      <c r="BH352" s="30">
        <v>74.400000000000006</v>
      </c>
      <c r="BI352" s="30">
        <v>404</v>
      </c>
      <c r="BJ352" s="30">
        <v>0.85860000000000003</v>
      </c>
      <c r="BK352" s="1635">
        <f>(BL352/(24*31*BH352*BJ352))</f>
        <v>0.46092082239242887</v>
      </c>
      <c r="BL352" s="30">
        <v>21906</v>
      </c>
      <c r="BM352" s="30">
        <f t="shared" si="154"/>
        <v>28516</v>
      </c>
      <c r="BN352" s="30">
        <f t="shared" si="155"/>
        <v>0</v>
      </c>
    </row>
    <row r="353" spans="1:66">
      <c r="A353" t="s">
        <v>2945</v>
      </c>
      <c r="B353">
        <v>6150</v>
      </c>
      <c r="C353">
        <v>24</v>
      </c>
      <c r="D353" s="30">
        <v>347</v>
      </c>
      <c r="E353" s="30" t="s">
        <v>3328</v>
      </c>
      <c r="F353" s="30" t="s">
        <v>2224</v>
      </c>
      <c r="G353" s="30" t="s">
        <v>575</v>
      </c>
      <c r="H353" s="30" t="s">
        <v>2142</v>
      </c>
      <c r="I353" s="30">
        <v>11</v>
      </c>
      <c r="J353" s="30">
        <v>411</v>
      </c>
      <c r="K353" s="30">
        <v>411</v>
      </c>
      <c r="L353" s="30">
        <v>215</v>
      </c>
      <c r="M353" s="30">
        <v>328.8</v>
      </c>
      <c r="N353" s="30">
        <v>0.57450000000000001</v>
      </c>
      <c r="O353" s="1635">
        <f t="shared" si="161"/>
        <v>0.13662031695913535</v>
      </c>
      <c r="P353" s="30">
        <v>12150</v>
      </c>
      <c r="Q353" s="30">
        <f t="shared" si="142"/>
        <v>53360</v>
      </c>
      <c r="R353" s="30">
        <f t="shared" si="143"/>
        <v>0</v>
      </c>
      <c r="S353" s="30">
        <v>411</v>
      </c>
      <c r="T353" s="30">
        <v>330</v>
      </c>
      <c r="U353" s="30">
        <v>330</v>
      </c>
      <c r="V353" s="30">
        <v>0.53879999999999995</v>
      </c>
      <c r="W353" s="1635">
        <f t="shared" si="162"/>
        <v>8.1263215288648161E-2</v>
      </c>
      <c r="X353" s="30">
        <v>10750</v>
      </c>
      <c r="Y353" s="30">
        <f t="shared" si="144"/>
        <v>79372</v>
      </c>
      <c r="Z353" s="30">
        <f t="shared" si="145"/>
        <v>0</v>
      </c>
      <c r="AA353" s="30">
        <v>411</v>
      </c>
      <c r="AB353" s="30">
        <v>125</v>
      </c>
      <c r="AC353" s="30">
        <v>328.8</v>
      </c>
      <c r="AD353" s="30">
        <v>0.68969999999999998</v>
      </c>
      <c r="AE353" s="1635">
        <f t="shared" si="163"/>
        <v>3.2220127913907819E-2</v>
      </c>
      <c r="AF353" s="30">
        <v>2000</v>
      </c>
      <c r="AG353" s="30">
        <f t="shared" si="146"/>
        <v>37244</v>
      </c>
      <c r="AH353" s="30">
        <f t="shared" si="147"/>
        <v>0</v>
      </c>
      <c r="AI353" s="30">
        <v>411</v>
      </c>
      <c r="AJ353" s="30">
        <v>10</v>
      </c>
      <c r="AK353" s="30">
        <v>328.8</v>
      </c>
      <c r="AL353" s="30">
        <v>0</v>
      </c>
      <c r="AM353" s="1635">
        <v>0</v>
      </c>
      <c r="AN353" s="30">
        <v>0</v>
      </c>
      <c r="AO353" s="30">
        <f t="shared" si="148"/>
        <v>0</v>
      </c>
      <c r="AP353" s="30">
        <f t="shared" si="149"/>
        <v>0</v>
      </c>
      <c r="AQ353" s="30">
        <v>411</v>
      </c>
      <c r="AR353" s="30">
        <v>0</v>
      </c>
      <c r="AS353" s="30">
        <v>328.8</v>
      </c>
      <c r="AT353" s="30">
        <v>0</v>
      </c>
      <c r="AU353" s="1635">
        <v>0</v>
      </c>
      <c r="AV353" s="30">
        <v>0</v>
      </c>
      <c r="AW353" s="30">
        <f t="shared" si="150"/>
        <v>0</v>
      </c>
      <c r="AX353" s="30">
        <f t="shared" si="151"/>
        <v>0</v>
      </c>
      <c r="AY353" s="30">
        <v>411</v>
      </c>
      <c r="AZ353" s="30">
        <v>0</v>
      </c>
      <c r="BA353" s="30">
        <v>328.8</v>
      </c>
      <c r="BB353" s="30">
        <v>0</v>
      </c>
      <c r="BC353" s="1635">
        <v>0</v>
      </c>
      <c r="BD353" s="30">
        <v>0</v>
      </c>
      <c r="BE353" s="30">
        <f t="shared" si="152"/>
        <v>0</v>
      </c>
      <c r="BF353" s="30">
        <f t="shared" si="153"/>
        <v>0</v>
      </c>
      <c r="BG353" s="30">
        <v>411</v>
      </c>
      <c r="BH353" s="30">
        <v>0</v>
      </c>
      <c r="BI353" s="30">
        <v>328.8</v>
      </c>
      <c r="BJ353" s="30">
        <v>0</v>
      </c>
      <c r="BK353" s="1635">
        <v>0</v>
      </c>
      <c r="BL353" s="30">
        <v>0</v>
      </c>
      <c r="BM353" s="30">
        <f t="shared" si="154"/>
        <v>0</v>
      </c>
      <c r="BN353" s="30">
        <f t="shared" si="155"/>
        <v>0</v>
      </c>
    </row>
    <row r="354" spans="1:66">
      <c r="A354" t="s">
        <v>3605</v>
      </c>
      <c r="B354">
        <v>1230</v>
      </c>
      <c r="C354">
        <v>96</v>
      </c>
      <c r="D354" s="30">
        <v>348</v>
      </c>
      <c r="E354" s="30" t="s">
        <v>3656</v>
      </c>
      <c r="F354" s="30" t="s">
        <v>3606</v>
      </c>
      <c r="G354" s="30" t="s">
        <v>2143</v>
      </c>
      <c r="H354" s="30" t="s">
        <v>2142</v>
      </c>
      <c r="I354" s="30">
        <v>11</v>
      </c>
      <c r="J354" s="30">
        <v>420</v>
      </c>
      <c r="K354" s="30">
        <v>420</v>
      </c>
      <c r="L354" s="30">
        <v>200</v>
      </c>
      <c r="M354" s="30">
        <v>336</v>
      </c>
      <c r="N354" s="30">
        <v>0.96719999999999995</v>
      </c>
      <c r="O354" s="1635">
        <f t="shared" si="161"/>
        <v>0.40243601231504461</v>
      </c>
      <c r="P354" s="30">
        <v>56050</v>
      </c>
      <c r="Q354" s="30">
        <f t="shared" si="142"/>
        <v>83566</v>
      </c>
      <c r="R354" s="30">
        <f t="shared" si="143"/>
        <v>0</v>
      </c>
      <c r="S354" s="30">
        <v>420</v>
      </c>
      <c r="T354" s="30">
        <v>215</v>
      </c>
      <c r="U354" s="30">
        <v>336</v>
      </c>
      <c r="V354" s="30">
        <v>0.98880000000000001</v>
      </c>
      <c r="W354" s="1635">
        <f t="shared" si="162"/>
        <v>0.44825627928017603</v>
      </c>
      <c r="X354" s="30">
        <v>70900</v>
      </c>
      <c r="Y354" s="30">
        <f t="shared" si="144"/>
        <v>94901</v>
      </c>
      <c r="Z354" s="30">
        <f t="shared" si="145"/>
        <v>0</v>
      </c>
      <c r="AA354" s="30">
        <v>420</v>
      </c>
      <c r="AB354" s="30">
        <v>215</v>
      </c>
      <c r="AC354" s="30">
        <v>336</v>
      </c>
      <c r="AD354" s="30">
        <v>0.96699999999999997</v>
      </c>
      <c r="AE354" s="1635">
        <f t="shared" si="163"/>
        <v>0.26420988218443786</v>
      </c>
      <c r="AF354" s="30">
        <v>39550</v>
      </c>
      <c r="AG354" s="30">
        <f t="shared" si="146"/>
        <v>89815</v>
      </c>
      <c r="AH354" s="30">
        <f t="shared" si="147"/>
        <v>0</v>
      </c>
      <c r="AI354" s="30">
        <v>420</v>
      </c>
      <c r="AJ354" s="30">
        <v>170</v>
      </c>
      <c r="AK354" s="30">
        <v>336</v>
      </c>
      <c r="AL354" s="30">
        <v>0.90600000000000003</v>
      </c>
      <c r="AM354" s="1635">
        <f t="shared" ref="AM354:AM366" si="164">(AN354/(24*31*AJ354*AL354))</f>
        <v>0.10515671055148541</v>
      </c>
      <c r="AN354" s="30">
        <v>12050</v>
      </c>
      <c r="AO354" s="30">
        <f t="shared" si="148"/>
        <v>68755</v>
      </c>
      <c r="AP354" s="30">
        <f t="shared" si="149"/>
        <v>0</v>
      </c>
      <c r="AQ354" s="30">
        <v>420</v>
      </c>
      <c r="AR354" s="30">
        <v>155</v>
      </c>
      <c r="AS354" s="30">
        <v>336</v>
      </c>
      <c r="AT354" s="30">
        <v>0.82040000000000002</v>
      </c>
      <c r="AU354" s="1635">
        <f t="shared" ref="AU354:AU366" si="165">(AV354/(24*31*AR354*AT354))</f>
        <v>7.2403620950534181E-2</v>
      </c>
      <c r="AV354" s="30">
        <v>6850</v>
      </c>
      <c r="AW354" s="30">
        <f t="shared" si="150"/>
        <v>56765</v>
      </c>
      <c r="AX354" s="30">
        <f t="shared" si="151"/>
        <v>0</v>
      </c>
      <c r="AY354" s="30">
        <v>420</v>
      </c>
      <c r="AZ354" s="30">
        <v>20</v>
      </c>
      <c r="BA354" s="30">
        <v>336</v>
      </c>
      <c r="BB354" s="30">
        <v>0.57140000000000002</v>
      </c>
      <c r="BC354" s="1635">
        <f t="shared" ref="BC354:BC366" si="166">(BD354/(24*30*AZ354*BB354))</f>
        <v>0.19445416715280209</v>
      </c>
      <c r="BD354" s="30">
        <v>1600</v>
      </c>
      <c r="BE354" s="30">
        <f t="shared" si="152"/>
        <v>4937</v>
      </c>
      <c r="BF354" s="30">
        <f t="shared" si="153"/>
        <v>0</v>
      </c>
      <c r="BG354" s="30">
        <v>420</v>
      </c>
      <c r="BH354" s="30">
        <v>0</v>
      </c>
      <c r="BI354" s="30">
        <v>336</v>
      </c>
      <c r="BJ354" s="30">
        <v>0</v>
      </c>
      <c r="BK354" s="1635">
        <v>0</v>
      </c>
      <c r="BL354" s="30">
        <v>0</v>
      </c>
      <c r="BM354" s="30">
        <f t="shared" si="154"/>
        <v>0</v>
      </c>
      <c r="BN354" s="30">
        <f t="shared" si="155"/>
        <v>0</v>
      </c>
    </row>
    <row r="355" spans="1:66">
      <c r="A355" t="s">
        <v>2946</v>
      </c>
      <c r="B355">
        <v>6220</v>
      </c>
      <c r="C355">
        <v>25</v>
      </c>
      <c r="D355" s="30">
        <v>349</v>
      </c>
      <c r="E355" s="30" t="s">
        <v>3329</v>
      </c>
      <c r="F355" s="30" t="s">
        <v>486</v>
      </c>
      <c r="G355" s="30" t="s">
        <v>2143</v>
      </c>
      <c r="H355" s="30" t="s">
        <v>1439</v>
      </c>
      <c r="I355" s="30">
        <v>11</v>
      </c>
      <c r="J355" s="30">
        <v>422</v>
      </c>
      <c r="K355" s="30">
        <v>422</v>
      </c>
      <c r="L355" s="30">
        <v>75</v>
      </c>
      <c r="M355" s="30">
        <v>337.6</v>
      </c>
      <c r="N355" s="30">
        <v>0.93140000000000001</v>
      </c>
      <c r="O355" s="1635">
        <f t="shared" si="161"/>
        <v>0.28332498270226425</v>
      </c>
      <c r="P355" s="30">
        <v>14250</v>
      </c>
      <c r="Q355" s="30">
        <f t="shared" si="142"/>
        <v>30177</v>
      </c>
      <c r="R355" s="30">
        <f t="shared" si="143"/>
        <v>0</v>
      </c>
      <c r="S355" s="30">
        <v>422</v>
      </c>
      <c r="T355" s="30">
        <v>120</v>
      </c>
      <c r="U355" s="30">
        <v>337.6</v>
      </c>
      <c r="V355" s="30">
        <v>0.72309999999999997</v>
      </c>
      <c r="W355" s="1635">
        <f t="shared" si="162"/>
        <v>0.1820058400484969</v>
      </c>
      <c r="X355" s="30">
        <v>11750</v>
      </c>
      <c r="Y355" s="30">
        <f t="shared" si="144"/>
        <v>38735</v>
      </c>
      <c r="Z355" s="30">
        <f t="shared" si="145"/>
        <v>0</v>
      </c>
      <c r="AA355" s="30">
        <v>422</v>
      </c>
      <c r="AB355" s="30">
        <v>130</v>
      </c>
      <c r="AC355" s="30">
        <v>337.6</v>
      </c>
      <c r="AD355" s="30">
        <v>0.59660000000000002</v>
      </c>
      <c r="AE355" s="1635">
        <f t="shared" si="163"/>
        <v>0.28473314594668936</v>
      </c>
      <c r="AF355" s="30">
        <v>15900</v>
      </c>
      <c r="AG355" s="30">
        <f t="shared" si="146"/>
        <v>33505</v>
      </c>
      <c r="AH355" s="30">
        <f t="shared" si="147"/>
        <v>0</v>
      </c>
      <c r="AI355" s="30">
        <v>422</v>
      </c>
      <c r="AJ355" s="30">
        <v>150</v>
      </c>
      <c r="AK355" s="30">
        <v>337.6</v>
      </c>
      <c r="AL355" s="30">
        <v>0.59550000000000003</v>
      </c>
      <c r="AM355" s="1635">
        <f t="shared" si="164"/>
        <v>0.17830864097216578</v>
      </c>
      <c r="AN355" s="30">
        <v>11850</v>
      </c>
      <c r="AO355" s="30">
        <f t="shared" si="148"/>
        <v>39875</v>
      </c>
      <c r="AP355" s="30">
        <f t="shared" si="149"/>
        <v>0</v>
      </c>
      <c r="AQ355" s="30">
        <v>422</v>
      </c>
      <c r="AR355" s="30">
        <v>140</v>
      </c>
      <c r="AS355" s="30">
        <v>337.6</v>
      </c>
      <c r="AT355" s="30">
        <v>0.59279999999999999</v>
      </c>
      <c r="AU355" s="1635">
        <f t="shared" si="165"/>
        <v>0.28179941168056616</v>
      </c>
      <c r="AV355" s="30">
        <v>17400</v>
      </c>
      <c r="AW355" s="30">
        <f t="shared" si="150"/>
        <v>37048</v>
      </c>
      <c r="AX355" s="30">
        <f t="shared" si="151"/>
        <v>0</v>
      </c>
      <c r="AY355" s="30">
        <v>422</v>
      </c>
      <c r="AZ355" s="30">
        <v>95</v>
      </c>
      <c r="BA355" s="30">
        <v>337.6</v>
      </c>
      <c r="BB355" s="30">
        <v>0.56030000000000002</v>
      </c>
      <c r="BC355" s="1635">
        <f t="shared" si="166"/>
        <v>0.35747349216637281</v>
      </c>
      <c r="BD355" s="30">
        <v>13700</v>
      </c>
      <c r="BE355" s="30">
        <f t="shared" si="152"/>
        <v>22995</v>
      </c>
      <c r="BF355" s="30">
        <f t="shared" si="153"/>
        <v>0</v>
      </c>
      <c r="BG355" s="30">
        <v>422</v>
      </c>
      <c r="BH355" s="30">
        <v>42</v>
      </c>
      <c r="BI355" s="30">
        <v>337.6</v>
      </c>
      <c r="BJ355" s="30">
        <v>0.3805</v>
      </c>
      <c r="BK355" s="1635">
        <f t="shared" ref="BK355:BK366" si="167">(BL355/(24*31*BH355*BJ355))</f>
        <v>0.56224360514132043</v>
      </c>
      <c r="BL355" s="30">
        <v>6685</v>
      </c>
      <c r="BM355" s="30">
        <f t="shared" si="154"/>
        <v>7134</v>
      </c>
      <c r="BN355" s="30">
        <f t="shared" si="155"/>
        <v>0</v>
      </c>
    </row>
    <row r="356" spans="1:66">
      <c r="A356" t="s">
        <v>2947</v>
      </c>
      <c r="B356">
        <v>6110</v>
      </c>
      <c r="C356">
        <v>79</v>
      </c>
      <c r="D356" s="30">
        <v>350</v>
      </c>
      <c r="E356" s="30" t="s">
        <v>3330</v>
      </c>
      <c r="F356" s="30" t="s">
        <v>2238</v>
      </c>
      <c r="G356" s="30" t="s">
        <v>2143</v>
      </c>
      <c r="H356" s="30" t="s">
        <v>1439</v>
      </c>
      <c r="I356" s="30">
        <v>33</v>
      </c>
      <c r="J356" s="30">
        <v>423</v>
      </c>
      <c r="K356" s="30">
        <v>423</v>
      </c>
      <c r="L356" s="30">
        <v>54</v>
      </c>
      <c r="M356" s="30">
        <v>338.4</v>
      </c>
      <c r="N356" s="30">
        <v>0.69569999999999999</v>
      </c>
      <c r="O356" s="1635">
        <f t="shared" si="161"/>
        <v>0.35491387127628804</v>
      </c>
      <c r="P356" s="30">
        <v>9600</v>
      </c>
      <c r="Q356" s="30">
        <f t="shared" si="142"/>
        <v>16229</v>
      </c>
      <c r="R356" s="30">
        <f t="shared" si="143"/>
        <v>0</v>
      </c>
      <c r="S356" s="30">
        <v>423</v>
      </c>
      <c r="T356" s="30">
        <v>78</v>
      </c>
      <c r="U356" s="30">
        <v>338.4</v>
      </c>
      <c r="V356" s="30">
        <v>0.80130000000000001</v>
      </c>
      <c r="W356" s="1635">
        <f t="shared" si="162"/>
        <v>0.31741224480442604</v>
      </c>
      <c r="X356" s="30">
        <v>14760</v>
      </c>
      <c r="Y356" s="30">
        <f t="shared" si="144"/>
        <v>27901</v>
      </c>
      <c r="Z356" s="30">
        <f t="shared" si="145"/>
        <v>0</v>
      </c>
      <c r="AA356" s="30">
        <v>423</v>
      </c>
      <c r="AB356" s="30">
        <v>96</v>
      </c>
      <c r="AC356" s="30">
        <v>338.4</v>
      </c>
      <c r="AD356" s="30">
        <v>0.9173</v>
      </c>
      <c r="AE356" s="1635">
        <f t="shared" si="163"/>
        <v>0.34635161161379413</v>
      </c>
      <c r="AF356" s="30">
        <v>21960</v>
      </c>
      <c r="AG356" s="30">
        <f t="shared" si="146"/>
        <v>38042</v>
      </c>
      <c r="AH356" s="30">
        <f t="shared" si="147"/>
        <v>0</v>
      </c>
      <c r="AI356" s="30">
        <v>423</v>
      </c>
      <c r="AJ356" s="30">
        <v>96</v>
      </c>
      <c r="AK356" s="30">
        <v>338.4</v>
      </c>
      <c r="AL356" s="30">
        <v>0.91339999999999999</v>
      </c>
      <c r="AM356" s="1635">
        <f t="shared" si="164"/>
        <v>0.32005551749224803</v>
      </c>
      <c r="AN356" s="30">
        <v>20880</v>
      </c>
      <c r="AO356" s="30">
        <f t="shared" si="148"/>
        <v>39143</v>
      </c>
      <c r="AP356" s="30">
        <f t="shared" si="149"/>
        <v>0</v>
      </c>
      <c r="AQ356" s="30">
        <v>423</v>
      </c>
      <c r="AR356" s="30">
        <v>72</v>
      </c>
      <c r="AS356" s="30">
        <v>338.4</v>
      </c>
      <c r="AT356" s="30">
        <v>0.88319999999999999</v>
      </c>
      <c r="AU356" s="1635">
        <f t="shared" si="165"/>
        <v>0.37411814645992419</v>
      </c>
      <c r="AV356" s="30">
        <v>17700</v>
      </c>
      <c r="AW356" s="30">
        <f t="shared" si="150"/>
        <v>28387</v>
      </c>
      <c r="AX356" s="30">
        <f t="shared" si="151"/>
        <v>0</v>
      </c>
      <c r="AY356" s="30">
        <v>423</v>
      </c>
      <c r="AZ356" s="30">
        <v>66</v>
      </c>
      <c r="BA356" s="30">
        <v>338.4</v>
      </c>
      <c r="BB356" s="30">
        <v>0.8528</v>
      </c>
      <c r="BC356" s="1635">
        <f t="shared" si="166"/>
        <v>0.377544203763716</v>
      </c>
      <c r="BD356" s="30">
        <v>15300</v>
      </c>
      <c r="BE356" s="30">
        <f t="shared" si="152"/>
        <v>24315</v>
      </c>
      <c r="BF356" s="30">
        <f t="shared" si="153"/>
        <v>0</v>
      </c>
      <c r="BG356" s="30">
        <v>423</v>
      </c>
      <c r="BH356" s="30">
        <v>66</v>
      </c>
      <c r="BI356" s="30">
        <v>338.4</v>
      </c>
      <c r="BJ356" s="30">
        <v>0.8095</v>
      </c>
      <c r="BK356" s="1635">
        <f t="shared" si="167"/>
        <v>0.35924810277756142</v>
      </c>
      <c r="BL356" s="30">
        <v>14280</v>
      </c>
      <c r="BM356" s="30">
        <f t="shared" si="154"/>
        <v>23850</v>
      </c>
      <c r="BN356" s="30">
        <f t="shared" si="155"/>
        <v>0</v>
      </c>
    </row>
    <row r="357" spans="1:66">
      <c r="A357" t="s">
        <v>2948</v>
      </c>
      <c r="B357">
        <v>6130</v>
      </c>
      <c r="C357">
        <v>12</v>
      </c>
      <c r="D357" s="30">
        <v>351</v>
      </c>
      <c r="E357" s="30" t="s">
        <v>3333</v>
      </c>
      <c r="F357" s="30" t="s">
        <v>1103</v>
      </c>
      <c r="G357" s="30" t="s">
        <v>2143</v>
      </c>
      <c r="H357" s="30" t="s">
        <v>2142</v>
      </c>
      <c r="I357" s="30">
        <v>11</v>
      </c>
      <c r="J357" s="30">
        <v>434</v>
      </c>
      <c r="K357" s="30">
        <v>434</v>
      </c>
      <c r="L357" s="30">
        <v>246</v>
      </c>
      <c r="M357" s="30">
        <v>347.2</v>
      </c>
      <c r="N357" s="30">
        <v>0.86009999999999998</v>
      </c>
      <c r="O357" s="1635">
        <f t="shared" si="161"/>
        <v>0.44544829822208237</v>
      </c>
      <c r="P357" s="30">
        <v>67860</v>
      </c>
      <c r="Q357" s="30">
        <f t="shared" si="142"/>
        <v>91405</v>
      </c>
      <c r="R357" s="30">
        <f t="shared" si="143"/>
        <v>0</v>
      </c>
      <c r="S357" s="30">
        <v>434</v>
      </c>
      <c r="T357" s="30">
        <v>258</v>
      </c>
      <c r="U357" s="30">
        <v>347.2</v>
      </c>
      <c r="V357" s="30">
        <v>0.85570000000000002</v>
      </c>
      <c r="W357" s="1635">
        <f t="shared" si="162"/>
        <v>0.4116811603274782</v>
      </c>
      <c r="X357" s="30">
        <v>67620</v>
      </c>
      <c r="Y357" s="30">
        <f t="shared" si="144"/>
        <v>98552</v>
      </c>
      <c r="Z357" s="30">
        <f t="shared" si="145"/>
        <v>0</v>
      </c>
      <c r="AA357" s="30">
        <v>434</v>
      </c>
      <c r="AB357" s="30">
        <v>282</v>
      </c>
      <c r="AC357" s="30">
        <v>347.2</v>
      </c>
      <c r="AD357" s="30">
        <v>0.66590000000000005</v>
      </c>
      <c r="AE357" s="1635">
        <f t="shared" si="163"/>
        <v>0.39983924775903634</v>
      </c>
      <c r="AF357" s="30">
        <v>54060</v>
      </c>
      <c r="AG357" s="30">
        <f t="shared" si="146"/>
        <v>81123</v>
      </c>
      <c r="AH357" s="30">
        <f t="shared" si="147"/>
        <v>0</v>
      </c>
      <c r="AI357" s="30">
        <v>434</v>
      </c>
      <c r="AJ357" s="30">
        <v>258</v>
      </c>
      <c r="AK357" s="30">
        <v>347.2</v>
      </c>
      <c r="AL357" s="30">
        <v>0.89100000000000001</v>
      </c>
      <c r="AM357" s="1635">
        <f t="shared" si="164"/>
        <v>0.45886892598570522</v>
      </c>
      <c r="AN357" s="30">
        <v>78480</v>
      </c>
      <c r="AO357" s="30">
        <f t="shared" si="148"/>
        <v>102618</v>
      </c>
      <c r="AP357" s="30">
        <f t="shared" si="149"/>
        <v>0</v>
      </c>
      <c r="AQ357" s="30">
        <v>434</v>
      </c>
      <c r="AR357" s="30">
        <v>282</v>
      </c>
      <c r="AS357" s="30">
        <v>347.2</v>
      </c>
      <c r="AT357" s="30">
        <v>0.88680000000000003</v>
      </c>
      <c r="AU357" s="1635">
        <f t="shared" si="165"/>
        <v>0.4469580384184233</v>
      </c>
      <c r="AV357" s="30">
        <v>83160</v>
      </c>
      <c r="AW357" s="30">
        <f t="shared" si="150"/>
        <v>111635</v>
      </c>
      <c r="AX357" s="30">
        <f t="shared" si="151"/>
        <v>0</v>
      </c>
      <c r="AY357" s="30">
        <v>434</v>
      </c>
      <c r="AZ357" s="30">
        <v>264</v>
      </c>
      <c r="BA357" s="30">
        <v>347.2</v>
      </c>
      <c r="BB357" s="30">
        <v>0.41510000000000002</v>
      </c>
      <c r="BC357" s="1635">
        <f t="shared" si="166"/>
        <v>0.38858228149965079</v>
      </c>
      <c r="BD357" s="30">
        <v>30660</v>
      </c>
      <c r="BE357" s="30">
        <f t="shared" si="152"/>
        <v>47341</v>
      </c>
      <c r="BF357" s="30">
        <f t="shared" si="153"/>
        <v>0</v>
      </c>
      <c r="BG357" s="30">
        <v>434</v>
      </c>
      <c r="BH357" s="30">
        <v>126</v>
      </c>
      <c r="BI357" s="30">
        <v>347.2</v>
      </c>
      <c r="BJ357" s="30">
        <v>0.10340000000000001</v>
      </c>
      <c r="BK357" s="1635">
        <f t="shared" si="167"/>
        <v>0.31568751541297868</v>
      </c>
      <c r="BL357" s="30">
        <v>3060</v>
      </c>
      <c r="BM357" s="30">
        <f t="shared" si="154"/>
        <v>5816</v>
      </c>
      <c r="BN357" s="30">
        <f t="shared" si="155"/>
        <v>0</v>
      </c>
    </row>
    <row r="358" spans="1:66">
      <c r="A358" t="s">
        <v>2949</v>
      </c>
      <c r="B358">
        <v>1240</v>
      </c>
      <c r="C358">
        <v>39</v>
      </c>
      <c r="D358" s="30">
        <v>352</v>
      </c>
      <c r="E358" s="30" t="s">
        <v>3334</v>
      </c>
      <c r="F358" s="30" t="s">
        <v>1372</v>
      </c>
      <c r="G358" s="30" t="s">
        <v>2143</v>
      </c>
      <c r="H358" s="30" t="s">
        <v>2142</v>
      </c>
      <c r="I358" s="30">
        <v>33</v>
      </c>
      <c r="J358" s="30">
        <v>440</v>
      </c>
      <c r="K358" s="30">
        <v>440</v>
      </c>
      <c r="L358" s="30">
        <v>441</v>
      </c>
      <c r="M358" s="30">
        <v>441</v>
      </c>
      <c r="N358" s="30">
        <v>0.95699999999999996</v>
      </c>
      <c r="O358" s="1635">
        <f t="shared" si="161"/>
        <v>0.4064513300966503</v>
      </c>
      <c r="P358" s="30">
        <v>123507</v>
      </c>
      <c r="Q358" s="30">
        <f t="shared" si="142"/>
        <v>182320</v>
      </c>
      <c r="R358" s="30">
        <f t="shared" si="143"/>
        <v>0</v>
      </c>
      <c r="S358" s="30">
        <v>440</v>
      </c>
      <c r="T358" s="30">
        <v>450</v>
      </c>
      <c r="U358" s="30">
        <v>450</v>
      </c>
      <c r="V358" s="30">
        <v>0.95789999999999997</v>
      </c>
      <c r="W358" s="1635">
        <f t="shared" si="162"/>
        <v>0.3525857975611974</v>
      </c>
      <c r="X358" s="30">
        <v>113076</v>
      </c>
      <c r="Y358" s="30">
        <f t="shared" si="144"/>
        <v>192423</v>
      </c>
      <c r="Z358" s="30">
        <f t="shared" si="145"/>
        <v>0</v>
      </c>
      <c r="AA358" s="30">
        <v>440</v>
      </c>
      <c r="AB358" s="30">
        <v>432</v>
      </c>
      <c r="AC358" s="30">
        <v>432</v>
      </c>
      <c r="AD358" s="30">
        <v>0.94899999999999995</v>
      </c>
      <c r="AE358" s="1635">
        <f t="shared" si="163"/>
        <v>0.4004275943488273</v>
      </c>
      <c r="AF358" s="30">
        <v>118197</v>
      </c>
      <c r="AG358" s="30">
        <f t="shared" si="146"/>
        <v>177106</v>
      </c>
      <c r="AH358" s="30">
        <f t="shared" si="147"/>
        <v>0</v>
      </c>
      <c r="AI358" s="30">
        <v>440</v>
      </c>
      <c r="AJ358" s="30">
        <v>405</v>
      </c>
      <c r="AK358" s="30">
        <v>405</v>
      </c>
      <c r="AL358" s="30">
        <v>0.94079999999999997</v>
      </c>
      <c r="AM358" s="1635">
        <f t="shared" si="164"/>
        <v>0.29601894521249361</v>
      </c>
      <c r="AN358" s="30">
        <v>83916</v>
      </c>
      <c r="AO358" s="30">
        <f t="shared" si="148"/>
        <v>170089</v>
      </c>
      <c r="AP358" s="30">
        <f t="shared" si="149"/>
        <v>0</v>
      </c>
      <c r="AQ358" s="30">
        <v>440</v>
      </c>
      <c r="AR358" s="30">
        <v>405</v>
      </c>
      <c r="AS358" s="30">
        <v>405</v>
      </c>
      <c r="AT358" s="30">
        <v>0.94950000000000001</v>
      </c>
      <c r="AU358" s="1635">
        <f t="shared" si="165"/>
        <v>0.24624668834694483</v>
      </c>
      <c r="AV358" s="30">
        <v>70452</v>
      </c>
      <c r="AW358" s="30">
        <f t="shared" si="150"/>
        <v>171662</v>
      </c>
      <c r="AX358" s="30">
        <f t="shared" si="151"/>
        <v>0</v>
      </c>
      <c r="AY358" s="30">
        <v>440</v>
      </c>
      <c r="AZ358" s="30">
        <v>387</v>
      </c>
      <c r="BA358" s="30">
        <v>387</v>
      </c>
      <c r="BB358" s="30">
        <v>0.95599999999999996</v>
      </c>
      <c r="BC358" s="1635">
        <f t="shared" si="166"/>
        <v>0.22521974635918396</v>
      </c>
      <c r="BD358" s="30">
        <v>59994</v>
      </c>
      <c r="BE358" s="30">
        <f t="shared" si="152"/>
        <v>159828</v>
      </c>
      <c r="BF358" s="30">
        <f t="shared" si="153"/>
        <v>0</v>
      </c>
      <c r="BG358" s="30">
        <v>440</v>
      </c>
      <c r="BH358" s="30">
        <v>405</v>
      </c>
      <c r="BI358" s="30">
        <v>405</v>
      </c>
      <c r="BJ358" s="30">
        <v>0.94389999999999996</v>
      </c>
      <c r="BK358" s="1635">
        <f t="shared" si="167"/>
        <v>0.14812460516454584</v>
      </c>
      <c r="BL358" s="30">
        <v>42129</v>
      </c>
      <c r="BM358" s="30">
        <f t="shared" si="154"/>
        <v>170650</v>
      </c>
      <c r="BN358" s="30">
        <f t="shared" si="155"/>
        <v>0</v>
      </c>
    </row>
    <row r="359" spans="1:66">
      <c r="A359" t="s">
        <v>2950</v>
      </c>
      <c r="B359">
        <v>4210</v>
      </c>
      <c r="C359">
        <v>9</v>
      </c>
      <c r="D359" s="30">
        <v>353</v>
      </c>
      <c r="E359" s="30" t="s">
        <v>3335</v>
      </c>
      <c r="F359" s="30" t="s">
        <v>1776</v>
      </c>
      <c r="G359" s="30" t="s">
        <v>2143</v>
      </c>
      <c r="H359" s="30" t="s">
        <v>2142</v>
      </c>
      <c r="I359" s="30">
        <v>11</v>
      </c>
      <c r="J359" s="30">
        <v>444</v>
      </c>
      <c r="K359" s="30">
        <v>444</v>
      </c>
      <c r="L359" s="30">
        <v>162</v>
      </c>
      <c r="M359" s="30">
        <v>355.2</v>
      </c>
      <c r="N359" s="30">
        <v>0.96360000000000001</v>
      </c>
      <c r="O359" s="1635">
        <f t="shared" si="161"/>
        <v>4.0082102381273695E-2</v>
      </c>
      <c r="P359" s="30">
        <v>4505</v>
      </c>
      <c r="Q359" s="30">
        <f t="shared" si="142"/>
        <v>67437</v>
      </c>
      <c r="R359" s="30">
        <f t="shared" si="143"/>
        <v>0</v>
      </c>
      <c r="S359" s="30">
        <v>444</v>
      </c>
      <c r="T359" s="30">
        <v>208</v>
      </c>
      <c r="U359" s="30">
        <v>355.2</v>
      </c>
      <c r="V359" s="30">
        <v>0.97719999999999996</v>
      </c>
      <c r="W359" s="1635">
        <f t="shared" si="162"/>
        <v>9.9290022183196228E-2</v>
      </c>
      <c r="X359" s="30">
        <v>15015</v>
      </c>
      <c r="Y359" s="30">
        <f t="shared" si="144"/>
        <v>90734</v>
      </c>
      <c r="Z359" s="30">
        <f t="shared" si="145"/>
        <v>0</v>
      </c>
      <c r="AA359" s="30">
        <v>444</v>
      </c>
      <c r="AB359" s="30">
        <v>3</v>
      </c>
      <c r="AC359" s="30">
        <v>355.2</v>
      </c>
      <c r="AD359" s="30">
        <v>0.89570000000000005</v>
      </c>
      <c r="AE359" s="1635">
        <f t="shared" si="163"/>
        <v>0.3773171407423947</v>
      </c>
      <c r="AF359" s="30">
        <v>730</v>
      </c>
      <c r="AG359" s="30">
        <f t="shared" si="146"/>
        <v>1161</v>
      </c>
      <c r="AH359" s="30">
        <f t="shared" si="147"/>
        <v>0</v>
      </c>
      <c r="AI359" s="30">
        <v>444</v>
      </c>
      <c r="AJ359" s="30">
        <v>4</v>
      </c>
      <c r="AK359" s="30">
        <v>355.2</v>
      </c>
      <c r="AL359" s="30">
        <v>0.86599999999999999</v>
      </c>
      <c r="AM359" s="1635">
        <f t="shared" si="164"/>
        <v>0.32593309990315134</v>
      </c>
      <c r="AN359" s="30">
        <v>840</v>
      </c>
      <c r="AO359" s="30">
        <f t="shared" si="148"/>
        <v>1546</v>
      </c>
      <c r="AP359" s="30">
        <f t="shared" si="149"/>
        <v>0</v>
      </c>
      <c r="AQ359" s="30">
        <v>444</v>
      </c>
      <c r="AR359" s="30">
        <v>12</v>
      </c>
      <c r="AS359" s="30">
        <v>355.2</v>
      </c>
      <c r="AT359" s="30">
        <v>0.8639</v>
      </c>
      <c r="AU359" s="1635">
        <f t="shared" si="165"/>
        <v>9.4646640785866876E-2</v>
      </c>
      <c r="AV359" s="30">
        <v>730</v>
      </c>
      <c r="AW359" s="30">
        <f t="shared" si="150"/>
        <v>4628</v>
      </c>
      <c r="AX359" s="30">
        <f t="shared" si="151"/>
        <v>0</v>
      </c>
      <c r="AY359" s="30">
        <v>444</v>
      </c>
      <c r="AZ359" s="30">
        <v>4</v>
      </c>
      <c r="BA359" s="30">
        <v>355.2</v>
      </c>
      <c r="BB359" s="30">
        <v>0.8034</v>
      </c>
      <c r="BC359" s="1635">
        <f t="shared" si="166"/>
        <v>0.30901654081265734</v>
      </c>
      <c r="BD359" s="30">
        <v>715</v>
      </c>
      <c r="BE359" s="30">
        <f t="shared" si="152"/>
        <v>1388</v>
      </c>
      <c r="BF359" s="30">
        <f t="shared" si="153"/>
        <v>0</v>
      </c>
      <c r="BG359" s="30">
        <v>444</v>
      </c>
      <c r="BH359" s="30">
        <v>4</v>
      </c>
      <c r="BI359" s="30">
        <v>355.2</v>
      </c>
      <c r="BJ359" s="30">
        <v>0.67820000000000003</v>
      </c>
      <c r="BK359" s="1635">
        <f t="shared" si="167"/>
        <v>0.29232186401067978</v>
      </c>
      <c r="BL359" s="30">
        <v>590</v>
      </c>
      <c r="BM359" s="30">
        <f t="shared" si="154"/>
        <v>1211</v>
      </c>
      <c r="BN359" s="30">
        <f t="shared" si="155"/>
        <v>0</v>
      </c>
    </row>
    <row r="360" spans="1:66">
      <c r="A360" t="s">
        <v>2951</v>
      </c>
      <c r="B360">
        <v>1230</v>
      </c>
      <c r="C360">
        <v>2</v>
      </c>
      <c r="D360" s="30">
        <v>354</v>
      </c>
      <c r="E360" s="30">
        <v>30352</v>
      </c>
      <c r="F360" s="30" t="s">
        <v>1443</v>
      </c>
      <c r="G360" s="30" t="s">
        <v>2143</v>
      </c>
      <c r="H360" s="30" t="s">
        <v>2142</v>
      </c>
      <c r="I360" s="30">
        <v>33</v>
      </c>
      <c r="J360" s="30">
        <v>450</v>
      </c>
      <c r="K360" s="30">
        <v>450</v>
      </c>
      <c r="L360" s="30">
        <v>393.9</v>
      </c>
      <c r="M360" s="30">
        <v>393.9</v>
      </c>
      <c r="N360" s="30">
        <v>0.93840000000000001</v>
      </c>
      <c r="O360" s="1635">
        <f t="shared" si="161"/>
        <v>0.28158350624228928</v>
      </c>
      <c r="P360" s="30">
        <v>74940</v>
      </c>
      <c r="Q360" s="30">
        <f t="shared" si="142"/>
        <v>159683</v>
      </c>
      <c r="R360" s="30">
        <f t="shared" si="143"/>
        <v>0</v>
      </c>
      <c r="S360" s="30">
        <v>450</v>
      </c>
      <c r="T360" s="30">
        <v>385.2</v>
      </c>
      <c r="U360" s="30">
        <v>385.2</v>
      </c>
      <c r="V360" s="30">
        <v>0.93440000000000001</v>
      </c>
      <c r="W360" s="1635">
        <f t="shared" si="162"/>
        <v>0.3159208718611608</v>
      </c>
      <c r="X360" s="30">
        <v>84600</v>
      </c>
      <c r="Y360" s="30">
        <f t="shared" si="144"/>
        <v>160673</v>
      </c>
      <c r="Z360" s="30">
        <f t="shared" si="145"/>
        <v>0</v>
      </c>
      <c r="AA360" s="30">
        <v>450</v>
      </c>
      <c r="AB360" s="30">
        <v>402</v>
      </c>
      <c r="AC360" s="30">
        <v>402</v>
      </c>
      <c r="AD360" s="30">
        <v>0.94940000000000002</v>
      </c>
      <c r="AE360" s="1635">
        <f t="shared" si="163"/>
        <v>0.26856448744271061</v>
      </c>
      <c r="AF360" s="30">
        <v>73800</v>
      </c>
      <c r="AG360" s="30">
        <f t="shared" si="146"/>
        <v>164877</v>
      </c>
      <c r="AH360" s="30">
        <f t="shared" si="147"/>
        <v>0</v>
      </c>
      <c r="AI360" s="30">
        <v>450</v>
      </c>
      <c r="AJ360" s="30">
        <v>327</v>
      </c>
      <c r="AK360" s="30">
        <v>360</v>
      </c>
      <c r="AL360" s="30">
        <v>0.92469999999999997</v>
      </c>
      <c r="AM360" s="1635">
        <f t="shared" si="164"/>
        <v>0.18669287535928111</v>
      </c>
      <c r="AN360" s="30">
        <v>42000</v>
      </c>
      <c r="AO360" s="30">
        <f t="shared" si="148"/>
        <v>134981</v>
      </c>
      <c r="AP360" s="30">
        <f t="shared" si="149"/>
        <v>0</v>
      </c>
      <c r="AQ360" s="30">
        <v>450</v>
      </c>
      <c r="AR360" s="30">
        <v>335.7</v>
      </c>
      <c r="AS360" s="30">
        <v>360</v>
      </c>
      <c r="AT360" s="30">
        <v>0.95389999999999997</v>
      </c>
      <c r="AU360" s="1635">
        <f t="shared" si="165"/>
        <v>0.34376113625533689</v>
      </c>
      <c r="AV360" s="30">
        <v>81900</v>
      </c>
      <c r="AW360" s="30">
        <f t="shared" si="150"/>
        <v>142948</v>
      </c>
      <c r="AX360" s="30">
        <f t="shared" si="151"/>
        <v>0</v>
      </c>
      <c r="AY360" s="30">
        <v>450</v>
      </c>
      <c r="AZ360" s="30">
        <v>371.1</v>
      </c>
      <c r="BA360" s="30">
        <v>371.1</v>
      </c>
      <c r="BB360" s="30">
        <v>0.95340000000000003</v>
      </c>
      <c r="BC360" s="1635">
        <f t="shared" si="166"/>
        <v>0.24071521833265999</v>
      </c>
      <c r="BD360" s="30">
        <v>61320</v>
      </c>
      <c r="BE360" s="30">
        <f t="shared" si="152"/>
        <v>152845</v>
      </c>
      <c r="BF360" s="30">
        <f t="shared" si="153"/>
        <v>0</v>
      </c>
      <c r="BG360" s="30">
        <v>450</v>
      </c>
      <c r="BH360" s="30">
        <v>354</v>
      </c>
      <c r="BI360" s="30">
        <v>360</v>
      </c>
      <c r="BJ360" s="30">
        <v>0.93320000000000003</v>
      </c>
      <c r="BK360" s="1635">
        <f t="shared" si="167"/>
        <v>0.14146655020857074</v>
      </c>
      <c r="BL360" s="30">
        <v>34770</v>
      </c>
      <c r="BM360" s="30">
        <f t="shared" si="154"/>
        <v>147469</v>
      </c>
      <c r="BN360" s="30">
        <f t="shared" si="155"/>
        <v>0</v>
      </c>
    </row>
    <row r="361" spans="1:66">
      <c r="A361" t="s">
        <v>2952</v>
      </c>
      <c r="B361">
        <v>1230</v>
      </c>
      <c r="C361">
        <v>13</v>
      </c>
      <c r="D361" s="30">
        <v>355</v>
      </c>
      <c r="E361" s="30" t="s">
        <v>3336</v>
      </c>
      <c r="F361" s="30" t="s">
        <v>36</v>
      </c>
      <c r="G361" s="30" t="s">
        <v>2143</v>
      </c>
      <c r="H361" s="30" t="s">
        <v>2142</v>
      </c>
      <c r="I361" s="30">
        <v>33</v>
      </c>
      <c r="J361" s="30">
        <v>450</v>
      </c>
      <c r="K361" s="30">
        <v>450</v>
      </c>
      <c r="L361" s="30">
        <v>444</v>
      </c>
      <c r="M361" s="30">
        <v>444</v>
      </c>
      <c r="N361" s="30">
        <v>0.94110000000000005</v>
      </c>
      <c r="O361" s="1635">
        <f t="shared" si="161"/>
        <v>0.42060709099280985</v>
      </c>
      <c r="P361" s="30">
        <v>126540</v>
      </c>
      <c r="Q361" s="30">
        <f t="shared" si="142"/>
        <v>180511</v>
      </c>
      <c r="R361" s="30">
        <f t="shared" si="143"/>
        <v>0</v>
      </c>
      <c r="S361" s="30">
        <v>450</v>
      </c>
      <c r="T361" s="30">
        <v>390</v>
      </c>
      <c r="U361" s="30">
        <v>390</v>
      </c>
      <c r="V361" s="30">
        <v>0.98119999999999996</v>
      </c>
      <c r="W361" s="1635">
        <f t="shared" si="162"/>
        <v>0.47312131429012672</v>
      </c>
      <c r="X361" s="30">
        <v>134700</v>
      </c>
      <c r="Y361" s="30">
        <f t="shared" si="144"/>
        <v>170823</v>
      </c>
      <c r="Z361" s="30">
        <f t="shared" si="145"/>
        <v>0</v>
      </c>
      <c r="AA361" s="30">
        <v>450</v>
      </c>
      <c r="AB361" s="30">
        <v>468</v>
      </c>
      <c r="AC361" s="30">
        <v>468</v>
      </c>
      <c r="AD361" s="30">
        <v>0.97770000000000001</v>
      </c>
      <c r="AE361" s="1635">
        <f t="shared" si="163"/>
        <v>0.37535765519809705</v>
      </c>
      <c r="AF361" s="30">
        <v>123660</v>
      </c>
      <c r="AG361" s="30">
        <f t="shared" si="146"/>
        <v>197667</v>
      </c>
      <c r="AH361" s="30">
        <f t="shared" si="147"/>
        <v>0</v>
      </c>
      <c r="AI361" s="30">
        <v>450</v>
      </c>
      <c r="AJ361" s="30">
        <v>384</v>
      </c>
      <c r="AK361" s="30">
        <v>384</v>
      </c>
      <c r="AL361" s="30">
        <v>0.97960000000000003</v>
      </c>
      <c r="AM361" s="1635">
        <f t="shared" si="164"/>
        <v>0.40068918024473449</v>
      </c>
      <c r="AN361" s="30">
        <v>112140</v>
      </c>
      <c r="AO361" s="30">
        <f t="shared" si="148"/>
        <v>167921</v>
      </c>
      <c r="AP361" s="30">
        <f t="shared" si="149"/>
        <v>0</v>
      </c>
      <c r="AQ361" s="30">
        <v>450</v>
      </c>
      <c r="AR361" s="30">
        <v>426</v>
      </c>
      <c r="AS361" s="30">
        <v>426</v>
      </c>
      <c r="AT361" s="30">
        <v>0.97260000000000002</v>
      </c>
      <c r="AU361" s="1635">
        <f t="shared" si="165"/>
        <v>0.46266178837011285</v>
      </c>
      <c r="AV361" s="30">
        <v>142620</v>
      </c>
      <c r="AW361" s="30">
        <f t="shared" si="150"/>
        <v>184956</v>
      </c>
      <c r="AX361" s="30">
        <f t="shared" si="151"/>
        <v>0</v>
      </c>
      <c r="AY361" s="30">
        <v>450</v>
      </c>
      <c r="AZ361" s="30">
        <v>480</v>
      </c>
      <c r="BA361" s="30">
        <v>480</v>
      </c>
      <c r="BB361" s="30">
        <v>0.97850000000000004</v>
      </c>
      <c r="BC361" s="1635">
        <f t="shared" si="166"/>
        <v>0.44427411570998687</v>
      </c>
      <c r="BD361" s="30">
        <v>150240</v>
      </c>
      <c r="BE361" s="30">
        <f t="shared" si="152"/>
        <v>202902</v>
      </c>
      <c r="BF361" s="30">
        <f t="shared" si="153"/>
        <v>0</v>
      </c>
      <c r="BG361" s="30">
        <v>450</v>
      </c>
      <c r="BH361" s="30">
        <v>522</v>
      </c>
      <c r="BI361" s="30">
        <v>522</v>
      </c>
      <c r="BJ361" s="30">
        <v>0.97950000000000004</v>
      </c>
      <c r="BK361" s="1635">
        <f t="shared" si="167"/>
        <v>0.31592523760953206</v>
      </c>
      <c r="BL361" s="30">
        <v>120180</v>
      </c>
      <c r="BM361" s="30">
        <f t="shared" si="154"/>
        <v>228244</v>
      </c>
      <c r="BN361" s="30">
        <f t="shared" si="155"/>
        <v>0</v>
      </c>
    </row>
    <row r="362" spans="1:66">
      <c r="A362" t="s">
        <v>2903</v>
      </c>
      <c r="B362">
        <v>1240</v>
      </c>
      <c r="C362">
        <v>28</v>
      </c>
      <c r="D362" s="30">
        <v>356</v>
      </c>
      <c r="E362" s="30">
        <v>70878</v>
      </c>
      <c r="F362" s="30" t="s">
        <v>47</v>
      </c>
      <c r="G362" s="30" t="s">
        <v>2143</v>
      </c>
      <c r="H362" s="30" t="s">
        <v>2142</v>
      </c>
      <c r="I362" s="30">
        <v>33</v>
      </c>
      <c r="J362" s="30">
        <v>450</v>
      </c>
      <c r="K362" s="30">
        <v>450</v>
      </c>
      <c r="L362" s="30">
        <v>330</v>
      </c>
      <c r="M362" s="30">
        <v>360</v>
      </c>
      <c r="N362" s="30">
        <v>0.90149999999999997</v>
      </c>
      <c r="O362" s="1635">
        <f t="shared" si="161"/>
        <v>0.21190832338918861</v>
      </c>
      <c r="P362" s="30">
        <v>45390</v>
      </c>
      <c r="Q362" s="30">
        <f t="shared" si="142"/>
        <v>128518</v>
      </c>
      <c r="R362" s="30">
        <f t="shared" si="143"/>
        <v>0</v>
      </c>
      <c r="S362" s="30">
        <v>450</v>
      </c>
      <c r="T362" s="30">
        <v>354</v>
      </c>
      <c r="U362" s="30">
        <v>360</v>
      </c>
      <c r="V362" s="30">
        <v>0.91910000000000003</v>
      </c>
      <c r="W362" s="1635">
        <f t="shared" si="162"/>
        <v>0.22134195707375881</v>
      </c>
      <c r="X362" s="30">
        <v>53580</v>
      </c>
      <c r="Y362" s="30">
        <f t="shared" si="144"/>
        <v>145241</v>
      </c>
      <c r="Z362" s="30">
        <f t="shared" si="145"/>
        <v>0</v>
      </c>
      <c r="AA362" s="30">
        <v>450</v>
      </c>
      <c r="AB362" s="30">
        <v>354</v>
      </c>
      <c r="AC362" s="30">
        <v>360</v>
      </c>
      <c r="AD362" s="30">
        <v>0.93089999999999995</v>
      </c>
      <c r="AE362" s="1635">
        <f t="shared" si="163"/>
        <v>0.20591922564862913</v>
      </c>
      <c r="AF362" s="30">
        <v>48858</v>
      </c>
      <c r="AG362" s="30">
        <f t="shared" si="146"/>
        <v>142361</v>
      </c>
      <c r="AH362" s="30">
        <f t="shared" si="147"/>
        <v>0</v>
      </c>
      <c r="AI362" s="30">
        <v>450</v>
      </c>
      <c r="AJ362" s="30">
        <v>348</v>
      </c>
      <c r="AK362" s="30">
        <v>360</v>
      </c>
      <c r="AL362" s="30">
        <v>0.93340000000000001</v>
      </c>
      <c r="AM362" s="1635">
        <f t="shared" si="164"/>
        <v>0.2651566521666695</v>
      </c>
      <c r="AN362" s="30">
        <v>64080</v>
      </c>
      <c r="AO362" s="30">
        <f t="shared" si="148"/>
        <v>145001</v>
      </c>
      <c r="AP362" s="30">
        <f t="shared" si="149"/>
        <v>0</v>
      </c>
      <c r="AQ362" s="30">
        <v>450</v>
      </c>
      <c r="AR362" s="30">
        <v>378</v>
      </c>
      <c r="AS362" s="30">
        <v>378</v>
      </c>
      <c r="AT362" s="30">
        <v>0.92659999999999998</v>
      </c>
      <c r="AU362" s="1635">
        <f t="shared" si="165"/>
        <v>0.20747568581132841</v>
      </c>
      <c r="AV362" s="30">
        <v>54066</v>
      </c>
      <c r="AW362" s="30">
        <f t="shared" si="150"/>
        <v>156354</v>
      </c>
      <c r="AX362" s="30">
        <f t="shared" si="151"/>
        <v>0</v>
      </c>
      <c r="AY362" s="30">
        <v>450</v>
      </c>
      <c r="AZ362" s="30">
        <v>414</v>
      </c>
      <c r="BA362" s="30">
        <v>414</v>
      </c>
      <c r="BB362" s="30">
        <v>0.94389999999999996</v>
      </c>
      <c r="BC362" s="1635">
        <f t="shared" si="166"/>
        <v>0.26754553648062079</v>
      </c>
      <c r="BD362" s="30">
        <v>75276</v>
      </c>
      <c r="BE362" s="30">
        <f t="shared" si="152"/>
        <v>168815</v>
      </c>
      <c r="BF362" s="30">
        <f t="shared" si="153"/>
        <v>0</v>
      </c>
      <c r="BG362" s="30">
        <v>450</v>
      </c>
      <c r="BH362" s="30">
        <v>408</v>
      </c>
      <c r="BI362" s="30">
        <v>408</v>
      </c>
      <c r="BJ362" s="30">
        <v>0.92600000000000005</v>
      </c>
      <c r="BK362" s="1635">
        <f t="shared" si="167"/>
        <v>0.19815065648638053</v>
      </c>
      <c r="BL362" s="30">
        <v>55698</v>
      </c>
      <c r="BM362" s="30">
        <f t="shared" si="154"/>
        <v>168653</v>
      </c>
      <c r="BN362" s="30">
        <f t="shared" si="155"/>
        <v>0</v>
      </c>
    </row>
    <row r="363" spans="1:66">
      <c r="A363" t="s">
        <v>2953</v>
      </c>
      <c r="B363">
        <v>6220</v>
      </c>
      <c r="C363">
        <v>13</v>
      </c>
      <c r="D363" s="30">
        <v>357</v>
      </c>
      <c r="E363" s="30" t="s">
        <v>3337</v>
      </c>
      <c r="F363" s="30" t="s">
        <v>31</v>
      </c>
      <c r="G363" s="30" t="s">
        <v>2143</v>
      </c>
      <c r="H363" s="30" t="s">
        <v>1487</v>
      </c>
      <c r="I363" s="30">
        <v>11</v>
      </c>
      <c r="J363" s="30">
        <v>452.22</v>
      </c>
      <c r="K363" s="30">
        <v>452.22</v>
      </c>
      <c r="L363" s="30">
        <v>86</v>
      </c>
      <c r="M363" s="30">
        <v>452.22</v>
      </c>
      <c r="N363" s="30">
        <v>0.9778</v>
      </c>
      <c r="O363" s="1635">
        <f t="shared" si="161"/>
        <v>0.55072744118394779</v>
      </c>
      <c r="P363" s="30">
        <v>33344</v>
      </c>
      <c r="Q363" s="30">
        <f t="shared" si="142"/>
        <v>36327</v>
      </c>
      <c r="R363" s="30">
        <f t="shared" si="143"/>
        <v>0</v>
      </c>
      <c r="S363" s="30">
        <v>452.22</v>
      </c>
      <c r="T363" s="30">
        <v>90.8</v>
      </c>
      <c r="U363" s="30">
        <v>452.22</v>
      </c>
      <c r="V363" s="30">
        <v>0.98</v>
      </c>
      <c r="W363" s="1635">
        <f t="shared" si="162"/>
        <v>0.58721442250340528</v>
      </c>
      <c r="X363" s="30">
        <v>38876</v>
      </c>
      <c r="Y363" s="30">
        <f t="shared" si="144"/>
        <v>39722</v>
      </c>
      <c r="Z363" s="30">
        <f t="shared" si="145"/>
        <v>0</v>
      </c>
      <c r="AA363" s="30">
        <v>452.22</v>
      </c>
      <c r="AB363" s="30">
        <v>93.6</v>
      </c>
      <c r="AC363" s="30">
        <v>452.22</v>
      </c>
      <c r="AD363" s="30">
        <v>0.97719999999999996</v>
      </c>
      <c r="AE363" s="1635">
        <f t="shared" si="163"/>
        <v>0.57732492665634971</v>
      </c>
      <c r="AF363" s="30">
        <v>38020</v>
      </c>
      <c r="AG363" s="30">
        <f t="shared" si="146"/>
        <v>39513</v>
      </c>
      <c r="AH363" s="30">
        <f t="shared" si="147"/>
        <v>0</v>
      </c>
      <c r="AI363" s="30">
        <v>452.22</v>
      </c>
      <c r="AJ363" s="30">
        <v>90.4</v>
      </c>
      <c r="AK363" s="30">
        <v>452.22</v>
      </c>
      <c r="AL363" s="30">
        <v>0.98240000000000005</v>
      </c>
      <c r="AM363" s="1635">
        <f t="shared" si="164"/>
        <v>0.53524944145905029</v>
      </c>
      <c r="AN363" s="30">
        <v>35366</v>
      </c>
      <c r="AO363" s="30">
        <f t="shared" si="148"/>
        <v>39644</v>
      </c>
      <c r="AP363" s="30">
        <f t="shared" si="149"/>
        <v>0</v>
      </c>
      <c r="AQ363" s="30">
        <v>452.22</v>
      </c>
      <c r="AR363" s="30">
        <v>94.8</v>
      </c>
      <c r="AS363" s="30">
        <v>452.22</v>
      </c>
      <c r="AT363" s="30">
        <v>0.98029999999999995</v>
      </c>
      <c r="AU363" s="1635">
        <f t="shared" si="165"/>
        <v>0.53516157509414308</v>
      </c>
      <c r="AV363" s="30">
        <v>37002</v>
      </c>
      <c r="AW363" s="30">
        <f t="shared" si="150"/>
        <v>41485</v>
      </c>
      <c r="AX363" s="30">
        <f t="shared" si="151"/>
        <v>0</v>
      </c>
      <c r="AY363" s="30">
        <v>452.22</v>
      </c>
      <c r="AZ363" s="30">
        <v>104.4</v>
      </c>
      <c r="BA363" s="30">
        <v>452.22</v>
      </c>
      <c r="BB363" s="30">
        <v>0.97970000000000002</v>
      </c>
      <c r="BC363" s="1635">
        <f t="shared" si="166"/>
        <v>0.55321624116434631</v>
      </c>
      <c r="BD363" s="30">
        <v>40740</v>
      </c>
      <c r="BE363" s="30">
        <f t="shared" si="152"/>
        <v>44185</v>
      </c>
      <c r="BF363" s="30">
        <f t="shared" si="153"/>
        <v>0</v>
      </c>
      <c r="BG363" s="30">
        <v>452.22</v>
      </c>
      <c r="BH363" s="30">
        <v>93.6</v>
      </c>
      <c r="BI363" s="30">
        <v>452.22</v>
      </c>
      <c r="BJ363" s="30">
        <v>0.97160000000000002</v>
      </c>
      <c r="BK363" s="1635">
        <f t="shared" si="167"/>
        <v>0.53534793994494656</v>
      </c>
      <c r="BL363" s="30">
        <v>36222</v>
      </c>
      <c r="BM363" s="30">
        <f t="shared" si="154"/>
        <v>40596</v>
      </c>
      <c r="BN363" s="30">
        <f t="shared" si="155"/>
        <v>0</v>
      </c>
    </row>
    <row r="364" spans="1:66">
      <c r="A364" t="s">
        <v>3596</v>
      </c>
      <c r="B364">
        <v>1240</v>
      </c>
      <c r="C364">
        <v>52</v>
      </c>
      <c r="D364" s="30">
        <v>358</v>
      </c>
      <c r="E364" s="30" t="s">
        <v>3646</v>
      </c>
      <c r="F364" s="30" t="s">
        <v>4099</v>
      </c>
      <c r="G364" s="30" t="s">
        <v>2143</v>
      </c>
      <c r="H364" s="30" t="s">
        <v>1439</v>
      </c>
      <c r="I364" s="30">
        <v>33</v>
      </c>
      <c r="J364" s="30">
        <v>458</v>
      </c>
      <c r="K364" s="30">
        <v>458</v>
      </c>
      <c r="L364" s="30">
        <v>276</v>
      </c>
      <c r="M364" s="30">
        <v>366.4</v>
      </c>
      <c r="N364" s="30">
        <v>0.94940000000000002</v>
      </c>
      <c r="O364" s="1635">
        <f t="shared" si="161"/>
        <v>0.30581226485275725</v>
      </c>
      <c r="P364" s="30">
        <v>57696</v>
      </c>
      <c r="Q364" s="30">
        <f t="shared" si="142"/>
        <v>113199</v>
      </c>
      <c r="R364" s="30">
        <f t="shared" si="143"/>
        <v>0</v>
      </c>
      <c r="S364" s="30">
        <v>458</v>
      </c>
      <c r="T364" s="30">
        <v>204</v>
      </c>
      <c r="U364" s="30">
        <v>366.4</v>
      </c>
      <c r="V364" s="30">
        <v>0.99980000000000002</v>
      </c>
      <c r="W364" s="1635">
        <f t="shared" si="162"/>
        <v>0.39152359251103858</v>
      </c>
      <c r="X364" s="30">
        <v>59412</v>
      </c>
      <c r="Y364" s="30">
        <f t="shared" si="144"/>
        <v>91047</v>
      </c>
      <c r="Z364" s="30">
        <f t="shared" si="145"/>
        <v>0</v>
      </c>
      <c r="AA364" s="30">
        <v>458</v>
      </c>
      <c r="AB364" s="30">
        <v>192</v>
      </c>
      <c r="AC364" s="30">
        <v>366.4</v>
      </c>
      <c r="AD364" s="30">
        <v>1</v>
      </c>
      <c r="AE364" s="1635">
        <f t="shared" si="163"/>
        <v>0.43368055555555557</v>
      </c>
      <c r="AF364" s="30">
        <v>59952</v>
      </c>
      <c r="AG364" s="30">
        <f t="shared" si="146"/>
        <v>82944</v>
      </c>
      <c r="AH364" s="30">
        <f t="shared" si="147"/>
        <v>0</v>
      </c>
      <c r="AI364" s="30">
        <v>458</v>
      </c>
      <c r="AJ364" s="30">
        <v>228</v>
      </c>
      <c r="AK364" s="30">
        <v>366.4</v>
      </c>
      <c r="AL364" s="30">
        <v>0.99980000000000002</v>
      </c>
      <c r="AM364" s="1635">
        <f t="shared" si="164"/>
        <v>0.30523931611449623</v>
      </c>
      <c r="AN364" s="30">
        <v>51768</v>
      </c>
      <c r="AO364" s="30">
        <f t="shared" si="148"/>
        <v>101759</v>
      </c>
      <c r="AP364" s="30">
        <f t="shared" si="149"/>
        <v>0</v>
      </c>
      <c r="AQ364" s="30">
        <v>458</v>
      </c>
      <c r="AR364" s="30">
        <v>168</v>
      </c>
      <c r="AS364" s="30">
        <v>366.4</v>
      </c>
      <c r="AT364" s="30">
        <v>1</v>
      </c>
      <c r="AU364" s="1635">
        <f t="shared" si="165"/>
        <v>0.3160522273425499</v>
      </c>
      <c r="AV364" s="30">
        <v>39504</v>
      </c>
      <c r="AW364" s="30">
        <f t="shared" si="150"/>
        <v>74995</v>
      </c>
      <c r="AX364" s="30">
        <f t="shared" si="151"/>
        <v>0</v>
      </c>
      <c r="AY364" s="30">
        <v>458</v>
      </c>
      <c r="AZ364" s="30">
        <v>276</v>
      </c>
      <c r="BA364" s="30">
        <v>366.4</v>
      </c>
      <c r="BB364" s="30">
        <v>0.91539999999999999</v>
      </c>
      <c r="BC364" s="1635">
        <f t="shared" si="166"/>
        <v>0.33102394982684902</v>
      </c>
      <c r="BD364" s="30">
        <v>60216</v>
      </c>
      <c r="BE364" s="30">
        <f t="shared" si="152"/>
        <v>109145</v>
      </c>
      <c r="BF364" s="30">
        <f t="shared" si="153"/>
        <v>0</v>
      </c>
      <c r="BG364" s="30">
        <v>458</v>
      </c>
      <c r="BH364" s="30">
        <v>144</v>
      </c>
      <c r="BI364" s="30">
        <v>366.4</v>
      </c>
      <c r="BJ364" s="30">
        <v>0.89259999999999995</v>
      </c>
      <c r="BK364" s="1635">
        <f t="shared" si="167"/>
        <v>0.44848041684033679</v>
      </c>
      <c r="BL364" s="30">
        <v>42888</v>
      </c>
      <c r="BM364" s="30">
        <f t="shared" si="154"/>
        <v>57378</v>
      </c>
      <c r="BN364" s="30">
        <f t="shared" si="155"/>
        <v>0</v>
      </c>
    </row>
    <row r="365" spans="1:66">
      <c r="A365" t="s">
        <v>2954</v>
      </c>
      <c r="B365">
        <v>4210</v>
      </c>
      <c r="C365">
        <v>2</v>
      </c>
      <c r="D365" s="30">
        <v>359</v>
      </c>
      <c r="E365" s="30" t="s">
        <v>3338</v>
      </c>
      <c r="F365" s="30" t="s">
        <v>801</v>
      </c>
      <c r="G365" s="30" t="s">
        <v>2143</v>
      </c>
      <c r="H365" s="30" t="s">
        <v>1051</v>
      </c>
      <c r="I365" s="30">
        <v>11</v>
      </c>
      <c r="J365" s="30">
        <v>467</v>
      </c>
      <c r="K365" s="30">
        <v>467</v>
      </c>
      <c r="L365" s="30">
        <v>112</v>
      </c>
      <c r="M365" s="30">
        <v>467</v>
      </c>
      <c r="N365" s="30">
        <v>0.89710000000000001</v>
      </c>
      <c r="O365" s="1635">
        <f t="shared" si="161"/>
        <v>0.32694635094033153</v>
      </c>
      <c r="P365" s="30">
        <v>23652</v>
      </c>
      <c r="Q365" s="30">
        <f t="shared" si="142"/>
        <v>43405</v>
      </c>
      <c r="R365" s="30">
        <f t="shared" si="143"/>
        <v>0</v>
      </c>
      <c r="S365" s="30">
        <v>467</v>
      </c>
      <c r="T365" s="30">
        <v>96.8</v>
      </c>
      <c r="U365" s="30">
        <v>467</v>
      </c>
      <c r="V365" s="30">
        <v>0.87560000000000004</v>
      </c>
      <c r="W365" s="1635">
        <f t="shared" si="162"/>
        <v>0.35363139749708694</v>
      </c>
      <c r="X365" s="30">
        <v>22300</v>
      </c>
      <c r="Y365" s="30">
        <f t="shared" si="144"/>
        <v>37836</v>
      </c>
      <c r="Z365" s="30">
        <f t="shared" si="145"/>
        <v>0</v>
      </c>
      <c r="AA365" s="30">
        <v>467</v>
      </c>
      <c r="AB365" s="30">
        <v>118.4</v>
      </c>
      <c r="AC365" s="30">
        <v>467</v>
      </c>
      <c r="AD365" s="30">
        <v>0.84650000000000003</v>
      </c>
      <c r="AE365" s="1635">
        <f t="shared" si="163"/>
        <v>0.25947019080509925</v>
      </c>
      <c r="AF365" s="30">
        <v>18724</v>
      </c>
      <c r="AG365" s="30">
        <f t="shared" si="146"/>
        <v>43297</v>
      </c>
      <c r="AH365" s="30">
        <f t="shared" si="147"/>
        <v>0</v>
      </c>
      <c r="AI365" s="30">
        <v>467</v>
      </c>
      <c r="AJ365" s="30">
        <v>88.8</v>
      </c>
      <c r="AK365" s="30">
        <v>467</v>
      </c>
      <c r="AL365" s="30">
        <v>0.86719999999999997</v>
      </c>
      <c r="AM365" s="1635">
        <f t="shared" si="164"/>
        <v>0.30279189289277375</v>
      </c>
      <c r="AN365" s="30">
        <v>17348</v>
      </c>
      <c r="AO365" s="30">
        <f t="shared" si="148"/>
        <v>34376</v>
      </c>
      <c r="AP365" s="30">
        <f t="shared" si="149"/>
        <v>0</v>
      </c>
      <c r="AQ365" s="30">
        <v>467</v>
      </c>
      <c r="AR365" s="30">
        <v>111.2</v>
      </c>
      <c r="AS365" s="30">
        <v>467</v>
      </c>
      <c r="AT365" s="30">
        <v>0.92730000000000001</v>
      </c>
      <c r="AU365" s="1635">
        <f t="shared" si="165"/>
        <v>0.36700583908323398</v>
      </c>
      <c r="AV365" s="30">
        <v>28156</v>
      </c>
      <c r="AW365" s="30">
        <f t="shared" si="150"/>
        <v>46031</v>
      </c>
      <c r="AX365" s="30">
        <f t="shared" si="151"/>
        <v>0</v>
      </c>
      <c r="AY365" s="30">
        <v>467</v>
      </c>
      <c r="AZ365" s="30">
        <v>110.4</v>
      </c>
      <c r="BA365" s="30">
        <v>467</v>
      </c>
      <c r="BB365" s="30">
        <v>0.92869999999999997</v>
      </c>
      <c r="BC365" s="1635">
        <f t="shared" si="166"/>
        <v>0.36629388785979811</v>
      </c>
      <c r="BD365" s="30">
        <v>27040</v>
      </c>
      <c r="BE365" s="30">
        <f t="shared" si="152"/>
        <v>44292</v>
      </c>
      <c r="BF365" s="30">
        <f t="shared" si="153"/>
        <v>0</v>
      </c>
      <c r="BG365" s="30">
        <v>467</v>
      </c>
      <c r="BH365" s="30">
        <v>101.6</v>
      </c>
      <c r="BI365" s="30">
        <v>467</v>
      </c>
      <c r="BJ365" s="30">
        <v>0.85760000000000003</v>
      </c>
      <c r="BK365" s="1635">
        <f t="shared" si="167"/>
        <v>0.3090719606501402</v>
      </c>
      <c r="BL365" s="30">
        <v>20036</v>
      </c>
      <c r="BM365" s="30">
        <f t="shared" si="154"/>
        <v>38896</v>
      </c>
      <c r="BN365" s="30">
        <f t="shared" si="155"/>
        <v>0</v>
      </c>
    </row>
    <row r="366" spans="1:66">
      <c r="A366" t="s">
        <v>2734</v>
      </c>
      <c r="B366">
        <v>1270</v>
      </c>
      <c r="C366">
        <v>9</v>
      </c>
      <c r="D366" s="30">
        <v>360</v>
      </c>
      <c r="E366" s="30">
        <v>34075</v>
      </c>
      <c r="F366" s="30" t="s">
        <v>2252</v>
      </c>
      <c r="G366" s="30" t="s">
        <v>2143</v>
      </c>
      <c r="H366" s="30" t="s">
        <v>2223</v>
      </c>
      <c r="I366" s="30">
        <v>11</v>
      </c>
      <c r="J366" s="30">
        <v>470</v>
      </c>
      <c r="K366" s="30">
        <v>470</v>
      </c>
      <c r="L366" s="30">
        <v>468</v>
      </c>
      <c r="M366" s="30">
        <v>468</v>
      </c>
      <c r="N366" s="30">
        <v>0.86009999999999998</v>
      </c>
      <c r="O366" s="1635">
        <f t="shared" si="161"/>
        <v>0.36519307534305795</v>
      </c>
      <c r="P366" s="30">
        <v>105840</v>
      </c>
      <c r="Q366" s="30">
        <f t="shared" si="142"/>
        <v>173892</v>
      </c>
      <c r="R366" s="30">
        <f t="shared" si="143"/>
        <v>0</v>
      </c>
      <c r="S366" s="30">
        <v>470</v>
      </c>
      <c r="T366" s="30">
        <v>468</v>
      </c>
      <c r="U366" s="30">
        <v>468</v>
      </c>
      <c r="V366" s="30">
        <v>0.8286</v>
      </c>
      <c r="W366" s="1635">
        <f t="shared" si="162"/>
        <v>0.41530350621472062</v>
      </c>
      <c r="X366" s="30">
        <v>119820</v>
      </c>
      <c r="Y366" s="30">
        <f t="shared" si="144"/>
        <v>173107</v>
      </c>
      <c r="Z366" s="30">
        <f t="shared" si="145"/>
        <v>0</v>
      </c>
      <c r="AA366" s="30">
        <v>470</v>
      </c>
      <c r="AB366" s="30">
        <v>606</v>
      </c>
      <c r="AC366" s="30">
        <v>606</v>
      </c>
      <c r="AD366" s="30">
        <v>0.78310000000000002</v>
      </c>
      <c r="AE366" s="1635">
        <f t="shared" si="163"/>
        <v>0.50081626729905782</v>
      </c>
      <c r="AF366" s="30">
        <v>171120</v>
      </c>
      <c r="AG366" s="30">
        <f t="shared" si="146"/>
        <v>205009</v>
      </c>
      <c r="AH366" s="30">
        <f t="shared" si="147"/>
        <v>0</v>
      </c>
      <c r="AI366" s="30">
        <v>470</v>
      </c>
      <c r="AJ366" s="30">
        <v>390</v>
      </c>
      <c r="AK366" s="30">
        <v>390</v>
      </c>
      <c r="AL366" s="30">
        <v>0.8085</v>
      </c>
      <c r="AM366" s="1635">
        <f t="shared" si="164"/>
        <v>0.31305100429524396</v>
      </c>
      <c r="AN366" s="30">
        <v>73440</v>
      </c>
      <c r="AO366" s="30">
        <f t="shared" si="148"/>
        <v>140757</v>
      </c>
      <c r="AP366" s="30">
        <f t="shared" si="149"/>
        <v>0</v>
      </c>
      <c r="AQ366" s="30">
        <v>470</v>
      </c>
      <c r="AR366" s="30">
        <v>366</v>
      </c>
      <c r="AS366" s="30">
        <v>376</v>
      </c>
      <c r="AT366" s="30">
        <v>0.80089999999999995</v>
      </c>
      <c r="AU366" s="1635">
        <f t="shared" si="165"/>
        <v>0.33096690073482249</v>
      </c>
      <c r="AV366" s="30">
        <v>72180</v>
      </c>
      <c r="AW366" s="30">
        <f t="shared" si="150"/>
        <v>130853</v>
      </c>
      <c r="AX366" s="30">
        <f t="shared" si="151"/>
        <v>0</v>
      </c>
      <c r="AY366" s="30">
        <v>470</v>
      </c>
      <c r="AZ366" s="30">
        <v>516</v>
      </c>
      <c r="BA366" s="30">
        <v>516</v>
      </c>
      <c r="BB366" s="30">
        <v>0.75590000000000002</v>
      </c>
      <c r="BC366" s="1635">
        <f t="shared" si="166"/>
        <v>0.38628080974029283</v>
      </c>
      <c r="BD366" s="30">
        <v>108480</v>
      </c>
      <c r="BE366" s="30">
        <f t="shared" si="152"/>
        <v>168499</v>
      </c>
      <c r="BF366" s="30">
        <f t="shared" si="153"/>
        <v>0</v>
      </c>
      <c r="BG366" s="30">
        <v>470</v>
      </c>
      <c r="BH366" s="30">
        <v>540</v>
      </c>
      <c r="BI366" s="30">
        <v>540</v>
      </c>
      <c r="BJ366" s="30">
        <v>0.75749999999999995</v>
      </c>
      <c r="BK366" s="1635">
        <f t="shared" si="167"/>
        <v>0.49327513396500949</v>
      </c>
      <c r="BL366" s="30">
        <v>150120</v>
      </c>
      <c r="BM366" s="30">
        <f t="shared" si="154"/>
        <v>182600</v>
      </c>
      <c r="BN366" s="30">
        <f t="shared" si="155"/>
        <v>0</v>
      </c>
    </row>
    <row r="367" spans="1:66">
      <c r="A367" t="s">
        <v>2955</v>
      </c>
      <c r="B367">
        <v>6220</v>
      </c>
      <c r="C367">
        <v>46</v>
      </c>
      <c r="D367" s="30">
        <v>361</v>
      </c>
      <c r="E367" s="30" t="s">
        <v>3339</v>
      </c>
      <c r="F367" s="30" t="s">
        <v>1551</v>
      </c>
      <c r="G367" s="30" t="s">
        <v>2145</v>
      </c>
      <c r="H367" s="30" t="s">
        <v>2142</v>
      </c>
      <c r="I367" s="30">
        <v>11</v>
      </c>
      <c r="J367" s="30">
        <v>473</v>
      </c>
      <c r="K367" s="30">
        <v>473</v>
      </c>
      <c r="L367" s="30">
        <v>21</v>
      </c>
      <c r="M367" s="30">
        <v>378.4</v>
      </c>
      <c r="N367" s="30">
        <v>0.54430000000000001</v>
      </c>
      <c r="O367" s="1635">
        <f t="shared" si="161"/>
        <v>0.20024749034486311</v>
      </c>
      <c r="P367" s="30">
        <v>1648</v>
      </c>
      <c r="Q367" s="30">
        <f t="shared" si="142"/>
        <v>4938</v>
      </c>
      <c r="R367" s="30">
        <f t="shared" si="143"/>
        <v>0</v>
      </c>
      <c r="S367" s="30">
        <v>473</v>
      </c>
      <c r="T367" s="30">
        <v>15</v>
      </c>
      <c r="U367" s="30">
        <v>378.4</v>
      </c>
      <c r="V367" s="30">
        <v>0.77090000000000003</v>
      </c>
      <c r="W367" s="1635">
        <f t="shared" si="162"/>
        <v>0.15250061488433897</v>
      </c>
      <c r="X367" s="30">
        <v>1312</v>
      </c>
      <c r="Y367" s="30">
        <f t="shared" si="144"/>
        <v>5162</v>
      </c>
      <c r="Z367" s="30">
        <f t="shared" si="145"/>
        <v>0</v>
      </c>
      <c r="AA367" s="30">
        <v>473</v>
      </c>
      <c r="AB367" s="30">
        <v>11.6</v>
      </c>
      <c r="AC367" s="30">
        <v>378.4</v>
      </c>
      <c r="AD367" s="30">
        <v>0.8579</v>
      </c>
      <c r="AE367" s="1635">
        <f t="shared" si="163"/>
        <v>0.27466159681553326</v>
      </c>
      <c r="AF367" s="30">
        <v>1968</v>
      </c>
      <c r="AG367" s="30">
        <f t="shared" si="146"/>
        <v>4299</v>
      </c>
      <c r="AH367" s="30">
        <f t="shared" si="147"/>
        <v>0</v>
      </c>
      <c r="AI367" s="30">
        <v>473</v>
      </c>
      <c r="AJ367" s="30">
        <v>17.600000000000001</v>
      </c>
      <c r="AK367" s="30">
        <v>17.600000000000001</v>
      </c>
      <c r="AL367" s="30">
        <v>0</v>
      </c>
      <c r="AM367" s="1635">
        <v>0</v>
      </c>
      <c r="AN367" s="30">
        <v>0</v>
      </c>
      <c r="AO367" s="30">
        <f t="shared" si="148"/>
        <v>0</v>
      </c>
      <c r="AP367" s="30">
        <f t="shared" si="149"/>
        <v>0</v>
      </c>
      <c r="AQ367" s="30">
        <v>473</v>
      </c>
      <c r="AR367" s="30">
        <v>0</v>
      </c>
      <c r="AS367" s="30">
        <v>0</v>
      </c>
      <c r="AT367" s="30">
        <v>0</v>
      </c>
      <c r="AU367" s="1635">
        <v>0</v>
      </c>
      <c r="AV367" s="30">
        <v>0</v>
      </c>
      <c r="AW367" s="30">
        <f t="shared" si="150"/>
        <v>0</v>
      </c>
      <c r="AX367" s="30">
        <f t="shared" si="151"/>
        <v>0</v>
      </c>
      <c r="AY367" s="30">
        <v>473</v>
      </c>
      <c r="AZ367" s="30">
        <v>0</v>
      </c>
      <c r="BA367" s="30">
        <v>0</v>
      </c>
      <c r="BB367" s="30">
        <v>0</v>
      </c>
      <c r="BC367" s="1635">
        <v>0</v>
      </c>
      <c r="BD367" s="30">
        <v>0</v>
      </c>
      <c r="BE367" s="30">
        <f t="shared" si="152"/>
        <v>0</v>
      </c>
      <c r="BF367" s="30">
        <f t="shared" si="153"/>
        <v>0</v>
      </c>
      <c r="BG367" s="30">
        <v>473</v>
      </c>
      <c r="BH367" s="30">
        <v>0</v>
      </c>
      <c r="BI367" s="30">
        <v>0</v>
      </c>
      <c r="BJ367" s="30">
        <v>0</v>
      </c>
      <c r="BK367" s="1635">
        <v>0</v>
      </c>
      <c r="BL367" s="30">
        <v>0</v>
      </c>
      <c r="BM367" s="30">
        <f t="shared" si="154"/>
        <v>0</v>
      </c>
      <c r="BN367" s="30">
        <f t="shared" si="155"/>
        <v>0</v>
      </c>
    </row>
    <row r="368" spans="1:66">
      <c r="A368" t="s">
        <v>2956</v>
      </c>
      <c r="B368">
        <v>1230</v>
      </c>
      <c r="C368">
        <v>80</v>
      </c>
      <c r="D368" s="30">
        <v>362</v>
      </c>
      <c r="E368" s="30" t="s">
        <v>3340</v>
      </c>
      <c r="F368" s="30" t="s">
        <v>1781</v>
      </c>
      <c r="G368" s="30" t="s">
        <v>2143</v>
      </c>
      <c r="H368" s="30" t="s">
        <v>2142</v>
      </c>
      <c r="I368" s="30">
        <v>33</v>
      </c>
      <c r="J368" s="30">
        <v>475</v>
      </c>
      <c r="K368" s="30">
        <v>475</v>
      </c>
      <c r="L368" s="30">
        <v>372</v>
      </c>
      <c r="M368" s="30">
        <v>380</v>
      </c>
      <c r="N368" s="30">
        <v>0.98170000000000002</v>
      </c>
      <c r="O368" s="1635">
        <f t="shared" si="161"/>
        <v>0.65456364006114764</v>
      </c>
      <c r="P368" s="30">
        <v>172110</v>
      </c>
      <c r="Q368" s="30">
        <f t="shared" si="142"/>
        <v>157763</v>
      </c>
      <c r="R368" s="30">
        <f t="shared" si="143"/>
        <v>14347</v>
      </c>
      <c r="S368" s="30">
        <v>475</v>
      </c>
      <c r="T368" s="30">
        <v>408</v>
      </c>
      <c r="U368" s="30">
        <v>408</v>
      </c>
      <c r="V368" s="30">
        <v>0.97330000000000005</v>
      </c>
      <c r="W368" s="1635">
        <f t="shared" si="162"/>
        <v>0.53217637681309171</v>
      </c>
      <c r="X368" s="30">
        <v>157230</v>
      </c>
      <c r="Y368" s="30">
        <f t="shared" si="144"/>
        <v>177268</v>
      </c>
      <c r="Z368" s="30">
        <f t="shared" si="145"/>
        <v>0</v>
      </c>
      <c r="AA368" s="30">
        <v>475</v>
      </c>
      <c r="AB368" s="30">
        <v>420</v>
      </c>
      <c r="AC368" s="30">
        <v>420</v>
      </c>
      <c r="AD368" s="30">
        <v>0.97450000000000003</v>
      </c>
      <c r="AE368" s="1635">
        <f t="shared" si="163"/>
        <v>0.49109433409074255</v>
      </c>
      <c r="AF368" s="30">
        <v>144720</v>
      </c>
      <c r="AG368" s="30">
        <f t="shared" si="146"/>
        <v>176813</v>
      </c>
      <c r="AH368" s="30">
        <f t="shared" si="147"/>
        <v>0</v>
      </c>
      <c r="AI368" s="30">
        <v>475</v>
      </c>
      <c r="AJ368" s="30">
        <v>372</v>
      </c>
      <c r="AK368" s="30">
        <v>380</v>
      </c>
      <c r="AL368" s="30">
        <v>0.96870000000000001</v>
      </c>
      <c r="AM368" s="1635">
        <f>(AN368/(24*31*AJ368*AL368))</f>
        <v>0.58611329622383523</v>
      </c>
      <c r="AN368" s="30">
        <v>157140</v>
      </c>
      <c r="AO368" s="30">
        <f t="shared" si="148"/>
        <v>160863</v>
      </c>
      <c r="AP368" s="30">
        <f t="shared" si="149"/>
        <v>0</v>
      </c>
      <c r="AQ368" s="30">
        <v>475</v>
      </c>
      <c r="AR368" s="30">
        <v>288</v>
      </c>
      <c r="AS368" s="30">
        <v>380</v>
      </c>
      <c r="AT368" s="30">
        <v>0.9637</v>
      </c>
      <c r="AU368" s="1635">
        <f>(AV368/(24*31*AR368*AT368))</f>
        <v>0.52810269968308376</v>
      </c>
      <c r="AV368" s="30">
        <v>109050</v>
      </c>
      <c r="AW368" s="30">
        <f t="shared" si="150"/>
        <v>123896</v>
      </c>
      <c r="AX368" s="30">
        <f t="shared" si="151"/>
        <v>0</v>
      </c>
      <c r="AY368" s="30">
        <v>475</v>
      </c>
      <c r="AZ368" s="30">
        <v>336</v>
      </c>
      <c r="BA368" s="30">
        <v>380</v>
      </c>
      <c r="BB368" s="30">
        <v>0.95379999999999998</v>
      </c>
      <c r="BC368" s="1635">
        <f>(BD368/(24*30*AZ368*BB368))</f>
        <v>0.38666345478570263</v>
      </c>
      <c r="BD368" s="30">
        <v>89220</v>
      </c>
      <c r="BE368" s="30">
        <f t="shared" si="152"/>
        <v>138446</v>
      </c>
      <c r="BF368" s="30">
        <f t="shared" si="153"/>
        <v>0</v>
      </c>
      <c r="BG368" s="30">
        <v>475</v>
      </c>
      <c r="BH368" s="30">
        <v>396</v>
      </c>
      <c r="BI368" s="30">
        <v>396</v>
      </c>
      <c r="BJ368" s="30">
        <v>0.95440000000000003</v>
      </c>
      <c r="BK368" s="1635">
        <f>(BL368/(24*31*BH368*BJ368))</f>
        <v>0.40200698273326241</v>
      </c>
      <c r="BL368" s="30">
        <v>113040</v>
      </c>
      <c r="BM368" s="30">
        <f t="shared" si="154"/>
        <v>168713</v>
      </c>
      <c r="BN368" s="30">
        <f t="shared" si="155"/>
        <v>0</v>
      </c>
    </row>
    <row r="369" spans="1:66">
      <c r="A369" t="s">
        <v>2978</v>
      </c>
      <c r="B369">
        <v>6130</v>
      </c>
      <c r="C369">
        <v>17</v>
      </c>
      <c r="D369" s="30">
        <v>363</v>
      </c>
      <c r="E369" s="30" t="s">
        <v>3360</v>
      </c>
      <c r="F369" s="30" t="s">
        <v>1381</v>
      </c>
      <c r="G369" s="30" t="s">
        <v>2143</v>
      </c>
      <c r="H369" s="30" t="s">
        <v>2142</v>
      </c>
      <c r="I369" s="30">
        <v>33</v>
      </c>
      <c r="J369" s="30">
        <v>489</v>
      </c>
      <c r="K369" s="30">
        <v>560</v>
      </c>
      <c r="L369" s="30">
        <v>286.8</v>
      </c>
      <c r="M369" s="30">
        <v>448</v>
      </c>
      <c r="N369" s="30">
        <v>0.96519999999999995</v>
      </c>
      <c r="O369" s="1635">
        <f t="shared" si="161"/>
        <v>0.29974420864205453</v>
      </c>
      <c r="P369" s="30">
        <v>59742</v>
      </c>
      <c r="Q369" s="30">
        <f t="shared" si="142"/>
        <v>119586</v>
      </c>
      <c r="R369" s="30">
        <f t="shared" si="143"/>
        <v>0</v>
      </c>
      <c r="S369" s="30">
        <v>560</v>
      </c>
      <c r="T369" s="30">
        <v>228</v>
      </c>
      <c r="U369" s="30">
        <v>448</v>
      </c>
      <c r="V369" s="30">
        <v>0.99319999999999997</v>
      </c>
      <c r="W369" s="1635">
        <f t="shared" si="162"/>
        <v>0.26186130201499225</v>
      </c>
      <c r="X369" s="30">
        <v>44118</v>
      </c>
      <c r="Y369" s="30">
        <f t="shared" si="144"/>
        <v>101087</v>
      </c>
      <c r="Z369" s="30">
        <f t="shared" si="145"/>
        <v>0</v>
      </c>
      <c r="AA369" s="30">
        <v>560</v>
      </c>
      <c r="AB369" s="30">
        <v>232.8</v>
      </c>
      <c r="AC369" s="30">
        <v>448</v>
      </c>
      <c r="AD369" s="30">
        <v>0.98970000000000002</v>
      </c>
      <c r="AE369" s="1635">
        <f t="shared" si="163"/>
        <v>0.38751083467851749</v>
      </c>
      <c r="AF369" s="30">
        <v>64284</v>
      </c>
      <c r="AG369" s="30">
        <f t="shared" si="146"/>
        <v>99534</v>
      </c>
      <c r="AH369" s="30">
        <f t="shared" si="147"/>
        <v>0</v>
      </c>
      <c r="AI369" s="30">
        <v>489</v>
      </c>
      <c r="AJ369" s="30">
        <v>231.6</v>
      </c>
      <c r="AK369" s="30">
        <v>391.2</v>
      </c>
      <c r="AL369" s="30">
        <v>0.9849</v>
      </c>
      <c r="AM369" s="1635">
        <f>(AN369/(24*31*AJ369*AL369))</f>
        <v>0.39155372256229803</v>
      </c>
      <c r="AN369" s="30">
        <v>66450</v>
      </c>
      <c r="AO369" s="30">
        <f t="shared" si="148"/>
        <v>101825</v>
      </c>
      <c r="AP369" s="30">
        <f t="shared" si="149"/>
        <v>0</v>
      </c>
      <c r="AQ369" s="30">
        <v>489</v>
      </c>
      <c r="AR369" s="30">
        <v>235.2</v>
      </c>
      <c r="AS369" s="30">
        <v>391.2</v>
      </c>
      <c r="AT369" s="30">
        <v>0.9909</v>
      </c>
      <c r="AU369" s="1635">
        <f>(AV369/(24*31*AR369*AT369))</f>
        <v>0.383848795378741</v>
      </c>
      <c r="AV369" s="30">
        <v>66558</v>
      </c>
      <c r="AW369" s="30">
        <f t="shared" si="150"/>
        <v>104038</v>
      </c>
      <c r="AX369" s="30">
        <f t="shared" si="151"/>
        <v>0</v>
      </c>
      <c r="AY369" s="30">
        <v>489</v>
      </c>
      <c r="AZ369" s="30">
        <v>4.8</v>
      </c>
      <c r="BA369" s="30">
        <v>391.2</v>
      </c>
      <c r="BB369" s="30">
        <v>1</v>
      </c>
      <c r="BC369" s="1635">
        <f>(BD369/(24*30*AZ369*BB369))</f>
        <v>0.3142361111111111</v>
      </c>
      <c r="BD369" s="30">
        <v>1086</v>
      </c>
      <c r="BE369" s="30">
        <f t="shared" si="152"/>
        <v>2074</v>
      </c>
      <c r="BF369" s="30">
        <f t="shared" si="153"/>
        <v>0</v>
      </c>
      <c r="BG369" s="30">
        <v>489</v>
      </c>
      <c r="BH369" s="30">
        <v>7.2</v>
      </c>
      <c r="BI369" s="30">
        <v>391.2</v>
      </c>
      <c r="BJ369" s="30">
        <v>1</v>
      </c>
      <c r="BK369" s="1635">
        <f>(BL369/(24*31*BH369*BJ369))</f>
        <v>7.3924731182795703E-2</v>
      </c>
      <c r="BL369" s="30">
        <v>396</v>
      </c>
      <c r="BM369" s="30">
        <f t="shared" si="154"/>
        <v>3214</v>
      </c>
      <c r="BN369" s="30">
        <f t="shared" si="155"/>
        <v>0</v>
      </c>
    </row>
    <row r="370" spans="1:66">
      <c r="A370" t="s">
        <v>2957</v>
      </c>
      <c r="B370">
        <v>6220</v>
      </c>
      <c r="C370">
        <v>77</v>
      </c>
      <c r="D370" s="30">
        <v>364</v>
      </c>
      <c r="E370" s="30" t="s">
        <v>3341</v>
      </c>
      <c r="F370" s="30" t="s">
        <v>496</v>
      </c>
      <c r="G370" s="30" t="s">
        <v>2143</v>
      </c>
      <c r="H370" s="30" t="s">
        <v>2142</v>
      </c>
      <c r="I370" s="30">
        <v>11</v>
      </c>
      <c r="J370" s="30">
        <v>490</v>
      </c>
      <c r="K370" s="30">
        <v>490</v>
      </c>
      <c r="L370" s="30">
        <v>412</v>
      </c>
      <c r="M370" s="30">
        <v>412</v>
      </c>
      <c r="N370" s="30">
        <v>0.95250000000000001</v>
      </c>
      <c r="O370" s="1635">
        <f t="shared" si="161"/>
        <v>0.63280924835851837</v>
      </c>
      <c r="P370" s="30">
        <v>178800</v>
      </c>
      <c r="Q370" s="30">
        <f t="shared" si="142"/>
        <v>169530</v>
      </c>
      <c r="R370" s="30">
        <f t="shared" si="143"/>
        <v>9270</v>
      </c>
      <c r="S370" s="30">
        <v>490</v>
      </c>
      <c r="T370" s="30">
        <v>348</v>
      </c>
      <c r="U370" s="30">
        <v>392</v>
      </c>
      <c r="V370" s="30">
        <v>0.98329999999999995</v>
      </c>
      <c r="W370" s="1635">
        <f t="shared" si="162"/>
        <v>0.44393264690018025</v>
      </c>
      <c r="X370" s="30">
        <v>113020</v>
      </c>
      <c r="Y370" s="30">
        <f t="shared" si="144"/>
        <v>152753</v>
      </c>
      <c r="Z370" s="30">
        <f t="shared" si="145"/>
        <v>0</v>
      </c>
      <c r="AA370" s="30">
        <v>490</v>
      </c>
      <c r="AB370" s="30">
        <v>384</v>
      </c>
      <c r="AC370" s="30">
        <v>392</v>
      </c>
      <c r="AD370" s="30">
        <v>0.96989999999999998</v>
      </c>
      <c r="AE370" s="1635">
        <f t="shared" si="163"/>
        <v>0.69940122454395837</v>
      </c>
      <c r="AF370" s="30">
        <v>187550</v>
      </c>
      <c r="AG370" s="30">
        <f t="shared" si="146"/>
        <v>160895</v>
      </c>
      <c r="AH370" s="30">
        <f t="shared" si="147"/>
        <v>26655</v>
      </c>
      <c r="AI370" s="30">
        <v>490</v>
      </c>
      <c r="AJ370" s="30">
        <v>422</v>
      </c>
      <c r="AK370" s="30">
        <v>422</v>
      </c>
      <c r="AL370" s="30">
        <v>0.93069999999999997</v>
      </c>
      <c r="AM370" s="1635">
        <f>(AN370/(24*31*AJ370*AL370))</f>
        <v>0.47890213056131725</v>
      </c>
      <c r="AN370" s="30">
        <v>139940</v>
      </c>
      <c r="AO370" s="30">
        <f t="shared" si="148"/>
        <v>175326</v>
      </c>
      <c r="AP370" s="30">
        <f t="shared" si="149"/>
        <v>0</v>
      </c>
      <c r="AQ370" s="30">
        <v>490</v>
      </c>
      <c r="AR370" s="30">
        <v>336</v>
      </c>
      <c r="AS370" s="30">
        <v>392</v>
      </c>
      <c r="AT370" s="30">
        <v>0.96630000000000005</v>
      </c>
      <c r="AU370" s="1635">
        <f>(AV370/(24*31*AR370*AT370))</f>
        <v>0.56950762721110537</v>
      </c>
      <c r="AV370" s="30">
        <v>137570</v>
      </c>
      <c r="AW370" s="30">
        <f t="shared" si="150"/>
        <v>144936</v>
      </c>
      <c r="AX370" s="30">
        <f t="shared" si="151"/>
        <v>0</v>
      </c>
      <c r="AY370" s="30">
        <v>490</v>
      </c>
      <c r="AZ370" s="30">
        <v>354</v>
      </c>
      <c r="BA370" s="30">
        <v>392</v>
      </c>
      <c r="BB370" s="30">
        <v>0.97250000000000003</v>
      </c>
      <c r="BC370" s="1635">
        <f>(BD370/(24*30*AZ370*BB370))</f>
        <v>0.66756552203809394</v>
      </c>
      <c r="BD370" s="30">
        <v>165470</v>
      </c>
      <c r="BE370" s="30">
        <f t="shared" si="152"/>
        <v>148722</v>
      </c>
      <c r="BF370" s="30">
        <f t="shared" si="153"/>
        <v>16748</v>
      </c>
      <c r="BG370" s="30">
        <v>490</v>
      </c>
      <c r="BH370" s="30">
        <v>468</v>
      </c>
      <c r="BI370" s="30">
        <v>468</v>
      </c>
      <c r="BJ370" s="30">
        <v>0.95050000000000001</v>
      </c>
      <c r="BK370" s="1635">
        <f>(BL370/(24*31*BH370*BJ370))</f>
        <v>0.55708228189604714</v>
      </c>
      <c r="BL370" s="30">
        <v>184370</v>
      </c>
      <c r="BM370" s="30">
        <f t="shared" si="154"/>
        <v>198574</v>
      </c>
      <c r="BN370" s="30">
        <f t="shared" si="155"/>
        <v>0</v>
      </c>
    </row>
    <row r="371" spans="1:66">
      <c r="A371" t="s">
        <v>3342</v>
      </c>
      <c r="B371">
        <v>6220</v>
      </c>
      <c r="C371">
        <v>174</v>
      </c>
      <c r="D371" s="30">
        <v>365</v>
      </c>
      <c r="E371" s="30" t="s">
        <v>3343</v>
      </c>
      <c r="F371" s="30" t="s">
        <v>3344</v>
      </c>
      <c r="G371" s="30" t="s">
        <v>2143</v>
      </c>
      <c r="H371" s="30" t="s">
        <v>2142</v>
      </c>
      <c r="I371" s="30">
        <v>11</v>
      </c>
      <c r="J371" s="30">
        <v>490</v>
      </c>
      <c r="K371" s="30">
        <v>490</v>
      </c>
      <c r="L371" s="30">
        <v>0</v>
      </c>
      <c r="M371" s="30">
        <v>392</v>
      </c>
      <c r="N371" s="30">
        <v>0</v>
      </c>
      <c r="O371" s="1635">
        <v>0</v>
      </c>
      <c r="P371" s="30">
        <v>0</v>
      </c>
      <c r="Q371" s="30">
        <f t="shared" si="142"/>
        <v>0</v>
      </c>
      <c r="R371" s="30">
        <f t="shared" si="143"/>
        <v>0</v>
      </c>
      <c r="S371" s="30">
        <v>490</v>
      </c>
      <c r="T371" s="30">
        <v>0</v>
      </c>
      <c r="U371" s="30">
        <v>392</v>
      </c>
      <c r="V371" s="30">
        <v>0</v>
      </c>
      <c r="W371" s="1635">
        <v>0</v>
      </c>
      <c r="X371" s="30">
        <v>0</v>
      </c>
      <c r="Y371" s="30">
        <f t="shared" si="144"/>
        <v>0</v>
      </c>
      <c r="Z371" s="30">
        <f t="shared" si="145"/>
        <v>0</v>
      </c>
      <c r="AA371" s="30">
        <v>490</v>
      </c>
      <c r="AB371" s="30">
        <v>0</v>
      </c>
      <c r="AC371" s="30">
        <v>392</v>
      </c>
      <c r="AD371" s="30">
        <v>0</v>
      </c>
      <c r="AE371" s="1635">
        <v>0</v>
      </c>
      <c r="AF371" s="30">
        <v>0</v>
      </c>
      <c r="AG371" s="30">
        <f t="shared" si="146"/>
        <v>0</v>
      </c>
      <c r="AH371" s="30">
        <f t="shared" si="147"/>
        <v>0</v>
      </c>
      <c r="AI371" s="30">
        <v>490</v>
      </c>
      <c r="AJ371" s="30">
        <v>0</v>
      </c>
      <c r="AK371" s="30">
        <v>392</v>
      </c>
      <c r="AL371" s="30">
        <v>0</v>
      </c>
      <c r="AM371" s="1635">
        <v>0</v>
      </c>
      <c r="AN371" s="30">
        <v>0</v>
      </c>
      <c r="AO371" s="30">
        <f t="shared" si="148"/>
        <v>0</v>
      </c>
      <c r="AP371" s="30">
        <f t="shared" si="149"/>
        <v>0</v>
      </c>
      <c r="AQ371" s="30">
        <v>490</v>
      </c>
      <c r="AR371" s="30">
        <v>0</v>
      </c>
      <c r="AS371" s="30">
        <v>392</v>
      </c>
      <c r="AT371" s="30">
        <v>0</v>
      </c>
      <c r="AU371" s="1635">
        <v>0</v>
      </c>
      <c r="AV371" s="30">
        <v>0</v>
      </c>
      <c r="AW371" s="30">
        <f t="shared" si="150"/>
        <v>0</v>
      </c>
      <c r="AX371" s="30">
        <f t="shared" si="151"/>
        <v>0</v>
      </c>
      <c r="AY371" s="30">
        <v>490</v>
      </c>
      <c r="AZ371" s="30">
        <v>0</v>
      </c>
      <c r="BA371" s="30">
        <v>392</v>
      </c>
      <c r="BB371" s="30">
        <v>0</v>
      </c>
      <c r="BC371" s="1635">
        <v>0</v>
      </c>
      <c r="BD371" s="30">
        <v>0</v>
      </c>
      <c r="BE371" s="30">
        <f t="shared" si="152"/>
        <v>0</v>
      </c>
      <c r="BF371" s="30">
        <f t="shared" si="153"/>
        <v>0</v>
      </c>
      <c r="BG371" s="30">
        <v>490</v>
      </c>
      <c r="BH371" s="30">
        <v>0</v>
      </c>
      <c r="BI371" s="30">
        <v>392</v>
      </c>
      <c r="BJ371" s="30">
        <v>0</v>
      </c>
      <c r="BK371" s="1635">
        <v>0</v>
      </c>
      <c r="BL371" s="30">
        <v>0</v>
      </c>
      <c r="BM371" s="30">
        <f t="shared" si="154"/>
        <v>0</v>
      </c>
      <c r="BN371" s="30">
        <f t="shared" si="155"/>
        <v>0</v>
      </c>
    </row>
    <row r="372" spans="1:66">
      <c r="A372" t="s">
        <v>2851</v>
      </c>
      <c r="B372">
        <v>6210</v>
      </c>
      <c r="C372">
        <v>25</v>
      </c>
      <c r="D372" s="30">
        <v>366</v>
      </c>
      <c r="E372" s="30" t="s">
        <v>3239</v>
      </c>
      <c r="F372" s="30" t="s">
        <v>1385</v>
      </c>
      <c r="G372" s="30" t="s">
        <v>2143</v>
      </c>
      <c r="H372" s="30" t="s">
        <v>2142</v>
      </c>
      <c r="I372" s="30">
        <v>33</v>
      </c>
      <c r="J372" s="30">
        <v>495</v>
      </c>
      <c r="K372" s="30">
        <v>495</v>
      </c>
      <c r="L372" s="30">
        <v>334.2</v>
      </c>
      <c r="M372" s="30">
        <v>396</v>
      </c>
      <c r="N372" s="30">
        <v>0.95199999999999996</v>
      </c>
      <c r="O372" s="1635">
        <f t="shared" ref="O372:O377" si="168">(P372/(24*30*L372*N372))</f>
        <v>0.42358355670215425</v>
      </c>
      <c r="P372" s="30">
        <v>97032</v>
      </c>
      <c r="Q372" s="30">
        <f t="shared" si="142"/>
        <v>137444</v>
      </c>
      <c r="R372" s="30">
        <f t="shared" si="143"/>
        <v>0</v>
      </c>
      <c r="S372" s="30">
        <v>495</v>
      </c>
      <c r="T372" s="30">
        <v>344.4</v>
      </c>
      <c r="U372" s="30">
        <v>396</v>
      </c>
      <c r="V372" s="30">
        <v>0.94410000000000005</v>
      </c>
      <c r="W372" s="1635">
        <f t="shared" ref="W372:W377" si="169">(X372/(24*31*T372*V372))</f>
        <v>0.42387639994742482</v>
      </c>
      <c r="X372" s="30">
        <v>102540</v>
      </c>
      <c r="Y372" s="30">
        <f t="shared" si="144"/>
        <v>145146</v>
      </c>
      <c r="Z372" s="30">
        <f t="shared" si="145"/>
        <v>0</v>
      </c>
      <c r="AA372" s="30">
        <v>495</v>
      </c>
      <c r="AB372" s="30">
        <v>346.2</v>
      </c>
      <c r="AC372" s="30">
        <v>396</v>
      </c>
      <c r="AD372" s="30">
        <v>0.93740000000000001</v>
      </c>
      <c r="AE372" s="1635">
        <f t="shared" ref="AE372:AE377" si="170">(AF372/(24*30*AB372*AD372))</f>
        <v>0.39842493655706868</v>
      </c>
      <c r="AF372" s="30">
        <v>93096</v>
      </c>
      <c r="AG372" s="30">
        <f t="shared" si="146"/>
        <v>140196</v>
      </c>
      <c r="AH372" s="30">
        <f t="shared" si="147"/>
        <v>0</v>
      </c>
      <c r="AI372" s="30">
        <v>495</v>
      </c>
      <c r="AJ372" s="30">
        <v>355.2</v>
      </c>
      <c r="AK372" s="30">
        <v>396</v>
      </c>
      <c r="AL372" s="30">
        <v>0.91930000000000001</v>
      </c>
      <c r="AM372" s="1635">
        <f t="shared" ref="AM372:AM377" si="171">(AN372/(24*31*AJ372*AL372))</f>
        <v>0.43012681047230478</v>
      </c>
      <c r="AN372" s="30">
        <v>104496</v>
      </c>
      <c r="AO372" s="30">
        <f t="shared" si="148"/>
        <v>145765</v>
      </c>
      <c r="AP372" s="30">
        <f t="shared" si="149"/>
        <v>0</v>
      </c>
      <c r="AQ372" s="30">
        <v>495</v>
      </c>
      <c r="AR372" s="30">
        <v>360</v>
      </c>
      <c r="AS372" s="30">
        <v>396</v>
      </c>
      <c r="AT372" s="30">
        <v>0.90390000000000004</v>
      </c>
      <c r="AU372" s="1635">
        <f t="shared" ref="AU372:AU377" si="172">(AV372/(24*31*AR372*AT372))</f>
        <v>0.34882197058465486</v>
      </c>
      <c r="AV372" s="30">
        <v>84450</v>
      </c>
      <c r="AW372" s="30">
        <f t="shared" si="150"/>
        <v>145260</v>
      </c>
      <c r="AX372" s="30">
        <f t="shared" si="151"/>
        <v>0</v>
      </c>
      <c r="AY372" s="30">
        <v>495</v>
      </c>
      <c r="AZ372" s="30">
        <v>297.60000000000002</v>
      </c>
      <c r="BA372" s="30">
        <v>396</v>
      </c>
      <c r="BB372" s="30">
        <v>0.90759999999999996</v>
      </c>
      <c r="BC372" s="1635">
        <f t="shared" ref="BC372:BC377" si="173">(BD372/(24*30*AZ372*BB372))</f>
        <v>3.6344326918368343E-2</v>
      </c>
      <c r="BD372" s="30">
        <v>7068</v>
      </c>
      <c r="BE372" s="30">
        <f t="shared" si="152"/>
        <v>116684</v>
      </c>
      <c r="BF372" s="30">
        <f t="shared" si="153"/>
        <v>0</v>
      </c>
      <c r="BG372" s="30">
        <v>495</v>
      </c>
      <c r="BH372" s="30">
        <v>339</v>
      </c>
      <c r="BI372" s="30">
        <v>396</v>
      </c>
      <c r="BJ372" s="30">
        <v>0.90549999999999997</v>
      </c>
      <c r="BK372" s="1635">
        <f t="shared" ref="BK372:BK377" si="174">(BL372/(24*31*BH372*BJ372))</f>
        <v>0.2784812933343821</v>
      </c>
      <c r="BL372" s="30">
        <v>63600</v>
      </c>
      <c r="BM372" s="30">
        <f t="shared" si="154"/>
        <v>137029</v>
      </c>
      <c r="BN372" s="30">
        <f t="shared" si="155"/>
        <v>0</v>
      </c>
    </row>
    <row r="373" spans="1:66">
      <c r="A373" t="s">
        <v>2958</v>
      </c>
      <c r="B373">
        <v>1210</v>
      </c>
      <c r="C373">
        <v>2</v>
      </c>
      <c r="D373" s="30">
        <v>367</v>
      </c>
      <c r="E373" s="30" t="s">
        <v>3345</v>
      </c>
      <c r="F373" s="30" t="s">
        <v>901</v>
      </c>
      <c r="G373" s="30" t="s">
        <v>2143</v>
      </c>
      <c r="H373" s="30" t="s">
        <v>1439</v>
      </c>
      <c r="I373" s="30">
        <v>33</v>
      </c>
      <c r="J373" s="30">
        <v>500</v>
      </c>
      <c r="K373" s="30">
        <v>500</v>
      </c>
      <c r="L373" s="30">
        <v>241.8</v>
      </c>
      <c r="M373" s="30">
        <v>400</v>
      </c>
      <c r="N373" s="30">
        <v>0.93010000000000004</v>
      </c>
      <c r="O373" s="1635">
        <f t="shared" si="168"/>
        <v>0.31414215979871424</v>
      </c>
      <c r="P373" s="30">
        <v>50868</v>
      </c>
      <c r="Q373" s="30">
        <f t="shared" si="142"/>
        <v>97156</v>
      </c>
      <c r="R373" s="30">
        <f t="shared" si="143"/>
        <v>0</v>
      </c>
      <c r="S373" s="30">
        <v>500</v>
      </c>
      <c r="T373" s="30">
        <v>234</v>
      </c>
      <c r="U373" s="30">
        <v>400</v>
      </c>
      <c r="V373" s="30">
        <v>0.9345</v>
      </c>
      <c r="W373" s="1635">
        <f t="shared" si="169"/>
        <v>0.413638688375912</v>
      </c>
      <c r="X373" s="30">
        <v>67296</v>
      </c>
      <c r="Y373" s="30">
        <f t="shared" si="144"/>
        <v>97616</v>
      </c>
      <c r="Z373" s="30">
        <f t="shared" si="145"/>
        <v>0</v>
      </c>
      <c r="AA373" s="30">
        <v>500</v>
      </c>
      <c r="AB373" s="30">
        <v>300.95999999999998</v>
      </c>
      <c r="AC373" s="30">
        <v>400</v>
      </c>
      <c r="AD373" s="30">
        <v>0.92130000000000001</v>
      </c>
      <c r="AE373" s="1635">
        <f t="shared" si="170"/>
        <v>0.40453300863362163</v>
      </c>
      <c r="AF373" s="30">
        <v>80760</v>
      </c>
      <c r="AG373" s="30">
        <f t="shared" si="146"/>
        <v>119783</v>
      </c>
      <c r="AH373" s="30">
        <f t="shared" si="147"/>
        <v>0</v>
      </c>
      <c r="AI373" s="30">
        <v>500</v>
      </c>
      <c r="AJ373" s="30">
        <v>273</v>
      </c>
      <c r="AK373" s="30">
        <v>400</v>
      </c>
      <c r="AL373" s="30">
        <v>0.92469999999999997</v>
      </c>
      <c r="AM373" s="1635">
        <f t="shared" si="171"/>
        <v>0.37536405041820925</v>
      </c>
      <c r="AN373" s="30">
        <v>70500</v>
      </c>
      <c r="AO373" s="30">
        <f t="shared" si="148"/>
        <v>112691</v>
      </c>
      <c r="AP373" s="30">
        <f t="shared" si="149"/>
        <v>0</v>
      </c>
      <c r="AQ373" s="30">
        <v>500</v>
      </c>
      <c r="AR373" s="30">
        <v>265.86</v>
      </c>
      <c r="AS373" s="30">
        <v>400</v>
      </c>
      <c r="AT373" s="30">
        <v>0.92130000000000001</v>
      </c>
      <c r="AU373" s="1635">
        <f t="shared" si="172"/>
        <v>0.36905501601773311</v>
      </c>
      <c r="AV373" s="30">
        <v>67254</v>
      </c>
      <c r="AW373" s="30">
        <f t="shared" si="150"/>
        <v>109340</v>
      </c>
      <c r="AX373" s="30">
        <f t="shared" si="151"/>
        <v>0</v>
      </c>
      <c r="AY373" s="30">
        <v>500</v>
      </c>
      <c r="AZ373" s="30">
        <v>291.18</v>
      </c>
      <c r="BA373" s="30">
        <v>400</v>
      </c>
      <c r="BB373" s="30">
        <v>0.91159999999999997</v>
      </c>
      <c r="BC373" s="1635">
        <f t="shared" si="173"/>
        <v>0.38147397661699084</v>
      </c>
      <c r="BD373" s="30">
        <v>72906</v>
      </c>
      <c r="BE373" s="30">
        <f t="shared" si="152"/>
        <v>114670</v>
      </c>
      <c r="BF373" s="30">
        <f t="shared" si="153"/>
        <v>0</v>
      </c>
      <c r="BG373" s="30">
        <v>500</v>
      </c>
      <c r="BH373" s="30">
        <v>181.2</v>
      </c>
      <c r="BI373" s="30">
        <v>400</v>
      </c>
      <c r="BJ373" s="30">
        <v>0.91290000000000004</v>
      </c>
      <c r="BK373" s="1635">
        <f t="shared" si="174"/>
        <v>0.35516198167206997</v>
      </c>
      <c r="BL373" s="30">
        <v>43710</v>
      </c>
      <c r="BM373" s="30">
        <f t="shared" si="154"/>
        <v>73842</v>
      </c>
      <c r="BN373" s="30">
        <f t="shared" si="155"/>
        <v>0</v>
      </c>
    </row>
    <row r="374" spans="1:66">
      <c r="A374" t="s">
        <v>2959</v>
      </c>
      <c r="B374">
        <v>1220</v>
      </c>
      <c r="C374">
        <v>2</v>
      </c>
      <c r="D374" s="30">
        <v>368</v>
      </c>
      <c r="E374" s="30">
        <v>11908</v>
      </c>
      <c r="F374" s="30" t="s">
        <v>1164</v>
      </c>
      <c r="G374" s="30" t="s">
        <v>2143</v>
      </c>
      <c r="H374" s="30" t="s">
        <v>2142</v>
      </c>
      <c r="I374" s="30">
        <v>33</v>
      </c>
      <c r="J374" s="30">
        <v>500</v>
      </c>
      <c r="K374" s="30">
        <v>500</v>
      </c>
      <c r="L374" s="30">
        <v>312</v>
      </c>
      <c r="M374" s="30">
        <v>400</v>
      </c>
      <c r="N374" s="30">
        <v>0.97430000000000005</v>
      </c>
      <c r="O374" s="1635">
        <f t="shared" si="168"/>
        <v>0.45671623984258697</v>
      </c>
      <c r="P374" s="30">
        <v>99960</v>
      </c>
      <c r="Q374" s="30">
        <f t="shared" si="142"/>
        <v>131320</v>
      </c>
      <c r="R374" s="30">
        <f t="shared" si="143"/>
        <v>0</v>
      </c>
      <c r="S374" s="30">
        <v>500</v>
      </c>
      <c r="T374" s="30">
        <v>312</v>
      </c>
      <c r="U374" s="30">
        <v>400</v>
      </c>
      <c r="V374" s="30">
        <v>0.96560000000000001</v>
      </c>
      <c r="W374" s="1635">
        <f t="shared" si="169"/>
        <v>0.4357936163666179</v>
      </c>
      <c r="X374" s="30">
        <v>97680</v>
      </c>
      <c r="Y374" s="30">
        <f t="shared" si="144"/>
        <v>134486</v>
      </c>
      <c r="Z374" s="30">
        <f t="shared" si="145"/>
        <v>0</v>
      </c>
      <c r="AA374" s="30">
        <v>500</v>
      </c>
      <c r="AB374" s="30">
        <v>296.16000000000003</v>
      </c>
      <c r="AC374" s="30">
        <v>400</v>
      </c>
      <c r="AD374" s="30">
        <v>0.96020000000000005</v>
      </c>
      <c r="AE374" s="1635">
        <f t="shared" si="170"/>
        <v>0.45245766187209702</v>
      </c>
      <c r="AF374" s="30">
        <v>92640</v>
      </c>
      <c r="AG374" s="30">
        <f t="shared" si="146"/>
        <v>122849</v>
      </c>
      <c r="AH374" s="30">
        <f t="shared" si="147"/>
        <v>0</v>
      </c>
      <c r="AI374" s="30">
        <v>500</v>
      </c>
      <c r="AJ374" s="30">
        <v>312</v>
      </c>
      <c r="AK374" s="30">
        <v>400</v>
      </c>
      <c r="AL374" s="30">
        <v>0.97689999999999999</v>
      </c>
      <c r="AM374" s="1635">
        <f t="shared" si="171"/>
        <v>0.44821565084807269</v>
      </c>
      <c r="AN374" s="30">
        <v>101640</v>
      </c>
      <c r="AO374" s="30">
        <f t="shared" si="148"/>
        <v>136060</v>
      </c>
      <c r="AP374" s="30">
        <f t="shared" si="149"/>
        <v>0</v>
      </c>
      <c r="AQ374" s="30">
        <v>500</v>
      </c>
      <c r="AR374" s="30">
        <v>288</v>
      </c>
      <c r="AS374" s="30">
        <v>400</v>
      </c>
      <c r="AT374" s="30">
        <v>0.97240000000000004</v>
      </c>
      <c r="AU374" s="1635">
        <f t="shared" si="172"/>
        <v>0.4860862308680145</v>
      </c>
      <c r="AV374" s="30">
        <v>101280</v>
      </c>
      <c r="AW374" s="30">
        <f t="shared" si="150"/>
        <v>125015</v>
      </c>
      <c r="AX374" s="30">
        <f t="shared" si="151"/>
        <v>0</v>
      </c>
      <c r="AY374" s="30">
        <v>500</v>
      </c>
      <c r="AZ374" s="30">
        <v>312</v>
      </c>
      <c r="BA374" s="30">
        <v>400</v>
      </c>
      <c r="BB374" s="30">
        <v>0.96860000000000002</v>
      </c>
      <c r="BC374" s="1635">
        <f t="shared" si="173"/>
        <v>0.45995542072353968</v>
      </c>
      <c r="BD374" s="30">
        <v>100080</v>
      </c>
      <c r="BE374" s="30">
        <f t="shared" si="152"/>
        <v>130552</v>
      </c>
      <c r="BF374" s="30">
        <f t="shared" si="153"/>
        <v>0</v>
      </c>
      <c r="BG374" s="30">
        <v>500</v>
      </c>
      <c r="BH374" s="30">
        <v>336</v>
      </c>
      <c r="BI374" s="30">
        <v>400</v>
      </c>
      <c r="BJ374" s="30">
        <v>0.97160000000000002</v>
      </c>
      <c r="BK374" s="1635">
        <f t="shared" si="174"/>
        <v>0.40611903402245902</v>
      </c>
      <c r="BL374" s="30">
        <v>98640</v>
      </c>
      <c r="BM374" s="30">
        <f t="shared" si="154"/>
        <v>145731</v>
      </c>
      <c r="BN374" s="30">
        <f t="shared" si="155"/>
        <v>0</v>
      </c>
    </row>
    <row r="375" spans="1:66">
      <c r="A375" t="s">
        <v>2767</v>
      </c>
      <c r="B375">
        <v>1230</v>
      </c>
      <c r="C375">
        <v>29</v>
      </c>
      <c r="D375" s="30">
        <v>369</v>
      </c>
      <c r="E375" s="30" t="s">
        <v>3167</v>
      </c>
      <c r="F375" s="30" t="s">
        <v>497</v>
      </c>
      <c r="G375" s="30" t="s">
        <v>2143</v>
      </c>
      <c r="H375" s="30" t="s">
        <v>1439</v>
      </c>
      <c r="I375" s="30">
        <v>33</v>
      </c>
      <c r="J375" s="30">
        <v>500</v>
      </c>
      <c r="K375" s="30">
        <v>500</v>
      </c>
      <c r="L375" s="30">
        <v>252</v>
      </c>
      <c r="M375" s="30">
        <v>400</v>
      </c>
      <c r="N375" s="30">
        <v>0.95660000000000001</v>
      </c>
      <c r="O375" s="1635">
        <f t="shared" si="168"/>
        <v>0.30489929611819638</v>
      </c>
      <c r="P375" s="30">
        <v>52920</v>
      </c>
      <c r="Q375" s="30">
        <f t="shared" si="142"/>
        <v>104139</v>
      </c>
      <c r="R375" s="30">
        <f t="shared" si="143"/>
        <v>0</v>
      </c>
      <c r="S375" s="30">
        <v>500</v>
      </c>
      <c r="T375" s="30">
        <v>240</v>
      </c>
      <c r="U375" s="30">
        <v>400</v>
      </c>
      <c r="V375" s="30">
        <v>0.95409999999999995</v>
      </c>
      <c r="W375" s="1635">
        <f t="shared" si="169"/>
        <v>0.33669066045465357</v>
      </c>
      <c r="X375" s="30">
        <v>57360</v>
      </c>
      <c r="Y375" s="30">
        <f t="shared" si="144"/>
        <v>102218</v>
      </c>
      <c r="Z375" s="30">
        <f t="shared" si="145"/>
        <v>0</v>
      </c>
      <c r="AA375" s="30">
        <v>500</v>
      </c>
      <c r="AB375" s="30">
        <v>288</v>
      </c>
      <c r="AC375" s="30">
        <v>400</v>
      </c>
      <c r="AD375" s="30">
        <v>0.95009999999999994</v>
      </c>
      <c r="AE375" s="1635">
        <f t="shared" si="170"/>
        <v>0.2899304946457878</v>
      </c>
      <c r="AF375" s="30">
        <v>57120</v>
      </c>
      <c r="AG375" s="30">
        <f t="shared" si="146"/>
        <v>118208</v>
      </c>
      <c r="AH375" s="30">
        <f t="shared" si="147"/>
        <v>0</v>
      </c>
      <c r="AI375" s="30">
        <v>500</v>
      </c>
      <c r="AJ375" s="30">
        <v>264</v>
      </c>
      <c r="AK375" s="30">
        <v>400</v>
      </c>
      <c r="AL375" s="30">
        <v>0.95069999999999999</v>
      </c>
      <c r="AM375" s="1635">
        <f t="shared" si="171"/>
        <v>0.29753761723753275</v>
      </c>
      <c r="AN375" s="30">
        <v>55560</v>
      </c>
      <c r="AO375" s="30">
        <f t="shared" si="148"/>
        <v>112040</v>
      </c>
      <c r="AP375" s="30">
        <f t="shared" si="149"/>
        <v>0</v>
      </c>
      <c r="AQ375" s="30">
        <v>500</v>
      </c>
      <c r="AR375" s="30">
        <v>288</v>
      </c>
      <c r="AS375" s="30">
        <v>400</v>
      </c>
      <c r="AT375" s="30">
        <v>0.93979999999999997</v>
      </c>
      <c r="AU375" s="1635">
        <f t="shared" si="172"/>
        <v>0.23240474408876749</v>
      </c>
      <c r="AV375" s="30">
        <v>46800</v>
      </c>
      <c r="AW375" s="30">
        <f t="shared" si="150"/>
        <v>120824</v>
      </c>
      <c r="AX375" s="30">
        <f t="shared" si="151"/>
        <v>0</v>
      </c>
      <c r="AY375" s="30">
        <v>500</v>
      </c>
      <c r="AZ375" s="30">
        <v>228</v>
      </c>
      <c r="BA375" s="30">
        <v>400</v>
      </c>
      <c r="BB375" s="30">
        <v>0.9516</v>
      </c>
      <c r="BC375" s="1635">
        <f t="shared" si="173"/>
        <v>0.3018922885186906</v>
      </c>
      <c r="BD375" s="30">
        <v>47160</v>
      </c>
      <c r="BE375" s="30">
        <f t="shared" si="152"/>
        <v>93729</v>
      </c>
      <c r="BF375" s="30">
        <f t="shared" si="153"/>
        <v>0</v>
      </c>
      <c r="BG375" s="30">
        <v>500</v>
      </c>
      <c r="BH375" s="30">
        <v>228</v>
      </c>
      <c r="BI375" s="30">
        <v>400</v>
      </c>
      <c r="BJ375" s="30">
        <v>0.95179999999999998</v>
      </c>
      <c r="BK375" s="1635">
        <f t="shared" si="174"/>
        <v>0.27871415825113421</v>
      </c>
      <c r="BL375" s="30">
        <v>45000</v>
      </c>
      <c r="BM375" s="30">
        <f t="shared" si="154"/>
        <v>96873</v>
      </c>
      <c r="BN375" s="30">
        <f t="shared" si="155"/>
        <v>0</v>
      </c>
    </row>
    <row r="376" spans="1:66">
      <c r="A376" t="s">
        <v>2933</v>
      </c>
      <c r="B376">
        <v>1230</v>
      </c>
      <c r="C376">
        <v>88</v>
      </c>
      <c r="D376" s="30">
        <v>370</v>
      </c>
      <c r="E376" s="30" t="s">
        <v>3314</v>
      </c>
      <c r="F376" s="30" t="s">
        <v>4100</v>
      </c>
      <c r="G376" s="30" t="s">
        <v>2143</v>
      </c>
      <c r="H376" s="30" t="s">
        <v>2142</v>
      </c>
      <c r="I376" s="30">
        <v>11</v>
      </c>
      <c r="J376" s="30">
        <v>500</v>
      </c>
      <c r="K376" s="30">
        <v>500</v>
      </c>
      <c r="L376" s="30">
        <v>365</v>
      </c>
      <c r="M376" s="30">
        <v>400</v>
      </c>
      <c r="N376" s="30">
        <v>0.98460000000000003</v>
      </c>
      <c r="O376" s="1635">
        <f t="shared" si="168"/>
        <v>0.27207426638111237</v>
      </c>
      <c r="P376" s="30">
        <v>70400</v>
      </c>
      <c r="Q376" s="30">
        <f t="shared" si="142"/>
        <v>155252</v>
      </c>
      <c r="R376" s="30">
        <f t="shared" si="143"/>
        <v>0</v>
      </c>
      <c r="S376" s="30">
        <v>500</v>
      </c>
      <c r="T376" s="30">
        <v>555.20000000000005</v>
      </c>
      <c r="U376" s="30">
        <v>555.20000000000005</v>
      </c>
      <c r="V376" s="30">
        <v>0.95940000000000003</v>
      </c>
      <c r="W376" s="1635">
        <f t="shared" si="169"/>
        <v>0.62276335298780117</v>
      </c>
      <c r="X376" s="30">
        <v>246800</v>
      </c>
      <c r="Y376" s="30">
        <f t="shared" si="144"/>
        <v>237779</v>
      </c>
      <c r="Z376" s="30">
        <f t="shared" si="145"/>
        <v>9021</v>
      </c>
      <c r="AA376" s="30">
        <v>500</v>
      </c>
      <c r="AB376" s="30">
        <v>550.4</v>
      </c>
      <c r="AC376" s="30">
        <v>550.4</v>
      </c>
      <c r="AD376" s="30">
        <v>0.95320000000000005</v>
      </c>
      <c r="AE376" s="1635">
        <f t="shared" si="170"/>
        <v>0.67916776286540859</v>
      </c>
      <c r="AF376" s="30">
        <v>256550</v>
      </c>
      <c r="AG376" s="30">
        <f t="shared" si="146"/>
        <v>226645</v>
      </c>
      <c r="AH376" s="30">
        <f t="shared" si="147"/>
        <v>29905</v>
      </c>
      <c r="AI376" s="30">
        <v>500</v>
      </c>
      <c r="AJ376" s="30">
        <v>576.20000000000005</v>
      </c>
      <c r="AK376" s="30">
        <v>576.20000000000005</v>
      </c>
      <c r="AL376" s="30">
        <v>0.91830000000000001</v>
      </c>
      <c r="AM376" s="1635">
        <f t="shared" si="171"/>
        <v>0.71252825664543662</v>
      </c>
      <c r="AN376" s="30">
        <v>280500</v>
      </c>
      <c r="AO376" s="30">
        <f t="shared" si="148"/>
        <v>236201</v>
      </c>
      <c r="AP376" s="30">
        <f t="shared" si="149"/>
        <v>44299</v>
      </c>
      <c r="AQ376" s="30">
        <v>500</v>
      </c>
      <c r="AR376" s="30">
        <v>530</v>
      </c>
      <c r="AS376" s="30">
        <v>530</v>
      </c>
      <c r="AT376" s="30">
        <v>0.90759999999999996</v>
      </c>
      <c r="AU376" s="1635">
        <f t="shared" si="172"/>
        <v>0.60242843709006366</v>
      </c>
      <c r="AV376" s="30">
        <v>215600</v>
      </c>
      <c r="AW376" s="30">
        <f t="shared" si="150"/>
        <v>214731</v>
      </c>
      <c r="AX376" s="30">
        <f t="shared" si="151"/>
        <v>869</v>
      </c>
      <c r="AY376" s="30">
        <v>500</v>
      </c>
      <c r="AZ376" s="30">
        <v>517.79999999999995</v>
      </c>
      <c r="BA376" s="30">
        <v>517.79999999999995</v>
      </c>
      <c r="BB376" s="30">
        <v>0.90439999999999998</v>
      </c>
      <c r="BC376" s="1635">
        <f t="shared" si="173"/>
        <v>0.6551498103934168</v>
      </c>
      <c r="BD376" s="30">
        <v>220900</v>
      </c>
      <c r="BE376" s="30">
        <f t="shared" si="152"/>
        <v>202305</v>
      </c>
      <c r="BF376" s="30">
        <f t="shared" si="153"/>
        <v>18595</v>
      </c>
      <c r="BG376" s="30">
        <v>500</v>
      </c>
      <c r="BH376" s="30">
        <v>550</v>
      </c>
      <c r="BI376" s="30">
        <v>550</v>
      </c>
      <c r="BJ376" s="30">
        <v>0.92630000000000001</v>
      </c>
      <c r="BK376" s="1635">
        <f t="shared" si="174"/>
        <v>0.50865081005807378</v>
      </c>
      <c r="BL376" s="30">
        <v>192800</v>
      </c>
      <c r="BM376" s="30">
        <f t="shared" si="154"/>
        <v>227425</v>
      </c>
      <c r="BN376" s="30">
        <f t="shared" si="155"/>
        <v>0</v>
      </c>
    </row>
    <row r="377" spans="1:66">
      <c r="A377" t="s">
        <v>2960</v>
      </c>
      <c r="B377">
        <v>1240</v>
      </c>
      <c r="C377">
        <v>4</v>
      </c>
      <c r="D377" s="30">
        <v>371</v>
      </c>
      <c r="E377" s="30">
        <v>9509</v>
      </c>
      <c r="F377" s="30" t="s">
        <v>223</v>
      </c>
      <c r="G377" s="30" t="s">
        <v>2143</v>
      </c>
      <c r="H377" s="30" t="s">
        <v>2142</v>
      </c>
      <c r="I377" s="30">
        <v>11</v>
      </c>
      <c r="J377" s="30">
        <v>500</v>
      </c>
      <c r="K377" s="30">
        <v>500</v>
      </c>
      <c r="L377" s="30">
        <v>435</v>
      </c>
      <c r="M377" s="30">
        <v>435</v>
      </c>
      <c r="N377" s="30">
        <v>0.97060000000000002</v>
      </c>
      <c r="O377" s="1635">
        <f t="shared" si="168"/>
        <v>0.16102401669096994</v>
      </c>
      <c r="P377" s="30">
        <v>48950</v>
      </c>
      <c r="Q377" s="30">
        <f t="shared" si="142"/>
        <v>182395</v>
      </c>
      <c r="R377" s="30">
        <f t="shared" si="143"/>
        <v>0</v>
      </c>
      <c r="S377" s="30">
        <v>500</v>
      </c>
      <c r="T377" s="30">
        <v>474</v>
      </c>
      <c r="U377" s="30">
        <v>474</v>
      </c>
      <c r="V377" s="30">
        <v>0.97719999999999996</v>
      </c>
      <c r="W377" s="1635">
        <f t="shared" si="169"/>
        <v>0.22719527387680347</v>
      </c>
      <c r="X377" s="30">
        <v>78295</v>
      </c>
      <c r="Y377" s="30">
        <f t="shared" si="144"/>
        <v>206769</v>
      </c>
      <c r="Z377" s="30">
        <f t="shared" si="145"/>
        <v>0</v>
      </c>
      <c r="AA377" s="30">
        <v>500</v>
      </c>
      <c r="AB377" s="30">
        <v>491</v>
      </c>
      <c r="AC377" s="30">
        <v>491</v>
      </c>
      <c r="AD377" s="30">
        <v>0.97330000000000005</v>
      </c>
      <c r="AE377" s="1635">
        <f t="shared" si="170"/>
        <v>0.23869378483816148</v>
      </c>
      <c r="AF377" s="30">
        <v>82130</v>
      </c>
      <c r="AG377" s="30">
        <f t="shared" si="146"/>
        <v>206449</v>
      </c>
      <c r="AH377" s="30">
        <f t="shared" si="147"/>
        <v>0</v>
      </c>
      <c r="AI377" s="30">
        <v>500</v>
      </c>
      <c r="AJ377" s="30">
        <v>451</v>
      </c>
      <c r="AK377" s="30">
        <v>451</v>
      </c>
      <c r="AL377" s="30">
        <v>0.97840000000000005</v>
      </c>
      <c r="AM377" s="1635">
        <f t="shared" si="171"/>
        <v>0.18254853679571242</v>
      </c>
      <c r="AN377" s="30">
        <v>59930</v>
      </c>
      <c r="AO377" s="30">
        <f t="shared" si="148"/>
        <v>196978</v>
      </c>
      <c r="AP377" s="30">
        <f t="shared" si="149"/>
        <v>0</v>
      </c>
      <c r="AQ377" s="30">
        <v>500</v>
      </c>
      <c r="AR377" s="30">
        <v>458</v>
      </c>
      <c r="AS377" s="30">
        <v>458</v>
      </c>
      <c r="AT377" s="30">
        <v>0.97540000000000004</v>
      </c>
      <c r="AU377" s="1635">
        <f t="shared" si="172"/>
        <v>0.25322720585799308</v>
      </c>
      <c r="AV377" s="30">
        <v>84165</v>
      </c>
      <c r="AW377" s="30">
        <f t="shared" si="150"/>
        <v>199422</v>
      </c>
      <c r="AX377" s="30">
        <f t="shared" si="151"/>
        <v>0</v>
      </c>
      <c r="AY377" s="30">
        <v>500</v>
      </c>
      <c r="AZ377" s="30">
        <v>505</v>
      </c>
      <c r="BA377" s="30">
        <v>505</v>
      </c>
      <c r="BB377" s="30">
        <v>0.96819999999999995</v>
      </c>
      <c r="BC377" s="1635">
        <f t="shared" si="173"/>
        <v>0.23537263868919428</v>
      </c>
      <c r="BD377" s="30">
        <v>82860</v>
      </c>
      <c r="BE377" s="30">
        <f t="shared" si="152"/>
        <v>211223</v>
      </c>
      <c r="BF377" s="30">
        <f t="shared" si="153"/>
        <v>0</v>
      </c>
      <c r="BG377" s="30">
        <v>500</v>
      </c>
      <c r="BH377" s="30">
        <v>508</v>
      </c>
      <c r="BI377" s="30">
        <v>508</v>
      </c>
      <c r="BJ377" s="30">
        <v>0.95250000000000001</v>
      </c>
      <c r="BK377" s="1635">
        <f t="shared" si="174"/>
        <v>0.30565338908455592</v>
      </c>
      <c r="BL377" s="30">
        <v>110035</v>
      </c>
      <c r="BM377" s="30">
        <f t="shared" si="154"/>
        <v>216000</v>
      </c>
      <c r="BN377" s="30">
        <f t="shared" si="155"/>
        <v>0</v>
      </c>
    </row>
    <row r="378" spans="1:66">
      <c r="A378" t="s">
        <v>2961</v>
      </c>
      <c r="B378">
        <v>1250</v>
      </c>
      <c r="C378">
        <v>7</v>
      </c>
      <c r="D378" s="30">
        <v>372</v>
      </c>
      <c r="E378" s="30" t="s">
        <v>3346</v>
      </c>
      <c r="F378" s="30" t="s">
        <v>49</v>
      </c>
      <c r="G378" s="30" t="s">
        <v>575</v>
      </c>
      <c r="H378" s="30" t="s">
        <v>2142</v>
      </c>
      <c r="I378" s="30">
        <v>33</v>
      </c>
      <c r="J378" s="30">
        <v>500</v>
      </c>
      <c r="K378" s="30">
        <v>500</v>
      </c>
      <c r="L378" s="30">
        <v>0</v>
      </c>
      <c r="M378" s="30">
        <v>400</v>
      </c>
      <c r="N378" s="30">
        <v>0</v>
      </c>
      <c r="O378" s="1635">
        <v>0</v>
      </c>
      <c r="P378" s="30">
        <v>0</v>
      </c>
      <c r="Q378" s="30">
        <f t="shared" si="142"/>
        <v>0</v>
      </c>
      <c r="R378" s="30">
        <f t="shared" si="143"/>
        <v>0</v>
      </c>
      <c r="S378" s="30">
        <v>500</v>
      </c>
      <c r="T378" s="30">
        <v>0</v>
      </c>
      <c r="U378" s="30">
        <v>400</v>
      </c>
      <c r="V378" s="30">
        <v>0</v>
      </c>
      <c r="W378" s="1635">
        <v>0</v>
      </c>
      <c r="X378" s="30">
        <v>0</v>
      </c>
      <c r="Y378" s="30">
        <f t="shared" si="144"/>
        <v>0</v>
      </c>
      <c r="Z378" s="30">
        <f t="shared" si="145"/>
        <v>0</v>
      </c>
      <c r="AA378" s="30">
        <v>500</v>
      </c>
      <c r="AB378" s="30">
        <v>0</v>
      </c>
      <c r="AC378" s="30">
        <v>400</v>
      </c>
      <c r="AD378" s="30">
        <v>0</v>
      </c>
      <c r="AE378" s="1635">
        <v>0</v>
      </c>
      <c r="AF378" s="30">
        <v>0</v>
      </c>
      <c r="AG378" s="30">
        <f t="shared" si="146"/>
        <v>0</v>
      </c>
      <c r="AH378" s="30">
        <f t="shared" si="147"/>
        <v>0</v>
      </c>
      <c r="AI378" s="30">
        <v>500</v>
      </c>
      <c r="AJ378" s="30">
        <v>0</v>
      </c>
      <c r="AK378" s="30">
        <v>400</v>
      </c>
      <c r="AL378" s="30">
        <v>0</v>
      </c>
      <c r="AM378" s="1635">
        <v>0</v>
      </c>
      <c r="AN378" s="30">
        <v>0</v>
      </c>
      <c r="AO378" s="30">
        <f t="shared" si="148"/>
        <v>0</v>
      </c>
      <c r="AP378" s="30">
        <f t="shared" si="149"/>
        <v>0</v>
      </c>
      <c r="AQ378" s="30">
        <v>500</v>
      </c>
      <c r="AR378" s="30">
        <v>0</v>
      </c>
      <c r="AS378" s="30">
        <v>400</v>
      </c>
      <c r="AT378" s="30">
        <v>0</v>
      </c>
      <c r="AU378" s="1635">
        <v>0</v>
      </c>
      <c r="AV378" s="30">
        <v>0</v>
      </c>
      <c r="AW378" s="30">
        <f t="shared" si="150"/>
        <v>0</v>
      </c>
      <c r="AX378" s="30">
        <f t="shared" si="151"/>
        <v>0</v>
      </c>
      <c r="AY378" s="30">
        <v>500</v>
      </c>
      <c r="AZ378" s="30">
        <v>0</v>
      </c>
      <c r="BA378" s="30">
        <v>400</v>
      </c>
      <c r="BB378" s="30">
        <v>0</v>
      </c>
      <c r="BC378" s="1635">
        <v>0</v>
      </c>
      <c r="BD378" s="30">
        <v>0</v>
      </c>
      <c r="BE378" s="30">
        <f t="shared" si="152"/>
        <v>0</v>
      </c>
      <c r="BF378" s="30">
        <f t="shared" si="153"/>
        <v>0</v>
      </c>
      <c r="BG378" s="30">
        <v>500</v>
      </c>
      <c r="BH378" s="30">
        <v>0</v>
      </c>
      <c r="BI378" s="30">
        <v>400</v>
      </c>
      <c r="BJ378" s="30">
        <v>0</v>
      </c>
      <c r="BK378" s="1635">
        <v>0</v>
      </c>
      <c r="BL378" s="30">
        <v>0</v>
      </c>
      <c r="BM378" s="30">
        <f t="shared" si="154"/>
        <v>0</v>
      </c>
      <c r="BN378" s="30">
        <f t="shared" si="155"/>
        <v>0</v>
      </c>
    </row>
    <row r="379" spans="1:66">
      <c r="A379" t="s">
        <v>2962</v>
      </c>
      <c r="B379">
        <v>6130</v>
      </c>
      <c r="C379">
        <v>6</v>
      </c>
      <c r="D379" s="30">
        <v>373</v>
      </c>
      <c r="E379" s="30" t="s">
        <v>3347</v>
      </c>
      <c r="F379" s="30" t="s">
        <v>798</v>
      </c>
      <c r="G379" s="30" t="s">
        <v>2143</v>
      </c>
      <c r="H379" s="30" t="s">
        <v>2142</v>
      </c>
      <c r="I379" s="30">
        <v>11</v>
      </c>
      <c r="J379" s="30">
        <v>500</v>
      </c>
      <c r="K379" s="30">
        <v>500</v>
      </c>
      <c r="L379" s="30">
        <v>585.6</v>
      </c>
      <c r="M379" s="30">
        <v>585.6</v>
      </c>
      <c r="N379" s="30">
        <v>0.8851</v>
      </c>
      <c r="O379" s="1635">
        <f t="shared" ref="O379:O396" si="175">(P379/(24*30*L379*N379))</f>
        <v>0.30348366057862619</v>
      </c>
      <c r="P379" s="30">
        <v>113256</v>
      </c>
      <c r="Q379" s="30">
        <f t="shared" si="142"/>
        <v>223912</v>
      </c>
      <c r="R379" s="30">
        <f t="shared" si="143"/>
        <v>0</v>
      </c>
      <c r="S379" s="30">
        <v>500</v>
      </c>
      <c r="T379" s="30">
        <v>776.4</v>
      </c>
      <c r="U379" s="30">
        <v>776.4</v>
      </c>
      <c r="V379" s="30">
        <v>0.84989999999999999</v>
      </c>
      <c r="W379" s="1635">
        <f t="shared" ref="W379:W397" si="176">(X379/(24*31*T379*V379))</f>
        <v>0.17782300793368389</v>
      </c>
      <c r="X379" s="30">
        <v>87300</v>
      </c>
      <c r="Y379" s="30">
        <f t="shared" si="144"/>
        <v>294563</v>
      </c>
      <c r="Z379" s="30">
        <f t="shared" si="145"/>
        <v>0</v>
      </c>
      <c r="AA379" s="30">
        <v>500</v>
      </c>
      <c r="AB379" s="30">
        <v>742.8</v>
      </c>
      <c r="AC379" s="30">
        <v>742.8</v>
      </c>
      <c r="AD379" s="30">
        <v>0.83779999999999999</v>
      </c>
      <c r="AE379" s="1635">
        <f t="shared" ref="AE379:AE403" si="177">(AF379/(24*30*AB379*AD379))</f>
        <v>0.29123649527171946</v>
      </c>
      <c r="AF379" s="30">
        <v>130494</v>
      </c>
      <c r="AG379" s="30">
        <f t="shared" si="146"/>
        <v>268841</v>
      </c>
      <c r="AH379" s="30">
        <f t="shared" si="147"/>
        <v>0</v>
      </c>
      <c r="AI379" s="30">
        <v>500</v>
      </c>
      <c r="AJ379" s="30">
        <v>867.6</v>
      </c>
      <c r="AK379" s="30">
        <v>867.6</v>
      </c>
      <c r="AL379" s="30">
        <v>0.87050000000000005</v>
      </c>
      <c r="AM379" s="1635">
        <f t="shared" ref="AM379:AM403" si="178">(AN379/(24*31*AJ379*AL379))</f>
        <v>0.26642682678339141</v>
      </c>
      <c r="AN379" s="30">
        <v>149706</v>
      </c>
      <c r="AO379" s="30">
        <f t="shared" si="148"/>
        <v>337142</v>
      </c>
      <c r="AP379" s="30">
        <f t="shared" si="149"/>
        <v>0</v>
      </c>
      <c r="AQ379" s="30">
        <v>500</v>
      </c>
      <c r="AR379" s="30">
        <v>832.8</v>
      </c>
      <c r="AS379" s="30">
        <v>832.8</v>
      </c>
      <c r="AT379" s="30">
        <v>0.83609999999999995</v>
      </c>
      <c r="AU379" s="1635">
        <f t="shared" ref="AU379:AU403" si="179">(AV379/(24*31*AR379*AT379))</f>
        <v>0.31259516721858166</v>
      </c>
      <c r="AV379" s="30">
        <v>161940</v>
      </c>
      <c r="AW379" s="30">
        <f t="shared" si="150"/>
        <v>310830</v>
      </c>
      <c r="AX379" s="30">
        <f t="shared" si="151"/>
        <v>0</v>
      </c>
      <c r="AY379" s="30">
        <v>500</v>
      </c>
      <c r="AZ379" s="30">
        <v>762</v>
      </c>
      <c r="BA379" s="30">
        <v>762</v>
      </c>
      <c r="BB379" s="30">
        <v>0.8841</v>
      </c>
      <c r="BC379" s="1635">
        <f t="shared" ref="BC379:BC389" si="180">(BD379/(24*30*AZ379*BB379))</f>
        <v>0.27540104596980802</v>
      </c>
      <c r="BD379" s="30">
        <v>133584</v>
      </c>
      <c r="BE379" s="30">
        <f t="shared" si="152"/>
        <v>291032</v>
      </c>
      <c r="BF379" s="30">
        <f t="shared" si="153"/>
        <v>0</v>
      </c>
      <c r="BG379" s="30">
        <v>500</v>
      </c>
      <c r="BH379" s="30">
        <v>426</v>
      </c>
      <c r="BI379" s="30">
        <v>426</v>
      </c>
      <c r="BJ379" s="30">
        <v>0.84870000000000001</v>
      </c>
      <c r="BK379" s="1635">
        <f t="shared" ref="BK379:BK403" si="181">(BL379/(24*31*BH379*BJ379))</f>
        <v>0.28751958367485486</v>
      </c>
      <c r="BL379" s="30">
        <v>77340</v>
      </c>
      <c r="BM379" s="30">
        <f t="shared" si="154"/>
        <v>161394</v>
      </c>
      <c r="BN379" s="30">
        <f t="shared" si="155"/>
        <v>0</v>
      </c>
    </row>
    <row r="380" spans="1:66">
      <c r="A380" t="s">
        <v>3657</v>
      </c>
      <c r="B380">
        <v>6210</v>
      </c>
      <c r="C380">
        <v>41</v>
      </c>
      <c r="D380" s="30">
        <v>374</v>
      </c>
      <c r="E380" s="30" t="s">
        <v>3658</v>
      </c>
      <c r="F380" s="30" t="s">
        <v>3659</v>
      </c>
      <c r="G380" s="30" t="s">
        <v>2143</v>
      </c>
      <c r="H380" s="30" t="s">
        <v>1439</v>
      </c>
      <c r="I380" s="30">
        <v>11</v>
      </c>
      <c r="J380" s="30">
        <v>500</v>
      </c>
      <c r="K380" s="30">
        <v>500</v>
      </c>
      <c r="L380" s="30">
        <v>226.8</v>
      </c>
      <c r="M380" s="30">
        <v>400</v>
      </c>
      <c r="N380" s="30">
        <v>0.95779999999999998</v>
      </c>
      <c r="O380" s="1635">
        <f t="shared" si="175"/>
        <v>0.23926359017192175</v>
      </c>
      <c r="P380" s="30">
        <v>37422</v>
      </c>
      <c r="Q380" s="30">
        <f t="shared" si="142"/>
        <v>93843</v>
      </c>
      <c r="R380" s="30">
        <f t="shared" si="143"/>
        <v>0</v>
      </c>
      <c r="S380" s="30">
        <v>500</v>
      </c>
      <c r="T380" s="30">
        <v>275.52</v>
      </c>
      <c r="U380" s="30">
        <v>400</v>
      </c>
      <c r="V380" s="30">
        <v>1</v>
      </c>
      <c r="W380" s="1635">
        <f t="shared" si="176"/>
        <v>0.3114052957925893</v>
      </c>
      <c r="X380" s="30">
        <v>63834</v>
      </c>
      <c r="Y380" s="30">
        <f t="shared" si="144"/>
        <v>122992</v>
      </c>
      <c r="Z380" s="30">
        <f t="shared" si="145"/>
        <v>0</v>
      </c>
      <c r="AA380" s="30">
        <v>500</v>
      </c>
      <c r="AB380" s="30">
        <v>245.52</v>
      </c>
      <c r="AC380" s="30">
        <v>400</v>
      </c>
      <c r="AD380" s="30">
        <v>0.83699999999999997</v>
      </c>
      <c r="AE380" s="1635">
        <f t="shared" si="177"/>
        <v>0.36634182681895328</v>
      </c>
      <c r="AF380" s="30">
        <v>54204</v>
      </c>
      <c r="AG380" s="30">
        <f t="shared" si="146"/>
        <v>88776</v>
      </c>
      <c r="AH380" s="30">
        <f t="shared" si="147"/>
        <v>0</v>
      </c>
      <c r="AI380" s="30">
        <v>500</v>
      </c>
      <c r="AJ380" s="30">
        <v>226.2</v>
      </c>
      <c r="AK380" s="30">
        <v>400</v>
      </c>
      <c r="AL380" s="30">
        <v>0.96719999999999995</v>
      </c>
      <c r="AM380" s="1635">
        <f t="shared" si="178"/>
        <v>0.28080859380870149</v>
      </c>
      <c r="AN380" s="30">
        <v>45708</v>
      </c>
      <c r="AO380" s="30">
        <f t="shared" si="148"/>
        <v>97664</v>
      </c>
      <c r="AP380" s="30">
        <f t="shared" si="149"/>
        <v>0</v>
      </c>
      <c r="AQ380" s="30">
        <v>500</v>
      </c>
      <c r="AR380" s="30">
        <v>291.60000000000002</v>
      </c>
      <c r="AS380" s="30">
        <v>400</v>
      </c>
      <c r="AT380" s="30">
        <v>0.96609999999999996</v>
      </c>
      <c r="AU380" s="1635">
        <f t="shared" si="179"/>
        <v>0.25869795483227259</v>
      </c>
      <c r="AV380" s="30">
        <v>54222</v>
      </c>
      <c r="AW380" s="30">
        <f t="shared" si="150"/>
        <v>125757</v>
      </c>
      <c r="AX380" s="30">
        <f t="shared" si="151"/>
        <v>0</v>
      </c>
      <c r="AY380" s="30">
        <v>500</v>
      </c>
      <c r="AZ380" s="30">
        <v>189.6</v>
      </c>
      <c r="BA380" s="30">
        <v>400</v>
      </c>
      <c r="BB380" s="30">
        <v>0.96340000000000003</v>
      </c>
      <c r="BC380" s="1635">
        <f t="shared" si="180"/>
        <v>0.34389820744450833</v>
      </c>
      <c r="BD380" s="30">
        <v>45228</v>
      </c>
      <c r="BE380" s="30">
        <f t="shared" si="152"/>
        <v>78909</v>
      </c>
      <c r="BF380" s="30">
        <f t="shared" si="153"/>
        <v>0</v>
      </c>
      <c r="BG380" s="30">
        <v>500</v>
      </c>
      <c r="BH380" s="30">
        <v>200.4</v>
      </c>
      <c r="BI380" s="30">
        <v>400</v>
      </c>
      <c r="BJ380" s="30">
        <v>0.96479999999999999</v>
      </c>
      <c r="BK380" s="1635">
        <f t="shared" si="181"/>
        <v>0.27745690878981349</v>
      </c>
      <c r="BL380" s="30">
        <v>39912</v>
      </c>
      <c r="BM380" s="30">
        <f t="shared" si="154"/>
        <v>86310</v>
      </c>
      <c r="BN380" s="30">
        <f t="shared" si="155"/>
        <v>0</v>
      </c>
    </row>
    <row r="381" spans="1:66">
      <c r="A381" t="s">
        <v>3030</v>
      </c>
      <c r="B381">
        <v>6220</v>
      </c>
      <c r="C381">
        <v>30</v>
      </c>
      <c r="D381" s="30">
        <v>375</v>
      </c>
      <c r="E381" s="30" t="s">
        <v>3412</v>
      </c>
      <c r="F381" s="30" t="s">
        <v>90</v>
      </c>
      <c r="G381" s="30" t="s">
        <v>2143</v>
      </c>
      <c r="H381" s="30" t="s">
        <v>2142</v>
      </c>
      <c r="I381" s="30">
        <v>11</v>
      </c>
      <c r="J381" s="30">
        <v>500</v>
      </c>
      <c r="K381" s="30">
        <v>500</v>
      </c>
      <c r="L381" s="30">
        <v>264</v>
      </c>
      <c r="M381" s="30">
        <v>400</v>
      </c>
      <c r="N381" s="30">
        <v>0.97560000000000002</v>
      </c>
      <c r="O381" s="1635">
        <f t="shared" si="175"/>
        <v>0.41479265802759036</v>
      </c>
      <c r="P381" s="30">
        <v>76920</v>
      </c>
      <c r="Q381" s="30">
        <f t="shared" si="142"/>
        <v>111265</v>
      </c>
      <c r="R381" s="30">
        <f t="shared" si="143"/>
        <v>0</v>
      </c>
      <c r="S381" s="30">
        <v>500</v>
      </c>
      <c r="T381" s="30">
        <v>312</v>
      </c>
      <c r="U381" s="30">
        <v>400</v>
      </c>
      <c r="V381" s="30">
        <v>0.99809999999999999</v>
      </c>
      <c r="W381" s="1635">
        <f t="shared" si="176"/>
        <v>0.18041585325877094</v>
      </c>
      <c r="X381" s="30">
        <v>41800</v>
      </c>
      <c r="Y381" s="30">
        <f t="shared" si="144"/>
        <v>139012</v>
      </c>
      <c r="Z381" s="30">
        <f t="shared" si="145"/>
        <v>0</v>
      </c>
      <c r="AA381" s="30">
        <v>500</v>
      </c>
      <c r="AB381" s="30">
        <v>176</v>
      </c>
      <c r="AC381" s="30">
        <v>400</v>
      </c>
      <c r="AD381" s="30">
        <v>0.99819999999999998</v>
      </c>
      <c r="AE381" s="1635">
        <f t="shared" si="177"/>
        <v>0.3434211884422263</v>
      </c>
      <c r="AF381" s="30">
        <v>43440</v>
      </c>
      <c r="AG381" s="30">
        <f t="shared" si="146"/>
        <v>75895</v>
      </c>
      <c r="AH381" s="30">
        <f t="shared" si="147"/>
        <v>0</v>
      </c>
      <c r="AI381" s="30">
        <v>500</v>
      </c>
      <c r="AJ381" s="30">
        <v>176</v>
      </c>
      <c r="AK381" s="30">
        <v>400</v>
      </c>
      <c r="AL381" s="30">
        <v>0.99299999999999999</v>
      </c>
      <c r="AM381" s="1635">
        <f t="shared" si="178"/>
        <v>0.30362833086739138</v>
      </c>
      <c r="AN381" s="30">
        <v>39480</v>
      </c>
      <c r="AO381" s="30">
        <f t="shared" si="148"/>
        <v>78016</v>
      </c>
      <c r="AP381" s="30">
        <f t="shared" si="149"/>
        <v>0</v>
      </c>
      <c r="AQ381" s="30">
        <v>500</v>
      </c>
      <c r="AR381" s="30">
        <v>240</v>
      </c>
      <c r="AS381" s="30">
        <v>400</v>
      </c>
      <c r="AT381" s="30">
        <v>0.98209999999999997</v>
      </c>
      <c r="AU381" s="1635">
        <f t="shared" si="179"/>
        <v>0.26253996720508577</v>
      </c>
      <c r="AV381" s="30">
        <v>46040</v>
      </c>
      <c r="AW381" s="30">
        <f t="shared" si="150"/>
        <v>105218</v>
      </c>
      <c r="AX381" s="30">
        <f t="shared" si="151"/>
        <v>0</v>
      </c>
      <c r="AY381" s="30">
        <v>500</v>
      </c>
      <c r="AZ381" s="30">
        <v>176</v>
      </c>
      <c r="BA381" s="30">
        <v>400</v>
      </c>
      <c r="BB381" s="30">
        <v>0.97440000000000004</v>
      </c>
      <c r="BC381" s="1635">
        <f t="shared" si="180"/>
        <v>0.32071018062397372</v>
      </c>
      <c r="BD381" s="30">
        <v>39600</v>
      </c>
      <c r="BE381" s="30">
        <f t="shared" si="152"/>
        <v>74086</v>
      </c>
      <c r="BF381" s="30">
        <f t="shared" si="153"/>
        <v>0</v>
      </c>
      <c r="BG381" s="30">
        <v>500</v>
      </c>
      <c r="BH381" s="30">
        <v>264</v>
      </c>
      <c r="BI381" s="30">
        <v>400</v>
      </c>
      <c r="BJ381" s="30">
        <v>0.93869999999999998</v>
      </c>
      <c r="BK381" s="1635">
        <f t="shared" si="181"/>
        <v>0.28572095036697764</v>
      </c>
      <c r="BL381" s="30">
        <v>52680</v>
      </c>
      <c r="BM381" s="30">
        <f t="shared" si="154"/>
        <v>110625</v>
      </c>
      <c r="BN381" s="30">
        <f t="shared" si="155"/>
        <v>0</v>
      </c>
    </row>
    <row r="382" spans="1:66">
      <c r="A382" t="s">
        <v>2963</v>
      </c>
      <c r="B382">
        <v>6220</v>
      </c>
      <c r="C382">
        <v>140</v>
      </c>
      <c r="D382" s="30">
        <v>376</v>
      </c>
      <c r="E382" s="30" t="s">
        <v>3348</v>
      </c>
      <c r="F382" s="30" t="s">
        <v>1737</v>
      </c>
      <c r="G382" s="30" t="s">
        <v>2143</v>
      </c>
      <c r="H382" s="30" t="s">
        <v>2142</v>
      </c>
      <c r="I382" s="30">
        <v>33</v>
      </c>
      <c r="J382" s="30">
        <v>500</v>
      </c>
      <c r="K382" s="30">
        <v>500</v>
      </c>
      <c r="L382" s="30">
        <v>54</v>
      </c>
      <c r="M382" s="30">
        <v>400</v>
      </c>
      <c r="N382" s="30">
        <v>0.6139</v>
      </c>
      <c r="O382" s="1635">
        <f t="shared" si="175"/>
        <v>0.39969110664663687</v>
      </c>
      <c r="P382" s="30">
        <v>9540</v>
      </c>
      <c r="Q382" s="30">
        <f t="shared" si="142"/>
        <v>14321</v>
      </c>
      <c r="R382" s="30">
        <f t="shared" si="143"/>
        <v>0</v>
      </c>
      <c r="S382" s="30">
        <v>500</v>
      </c>
      <c r="T382" s="30">
        <v>65.400000000000006</v>
      </c>
      <c r="U382" s="30">
        <v>400</v>
      </c>
      <c r="V382" s="30">
        <v>0.62639999999999996</v>
      </c>
      <c r="W382" s="1635">
        <f t="shared" si="176"/>
        <v>0.32638736916000471</v>
      </c>
      <c r="X382" s="30">
        <v>9948</v>
      </c>
      <c r="Y382" s="30">
        <f t="shared" si="144"/>
        <v>18287</v>
      </c>
      <c r="Z382" s="30">
        <f t="shared" si="145"/>
        <v>0</v>
      </c>
      <c r="AA382" s="30">
        <v>500</v>
      </c>
      <c r="AB382" s="30">
        <v>76.2</v>
      </c>
      <c r="AC382" s="30">
        <v>400</v>
      </c>
      <c r="AD382" s="30">
        <v>0.66310000000000002</v>
      </c>
      <c r="AE382" s="1635">
        <f t="shared" si="177"/>
        <v>0.36910067285172521</v>
      </c>
      <c r="AF382" s="30">
        <v>13428</v>
      </c>
      <c r="AG382" s="30">
        <f t="shared" si="146"/>
        <v>21828</v>
      </c>
      <c r="AH382" s="30">
        <f t="shared" si="147"/>
        <v>0</v>
      </c>
      <c r="AI382" s="30">
        <v>500</v>
      </c>
      <c r="AJ382" s="30">
        <v>70.2</v>
      </c>
      <c r="AK382" s="30">
        <v>400</v>
      </c>
      <c r="AL382" s="30">
        <v>0.68300000000000005</v>
      </c>
      <c r="AM382" s="1635">
        <f t="shared" si="178"/>
        <v>0.3490105861049988</v>
      </c>
      <c r="AN382" s="30">
        <v>12450</v>
      </c>
      <c r="AO382" s="30">
        <f t="shared" si="148"/>
        <v>21403</v>
      </c>
      <c r="AP382" s="30">
        <f t="shared" si="149"/>
        <v>0</v>
      </c>
      <c r="AQ382" s="30">
        <v>500</v>
      </c>
      <c r="AR382" s="30">
        <v>72</v>
      </c>
      <c r="AS382" s="30">
        <v>400</v>
      </c>
      <c r="AT382" s="30">
        <v>0.63049999999999995</v>
      </c>
      <c r="AU382" s="1635">
        <f t="shared" si="179"/>
        <v>0.41622965217910352</v>
      </c>
      <c r="AV382" s="30">
        <v>14058</v>
      </c>
      <c r="AW382" s="30">
        <f t="shared" si="150"/>
        <v>20265</v>
      </c>
      <c r="AX382" s="30">
        <f t="shared" si="151"/>
        <v>0</v>
      </c>
      <c r="AY382" s="30">
        <v>500</v>
      </c>
      <c r="AZ382" s="30">
        <v>82.2</v>
      </c>
      <c r="BA382" s="30">
        <v>400</v>
      </c>
      <c r="BB382" s="30">
        <v>0.66359999999999997</v>
      </c>
      <c r="BC382" s="1635">
        <f t="shared" si="180"/>
        <v>0.22869799618390582</v>
      </c>
      <c r="BD382" s="30">
        <v>8982</v>
      </c>
      <c r="BE382" s="30">
        <f t="shared" si="152"/>
        <v>23565</v>
      </c>
      <c r="BF382" s="30">
        <f t="shared" si="153"/>
        <v>0</v>
      </c>
      <c r="BG382" s="30">
        <v>500</v>
      </c>
      <c r="BH382" s="30">
        <v>92.4</v>
      </c>
      <c r="BI382" s="30">
        <v>400</v>
      </c>
      <c r="BJ382" s="30">
        <v>0.69679999999999997</v>
      </c>
      <c r="BK382" s="1635">
        <f t="shared" si="181"/>
        <v>0.43238337653359321</v>
      </c>
      <c r="BL382" s="30">
        <v>20712</v>
      </c>
      <c r="BM382" s="30">
        <f t="shared" si="154"/>
        <v>28741</v>
      </c>
      <c r="BN382" s="30">
        <f t="shared" si="155"/>
        <v>0</v>
      </c>
    </row>
    <row r="383" spans="1:66">
      <c r="A383" t="s">
        <v>3757</v>
      </c>
      <c r="B383">
        <v>6220</v>
      </c>
      <c r="C383">
        <v>178</v>
      </c>
      <c r="D383" s="30">
        <v>377</v>
      </c>
      <c r="E383" s="30" t="s">
        <v>3758</v>
      </c>
      <c r="F383" s="30" t="s">
        <v>3759</v>
      </c>
      <c r="G383" s="30" t="s">
        <v>2143</v>
      </c>
      <c r="H383" s="30" t="s">
        <v>1487</v>
      </c>
      <c r="I383" s="30">
        <v>11</v>
      </c>
      <c r="J383" s="30">
        <v>500</v>
      </c>
      <c r="K383" s="30">
        <v>500</v>
      </c>
      <c r="L383" s="30">
        <v>120</v>
      </c>
      <c r="M383" s="30">
        <v>500</v>
      </c>
      <c r="N383" s="30">
        <v>0.92420000000000002</v>
      </c>
      <c r="O383" s="1635">
        <f t="shared" si="175"/>
        <v>0.61113916340057861</v>
      </c>
      <c r="P383" s="30">
        <v>48800</v>
      </c>
      <c r="Q383" s="30">
        <f t="shared" si="142"/>
        <v>47911</v>
      </c>
      <c r="R383" s="30">
        <f t="shared" si="143"/>
        <v>889</v>
      </c>
      <c r="S383" s="30">
        <v>500</v>
      </c>
      <c r="T383" s="30">
        <v>140</v>
      </c>
      <c r="U383" s="30">
        <v>500</v>
      </c>
      <c r="V383" s="30">
        <v>0.93730000000000002</v>
      </c>
      <c r="W383" s="1635">
        <f t="shared" si="176"/>
        <v>0.48960777787228504</v>
      </c>
      <c r="X383" s="30">
        <v>47800</v>
      </c>
      <c r="Y383" s="30">
        <f t="shared" si="144"/>
        <v>58578</v>
      </c>
      <c r="Z383" s="30">
        <f t="shared" si="145"/>
        <v>0</v>
      </c>
      <c r="AA383" s="30">
        <v>500</v>
      </c>
      <c r="AB383" s="30">
        <v>140</v>
      </c>
      <c r="AC383" s="30">
        <v>500</v>
      </c>
      <c r="AD383" s="30">
        <v>0.94040000000000001</v>
      </c>
      <c r="AE383" s="1635">
        <f t="shared" si="177"/>
        <v>0.63296267039355081</v>
      </c>
      <c r="AF383" s="30">
        <v>60000</v>
      </c>
      <c r="AG383" s="30">
        <f t="shared" si="146"/>
        <v>56875</v>
      </c>
      <c r="AH383" s="30">
        <f t="shared" si="147"/>
        <v>3125</v>
      </c>
      <c r="AI383" s="30">
        <v>500</v>
      </c>
      <c r="AJ383" s="30">
        <v>120</v>
      </c>
      <c r="AK383" s="30">
        <v>500</v>
      </c>
      <c r="AL383" s="30">
        <v>0.93049999999999999</v>
      </c>
      <c r="AM383" s="1635">
        <f t="shared" si="178"/>
        <v>0.58019833634747575</v>
      </c>
      <c r="AN383" s="30">
        <v>48200</v>
      </c>
      <c r="AO383" s="30">
        <f t="shared" si="148"/>
        <v>49845</v>
      </c>
      <c r="AP383" s="30">
        <f t="shared" si="149"/>
        <v>0</v>
      </c>
      <c r="AQ383" s="30">
        <v>500</v>
      </c>
      <c r="AR383" s="30">
        <v>140</v>
      </c>
      <c r="AS383" s="30">
        <v>500</v>
      </c>
      <c r="AT383" s="30">
        <v>0.9274</v>
      </c>
      <c r="AU383" s="1635">
        <f t="shared" si="179"/>
        <v>0.47620041428607868</v>
      </c>
      <c r="AV383" s="30">
        <v>46000</v>
      </c>
      <c r="AW383" s="30">
        <f t="shared" si="150"/>
        <v>57959</v>
      </c>
      <c r="AX383" s="30">
        <f t="shared" si="151"/>
        <v>0</v>
      </c>
      <c r="AY383" s="30">
        <v>500</v>
      </c>
      <c r="AZ383" s="30">
        <v>120</v>
      </c>
      <c r="BA383" s="30">
        <v>500</v>
      </c>
      <c r="BB383" s="30">
        <v>0.92159999999999997</v>
      </c>
      <c r="BC383" s="1635">
        <f t="shared" si="180"/>
        <v>0.59025768389917699</v>
      </c>
      <c r="BD383" s="30">
        <v>47000</v>
      </c>
      <c r="BE383" s="30">
        <f t="shared" si="152"/>
        <v>47776</v>
      </c>
      <c r="BF383" s="30">
        <f t="shared" si="153"/>
        <v>0</v>
      </c>
      <c r="BG383" s="30">
        <v>500</v>
      </c>
      <c r="BH383" s="30">
        <v>120</v>
      </c>
      <c r="BI383" s="30">
        <v>500</v>
      </c>
      <c r="BJ383" s="30">
        <v>0.91710000000000003</v>
      </c>
      <c r="BK383" s="1635">
        <f t="shared" si="181"/>
        <v>0.43234693745947661</v>
      </c>
      <c r="BL383" s="30">
        <v>35400</v>
      </c>
      <c r="BM383" s="30">
        <f t="shared" si="154"/>
        <v>49127</v>
      </c>
      <c r="BN383" s="30">
        <f t="shared" si="155"/>
        <v>0</v>
      </c>
    </row>
    <row r="384" spans="1:66">
      <c r="A384" t="s">
        <v>2965</v>
      </c>
      <c r="B384">
        <v>1230</v>
      </c>
      <c r="C384">
        <v>90</v>
      </c>
      <c r="D384" s="30">
        <v>378</v>
      </c>
      <c r="E384" s="30" t="s">
        <v>3349</v>
      </c>
      <c r="F384" s="30" t="s">
        <v>2966</v>
      </c>
      <c r="G384" s="30" t="s">
        <v>2143</v>
      </c>
      <c r="H384" s="30" t="s">
        <v>2142</v>
      </c>
      <c r="I384" s="30">
        <v>33</v>
      </c>
      <c r="J384" s="30">
        <v>506</v>
      </c>
      <c r="K384" s="30">
        <v>506</v>
      </c>
      <c r="L384" s="30">
        <v>372</v>
      </c>
      <c r="M384" s="30">
        <v>404.8</v>
      </c>
      <c r="N384" s="30">
        <v>0.98619999999999997</v>
      </c>
      <c r="O384" s="1635">
        <f t="shared" si="175"/>
        <v>0.69893745152640485</v>
      </c>
      <c r="P384" s="30">
        <v>184620</v>
      </c>
      <c r="Q384" s="30">
        <f t="shared" si="142"/>
        <v>158486</v>
      </c>
      <c r="R384" s="30">
        <f t="shared" si="143"/>
        <v>26134</v>
      </c>
      <c r="S384" s="30">
        <v>506</v>
      </c>
      <c r="T384" s="30">
        <v>396.48</v>
      </c>
      <c r="U384" s="30">
        <v>404.8</v>
      </c>
      <c r="V384" s="30">
        <v>0.98550000000000004</v>
      </c>
      <c r="W384" s="1635">
        <f t="shared" si="176"/>
        <v>0.67181762677467338</v>
      </c>
      <c r="X384" s="30">
        <v>195300</v>
      </c>
      <c r="Y384" s="30">
        <f t="shared" si="144"/>
        <v>174422</v>
      </c>
      <c r="Z384" s="30">
        <f t="shared" si="145"/>
        <v>20878</v>
      </c>
      <c r="AA384" s="30">
        <v>506</v>
      </c>
      <c r="AB384" s="30">
        <v>449.28</v>
      </c>
      <c r="AC384" s="30">
        <v>449.28</v>
      </c>
      <c r="AD384" s="30">
        <v>0.98680000000000001</v>
      </c>
      <c r="AE384" s="1635">
        <f t="shared" si="177"/>
        <v>0.62027812711841901</v>
      </c>
      <c r="AF384" s="30">
        <v>198000</v>
      </c>
      <c r="AG384" s="30">
        <f t="shared" si="146"/>
        <v>191527</v>
      </c>
      <c r="AH384" s="30">
        <f t="shared" si="147"/>
        <v>6473</v>
      </c>
      <c r="AI384" s="30">
        <v>506</v>
      </c>
      <c r="AJ384" s="30">
        <v>413.04</v>
      </c>
      <c r="AK384" s="30">
        <v>413.04</v>
      </c>
      <c r="AL384" s="30">
        <v>0.98609999999999998</v>
      </c>
      <c r="AM384" s="1635">
        <f t="shared" si="178"/>
        <v>0.63320407834710046</v>
      </c>
      <c r="AN384" s="30">
        <v>191880</v>
      </c>
      <c r="AO384" s="30">
        <f t="shared" si="148"/>
        <v>181818</v>
      </c>
      <c r="AP384" s="30">
        <f t="shared" si="149"/>
        <v>10062</v>
      </c>
      <c r="AQ384" s="30">
        <v>506</v>
      </c>
      <c r="AR384" s="30">
        <v>444</v>
      </c>
      <c r="AS384" s="30">
        <v>444</v>
      </c>
      <c r="AT384" s="30">
        <v>0.9869</v>
      </c>
      <c r="AU384" s="1635">
        <f t="shared" si="179"/>
        <v>0.5386974480486586</v>
      </c>
      <c r="AV384" s="30">
        <v>175620</v>
      </c>
      <c r="AW384" s="30">
        <f t="shared" si="150"/>
        <v>195605</v>
      </c>
      <c r="AX384" s="30">
        <f t="shared" si="151"/>
        <v>0</v>
      </c>
      <c r="AY384" s="30">
        <v>506</v>
      </c>
      <c r="AZ384" s="30">
        <v>394.56</v>
      </c>
      <c r="BA384" s="30">
        <v>404.8</v>
      </c>
      <c r="BB384" s="30">
        <v>0.98519999999999996</v>
      </c>
      <c r="BC384" s="1635">
        <f t="shared" si="180"/>
        <v>0.65792771954364981</v>
      </c>
      <c r="BD384" s="30">
        <v>184140</v>
      </c>
      <c r="BE384" s="30">
        <f t="shared" si="152"/>
        <v>167927</v>
      </c>
      <c r="BF384" s="30">
        <f t="shared" si="153"/>
        <v>16213</v>
      </c>
      <c r="BG384" s="30">
        <v>506</v>
      </c>
      <c r="BH384" s="30">
        <v>426</v>
      </c>
      <c r="BI384" s="30">
        <v>426</v>
      </c>
      <c r="BJ384" s="30">
        <v>0.98319999999999996</v>
      </c>
      <c r="BK384" s="1635">
        <f t="shared" si="181"/>
        <v>0.49521958298167351</v>
      </c>
      <c r="BL384" s="30">
        <v>154320</v>
      </c>
      <c r="BM384" s="30">
        <f t="shared" si="154"/>
        <v>186972</v>
      </c>
      <c r="BN384" s="30">
        <f t="shared" si="155"/>
        <v>0</v>
      </c>
    </row>
    <row r="385" spans="1:66">
      <c r="A385" t="s">
        <v>2902</v>
      </c>
      <c r="B385">
        <v>1230</v>
      </c>
      <c r="C385">
        <v>65</v>
      </c>
      <c r="D385" s="30">
        <v>379</v>
      </c>
      <c r="E385" s="30" t="s">
        <v>3291</v>
      </c>
      <c r="F385" s="30" t="s">
        <v>535</v>
      </c>
      <c r="G385" s="30" t="s">
        <v>2143</v>
      </c>
      <c r="H385" s="30" t="s">
        <v>2142</v>
      </c>
      <c r="I385" s="30">
        <v>33</v>
      </c>
      <c r="J385" s="30">
        <v>530</v>
      </c>
      <c r="K385" s="30">
        <v>530</v>
      </c>
      <c r="L385" s="30">
        <v>312</v>
      </c>
      <c r="M385" s="30">
        <v>424</v>
      </c>
      <c r="N385" s="30">
        <v>0.99129999999999996</v>
      </c>
      <c r="O385" s="1635">
        <f t="shared" si="175"/>
        <v>0.40536966480172376</v>
      </c>
      <c r="P385" s="30">
        <v>90270</v>
      </c>
      <c r="Q385" s="30">
        <f t="shared" si="142"/>
        <v>133611</v>
      </c>
      <c r="R385" s="30">
        <f t="shared" si="143"/>
        <v>0</v>
      </c>
      <c r="S385" s="30">
        <v>530</v>
      </c>
      <c r="T385" s="30">
        <v>612</v>
      </c>
      <c r="U385" s="30">
        <v>612</v>
      </c>
      <c r="V385" s="30">
        <v>0.99939999999999996</v>
      </c>
      <c r="W385" s="1635">
        <f t="shared" si="176"/>
        <v>0.44065022188518682</v>
      </c>
      <c r="X385" s="30">
        <v>200520</v>
      </c>
      <c r="Y385" s="30">
        <f t="shared" si="144"/>
        <v>273033</v>
      </c>
      <c r="Z385" s="30">
        <f t="shared" si="145"/>
        <v>0</v>
      </c>
      <c r="AA385" s="30">
        <v>530</v>
      </c>
      <c r="AB385" s="30">
        <v>612</v>
      </c>
      <c r="AC385" s="30">
        <v>612</v>
      </c>
      <c r="AD385" s="30">
        <v>1</v>
      </c>
      <c r="AE385" s="1635">
        <f t="shared" si="177"/>
        <v>0.34504357298474947</v>
      </c>
      <c r="AF385" s="30">
        <v>152040</v>
      </c>
      <c r="AG385" s="30">
        <f t="shared" si="146"/>
        <v>264384</v>
      </c>
      <c r="AH385" s="30">
        <f t="shared" si="147"/>
        <v>0</v>
      </c>
      <c r="AI385" s="30">
        <v>530</v>
      </c>
      <c r="AJ385" s="30">
        <v>648</v>
      </c>
      <c r="AK385" s="30">
        <v>648</v>
      </c>
      <c r="AL385" s="30">
        <v>0.99919999999999998</v>
      </c>
      <c r="AM385" s="1635">
        <f t="shared" si="178"/>
        <v>0.32483174911095741</v>
      </c>
      <c r="AN385" s="30">
        <v>156480</v>
      </c>
      <c r="AO385" s="30">
        <f t="shared" si="148"/>
        <v>289036</v>
      </c>
      <c r="AP385" s="30">
        <f t="shared" si="149"/>
        <v>0</v>
      </c>
      <c r="AQ385" s="30">
        <v>530</v>
      </c>
      <c r="AR385" s="30">
        <v>504</v>
      </c>
      <c r="AS385" s="30">
        <v>504</v>
      </c>
      <c r="AT385" s="30">
        <v>1</v>
      </c>
      <c r="AU385" s="1635">
        <f t="shared" si="179"/>
        <v>0.35522273425499235</v>
      </c>
      <c r="AV385" s="30">
        <v>133200</v>
      </c>
      <c r="AW385" s="30">
        <f t="shared" si="150"/>
        <v>224986</v>
      </c>
      <c r="AX385" s="30">
        <f t="shared" si="151"/>
        <v>0</v>
      </c>
      <c r="AY385" s="30">
        <v>530</v>
      </c>
      <c r="AZ385" s="30">
        <v>468</v>
      </c>
      <c r="BA385" s="30">
        <v>468</v>
      </c>
      <c r="BB385" s="30">
        <v>1</v>
      </c>
      <c r="BC385" s="1635">
        <f t="shared" si="180"/>
        <v>0.2638888888888889</v>
      </c>
      <c r="BD385" s="30">
        <v>88920</v>
      </c>
      <c r="BE385" s="30">
        <f t="shared" si="152"/>
        <v>202176</v>
      </c>
      <c r="BF385" s="30">
        <f t="shared" si="153"/>
        <v>0</v>
      </c>
      <c r="BG385" s="30">
        <v>530</v>
      </c>
      <c r="BH385" s="30">
        <v>432</v>
      </c>
      <c r="BI385" s="30">
        <v>432</v>
      </c>
      <c r="BJ385" s="30">
        <v>0.99880000000000002</v>
      </c>
      <c r="BK385" s="1635">
        <f t="shared" si="181"/>
        <v>0.32222059541940173</v>
      </c>
      <c r="BL385" s="30">
        <v>103440</v>
      </c>
      <c r="BM385" s="30">
        <f t="shared" si="154"/>
        <v>192613</v>
      </c>
      <c r="BN385" s="30">
        <f t="shared" si="155"/>
        <v>0</v>
      </c>
    </row>
    <row r="386" spans="1:66">
      <c r="A386" t="s">
        <v>2967</v>
      </c>
      <c r="B386">
        <v>6220</v>
      </c>
      <c r="C386">
        <v>43</v>
      </c>
      <c r="D386" s="30">
        <v>380</v>
      </c>
      <c r="E386" s="30" t="s">
        <v>3350</v>
      </c>
      <c r="F386" s="30" t="s">
        <v>1533</v>
      </c>
      <c r="G386" s="30" t="s">
        <v>2143</v>
      </c>
      <c r="H386" s="30" t="s">
        <v>2142</v>
      </c>
      <c r="I386" s="30">
        <v>11</v>
      </c>
      <c r="J386" s="30">
        <v>536</v>
      </c>
      <c r="K386" s="30">
        <v>536</v>
      </c>
      <c r="L386" s="30">
        <v>80.400000000000006</v>
      </c>
      <c r="M386" s="30">
        <v>428.8</v>
      </c>
      <c r="N386" s="30">
        <v>0.96809999999999996</v>
      </c>
      <c r="O386" s="1635">
        <f t="shared" si="175"/>
        <v>0.22729635916413524</v>
      </c>
      <c r="P386" s="30">
        <v>12738</v>
      </c>
      <c r="Q386" s="30">
        <f t="shared" si="142"/>
        <v>33625</v>
      </c>
      <c r="R386" s="30">
        <f t="shared" si="143"/>
        <v>0</v>
      </c>
      <c r="S386" s="30">
        <v>536</v>
      </c>
      <c r="T386" s="30">
        <v>56.4</v>
      </c>
      <c r="U386" s="30">
        <v>428.8</v>
      </c>
      <c r="V386" s="30">
        <v>0.96530000000000005</v>
      </c>
      <c r="W386" s="1635">
        <f t="shared" si="176"/>
        <v>0.25137306872900539</v>
      </c>
      <c r="X386" s="30">
        <v>10182</v>
      </c>
      <c r="Y386" s="30">
        <f t="shared" si="144"/>
        <v>24303</v>
      </c>
      <c r="Z386" s="30">
        <f t="shared" si="145"/>
        <v>0</v>
      </c>
      <c r="AA386" s="30">
        <v>536</v>
      </c>
      <c r="AB386" s="30">
        <v>52.8</v>
      </c>
      <c r="AC386" s="30">
        <v>428.8</v>
      </c>
      <c r="AD386" s="30">
        <v>0.96389999999999998</v>
      </c>
      <c r="AE386" s="1635">
        <f t="shared" si="177"/>
        <v>0.33255445837145181</v>
      </c>
      <c r="AF386" s="30">
        <v>12186</v>
      </c>
      <c r="AG386" s="30">
        <f t="shared" si="146"/>
        <v>21986</v>
      </c>
      <c r="AH386" s="30">
        <f t="shared" si="147"/>
        <v>0</v>
      </c>
      <c r="AI386" s="30">
        <v>536</v>
      </c>
      <c r="AJ386" s="30">
        <v>50.4</v>
      </c>
      <c r="AK386" s="30">
        <v>428.8</v>
      </c>
      <c r="AL386" s="30">
        <v>0.97240000000000004</v>
      </c>
      <c r="AM386" s="1635">
        <f t="shared" si="178"/>
        <v>0.40002560163850487</v>
      </c>
      <c r="AN386" s="30">
        <v>14586</v>
      </c>
      <c r="AO386" s="30">
        <f t="shared" si="148"/>
        <v>21878</v>
      </c>
      <c r="AP386" s="30">
        <f t="shared" si="149"/>
        <v>0</v>
      </c>
      <c r="AQ386" s="30">
        <v>536</v>
      </c>
      <c r="AR386" s="30">
        <v>51.6</v>
      </c>
      <c r="AS386" s="30">
        <v>428.8</v>
      </c>
      <c r="AT386" s="30">
        <v>0.95650000000000002</v>
      </c>
      <c r="AU386" s="1635">
        <f t="shared" si="179"/>
        <v>0.32679366914389341</v>
      </c>
      <c r="AV386" s="30">
        <v>12000</v>
      </c>
      <c r="AW386" s="30">
        <f t="shared" si="150"/>
        <v>22032</v>
      </c>
      <c r="AX386" s="30">
        <f t="shared" si="151"/>
        <v>0</v>
      </c>
      <c r="AY386" s="30">
        <v>536</v>
      </c>
      <c r="AZ386" s="30">
        <v>55.2</v>
      </c>
      <c r="BA386" s="30">
        <v>428.8</v>
      </c>
      <c r="BB386" s="30">
        <v>0.97070000000000001</v>
      </c>
      <c r="BC386" s="1635">
        <f t="shared" si="180"/>
        <v>0.34541660010281938</v>
      </c>
      <c r="BD386" s="30">
        <v>13326</v>
      </c>
      <c r="BE386" s="30">
        <f t="shared" si="152"/>
        <v>23148</v>
      </c>
      <c r="BF386" s="30">
        <f t="shared" si="153"/>
        <v>0</v>
      </c>
      <c r="BG386" s="30">
        <v>536</v>
      </c>
      <c r="BH386" s="30">
        <v>72</v>
      </c>
      <c r="BI386" s="30">
        <v>428.8</v>
      </c>
      <c r="BJ386" s="30">
        <v>0.9677</v>
      </c>
      <c r="BK386" s="1635">
        <f t="shared" si="181"/>
        <v>0.28739671311682763</v>
      </c>
      <c r="BL386" s="30">
        <v>14898</v>
      </c>
      <c r="BM386" s="30">
        <f t="shared" si="154"/>
        <v>31103</v>
      </c>
      <c r="BN386" s="30">
        <f t="shared" si="155"/>
        <v>0</v>
      </c>
    </row>
    <row r="387" spans="1:66">
      <c r="A387" t="s">
        <v>2993</v>
      </c>
      <c r="B387">
        <v>1280</v>
      </c>
      <c r="C387">
        <v>4</v>
      </c>
      <c r="D387" s="30">
        <v>381</v>
      </c>
      <c r="E387" s="30">
        <v>42892</v>
      </c>
      <c r="F387" s="30" t="s">
        <v>1777</v>
      </c>
      <c r="G387" s="30" t="s">
        <v>2143</v>
      </c>
      <c r="H387" s="30" t="s">
        <v>2142</v>
      </c>
      <c r="I387" s="30">
        <v>33</v>
      </c>
      <c r="J387" s="30">
        <v>550</v>
      </c>
      <c r="K387" s="30">
        <v>550</v>
      </c>
      <c r="L387" s="30">
        <v>30</v>
      </c>
      <c r="M387" s="30">
        <v>440</v>
      </c>
      <c r="N387" s="30">
        <v>0.77780000000000005</v>
      </c>
      <c r="O387" s="1635">
        <f t="shared" si="175"/>
        <v>0.18749464301019972</v>
      </c>
      <c r="P387" s="30">
        <v>3150</v>
      </c>
      <c r="Q387" s="30">
        <f t="shared" si="142"/>
        <v>10080</v>
      </c>
      <c r="R387" s="30">
        <f t="shared" si="143"/>
        <v>0</v>
      </c>
      <c r="S387" s="30">
        <v>550</v>
      </c>
      <c r="T387" s="30">
        <v>15</v>
      </c>
      <c r="U387" s="30">
        <v>440</v>
      </c>
      <c r="V387" s="30">
        <v>0.59260000000000002</v>
      </c>
      <c r="W387" s="1635">
        <f t="shared" si="176"/>
        <v>0.36289868957283195</v>
      </c>
      <c r="X387" s="30">
        <v>2400</v>
      </c>
      <c r="Y387" s="30">
        <f t="shared" si="144"/>
        <v>3968</v>
      </c>
      <c r="Z387" s="30">
        <f t="shared" si="145"/>
        <v>0</v>
      </c>
      <c r="AA387" s="30">
        <v>550</v>
      </c>
      <c r="AB387" s="30">
        <v>30</v>
      </c>
      <c r="AC387" s="30">
        <v>440</v>
      </c>
      <c r="AD387" s="30">
        <v>0.59260000000000002</v>
      </c>
      <c r="AE387" s="1635">
        <f t="shared" si="177"/>
        <v>0.18749765627929652</v>
      </c>
      <c r="AF387" s="30">
        <v>2400</v>
      </c>
      <c r="AG387" s="30">
        <f t="shared" si="146"/>
        <v>7680</v>
      </c>
      <c r="AH387" s="30">
        <f t="shared" si="147"/>
        <v>0</v>
      </c>
      <c r="AI387" s="30">
        <v>550</v>
      </c>
      <c r="AJ387" s="30">
        <v>15</v>
      </c>
      <c r="AK387" s="30">
        <v>440</v>
      </c>
      <c r="AL387" s="30">
        <v>0.64</v>
      </c>
      <c r="AM387" s="1635">
        <f t="shared" si="178"/>
        <v>0.33602150537634407</v>
      </c>
      <c r="AN387" s="30">
        <v>2400</v>
      </c>
      <c r="AO387" s="30">
        <f t="shared" si="148"/>
        <v>4285</v>
      </c>
      <c r="AP387" s="30">
        <f t="shared" si="149"/>
        <v>0</v>
      </c>
      <c r="AQ387" s="30">
        <v>550</v>
      </c>
      <c r="AR387" s="30">
        <v>15</v>
      </c>
      <c r="AS387" s="30">
        <v>440</v>
      </c>
      <c r="AT387" s="30">
        <v>0.92589999999999995</v>
      </c>
      <c r="AU387" s="1635">
        <f t="shared" si="179"/>
        <v>0.3629133873812983</v>
      </c>
      <c r="AV387" s="30">
        <v>3750</v>
      </c>
      <c r="AW387" s="30">
        <f t="shared" si="150"/>
        <v>6200</v>
      </c>
      <c r="AX387" s="30">
        <f t="shared" si="151"/>
        <v>0</v>
      </c>
      <c r="AY387" s="30">
        <v>550</v>
      </c>
      <c r="AZ387" s="30">
        <v>15</v>
      </c>
      <c r="BA387" s="30">
        <v>440</v>
      </c>
      <c r="BB387" s="30">
        <v>0.84209999999999996</v>
      </c>
      <c r="BC387" s="1635">
        <f t="shared" si="180"/>
        <v>0.26389053820475267</v>
      </c>
      <c r="BD387" s="30">
        <v>2400</v>
      </c>
      <c r="BE387" s="30">
        <f t="shared" si="152"/>
        <v>5457</v>
      </c>
      <c r="BF387" s="30">
        <f t="shared" si="153"/>
        <v>0</v>
      </c>
      <c r="BG387" s="30">
        <v>550</v>
      </c>
      <c r="BH387" s="30">
        <v>15</v>
      </c>
      <c r="BI387" s="30">
        <v>440</v>
      </c>
      <c r="BJ387" s="30">
        <v>0.82499999999999996</v>
      </c>
      <c r="BK387" s="1635">
        <f t="shared" si="181"/>
        <v>0.5376344086021505</v>
      </c>
      <c r="BL387" s="30">
        <v>4950</v>
      </c>
      <c r="BM387" s="30">
        <f t="shared" si="154"/>
        <v>5524</v>
      </c>
      <c r="BN387" s="30">
        <f t="shared" si="155"/>
        <v>0</v>
      </c>
    </row>
    <row r="388" spans="1:66">
      <c r="A388" t="s">
        <v>3760</v>
      </c>
      <c r="B388">
        <v>1240</v>
      </c>
      <c r="C388">
        <v>54</v>
      </c>
      <c r="D388" s="30">
        <v>382</v>
      </c>
      <c r="E388" s="30" t="s">
        <v>3761</v>
      </c>
      <c r="F388" s="30" t="s">
        <v>3762</v>
      </c>
      <c r="G388" s="30" t="s">
        <v>2143</v>
      </c>
      <c r="H388" s="30" t="s">
        <v>2142</v>
      </c>
      <c r="I388" s="30">
        <v>11</v>
      </c>
      <c r="J388" s="30">
        <v>555</v>
      </c>
      <c r="K388" s="30">
        <v>555</v>
      </c>
      <c r="L388" s="30">
        <v>320</v>
      </c>
      <c r="M388" s="30">
        <v>444</v>
      </c>
      <c r="N388" s="30">
        <v>1</v>
      </c>
      <c r="O388" s="1635">
        <f t="shared" si="175"/>
        <v>0.69340277777777781</v>
      </c>
      <c r="P388" s="30">
        <v>159760</v>
      </c>
      <c r="Q388" s="30">
        <f t="shared" si="142"/>
        <v>138240</v>
      </c>
      <c r="R388" s="30">
        <f t="shared" si="143"/>
        <v>21520</v>
      </c>
      <c r="S388" s="30">
        <v>555</v>
      </c>
      <c r="T388" s="30">
        <v>320</v>
      </c>
      <c r="U388" s="30">
        <v>444</v>
      </c>
      <c r="V388" s="30">
        <v>0.99970000000000003</v>
      </c>
      <c r="W388" s="1635">
        <f t="shared" si="176"/>
        <v>0.61728868122802427</v>
      </c>
      <c r="X388" s="30">
        <v>146920</v>
      </c>
      <c r="Y388" s="30">
        <f t="shared" si="144"/>
        <v>142805</v>
      </c>
      <c r="Z388" s="30">
        <f t="shared" si="145"/>
        <v>4115</v>
      </c>
      <c r="AA388" s="30">
        <v>555</v>
      </c>
      <c r="AB388" s="30">
        <v>320</v>
      </c>
      <c r="AC388" s="30">
        <v>444</v>
      </c>
      <c r="AD388" s="30">
        <v>1</v>
      </c>
      <c r="AE388" s="1635">
        <f t="shared" si="177"/>
        <v>0.72847222222222219</v>
      </c>
      <c r="AF388" s="30">
        <v>167840</v>
      </c>
      <c r="AG388" s="30">
        <f t="shared" si="146"/>
        <v>138240</v>
      </c>
      <c r="AH388" s="30">
        <f t="shared" si="147"/>
        <v>29600</v>
      </c>
      <c r="AI388" s="30">
        <v>555</v>
      </c>
      <c r="AJ388" s="30">
        <v>320</v>
      </c>
      <c r="AK388" s="30">
        <v>444</v>
      </c>
      <c r="AL388" s="30">
        <v>1</v>
      </c>
      <c r="AM388" s="1635">
        <f t="shared" si="178"/>
        <v>0.60903897849462363</v>
      </c>
      <c r="AN388" s="30">
        <v>145000</v>
      </c>
      <c r="AO388" s="30">
        <f t="shared" si="148"/>
        <v>142848</v>
      </c>
      <c r="AP388" s="30">
        <f t="shared" si="149"/>
        <v>2152</v>
      </c>
      <c r="AQ388" s="30">
        <v>555</v>
      </c>
      <c r="AR388" s="30">
        <v>320</v>
      </c>
      <c r="AS388" s="30">
        <v>444</v>
      </c>
      <c r="AT388" s="30">
        <v>1</v>
      </c>
      <c r="AU388" s="1635">
        <f t="shared" si="179"/>
        <v>0.62180779569892475</v>
      </c>
      <c r="AV388" s="30">
        <v>148040</v>
      </c>
      <c r="AW388" s="30">
        <f t="shared" si="150"/>
        <v>142848</v>
      </c>
      <c r="AX388" s="30">
        <f t="shared" si="151"/>
        <v>5192</v>
      </c>
      <c r="AY388" s="30">
        <v>555</v>
      </c>
      <c r="AZ388" s="30">
        <v>320</v>
      </c>
      <c r="BA388" s="30">
        <v>444</v>
      </c>
      <c r="BB388" s="30">
        <v>0.99770000000000003</v>
      </c>
      <c r="BC388" s="1635">
        <f t="shared" si="180"/>
        <v>0.67011765950575208</v>
      </c>
      <c r="BD388" s="30">
        <v>154040</v>
      </c>
      <c r="BE388" s="30">
        <f t="shared" si="152"/>
        <v>137922</v>
      </c>
      <c r="BF388" s="30">
        <f t="shared" si="153"/>
        <v>16118</v>
      </c>
      <c r="BG388" s="30">
        <v>555</v>
      </c>
      <c r="BH388" s="30">
        <v>320</v>
      </c>
      <c r="BI388" s="30">
        <v>444</v>
      </c>
      <c r="BJ388" s="30">
        <v>0.99970000000000003</v>
      </c>
      <c r="BK388" s="1635">
        <f t="shared" si="181"/>
        <v>0.60703694979461575</v>
      </c>
      <c r="BL388" s="30">
        <v>144480</v>
      </c>
      <c r="BM388" s="30">
        <f t="shared" si="154"/>
        <v>142805</v>
      </c>
      <c r="BN388" s="30">
        <f t="shared" si="155"/>
        <v>1675</v>
      </c>
    </row>
    <row r="389" spans="1:66">
      <c r="A389" t="s">
        <v>2969</v>
      </c>
      <c r="B389">
        <v>1250</v>
      </c>
      <c r="C389">
        <v>28</v>
      </c>
      <c r="D389" s="30">
        <v>383</v>
      </c>
      <c r="E389" s="30" t="s">
        <v>3352</v>
      </c>
      <c r="F389" s="30" t="s">
        <v>2222</v>
      </c>
      <c r="G389" s="30" t="s">
        <v>2143</v>
      </c>
      <c r="H389" s="30" t="s">
        <v>2142</v>
      </c>
      <c r="I389" s="30">
        <v>33</v>
      </c>
      <c r="J389" s="30">
        <v>555</v>
      </c>
      <c r="K389" s="30">
        <v>555</v>
      </c>
      <c r="L389" s="30">
        <v>450</v>
      </c>
      <c r="M389" s="30">
        <v>450</v>
      </c>
      <c r="N389" s="30">
        <v>0.89029999999999998</v>
      </c>
      <c r="O389" s="1635">
        <f t="shared" si="175"/>
        <v>0.31481273478353111</v>
      </c>
      <c r="P389" s="30">
        <v>90810</v>
      </c>
      <c r="Q389" s="30">
        <f t="shared" si="142"/>
        <v>173074</v>
      </c>
      <c r="R389" s="30">
        <f t="shared" si="143"/>
        <v>0</v>
      </c>
      <c r="S389" s="30">
        <v>555</v>
      </c>
      <c r="T389" s="30">
        <v>480</v>
      </c>
      <c r="U389" s="30">
        <v>480</v>
      </c>
      <c r="V389" s="30">
        <v>0.9</v>
      </c>
      <c r="W389" s="1635">
        <f t="shared" si="176"/>
        <v>0.13440860215053763</v>
      </c>
      <c r="X389" s="30">
        <v>43200</v>
      </c>
      <c r="Y389" s="30">
        <f t="shared" si="144"/>
        <v>192845</v>
      </c>
      <c r="Z389" s="30">
        <f t="shared" si="145"/>
        <v>0</v>
      </c>
      <c r="AA389" s="30">
        <v>555</v>
      </c>
      <c r="AB389" s="30">
        <v>450</v>
      </c>
      <c r="AC389" s="30">
        <v>450</v>
      </c>
      <c r="AD389" s="30">
        <v>0.86870000000000003</v>
      </c>
      <c r="AE389" s="1635">
        <f t="shared" si="177"/>
        <v>9.1665281028697629E-2</v>
      </c>
      <c r="AF389" s="30">
        <v>25800</v>
      </c>
      <c r="AG389" s="30">
        <f t="shared" si="146"/>
        <v>168875</v>
      </c>
      <c r="AH389" s="30">
        <f t="shared" si="147"/>
        <v>0</v>
      </c>
      <c r="AI389" s="30">
        <v>555</v>
      </c>
      <c r="AJ389" s="30">
        <v>450</v>
      </c>
      <c r="AK389" s="30">
        <v>450</v>
      </c>
      <c r="AL389" s="30">
        <v>0.91100000000000003</v>
      </c>
      <c r="AM389" s="1635">
        <f t="shared" si="178"/>
        <v>0.34229193961498061</v>
      </c>
      <c r="AN389" s="30">
        <v>104400</v>
      </c>
      <c r="AO389" s="30">
        <f t="shared" si="148"/>
        <v>183002</v>
      </c>
      <c r="AP389" s="30">
        <f t="shared" si="149"/>
        <v>0</v>
      </c>
      <c r="AQ389" s="30">
        <v>555</v>
      </c>
      <c r="AR389" s="30">
        <v>430.8</v>
      </c>
      <c r="AS389" s="30">
        <v>444</v>
      </c>
      <c r="AT389" s="30">
        <v>0.9</v>
      </c>
      <c r="AU389" s="1635">
        <f t="shared" si="179"/>
        <v>0.20591847126126936</v>
      </c>
      <c r="AV389" s="30">
        <v>59400</v>
      </c>
      <c r="AW389" s="30">
        <f t="shared" si="150"/>
        <v>173078</v>
      </c>
      <c r="AX389" s="30">
        <f t="shared" si="151"/>
        <v>0</v>
      </c>
      <c r="AY389" s="30">
        <v>555</v>
      </c>
      <c r="AZ389" s="30">
        <v>450</v>
      </c>
      <c r="BA389" s="30">
        <v>450</v>
      </c>
      <c r="BB389" s="30">
        <v>0.89429999999999998</v>
      </c>
      <c r="BC389" s="1635">
        <f t="shared" si="180"/>
        <v>0.21017886946546233</v>
      </c>
      <c r="BD389" s="30">
        <v>60900</v>
      </c>
      <c r="BE389" s="30">
        <f t="shared" si="152"/>
        <v>173852</v>
      </c>
      <c r="BF389" s="30">
        <f t="shared" si="153"/>
        <v>0</v>
      </c>
      <c r="BG389" s="30">
        <v>555</v>
      </c>
      <c r="BH389" s="30">
        <v>450</v>
      </c>
      <c r="BI389" s="30">
        <v>450</v>
      </c>
      <c r="BJ389" s="30">
        <v>0.88</v>
      </c>
      <c r="BK389" s="1635">
        <f t="shared" si="181"/>
        <v>0.33602150537634407</v>
      </c>
      <c r="BL389" s="30">
        <v>99000</v>
      </c>
      <c r="BM389" s="30">
        <f t="shared" si="154"/>
        <v>176774</v>
      </c>
      <c r="BN389" s="30">
        <f t="shared" si="155"/>
        <v>0</v>
      </c>
    </row>
    <row r="390" spans="1:66">
      <c r="A390" t="s">
        <v>2970</v>
      </c>
      <c r="B390">
        <v>1280</v>
      </c>
      <c r="C390">
        <v>2</v>
      </c>
      <c r="D390" s="30">
        <v>384</v>
      </c>
      <c r="E390" s="30">
        <v>28910</v>
      </c>
      <c r="F390" s="30" t="s">
        <v>538</v>
      </c>
      <c r="G390" s="30" t="s">
        <v>2143</v>
      </c>
      <c r="H390" s="30" t="s">
        <v>2142</v>
      </c>
      <c r="I390" s="30">
        <v>33</v>
      </c>
      <c r="J390" s="30">
        <v>555</v>
      </c>
      <c r="K390" s="30">
        <v>555</v>
      </c>
      <c r="L390" s="30">
        <v>270</v>
      </c>
      <c r="M390" s="30">
        <v>444</v>
      </c>
      <c r="N390" s="30">
        <v>0.96030000000000004</v>
      </c>
      <c r="O390" s="1635">
        <f t="shared" si="175"/>
        <v>0.46603234843021019</v>
      </c>
      <c r="P390" s="30">
        <v>87000</v>
      </c>
      <c r="Q390" s="30">
        <f t="shared" si="142"/>
        <v>112009</v>
      </c>
      <c r="R390" s="30">
        <f t="shared" si="143"/>
        <v>0</v>
      </c>
      <c r="S390" s="30">
        <v>555</v>
      </c>
      <c r="T390" s="30">
        <v>255</v>
      </c>
      <c r="U390" s="30">
        <v>444</v>
      </c>
      <c r="V390" s="30">
        <v>0.96199999999999997</v>
      </c>
      <c r="W390" s="1635">
        <f t="shared" si="176"/>
        <v>0.43723478258582626</v>
      </c>
      <c r="X390" s="30">
        <v>79800</v>
      </c>
      <c r="Y390" s="30">
        <f t="shared" si="144"/>
        <v>109506</v>
      </c>
      <c r="Z390" s="30">
        <f t="shared" si="145"/>
        <v>0</v>
      </c>
      <c r="AA390" s="30">
        <v>555</v>
      </c>
      <c r="AB390" s="30">
        <v>210</v>
      </c>
      <c r="AC390" s="30">
        <v>444</v>
      </c>
      <c r="AD390" s="30">
        <v>0.96960000000000002</v>
      </c>
      <c r="AE390" s="1635">
        <f t="shared" si="177"/>
        <v>0.58729831316464987</v>
      </c>
      <c r="AF390" s="30">
        <v>86100</v>
      </c>
      <c r="AG390" s="30">
        <f t="shared" si="146"/>
        <v>87962</v>
      </c>
      <c r="AH390" s="30">
        <f t="shared" si="147"/>
        <v>0</v>
      </c>
      <c r="AI390" s="30">
        <v>555</v>
      </c>
      <c r="AJ390" s="30">
        <v>255</v>
      </c>
      <c r="AK390" s="30">
        <v>444</v>
      </c>
      <c r="AL390" s="30">
        <v>0.97189999999999999</v>
      </c>
      <c r="AM390" s="1635">
        <f t="shared" si="178"/>
        <v>0.28147035427323086</v>
      </c>
      <c r="AN390" s="30">
        <v>51900</v>
      </c>
      <c r="AO390" s="30">
        <f t="shared" si="148"/>
        <v>110633</v>
      </c>
      <c r="AP390" s="30">
        <f t="shared" si="149"/>
        <v>0</v>
      </c>
      <c r="AQ390" s="30">
        <v>555</v>
      </c>
      <c r="AR390" s="30">
        <v>252</v>
      </c>
      <c r="AS390" s="30">
        <v>444</v>
      </c>
      <c r="AT390" s="30">
        <v>0.94510000000000005</v>
      </c>
      <c r="AU390" s="1635">
        <f t="shared" si="179"/>
        <v>0.39617391083868431</v>
      </c>
      <c r="AV390" s="30">
        <v>70200</v>
      </c>
      <c r="AW390" s="30">
        <f t="shared" si="150"/>
        <v>106317</v>
      </c>
      <c r="AX390" s="30">
        <f t="shared" si="151"/>
        <v>0</v>
      </c>
      <c r="AY390" s="30">
        <v>555</v>
      </c>
      <c r="AZ390" s="30">
        <v>0</v>
      </c>
      <c r="BA390" s="30">
        <v>444</v>
      </c>
      <c r="BB390" s="30">
        <v>0</v>
      </c>
      <c r="BC390" s="1635">
        <v>0</v>
      </c>
      <c r="BD390" s="30">
        <v>0</v>
      </c>
      <c r="BE390" s="30">
        <f t="shared" si="152"/>
        <v>0</v>
      </c>
      <c r="BF390" s="30">
        <f t="shared" si="153"/>
        <v>0</v>
      </c>
      <c r="BG390" s="30">
        <v>555</v>
      </c>
      <c r="BH390" s="30">
        <v>234</v>
      </c>
      <c r="BI390" s="30">
        <v>444</v>
      </c>
      <c r="BJ390" s="30">
        <v>0.97560000000000002</v>
      </c>
      <c r="BK390" s="1635">
        <f t="shared" si="181"/>
        <v>0.28260552801282079</v>
      </c>
      <c r="BL390" s="30">
        <v>48000</v>
      </c>
      <c r="BM390" s="30">
        <f t="shared" si="154"/>
        <v>101909</v>
      </c>
      <c r="BN390" s="30">
        <f t="shared" si="155"/>
        <v>0</v>
      </c>
    </row>
    <row r="391" spans="1:66">
      <c r="A391" t="s">
        <v>2972</v>
      </c>
      <c r="B391">
        <v>6110</v>
      </c>
      <c r="C391">
        <v>69</v>
      </c>
      <c r="D391" s="30">
        <v>385</v>
      </c>
      <c r="E391" s="30" t="s">
        <v>3354</v>
      </c>
      <c r="F391" s="30" t="s">
        <v>1706</v>
      </c>
      <c r="G391" s="30" t="s">
        <v>2143</v>
      </c>
      <c r="H391" s="30" t="s">
        <v>1439</v>
      </c>
      <c r="I391" s="30">
        <v>33</v>
      </c>
      <c r="J391" s="30">
        <v>555</v>
      </c>
      <c r="K391" s="30">
        <v>555</v>
      </c>
      <c r="L391" s="30">
        <v>90</v>
      </c>
      <c r="M391" s="30">
        <v>444</v>
      </c>
      <c r="N391" s="30">
        <v>0.9294</v>
      </c>
      <c r="O391" s="1635">
        <f t="shared" si="175"/>
        <v>0.39352349982864293</v>
      </c>
      <c r="P391" s="30">
        <v>23700</v>
      </c>
      <c r="Q391" s="30">
        <f t="shared" ref="Q391:Q452" si="182">+ROUND(24*30*L391*N391*0.6,0)</f>
        <v>36135</v>
      </c>
      <c r="R391" s="30">
        <f t="shared" ref="R391:R452" si="183">+MAX((P391-Q391),0)</f>
        <v>0</v>
      </c>
      <c r="S391" s="30">
        <v>555</v>
      </c>
      <c r="T391" s="30">
        <v>90</v>
      </c>
      <c r="U391" s="30">
        <v>444</v>
      </c>
      <c r="V391" s="30">
        <v>0.93330000000000002</v>
      </c>
      <c r="W391" s="1635">
        <f t="shared" si="176"/>
        <v>0.3360335065730074</v>
      </c>
      <c r="X391" s="30">
        <v>21000</v>
      </c>
      <c r="Y391" s="30">
        <f t="shared" ref="Y391:Y452" si="184">+ROUND(24*31*T391*V391*0.6,0)</f>
        <v>37496</v>
      </c>
      <c r="Z391" s="30">
        <f t="shared" ref="Z391:Z452" si="185">+MAX((X391-Y391),0)</f>
        <v>0</v>
      </c>
      <c r="AA391" s="30">
        <v>555</v>
      </c>
      <c r="AB391" s="30">
        <v>90</v>
      </c>
      <c r="AC391" s="30">
        <v>444</v>
      </c>
      <c r="AD391" s="30">
        <v>0.95960000000000001</v>
      </c>
      <c r="AE391" s="1635">
        <f t="shared" si="177"/>
        <v>0.45833140351689744</v>
      </c>
      <c r="AF391" s="30">
        <v>28500</v>
      </c>
      <c r="AG391" s="30">
        <f t="shared" ref="AG391:AG452" si="186">+ROUND(24*30*AB391*AD391*0.6,0)</f>
        <v>37309</v>
      </c>
      <c r="AH391" s="30">
        <f t="shared" ref="AH391:AH452" si="187">+MAX((AF391-AG391),0)</f>
        <v>0</v>
      </c>
      <c r="AI391" s="30">
        <v>555</v>
      </c>
      <c r="AJ391" s="30">
        <v>60</v>
      </c>
      <c r="AK391" s="30">
        <v>444</v>
      </c>
      <c r="AL391" s="30">
        <v>0.93020000000000003</v>
      </c>
      <c r="AM391" s="1635">
        <f t="shared" si="178"/>
        <v>0.57797721844995753</v>
      </c>
      <c r="AN391" s="30">
        <v>24000</v>
      </c>
      <c r="AO391" s="30">
        <f t="shared" ref="AO391:AO452" si="188">+ROUND(24*31*AJ391*AL391*0.6,0)</f>
        <v>24914</v>
      </c>
      <c r="AP391" s="30">
        <f t="shared" ref="AP391:AP452" si="189">+MAX((AN391-AO391),0)</f>
        <v>0</v>
      </c>
      <c r="AQ391" s="30">
        <v>555</v>
      </c>
      <c r="AR391" s="30">
        <v>60</v>
      </c>
      <c r="AS391" s="30">
        <v>444</v>
      </c>
      <c r="AT391" s="30">
        <v>0.94189999999999996</v>
      </c>
      <c r="AU391" s="1635">
        <f t="shared" si="179"/>
        <v>0.57793273034258141</v>
      </c>
      <c r="AV391" s="30">
        <v>24300</v>
      </c>
      <c r="AW391" s="30">
        <f t="shared" ref="AW391:AW452" si="190">+ROUND(24*31*AR391*AT391*0.6,0)</f>
        <v>25228</v>
      </c>
      <c r="AX391" s="30">
        <f t="shared" ref="AX391:AX452" si="191">+MAX((AV391-AW391),0)</f>
        <v>0</v>
      </c>
      <c r="AY391" s="30">
        <v>555</v>
      </c>
      <c r="AZ391" s="30">
        <v>60</v>
      </c>
      <c r="BA391" s="30">
        <v>444</v>
      </c>
      <c r="BB391" s="30">
        <v>0.95120000000000005</v>
      </c>
      <c r="BC391" s="1635">
        <f t="shared" ref="BC391:BC403" si="192">(BD391/(24*30*AZ391*BB391))</f>
        <v>0.56945612559573866</v>
      </c>
      <c r="BD391" s="30">
        <v>23400</v>
      </c>
      <c r="BE391" s="30">
        <f t="shared" ref="BE391:BE452" si="193">+ROUND(24*30*AZ391*BB391*0.6,0)</f>
        <v>24655</v>
      </c>
      <c r="BF391" s="30">
        <f t="shared" ref="BF391:BF452" si="194">+MAX((BD391-BE391),0)</f>
        <v>0</v>
      </c>
      <c r="BG391" s="30">
        <v>555</v>
      </c>
      <c r="BH391" s="30">
        <v>60</v>
      </c>
      <c r="BI391" s="30">
        <v>444</v>
      </c>
      <c r="BJ391" s="30">
        <v>0.91759999999999997</v>
      </c>
      <c r="BK391" s="1635">
        <f t="shared" si="181"/>
        <v>0.57126585482464776</v>
      </c>
      <c r="BL391" s="30">
        <v>23400</v>
      </c>
      <c r="BM391" s="30">
        <f t="shared" ref="BM391:BM452" si="195">+ROUND(24*31*BH391*BJ391*0.6,0)</f>
        <v>24577</v>
      </c>
      <c r="BN391" s="30">
        <f t="shared" ref="BN391:BN452" si="196">+MAX((BL391-BM391),0)</f>
        <v>0</v>
      </c>
    </row>
    <row r="392" spans="1:66">
      <c r="A392" t="s">
        <v>3844</v>
      </c>
      <c r="B392">
        <v>6110</v>
      </c>
      <c r="C392">
        <v>87</v>
      </c>
      <c r="D392" s="30">
        <v>386</v>
      </c>
      <c r="E392" s="30" t="s">
        <v>3845</v>
      </c>
      <c r="F392" s="30" t="s">
        <v>3846</v>
      </c>
      <c r="G392" s="30" t="s">
        <v>2143</v>
      </c>
      <c r="H392" s="30" t="s">
        <v>1439</v>
      </c>
      <c r="I392" s="30">
        <v>33</v>
      </c>
      <c r="J392" s="30">
        <v>555</v>
      </c>
      <c r="K392" s="30">
        <v>555</v>
      </c>
      <c r="L392" s="30">
        <v>300</v>
      </c>
      <c r="M392" s="30">
        <v>444</v>
      </c>
      <c r="N392" s="30">
        <v>0.96340000000000003</v>
      </c>
      <c r="O392" s="1635">
        <f t="shared" si="175"/>
        <v>0.46997900952644572</v>
      </c>
      <c r="P392" s="30">
        <v>97800</v>
      </c>
      <c r="Q392" s="30">
        <f t="shared" si="182"/>
        <v>124857</v>
      </c>
      <c r="R392" s="30">
        <f t="shared" si="183"/>
        <v>0</v>
      </c>
      <c r="S392" s="30">
        <v>555</v>
      </c>
      <c r="T392" s="30">
        <v>288</v>
      </c>
      <c r="U392" s="30">
        <v>444</v>
      </c>
      <c r="V392" s="30">
        <v>0.96970000000000001</v>
      </c>
      <c r="W392" s="1635">
        <f t="shared" si="176"/>
        <v>0.42564341112778109</v>
      </c>
      <c r="X392" s="30">
        <v>88440</v>
      </c>
      <c r="Y392" s="30">
        <f t="shared" si="184"/>
        <v>124668</v>
      </c>
      <c r="Z392" s="30">
        <f t="shared" si="185"/>
        <v>0</v>
      </c>
      <c r="AA392" s="30">
        <v>555</v>
      </c>
      <c r="AB392" s="30">
        <v>288</v>
      </c>
      <c r="AC392" s="30">
        <v>444</v>
      </c>
      <c r="AD392" s="30">
        <v>0.9677</v>
      </c>
      <c r="AE392" s="1635">
        <f t="shared" si="177"/>
        <v>0.55496231997213707</v>
      </c>
      <c r="AF392" s="30">
        <v>111360</v>
      </c>
      <c r="AG392" s="30">
        <f t="shared" si="186"/>
        <v>120397</v>
      </c>
      <c r="AH392" s="30">
        <f t="shared" si="187"/>
        <v>0</v>
      </c>
      <c r="AI392" s="30">
        <v>555</v>
      </c>
      <c r="AJ392" s="30">
        <v>420</v>
      </c>
      <c r="AK392" s="30">
        <v>444</v>
      </c>
      <c r="AL392" s="30">
        <v>0.95789999999999997</v>
      </c>
      <c r="AM392" s="1635">
        <f t="shared" si="178"/>
        <v>0.39248362192706171</v>
      </c>
      <c r="AN392" s="30">
        <v>117480</v>
      </c>
      <c r="AO392" s="30">
        <f t="shared" si="188"/>
        <v>179595</v>
      </c>
      <c r="AP392" s="30">
        <f t="shared" si="189"/>
        <v>0</v>
      </c>
      <c r="AQ392" s="30">
        <v>555</v>
      </c>
      <c r="AR392" s="30">
        <v>372</v>
      </c>
      <c r="AS392" s="30">
        <v>444</v>
      </c>
      <c r="AT392" s="30">
        <v>0.9617</v>
      </c>
      <c r="AU392" s="1635">
        <f t="shared" si="179"/>
        <v>0.48646007144750425</v>
      </c>
      <c r="AV392" s="30">
        <v>129480</v>
      </c>
      <c r="AW392" s="30">
        <f t="shared" si="190"/>
        <v>159701</v>
      </c>
      <c r="AX392" s="30">
        <f t="shared" si="191"/>
        <v>0</v>
      </c>
      <c r="AY392" s="30">
        <v>555</v>
      </c>
      <c r="AZ392" s="30">
        <v>468</v>
      </c>
      <c r="BA392" s="30">
        <v>468</v>
      </c>
      <c r="BB392" s="30">
        <v>0.95679999999999998</v>
      </c>
      <c r="BC392" s="1635">
        <f t="shared" si="192"/>
        <v>0.36252727515269323</v>
      </c>
      <c r="BD392" s="30">
        <v>116880</v>
      </c>
      <c r="BE392" s="30">
        <f t="shared" si="193"/>
        <v>193442</v>
      </c>
      <c r="BF392" s="30">
        <f t="shared" si="194"/>
        <v>0</v>
      </c>
      <c r="BG392" s="30">
        <v>555</v>
      </c>
      <c r="BH392" s="30">
        <v>384</v>
      </c>
      <c r="BI392" s="30">
        <v>444</v>
      </c>
      <c r="BJ392" s="30">
        <v>0.95850000000000002</v>
      </c>
      <c r="BK392" s="1635">
        <f t="shared" si="181"/>
        <v>0.40490854325474956</v>
      </c>
      <c r="BL392" s="30">
        <v>110880</v>
      </c>
      <c r="BM392" s="30">
        <f t="shared" si="195"/>
        <v>164304</v>
      </c>
      <c r="BN392" s="30">
        <f t="shared" si="196"/>
        <v>0</v>
      </c>
    </row>
    <row r="393" spans="1:66">
      <c r="A393" t="s">
        <v>4101</v>
      </c>
      <c r="B393">
        <v>6110</v>
      </c>
      <c r="C393">
        <v>89</v>
      </c>
      <c r="D393" s="30">
        <v>387</v>
      </c>
      <c r="E393" s="30" t="s">
        <v>4102</v>
      </c>
      <c r="F393" s="30" t="s">
        <v>4103</v>
      </c>
      <c r="G393" s="30" t="s">
        <v>2143</v>
      </c>
      <c r="H393" s="30" t="s">
        <v>2142</v>
      </c>
      <c r="I393" s="30">
        <v>33</v>
      </c>
      <c r="J393" s="30">
        <v>555</v>
      </c>
      <c r="K393" s="30">
        <v>555</v>
      </c>
      <c r="L393" s="30">
        <v>36</v>
      </c>
      <c r="M393" s="30">
        <v>444</v>
      </c>
      <c r="N393" s="30">
        <v>0.76600000000000001</v>
      </c>
      <c r="O393" s="1635">
        <f t="shared" si="175"/>
        <v>0.2175805047867711</v>
      </c>
      <c r="P393" s="30">
        <v>4320</v>
      </c>
      <c r="Q393" s="30">
        <f t="shared" si="182"/>
        <v>11913</v>
      </c>
      <c r="R393" s="30">
        <f t="shared" si="183"/>
        <v>0</v>
      </c>
      <c r="S393" s="30">
        <v>555</v>
      </c>
      <c r="T393" s="30">
        <v>36</v>
      </c>
      <c r="U393" s="30">
        <v>444</v>
      </c>
      <c r="V393" s="30">
        <v>0.75</v>
      </c>
      <c r="W393" s="1635">
        <f t="shared" si="176"/>
        <v>0.1971326164874552</v>
      </c>
      <c r="X393" s="30">
        <v>3960</v>
      </c>
      <c r="Y393" s="30">
        <f t="shared" si="184"/>
        <v>12053</v>
      </c>
      <c r="Z393" s="30">
        <f t="shared" si="185"/>
        <v>0</v>
      </c>
      <c r="AA393" s="30">
        <v>555</v>
      </c>
      <c r="AB393" s="30">
        <v>60</v>
      </c>
      <c r="AC393" s="30">
        <v>444</v>
      </c>
      <c r="AD393" s="30">
        <v>0.77359999999999995</v>
      </c>
      <c r="AE393" s="1635">
        <f t="shared" si="177"/>
        <v>0.14721934964954614</v>
      </c>
      <c r="AF393" s="30">
        <v>4920</v>
      </c>
      <c r="AG393" s="30">
        <f t="shared" si="186"/>
        <v>20052</v>
      </c>
      <c r="AH393" s="30">
        <f t="shared" si="187"/>
        <v>0</v>
      </c>
      <c r="AI393" s="30">
        <v>555</v>
      </c>
      <c r="AJ393" s="30">
        <v>48</v>
      </c>
      <c r="AK393" s="30">
        <v>444</v>
      </c>
      <c r="AL393" s="30">
        <v>0.73680000000000001</v>
      </c>
      <c r="AM393" s="1635">
        <f t="shared" si="178"/>
        <v>0.19154320339042413</v>
      </c>
      <c r="AN393" s="30">
        <v>5040</v>
      </c>
      <c r="AO393" s="30">
        <f t="shared" si="188"/>
        <v>15788</v>
      </c>
      <c r="AP393" s="30">
        <f t="shared" si="189"/>
        <v>0</v>
      </c>
      <c r="AQ393" s="30">
        <v>555</v>
      </c>
      <c r="AR393" s="30">
        <v>36</v>
      </c>
      <c r="AS393" s="30">
        <v>444</v>
      </c>
      <c r="AT393" s="30">
        <v>0.74070000000000003</v>
      </c>
      <c r="AU393" s="1635">
        <f t="shared" si="179"/>
        <v>0.24194879105447573</v>
      </c>
      <c r="AV393" s="30">
        <v>4800</v>
      </c>
      <c r="AW393" s="30">
        <f t="shared" si="190"/>
        <v>11903</v>
      </c>
      <c r="AX393" s="30">
        <f t="shared" si="191"/>
        <v>0</v>
      </c>
      <c r="AY393" s="30">
        <v>555</v>
      </c>
      <c r="AZ393" s="30">
        <v>48</v>
      </c>
      <c r="BA393" s="30">
        <v>444</v>
      </c>
      <c r="BB393" s="30">
        <v>0.87229999999999996</v>
      </c>
      <c r="BC393" s="1635">
        <f t="shared" si="192"/>
        <v>0.16320200746430255</v>
      </c>
      <c r="BD393" s="30">
        <v>4920</v>
      </c>
      <c r="BE393" s="30">
        <f t="shared" si="193"/>
        <v>18088</v>
      </c>
      <c r="BF393" s="30">
        <f t="shared" si="194"/>
        <v>0</v>
      </c>
      <c r="BG393" s="30">
        <v>555</v>
      </c>
      <c r="BH393" s="30">
        <v>60</v>
      </c>
      <c r="BI393" s="30">
        <v>444</v>
      </c>
      <c r="BJ393" s="30">
        <v>0.85070000000000001</v>
      </c>
      <c r="BK393" s="1635">
        <f t="shared" si="181"/>
        <v>0.18011732273611486</v>
      </c>
      <c r="BL393" s="30">
        <v>6840</v>
      </c>
      <c r="BM393" s="30">
        <f t="shared" si="195"/>
        <v>22785</v>
      </c>
      <c r="BN393" s="30">
        <f t="shared" si="196"/>
        <v>0</v>
      </c>
    </row>
    <row r="394" spans="1:66">
      <c r="A394" t="s">
        <v>4104</v>
      </c>
      <c r="B394">
        <v>6110</v>
      </c>
      <c r="C394">
        <v>91</v>
      </c>
      <c r="D394" s="30">
        <v>388</v>
      </c>
      <c r="E394" s="30" t="s">
        <v>4105</v>
      </c>
      <c r="F394" s="30" t="s">
        <v>4106</v>
      </c>
      <c r="G394" s="30" t="s">
        <v>2143</v>
      </c>
      <c r="H394" s="30" t="s">
        <v>2142</v>
      </c>
      <c r="I394" s="30">
        <v>11</v>
      </c>
      <c r="J394" s="30">
        <v>555</v>
      </c>
      <c r="K394" s="30">
        <v>555</v>
      </c>
      <c r="L394" s="30">
        <v>20</v>
      </c>
      <c r="M394" s="30">
        <v>162.80000000000001</v>
      </c>
      <c r="N394" s="30">
        <v>0.5</v>
      </c>
      <c r="O394" s="1635">
        <f t="shared" si="175"/>
        <v>2.7777777777777776E-2</v>
      </c>
      <c r="P394" s="30">
        <v>200</v>
      </c>
      <c r="Q394" s="30">
        <f t="shared" si="182"/>
        <v>4320</v>
      </c>
      <c r="R394" s="30">
        <f t="shared" si="183"/>
        <v>0</v>
      </c>
      <c r="S394" s="30">
        <v>555</v>
      </c>
      <c r="T394" s="30">
        <v>240</v>
      </c>
      <c r="U394" s="30">
        <v>444</v>
      </c>
      <c r="V394" s="30">
        <v>0.70109999999999995</v>
      </c>
      <c r="W394" s="1635">
        <f t="shared" si="176"/>
        <v>4.8726553102165622E-2</v>
      </c>
      <c r="X394" s="30">
        <v>6100</v>
      </c>
      <c r="Y394" s="30">
        <f t="shared" si="184"/>
        <v>75113</v>
      </c>
      <c r="Z394" s="30">
        <f t="shared" si="185"/>
        <v>0</v>
      </c>
      <c r="AA394" s="30">
        <v>555</v>
      </c>
      <c r="AB394" s="30">
        <v>200</v>
      </c>
      <c r="AC394" s="30">
        <v>444</v>
      </c>
      <c r="AD394" s="30">
        <v>0.68889999999999996</v>
      </c>
      <c r="AE394" s="1635">
        <f t="shared" si="177"/>
        <v>3.1249495975871358E-2</v>
      </c>
      <c r="AF394" s="30">
        <v>3100</v>
      </c>
      <c r="AG394" s="30">
        <f t="shared" si="186"/>
        <v>59521</v>
      </c>
      <c r="AH394" s="30">
        <f t="shared" si="187"/>
        <v>0</v>
      </c>
      <c r="AI394" s="30">
        <v>555</v>
      </c>
      <c r="AJ394" s="30">
        <v>390</v>
      </c>
      <c r="AK394" s="30">
        <v>444</v>
      </c>
      <c r="AL394" s="30">
        <v>0.77270000000000005</v>
      </c>
      <c r="AM394" s="1635">
        <f t="shared" si="178"/>
        <v>0.12131666114140638</v>
      </c>
      <c r="AN394" s="30">
        <v>27200</v>
      </c>
      <c r="AO394" s="30">
        <f t="shared" si="188"/>
        <v>134524</v>
      </c>
      <c r="AP394" s="30">
        <f t="shared" si="189"/>
        <v>0</v>
      </c>
      <c r="AQ394" s="30">
        <v>555</v>
      </c>
      <c r="AR394" s="30">
        <v>380</v>
      </c>
      <c r="AS394" s="30">
        <v>444</v>
      </c>
      <c r="AT394" s="30">
        <v>0.75980000000000003</v>
      </c>
      <c r="AU394" s="1635">
        <f t="shared" si="179"/>
        <v>8.1001568190360154E-2</v>
      </c>
      <c r="AV394" s="30">
        <v>17400</v>
      </c>
      <c r="AW394" s="30">
        <f t="shared" si="190"/>
        <v>128886</v>
      </c>
      <c r="AX394" s="30">
        <f t="shared" si="191"/>
        <v>0</v>
      </c>
      <c r="AY394" s="30">
        <v>555</v>
      </c>
      <c r="AZ394" s="30">
        <v>370</v>
      </c>
      <c r="BA394" s="30">
        <v>444</v>
      </c>
      <c r="BB394" s="30">
        <v>0.7681</v>
      </c>
      <c r="BC394" s="1635">
        <f t="shared" si="192"/>
        <v>9.8718690047944049E-2</v>
      </c>
      <c r="BD394" s="30">
        <v>20200</v>
      </c>
      <c r="BE394" s="30">
        <f t="shared" si="193"/>
        <v>122773</v>
      </c>
      <c r="BF394" s="30">
        <f t="shared" si="194"/>
        <v>0</v>
      </c>
      <c r="BG394" s="30">
        <v>555</v>
      </c>
      <c r="BH394" s="30">
        <v>370</v>
      </c>
      <c r="BI394" s="30">
        <v>444</v>
      </c>
      <c r="BJ394" s="30">
        <v>0.75839999999999996</v>
      </c>
      <c r="BK394" s="1635">
        <f t="shared" si="181"/>
        <v>6.4663734784192115E-2</v>
      </c>
      <c r="BL394" s="30">
        <v>13500</v>
      </c>
      <c r="BM394" s="30">
        <f t="shared" si="195"/>
        <v>125263</v>
      </c>
      <c r="BN394" s="30">
        <f t="shared" si="196"/>
        <v>0</v>
      </c>
    </row>
    <row r="395" spans="1:66">
      <c r="A395" t="s">
        <v>2973</v>
      </c>
      <c r="B395">
        <v>6150</v>
      </c>
      <c r="C395">
        <v>23</v>
      </c>
      <c r="D395" s="30">
        <v>389</v>
      </c>
      <c r="E395" s="30" t="s">
        <v>3355</v>
      </c>
      <c r="F395" s="30" t="s">
        <v>2221</v>
      </c>
      <c r="G395" s="30" t="s">
        <v>2143</v>
      </c>
      <c r="H395" s="30" t="s">
        <v>2142</v>
      </c>
      <c r="I395" s="30">
        <v>33</v>
      </c>
      <c r="J395" s="30">
        <v>555</v>
      </c>
      <c r="K395" s="30">
        <v>555</v>
      </c>
      <c r="L395" s="30">
        <v>348</v>
      </c>
      <c r="M395" s="30">
        <v>444</v>
      </c>
      <c r="N395" s="30">
        <v>0.96389999999999998</v>
      </c>
      <c r="O395" s="1635">
        <f t="shared" si="175"/>
        <v>0.21886858901358189</v>
      </c>
      <c r="P395" s="30">
        <v>52860</v>
      </c>
      <c r="Q395" s="30">
        <f t="shared" si="182"/>
        <v>144909</v>
      </c>
      <c r="R395" s="30">
        <f t="shared" si="183"/>
        <v>0</v>
      </c>
      <c r="S395" s="30">
        <v>555</v>
      </c>
      <c r="T395" s="30">
        <v>270</v>
      </c>
      <c r="U395" s="30">
        <v>444</v>
      </c>
      <c r="V395" s="30">
        <v>0.96289999999999998</v>
      </c>
      <c r="W395" s="1635">
        <f t="shared" si="176"/>
        <v>0.23357606632592481</v>
      </c>
      <c r="X395" s="30">
        <v>45180</v>
      </c>
      <c r="Y395" s="30">
        <f t="shared" si="184"/>
        <v>116056</v>
      </c>
      <c r="Z395" s="30">
        <f t="shared" si="185"/>
        <v>0</v>
      </c>
      <c r="AA395" s="30">
        <v>555</v>
      </c>
      <c r="AB395" s="30">
        <v>354</v>
      </c>
      <c r="AC395" s="30">
        <v>444</v>
      </c>
      <c r="AD395" s="30">
        <v>0.95530000000000004</v>
      </c>
      <c r="AE395" s="1635">
        <f t="shared" si="177"/>
        <v>0.15278031590238067</v>
      </c>
      <c r="AF395" s="30">
        <v>37200</v>
      </c>
      <c r="AG395" s="30">
        <f t="shared" si="186"/>
        <v>146092</v>
      </c>
      <c r="AH395" s="30">
        <f t="shared" si="187"/>
        <v>0</v>
      </c>
      <c r="AI395" s="30">
        <v>555</v>
      </c>
      <c r="AJ395" s="30">
        <v>30</v>
      </c>
      <c r="AK395" s="30">
        <v>444</v>
      </c>
      <c r="AL395" s="30">
        <v>0.95450000000000002</v>
      </c>
      <c r="AM395" s="1635">
        <f t="shared" si="178"/>
        <v>0.47314081008465841</v>
      </c>
      <c r="AN395" s="30">
        <v>10080</v>
      </c>
      <c r="AO395" s="30">
        <f t="shared" si="188"/>
        <v>12783</v>
      </c>
      <c r="AP395" s="30">
        <f t="shared" si="189"/>
        <v>0</v>
      </c>
      <c r="AQ395" s="30">
        <v>555</v>
      </c>
      <c r="AR395" s="30">
        <v>294</v>
      </c>
      <c r="AS395" s="30">
        <v>444</v>
      </c>
      <c r="AT395" s="30">
        <v>0.94169999999999998</v>
      </c>
      <c r="AU395" s="1635">
        <f t="shared" si="179"/>
        <v>2.8254664076046036E-2</v>
      </c>
      <c r="AV395" s="30">
        <v>5820</v>
      </c>
      <c r="AW395" s="30">
        <f t="shared" si="190"/>
        <v>123590</v>
      </c>
      <c r="AX395" s="30">
        <f t="shared" si="191"/>
        <v>0</v>
      </c>
      <c r="AY395" s="30">
        <v>555</v>
      </c>
      <c r="AZ395" s="30">
        <v>12</v>
      </c>
      <c r="BA395" s="30">
        <v>444</v>
      </c>
      <c r="BB395" s="30">
        <v>0.91569999999999996</v>
      </c>
      <c r="BC395" s="1635">
        <f t="shared" si="192"/>
        <v>0.57636537924841957</v>
      </c>
      <c r="BD395" s="30">
        <v>4560</v>
      </c>
      <c r="BE395" s="30">
        <f t="shared" si="193"/>
        <v>4747</v>
      </c>
      <c r="BF395" s="30">
        <f t="shared" si="194"/>
        <v>0</v>
      </c>
      <c r="BG395" s="30">
        <v>555</v>
      </c>
      <c r="BH395" s="30">
        <v>12</v>
      </c>
      <c r="BI395" s="30">
        <v>444</v>
      </c>
      <c r="BJ395" s="30">
        <v>0.89739999999999998</v>
      </c>
      <c r="BK395" s="1635">
        <f t="shared" si="181"/>
        <v>0.52421451696777555</v>
      </c>
      <c r="BL395" s="30">
        <v>4200</v>
      </c>
      <c r="BM395" s="30">
        <f t="shared" si="195"/>
        <v>4807</v>
      </c>
      <c r="BN395" s="30">
        <f t="shared" si="196"/>
        <v>0</v>
      </c>
    </row>
    <row r="396" spans="1:66">
      <c r="A396" t="s">
        <v>4107</v>
      </c>
      <c r="B396">
        <v>6150</v>
      </c>
      <c r="C396">
        <v>30</v>
      </c>
      <c r="D396" s="30">
        <v>390</v>
      </c>
      <c r="E396" s="30" t="s">
        <v>4108</v>
      </c>
      <c r="F396" s="30" t="s">
        <v>4109</v>
      </c>
      <c r="G396" s="30" t="s">
        <v>2143</v>
      </c>
      <c r="H396" s="30" t="s">
        <v>2142</v>
      </c>
      <c r="I396" s="30">
        <v>33</v>
      </c>
      <c r="J396" s="30">
        <v>555</v>
      </c>
      <c r="K396" s="30">
        <v>555</v>
      </c>
      <c r="L396" s="30">
        <v>264</v>
      </c>
      <c r="M396" s="30">
        <v>444</v>
      </c>
      <c r="N396" s="30">
        <v>0.63739999999999997</v>
      </c>
      <c r="O396" s="1635">
        <f t="shared" si="175"/>
        <v>0.17233838225366307</v>
      </c>
      <c r="P396" s="30">
        <v>20880</v>
      </c>
      <c r="Q396" s="30">
        <f t="shared" si="182"/>
        <v>72694</v>
      </c>
      <c r="R396" s="30">
        <f t="shared" si="183"/>
        <v>0</v>
      </c>
      <c r="S396" s="30">
        <v>555</v>
      </c>
      <c r="T396" s="30">
        <v>276</v>
      </c>
      <c r="U396" s="30">
        <v>444</v>
      </c>
      <c r="V396" s="30">
        <v>0.63490000000000002</v>
      </c>
      <c r="W396" s="1635">
        <f t="shared" si="176"/>
        <v>0.14726986340941073</v>
      </c>
      <c r="X396" s="30">
        <v>19200</v>
      </c>
      <c r="Y396" s="30">
        <f t="shared" si="184"/>
        <v>78224</v>
      </c>
      <c r="Z396" s="30">
        <f t="shared" si="185"/>
        <v>0</v>
      </c>
      <c r="AA396" s="30">
        <v>555</v>
      </c>
      <c r="AB396" s="30">
        <v>288</v>
      </c>
      <c r="AC396" s="30">
        <v>444</v>
      </c>
      <c r="AD396" s="30">
        <v>0.73870000000000002</v>
      </c>
      <c r="AE396" s="1635">
        <f t="shared" si="177"/>
        <v>6.4239479766757424E-2</v>
      </c>
      <c r="AF396" s="30">
        <v>9840</v>
      </c>
      <c r="AG396" s="30">
        <f t="shared" si="186"/>
        <v>91906</v>
      </c>
      <c r="AH396" s="30">
        <f t="shared" si="187"/>
        <v>0</v>
      </c>
      <c r="AI396" s="30">
        <v>555</v>
      </c>
      <c r="AJ396" s="30">
        <v>288</v>
      </c>
      <c r="AK396" s="30">
        <v>444</v>
      </c>
      <c r="AL396" s="30">
        <v>0.67789999999999995</v>
      </c>
      <c r="AM396" s="1635">
        <f t="shared" si="178"/>
        <v>8.3439474954542833E-2</v>
      </c>
      <c r="AN396" s="30">
        <v>12120</v>
      </c>
      <c r="AO396" s="30">
        <f t="shared" si="188"/>
        <v>87153</v>
      </c>
      <c r="AP396" s="30">
        <f t="shared" si="189"/>
        <v>0</v>
      </c>
      <c r="AQ396" s="30">
        <v>555</v>
      </c>
      <c r="AR396" s="30">
        <v>312</v>
      </c>
      <c r="AS396" s="30">
        <v>444</v>
      </c>
      <c r="AT396" s="30">
        <v>0.67900000000000005</v>
      </c>
      <c r="AU396" s="1635">
        <f t="shared" si="179"/>
        <v>0.14008826779029637</v>
      </c>
      <c r="AV396" s="30">
        <v>22080</v>
      </c>
      <c r="AW396" s="30">
        <f t="shared" si="190"/>
        <v>94569</v>
      </c>
      <c r="AX396" s="30">
        <f t="shared" si="191"/>
        <v>0</v>
      </c>
      <c r="AY396" s="30">
        <v>555</v>
      </c>
      <c r="AZ396" s="30">
        <v>300</v>
      </c>
      <c r="BA396" s="30">
        <v>444</v>
      </c>
      <c r="BB396" s="30">
        <v>0.67420000000000002</v>
      </c>
      <c r="BC396" s="1635">
        <f t="shared" si="192"/>
        <v>0.1466758957117901</v>
      </c>
      <c r="BD396" s="30">
        <v>21360</v>
      </c>
      <c r="BE396" s="30">
        <f t="shared" si="193"/>
        <v>87376</v>
      </c>
      <c r="BF396" s="30">
        <f t="shared" si="194"/>
        <v>0</v>
      </c>
      <c r="BG396" s="30">
        <v>555</v>
      </c>
      <c r="BH396" s="30">
        <v>288</v>
      </c>
      <c r="BI396" s="30">
        <v>444</v>
      </c>
      <c r="BJ396" s="30">
        <v>0.6603</v>
      </c>
      <c r="BK396" s="1635">
        <f t="shared" si="181"/>
        <v>0.11704520102462386</v>
      </c>
      <c r="BL396" s="30">
        <v>16560</v>
      </c>
      <c r="BM396" s="30">
        <f t="shared" si="195"/>
        <v>84890</v>
      </c>
      <c r="BN396" s="30">
        <f t="shared" si="196"/>
        <v>0</v>
      </c>
    </row>
    <row r="397" spans="1:66">
      <c r="A397" t="s">
        <v>4110</v>
      </c>
      <c r="B397">
        <v>6150</v>
      </c>
      <c r="C397">
        <v>31</v>
      </c>
      <c r="D397" s="30">
        <v>391</v>
      </c>
      <c r="E397" s="30" t="s">
        <v>4111</v>
      </c>
      <c r="F397" s="30" t="s">
        <v>4112</v>
      </c>
      <c r="G397" s="30" t="s">
        <v>2143</v>
      </c>
      <c r="H397" s="30" t="s">
        <v>2142</v>
      </c>
      <c r="I397" s="30">
        <v>33</v>
      </c>
      <c r="J397" s="30">
        <v>555</v>
      </c>
      <c r="K397" s="30">
        <v>0</v>
      </c>
      <c r="L397" s="30">
        <v>0</v>
      </c>
      <c r="M397" s="30">
        <v>0</v>
      </c>
      <c r="N397" s="30">
        <v>0</v>
      </c>
      <c r="O397" s="1635">
        <v>0</v>
      </c>
      <c r="P397" s="30">
        <v>0</v>
      </c>
      <c r="Q397" s="30">
        <f t="shared" si="182"/>
        <v>0</v>
      </c>
      <c r="R397" s="30">
        <f t="shared" si="183"/>
        <v>0</v>
      </c>
      <c r="S397" s="30">
        <v>555</v>
      </c>
      <c r="T397" s="30">
        <v>144</v>
      </c>
      <c r="U397" s="30">
        <v>171.87</v>
      </c>
      <c r="V397" s="30">
        <v>0.40739999999999998</v>
      </c>
      <c r="W397" s="1635">
        <f t="shared" si="176"/>
        <v>1.512124267362046E-2</v>
      </c>
      <c r="X397" s="30">
        <v>660</v>
      </c>
      <c r="Y397" s="30">
        <f t="shared" si="184"/>
        <v>26188</v>
      </c>
      <c r="Z397" s="30">
        <f t="shared" si="185"/>
        <v>0</v>
      </c>
      <c r="AA397" s="30">
        <v>555</v>
      </c>
      <c r="AB397" s="30">
        <v>168</v>
      </c>
      <c r="AC397" s="30">
        <v>444</v>
      </c>
      <c r="AD397" s="30">
        <v>0.55720000000000003</v>
      </c>
      <c r="AE397" s="1635">
        <f t="shared" si="177"/>
        <v>0.16914219624198087</v>
      </c>
      <c r="AF397" s="30">
        <v>11400</v>
      </c>
      <c r="AG397" s="30">
        <f t="shared" si="186"/>
        <v>40439</v>
      </c>
      <c r="AH397" s="30">
        <f t="shared" si="187"/>
        <v>0</v>
      </c>
      <c r="AI397" s="30">
        <v>555</v>
      </c>
      <c r="AJ397" s="30">
        <v>156</v>
      </c>
      <c r="AK397" s="30">
        <v>444</v>
      </c>
      <c r="AL397" s="30">
        <v>0.50570000000000004</v>
      </c>
      <c r="AM397" s="1635">
        <f t="shared" si="178"/>
        <v>0.18093976803399064</v>
      </c>
      <c r="AN397" s="30">
        <v>10620</v>
      </c>
      <c r="AO397" s="30">
        <f t="shared" si="188"/>
        <v>35216</v>
      </c>
      <c r="AP397" s="30">
        <f t="shared" si="189"/>
        <v>0</v>
      </c>
      <c r="AQ397" s="30">
        <v>555</v>
      </c>
      <c r="AR397" s="30">
        <v>162</v>
      </c>
      <c r="AS397" s="30">
        <v>444</v>
      </c>
      <c r="AT397" s="30">
        <v>0.48520000000000002</v>
      </c>
      <c r="AU397" s="1635">
        <f t="shared" si="179"/>
        <v>0.15184630330584997</v>
      </c>
      <c r="AV397" s="30">
        <v>8880</v>
      </c>
      <c r="AW397" s="30">
        <f t="shared" si="190"/>
        <v>35088</v>
      </c>
      <c r="AX397" s="30">
        <f t="shared" si="191"/>
        <v>0</v>
      </c>
      <c r="AY397" s="30">
        <v>555</v>
      </c>
      <c r="AZ397" s="30">
        <v>198</v>
      </c>
      <c r="BA397" s="30">
        <v>444</v>
      </c>
      <c r="BB397" s="30">
        <v>0.46039999999999998</v>
      </c>
      <c r="BC397" s="1635">
        <f t="shared" si="192"/>
        <v>0.16454729747518629</v>
      </c>
      <c r="BD397" s="30">
        <v>10800</v>
      </c>
      <c r="BE397" s="30">
        <f t="shared" si="193"/>
        <v>39381</v>
      </c>
      <c r="BF397" s="30">
        <f t="shared" si="194"/>
        <v>0</v>
      </c>
      <c r="BG397" s="30">
        <v>555</v>
      </c>
      <c r="BH397" s="30">
        <v>234</v>
      </c>
      <c r="BI397" s="30">
        <v>444</v>
      </c>
      <c r="BJ397" s="30">
        <v>0.56520000000000004</v>
      </c>
      <c r="BK397" s="1635">
        <f t="shared" si="181"/>
        <v>0.19817262643096489</v>
      </c>
      <c r="BL397" s="30">
        <v>19500</v>
      </c>
      <c r="BM397" s="30">
        <f t="shared" si="195"/>
        <v>59039</v>
      </c>
      <c r="BN397" s="30">
        <f t="shared" si="196"/>
        <v>0</v>
      </c>
    </row>
    <row r="398" spans="1:66">
      <c r="A398" t="s">
        <v>4113</v>
      </c>
      <c r="B398">
        <v>6150</v>
      </c>
      <c r="C398">
        <v>32</v>
      </c>
      <c r="D398" s="30">
        <v>392</v>
      </c>
      <c r="E398" s="30" t="s">
        <v>4114</v>
      </c>
      <c r="F398" s="30" t="s">
        <v>4115</v>
      </c>
      <c r="G398" s="30" t="s">
        <v>2143</v>
      </c>
      <c r="H398" s="30" t="s">
        <v>1439</v>
      </c>
      <c r="I398" s="30">
        <v>33</v>
      </c>
      <c r="J398" s="30">
        <v>555</v>
      </c>
      <c r="K398" s="30">
        <v>0</v>
      </c>
      <c r="L398" s="30">
        <v>0</v>
      </c>
      <c r="M398" s="30">
        <v>0</v>
      </c>
      <c r="N398" s="30">
        <v>0</v>
      </c>
      <c r="O398" s="1635">
        <v>0</v>
      </c>
      <c r="P398" s="30">
        <v>0</v>
      </c>
      <c r="Q398" s="30">
        <f t="shared" si="182"/>
        <v>0</v>
      </c>
      <c r="R398" s="30">
        <f t="shared" si="183"/>
        <v>0</v>
      </c>
      <c r="S398" s="30">
        <v>0</v>
      </c>
      <c r="T398" s="30">
        <v>0</v>
      </c>
      <c r="U398" s="30">
        <v>0</v>
      </c>
      <c r="V398" s="30">
        <v>0</v>
      </c>
      <c r="W398" s="1635">
        <v>0</v>
      </c>
      <c r="X398" s="30">
        <v>0</v>
      </c>
      <c r="Y398" s="30">
        <f t="shared" si="184"/>
        <v>0</v>
      </c>
      <c r="Z398" s="30">
        <f t="shared" si="185"/>
        <v>0</v>
      </c>
      <c r="AA398" s="30">
        <v>555</v>
      </c>
      <c r="AB398" s="30">
        <v>266.39999999999998</v>
      </c>
      <c r="AC398" s="30">
        <v>266.39999999999998</v>
      </c>
      <c r="AD398" s="30">
        <v>0.6</v>
      </c>
      <c r="AE398" s="1635">
        <f t="shared" si="177"/>
        <v>3.1281281281281288E-3</v>
      </c>
      <c r="AF398" s="30">
        <v>360</v>
      </c>
      <c r="AG398" s="30">
        <f t="shared" si="186"/>
        <v>69051</v>
      </c>
      <c r="AH398" s="30">
        <f t="shared" si="187"/>
        <v>0</v>
      </c>
      <c r="AI398" s="30">
        <v>555</v>
      </c>
      <c r="AJ398" s="30">
        <v>12</v>
      </c>
      <c r="AK398" s="30">
        <v>444</v>
      </c>
      <c r="AL398" s="30">
        <v>0.86360000000000003</v>
      </c>
      <c r="AM398" s="1635">
        <f t="shared" si="178"/>
        <v>0.29571137573647693</v>
      </c>
      <c r="AN398" s="30">
        <v>2280</v>
      </c>
      <c r="AO398" s="30">
        <f t="shared" si="188"/>
        <v>4626</v>
      </c>
      <c r="AP398" s="30">
        <f t="shared" si="189"/>
        <v>0</v>
      </c>
      <c r="AQ398" s="30">
        <v>555</v>
      </c>
      <c r="AR398" s="30">
        <v>60</v>
      </c>
      <c r="AS398" s="30">
        <v>444</v>
      </c>
      <c r="AT398" s="30">
        <v>0.97919999999999996</v>
      </c>
      <c r="AU398" s="1635">
        <f t="shared" si="179"/>
        <v>0.12902786562653737</v>
      </c>
      <c r="AV398" s="30">
        <v>5640</v>
      </c>
      <c r="AW398" s="30">
        <f t="shared" si="190"/>
        <v>26227</v>
      </c>
      <c r="AX398" s="30">
        <f t="shared" si="191"/>
        <v>0</v>
      </c>
      <c r="AY398" s="30">
        <v>555</v>
      </c>
      <c r="AZ398" s="30">
        <v>48</v>
      </c>
      <c r="BA398" s="30">
        <v>444</v>
      </c>
      <c r="BB398" s="30">
        <v>0.96589999999999998</v>
      </c>
      <c r="BC398" s="1635">
        <f t="shared" si="192"/>
        <v>0.3055584313996158</v>
      </c>
      <c r="BD398" s="30">
        <v>10200</v>
      </c>
      <c r="BE398" s="30">
        <f t="shared" si="193"/>
        <v>20029</v>
      </c>
      <c r="BF398" s="30">
        <f t="shared" si="194"/>
        <v>0</v>
      </c>
      <c r="BG398" s="30">
        <v>555</v>
      </c>
      <c r="BH398" s="30">
        <v>108</v>
      </c>
      <c r="BI398" s="30">
        <v>444</v>
      </c>
      <c r="BJ398" s="30">
        <v>0.9194</v>
      </c>
      <c r="BK398" s="1635">
        <f t="shared" si="181"/>
        <v>0.27776413322386501</v>
      </c>
      <c r="BL398" s="30">
        <v>20520</v>
      </c>
      <c r="BM398" s="30">
        <f t="shared" si="195"/>
        <v>44325</v>
      </c>
      <c r="BN398" s="30">
        <f t="shared" si="196"/>
        <v>0</v>
      </c>
    </row>
    <row r="399" spans="1:66">
      <c r="A399" t="s">
        <v>2974</v>
      </c>
      <c r="B399">
        <v>6210</v>
      </c>
      <c r="C399">
        <v>5</v>
      </c>
      <c r="D399" s="30">
        <v>393</v>
      </c>
      <c r="E399" s="30" t="s">
        <v>3356</v>
      </c>
      <c r="F399" s="30" t="s">
        <v>1693</v>
      </c>
      <c r="G399" s="30" t="s">
        <v>2143</v>
      </c>
      <c r="H399" s="30" t="s">
        <v>2142</v>
      </c>
      <c r="I399" s="30">
        <v>33</v>
      </c>
      <c r="J399" s="30">
        <v>555</v>
      </c>
      <c r="K399" s="30">
        <v>555</v>
      </c>
      <c r="L399" s="30">
        <v>72</v>
      </c>
      <c r="M399" s="30">
        <v>444</v>
      </c>
      <c r="N399" s="30">
        <v>1</v>
      </c>
      <c r="O399" s="1635">
        <f t="shared" ref="O399:O418" si="197">(P399/(24*30*L399*N399))</f>
        <v>0.75462962962962965</v>
      </c>
      <c r="P399" s="30">
        <v>39120</v>
      </c>
      <c r="Q399" s="30">
        <f t="shared" si="182"/>
        <v>31104</v>
      </c>
      <c r="R399" s="30">
        <f t="shared" si="183"/>
        <v>8016</v>
      </c>
      <c r="S399" s="30">
        <v>555</v>
      </c>
      <c r="T399" s="30">
        <v>120</v>
      </c>
      <c r="U399" s="30">
        <v>444</v>
      </c>
      <c r="V399" s="30">
        <v>0.99439999999999995</v>
      </c>
      <c r="W399" s="1635">
        <f>(X399/(24*31*T399*V399))</f>
        <v>0.48118928364432223</v>
      </c>
      <c r="X399" s="30">
        <v>42720</v>
      </c>
      <c r="Y399" s="30">
        <f t="shared" si="184"/>
        <v>53268</v>
      </c>
      <c r="Z399" s="30">
        <f t="shared" si="185"/>
        <v>0</v>
      </c>
      <c r="AA399" s="30">
        <v>555</v>
      </c>
      <c r="AB399" s="30">
        <v>120</v>
      </c>
      <c r="AC399" s="30">
        <v>444</v>
      </c>
      <c r="AD399" s="30">
        <v>0.9889</v>
      </c>
      <c r="AE399" s="1635">
        <f t="shared" si="177"/>
        <v>0.49999438208559449</v>
      </c>
      <c r="AF399" s="30">
        <v>42720</v>
      </c>
      <c r="AG399" s="30">
        <f t="shared" si="186"/>
        <v>51265</v>
      </c>
      <c r="AH399" s="30">
        <f t="shared" si="187"/>
        <v>0</v>
      </c>
      <c r="AI399" s="30">
        <v>555</v>
      </c>
      <c r="AJ399" s="30">
        <v>96</v>
      </c>
      <c r="AK399" s="30">
        <v>444</v>
      </c>
      <c r="AL399" s="30">
        <v>1</v>
      </c>
      <c r="AM399" s="1635">
        <f t="shared" si="178"/>
        <v>0.60483870967741937</v>
      </c>
      <c r="AN399" s="30">
        <v>43200</v>
      </c>
      <c r="AO399" s="30">
        <f t="shared" si="188"/>
        <v>42854</v>
      </c>
      <c r="AP399" s="30">
        <f t="shared" si="189"/>
        <v>346</v>
      </c>
      <c r="AQ399" s="30">
        <v>555</v>
      </c>
      <c r="AR399" s="30">
        <v>72</v>
      </c>
      <c r="AS399" s="30">
        <v>444</v>
      </c>
      <c r="AT399" s="30">
        <v>1</v>
      </c>
      <c r="AU399" s="1635">
        <f t="shared" si="179"/>
        <v>0.77060931899641572</v>
      </c>
      <c r="AV399" s="30">
        <v>41280</v>
      </c>
      <c r="AW399" s="30">
        <f t="shared" si="190"/>
        <v>32141</v>
      </c>
      <c r="AX399" s="30">
        <f t="shared" si="191"/>
        <v>9139</v>
      </c>
      <c r="AY399" s="30">
        <v>555</v>
      </c>
      <c r="AZ399" s="30">
        <v>96</v>
      </c>
      <c r="BA399" s="30">
        <v>444</v>
      </c>
      <c r="BB399" s="30">
        <v>1</v>
      </c>
      <c r="BC399" s="1635">
        <f t="shared" si="192"/>
        <v>0.65277777777777779</v>
      </c>
      <c r="BD399" s="30">
        <v>45120</v>
      </c>
      <c r="BE399" s="30">
        <f t="shared" si="193"/>
        <v>41472</v>
      </c>
      <c r="BF399" s="30">
        <f t="shared" si="194"/>
        <v>3648</v>
      </c>
      <c r="BG399" s="30">
        <v>555</v>
      </c>
      <c r="BH399" s="30">
        <v>96</v>
      </c>
      <c r="BI399" s="30">
        <v>444</v>
      </c>
      <c r="BJ399" s="30">
        <v>1</v>
      </c>
      <c r="BK399" s="1635">
        <f t="shared" si="181"/>
        <v>0.60819892473118276</v>
      </c>
      <c r="BL399" s="30">
        <v>43440</v>
      </c>
      <c r="BM399" s="30">
        <f t="shared" si="195"/>
        <v>42854</v>
      </c>
      <c r="BN399" s="30">
        <f t="shared" si="196"/>
        <v>586</v>
      </c>
    </row>
    <row r="400" spans="1:66">
      <c r="A400" t="s">
        <v>2975</v>
      </c>
      <c r="B400">
        <v>6220</v>
      </c>
      <c r="C400">
        <v>9</v>
      </c>
      <c r="D400" s="30">
        <v>394</v>
      </c>
      <c r="E400" s="30" t="s">
        <v>3357</v>
      </c>
      <c r="F400" s="30" t="s">
        <v>698</v>
      </c>
      <c r="G400" s="30" t="s">
        <v>2143</v>
      </c>
      <c r="H400" s="30" t="s">
        <v>1487</v>
      </c>
      <c r="I400" s="30">
        <v>11</v>
      </c>
      <c r="J400" s="30">
        <v>555.55999999999995</v>
      </c>
      <c r="K400" s="30">
        <v>555.55999999999995</v>
      </c>
      <c r="L400" s="30">
        <v>371</v>
      </c>
      <c r="M400" s="30">
        <v>555.55999999999995</v>
      </c>
      <c r="N400" s="30">
        <v>0.94130000000000003</v>
      </c>
      <c r="O400" s="1635">
        <f t="shared" si="197"/>
        <v>0.63655331034447427</v>
      </c>
      <c r="P400" s="30">
        <v>160055</v>
      </c>
      <c r="Q400" s="30">
        <f t="shared" si="182"/>
        <v>150864</v>
      </c>
      <c r="R400" s="30">
        <f t="shared" si="183"/>
        <v>9191</v>
      </c>
      <c r="S400" s="30">
        <v>555.55999999999995</v>
      </c>
      <c r="T400" s="30">
        <v>381</v>
      </c>
      <c r="U400" s="30">
        <v>555.55999999999995</v>
      </c>
      <c r="V400" s="30">
        <v>0.94230000000000003</v>
      </c>
      <c r="W400" s="1635">
        <f>(X400/(24*31*T400*V400))</f>
        <v>0.54601483499900039</v>
      </c>
      <c r="X400" s="30">
        <v>145845</v>
      </c>
      <c r="Y400" s="30">
        <f t="shared" si="184"/>
        <v>160265</v>
      </c>
      <c r="Z400" s="30">
        <f t="shared" si="185"/>
        <v>0</v>
      </c>
      <c r="AA400" s="30">
        <v>555.55999999999995</v>
      </c>
      <c r="AB400" s="30">
        <v>386</v>
      </c>
      <c r="AC400" s="30">
        <v>555.55999999999995</v>
      </c>
      <c r="AD400" s="30">
        <v>0.94489999999999996</v>
      </c>
      <c r="AE400" s="1635">
        <f t="shared" si="177"/>
        <v>0.74960032993533809</v>
      </c>
      <c r="AF400" s="30">
        <v>196850</v>
      </c>
      <c r="AG400" s="30">
        <f t="shared" si="186"/>
        <v>157564</v>
      </c>
      <c r="AH400" s="30">
        <f t="shared" si="187"/>
        <v>39286</v>
      </c>
      <c r="AI400" s="30">
        <v>555.55999999999995</v>
      </c>
      <c r="AJ400" s="30">
        <v>391</v>
      </c>
      <c r="AK400" s="30">
        <v>555.55999999999995</v>
      </c>
      <c r="AL400" s="30">
        <v>0.94640000000000002</v>
      </c>
      <c r="AM400" s="1635">
        <f t="shared" si="178"/>
        <v>0.63740516082446486</v>
      </c>
      <c r="AN400" s="30">
        <v>175485</v>
      </c>
      <c r="AO400" s="30">
        <f t="shared" si="188"/>
        <v>165187</v>
      </c>
      <c r="AP400" s="30">
        <f t="shared" si="189"/>
        <v>10298</v>
      </c>
      <c r="AQ400" s="30">
        <v>555.55999999999995</v>
      </c>
      <c r="AR400" s="30">
        <v>399</v>
      </c>
      <c r="AS400" s="30">
        <v>555.55999999999995</v>
      </c>
      <c r="AT400" s="30">
        <v>0.94410000000000005</v>
      </c>
      <c r="AU400" s="1635">
        <f t="shared" si="179"/>
        <v>0.60877019516044573</v>
      </c>
      <c r="AV400" s="30">
        <v>170615</v>
      </c>
      <c r="AW400" s="30">
        <f t="shared" si="190"/>
        <v>168157</v>
      </c>
      <c r="AX400" s="30">
        <f t="shared" si="191"/>
        <v>2458</v>
      </c>
      <c r="AY400" s="30">
        <v>555.55999999999995</v>
      </c>
      <c r="AZ400" s="30">
        <v>388</v>
      </c>
      <c r="BA400" s="30">
        <v>555.55999999999995</v>
      </c>
      <c r="BB400" s="30">
        <v>0.94140000000000001</v>
      </c>
      <c r="BC400" s="1635">
        <f t="shared" si="192"/>
        <v>0.68160514877430234</v>
      </c>
      <c r="BD400" s="30">
        <v>179255</v>
      </c>
      <c r="BE400" s="30">
        <f t="shared" si="193"/>
        <v>157794</v>
      </c>
      <c r="BF400" s="30">
        <f t="shared" si="194"/>
        <v>21461</v>
      </c>
      <c r="BG400" s="30">
        <v>555.55999999999995</v>
      </c>
      <c r="BH400" s="30">
        <v>384</v>
      </c>
      <c r="BI400" s="30">
        <v>555.55999999999995</v>
      </c>
      <c r="BJ400" s="30">
        <v>0.93579999999999997</v>
      </c>
      <c r="BK400" s="1635">
        <f t="shared" si="181"/>
        <v>0.62174047529723675</v>
      </c>
      <c r="BL400" s="30">
        <v>166225</v>
      </c>
      <c r="BM400" s="30">
        <f t="shared" si="195"/>
        <v>160413</v>
      </c>
      <c r="BN400" s="30">
        <f t="shared" si="196"/>
        <v>5812</v>
      </c>
    </row>
    <row r="401" spans="1:66">
      <c r="A401" t="s">
        <v>3607</v>
      </c>
      <c r="B401">
        <v>1210</v>
      </c>
      <c r="C401">
        <v>53</v>
      </c>
      <c r="D401" s="30">
        <v>395</v>
      </c>
      <c r="E401" s="30" t="s">
        <v>3660</v>
      </c>
      <c r="F401" s="30" t="s">
        <v>1505</v>
      </c>
      <c r="G401" s="30" t="s">
        <v>2143</v>
      </c>
      <c r="H401" s="30" t="s">
        <v>2142</v>
      </c>
      <c r="I401" s="30">
        <v>33</v>
      </c>
      <c r="J401" s="30">
        <v>556</v>
      </c>
      <c r="K401" s="30">
        <v>556</v>
      </c>
      <c r="L401" s="30">
        <v>270</v>
      </c>
      <c r="M401" s="30">
        <v>444.8</v>
      </c>
      <c r="N401" s="30">
        <v>0.80830000000000002</v>
      </c>
      <c r="O401" s="1635">
        <f t="shared" si="197"/>
        <v>0.50784835724420863</v>
      </c>
      <c r="P401" s="30">
        <v>79800</v>
      </c>
      <c r="Q401" s="30">
        <f t="shared" si="182"/>
        <v>94280</v>
      </c>
      <c r="R401" s="30">
        <f t="shared" si="183"/>
        <v>0</v>
      </c>
      <c r="S401" s="30">
        <v>556</v>
      </c>
      <c r="T401" s="30">
        <v>330</v>
      </c>
      <c r="U401" s="30">
        <v>444.8</v>
      </c>
      <c r="V401" s="30">
        <v>0.74080000000000001</v>
      </c>
      <c r="W401" s="1635">
        <f>(X401/(24*31*T401*V401))</f>
        <v>0.59874242318679016</v>
      </c>
      <c r="X401" s="30">
        <v>108900</v>
      </c>
      <c r="Y401" s="30">
        <f t="shared" si="184"/>
        <v>109129</v>
      </c>
      <c r="Z401" s="30">
        <f t="shared" si="185"/>
        <v>0</v>
      </c>
      <c r="AA401" s="30">
        <v>556</v>
      </c>
      <c r="AB401" s="30">
        <v>330</v>
      </c>
      <c r="AC401" s="30">
        <v>444.8</v>
      </c>
      <c r="AD401" s="30">
        <v>0.73939999999999995</v>
      </c>
      <c r="AE401" s="1635">
        <f t="shared" si="177"/>
        <v>0.65026789397901119</v>
      </c>
      <c r="AF401" s="30">
        <v>114240</v>
      </c>
      <c r="AG401" s="30">
        <f t="shared" si="186"/>
        <v>105409</v>
      </c>
      <c r="AH401" s="30">
        <f t="shared" si="187"/>
        <v>8831</v>
      </c>
      <c r="AI401" s="30">
        <v>556</v>
      </c>
      <c r="AJ401" s="30">
        <v>339</v>
      </c>
      <c r="AK401" s="30">
        <v>444.8</v>
      </c>
      <c r="AL401" s="30">
        <v>0.79949999999999999</v>
      </c>
      <c r="AM401" s="1635">
        <f t="shared" si="178"/>
        <v>0.39038577434238292</v>
      </c>
      <c r="AN401" s="30">
        <v>78720</v>
      </c>
      <c r="AO401" s="30">
        <f t="shared" si="188"/>
        <v>120988</v>
      </c>
      <c r="AP401" s="30">
        <f t="shared" si="189"/>
        <v>0</v>
      </c>
      <c r="AQ401" s="30">
        <v>556</v>
      </c>
      <c r="AR401" s="30">
        <v>261</v>
      </c>
      <c r="AS401" s="30">
        <v>444.8</v>
      </c>
      <c r="AT401" s="30">
        <v>0.96919999999999995</v>
      </c>
      <c r="AU401" s="1635">
        <f t="shared" si="179"/>
        <v>0.47087420215355735</v>
      </c>
      <c r="AV401" s="30">
        <v>88620</v>
      </c>
      <c r="AW401" s="30">
        <f t="shared" si="190"/>
        <v>112922</v>
      </c>
      <c r="AX401" s="30">
        <f t="shared" si="191"/>
        <v>0</v>
      </c>
      <c r="AY401" s="30">
        <v>556</v>
      </c>
      <c r="AZ401" s="30">
        <v>250.8</v>
      </c>
      <c r="BA401" s="30">
        <v>444.8</v>
      </c>
      <c r="BB401" s="30">
        <v>0.97889999999999999</v>
      </c>
      <c r="BC401" s="1635">
        <f t="shared" si="192"/>
        <v>0.29323537920728104</v>
      </c>
      <c r="BD401" s="30">
        <v>51834</v>
      </c>
      <c r="BE401" s="30">
        <f t="shared" si="193"/>
        <v>106060</v>
      </c>
      <c r="BF401" s="30">
        <f t="shared" si="194"/>
        <v>0</v>
      </c>
      <c r="BG401" s="30">
        <v>556</v>
      </c>
      <c r="BH401" s="30">
        <v>256.8</v>
      </c>
      <c r="BI401" s="30">
        <v>444.8</v>
      </c>
      <c r="BJ401" s="30">
        <v>0.97819999999999996</v>
      </c>
      <c r="BK401" s="1635">
        <f t="shared" si="181"/>
        <v>0.47060873273930831</v>
      </c>
      <c r="BL401" s="30">
        <v>87954</v>
      </c>
      <c r="BM401" s="30">
        <f t="shared" si="195"/>
        <v>112136</v>
      </c>
      <c r="BN401" s="30">
        <f t="shared" si="196"/>
        <v>0</v>
      </c>
    </row>
    <row r="402" spans="1:66">
      <c r="A402" t="s">
        <v>3608</v>
      </c>
      <c r="B402">
        <v>1220</v>
      </c>
      <c r="C402">
        <v>68</v>
      </c>
      <c r="D402" s="30">
        <v>396</v>
      </c>
      <c r="E402" s="30" t="s">
        <v>3661</v>
      </c>
      <c r="F402" s="30" t="s">
        <v>3609</v>
      </c>
      <c r="G402" s="30" t="s">
        <v>2143</v>
      </c>
      <c r="H402" s="30" t="s">
        <v>1439</v>
      </c>
      <c r="I402" s="30">
        <v>11</v>
      </c>
      <c r="J402" s="30">
        <v>556</v>
      </c>
      <c r="K402" s="30">
        <v>556</v>
      </c>
      <c r="L402" s="30">
        <v>120</v>
      </c>
      <c r="M402" s="30">
        <v>444.8</v>
      </c>
      <c r="N402" s="30">
        <v>0.92100000000000004</v>
      </c>
      <c r="O402" s="1635">
        <f t="shared" si="197"/>
        <v>0.22499698395463866</v>
      </c>
      <c r="P402" s="30">
        <v>17904</v>
      </c>
      <c r="Q402" s="30">
        <f t="shared" si="182"/>
        <v>47745</v>
      </c>
      <c r="R402" s="30">
        <f t="shared" si="183"/>
        <v>0</v>
      </c>
      <c r="S402" s="30">
        <v>556</v>
      </c>
      <c r="T402" s="30">
        <v>108</v>
      </c>
      <c r="U402" s="30">
        <v>444.8</v>
      </c>
      <c r="V402" s="30">
        <v>0.95420000000000005</v>
      </c>
      <c r="W402" s="1635">
        <f>(X402/(24*31*T402*V402))</f>
        <v>0.25088729272609028</v>
      </c>
      <c r="X402" s="30">
        <v>19236</v>
      </c>
      <c r="Y402" s="30">
        <f t="shared" si="184"/>
        <v>46003</v>
      </c>
      <c r="Z402" s="30">
        <f t="shared" si="185"/>
        <v>0</v>
      </c>
      <c r="AA402" s="30">
        <v>556</v>
      </c>
      <c r="AB402" s="30">
        <v>114</v>
      </c>
      <c r="AC402" s="30">
        <v>444.8</v>
      </c>
      <c r="AD402" s="30">
        <v>0.93189999999999995</v>
      </c>
      <c r="AE402" s="1635">
        <f t="shared" si="177"/>
        <v>0.20394728997978726</v>
      </c>
      <c r="AF402" s="30">
        <v>15600</v>
      </c>
      <c r="AG402" s="30">
        <f t="shared" si="186"/>
        <v>45894</v>
      </c>
      <c r="AH402" s="30">
        <f t="shared" si="187"/>
        <v>0</v>
      </c>
      <c r="AI402" s="30">
        <v>556</v>
      </c>
      <c r="AJ402" s="30">
        <v>168</v>
      </c>
      <c r="AK402" s="30">
        <v>444.8</v>
      </c>
      <c r="AL402" s="30">
        <v>0.92669999999999997</v>
      </c>
      <c r="AM402" s="1635">
        <f t="shared" si="178"/>
        <v>0.11137002829689679</v>
      </c>
      <c r="AN402" s="30">
        <v>12900</v>
      </c>
      <c r="AO402" s="30">
        <f t="shared" si="188"/>
        <v>69498</v>
      </c>
      <c r="AP402" s="30">
        <f t="shared" si="189"/>
        <v>0</v>
      </c>
      <c r="AQ402" s="30">
        <v>556</v>
      </c>
      <c r="AR402" s="30">
        <v>144</v>
      </c>
      <c r="AS402" s="30">
        <v>444.8</v>
      </c>
      <c r="AT402" s="30">
        <v>0.96230000000000004</v>
      </c>
      <c r="AU402" s="1635">
        <f t="shared" si="179"/>
        <v>0.13385456066465609</v>
      </c>
      <c r="AV402" s="30">
        <v>13800</v>
      </c>
      <c r="AW402" s="30">
        <f t="shared" si="190"/>
        <v>61858</v>
      </c>
      <c r="AX402" s="30">
        <f t="shared" si="191"/>
        <v>0</v>
      </c>
      <c r="AY402" s="30">
        <v>556</v>
      </c>
      <c r="AZ402" s="30">
        <v>144</v>
      </c>
      <c r="BA402" s="30">
        <v>444.8</v>
      </c>
      <c r="BB402" s="30">
        <v>0.99329999999999996</v>
      </c>
      <c r="BC402" s="1635">
        <f t="shared" si="192"/>
        <v>0.43427538582577341</v>
      </c>
      <c r="BD402" s="30">
        <v>44724</v>
      </c>
      <c r="BE402" s="30">
        <f t="shared" si="193"/>
        <v>61791</v>
      </c>
      <c r="BF402" s="30">
        <f t="shared" si="194"/>
        <v>0</v>
      </c>
      <c r="BG402" s="30">
        <v>556</v>
      </c>
      <c r="BH402" s="30">
        <v>96</v>
      </c>
      <c r="BI402" s="30">
        <v>444.8</v>
      </c>
      <c r="BJ402" s="30">
        <v>0.9617</v>
      </c>
      <c r="BK402" s="1635">
        <f t="shared" si="181"/>
        <v>0.39447673866059318</v>
      </c>
      <c r="BL402" s="30">
        <v>27096</v>
      </c>
      <c r="BM402" s="30">
        <f t="shared" si="195"/>
        <v>41213</v>
      </c>
      <c r="BN402" s="30">
        <f t="shared" si="196"/>
        <v>0</v>
      </c>
    </row>
    <row r="403" spans="1:66">
      <c r="A403" t="s">
        <v>3610</v>
      </c>
      <c r="B403">
        <v>1230</v>
      </c>
      <c r="C403">
        <v>95</v>
      </c>
      <c r="D403" s="30">
        <v>397</v>
      </c>
      <c r="E403" s="30" t="s">
        <v>3662</v>
      </c>
      <c r="F403" s="30" t="s">
        <v>3611</v>
      </c>
      <c r="G403" s="30" t="s">
        <v>2143</v>
      </c>
      <c r="H403" s="30" t="s">
        <v>2142</v>
      </c>
      <c r="I403" s="30">
        <v>11</v>
      </c>
      <c r="J403" s="30">
        <v>556</v>
      </c>
      <c r="K403" s="30">
        <v>556</v>
      </c>
      <c r="L403" s="30">
        <v>230</v>
      </c>
      <c r="M403" s="30">
        <v>444.8</v>
      </c>
      <c r="N403" s="30">
        <v>0.96619999999999995</v>
      </c>
      <c r="O403" s="1635">
        <f t="shared" si="197"/>
        <v>0.37499362510837314</v>
      </c>
      <c r="P403" s="30">
        <v>60000</v>
      </c>
      <c r="Q403" s="30">
        <f t="shared" si="182"/>
        <v>96002</v>
      </c>
      <c r="R403" s="30">
        <f t="shared" si="183"/>
        <v>0</v>
      </c>
      <c r="S403" s="30">
        <v>556</v>
      </c>
      <c r="T403" s="30">
        <v>260</v>
      </c>
      <c r="U403" s="30">
        <v>444.8</v>
      </c>
      <c r="V403" s="30">
        <v>0.9778</v>
      </c>
      <c r="W403" s="1635">
        <f>(X403/(24*31*T403*V403))</f>
        <v>0.39599116938634882</v>
      </c>
      <c r="X403" s="30">
        <v>74900</v>
      </c>
      <c r="Y403" s="30">
        <f t="shared" si="184"/>
        <v>113487</v>
      </c>
      <c r="Z403" s="30">
        <f t="shared" si="185"/>
        <v>0</v>
      </c>
      <c r="AA403" s="30">
        <v>556</v>
      </c>
      <c r="AB403" s="30">
        <v>230</v>
      </c>
      <c r="AC403" s="30">
        <v>444.8</v>
      </c>
      <c r="AD403" s="30">
        <v>0.98419999999999996</v>
      </c>
      <c r="AE403" s="1635">
        <f t="shared" si="177"/>
        <v>0.45771498860743715</v>
      </c>
      <c r="AF403" s="30">
        <v>74600</v>
      </c>
      <c r="AG403" s="30">
        <f t="shared" si="186"/>
        <v>97790</v>
      </c>
      <c r="AH403" s="30">
        <f t="shared" si="187"/>
        <v>0</v>
      </c>
      <c r="AI403" s="30">
        <v>556</v>
      </c>
      <c r="AJ403" s="30">
        <v>270</v>
      </c>
      <c r="AK403" s="30">
        <v>444.8</v>
      </c>
      <c r="AL403" s="30">
        <v>0.97550000000000003</v>
      </c>
      <c r="AM403" s="1635">
        <f t="shared" si="178"/>
        <v>0.486837923388245</v>
      </c>
      <c r="AN403" s="30">
        <v>95400</v>
      </c>
      <c r="AO403" s="30">
        <f t="shared" si="188"/>
        <v>117575</v>
      </c>
      <c r="AP403" s="30">
        <f t="shared" si="189"/>
        <v>0</v>
      </c>
      <c r="AQ403" s="30">
        <v>556</v>
      </c>
      <c r="AR403" s="30">
        <v>220</v>
      </c>
      <c r="AS403" s="30">
        <v>444.8</v>
      </c>
      <c r="AT403" s="30">
        <v>0.98409999999999997</v>
      </c>
      <c r="AU403" s="1635">
        <f t="shared" si="179"/>
        <v>0.4625103167737506</v>
      </c>
      <c r="AV403" s="30">
        <v>74500</v>
      </c>
      <c r="AW403" s="30">
        <f t="shared" si="190"/>
        <v>96646</v>
      </c>
      <c r="AX403" s="30">
        <f t="shared" si="191"/>
        <v>0</v>
      </c>
      <c r="AY403" s="30">
        <v>556</v>
      </c>
      <c r="AZ403" s="30">
        <v>290</v>
      </c>
      <c r="BA403" s="30">
        <v>444.8</v>
      </c>
      <c r="BB403" s="30">
        <v>0.93359999999999999</v>
      </c>
      <c r="BC403" s="1635">
        <f t="shared" si="192"/>
        <v>0.3462680613420796</v>
      </c>
      <c r="BD403" s="30">
        <v>67500</v>
      </c>
      <c r="BE403" s="30">
        <f t="shared" si="193"/>
        <v>116961</v>
      </c>
      <c r="BF403" s="30">
        <f t="shared" si="194"/>
        <v>0</v>
      </c>
      <c r="BG403" s="30">
        <v>556</v>
      </c>
      <c r="BH403" s="30">
        <v>240</v>
      </c>
      <c r="BI403" s="30">
        <v>444.8</v>
      </c>
      <c r="BJ403" s="30">
        <v>0.94740000000000002</v>
      </c>
      <c r="BK403" s="1635">
        <f t="shared" si="181"/>
        <v>0.37241142141140099</v>
      </c>
      <c r="BL403" s="30">
        <v>63000</v>
      </c>
      <c r="BM403" s="30">
        <f t="shared" si="195"/>
        <v>101501</v>
      </c>
      <c r="BN403" s="30">
        <f t="shared" si="196"/>
        <v>0</v>
      </c>
    </row>
    <row r="404" spans="1:66">
      <c r="A404" t="s">
        <v>3763</v>
      </c>
      <c r="B404">
        <v>1260</v>
      </c>
      <c r="C404">
        <v>32</v>
      </c>
      <c r="D404" s="30">
        <v>398</v>
      </c>
      <c r="E404" s="30" t="s">
        <v>3764</v>
      </c>
      <c r="F404" s="30" t="s">
        <v>3765</v>
      </c>
      <c r="G404" s="30" t="s">
        <v>2143</v>
      </c>
      <c r="H404" s="30" t="s">
        <v>2142</v>
      </c>
      <c r="I404" s="30">
        <v>33</v>
      </c>
      <c r="J404" s="30">
        <v>556</v>
      </c>
      <c r="K404" s="30">
        <v>556</v>
      </c>
      <c r="L404" s="30">
        <v>151.19999999999999</v>
      </c>
      <c r="M404" s="30">
        <v>444.8</v>
      </c>
      <c r="N404" s="30">
        <v>0.87470000000000003</v>
      </c>
      <c r="O404" s="1635">
        <f t="shared" si="197"/>
        <v>0.10375607405700264</v>
      </c>
      <c r="P404" s="30">
        <v>9880</v>
      </c>
      <c r="Q404" s="30">
        <f t="shared" si="182"/>
        <v>57134</v>
      </c>
      <c r="R404" s="30">
        <f t="shared" si="183"/>
        <v>0</v>
      </c>
      <c r="S404" s="30">
        <v>556</v>
      </c>
      <c r="T404" s="30">
        <v>0</v>
      </c>
      <c r="U404" s="30">
        <v>444.8</v>
      </c>
      <c r="V404" s="30">
        <v>0</v>
      </c>
      <c r="W404" s="1635">
        <v>0</v>
      </c>
      <c r="X404" s="30">
        <v>0</v>
      </c>
      <c r="Y404" s="30">
        <f t="shared" si="184"/>
        <v>0</v>
      </c>
      <c r="Z404" s="30">
        <f t="shared" si="185"/>
        <v>0</v>
      </c>
      <c r="AA404" s="30">
        <v>556</v>
      </c>
      <c r="AB404" s="30">
        <v>0</v>
      </c>
      <c r="AC404" s="30">
        <v>444.8</v>
      </c>
      <c r="AD404" s="30">
        <v>0</v>
      </c>
      <c r="AE404" s="1635">
        <v>0</v>
      </c>
      <c r="AF404" s="30">
        <v>0</v>
      </c>
      <c r="AG404" s="30">
        <f t="shared" si="186"/>
        <v>0</v>
      </c>
      <c r="AH404" s="30">
        <f t="shared" si="187"/>
        <v>0</v>
      </c>
      <c r="AI404" s="30">
        <v>556</v>
      </c>
      <c r="AJ404" s="30">
        <v>0</v>
      </c>
      <c r="AK404" s="30">
        <v>444.8</v>
      </c>
      <c r="AL404" s="30">
        <v>0</v>
      </c>
      <c r="AM404" s="1635">
        <v>0</v>
      </c>
      <c r="AN404" s="30">
        <v>0</v>
      </c>
      <c r="AO404" s="30">
        <f t="shared" si="188"/>
        <v>0</v>
      </c>
      <c r="AP404" s="30">
        <f t="shared" si="189"/>
        <v>0</v>
      </c>
      <c r="AQ404" s="30">
        <v>556</v>
      </c>
      <c r="AR404" s="30">
        <v>0</v>
      </c>
      <c r="AS404" s="30">
        <v>444.8</v>
      </c>
      <c r="AT404" s="30">
        <v>0</v>
      </c>
      <c r="AU404" s="1635">
        <v>0</v>
      </c>
      <c r="AV404" s="30">
        <v>0</v>
      </c>
      <c r="AW404" s="30">
        <f t="shared" si="190"/>
        <v>0</v>
      </c>
      <c r="AX404" s="30">
        <f t="shared" si="191"/>
        <v>0</v>
      </c>
      <c r="AY404" s="30">
        <v>556</v>
      </c>
      <c r="AZ404" s="30">
        <v>0</v>
      </c>
      <c r="BA404" s="30">
        <v>444.8</v>
      </c>
      <c r="BB404" s="30">
        <v>0</v>
      </c>
      <c r="BC404" s="1635">
        <v>0</v>
      </c>
      <c r="BD404" s="30">
        <v>0</v>
      </c>
      <c r="BE404" s="30">
        <f t="shared" si="193"/>
        <v>0</v>
      </c>
      <c r="BF404" s="30">
        <f t="shared" si="194"/>
        <v>0</v>
      </c>
      <c r="BG404" s="30">
        <v>556</v>
      </c>
      <c r="BH404" s="30">
        <v>0</v>
      </c>
      <c r="BI404" s="30">
        <v>444.8</v>
      </c>
      <c r="BJ404" s="30">
        <v>0</v>
      </c>
      <c r="BK404" s="1635">
        <v>0</v>
      </c>
      <c r="BL404" s="30">
        <v>0</v>
      </c>
      <c r="BM404" s="30">
        <f t="shared" si="195"/>
        <v>0</v>
      </c>
      <c r="BN404" s="30">
        <f t="shared" si="196"/>
        <v>0</v>
      </c>
    </row>
    <row r="405" spans="1:66">
      <c r="A405" t="s">
        <v>2976</v>
      </c>
      <c r="B405">
        <v>1210</v>
      </c>
      <c r="C405">
        <v>44</v>
      </c>
      <c r="D405" s="30">
        <v>399</v>
      </c>
      <c r="E405" s="30" t="s">
        <v>3358</v>
      </c>
      <c r="F405" s="30" t="s">
        <v>1711</v>
      </c>
      <c r="G405" s="30" t="s">
        <v>2143</v>
      </c>
      <c r="H405" s="30" t="s">
        <v>2142</v>
      </c>
      <c r="I405" s="30">
        <v>33</v>
      </c>
      <c r="J405" s="30">
        <v>560</v>
      </c>
      <c r="K405" s="30">
        <v>560</v>
      </c>
      <c r="L405" s="30">
        <v>253.2</v>
      </c>
      <c r="M405" s="30">
        <v>448</v>
      </c>
      <c r="N405" s="30">
        <v>0.98419999999999996</v>
      </c>
      <c r="O405" s="1635">
        <f t="shared" si="197"/>
        <v>0.24772661340383964</v>
      </c>
      <c r="P405" s="30">
        <v>44448</v>
      </c>
      <c r="Q405" s="30">
        <f t="shared" si="182"/>
        <v>107654</v>
      </c>
      <c r="R405" s="30">
        <f t="shared" si="183"/>
        <v>0</v>
      </c>
      <c r="S405" s="30">
        <v>560</v>
      </c>
      <c r="T405" s="30">
        <v>202.8</v>
      </c>
      <c r="U405" s="30">
        <v>448</v>
      </c>
      <c r="V405" s="30">
        <v>0.9768</v>
      </c>
      <c r="W405" s="1635">
        <f t="shared" ref="W405:W418" si="198">(X405/(24*31*T405*V405))</f>
        <v>0.24312214138516869</v>
      </c>
      <c r="X405" s="30">
        <v>35832</v>
      </c>
      <c r="Y405" s="30">
        <f t="shared" si="184"/>
        <v>88430</v>
      </c>
      <c r="Z405" s="30">
        <f t="shared" si="185"/>
        <v>0</v>
      </c>
      <c r="AA405" s="30">
        <v>560</v>
      </c>
      <c r="AB405" s="30">
        <v>205.2</v>
      </c>
      <c r="AC405" s="30">
        <v>448</v>
      </c>
      <c r="AD405" s="30">
        <v>0.94220000000000004</v>
      </c>
      <c r="AE405" s="1635">
        <f t="shared" ref="AE405:AE416" si="199">(AF405/(24*30*AB405*AD405))</f>
        <v>0.22844106027547542</v>
      </c>
      <c r="AF405" s="30">
        <v>31800</v>
      </c>
      <c r="AG405" s="30">
        <f t="shared" si="186"/>
        <v>83523</v>
      </c>
      <c r="AH405" s="30">
        <f t="shared" si="187"/>
        <v>0</v>
      </c>
      <c r="AI405" s="30">
        <v>560</v>
      </c>
      <c r="AJ405" s="30">
        <v>240</v>
      </c>
      <c r="AK405" s="30">
        <v>448</v>
      </c>
      <c r="AL405" s="30">
        <v>0.93859999999999999</v>
      </c>
      <c r="AM405" s="1635">
        <f t="shared" ref="AM405:AM418" si="200">(AN405/(24*31*AJ405*AL405))</f>
        <v>0.15114881692935486</v>
      </c>
      <c r="AN405" s="30">
        <v>25332</v>
      </c>
      <c r="AO405" s="30">
        <f t="shared" si="188"/>
        <v>100558</v>
      </c>
      <c r="AP405" s="30">
        <f t="shared" si="189"/>
        <v>0</v>
      </c>
      <c r="AQ405" s="30">
        <v>560</v>
      </c>
      <c r="AR405" s="30">
        <v>243.6</v>
      </c>
      <c r="AS405" s="30">
        <v>448</v>
      </c>
      <c r="AT405" s="30">
        <v>0.94679999999999997</v>
      </c>
      <c r="AU405" s="1635">
        <f t="shared" ref="AU405:AU453" si="201">(AV405/(24*31*AR405*AT405))</f>
        <v>0.27448109548203864</v>
      </c>
      <c r="AV405" s="30">
        <v>47100</v>
      </c>
      <c r="AW405" s="30">
        <f t="shared" si="190"/>
        <v>102958</v>
      </c>
      <c r="AX405" s="30">
        <f t="shared" si="191"/>
        <v>0</v>
      </c>
      <c r="AY405" s="30">
        <v>560</v>
      </c>
      <c r="AZ405" s="30">
        <v>339.6</v>
      </c>
      <c r="BA405" s="30">
        <v>448</v>
      </c>
      <c r="BB405" s="30">
        <v>0.67889999999999995</v>
      </c>
      <c r="BC405" s="1635">
        <f t="shared" ref="BC405:BC416" si="202">(BD405/(24*30*AZ405*BB405))</f>
        <v>0.22474807540755523</v>
      </c>
      <c r="BD405" s="30">
        <v>37308</v>
      </c>
      <c r="BE405" s="30">
        <f t="shared" si="193"/>
        <v>99600</v>
      </c>
      <c r="BF405" s="30">
        <f t="shared" si="194"/>
        <v>0</v>
      </c>
      <c r="BG405" s="30">
        <v>560</v>
      </c>
      <c r="BH405" s="30">
        <v>337.2</v>
      </c>
      <c r="BI405" s="30">
        <v>448</v>
      </c>
      <c r="BJ405" s="30">
        <v>0.66659999999999997</v>
      </c>
      <c r="BK405" s="1635">
        <f t="shared" ref="BK405:BK416" si="203">(BL405/(24*31*BH405*BJ405))</f>
        <v>0.22412842822567183</v>
      </c>
      <c r="BL405" s="30">
        <v>37482</v>
      </c>
      <c r="BM405" s="30">
        <f t="shared" si="195"/>
        <v>100341</v>
      </c>
      <c r="BN405" s="30">
        <f t="shared" si="196"/>
        <v>0</v>
      </c>
    </row>
    <row r="406" spans="1:66">
      <c r="A406" t="s">
        <v>4116</v>
      </c>
      <c r="B406">
        <v>1230</v>
      </c>
      <c r="C406">
        <v>107</v>
      </c>
      <c r="D406" s="30">
        <v>400</v>
      </c>
      <c r="E406" s="30" t="s">
        <v>4117</v>
      </c>
      <c r="F406" s="30" t="s">
        <v>4118</v>
      </c>
      <c r="G406" s="30" t="s">
        <v>2143</v>
      </c>
      <c r="H406" s="30" t="s">
        <v>1760</v>
      </c>
      <c r="I406" s="30">
        <v>33</v>
      </c>
      <c r="J406" s="30">
        <v>560</v>
      </c>
      <c r="K406" s="30">
        <v>560</v>
      </c>
      <c r="L406" s="30">
        <v>372</v>
      </c>
      <c r="M406" s="30">
        <v>448</v>
      </c>
      <c r="N406" s="30">
        <v>0.89670000000000005</v>
      </c>
      <c r="O406" s="1635">
        <f t="shared" si="197"/>
        <v>0.50763592351565456</v>
      </c>
      <c r="P406" s="30">
        <v>121920</v>
      </c>
      <c r="Q406" s="30">
        <f t="shared" si="182"/>
        <v>144103</v>
      </c>
      <c r="R406" s="30">
        <f t="shared" si="183"/>
        <v>0</v>
      </c>
      <c r="S406" s="30">
        <v>560</v>
      </c>
      <c r="T406" s="30">
        <v>276</v>
      </c>
      <c r="U406" s="30">
        <v>448</v>
      </c>
      <c r="V406" s="30">
        <v>0.96150000000000002</v>
      </c>
      <c r="W406" s="1635">
        <f t="shared" si="198"/>
        <v>0.50142258144743745</v>
      </c>
      <c r="X406" s="30">
        <v>99000</v>
      </c>
      <c r="Y406" s="30">
        <f t="shared" si="184"/>
        <v>118463</v>
      </c>
      <c r="Z406" s="30">
        <f t="shared" si="185"/>
        <v>0</v>
      </c>
      <c r="AA406" s="30">
        <v>560</v>
      </c>
      <c r="AB406" s="30">
        <v>276</v>
      </c>
      <c r="AC406" s="30">
        <v>448</v>
      </c>
      <c r="AD406" s="30">
        <v>0.98429999999999995</v>
      </c>
      <c r="AE406" s="1635">
        <f t="shared" si="199"/>
        <v>0.8453983580866955</v>
      </c>
      <c r="AF406" s="30">
        <v>165360</v>
      </c>
      <c r="AG406" s="30">
        <f t="shared" si="186"/>
        <v>117360</v>
      </c>
      <c r="AH406" s="30">
        <f t="shared" si="187"/>
        <v>48000</v>
      </c>
      <c r="AI406" s="30">
        <v>560</v>
      </c>
      <c r="AJ406" s="30">
        <v>276</v>
      </c>
      <c r="AK406" s="30">
        <v>448</v>
      </c>
      <c r="AL406" s="30">
        <v>0.9849</v>
      </c>
      <c r="AM406" s="1635">
        <f t="shared" si="200"/>
        <v>0.5808844928215019</v>
      </c>
      <c r="AN406" s="30">
        <v>117480</v>
      </c>
      <c r="AO406" s="30">
        <f t="shared" si="188"/>
        <v>121346</v>
      </c>
      <c r="AP406" s="30">
        <f t="shared" si="189"/>
        <v>0</v>
      </c>
      <c r="AQ406" s="30">
        <v>560</v>
      </c>
      <c r="AR406" s="30">
        <v>240</v>
      </c>
      <c r="AS406" s="30">
        <v>448</v>
      </c>
      <c r="AT406" s="30">
        <v>0.99239999999999995</v>
      </c>
      <c r="AU406" s="1635">
        <f t="shared" si="201"/>
        <v>0.44220484282699052</v>
      </c>
      <c r="AV406" s="30">
        <v>78360</v>
      </c>
      <c r="AW406" s="30">
        <f t="shared" si="190"/>
        <v>106322</v>
      </c>
      <c r="AX406" s="30">
        <f t="shared" si="191"/>
        <v>0</v>
      </c>
      <c r="AY406" s="30">
        <v>560</v>
      </c>
      <c r="AZ406" s="30">
        <v>228</v>
      </c>
      <c r="BA406" s="30">
        <v>448</v>
      </c>
      <c r="BB406" s="30">
        <v>0.97309999999999997</v>
      </c>
      <c r="BC406" s="1635">
        <f t="shared" si="202"/>
        <v>0.54311866399118758</v>
      </c>
      <c r="BD406" s="30">
        <v>86760</v>
      </c>
      <c r="BE406" s="30">
        <f t="shared" si="193"/>
        <v>95846</v>
      </c>
      <c r="BF406" s="30">
        <f t="shared" si="194"/>
        <v>0</v>
      </c>
      <c r="BG406" s="30">
        <v>560</v>
      </c>
      <c r="BH406" s="30">
        <v>252</v>
      </c>
      <c r="BI406" s="30">
        <v>448</v>
      </c>
      <c r="BJ406" s="30">
        <v>0.96289999999999998</v>
      </c>
      <c r="BK406" s="1635">
        <f t="shared" si="203"/>
        <v>0.39682672622816478</v>
      </c>
      <c r="BL406" s="30">
        <v>71640</v>
      </c>
      <c r="BM406" s="30">
        <f t="shared" si="195"/>
        <v>108319</v>
      </c>
      <c r="BN406" s="30">
        <f t="shared" si="196"/>
        <v>0</v>
      </c>
    </row>
    <row r="407" spans="1:66">
      <c r="A407" t="s">
        <v>2977</v>
      </c>
      <c r="B407">
        <v>1250</v>
      </c>
      <c r="C407">
        <v>2</v>
      </c>
      <c r="D407" s="30">
        <v>401</v>
      </c>
      <c r="E407" s="30" t="s">
        <v>3359</v>
      </c>
      <c r="F407" s="30" t="s">
        <v>1768</v>
      </c>
      <c r="G407" s="30" t="s">
        <v>2143</v>
      </c>
      <c r="H407" s="30" t="s">
        <v>1439</v>
      </c>
      <c r="I407" s="30">
        <v>33</v>
      </c>
      <c r="J407" s="30">
        <v>560</v>
      </c>
      <c r="K407" s="30">
        <v>560</v>
      </c>
      <c r="L407" s="30">
        <v>510</v>
      </c>
      <c r="M407" s="30">
        <v>510</v>
      </c>
      <c r="N407" s="30">
        <v>0.97789999999999999</v>
      </c>
      <c r="O407" s="1635">
        <f t="shared" si="197"/>
        <v>0.69601928101233335</v>
      </c>
      <c r="P407" s="30">
        <v>249930</v>
      </c>
      <c r="Q407" s="30">
        <f t="shared" si="182"/>
        <v>215451</v>
      </c>
      <c r="R407" s="30">
        <f t="shared" si="183"/>
        <v>34479</v>
      </c>
      <c r="S407" s="30">
        <v>560</v>
      </c>
      <c r="T407" s="30">
        <v>519</v>
      </c>
      <c r="U407" s="30">
        <v>519</v>
      </c>
      <c r="V407" s="30">
        <v>0.97560000000000002</v>
      </c>
      <c r="W407" s="1635">
        <f t="shared" si="198"/>
        <v>0.55709329391137163</v>
      </c>
      <c r="X407" s="30">
        <v>209865</v>
      </c>
      <c r="Y407" s="30">
        <f t="shared" si="184"/>
        <v>226029</v>
      </c>
      <c r="Z407" s="30">
        <f t="shared" si="185"/>
        <v>0</v>
      </c>
      <c r="AA407" s="30">
        <v>560</v>
      </c>
      <c r="AB407" s="30">
        <v>531</v>
      </c>
      <c r="AC407" s="30">
        <v>531</v>
      </c>
      <c r="AD407" s="30">
        <v>0.97299999999999998</v>
      </c>
      <c r="AE407" s="1635">
        <f t="shared" si="199"/>
        <v>0.51230202278854886</v>
      </c>
      <c r="AF407" s="30">
        <v>190575</v>
      </c>
      <c r="AG407" s="30">
        <f t="shared" si="186"/>
        <v>223198</v>
      </c>
      <c r="AH407" s="30">
        <f t="shared" si="187"/>
        <v>0</v>
      </c>
      <c r="AI407" s="30">
        <v>560</v>
      </c>
      <c r="AJ407" s="30">
        <v>510</v>
      </c>
      <c r="AK407" s="30">
        <v>510</v>
      </c>
      <c r="AL407" s="30">
        <v>0.97699999999999998</v>
      </c>
      <c r="AM407" s="1635">
        <f t="shared" si="200"/>
        <v>0.58144729149955621</v>
      </c>
      <c r="AN407" s="30">
        <v>215550</v>
      </c>
      <c r="AO407" s="30">
        <f t="shared" si="188"/>
        <v>222428</v>
      </c>
      <c r="AP407" s="30">
        <f t="shared" si="189"/>
        <v>0</v>
      </c>
      <c r="AQ407" s="30">
        <v>560</v>
      </c>
      <c r="AR407" s="30">
        <v>462</v>
      </c>
      <c r="AS407" s="30">
        <v>462</v>
      </c>
      <c r="AT407" s="30">
        <v>0.94920000000000004</v>
      </c>
      <c r="AU407" s="1635">
        <f t="shared" si="201"/>
        <v>0.35979776559279841</v>
      </c>
      <c r="AV407" s="30">
        <v>117390</v>
      </c>
      <c r="AW407" s="30">
        <f t="shared" si="190"/>
        <v>195760</v>
      </c>
      <c r="AX407" s="30">
        <f t="shared" si="191"/>
        <v>0</v>
      </c>
      <c r="AY407" s="30">
        <v>560</v>
      </c>
      <c r="AZ407" s="30">
        <v>456</v>
      </c>
      <c r="BA407" s="30">
        <v>456</v>
      </c>
      <c r="BB407" s="30">
        <v>0.92700000000000005</v>
      </c>
      <c r="BC407" s="1635">
        <f t="shared" si="202"/>
        <v>0.26347726111394992</v>
      </c>
      <c r="BD407" s="30">
        <v>80190</v>
      </c>
      <c r="BE407" s="30">
        <f t="shared" si="193"/>
        <v>182612</v>
      </c>
      <c r="BF407" s="30">
        <f t="shared" si="194"/>
        <v>0</v>
      </c>
      <c r="BG407" s="30">
        <v>560</v>
      </c>
      <c r="BH407" s="30">
        <v>468</v>
      </c>
      <c r="BI407" s="30">
        <v>468</v>
      </c>
      <c r="BJ407" s="30">
        <v>0.96130000000000004</v>
      </c>
      <c r="BK407" s="1635">
        <f t="shared" si="203"/>
        <v>0.43249973305207645</v>
      </c>
      <c r="BL407" s="30">
        <v>144765</v>
      </c>
      <c r="BM407" s="30">
        <f t="shared" si="195"/>
        <v>200830</v>
      </c>
      <c r="BN407" s="30">
        <f t="shared" si="196"/>
        <v>0</v>
      </c>
    </row>
    <row r="408" spans="1:66">
      <c r="A408" t="s">
        <v>3597</v>
      </c>
      <c r="B408">
        <v>6110</v>
      </c>
      <c r="C408">
        <v>84</v>
      </c>
      <c r="D408" s="30">
        <v>402</v>
      </c>
      <c r="E408" s="30" t="s">
        <v>3663</v>
      </c>
      <c r="F408" s="30" t="s">
        <v>3598</v>
      </c>
      <c r="G408" s="30" t="s">
        <v>2143</v>
      </c>
      <c r="H408" s="30" t="s">
        <v>2142</v>
      </c>
      <c r="I408" s="30">
        <v>33</v>
      </c>
      <c r="J408" s="30">
        <v>560</v>
      </c>
      <c r="K408" s="30">
        <v>560</v>
      </c>
      <c r="L408" s="30">
        <v>444</v>
      </c>
      <c r="M408" s="30">
        <v>448</v>
      </c>
      <c r="N408" s="30">
        <v>0.56869999999999998</v>
      </c>
      <c r="O408" s="1635">
        <f t="shared" si="197"/>
        <v>0.23498089262112473</v>
      </c>
      <c r="P408" s="30">
        <v>42720</v>
      </c>
      <c r="Q408" s="30">
        <f t="shared" si="182"/>
        <v>109081</v>
      </c>
      <c r="R408" s="30">
        <f t="shared" si="183"/>
        <v>0</v>
      </c>
      <c r="S408" s="30">
        <v>560</v>
      </c>
      <c r="T408" s="30">
        <v>468</v>
      </c>
      <c r="U408" s="30">
        <v>468</v>
      </c>
      <c r="V408" s="30">
        <v>0.50570000000000004</v>
      </c>
      <c r="W408" s="1635">
        <f t="shared" si="198"/>
        <v>0.18059901517516957</v>
      </c>
      <c r="X408" s="30">
        <v>31800</v>
      </c>
      <c r="Y408" s="30">
        <f t="shared" si="184"/>
        <v>105648</v>
      </c>
      <c r="Z408" s="30">
        <f t="shared" si="185"/>
        <v>0</v>
      </c>
      <c r="AA408" s="30">
        <v>560</v>
      </c>
      <c r="AB408" s="30">
        <v>444</v>
      </c>
      <c r="AC408" s="30">
        <v>448</v>
      </c>
      <c r="AD408" s="30">
        <v>0.53400000000000003</v>
      </c>
      <c r="AE408" s="1635">
        <f t="shared" si="199"/>
        <v>0.25376500095601218</v>
      </c>
      <c r="AF408" s="30">
        <v>43320</v>
      </c>
      <c r="AG408" s="30">
        <f t="shared" si="186"/>
        <v>102425</v>
      </c>
      <c r="AH408" s="30">
        <f t="shared" si="187"/>
        <v>0</v>
      </c>
      <c r="AI408" s="30">
        <v>560</v>
      </c>
      <c r="AJ408" s="30">
        <v>432</v>
      </c>
      <c r="AK408" s="30">
        <v>448</v>
      </c>
      <c r="AL408" s="30">
        <v>0.51649999999999996</v>
      </c>
      <c r="AM408" s="1635">
        <f t="shared" si="200"/>
        <v>0.29420405009825118</v>
      </c>
      <c r="AN408" s="30">
        <v>48840</v>
      </c>
      <c r="AO408" s="30">
        <f t="shared" si="188"/>
        <v>99604</v>
      </c>
      <c r="AP408" s="30">
        <f t="shared" si="189"/>
        <v>0</v>
      </c>
      <c r="AQ408" s="30">
        <v>560</v>
      </c>
      <c r="AR408" s="30">
        <v>468</v>
      </c>
      <c r="AS408" s="30">
        <v>468</v>
      </c>
      <c r="AT408" s="30">
        <v>0.53200000000000003</v>
      </c>
      <c r="AU408" s="1635">
        <f t="shared" si="201"/>
        <v>0.19369660710917078</v>
      </c>
      <c r="AV408" s="30">
        <v>35880</v>
      </c>
      <c r="AW408" s="30">
        <f t="shared" si="190"/>
        <v>111143</v>
      </c>
      <c r="AX408" s="30">
        <f t="shared" si="191"/>
        <v>0</v>
      </c>
      <c r="AY408" s="30">
        <v>560</v>
      </c>
      <c r="AZ408" s="30">
        <v>444</v>
      </c>
      <c r="BA408" s="30">
        <v>448</v>
      </c>
      <c r="BB408" s="30">
        <v>0.69379999999999997</v>
      </c>
      <c r="BC408" s="1635">
        <f t="shared" si="202"/>
        <v>0.15690236214883088</v>
      </c>
      <c r="BD408" s="30">
        <v>34800</v>
      </c>
      <c r="BE408" s="30">
        <f t="shared" si="193"/>
        <v>133076</v>
      </c>
      <c r="BF408" s="30">
        <f t="shared" si="194"/>
        <v>0</v>
      </c>
      <c r="BG408" s="30">
        <v>560</v>
      </c>
      <c r="BH408" s="30">
        <v>180</v>
      </c>
      <c r="BI408" s="30">
        <v>448</v>
      </c>
      <c r="BJ408" s="30">
        <v>0.94479999999999997</v>
      </c>
      <c r="BK408" s="1635">
        <f t="shared" si="203"/>
        <v>0.14605507148731864</v>
      </c>
      <c r="BL408" s="30">
        <v>18480</v>
      </c>
      <c r="BM408" s="30">
        <f t="shared" si="195"/>
        <v>75917</v>
      </c>
      <c r="BN408" s="30">
        <f t="shared" si="196"/>
        <v>0</v>
      </c>
    </row>
    <row r="409" spans="1:66">
      <c r="A409" t="s">
        <v>2979</v>
      </c>
      <c r="B409">
        <v>1260</v>
      </c>
      <c r="C409">
        <v>24</v>
      </c>
      <c r="D409" s="30">
        <v>403</v>
      </c>
      <c r="E409" s="30" t="s">
        <v>3361</v>
      </c>
      <c r="F409" s="30" t="s">
        <v>1791</v>
      </c>
      <c r="G409" s="30" t="s">
        <v>2143</v>
      </c>
      <c r="H409" s="30" t="s">
        <v>2142</v>
      </c>
      <c r="I409" s="30">
        <v>33</v>
      </c>
      <c r="J409" s="30">
        <v>561</v>
      </c>
      <c r="K409" s="30">
        <v>561</v>
      </c>
      <c r="L409" s="30">
        <v>338.4</v>
      </c>
      <c r="M409" s="30">
        <v>448.8</v>
      </c>
      <c r="N409" s="30">
        <v>0.76149999999999995</v>
      </c>
      <c r="O409" s="1635">
        <f t="shared" si="197"/>
        <v>0.39220008206191698</v>
      </c>
      <c r="P409" s="30">
        <v>72768</v>
      </c>
      <c r="Q409" s="30">
        <f t="shared" si="182"/>
        <v>111323</v>
      </c>
      <c r="R409" s="30">
        <f t="shared" si="183"/>
        <v>0</v>
      </c>
      <c r="S409" s="30">
        <v>561</v>
      </c>
      <c r="T409" s="30">
        <v>297.60000000000002</v>
      </c>
      <c r="U409" s="30">
        <v>448.8</v>
      </c>
      <c r="V409" s="30">
        <v>0.75439999999999996</v>
      </c>
      <c r="W409" s="1635">
        <f t="shared" si="198"/>
        <v>0.54297594705350294</v>
      </c>
      <c r="X409" s="30">
        <v>90696</v>
      </c>
      <c r="Y409" s="30">
        <f t="shared" si="184"/>
        <v>100221</v>
      </c>
      <c r="Z409" s="30">
        <f t="shared" si="185"/>
        <v>0</v>
      </c>
      <c r="AA409" s="30">
        <v>561</v>
      </c>
      <c r="AB409" s="30">
        <v>307.2</v>
      </c>
      <c r="AC409" s="30">
        <v>448.8</v>
      </c>
      <c r="AD409" s="30">
        <v>0.82720000000000005</v>
      </c>
      <c r="AE409" s="1635">
        <f t="shared" si="199"/>
        <v>0.3087174731020309</v>
      </c>
      <c r="AF409" s="30">
        <v>56484</v>
      </c>
      <c r="AG409" s="30">
        <f t="shared" si="186"/>
        <v>109778</v>
      </c>
      <c r="AH409" s="30">
        <f t="shared" si="187"/>
        <v>0</v>
      </c>
      <c r="AI409" s="30">
        <v>561</v>
      </c>
      <c r="AJ409" s="30">
        <v>228</v>
      </c>
      <c r="AK409" s="30">
        <v>448.8</v>
      </c>
      <c r="AL409" s="30">
        <v>0.99050000000000005</v>
      </c>
      <c r="AM409" s="1635">
        <f t="shared" si="200"/>
        <v>0.32853134774700343</v>
      </c>
      <c r="AN409" s="30">
        <v>55200</v>
      </c>
      <c r="AO409" s="30">
        <f t="shared" si="188"/>
        <v>100812</v>
      </c>
      <c r="AP409" s="30">
        <f t="shared" si="189"/>
        <v>0</v>
      </c>
      <c r="AQ409" s="30">
        <v>561</v>
      </c>
      <c r="AR409" s="30">
        <v>187.2</v>
      </c>
      <c r="AS409" s="30">
        <v>448.8</v>
      </c>
      <c r="AT409" s="30">
        <v>0.99070000000000003</v>
      </c>
      <c r="AU409" s="1635">
        <f t="shared" si="201"/>
        <v>0.37248464761432137</v>
      </c>
      <c r="AV409" s="30">
        <v>51396</v>
      </c>
      <c r="AW409" s="30">
        <f t="shared" si="190"/>
        <v>82789</v>
      </c>
      <c r="AX409" s="30">
        <f t="shared" si="191"/>
        <v>0</v>
      </c>
      <c r="AY409" s="30">
        <v>561</v>
      </c>
      <c r="AZ409" s="30">
        <v>204</v>
      </c>
      <c r="BA409" s="30">
        <v>448.8</v>
      </c>
      <c r="BB409" s="30">
        <v>0.99160000000000004</v>
      </c>
      <c r="BC409" s="1635">
        <f t="shared" si="202"/>
        <v>0.37990690427038099</v>
      </c>
      <c r="BD409" s="30">
        <v>55332</v>
      </c>
      <c r="BE409" s="30">
        <f t="shared" si="193"/>
        <v>87388</v>
      </c>
      <c r="BF409" s="30">
        <f t="shared" si="194"/>
        <v>0</v>
      </c>
      <c r="BG409" s="30">
        <v>561</v>
      </c>
      <c r="BH409" s="30">
        <v>16.8</v>
      </c>
      <c r="BI409" s="30">
        <v>448.8</v>
      </c>
      <c r="BJ409" s="30">
        <v>0.63570000000000004</v>
      </c>
      <c r="BK409" s="1635">
        <f t="shared" si="203"/>
        <v>0.12383992197964094</v>
      </c>
      <c r="BL409" s="30">
        <v>984</v>
      </c>
      <c r="BM409" s="30">
        <f t="shared" si="195"/>
        <v>4767</v>
      </c>
      <c r="BN409" s="30">
        <f t="shared" si="196"/>
        <v>0</v>
      </c>
    </row>
    <row r="410" spans="1:66">
      <c r="A410" t="s">
        <v>2964</v>
      </c>
      <c r="B410">
        <v>1270</v>
      </c>
      <c r="C410">
        <v>6</v>
      </c>
      <c r="D410" s="30">
        <v>404</v>
      </c>
      <c r="E410" s="30">
        <v>17369</v>
      </c>
      <c r="F410" s="30" t="s">
        <v>1701</v>
      </c>
      <c r="G410" s="30" t="s">
        <v>2143</v>
      </c>
      <c r="H410" s="30" t="s">
        <v>2223</v>
      </c>
      <c r="I410" s="30">
        <v>11</v>
      </c>
      <c r="J410" s="30">
        <v>562</v>
      </c>
      <c r="K410" s="30">
        <v>562</v>
      </c>
      <c r="L410" s="30">
        <v>600</v>
      </c>
      <c r="M410" s="30">
        <v>600</v>
      </c>
      <c r="N410" s="30">
        <v>0.7409</v>
      </c>
      <c r="O410" s="1635">
        <f t="shared" si="197"/>
        <v>0.35772933819228869</v>
      </c>
      <c r="P410" s="30">
        <v>114498</v>
      </c>
      <c r="Q410" s="30">
        <f t="shared" si="182"/>
        <v>192041</v>
      </c>
      <c r="R410" s="30">
        <f t="shared" si="183"/>
        <v>0</v>
      </c>
      <c r="S410" s="30">
        <v>562</v>
      </c>
      <c r="T410" s="30">
        <v>660</v>
      </c>
      <c r="U410" s="30">
        <v>660</v>
      </c>
      <c r="V410" s="30">
        <v>0.74370000000000003</v>
      </c>
      <c r="W410" s="1635">
        <f t="shared" si="198"/>
        <v>0.3778234399322507</v>
      </c>
      <c r="X410" s="30">
        <v>137976</v>
      </c>
      <c r="Y410" s="30">
        <f t="shared" si="184"/>
        <v>219112</v>
      </c>
      <c r="Z410" s="30">
        <f t="shared" si="185"/>
        <v>0</v>
      </c>
      <c r="AA410" s="30">
        <v>562</v>
      </c>
      <c r="AB410" s="30">
        <v>660</v>
      </c>
      <c r="AC410" s="30">
        <v>660</v>
      </c>
      <c r="AD410" s="30">
        <v>0.74680000000000002</v>
      </c>
      <c r="AE410" s="1635">
        <f t="shared" si="199"/>
        <v>0.49935279414390288</v>
      </c>
      <c r="AF410" s="30">
        <v>177210</v>
      </c>
      <c r="AG410" s="30">
        <f t="shared" si="186"/>
        <v>212928</v>
      </c>
      <c r="AH410" s="30">
        <f t="shared" si="187"/>
        <v>0</v>
      </c>
      <c r="AI410" s="30">
        <v>562</v>
      </c>
      <c r="AJ410" s="30">
        <v>550.79999999999995</v>
      </c>
      <c r="AK410" s="30">
        <v>550.79999999999995</v>
      </c>
      <c r="AL410" s="30">
        <v>0.76229999999999998</v>
      </c>
      <c r="AM410" s="1635">
        <f t="shared" si="200"/>
        <v>0.31818237595172028</v>
      </c>
      <c r="AN410" s="30">
        <v>99396</v>
      </c>
      <c r="AO410" s="30">
        <f t="shared" si="188"/>
        <v>187432</v>
      </c>
      <c r="AP410" s="30">
        <f t="shared" si="189"/>
        <v>0</v>
      </c>
      <c r="AQ410" s="30">
        <v>562</v>
      </c>
      <c r="AR410" s="30">
        <v>489.6</v>
      </c>
      <c r="AS410" s="30">
        <v>489.6</v>
      </c>
      <c r="AT410" s="30">
        <v>0.75309999999999999</v>
      </c>
      <c r="AU410" s="1635">
        <f t="shared" si="201"/>
        <v>0.24736990542401546</v>
      </c>
      <c r="AV410" s="30">
        <v>67860</v>
      </c>
      <c r="AW410" s="30">
        <f t="shared" si="190"/>
        <v>164596</v>
      </c>
      <c r="AX410" s="30">
        <f t="shared" si="191"/>
        <v>0</v>
      </c>
      <c r="AY410" s="30">
        <v>562</v>
      </c>
      <c r="AZ410" s="30">
        <v>642</v>
      </c>
      <c r="BA410" s="30">
        <v>642</v>
      </c>
      <c r="BB410" s="30">
        <v>0.72640000000000005</v>
      </c>
      <c r="BC410" s="1635">
        <f t="shared" si="202"/>
        <v>0.50756000658734401</v>
      </c>
      <c r="BD410" s="30">
        <v>170424</v>
      </c>
      <c r="BE410" s="30">
        <f t="shared" si="193"/>
        <v>201463</v>
      </c>
      <c r="BF410" s="30">
        <f t="shared" si="194"/>
        <v>0</v>
      </c>
      <c r="BG410" s="30">
        <v>562</v>
      </c>
      <c r="BH410" s="30">
        <v>632.4</v>
      </c>
      <c r="BI410" s="30">
        <v>632.4</v>
      </c>
      <c r="BJ410" s="30">
        <v>0.74419999999999997</v>
      </c>
      <c r="BK410" s="1635">
        <f t="shared" si="203"/>
        <v>0.48250141631078425</v>
      </c>
      <c r="BL410" s="30">
        <v>168948</v>
      </c>
      <c r="BM410" s="30">
        <f t="shared" si="195"/>
        <v>210090</v>
      </c>
      <c r="BN410" s="30">
        <f t="shared" si="196"/>
        <v>0</v>
      </c>
    </row>
    <row r="411" spans="1:66">
      <c r="A411" t="s">
        <v>3362</v>
      </c>
      <c r="B411">
        <v>1210</v>
      </c>
      <c r="C411">
        <v>49</v>
      </c>
      <c r="D411" s="30">
        <v>405</v>
      </c>
      <c r="E411" s="30" t="s">
        <v>3363</v>
      </c>
      <c r="F411" s="30" t="s">
        <v>3364</v>
      </c>
      <c r="G411" s="30" t="s">
        <v>2143</v>
      </c>
      <c r="H411" s="30" t="s">
        <v>2223</v>
      </c>
      <c r="I411" s="30">
        <v>11</v>
      </c>
      <c r="J411" s="30">
        <v>576</v>
      </c>
      <c r="K411" s="30">
        <v>576</v>
      </c>
      <c r="L411" s="30">
        <v>26</v>
      </c>
      <c r="M411" s="30">
        <v>460.8</v>
      </c>
      <c r="N411" s="30">
        <v>0.99380000000000002</v>
      </c>
      <c r="O411" s="1635">
        <f t="shared" si="197"/>
        <v>0.17093157060957423</v>
      </c>
      <c r="P411" s="30">
        <v>3180</v>
      </c>
      <c r="Q411" s="30">
        <f t="shared" si="182"/>
        <v>11162</v>
      </c>
      <c r="R411" s="30">
        <f t="shared" si="183"/>
        <v>0</v>
      </c>
      <c r="S411" s="30">
        <v>576</v>
      </c>
      <c r="T411" s="30">
        <v>23</v>
      </c>
      <c r="U411" s="30">
        <v>460.8</v>
      </c>
      <c r="V411" s="30">
        <v>0.97989999999999999</v>
      </c>
      <c r="W411" s="1635">
        <f t="shared" si="198"/>
        <v>0.20336295777001792</v>
      </c>
      <c r="X411" s="30">
        <v>3410</v>
      </c>
      <c r="Y411" s="30">
        <f t="shared" si="184"/>
        <v>10061</v>
      </c>
      <c r="Z411" s="30">
        <f t="shared" si="185"/>
        <v>0</v>
      </c>
      <c r="AA411" s="30">
        <v>576</v>
      </c>
      <c r="AB411" s="30">
        <v>20</v>
      </c>
      <c r="AC411" s="30">
        <v>460.8</v>
      </c>
      <c r="AD411" s="30">
        <v>0.98609999999999998</v>
      </c>
      <c r="AE411" s="1635">
        <f t="shared" si="199"/>
        <v>0.20000225354651882</v>
      </c>
      <c r="AF411" s="30">
        <v>2840</v>
      </c>
      <c r="AG411" s="30">
        <f t="shared" si="186"/>
        <v>8520</v>
      </c>
      <c r="AH411" s="30">
        <f t="shared" si="187"/>
        <v>0</v>
      </c>
      <c r="AI411" s="30">
        <v>576</v>
      </c>
      <c r="AJ411" s="30">
        <v>100</v>
      </c>
      <c r="AK411" s="30">
        <v>460.8</v>
      </c>
      <c r="AL411" s="30">
        <v>0.88270000000000004</v>
      </c>
      <c r="AM411" s="1635">
        <f t="shared" si="200"/>
        <v>0.12029318647210233</v>
      </c>
      <c r="AN411" s="30">
        <v>7900</v>
      </c>
      <c r="AO411" s="30">
        <f t="shared" si="188"/>
        <v>39404</v>
      </c>
      <c r="AP411" s="30">
        <f t="shared" si="189"/>
        <v>0</v>
      </c>
      <c r="AQ411" s="30">
        <v>576</v>
      </c>
      <c r="AR411" s="30">
        <v>116</v>
      </c>
      <c r="AS411" s="30">
        <v>460.8</v>
      </c>
      <c r="AT411" s="30">
        <v>0.90690000000000004</v>
      </c>
      <c r="AU411" s="1635">
        <f t="shared" si="201"/>
        <v>0.19049663861206953</v>
      </c>
      <c r="AV411" s="30">
        <v>14910</v>
      </c>
      <c r="AW411" s="30">
        <f t="shared" si="190"/>
        <v>46961</v>
      </c>
      <c r="AX411" s="30">
        <f t="shared" si="191"/>
        <v>0</v>
      </c>
      <c r="AY411" s="30">
        <v>576</v>
      </c>
      <c r="AZ411" s="30">
        <v>240</v>
      </c>
      <c r="BA411" s="30">
        <v>460.8</v>
      </c>
      <c r="BB411" s="30">
        <v>0.85780000000000001</v>
      </c>
      <c r="BC411" s="1635">
        <f t="shared" si="202"/>
        <v>0.2730930977608525</v>
      </c>
      <c r="BD411" s="30">
        <v>40480</v>
      </c>
      <c r="BE411" s="30">
        <f t="shared" si="193"/>
        <v>88937</v>
      </c>
      <c r="BF411" s="30">
        <f t="shared" si="194"/>
        <v>0</v>
      </c>
      <c r="BG411" s="30">
        <v>576</v>
      </c>
      <c r="BH411" s="30">
        <v>279</v>
      </c>
      <c r="BI411" s="30">
        <v>460.8</v>
      </c>
      <c r="BJ411" s="30">
        <v>0.88200000000000001</v>
      </c>
      <c r="BK411" s="1635">
        <f t="shared" si="203"/>
        <v>0.29309266132680895</v>
      </c>
      <c r="BL411" s="30">
        <v>53660</v>
      </c>
      <c r="BM411" s="30">
        <f t="shared" si="195"/>
        <v>109849</v>
      </c>
      <c r="BN411" s="30">
        <f t="shared" si="196"/>
        <v>0</v>
      </c>
    </row>
    <row r="412" spans="1:66">
      <c r="A412" t="s">
        <v>3664</v>
      </c>
      <c r="B412">
        <v>6220</v>
      </c>
      <c r="C412">
        <v>176</v>
      </c>
      <c r="D412" s="30">
        <v>406</v>
      </c>
      <c r="E412" s="30" t="s">
        <v>3665</v>
      </c>
      <c r="F412" s="30" t="s">
        <v>1594</v>
      </c>
      <c r="G412" s="30" t="s">
        <v>2143</v>
      </c>
      <c r="H412" s="30" t="s">
        <v>1439</v>
      </c>
      <c r="I412" s="30">
        <v>11</v>
      </c>
      <c r="J412" s="30">
        <v>585</v>
      </c>
      <c r="K412" s="30">
        <v>585</v>
      </c>
      <c r="L412" s="30">
        <v>220</v>
      </c>
      <c r="M412" s="30">
        <v>468</v>
      </c>
      <c r="N412" s="30">
        <v>0.91490000000000005</v>
      </c>
      <c r="O412" s="1635">
        <f t="shared" si="197"/>
        <v>8.9014530483543491E-2</v>
      </c>
      <c r="P412" s="30">
        <v>12900</v>
      </c>
      <c r="Q412" s="30">
        <f t="shared" si="182"/>
        <v>86952</v>
      </c>
      <c r="R412" s="30">
        <f t="shared" si="183"/>
        <v>0</v>
      </c>
      <c r="S412" s="30">
        <v>585</v>
      </c>
      <c r="T412" s="30">
        <v>50</v>
      </c>
      <c r="U412" s="30">
        <v>468</v>
      </c>
      <c r="V412" s="30">
        <v>0.63639999999999997</v>
      </c>
      <c r="W412" s="1635">
        <f t="shared" si="198"/>
        <v>5.9136405723052392E-2</v>
      </c>
      <c r="X412" s="30">
        <v>1400</v>
      </c>
      <c r="Y412" s="30">
        <f t="shared" si="184"/>
        <v>14204</v>
      </c>
      <c r="Z412" s="30">
        <f t="shared" si="185"/>
        <v>0</v>
      </c>
      <c r="AA412" s="30">
        <v>585</v>
      </c>
      <c r="AB412" s="30">
        <v>230</v>
      </c>
      <c r="AC412" s="30">
        <v>468</v>
      </c>
      <c r="AD412" s="30">
        <v>0.96830000000000005</v>
      </c>
      <c r="AE412" s="1635">
        <f t="shared" si="199"/>
        <v>0.36233131325830764</v>
      </c>
      <c r="AF412" s="30">
        <v>58100</v>
      </c>
      <c r="AG412" s="30">
        <f t="shared" si="186"/>
        <v>96210</v>
      </c>
      <c r="AH412" s="30">
        <f t="shared" si="187"/>
        <v>0</v>
      </c>
      <c r="AI412" s="30">
        <v>585</v>
      </c>
      <c r="AJ412" s="30">
        <v>220</v>
      </c>
      <c r="AK412" s="30">
        <v>468</v>
      </c>
      <c r="AL412" s="30">
        <v>0.97599999999999998</v>
      </c>
      <c r="AM412" s="1635">
        <f t="shared" si="200"/>
        <v>0.58528335977436985</v>
      </c>
      <c r="AN412" s="30">
        <v>93500</v>
      </c>
      <c r="AO412" s="30">
        <f t="shared" si="188"/>
        <v>95851</v>
      </c>
      <c r="AP412" s="30">
        <f t="shared" si="189"/>
        <v>0</v>
      </c>
      <c r="AQ412" s="30">
        <v>585</v>
      </c>
      <c r="AR412" s="30">
        <v>220</v>
      </c>
      <c r="AS412" s="30">
        <v>468</v>
      </c>
      <c r="AT412" s="30">
        <v>0.97809999999999997</v>
      </c>
      <c r="AU412" s="1635">
        <f t="shared" si="201"/>
        <v>0.75392543426354863</v>
      </c>
      <c r="AV412" s="30">
        <v>120700</v>
      </c>
      <c r="AW412" s="30">
        <f t="shared" si="190"/>
        <v>96057</v>
      </c>
      <c r="AX412" s="30">
        <f t="shared" si="191"/>
        <v>24643</v>
      </c>
      <c r="AY412" s="30">
        <v>585</v>
      </c>
      <c r="AZ412" s="30">
        <v>220</v>
      </c>
      <c r="BA412" s="30">
        <v>468</v>
      </c>
      <c r="BB412" s="30">
        <v>0.97430000000000005</v>
      </c>
      <c r="BC412" s="1635">
        <f t="shared" si="202"/>
        <v>0.5890009610629543</v>
      </c>
      <c r="BD412" s="30">
        <v>90900</v>
      </c>
      <c r="BE412" s="30">
        <f t="shared" si="193"/>
        <v>92597</v>
      </c>
      <c r="BF412" s="30">
        <f t="shared" si="194"/>
        <v>0</v>
      </c>
      <c r="BG412" s="30">
        <v>585</v>
      </c>
      <c r="BH412" s="30">
        <v>220</v>
      </c>
      <c r="BI412" s="30">
        <v>468</v>
      </c>
      <c r="BJ412" s="30">
        <v>0.97509999999999997</v>
      </c>
      <c r="BK412" s="1635">
        <f t="shared" si="203"/>
        <v>0.61401828300839489</v>
      </c>
      <c r="BL412" s="30">
        <v>98000</v>
      </c>
      <c r="BM412" s="30">
        <f t="shared" si="195"/>
        <v>95763</v>
      </c>
      <c r="BN412" s="30">
        <f t="shared" si="196"/>
        <v>2237</v>
      </c>
    </row>
    <row r="413" spans="1:66">
      <c r="A413" t="s">
        <v>3847</v>
      </c>
      <c r="B413">
        <v>1220</v>
      </c>
      <c r="C413">
        <v>80</v>
      </c>
      <c r="D413" s="30">
        <v>407</v>
      </c>
      <c r="E413" s="30" t="s">
        <v>4119</v>
      </c>
      <c r="F413" s="30" t="s">
        <v>3848</v>
      </c>
      <c r="G413" s="30" t="s">
        <v>2143</v>
      </c>
      <c r="H413" s="30" t="s">
        <v>1051</v>
      </c>
      <c r="I413" s="30">
        <v>33</v>
      </c>
      <c r="J413" s="30">
        <v>589</v>
      </c>
      <c r="K413" s="30">
        <v>589</v>
      </c>
      <c r="L413" s="30">
        <v>300</v>
      </c>
      <c r="M413" s="30">
        <v>589</v>
      </c>
      <c r="N413" s="30">
        <v>0.98380000000000001</v>
      </c>
      <c r="O413" s="1635">
        <f t="shared" si="197"/>
        <v>0.37778681303788036</v>
      </c>
      <c r="P413" s="30">
        <v>80280</v>
      </c>
      <c r="Q413" s="30">
        <f t="shared" si="182"/>
        <v>127500</v>
      </c>
      <c r="R413" s="30">
        <f t="shared" si="183"/>
        <v>0</v>
      </c>
      <c r="S413" s="30">
        <v>589</v>
      </c>
      <c r="T413" s="30">
        <v>312</v>
      </c>
      <c r="U413" s="30">
        <v>589</v>
      </c>
      <c r="V413" s="30">
        <v>0.98470000000000002</v>
      </c>
      <c r="W413" s="1635">
        <f t="shared" si="198"/>
        <v>0.47406460281513108</v>
      </c>
      <c r="X413" s="30">
        <v>108360</v>
      </c>
      <c r="Y413" s="30">
        <f t="shared" si="184"/>
        <v>137146</v>
      </c>
      <c r="Z413" s="30">
        <f t="shared" si="185"/>
        <v>0</v>
      </c>
      <c r="AA413" s="30">
        <v>589</v>
      </c>
      <c r="AB413" s="30">
        <v>336</v>
      </c>
      <c r="AC413" s="30">
        <v>589</v>
      </c>
      <c r="AD413" s="30">
        <v>0.99039999999999995</v>
      </c>
      <c r="AE413" s="1635">
        <f t="shared" si="199"/>
        <v>0.46327682257609559</v>
      </c>
      <c r="AF413" s="30">
        <v>111000</v>
      </c>
      <c r="AG413" s="30">
        <f t="shared" si="186"/>
        <v>143759</v>
      </c>
      <c r="AH413" s="30">
        <f t="shared" si="187"/>
        <v>0</v>
      </c>
      <c r="AI413" s="30">
        <v>589</v>
      </c>
      <c r="AJ413" s="30">
        <v>336</v>
      </c>
      <c r="AK413" s="30">
        <v>589</v>
      </c>
      <c r="AL413" s="30">
        <v>0.99039999999999995</v>
      </c>
      <c r="AM413" s="1635">
        <f t="shared" si="200"/>
        <v>0.44833240894460868</v>
      </c>
      <c r="AN413" s="30">
        <v>111000</v>
      </c>
      <c r="AO413" s="30">
        <f t="shared" si="188"/>
        <v>148550</v>
      </c>
      <c r="AP413" s="30">
        <f t="shared" si="189"/>
        <v>0</v>
      </c>
      <c r="AQ413" s="30">
        <v>589</v>
      </c>
      <c r="AR413" s="30">
        <v>300</v>
      </c>
      <c r="AS413" s="30">
        <v>589</v>
      </c>
      <c r="AT413" s="30">
        <v>0.9617</v>
      </c>
      <c r="AU413" s="1635">
        <f t="shared" si="201"/>
        <v>0.5947083327277003</v>
      </c>
      <c r="AV413" s="30">
        <v>127655</v>
      </c>
      <c r="AW413" s="30">
        <f t="shared" si="190"/>
        <v>128791</v>
      </c>
      <c r="AX413" s="30">
        <f t="shared" si="191"/>
        <v>0</v>
      </c>
      <c r="AY413" s="30">
        <v>589</v>
      </c>
      <c r="AZ413" s="30">
        <v>312</v>
      </c>
      <c r="BA413" s="30">
        <v>589</v>
      </c>
      <c r="BB413" s="30">
        <v>0.98870000000000002</v>
      </c>
      <c r="BC413" s="1635">
        <f t="shared" si="202"/>
        <v>0.52030249511790927</v>
      </c>
      <c r="BD413" s="30">
        <v>115560</v>
      </c>
      <c r="BE413" s="30">
        <f t="shared" si="193"/>
        <v>133261</v>
      </c>
      <c r="BF413" s="30">
        <f t="shared" si="194"/>
        <v>0</v>
      </c>
      <c r="BG413" s="30">
        <v>589</v>
      </c>
      <c r="BH413" s="30">
        <v>324</v>
      </c>
      <c r="BI413" s="30">
        <v>589</v>
      </c>
      <c r="BJ413" s="30">
        <v>0.98440000000000005</v>
      </c>
      <c r="BK413" s="1635">
        <f t="shared" si="203"/>
        <v>0.44552040910283253</v>
      </c>
      <c r="BL413" s="30">
        <v>105720</v>
      </c>
      <c r="BM413" s="30">
        <f t="shared" si="195"/>
        <v>142377</v>
      </c>
      <c r="BN413" s="30">
        <f t="shared" si="196"/>
        <v>0</v>
      </c>
    </row>
    <row r="414" spans="1:66">
      <c r="A414" t="s">
        <v>3331</v>
      </c>
      <c r="B414">
        <v>1230</v>
      </c>
      <c r="C414">
        <v>92</v>
      </c>
      <c r="D414" s="30">
        <v>408</v>
      </c>
      <c r="E414" s="30">
        <v>1234</v>
      </c>
      <c r="F414" s="30" t="s">
        <v>3332</v>
      </c>
      <c r="G414" s="30" t="s">
        <v>2143</v>
      </c>
      <c r="H414" s="30" t="s">
        <v>2142</v>
      </c>
      <c r="I414" s="30">
        <v>33</v>
      </c>
      <c r="J414" s="30">
        <v>589</v>
      </c>
      <c r="K414" s="30">
        <v>589</v>
      </c>
      <c r="L414" s="30">
        <v>313.2</v>
      </c>
      <c r="M414" s="30">
        <v>471.2</v>
      </c>
      <c r="N414" s="30">
        <v>0.91800000000000004</v>
      </c>
      <c r="O414" s="1635">
        <f t="shared" si="197"/>
        <v>0.18223522084677019</v>
      </c>
      <c r="P414" s="30">
        <v>37725</v>
      </c>
      <c r="Q414" s="30">
        <f t="shared" si="182"/>
        <v>124208</v>
      </c>
      <c r="R414" s="30">
        <f t="shared" si="183"/>
        <v>0</v>
      </c>
      <c r="S414" s="30">
        <v>589</v>
      </c>
      <c r="T414" s="30">
        <v>336.8</v>
      </c>
      <c r="U414" s="30">
        <v>471.2</v>
      </c>
      <c r="V414" s="30">
        <v>0.90810000000000002</v>
      </c>
      <c r="W414" s="1635">
        <f t="shared" si="198"/>
        <v>0.21560883556011456</v>
      </c>
      <c r="X414" s="30">
        <v>49062</v>
      </c>
      <c r="Y414" s="30">
        <f t="shared" si="184"/>
        <v>136531</v>
      </c>
      <c r="Z414" s="30">
        <f t="shared" si="185"/>
        <v>0</v>
      </c>
      <c r="AA414" s="30">
        <v>589</v>
      </c>
      <c r="AB414" s="30">
        <v>302.39999999999998</v>
      </c>
      <c r="AC414" s="30">
        <v>471.2</v>
      </c>
      <c r="AD414" s="30">
        <v>0.94550000000000001</v>
      </c>
      <c r="AE414" s="1635">
        <f t="shared" si="199"/>
        <v>0.22120177075668002</v>
      </c>
      <c r="AF414" s="30">
        <v>45537</v>
      </c>
      <c r="AG414" s="30">
        <f t="shared" si="186"/>
        <v>123517</v>
      </c>
      <c r="AH414" s="30">
        <f t="shared" si="187"/>
        <v>0</v>
      </c>
      <c r="AI414" s="30">
        <v>589</v>
      </c>
      <c r="AJ414" s="30">
        <v>333.6</v>
      </c>
      <c r="AK414" s="30">
        <v>471.2</v>
      </c>
      <c r="AL414" s="30">
        <v>0.93540000000000001</v>
      </c>
      <c r="AM414" s="1635">
        <f t="shared" si="200"/>
        <v>0.19734689877127104</v>
      </c>
      <c r="AN414" s="30">
        <v>45817</v>
      </c>
      <c r="AO414" s="30">
        <f t="shared" si="188"/>
        <v>139299</v>
      </c>
      <c r="AP414" s="30">
        <f t="shared" si="189"/>
        <v>0</v>
      </c>
      <c r="AQ414" s="30">
        <v>589</v>
      </c>
      <c r="AR414" s="30">
        <v>317.60000000000002</v>
      </c>
      <c r="AS414" s="30">
        <v>471.2</v>
      </c>
      <c r="AT414" s="30">
        <v>0.90969999999999995</v>
      </c>
      <c r="AU414" s="1635">
        <f t="shared" si="201"/>
        <v>0.48684151884481536</v>
      </c>
      <c r="AV414" s="30">
        <v>104650</v>
      </c>
      <c r="AW414" s="30">
        <f t="shared" si="190"/>
        <v>128974</v>
      </c>
      <c r="AX414" s="30">
        <f t="shared" si="191"/>
        <v>0</v>
      </c>
      <c r="AY414" s="30">
        <v>589</v>
      </c>
      <c r="AZ414" s="30">
        <v>294</v>
      </c>
      <c r="BA414" s="30">
        <v>471.2</v>
      </c>
      <c r="BB414" s="30">
        <v>0.90810000000000002</v>
      </c>
      <c r="BC414" s="1635">
        <f t="shared" si="202"/>
        <v>0.33232131942941007</v>
      </c>
      <c r="BD414" s="30">
        <v>63881</v>
      </c>
      <c r="BE414" s="30">
        <f t="shared" si="193"/>
        <v>115336</v>
      </c>
      <c r="BF414" s="30">
        <f t="shared" si="194"/>
        <v>0</v>
      </c>
      <c r="BG414" s="30">
        <v>589</v>
      </c>
      <c r="BH414" s="30">
        <v>288.39999999999998</v>
      </c>
      <c r="BI414" s="30">
        <v>471.2</v>
      </c>
      <c r="BJ414" s="30">
        <v>0.91100000000000003</v>
      </c>
      <c r="BK414" s="1635">
        <f t="shared" si="203"/>
        <v>0.21365109334109167</v>
      </c>
      <c r="BL414" s="30">
        <v>41763</v>
      </c>
      <c r="BM414" s="30">
        <f t="shared" si="195"/>
        <v>117284</v>
      </c>
      <c r="BN414" s="30">
        <f t="shared" si="196"/>
        <v>0</v>
      </c>
    </row>
    <row r="415" spans="1:66">
      <c r="A415" t="s">
        <v>2980</v>
      </c>
      <c r="B415">
        <v>1230</v>
      </c>
      <c r="C415">
        <v>5</v>
      </c>
      <c r="D415" s="30">
        <v>409</v>
      </c>
      <c r="E415" s="30">
        <v>19292</v>
      </c>
      <c r="F415" s="30" t="s">
        <v>3666</v>
      </c>
      <c r="G415" s="30" t="s">
        <v>2143</v>
      </c>
      <c r="H415" s="30" t="s">
        <v>2142</v>
      </c>
      <c r="I415" s="30">
        <v>33</v>
      </c>
      <c r="J415" s="30">
        <v>600</v>
      </c>
      <c r="K415" s="30">
        <v>600</v>
      </c>
      <c r="L415" s="30">
        <v>324</v>
      </c>
      <c r="M415" s="30">
        <v>480</v>
      </c>
      <c r="N415" s="30">
        <v>0.99719999999999998</v>
      </c>
      <c r="O415" s="1635">
        <f t="shared" si="197"/>
        <v>0.56072641255597977</v>
      </c>
      <c r="P415" s="30">
        <v>130440</v>
      </c>
      <c r="Q415" s="30">
        <f t="shared" si="182"/>
        <v>139576</v>
      </c>
      <c r="R415" s="30">
        <f t="shared" si="183"/>
        <v>0</v>
      </c>
      <c r="S415" s="30">
        <v>600</v>
      </c>
      <c r="T415" s="30">
        <v>348</v>
      </c>
      <c r="U415" s="30">
        <v>480</v>
      </c>
      <c r="V415" s="30">
        <v>0.99829999999999997</v>
      </c>
      <c r="W415" s="1635">
        <f t="shared" si="198"/>
        <v>0.53808567631343329</v>
      </c>
      <c r="X415" s="30">
        <v>139080</v>
      </c>
      <c r="Y415" s="30">
        <f t="shared" si="184"/>
        <v>155083</v>
      </c>
      <c r="Z415" s="30">
        <f t="shared" si="185"/>
        <v>0</v>
      </c>
      <c r="AA415" s="30">
        <v>600</v>
      </c>
      <c r="AB415" s="30">
        <v>348</v>
      </c>
      <c r="AC415" s="30">
        <v>480</v>
      </c>
      <c r="AD415" s="30">
        <v>0.99919999999999998</v>
      </c>
      <c r="AE415" s="1635">
        <f t="shared" si="199"/>
        <v>0.59146934405762164</v>
      </c>
      <c r="AF415" s="30">
        <v>148080</v>
      </c>
      <c r="AG415" s="30">
        <f t="shared" si="186"/>
        <v>150216</v>
      </c>
      <c r="AH415" s="30">
        <f t="shared" si="187"/>
        <v>0</v>
      </c>
      <c r="AI415" s="30">
        <v>600</v>
      </c>
      <c r="AJ415" s="30">
        <v>360</v>
      </c>
      <c r="AK415" s="30">
        <v>480</v>
      </c>
      <c r="AL415" s="30">
        <v>0.99719999999999998</v>
      </c>
      <c r="AM415" s="1635">
        <f t="shared" si="200"/>
        <v>0.48792533071093686</v>
      </c>
      <c r="AN415" s="30">
        <v>130320</v>
      </c>
      <c r="AO415" s="30">
        <f t="shared" si="188"/>
        <v>160254</v>
      </c>
      <c r="AP415" s="30">
        <f t="shared" si="189"/>
        <v>0</v>
      </c>
      <c r="AQ415" s="30">
        <v>600</v>
      </c>
      <c r="AR415" s="30">
        <v>348</v>
      </c>
      <c r="AS415" s="30">
        <v>480</v>
      </c>
      <c r="AT415" s="30">
        <v>0.99919999999999998</v>
      </c>
      <c r="AU415" s="1635">
        <f t="shared" si="201"/>
        <v>0.60068447787521828</v>
      </c>
      <c r="AV415" s="30">
        <v>155400</v>
      </c>
      <c r="AW415" s="30">
        <f t="shared" si="190"/>
        <v>155223</v>
      </c>
      <c r="AX415" s="30">
        <f t="shared" si="191"/>
        <v>177</v>
      </c>
      <c r="AY415" s="30">
        <v>600</v>
      </c>
      <c r="AZ415" s="30">
        <v>324</v>
      </c>
      <c r="BA415" s="30">
        <v>480</v>
      </c>
      <c r="BB415" s="30">
        <v>0.99829999999999997</v>
      </c>
      <c r="BC415" s="1635">
        <f t="shared" si="202"/>
        <v>0.5972086703775018</v>
      </c>
      <c r="BD415" s="30">
        <v>139080</v>
      </c>
      <c r="BE415" s="30">
        <f t="shared" si="193"/>
        <v>139730</v>
      </c>
      <c r="BF415" s="30">
        <f t="shared" si="194"/>
        <v>0</v>
      </c>
      <c r="BG415" s="30">
        <v>600</v>
      </c>
      <c r="BH415" s="30">
        <v>348</v>
      </c>
      <c r="BI415" s="30">
        <v>480</v>
      </c>
      <c r="BJ415" s="30">
        <v>0.99419999999999997</v>
      </c>
      <c r="BK415" s="1635">
        <f t="shared" si="203"/>
        <v>0.47550542870562501</v>
      </c>
      <c r="BL415" s="30">
        <v>122400</v>
      </c>
      <c r="BM415" s="30">
        <f t="shared" si="195"/>
        <v>154446</v>
      </c>
      <c r="BN415" s="30">
        <f t="shared" si="196"/>
        <v>0</v>
      </c>
    </row>
    <row r="416" spans="1:66">
      <c r="A416" t="s">
        <v>2981</v>
      </c>
      <c r="B416">
        <v>1230</v>
      </c>
      <c r="C416">
        <v>25</v>
      </c>
      <c r="D416" s="30">
        <v>410</v>
      </c>
      <c r="E416" s="30" t="s">
        <v>3365</v>
      </c>
      <c r="F416" s="30" t="s">
        <v>1444</v>
      </c>
      <c r="G416" s="30" t="s">
        <v>2143</v>
      </c>
      <c r="H416" s="30" t="s">
        <v>2142</v>
      </c>
      <c r="I416" s="30">
        <v>33</v>
      </c>
      <c r="J416" s="30">
        <v>600</v>
      </c>
      <c r="K416" s="30">
        <v>600</v>
      </c>
      <c r="L416" s="30">
        <v>450</v>
      </c>
      <c r="M416" s="30">
        <v>480</v>
      </c>
      <c r="N416" s="30">
        <v>0.87790000000000001</v>
      </c>
      <c r="O416" s="1635">
        <f t="shared" si="197"/>
        <v>0.39445984314420357</v>
      </c>
      <c r="P416" s="30">
        <v>112200</v>
      </c>
      <c r="Q416" s="30">
        <f t="shared" si="182"/>
        <v>170664</v>
      </c>
      <c r="R416" s="30">
        <f t="shared" si="183"/>
        <v>0</v>
      </c>
      <c r="S416" s="30">
        <v>600</v>
      </c>
      <c r="T416" s="30">
        <v>420</v>
      </c>
      <c r="U416" s="30">
        <v>480</v>
      </c>
      <c r="V416" s="30">
        <v>0.96289999999999998</v>
      </c>
      <c r="W416" s="1635">
        <f t="shared" si="198"/>
        <v>0.41377661151931755</v>
      </c>
      <c r="X416" s="30">
        <v>124500</v>
      </c>
      <c r="Y416" s="30">
        <f t="shared" si="184"/>
        <v>180532</v>
      </c>
      <c r="Z416" s="30">
        <f t="shared" si="185"/>
        <v>0</v>
      </c>
      <c r="AA416" s="30">
        <v>600</v>
      </c>
      <c r="AB416" s="30">
        <v>420</v>
      </c>
      <c r="AC416" s="30">
        <v>480</v>
      </c>
      <c r="AD416" s="30">
        <v>0.98260000000000003</v>
      </c>
      <c r="AE416" s="1635">
        <f t="shared" si="199"/>
        <v>0.34226493365512295</v>
      </c>
      <c r="AF416" s="30">
        <v>101700</v>
      </c>
      <c r="AG416" s="30">
        <f t="shared" si="186"/>
        <v>178283</v>
      </c>
      <c r="AH416" s="30">
        <f t="shared" si="187"/>
        <v>0</v>
      </c>
      <c r="AI416" s="30">
        <v>600</v>
      </c>
      <c r="AJ416" s="30">
        <v>480</v>
      </c>
      <c r="AK416" s="30">
        <v>480</v>
      </c>
      <c r="AL416" s="30">
        <v>0.98099999999999998</v>
      </c>
      <c r="AM416" s="1635">
        <f t="shared" si="200"/>
        <v>0.22093157081319262</v>
      </c>
      <c r="AN416" s="30">
        <v>77400</v>
      </c>
      <c r="AO416" s="30">
        <f t="shared" si="188"/>
        <v>210201</v>
      </c>
      <c r="AP416" s="30">
        <f t="shared" si="189"/>
        <v>0</v>
      </c>
      <c r="AQ416" s="30">
        <v>600</v>
      </c>
      <c r="AR416" s="30">
        <v>420</v>
      </c>
      <c r="AS416" s="30">
        <v>480</v>
      </c>
      <c r="AT416" s="30">
        <v>0.98619999999999997</v>
      </c>
      <c r="AU416" s="1635">
        <f t="shared" si="201"/>
        <v>0.27744627004739131</v>
      </c>
      <c r="AV416" s="30">
        <v>85500</v>
      </c>
      <c r="AW416" s="30">
        <f t="shared" si="190"/>
        <v>184901</v>
      </c>
      <c r="AX416" s="30">
        <f t="shared" si="191"/>
        <v>0</v>
      </c>
      <c r="AY416" s="30">
        <v>600</v>
      </c>
      <c r="AZ416" s="30">
        <v>390</v>
      </c>
      <c r="BA416" s="30">
        <v>480</v>
      </c>
      <c r="BB416" s="30">
        <v>0.97250000000000003</v>
      </c>
      <c r="BC416" s="1635">
        <f t="shared" si="202"/>
        <v>0.19444993738052865</v>
      </c>
      <c r="BD416" s="30">
        <v>53100</v>
      </c>
      <c r="BE416" s="30">
        <f t="shared" si="193"/>
        <v>163847</v>
      </c>
      <c r="BF416" s="30">
        <f t="shared" si="194"/>
        <v>0</v>
      </c>
      <c r="BG416" s="30">
        <v>600</v>
      </c>
      <c r="BH416" s="30">
        <v>300</v>
      </c>
      <c r="BI416" s="30">
        <v>480</v>
      </c>
      <c r="BJ416" s="30">
        <v>0.97260000000000002</v>
      </c>
      <c r="BK416" s="1635">
        <f t="shared" si="203"/>
        <v>0.1962371119203819</v>
      </c>
      <c r="BL416" s="30">
        <v>42600</v>
      </c>
      <c r="BM416" s="30">
        <f t="shared" si="195"/>
        <v>130251</v>
      </c>
      <c r="BN416" s="30">
        <f t="shared" si="196"/>
        <v>0</v>
      </c>
    </row>
    <row r="417" spans="1:66">
      <c r="A417" t="s">
        <v>2982</v>
      </c>
      <c r="B417">
        <v>1240</v>
      </c>
      <c r="C417">
        <v>10</v>
      </c>
      <c r="D417" s="30">
        <v>411</v>
      </c>
      <c r="E417" s="30">
        <v>21565</v>
      </c>
      <c r="F417" s="30" t="s">
        <v>224</v>
      </c>
      <c r="G417" s="30" t="s">
        <v>2143</v>
      </c>
      <c r="H417" s="30" t="s">
        <v>2142</v>
      </c>
      <c r="I417" s="30">
        <v>33</v>
      </c>
      <c r="J417" s="30">
        <v>600</v>
      </c>
      <c r="K417" s="30">
        <v>600</v>
      </c>
      <c r="L417" s="30">
        <v>504</v>
      </c>
      <c r="M417" s="30">
        <v>504</v>
      </c>
      <c r="N417" s="30">
        <v>0.84560000000000002</v>
      </c>
      <c r="O417" s="1635">
        <f t="shared" si="197"/>
        <v>1.7989167705345567E-2</v>
      </c>
      <c r="P417" s="30">
        <v>5520</v>
      </c>
      <c r="Q417" s="30">
        <f t="shared" si="182"/>
        <v>184111</v>
      </c>
      <c r="R417" s="30">
        <f t="shared" si="183"/>
        <v>0</v>
      </c>
      <c r="S417" s="30">
        <v>600</v>
      </c>
      <c r="T417" s="30">
        <v>552</v>
      </c>
      <c r="U417" s="30">
        <v>552</v>
      </c>
      <c r="V417" s="30">
        <v>0.8286</v>
      </c>
      <c r="W417" s="1635">
        <f t="shared" si="198"/>
        <v>3.8860277568736286E-2</v>
      </c>
      <c r="X417" s="30">
        <v>13224</v>
      </c>
      <c r="Y417" s="30">
        <f t="shared" si="184"/>
        <v>204178</v>
      </c>
      <c r="Z417" s="30">
        <f t="shared" si="185"/>
        <v>0</v>
      </c>
      <c r="AA417" s="30">
        <v>600</v>
      </c>
      <c r="AB417" s="30">
        <v>0</v>
      </c>
      <c r="AC417" s="30">
        <v>480</v>
      </c>
      <c r="AD417" s="30">
        <v>0</v>
      </c>
      <c r="AE417" s="1635">
        <v>0</v>
      </c>
      <c r="AF417" s="30">
        <v>0</v>
      </c>
      <c r="AG417" s="30">
        <f t="shared" si="186"/>
        <v>0</v>
      </c>
      <c r="AH417" s="30">
        <f t="shared" si="187"/>
        <v>0</v>
      </c>
      <c r="AI417" s="30">
        <v>600</v>
      </c>
      <c r="AJ417" s="30">
        <v>594</v>
      </c>
      <c r="AK417" s="30">
        <v>594</v>
      </c>
      <c r="AL417" s="30">
        <v>0.81840000000000002</v>
      </c>
      <c r="AM417" s="1635">
        <f t="shared" si="200"/>
        <v>4.0809507747356581E-2</v>
      </c>
      <c r="AN417" s="30">
        <v>14760</v>
      </c>
      <c r="AO417" s="30">
        <f t="shared" si="188"/>
        <v>217008</v>
      </c>
      <c r="AP417" s="30">
        <f t="shared" si="189"/>
        <v>0</v>
      </c>
      <c r="AQ417" s="30">
        <v>600</v>
      </c>
      <c r="AR417" s="30">
        <v>18</v>
      </c>
      <c r="AS417" s="30">
        <v>480</v>
      </c>
      <c r="AT417" s="30">
        <v>0.5</v>
      </c>
      <c r="AU417" s="1635">
        <f t="shared" si="201"/>
        <v>8.6021505376344093E-2</v>
      </c>
      <c r="AV417" s="30">
        <v>576</v>
      </c>
      <c r="AW417" s="30">
        <f t="shared" si="190"/>
        <v>4018</v>
      </c>
      <c r="AX417" s="30">
        <f t="shared" si="191"/>
        <v>0</v>
      </c>
      <c r="AY417" s="30">
        <v>600</v>
      </c>
      <c r="AZ417" s="30">
        <v>0</v>
      </c>
      <c r="BA417" s="30">
        <v>480</v>
      </c>
      <c r="BB417" s="30">
        <v>0</v>
      </c>
      <c r="BC417" s="1635">
        <v>0</v>
      </c>
      <c r="BD417" s="30">
        <v>0</v>
      </c>
      <c r="BE417" s="30">
        <f t="shared" si="193"/>
        <v>0</v>
      </c>
      <c r="BF417" s="30">
        <f t="shared" si="194"/>
        <v>0</v>
      </c>
      <c r="BG417" s="30">
        <v>600</v>
      </c>
      <c r="BH417" s="30">
        <v>0</v>
      </c>
      <c r="BI417" s="30">
        <v>480</v>
      </c>
      <c r="BJ417" s="30">
        <v>0</v>
      </c>
      <c r="BK417" s="1635">
        <v>0</v>
      </c>
      <c r="BL417" s="30">
        <v>0</v>
      </c>
      <c r="BM417" s="30">
        <f t="shared" si="195"/>
        <v>0</v>
      </c>
      <c r="BN417" s="30">
        <f t="shared" si="196"/>
        <v>0</v>
      </c>
    </row>
    <row r="418" spans="1:66">
      <c r="A418" t="s">
        <v>2664</v>
      </c>
      <c r="B418">
        <v>6110</v>
      </c>
      <c r="C418">
        <v>7</v>
      </c>
      <c r="D418" s="30">
        <v>412</v>
      </c>
      <c r="E418" s="30" t="s">
        <v>3077</v>
      </c>
      <c r="F418" s="30" t="s">
        <v>1287</v>
      </c>
      <c r="G418" s="30" t="s">
        <v>2143</v>
      </c>
      <c r="H418" s="30" t="s">
        <v>1487</v>
      </c>
      <c r="I418" s="30">
        <v>33</v>
      </c>
      <c r="J418" s="30">
        <v>600</v>
      </c>
      <c r="K418" s="30">
        <v>600</v>
      </c>
      <c r="L418" s="30">
        <v>18</v>
      </c>
      <c r="M418" s="30">
        <v>600</v>
      </c>
      <c r="N418" s="30">
        <v>6.9000000000000006E-2</v>
      </c>
      <c r="O418" s="1635">
        <f t="shared" si="197"/>
        <v>0.93934514224369281</v>
      </c>
      <c r="P418" s="30">
        <v>840</v>
      </c>
      <c r="Q418" s="30">
        <f t="shared" si="182"/>
        <v>537</v>
      </c>
      <c r="R418" s="30">
        <f t="shared" si="183"/>
        <v>303</v>
      </c>
      <c r="S418" s="30">
        <v>600</v>
      </c>
      <c r="T418" s="30">
        <v>18</v>
      </c>
      <c r="U418" s="30">
        <v>600</v>
      </c>
      <c r="V418" s="30">
        <v>6.8400000000000002E-2</v>
      </c>
      <c r="W418" s="1635">
        <f t="shared" si="198"/>
        <v>0.85151648535915647</v>
      </c>
      <c r="X418" s="30">
        <v>780</v>
      </c>
      <c r="Y418" s="30">
        <f t="shared" si="184"/>
        <v>550</v>
      </c>
      <c r="Z418" s="30">
        <f t="shared" si="185"/>
        <v>230</v>
      </c>
      <c r="AA418" s="30">
        <v>600</v>
      </c>
      <c r="AB418" s="30">
        <v>348</v>
      </c>
      <c r="AC418" s="30">
        <v>600</v>
      </c>
      <c r="AD418" s="30">
        <v>0.91479999999999995</v>
      </c>
      <c r="AE418" s="1635">
        <f>(AF418/(24*30*AB418*AD418))</f>
        <v>0.55677643250958697</v>
      </c>
      <c r="AF418" s="30">
        <v>127620</v>
      </c>
      <c r="AG418" s="30">
        <f t="shared" si="186"/>
        <v>137527</v>
      </c>
      <c r="AH418" s="30">
        <f t="shared" si="187"/>
        <v>0</v>
      </c>
      <c r="AI418" s="30">
        <v>600</v>
      </c>
      <c r="AJ418" s="30">
        <v>372</v>
      </c>
      <c r="AK418" s="30">
        <v>600</v>
      </c>
      <c r="AL418" s="30">
        <v>0.92649999999999999</v>
      </c>
      <c r="AM418" s="1635">
        <f t="shared" si="200"/>
        <v>0.55478090576558459</v>
      </c>
      <c r="AN418" s="30">
        <v>142260</v>
      </c>
      <c r="AO418" s="30">
        <f t="shared" si="188"/>
        <v>153855</v>
      </c>
      <c r="AP418" s="30">
        <f t="shared" si="189"/>
        <v>0</v>
      </c>
      <c r="AQ418" s="30">
        <v>600</v>
      </c>
      <c r="AR418" s="30">
        <v>372</v>
      </c>
      <c r="AS418" s="30">
        <v>600</v>
      </c>
      <c r="AT418" s="30">
        <v>0.93110000000000004</v>
      </c>
      <c r="AU418" s="1635">
        <f t="shared" si="201"/>
        <v>0.65145850523176585</v>
      </c>
      <c r="AV418" s="30">
        <v>167880</v>
      </c>
      <c r="AW418" s="30">
        <f t="shared" si="190"/>
        <v>154619</v>
      </c>
      <c r="AX418" s="30">
        <f t="shared" si="191"/>
        <v>13261</v>
      </c>
      <c r="AY418" s="30">
        <v>600</v>
      </c>
      <c r="AZ418" s="30">
        <v>372</v>
      </c>
      <c r="BA418" s="30">
        <v>600</v>
      </c>
      <c r="BB418" s="30">
        <v>0.9304</v>
      </c>
      <c r="BC418" s="1635">
        <f t="shared" ref="BC418:BC453" si="204">(BD418/(24*30*AZ418*BB418))</f>
        <v>0.68493635527325514</v>
      </c>
      <c r="BD418" s="30">
        <v>170685</v>
      </c>
      <c r="BE418" s="30">
        <f t="shared" si="193"/>
        <v>149519</v>
      </c>
      <c r="BF418" s="30">
        <f t="shared" si="194"/>
        <v>21166</v>
      </c>
      <c r="BG418" s="30">
        <v>600</v>
      </c>
      <c r="BH418" s="30">
        <v>264</v>
      </c>
      <c r="BI418" s="30">
        <v>600</v>
      </c>
      <c r="BJ418" s="30">
        <v>0.88819999999999999</v>
      </c>
      <c r="BK418" s="1635">
        <f t="shared" ref="BK418:BK453" si="205">(BL418/(24*31*BH418*BJ418))</f>
        <v>0.50969670116040811</v>
      </c>
      <c r="BL418" s="30">
        <v>88920</v>
      </c>
      <c r="BM418" s="30">
        <f t="shared" si="195"/>
        <v>104674</v>
      </c>
      <c r="BN418" s="30">
        <f t="shared" si="196"/>
        <v>0</v>
      </c>
    </row>
    <row r="419" spans="1:66">
      <c r="A419" t="s">
        <v>2983</v>
      </c>
      <c r="B419">
        <v>6110</v>
      </c>
      <c r="C419">
        <v>14</v>
      </c>
      <c r="D419" s="30">
        <v>413</v>
      </c>
      <c r="E419" s="30" t="s">
        <v>3366</v>
      </c>
      <c r="F419" s="30" t="s">
        <v>659</v>
      </c>
      <c r="G419" s="30" t="s">
        <v>2143</v>
      </c>
      <c r="H419" s="30" t="s">
        <v>2142</v>
      </c>
      <c r="I419" s="30">
        <v>33</v>
      </c>
      <c r="J419" s="30">
        <v>600</v>
      </c>
      <c r="K419" s="30">
        <v>600</v>
      </c>
      <c r="L419" s="30">
        <v>0</v>
      </c>
      <c r="M419" s="30">
        <v>0</v>
      </c>
      <c r="N419" s="30">
        <v>0</v>
      </c>
      <c r="O419" s="1635">
        <v>0</v>
      </c>
      <c r="P419" s="30">
        <v>0</v>
      </c>
      <c r="Q419" s="30">
        <f t="shared" si="182"/>
        <v>0</v>
      </c>
      <c r="R419" s="30">
        <f t="shared" si="183"/>
        <v>0</v>
      </c>
      <c r="S419" s="30">
        <v>600</v>
      </c>
      <c r="T419" s="30">
        <v>0</v>
      </c>
      <c r="U419" s="30">
        <v>0</v>
      </c>
      <c r="V419" s="30">
        <v>0</v>
      </c>
      <c r="W419" s="1635">
        <v>0</v>
      </c>
      <c r="X419" s="30">
        <v>0</v>
      </c>
      <c r="Y419" s="30">
        <f t="shared" si="184"/>
        <v>0</v>
      </c>
      <c r="Z419" s="30">
        <f t="shared" si="185"/>
        <v>0</v>
      </c>
      <c r="AA419" s="30">
        <v>600</v>
      </c>
      <c r="AB419" s="30">
        <v>0</v>
      </c>
      <c r="AC419" s="30">
        <v>0</v>
      </c>
      <c r="AD419" s="30">
        <v>0</v>
      </c>
      <c r="AE419" s="1635">
        <v>0</v>
      </c>
      <c r="AF419" s="30">
        <v>0</v>
      </c>
      <c r="AG419" s="30">
        <f t="shared" si="186"/>
        <v>0</v>
      </c>
      <c r="AH419" s="30">
        <f t="shared" si="187"/>
        <v>0</v>
      </c>
      <c r="AI419" s="30">
        <v>600</v>
      </c>
      <c r="AJ419" s="30">
        <v>0</v>
      </c>
      <c r="AK419" s="30">
        <v>0</v>
      </c>
      <c r="AL419" s="30">
        <v>0</v>
      </c>
      <c r="AM419" s="1635">
        <v>0</v>
      </c>
      <c r="AN419" s="30">
        <v>0</v>
      </c>
      <c r="AO419" s="30">
        <f t="shared" si="188"/>
        <v>0</v>
      </c>
      <c r="AP419" s="30">
        <f t="shared" si="189"/>
        <v>0</v>
      </c>
      <c r="AQ419" s="30">
        <v>600</v>
      </c>
      <c r="AR419" s="30">
        <v>451.92</v>
      </c>
      <c r="AS419" s="30">
        <v>480</v>
      </c>
      <c r="AT419" s="30">
        <v>0.83740000000000003</v>
      </c>
      <c r="AU419" s="1635">
        <f t="shared" si="201"/>
        <v>0.2836150165030295</v>
      </c>
      <c r="AV419" s="30">
        <v>79854</v>
      </c>
      <c r="AW419" s="30">
        <f t="shared" si="190"/>
        <v>168935</v>
      </c>
      <c r="AX419" s="30">
        <f t="shared" si="191"/>
        <v>0</v>
      </c>
      <c r="AY419" s="30">
        <v>600</v>
      </c>
      <c r="AZ419" s="30">
        <v>462</v>
      </c>
      <c r="BA419" s="30">
        <v>480</v>
      </c>
      <c r="BB419" s="30">
        <v>0.92610000000000003</v>
      </c>
      <c r="BC419" s="1635">
        <f t="shared" si="204"/>
        <v>0.4236411346874579</v>
      </c>
      <c r="BD419" s="30">
        <v>130506</v>
      </c>
      <c r="BE419" s="30">
        <f t="shared" si="193"/>
        <v>184835</v>
      </c>
      <c r="BF419" s="30">
        <f t="shared" si="194"/>
        <v>0</v>
      </c>
      <c r="BG419" s="30">
        <v>600</v>
      </c>
      <c r="BH419" s="30">
        <v>432</v>
      </c>
      <c r="BI419" s="30">
        <v>480</v>
      </c>
      <c r="BJ419" s="30">
        <v>0.94269999999999998</v>
      </c>
      <c r="BK419" s="1635">
        <f t="shared" si="205"/>
        <v>0.71031737431782604</v>
      </c>
      <c r="BL419" s="30">
        <v>215220</v>
      </c>
      <c r="BM419" s="30">
        <f t="shared" si="195"/>
        <v>181795</v>
      </c>
      <c r="BN419" s="30">
        <f t="shared" si="196"/>
        <v>33425</v>
      </c>
    </row>
    <row r="420" spans="1:66">
      <c r="A420" t="s">
        <v>3667</v>
      </c>
      <c r="B420">
        <v>6110</v>
      </c>
      <c r="C420">
        <v>85</v>
      </c>
      <c r="D420" s="30">
        <v>414</v>
      </c>
      <c r="E420" s="30" t="s">
        <v>3668</v>
      </c>
      <c r="F420" s="30" t="s">
        <v>3669</v>
      </c>
      <c r="G420" s="30" t="s">
        <v>2143</v>
      </c>
      <c r="H420" s="30" t="s">
        <v>1439</v>
      </c>
      <c r="I420" s="30">
        <v>33</v>
      </c>
      <c r="J420" s="30">
        <v>600</v>
      </c>
      <c r="K420" s="30">
        <v>600</v>
      </c>
      <c r="L420" s="30">
        <v>300</v>
      </c>
      <c r="M420" s="30">
        <v>480</v>
      </c>
      <c r="N420" s="30">
        <v>0.9869</v>
      </c>
      <c r="O420" s="1635">
        <f t="shared" ref="O420:O425" si="206">(P420/(24*30*L420*N420))</f>
        <v>0.42501210299366143</v>
      </c>
      <c r="P420" s="30">
        <v>90600</v>
      </c>
      <c r="Q420" s="30">
        <f t="shared" si="182"/>
        <v>127902</v>
      </c>
      <c r="R420" s="30">
        <f t="shared" si="183"/>
        <v>0</v>
      </c>
      <c r="S420" s="30">
        <v>600</v>
      </c>
      <c r="T420" s="30">
        <v>270</v>
      </c>
      <c r="U420" s="30">
        <v>480</v>
      </c>
      <c r="V420" s="30">
        <v>0.98519999999999996</v>
      </c>
      <c r="W420" s="1635">
        <f t="shared" ref="W420:W425" si="207">(X420/(24*31*T420*V420))</f>
        <v>0.403219742996831</v>
      </c>
      <c r="X420" s="30">
        <v>79800</v>
      </c>
      <c r="Y420" s="30">
        <f t="shared" si="184"/>
        <v>118744</v>
      </c>
      <c r="Z420" s="30">
        <f t="shared" si="185"/>
        <v>0</v>
      </c>
      <c r="AA420" s="30">
        <v>600</v>
      </c>
      <c r="AB420" s="30">
        <v>288</v>
      </c>
      <c r="AC420" s="30">
        <v>480</v>
      </c>
      <c r="AD420" s="30">
        <v>0.98609999999999998</v>
      </c>
      <c r="AE420" s="1635">
        <f t="shared" ref="AE420:AE425" si="208">(AF420/(24*30*AB420*AD420))</f>
        <v>0.6394291531923364</v>
      </c>
      <c r="AF420" s="30">
        <v>130749</v>
      </c>
      <c r="AG420" s="30">
        <f t="shared" si="186"/>
        <v>122687</v>
      </c>
      <c r="AH420" s="30">
        <f t="shared" si="187"/>
        <v>8062</v>
      </c>
      <c r="AI420" s="30">
        <v>600</v>
      </c>
      <c r="AJ420" s="30">
        <v>270</v>
      </c>
      <c r="AK420" s="30">
        <v>480</v>
      </c>
      <c r="AL420" s="30">
        <v>0.98460000000000003</v>
      </c>
      <c r="AM420" s="1635">
        <f t="shared" ref="AM420:AM425" si="209">(AN420/(24*31*AJ420*AL420))</f>
        <v>0.40771246369720943</v>
      </c>
      <c r="AN420" s="30">
        <v>80640</v>
      </c>
      <c r="AO420" s="30">
        <f t="shared" si="188"/>
        <v>118672</v>
      </c>
      <c r="AP420" s="30">
        <f t="shared" si="189"/>
        <v>0</v>
      </c>
      <c r="AQ420" s="30">
        <v>600</v>
      </c>
      <c r="AR420" s="30">
        <v>306</v>
      </c>
      <c r="AS420" s="30">
        <v>480</v>
      </c>
      <c r="AT420" s="30">
        <v>0.98829999999999996</v>
      </c>
      <c r="AU420" s="1635">
        <f t="shared" si="201"/>
        <v>0.52390145103928631</v>
      </c>
      <c r="AV420" s="30">
        <v>117878</v>
      </c>
      <c r="AW420" s="30">
        <f t="shared" si="190"/>
        <v>135000</v>
      </c>
      <c r="AX420" s="30">
        <f t="shared" si="191"/>
        <v>0</v>
      </c>
      <c r="AY420" s="30">
        <v>600</v>
      </c>
      <c r="AZ420" s="30">
        <v>306</v>
      </c>
      <c r="BA420" s="30">
        <v>480</v>
      </c>
      <c r="BB420" s="30">
        <v>0.98880000000000001</v>
      </c>
      <c r="BC420" s="1635">
        <f t="shared" si="204"/>
        <v>0.53096955325939554</v>
      </c>
      <c r="BD420" s="30">
        <v>115673</v>
      </c>
      <c r="BE420" s="30">
        <f t="shared" si="193"/>
        <v>130711</v>
      </c>
      <c r="BF420" s="30">
        <f t="shared" si="194"/>
        <v>0</v>
      </c>
      <c r="BG420" s="30">
        <v>600</v>
      </c>
      <c r="BH420" s="30">
        <v>276</v>
      </c>
      <c r="BI420" s="30">
        <v>480</v>
      </c>
      <c r="BJ420" s="30">
        <v>0.9929</v>
      </c>
      <c r="BK420" s="1635">
        <f t="shared" si="205"/>
        <v>0.3301844215952901</v>
      </c>
      <c r="BL420" s="30">
        <v>67320</v>
      </c>
      <c r="BM420" s="30">
        <f t="shared" si="195"/>
        <v>122332</v>
      </c>
      <c r="BN420" s="30">
        <f t="shared" si="196"/>
        <v>0</v>
      </c>
    </row>
    <row r="421" spans="1:66">
      <c r="A421" t="s">
        <v>2984</v>
      </c>
      <c r="B421">
        <v>6220</v>
      </c>
      <c r="C421">
        <v>150</v>
      </c>
      <c r="D421" s="30">
        <v>415</v>
      </c>
      <c r="E421" s="30" t="s">
        <v>3239</v>
      </c>
      <c r="F421" s="30" t="s">
        <v>1386</v>
      </c>
      <c r="G421" s="30" t="s">
        <v>2143</v>
      </c>
      <c r="H421" s="30" t="s">
        <v>2142</v>
      </c>
      <c r="I421" s="30">
        <v>11</v>
      </c>
      <c r="J421" s="30">
        <v>600</v>
      </c>
      <c r="K421" s="30">
        <v>600</v>
      </c>
      <c r="L421" s="30">
        <v>512</v>
      </c>
      <c r="M421" s="30">
        <v>512</v>
      </c>
      <c r="N421" s="30">
        <v>0.93049999999999999</v>
      </c>
      <c r="O421" s="1635">
        <f t="shared" si="206"/>
        <v>0.18576202310585704</v>
      </c>
      <c r="P421" s="30">
        <v>63720</v>
      </c>
      <c r="Q421" s="30">
        <f t="shared" si="182"/>
        <v>205812</v>
      </c>
      <c r="R421" s="30">
        <f t="shared" si="183"/>
        <v>0</v>
      </c>
      <c r="S421" s="30">
        <v>600</v>
      </c>
      <c r="T421" s="30">
        <v>532</v>
      </c>
      <c r="U421" s="30">
        <v>532</v>
      </c>
      <c r="V421" s="30">
        <v>0.93069999999999997</v>
      </c>
      <c r="W421" s="1635">
        <f t="shared" si="207"/>
        <v>0.18676442559519413</v>
      </c>
      <c r="X421" s="30">
        <v>68800</v>
      </c>
      <c r="Y421" s="30">
        <f t="shared" si="184"/>
        <v>221027</v>
      </c>
      <c r="Z421" s="30">
        <f t="shared" si="185"/>
        <v>0</v>
      </c>
      <c r="AA421" s="30">
        <v>600</v>
      </c>
      <c r="AB421" s="30">
        <v>668</v>
      </c>
      <c r="AC421" s="30">
        <v>668</v>
      </c>
      <c r="AD421" s="30">
        <v>0.92290000000000005</v>
      </c>
      <c r="AE421" s="1635">
        <f t="shared" si="208"/>
        <v>0.14932031411587199</v>
      </c>
      <c r="AF421" s="30">
        <v>66280</v>
      </c>
      <c r="AG421" s="30">
        <f t="shared" si="186"/>
        <v>266327</v>
      </c>
      <c r="AH421" s="30">
        <f t="shared" si="187"/>
        <v>0</v>
      </c>
      <c r="AI421" s="30">
        <v>600</v>
      </c>
      <c r="AJ421" s="30">
        <v>536</v>
      </c>
      <c r="AK421" s="30">
        <v>536</v>
      </c>
      <c r="AL421" s="30">
        <v>0.92889999999999995</v>
      </c>
      <c r="AM421" s="1635">
        <f t="shared" si="209"/>
        <v>0.19620416871466242</v>
      </c>
      <c r="AN421" s="30">
        <v>72680</v>
      </c>
      <c r="AO421" s="30">
        <f t="shared" si="188"/>
        <v>222258</v>
      </c>
      <c r="AP421" s="30">
        <f t="shared" si="189"/>
        <v>0</v>
      </c>
      <c r="AQ421" s="30">
        <v>600</v>
      </c>
      <c r="AR421" s="30">
        <v>434</v>
      </c>
      <c r="AS421" s="30">
        <v>480</v>
      </c>
      <c r="AT421" s="30">
        <v>0.88980000000000004</v>
      </c>
      <c r="AU421" s="1635">
        <f t="shared" si="201"/>
        <v>0.20674326876494628</v>
      </c>
      <c r="AV421" s="30">
        <v>59400</v>
      </c>
      <c r="AW421" s="30">
        <f t="shared" si="190"/>
        <v>172388</v>
      </c>
      <c r="AX421" s="30">
        <f t="shared" si="191"/>
        <v>0</v>
      </c>
      <c r="AY421" s="30">
        <v>600</v>
      </c>
      <c r="AZ421" s="30">
        <v>410</v>
      </c>
      <c r="BA421" s="30">
        <v>480</v>
      </c>
      <c r="BB421" s="30">
        <v>0.87629999999999997</v>
      </c>
      <c r="BC421" s="1635">
        <f t="shared" si="204"/>
        <v>0.21416110543622841</v>
      </c>
      <c r="BD421" s="30">
        <v>55400</v>
      </c>
      <c r="BE421" s="30">
        <f t="shared" si="193"/>
        <v>155210</v>
      </c>
      <c r="BF421" s="30">
        <f t="shared" si="194"/>
        <v>0</v>
      </c>
      <c r="BG421" s="30">
        <v>600</v>
      </c>
      <c r="BH421" s="30">
        <v>516</v>
      </c>
      <c r="BI421" s="30">
        <v>516</v>
      </c>
      <c r="BJ421" s="30">
        <v>0.88649999999999995</v>
      </c>
      <c r="BK421" s="1635">
        <f t="shared" si="205"/>
        <v>0.16807172276242588</v>
      </c>
      <c r="BL421" s="30">
        <v>57200</v>
      </c>
      <c r="BM421" s="30">
        <f t="shared" si="195"/>
        <v>204199</v>
      </c>
      <c r="BN421" s="30">
        <f t="shared" si="196"/>
        <v>0</v>
      </c>
    </row>
    <row r="422" spans="1:66">
      <c r="A422" t="s">
        <v>3001</v>
      </c>
      <c r="B422">
        <v>1250</v>
      </c>
      <c r="C422">
        <v>20</v>
      </c>
      <c r="D422" s="30">
        <v>416</v>
      </c>
      <c r="E422" s="30" t="s">
        <v>3381</v>
      </c>
      <c r="F422" s="30" t="s">
        <v>1790</v>
      </c>
      <c r="G422" s="30" t="s">
        <v>2143</v>
      </c>
      <c r="H422" s="30" t="s">
        <v>2142</v>
      </c>
      <c r="I422" s="30">
        <v>33</v>
      </c>
      <c r="J422" s="30">
        <v>630</v>
      </c>
      <c r="K422" s="30">
        <v>803</v>
      </c>
      <c r="L422" s="30">
        <v>496.8</v>
      </c>
      <c r="M422" s="30">
        <v>642.4</v>
      </c>
      <c r="N422" s="30">
        <v>0.91510000000000002</v>
      </c>
      <c r="O422" s="1635">
        <f t="shared" si="206"/>
        <v>0.41778327274962629</v>
      </c>
      <c r="P422" s="30">
        <v>136752</v>
      </c>
      <c r="Q422" s="30">
        <f t="shared" si="182"/>
        <v>196397</v>
      </c>
      <c r="R422" s="30">
        <f t="shared" si="183"/>
        <v>0</v>
      </c>
      <c r="S422" s="30">
        <v>803</v>
      </c>
      <c r="T422" s="30">
        <v>525.6</v>
      </c>
      <c r="U422" s="30">
        <v>642.4</v>
      </c>
      <c r="V422" s="30">
        <v>0.87160000000000004</v>
      </c>
      <c r="W422" s="1635">
        <f t="shared" si="207"/>
        <v>0.65313515125037025</v>
      </c>
      <c r="X422" s="30">
        <v>222612</v>
      </c>
      <c r="Y422" s="30">
        <f t="shared" si="184"/>
        <v>204502</v>
      </c>
      <c r="Z422" s="30">
        <f t="shared" si="185"/>
        <v>18110</v>
      </c>
      <c r="AA422" s="30">
        <v>630</v>
      </c>
      <c r="AB422" s="30">
        <v>578.4</v>
      </c>
      <c r="AC422" s="30">
        <v>578.4</v>
      </c>
      <c r="AD422" s="30">
        <v>0.85899999999999999</v>
      </c>
      <c r="AE422" s="1635">
        <f t="shared" si="208"/>
        <v>0.68116399407247108</v>
      </c>
      <c r="AF422" s="30">
        <v>243672</v>
      </c>
      <c r="AG422" s="30">
        <f t="shared" si="186"/>
        <v>214637</v>
      </c>
      <c r="AH422" s="30">
        <f t="shared" si="187"/>
        <v>29035</v>
      </c>
      <c r="AI422" s="30">
        <v>630</v>
      </c>
      <c r="AJ422" s="30">
        <v>561.6</v>
      </c>
      <c r="AK422" s="30">
        <v>561.6</v>
      </c>
      <c r="AL422" s="30">
        <v>0.86080000000000001</v>
      </c>
      <c r="AM422" s="1635">
        <f t="shared" si="209"/>
        <v>0.6924377961447753</v>
      </c>
      <c r="AN422" s="30">
        <v>249048</v>
      </c>
      <c r="AO422" s="30">
        <f t="shared" si="188"/>
        <v>215801</v>
      </c>
      <c r="AP422" s="30">
        <f t="shared" si="189"/>
        <v>33247</v>
      </c>
      <c r="AQ422" s="30">
        <v>630</v>
      </c>
      <c r="AR422" s="30">
        <v>400.8</v>
      </c>
      <c r="AS422" s="30">
        <v>504</v>
      </c>
      <c r="AT422" s="30">
        <v>0.91069999999999995</v>
      </c>
      <c r="AU422" s="1635">
        <f t="shared" si="201"/>
        <v>0.37316844684232842</v>
      </c>
      <c r="AV422" s="30">
        <v>101340</v>
      </c>
      <c r="AW422" s="30">
        <f t="shared" si="190"/>
        <v>162940</v>
      </c>
      <c r="AX422" s="30">
        <f t="shared" si="191"/>
        <v>0</v>
      </c>
      <c r="AY422" s="30">
        <v>630</v>
      </c>
      <c r="AZ422" s="30">
        <v>549.6</v>
      </c>
      <c r="BA422" s="30">
        <v>549.6</v>
      </c>
      <c r="BB422" s="30">
        <v>0.86160000000000003</v>
      </c>
      <c r="BC422" s="1635">
        <f t="shared" si="204"/>
        <v>0.44618280107600267</v>
      </c>
      <c r="BD422" s="30">
        <v>152124</v>
      </c>
      <c r="BE422" s="30">
        <f t="shared" si="193"/>
        <v>204567</v>
      </c>
      <c r="BF422" s="30">
        <f t="shared" si="194"/>
        <v>0</v>
      </c>
      <c r="BG422" s="30">
        <v>630</v>
      </c>
      <c r="BH422" s="30">
        <v>537.6</v>
      </c>
      <c r="BI422" s="30">
        <v>537.6</v>
      </c>
      <c r="BJ422" s="30">
        <v>0.85229999999999995</v>
      </c>
      <c r="BK422" s="1635">
        <f t="shared" si="205"/>
        <v>0.56694934354010551</v>
      </c>
      <c r="BL422" s="30">
        <v>193272</v>
      </c>
      <c r="BM422" s="30">
        <f t="shared" si="195"/>
        <v>204539</v>
      </c>
      <c r="BN422" s="30">
        <f t="shared" si="196"/>
        <v>0</v>
      </c>
    </row>
    <row r="423" spans="1:66">
      <c r="A423" t="s">
        <v>2985</v>
      </c>
      <c r="B423">
        <v>1230</v>
      </c>
      <c r="C423">
        <v>6</v>
      </c>
      <c r="D423" s="30">
        <v>417</v>
      </c>
      <c r="E423" s="30">
        <v>28476</v>
      </c>
      <c r="F423" s="30" t="s">
        <v>1083</v>
      </c>
      <c r="G423" s="30" t="s">
        <v>2143</v>
      </c>
      <c r="H423" s="30" t="s">
        <v>2142</v>
      </c>
      <c r="I423" s="30">
        <v>0.4</v>
      </c>
      <c r="J423" s="30">
        <v>650</v>
      </c>
      <c r="K423" s="30">
        <v>650</v>
      </c>
      <c r="L423" s="30">
        <v>566.4</v>
      </c>
      <c r="M423" s="30">
        <v>566.4</v>
      </c>
      <c r="N423" s="30">
        <v>0.99419999999999997</v>
      </c>
      <c r="O423" s="1635">
        <f t="shared" si="206"/>
        <v>0.66147939278196466</v>
      </c>
      <c r="P423" s="30">
        <v>268192</v>
      </c>
      <c r="Q423" s="30">
        <f t="shared" si="182"/>
        <v>243266</v>
      </c>
      <c r="R423" s="30">
        <f t="shared" si="183"/>
        <v>24926</v>
      </c>
      <c r="S423" s="30">
        <v>650</v>
      </c>
      <c r="T423" s="30">
        <v>545.6</v>
      </c>
      <c r="U423" s="30">
        <v>545.6</v>
      </c>
      <c r="V423" s="30">
        <v>0.99370000000000003</v>
      </c>
      <c r="W423" s="1635">
        <f t="shared" si="207"/>
        <v>0.71795292717278125</v>
      </c>
      <c r="X423" s="30">
        <v>289600</v>
      </c>
      <c r="Y423" s="30">
        <f t="shared" si="184"/>
        <v>242021</v>
      </c>
      <c r="Z423" s="30">
        <f t="shared" si="185"/>
        <v>47579</v>
      </c>
      <c r="AA423" s="30">
        <v>650</v>
      </c>
      <c r="AB423" s="30">
        <v>508.8</v>
      </c>
      <c r="AC423" s="30">
        <v>520</v>
      </c>
      <c r="AD423" s="30">
        <v>0.99260000000000004</v>
      </c>
      <c r="AE423" s="1635">
        <f t="shared" si="208"/>
        <v>0.68281312459932353</v>
      </c>
      <c r="AF423" s="30">
        <v>248288</v>
      </c>
      <c r="AG423" s="30">
        <f t="shared" si="186"/>
        <v>218175</v>
      </c>
      <c r="AH423" s="30">
        <f t="shared" si="187"/>
        <v>30113</v>
      </c>
      <c r="AI423" s="30">
        <v>650</v>
      </c>
      <c r="AJ423" s="30">
        <v>568</v>
      </c>
      <c r="AK423" s="30">
        <v>568</v>
      </c>
      <c r="AL423" s="30">
        <v>0.99809999999999999</v>
      </c>
      <c r="AM423" s="1635">
        <f t="shared" si="209"/>
        <v>0.62207395930201648</v>
      </c>
      <c r="AN423" s="30">
        <v>262384</v>
      </c>
      <c r="AO423" s="30">
        <f t="shared" si="188"/>
        <v>253073</v>
      </c>
      <c r="AP423" s="30">
        <f t="shared" si="189"/>
        <v>9311</v>
      </c>
      <c r="AQ423" s="30">
        <v>650</v>
      </c>
      <c r="AR423" s="30">
        <v>608</v>
      </c>
      <c r="AS423" s="30">
        <v>608</v>
      </c>
      <c r="AT423" s="30">
        <v>0.8962</v>
      </c>
      <c r="AU423" s="1635">
        <f t="shared" si="201"/>
        <v>0.62161156575452137</v>
      </c>
      <c r="AV423" s="30">
        <v>252000</v>
      </c>
      <c r="AW423" s="30">
        <f t="shared" si="190"/>
        <v>243239</v>
      </c>
      <c r="AX423" s="30">
        <f t="shared" si="191"/>
        <v>8761</v>
      </c>
      <c r="AY423" s="30">
        <v>650</v>
      </c>
      <c r="AZ423" s="30">
        <v>595.20000000000005</v>
      </c>
      <c r="BA423" s="30">
        <v>595.20000000000005</v>
      </c>
      <c r="BB423" s="30">
        <v>0.94869999999999999</v>
      </c>
      <c r="BC423" s="1635">
        <f t="shared" si="204"/>
        <v>0.60987846161615344</v>
      </c>
      <c r="BD423" s="30">
        <v>247952</v>
      </c>
      <c r="BE423" s="30">
        <f t="shared" si="193"/>
        <v>243936</v>
      </c>
      <c r="BF423" s="30">
        <f t="shared" si="194"/>
        <v>4016</v>
      </c>
      <c r="BG423" s="30">
        <v>650</v>
      </c>
      <c r="BH423" s="30">
        <v>582.4</v>
      </c>
      <c r="BI423" s="30">
        <v>582.4</v>
      </c>
      <c r="BJ423" s="30">
        <v>0.99809999999999999</v>
      </c>
      <c r="BK423" s="1635">
        <f t="shared" si="205"/>
        <v>0.64428067351363549</v>
      </c>
      <c r="BL423" s="30">
        <v>278640</v>
      </c>
      <c r="BM423" s="30">
        <f t="shared" si="195"/>
        <v>259489</v>
      </c>
      <c r="BN423" s="30">
        <f t="shared" si="196"/>
        <v>19151</v>
      </c>
    </row>
    <row r="424" spans="1:66">
      <c r="A424" t="s">
        <v>4120</v>
      </c>
      <c r="B424">
        <v>6110</v>
      </c>
      <c r="C424">
        <v>88</v>
      </c>
      <c r="D424" s="30">
        <v>418</v>
      </c>
      <c r="E424" s="30" t="s">
        <v>4121</v>
      </c>
      <c r="F424" s="30" t="s">
        <v>4122</v>
      </c>
      <c r="G424" s="30" t="s">
        <v>2143</v>
      </c>
      <c r="H424" s="30" t="s">
        <v>2142</v>
      </c>
      <c r="I424" s="30">
        <v>33</v>
      </c>
      <c r="J424" s="30">
        <v>650</v>
      </c>
      <c r="K424" s="30">
        <v>650</v>
      </c>
      <c r="L424" s="30">
        <v>408</v>
      </c>
      <c r="M424" s="30">
        <v>520</v>
      </c>
      <c r="N424" s="30">
        <v>0.96899999999999997</v>
      </c>
      <c r="O424" s="1635">
        <f t="shared" si="206"/>
        <v>9.2322790829438076E-2</v>
      </c>
      <c r="P424" s="30">
        <v>26280</v>
      </c>
      <c r="Q424" s="30">
        <f t="shared" si="182"/>
        <v>170792</v>
      </c>
      <c r="R424" s="30">
        <f t="shared" si="183"/>
        <v>0</v>
      </c>
      <c r="S424" s="30">
        <v>650</v>
      </c>
      <c r="T424" s="30">
        <v>624</v>
      </c>
      <c r="U424" s="30">
        <v>624</v>
      </c>
      <c r="V424" s="30">
        <v>0.95569999999999999</v>
      </c>
      <c r="W424" s="1635">
        <f t="shared" si="207"/>
        <v>5.2469130192940139E-2</v>
      </c>
      <c r="X424" s="30">
        <v>23280</v>
      </c>
      <c r="Y424" s="30">
        <f t="shared" si="184"/>
        <v>266214</v>
      </c>
      <c r="Z424" s="30">
        <f t="shared" si="185"/>
        <v>0</v>
      </c>
      <c r="AA424" s="30">
        <v>650</v>
      </c>
      <c r="AB424" s="30">
        <v>780</v>
      </c>
      <c r="AC424" s="30">
        <v>780</v>
      </c>
      <c r="AD424" s="30">
        <v>0.9869</v>
      </c>
      <c r="AE424" s="1635">
        <f t="shared" si="208"/>
        <v>0.17992106856226828</v>
      </c>
      <c r="AF424" s="30">
        <v>99720</v>
      </c>
      <c r="AG424" s="30">
        <f t="shared" si="186"/>
        <v>332546</v>
      </c>
      <c r="AH424" s="30">
        <f t="shared" si="187"/>
        <v>0</v>
      </c>
      <c r="AI424" s="30">
        <v>650</v>
      </c>
      <c r="AJ424" s="30">
        <v>804</v>
      </c>
      <c r="AK424" s="30">
        <v>804</v>
      </c>
      <c r="AL424" s="30">
        <v>0.99199999999999999</v>
      </c>
      <c r="AM424" s="1635">
        <f t="shared" si="209"/>
        <v>0.32801328943213176</v>
      </c>
      <c r="AN424" s="30">
        <v>194640</v>
      </c>
      <c r="AO424" s="30">
        <f t="shared" si="188"/>
        <v>356034</v>
      </c>
      <c r="AP424" s="30">
        <f t="shared" si="189"/>
        <v>0</v>
      </c>
      <c r="AQ424" s="30">
        <v>650</v>
      </c>
      <c r="AR424" s="30">
        <v>732</v>
      </c>
      <c r="AS424" s="30">
        <v>732</v>
      </c>
      <c r="AT424" s="30">
        <v>0.99199999999999999</v>
      </c>
      <c r="AU424" s="1635">
        <f t="shared" si="201"/>
        <v>0.11083734213563969</v>
      </c>
      <c r="AV424" s="30">
        <v>59880</v>
      </c>
      <c r="AW424" s="30">
        <f t="shared" si="190"/>
        <v>324151</v>
      </c>
      <c r="AX424" s="30">
        <f t="shared" si="191"/>
        <v>0</v>
      </c>
      <c r="AY424" s="30">
        <v>650</v>
      </c>
      <c r="AZ424" s="30">
        <v>252</v>
      </c>
      <c r="BA424" s="30">
        <v>520</v>
      </c>
      <c r="BB424" s="30">
        <v>0.96940000000000004</v>
      </c>
      <c r="BC424" s="1635">
        <f t="shared" si="204"/>
        <v>6.4813996111706032E-2</v>
      </c>
      <c r="BD424" s="30">
        <v>11400</v>
      </c>
      <c r="BE424" s="30">
        <f t="shared" si="193"/>
        <v>105533</v>
      </c>
      <c r="BF424" s="30">
        <f t="shared" si="194"/>
        <v>0</v>
      </c>
      <c r="BG424" s="30">
        <v>650</v>
      </c>
      <c r="BH424" s="30">
        <v>24</v>
      </c>
      <c r="BI424" s="30">
        <v>520</v>
      </c>
      <c r="BJ424" s="30">
        <v>1</v>
      </c>
      <c r="BK424" s="1635">
        <f t="shared" si="205"/>
        <v>0.17473118279569894</v>
      </c>
      <c r="BL424" s="30">
        <v>3120</v>
      </c>
      <c r="BM424" s="30">
        <f t="shared" si="195"/>
        <v>10714</v>
      </c>
      <c r="BN424" s="30">
        <f t="shared" si="196"/>
        <v>0</v>
      </c>
    </row>
    <row r="425" spans="1:66">
      <c r="A425" t="s">
        <v>2986</v>
      </c>
      <c r="B425">
        <v>6110</v>
      </c>
      <c r="C425">
        <v>43</v>
      </c>
      <c r="D425" s="30">
        <v>419</v>
      </c>
      <c r="E425" s="30" t="s">
        <v>3367</v>
      </c>
      <c r="F425" s="30" t="s">
        <v>482</v>
      </c>
      <c r="G425" s="30" t="s">
        <v>2143</v>
      </c>
      <c r="H425" s="30" t="s">
        <v>1487</v>
      </c>
      <c r="I425" s="30">
        <v>33</v>
      </c>
      <c r="J425" s="30">
        <v>666.67</v>
      </c>
      <c r="K425" s="30">
        <v>666.67</v>
      </c>
      <c r="L425" s="30">
        <v>231</v>
      </c>
      <c r="M425" s="30">
        <v>666.67</v>
      </c>
      <c r="N425" s="30">
        <v>0.94430000000000003</v>
      </c>
      <c r="O425" s="1635">
        <f t="shared" si="206"/>
        <v>0.40342304453286132</v>
      </c>
      <c r="P425" s="30">
        <v>63360</v>
      </c>
      <c r="Q425" s="30">
        <f t="shared" si="182"/>
        <v>94234</v>
      </c>
      <c r="R425" s="30">
        <f t="shared" si="183"/>
        <v>0</v>
      </c>
      <c r="S425" s="30">
        <v>666.67</v>
      </c>
      <c r="T425" s="30">
        <v>261</v>
      </c>
      <c r="U425" s="30">
        <v>666.67</v>
      </c>
      <c r="V425" s="30">
        <v>0.95109999999999995</v>
      </c>
      <c r="W425" s="1635">
        <f t="shared" si="207"/>
        <v>0.40438381094578141</v>
      </c>
      <c r="X425" s="30">
        <v>74685</v>
      </c>
      <c r="Y425" s="30">
        <f t="shared" si="184"/>
        <v>110813</v>
      </c>
      <c r="Z425" s="30">
        <f t="shared" si="185"/>
        <v>0</v>
      </c>
      <c r="AA425" s="30">
        <v>666.67</v>
      </c>
      <c r="AB425" s="30">
        <v>292.5</v>
      </c>
      <c r="AC425" s="30">
        <v>666.67</v>
      </c>
      <c r="AD425" s="30">
        <v>0.96130000000000004</v>
      </c>
      <c r="AE425" s="1635">
        <f t="shared" si="208"/>
        <v>0.43210716257631893</v>
      </c>
      <c r="AF425" s="30">
        <v>87480</v>
      </c>
      <c r="AG425" s="30">
        <f t="shared" si="186"/>
        <v>121470</v>
      </c>
      <c r="AH425" s="30">
        <f t="shared" si="187"/>
        <v>0</v>
      </c>
      <c r="AI425" s="30">
        <v>666.67</v>
      </c>
      <c r="AJ425" s="30">
        <v>204</v>
      </c>
      <c r="AK425" s="30">
        <v>666.67</v>
      </c>
      <c r="AL425" s="30">
        <v>0.95130000000000003</v>
      </c>
      <c r="AM425" s="1635">
        <f t="shared" si="209"/>
        <v>0.45067161664922323</v>
      </c>
      <c r="AN425" s="30">
        <v>65070</v>
      </c>
      <c r="AO425" s="30">
        <f t="shared" si="188"/>
        <v>86631</v>
      </c>
      <c r="AP425" s="30">
        <f t="shared" si="189"/>
        <v>0</v>
      </c>
      <c r="AQ425" s="30">
        <v>666.67</v>
      </c>
      <c r="AR425" s="30">
        <v>214.5</v>
      </c>
      <c r="AS425" s="30">
        <v>666.67</v>
      </c>
      <c r="AT425" s="30">
        <v>0.95140000000000002</v>
      </c>
      <c r="AU425" s="1635">
        <f t="shared" si="201"/>
        <v>0.45089302346858273</v>
      </c>
      <c r="AV425" s="30">
        <v>68460</v>
      </c>
      <c r="AW425" s="30">
        <f t="shared" si="190"/>
        <v>91099</v>
      </c>
      <c r="AX425" s="30">
        <f t="shared" si="191"/>
        <v>0</v>
      </c>
      <c r="AY425" s="30">
        <v>666.67</v>
      </c>
      <c r="AZ425" s="30">
        <v>204</v>
      </c>
      <c r="BA425" s="30">
        <v>666.67</v>
      </c>
      <c r="BB425" s="30">
        <v>0.94179999999999997</v>
      </c>
      <c r="BC425" s="1635">
        <f t="shared" si="204"/>
        <v>0.42441500561433604</v>
      </c>
      <c r="BD425" s="30">
        <v>58710</v>
      </c>
      <c r="BE425" s="30">
        <f t="shared" si="193"/>
        <v>82999</v>
      </c>
      <c r="BF425" s="30">
        <f t="shared" si="194"/>
        <v>0</v>
      </c>
      <c r="BG425" s="30">
        <v>666.67</v>
      </c>
      <c r="BH425" s="30">
        <v>213</v>
      </c>
      <c r="BI425" s="30">
        <v>666.67</v>
      </c>
      <c r="BJ425" s="30">
        <v>0.94359999999999999</v>
      </c>
      <c r="BK425" s="1635">
        <f t="shared" si="205"/>
        <v>0.41127720985945665</v>
      </c>
      <c r="BL425" s="30">
        <v>61500</v>
      </c>
      <c r="BM425" s="30">
        <f t="shared" si="195"/>
        <v>89721</v>
      </c>
      <c r="BN425" s="30">
        <f t="shared" si="196"/>
        <v>0</v>
      </c>
    </row>
    <row r="426" spans="1:66">
      <c r="A426" t="s">
        <v>4123</v>
      </c>
      <c r="B426">
        <v>1240</v>
      </c>
      <c r="C426">
        <v>55</v>
      </c>
      <c r="D426" s="30">
        <v>420</v>
      </c>
      <c r="E426" s="30" t="s">
        <v>4124</v>
      </c>
      <c r="F426" s="30" t="s">
        <v>4125</v>
      </c>
      <c r="G426" s="30" t="s">
        <v>2143</v>
      </c>
      <c r="H426" s="30" t="s">
        <v>2142</v>
      </c>
      <c r="I426" s="30">
        <v>33</v>
      </c>
      <c r="J426" s="30">
        <v>667</v>
      </c>
      <c r="K426" s="30">
        <v>0</v>
      </c>
      <c r="L426" s="30">
        <v>0</v>
      </c>
      <c r="M426" s="30">
        <v>0</v>
      </c>
      <c r="N426" s="30">
        <v>0</v>
      </c>
      <c r="O426" s="1635">
        <v>0</v>
      </c>
      <c r="P426" s="30">
        <v>0</v>
      </c>
      <c r="Q426" s="30">
        <f t="shared" si="182"/>
        <v>0</v>
      </c>
      <c r="R426" s="30">
        <f t="shared" si="183"/>
        <v>0</v>
      </c>
      <c r="S426" s="30">
        <v>0</v>
      </c>
      <c r="T426" s="30">
        <v>0</v>
      </c>
      <c r="U426" s="30">
        <v>0</v>
      </c>
      <c r="V426" s="30">
        <v>0</v>
      </c>
      <c r="W426" s="1635">
        <v>0</v>
      </c>
      <c r="X426" s="30">
        <v>0</v>
      </c>
      <c r="Y426" s="30">
        <f t="shared" si="184"/>
        <v>0</v>
      </c>
      <c r="Z426" s="30">
        <f t="shared" si="185"/>
        <v>0</v>
      </c>
      <c r="AA426" s="30">
        <v>0</v>
      </c>
      <c r="AB426" s="30">
        <v>0</v>
      </c>
      <c r="AC426" s="30">
        <v>0</v>
      </c>
      <c r="AD426" s="30">
        <v>0</v>
      </c>
      <c r="AE426" s="1635">
        <v>0</v>
      </c>
      <c r="AF426" s="30">
        <v>0</v>
      </c>
      <c r="AG426" s="30">
        <f t="shared" si="186"/>
        <v>0</v>
      </c>
      <c r="AH426" s="30">
        <f t="shared" si="187"/>
        <v>0</v>
      </c>
      <c r="AI426" s="30">
        <v>0</v>
      </c>
      <c r="AJ426" s="30">
        <v>0</v>
      </c>
      <c r="AK426" s="30">
        <v>0</v>
      </c>
      <c r="AL426" s="30">
        <v>0</v>
      </c>
      <c r="AM426" s="1635">
        <v>0</v>
      </c>
      <c r="AN426" s="30">
        <v>0</v>
      </c>
      <c r="AO426" s="30">
        <f t="shared" si="188"/>
        <v>0</v>
      </c>
      <c r="AP426" s="30">
        <f t="shared" si="189"/>
        <v>0</v>
      </c>
      <c r="AQ426" s="30">
        <v>667</v>
      </c>
      <c r="AR426" s="30">
        <v>144</v>
      </c>
      <c r="AS426" s="30">
        <v>395.9</v>
      </c>
      <c r="AT426" s="30">
        <v>0.88370000000000004</v>
      </c>
      <c r="AU426" s="1635">
        <f t="shared" si="201"/>
        <v>7.9946273062551018E-2</v>
      </c>
      <c r="AV426" s="30">
        <v>7569</v>
      </c>
      <c r="AW426" s="30">
        <f t="shared" si="190"/>
        <v>56806</v>
      </c>
      <c r="AX426" s="30">
        <f t="shared" si="191"/>
        <v>0</v>
      </c>
      <c r="AY426" s="30">
        <v>667</v>
      </c>
      <c r="AZ426" s="30">
        <v>288</v>
      </c>
      <c r="BA426" s="30">
        <v>533.6</v>
      </c>
      <c r="BB426" s="30">
        <v>0.88949999999999996</v>
      </c>
      <c r="BC426" s="1635">
        <f t="shared" si="204"/>
        <v>0.15243426394353882</v>
      </c>
      <c r="BD426" s="30">
        <v>28116</v>
      </c>
      <c r="BE426" s="30">
        <f t="shared" si="193"/>
        <v>110668</v>
      </c>
      <c r="BF426" s="30">
        <f t="shared" si="194"/>
        <v>0</v>
      </c>
      <c r="BG426" s="30">
        <v>667</v>
      </c>
      <c r="BH426" s="30">
        <v>288</v>
      </c>
      <c r="BI426" s="30">
        <v>533.6</v>
      </c>
      <c r="BJ426" s="30">
        <v>0.98380000000000001</v>
      </c>
      <c r="BK426" s="1635">
        <f t="shared" si="205"/>
        <v>0.13482871442093092</v>
      </c>
      <c r="BL426" s="30">
        <v>28422</v>
      </c>
      <c r="BM426" s="30">
        <f t="shared" si="195"/>
        <v>126480</v>
      </c>
      <c r="BN426" s="30">
        <f t="shared" si="196"/>
        <v>0</v>
      </c>
    </row>
    <row r="427" spans="1:66">
      <c r="A427" t="s">
        <v>2987</v>
      </c>
      <c r="B427">
        <v>6110</v>
      </c>
      <c r="C427">
        <v>41</v>
      </c>
      <c r="D427" s="30">
        <v>421</v>
      </c>
      <c r="E427" s="30" t="s">
        <v>3368</v>
      </c>
      <c r="F427" s="30" t="s">
        <v>541</v>
      </c>
      <c r="G427" s="30" t="s">
        <v>2143</v>
      </c>
      <c r="H427" s="30" t="s">
        <v>2142</v>
      </c>
      <c r="I427" s="30">
        <v>33</v>
      </c>
      <c r="J427" s="30">
        <v>667</v>
      </c>
      <c r="K427" s="30">
        <v>667</v>
      </c>
      <c r="L427" s="30">
        <v>434.4</v>
      </c>
      <c r="M427" s="30">
        <v>533.6</v>
      </c>
      <c r="N427" s="30">
        <v>0.99570000000000003</v>
      </c>
      <c r="O427" s="1635">
        <f t="shared" ref="O427:O446" si="210">(P427/(24*30*L427*N427))</f>
        <v>0.18867579332689802</v>
      </c>
      <c r="P427" s="30">
        <v>58758</v>
      </c>
      <c r="Q427" s="30">
        <f t="shared" si="182"/>
        <v>186854</v>
      </c>
      <c r="R427" s="30">
        <f t="shared" si="183"/>
        <v>0</v>
      </c>
      <c r="S427" s="30">
        <v>667</v>
      </c>
      <c r="T427" s="30">
        <v>456</v>
      </c>
      <c r="U427" s="30">
        <v>533.6</v>
      </c>
      <c r="V427" s="30">
        <v>0.99660000000000004</v>
      </c>
      <c r="W427" s="1635">
        <f t="shared" ref="W427:W446" si="211">(X427/(24*31*T427*V427))</f>
        <v>0.30771005118591666</v>
      </c>
      <c r="X427" s="30">
        <v>104040</v>
      </c>
      <c r="Y427" s="30">
        <f t="shared" si="184"/>
        <v>202866</v>
      </c>
      <c r="Z427" s="30">
        <f t="shared" si="185"/>
        <v>0</v>
      </c>
      <c r="AA427" s="30">
        <v>667</v>
      </c>
      <c r="AB427" s="30">
        <v>480</v>
      </c>
      <c r="AC427" s="30">
        <v>533.6</v>
      </c>
      <c r="AD427" s="30">
        <v>0.99009999999999998</v>
      </c>
      <c r="AE427" s="1635">
        <f t="shared" ref="AE427:AE446" si="212">(AF427/(24*30*AB427*AD427))</f>
        <v>0.38471142084413473</v>
      </c>
      <c r="AF427" s="30">
        <v>131640</v>
      </c>
      <c r="AG427" s="30">
        <f t="shared" si="186"/>
        <v>205307</v>
      </c>
      <c r="AH427" s="30">
        <f t="shared" si="187"/>
        <v>0</v>
      </c>
      <c r="AI427" s="30">
        <v>667</v>
      </c>
      <c r="AJ427" s="30">
        <v>432</v>
      </c>
      <c r="AK427" s="30">
        <v>533.6</v>
      </c>
      <c r="AL427" s="30">
        <v>0.98670000000000002</v>
      </c>
      <c r="AM427" s="1635">
        <f t="shared" ref="AM427:AM446" si="213">(AN427/(24*31*AJ427*AL427))</f>
        <v>0.4207694717278635</v>
      </c>
      <c r="AN427" s="30">
        <v>133440</v>
      </c>
      <c r="AO427" s="30">
        <f t="shared" si="188"/>
        <v>190280</v>
      </c>
      <c r="AP427" s="30">
        <f t="shared" si="189"/>
        <v>0</v>
      </c>
      <c r="AQ427" s="30">
        <v>667</v>
      </c>
      <c r="AR427" s="30">
        <v>439.68</v>
      </c>
      <c r="AS427" s="30">
        <v>533.6</v>
      </c>
      <c r="AT427" s="30">
        <v>0.98460000000000003</v>
      </c>
      <c r="AU427" s="1635">
        <f t="shared" si="201"/>
        <v>0.28650889377018374</v>
      </c>
      <c r="AV427" s="30">
        <v>92280</v>
      </c>
      <c r="AW427" s="30">
        <f t="shared" si="190"/>
        <v>193251</v>
      </c>
      <c r="AX427" s="30">
        <f t="shared" si="191"/>
        <v>0</v>
      </c>
      <c r="AY427" s="30">
        <v>667</v>
      </c>
      <c r="AZ427" s="30">
        <v>432</v>
      </c>
      <c r="BA427" s="30">
        <v>533.6</v>
      </c>
      <c r="BB427" s="30">
        <v>0.98570000000000002</v>
      </c>
      <c r="BC427" s="1635">
        <f t="shared" si="204"/>
        <v>0.21605251391190317</v>
      </c>
      <c r="BD427" s="30">
        <v>66240</v>
      </c>
      <c r="BE427" s="30">
        <f t="shared" si="193"/>
        <v>183955</v>
      </c>
      <c r="BF427" s="30">
        <f t="shared" si="194"/>
        <v>0</v>
      </c>
      <c r="BG427" s="30">
        <v>667</v>
      </c>
      <c r="BH427" s="30">
        <v>480</v>
      </c>
      <c r="BI427" s="30">
        <v>533.6</v>
      </c>
      <c r="BJ427" s="30">
        <v>0.99080000000000001</v>
      </c>
      <c r="BK427" s="1635">
        <f t="shared" si="205"/>
        <v>0.32828907671003338</v>
      </c>
      <c r="BL427" s="30">
        <v>116160</v>
      </c>
      <c r="BM427" s="30">
        <f t="shared" si="195"/>
        <v>212301</v>
      </c>
      <c r="BN427" s="30">
        <f t="shared" si="196"/>
        <v>0</v>
      </c>
    </row>
    <row r="428" spans="1:66">
      <c r="A428" t="s">
        <v>2910</v>
      </c>
      <c r="B428">
        <v>1230</v>
      </c>
      <c r="C428">
        <v>86</v>
      </c>
      <c r="D428" s="30">
        <v>422</v>
      </c>
      <c r="E428" s="30" t="s">
        <v>3370</v>
      </c>
      <c r="F428" s="30" t="s">
        <v>2227</v>
      </c>
      <c r="G428" s="30" t="s">
        <v>2143</v>
      </c>
      <c r="H428" s="30" t="s">
        <v>2223</v>
      </c>
      <c r="I428" s="30">
        <v>11</v>
      </c>
      <c r="J428" s="30">
        <v>700</v>
      </c>
      <c r="K428" s="30">
        <v>700</v>
      </c>
      <c r="L428" s="30">
        <v>220</v>
      </c>
      <c r="M428" s="30">
        <v>560</v>
      </c>
      <c r="N428" s="30">
        <v>0.7833</v>
      </c>
      <c r="O428" s="1635">
        <f t="shared" si="210"/>
        <v>0.16602898640432151</v>
      </c>
      <c r="P428" s="30">
        <v>20600</v>
      </c>
      <c r="Q428" s="30">
        <f t="shared" si="182"/>
        <v>74445</v>
      </c>
      <c r="R428" s="30">
        <f t="shared" si="183"/>
        <v>0</v>
      </c>
      <c r="S428" s="30">
        <v>700</v>
      </c>
      <c r="T428" s="30">
        <v>453.2</v>
      </c>
      <c r="U428" s="30">
        <v>560</v>
      </c>
      <c r="V428" s="30">
        <v>0.80189999999999995</v>
      </c>
      <c r="W428" s="1635">
        <f t="shared" si="211"/>
        <v>0.28588834049572909</v>
      </c>
      <c r="X428" s="30">
        <v>77300</v>
      </c>
      <c r="Y428" s="30">
        <f t="shared" si="184"/>
        <v>162231</v>
      </c>
      <c r="Z428" s="30">
        <f t="shared" si="185"/>
        <v>0</v>
      </c>
      <c r="AA428" s="30">
        <v>700</v>
      </c>
      <c r="AB428" s="30">
        <v>538.79999999999995</v>
      </c>
      <c r="AC428" s="30">
        <v>560</v>
      </c>
      <c r="AD428" s="30">
        <v>0.78600000000000003</v>
      </c>
      <c r="AE428" s="1635">
        <f t="shared" si="212"/>
        <v>0.23973682393297374</v>
      </c>
      <c r="AF428" s="30">
        <v>73100</v>
      </c>
      <c r="AG428" s="30">
        <f t="shared" si="186"/>
        <v>182951</v>
      </c>
      <c r="AH428" s="30">
        <f t="shared" si="187"/>
        <v>0</v>
      </c>
      <c r="AI428" s="30">
        <v>700</v>
      </c>
      <c r="AJ428" s="30">
        <v>360</v>
      </c>
      <c r="AK428" s="30">
        <v>560</v>
      </c>
      <c r="AL428" s="30">
        <v>0.72419999999999995</v>
      </c>
      <c r="AM428" s="1635">
        <f t="shared" si="213"/>
        <v>0.2464302058515028</v>
      </c>
      <c r="AN428" s="30">
        <v>47800</v>
      </c>
      <c r="AO428" s="30">
        <f t="shared" si="188"/>
        <v>116382</v>
      </c>
      <c r="AP428" s="30">
        <f t="shared" si="189"/>
        <v>0</v>
      </c>
      <c r="AQ428" s="30">
        <v>700</v>
      </c>
      <c r="AR428" s="30">
        <v>308.8</v>
      </c>
      <c r="AS428" s="30">
        <v>560</v>
      </c>
      <c r="AT428" s="30">
        <v>0.749</v>
      </c>
      <c r="AU428" s="1635">
        <f t="shared" si="201"/>
        <v>0.10402099078973275</v>
      </c>
      <c r="AV428" s="30">
        <v>17900</v>
      </c>
      <c r="AW428" s="30">
        <f t="shared" si="190"/>
        <v>103248</v>
      </c>
      <c r="AX428" s="30">
        <f t="shared" si="191"/>
        <v>0</v>
      </c>
      <c r="AY428" s="30">
        <v>700</v>
      </c>
      <c r="AZ428" s="30">
        <v>480</v>
      </c>
      <c r="BA428" s="30">
        <v>560</v>
      </c>
      <c r="BB428" s="30">
        <v>0.72809999999999997</v>
      </c>
      <c r="BC428" s="1635">
        <f t="shared" si="204"/>
        <v>0.22453481155925875</v>
      </c>
      <c r="BD428" s="30">
        <v>56500</v>
      </c>
      <c r="BE428" s="30">
        <f t="shared" si="193"/>
        <v>150979</v>
      </c>
      <c r="BF428" s="30">
        <f t="shared" si="194"/>
        <v>0</v>
      </c>
      <c r="BG428" s="30">
        <v>700</v>
      </c>
      <c r="BH428" s="30">
        <v>440</v>
      </c>
      <c r="BI428" s="30">
        <v>560</v>
      </c>
      <c r="BJ428" s="30">
        <v>0.65190000000000003</v>
      </c>
      <c r="BK428" s="1635">
        <f t="shared" si="205"/>
        <v>0.2905260613498073</v>
      </c>
      <c r="BL428" s="30">
        <v>62000</v>
      </c>
      <c r="BM428" s="30">
        <f t="shared" si="195"/>
        <v>128044</v>
      </c>
      <c r="BN428" s="30">
        <f t="shared" si="196"/>
        <v>0</v>
      </c>
    </row>
    <row r="429" spans="1:66">
      <c r="A429" t="s">
        <v>2991</v>
      </c>
      <c r="B429">
        <v>1210</v>
      </c>
      <c r="C429">
        <v>22</v>
      </c>
      <c r="D429" s="30">
        <v>423</v>
      </c>
      <c r="E429" s="30" t="s">
        <v>3372</v>
      </c>
      <c r="F429" s="30" t="s">
        <v>532</v>
      </c>
      <c r="G429" s="30" t="s">
        <v>2143</v>
      </c>
      <c r="H429" s="30" t="s">
        <v>2142</v>
      </c>
      <c r="I429" s="30">
        <v>11</v>
      </c>
      <c r="J429" s="30">
        <v>722</v>
      </c>
      <c r="K429" s="30">
        <v>722</v>
      </c>
      <c r="L429" s="30">
        <v>383</v>
      </c>
      <c r="M429" s="30">
        <v>577.6</v>
      </c>
      <c r="N429" s="30">
        <v>0.92449999999999999</v>
      </c>
      <c r="O429" s="1635">
        <f t="shared" si="210"/>
        <v>0.4150386373082432</v>
      </c>
      <c r="P429" s="30">
        <v>105810</v>
      </c>
      <c r="Q429" s="30">
        <f t="shared" si="182"/>
        <v>152964</v>
      </c>
      <c r="R429" s="30">
        <f t="shared" si="183"/>
        <v>0</v>
      </c>
      <c r="S429" s="30">
        <v>722</v>
      </c>
      <c r="T429" s="30">
        <v>365</v>
      </c>
      <c r="U429" s="30">
        <v>577.6</v>
      </c>
      <c r="V429" s="30">
        <v>0.93369999999999997</v>
      </c>
      <c r="W429" s="1635">
        <f t="shared" si="211"/>
        <v>0.37029357808788366</v>
      </c>
      <c r="X429" s="30">
        <v>93890</v>
      </c>
      <c r="Y429" s="30">
        <f t="shared" si="184"/>
        <v>152133</v>
      </c>
      <c r="Z429" s="30">
        <f t="shared" si="185"/>
        <v>0</v>
      </c>
      <c r="AA429" s="30">
        <v>722</v>
      </c>
      <c r="AB429" s="30">
        <v>360</v>
      </c>
      <c r="AC429" s="30">
        <v>577.6</v>
      </c>
      <c r="AD429" s="30">
        <v>0.93789999999999996</v>
      </c>
      <c r="AE429" s="1635">
        <f t="shared" si="212"/>
        <v>0.35120817586965364</v>
      </c>
      <c r="AF429" s="30">
        <v>85380</v>
      </c>
      <c r="AG429" s="30">
        <f t="shared" si="186"/>
        <v>145862</v>
      </c>
      <c r="AH429" s="30">
        <f t="shared" si="187"/>
        <v>0</v>
      </c>
      <c r="AI429" s="30">
        <v>722</v>
      </c>
      <c r="AJ429" s="30">
        <v>408</v>
      </c>
      <c r="AK429" s="30">
        <v>577.6</v>
      </c>
      <c r="AL429" s="30">
        <v>0.86709999999999998</v>
      </c>
      <c r="AM429" s="1635">
        <f t="shared" si="213"/>
        <v>0.41825928129692752</v>
      </c>
      <c r="AN429" s="30">
        <v>110090</v>
      </c>
      <c r="AO429" s="30">
        <f t="shared" si="188"/>
        <v>157926</v>
      </c>
      <c r="AP429" s="30">
        <f t="shared" si="189"/>
        <v>0</v>
      </c>
      <c r="AQ429" s="30">
        <v>722</v>
      </c>
      <c r="AR429" s="30">
        <v>426</v>
      </c>
      <c r="AS429" s="30">
        <v>577.6</v>
      </c>
      <c r="AT429" s="30">
        <v>0.74270000000000003</v>
      </c>
      <c r="AU429" s="1635">
        <f t="shared" si="201"/>
        <v>0.46717357170021778</v>
      </c>
      <c r="AV429" s="30">
        <v>109970</v>
      </c>
      <c r="AW429" s="30">
        <f t="shared" si="190"/>
        <v>141237</v>
      </c>
      <c r="AX429" s="30">
        <f t="shared" si="191"/>
        <v>0</v>
      </c>
      <c r="AY429" s="30">
        <v>722</v>
      </c>
      <c r="AZ429" s="30">
        <v>420</v>
      </c>
      <c r="BA429" s="30">
        <v>577.6</v>
      </c>
      <c r="BB429" s="30">
        <v>0.75919999999999999</v>
      </c>
      <c r="BC429" s="1635">
        <f t="shared" si="204"/>
        <v>0.37716358349919998</v>
      </c>
      <c r="BD429" s="30">
        <v>86590</v>
      </c>
      <c r="BE429" s="30">
        <f t="shared" si="193"/>
        <v>137749</v>
      </c>
      <c r="BF429" s="30">
        <f t="shared" si="194"/>
        <v>0</v>
      </c>
      <c r="BG429" s="30">
        <v>722</v>
      </c>
      <c r="BH429" s="30">
        <v>429</v>
      </c>
      <c r="BI429" s="30">
        <v>577.6</v>
      </c>
      <c r="BJ429" s="30">
        <v>0.74219999999999997</v>
      </c>
      <c r="BK429" s="1635">
        <f t="shared" si="205"/>
        <v>0.3493990963675685</v>
      </c>
      <c r="BL429" s="30">
        <v>82770</v>
      </c>
      <c r="BM429" s="30">
        <f t="shared" si="195"/>
        <v>142135</v>
      </c>
      <c r="BN429" s="30">
        <f t="shared" si="196"/>
        <v>0</v>
      </c>
    </row>
    <row r="430" spans="1:66">
      <c r="A430" t="s">
        <v>2992</v>
      </c>
      <c r="B430">
        <v>1240</v>
      </c>
      <c r="C430">
        <v>7</v>
      </c>
      <c r="D430" s="30">
        <v>424</v>
      </c>
      <c r="E430" s="30">
        <v>27254</v>
      </c>
      <c r="F430" s="30" t="s">
        <v>501</v>
      </c>
      <c r="G430" s="30" t="s">
        <v>2143</v>
      </c>
      <c r="H430" s="30" t="s">
        <v>1439</v>
      </c>
      <c r="I430" s="30">
        <v>33</v>
      </c>
      <c r="J430" s="30">
        <v>723</v>
      </c>
      <c r="K430" s="30">
        <v>723</v>
      </c>
      <c r="L430" s="30">
        <v>450</v>
      </c>
      <c r="M430" s="30">
        <v>578.4</v>
      </c>
      <c r="N430" s="30">
        <v>0.94310000000000005</v>
      </c>
      <c r="O430" s="1635">
        <f t="shared" si="210"/>
        <v>0.54543330309420857</v>
      </c>
      <c r="P430" s="30">
        <v>166665</v>
      </c>
      <c r="Q430" s="30">
        <f t="shared" si="182"/>
        <v>183339</v>
      </c>
      <c r="R430" s="30">
        <f t="shared" si="183"/>
        <v>0</v>
      </c>
      <c r="S430" s="30">
        <v>723</v>
      </c>
      <c r="T430" s="30">
        <v>450</v>
      </c>
      <c r="U430" s="30">
        <v>578.4</v>
      </c>
      <c r="V430" s="30">
        <v>0.94530000000000003</v>
      </c>
      <c r="W430" s="1635">
        <f t="shared" si="211"/>
        <v>0.5644791606237537</v>
      </c>
      <c r="X430" s="30">
        <v>178650</v>
      </c>
      <c r="Y430" s="30">
        <f t="shared" si="184"/>
        <v>189892</v>
      </c>
      <c r="Z430" s="30">
        <f t="shared" si="185"/>
        <v>0</v>
      </c>
      <c r="AA430" s="30">
        <v>723</v>
      </c>
      <c r="AB430" s="30">
        <v>525</v>
      </c>
      <c r="AC430" s="30">
        <v>578.4</v>
      </c>
      <c r="AD430" s="30">
        <v>0.95250000000000001</v>
      </c>
      <c r="AE430" s="1635">
        <f t="shared" si="212"/>
        <v>0.50672832562596337</v>
      </c>
      <c r="AF430" s="30">
        <v>182445</v>
      </c>
      <c r="AG430" s="30">
        <f t="shared" si="186"/>
        <v>216027</v>
      </c>
      <c r="AH430" s="30">
        <f t="shared" si="187"/>
        <v>0</v>
      </c>
      <c r="AI430" s="30">
        <v>723</v>
      </c>
      <c r="AJ430" s="30">
        <v>420</v>
      </c>
      <c r="AK430" s="30">
        <v>578.4</v>
      </c>
      <c r="AL430" s="30">
        <v>0.95509999999999995</v>
      </c>
      <c r="AM430" s="1635">
        <f t="shared" si="213"/>
        <v>0.63307161280351054</v>
      </c>
      <c r="AN430" s="30">
        <v>188940</v>
      </c>
      <c r="AO430" s="30">
        <f t="shared" si="188"/>
        <v>179070</v>
      </c>
      <c r="AP430" s="30">
        <f t="shared" si="189"/>
        <v>9870</v>
      </c>
      <c r="AQ430" s="30">
        <v>723</v>
      </c>
      <c r="AR430" s="30">
        <v>525</v>
      </c>
      <c r="AS430" s="30">
        <v>578.4</v>
      </c>
      <c r="AT430" s="30">
        <v>0.95809999999999995</v>
      </c>
      <c r="AU430" s="1635">
        <f t="shared" si="201"/>
        <v>0.52302856828615141</v>
      </c>
      <c r="AV430" s="30">
        <v>195735</v>
      </c>
      <c r="AW430" s="30">
        <f t="shared" si="190"/>
        <v>224540</v>
      </c>
      <c r="AX430" s="30">
        <f t="shared" si="191"/>
        <v>0</v>
      </c>
      <c r="AY430" s="30">
        <v>723</v>
      </c>
      <c r="AZ430" s="30">
        <v>450</v>
      </c>
      <c r="BA430" s="30">
        <v>578.4</v>
      </c>
      <c r="BB430" s="30">
        <v>0.95889999999999997</v>
      </c>
      <c r="BC430" s="1635">
        <f t="shared" si="204"/>
        <v>0.60877046615914077</v>
      </c>
      <c r="BD430" s="30">
        <v>189135</v>
      </c>
      <c r="BE430" s="30">
        <f t="shared" si="193"/>
        <v>186410</v>
      </c>
      <c r="BF430" s="30">
        <f t="shared" si="194"/>
        <v>2725</v>
      </c>
      <c r="BG430" s="30">
        <v>723</v>
      </c>
      <c r="BH430" s="30">
        <v>480</v>
      </c>
      <c r="BI430" s="30">
        <v>578.4</v>
      </c>
      <c r="BJ430" s="30">
        <v>0.97230000000000005</v>
      </c>
      <c r="BK430" s="1635">
        <f t="shared" si="205"/>
        <v>0.48892977962684642</v>
      </c>
      <c r="BL430" s="30">
        <v>169770</v>
      </c>
      <c r="BM430" s="30">
        <f t="shared" si="195"/>
        <v>208337</v>
      </c>
      <c r="BN430" s="30">
        <f t="shared" si="196"/>
        <v>0</v>
      </c>
    </row>
    <row r="431" spans="1:66">
      <c r="A431" t="s">
        <v>2994</v>
      </c>
      <c r="B431">
        <v>6210</v>
      </c>
      <c r="C431">
        <v>11</v>
      </c>
      <c r="D431" s="30">
        <v>425</v>
      </c>
      <c r="E431" s="30" t="s">
        <v>3373</v>
      </c>
      <c r="F431" s="30" t="s">
        <v>4126</v>
      </c>
      <c r="G431" s="30" t="s">
        <v>2143</v>
      </c>
      <c r="H431" s="30" t="s">
        <v>2142</v>
      </c>
      <c r="I431" s="30">
        <v>11</v>
      </c>
      <c r="J431" s="30">
        <v>750</v>
      </c>
      <c r="K431" s="30">
        <v>750</v>
      </c>
      <c r="L431" s="30">
        <v>754</v>
      </c>
      <c r="M431" s="30">
        <v>754</v>
      </c>
      <c r="N431" s="30">
        <v>0.90469999999999995</v>
      </c>
      <c r="O431" s="1635">
        <f t="shared" si="210"/>
        <v>0.18801021133667126</v>
      </c>
      <c r="P431" s="30">
        <v>92340</v>
      </c>
      <c r="Q431" s="30">
        <f t="shared" si="182"/>
        <v>294686</v>
      </c>
      <c r="R431" s="30">
        <f t="shared" si="183"/>
        <v>0</v>
      </c>
      <c r="S431" s="30">
        <v>750</v>
      </c>
      <c r="T431" s="30">
        <v>694</v>
      </c>
      <c r="U431" s="30">
        <v>694</v>
      </c>
      <c r="V431" s="30">
        <v>0.97</v>
      </c>
      <c r="W431" s="1635">
        <f t="shared" si="211"/>
        <v>7.1938291920197739E-2</v>
      </c>
      <c r="X431" s="30">
        <v>36030</v>
      </c>
      <c r="Y431" s="30">
        <f t="shared" si="184"/>
        <v>300508</v>
      </c>
      <c r="Z431" s="30">
        <f t="shared" si="185"/>
        <v>0</v>
      </c>
      <c r="AA431" s="30">
        <v>750</v>
      </c>
      <c r="AB431" s="30">
        <v>148</v>
      </c>
      <c r="AC431" s="30">
        <v>600</v>
      </c>
      <c r="AD431" s="30">
        <v>0.97</v>
      </c>
      <c r="AE431" s="1635">
        <f t="shared" si="212"/>
        <v>3.6183090306801648E-2</v>
      </c>
      <c r="AF431" s="30">
        <v>3740</v>
      </c>
      <c r="AG431" s="30">
        <f t="shared" si="186"/>
        <v>62018</v>
      </c>
      <c r="AH431" s="30">
        <f t="shared" si="187"/>
        <v>0</v>
      </c>
      <c r="AI431" s="30">
        <v>750</v>
      </c>
      <c r="AJ431" s="30">
        <v>604</v>
      </c>
      <c r="AK431" s="30">
        <v>604</v>
      </c>
      <c r="AL431" s="30">
        <v>0.97</v>
      </c>
      <c r="AM431" s="1635">
        <f t="shared" si="213"/>
        <v>5.1709733946765868E-2</v>
      </c>
      <c r="AN431" s="30">
        <v>22540</v>
      </c>
      <c r="AO431" s="30">
        <f t="shared" si="188"/>
        <v>261537</v>
      </c>
      <c r="AP431" s="30">
        <f t="shared" si="189"/>
        <v>0</v>
      </c>
      <c r="AQ431" s="30">
        <v>750</v>
      </c>
      <c r="AR431" s="30">
        <v>484</v>
      </c>
      <c r="AS431" s="30">
        <v>600</v>
      </c>
      <c r="AT431" s="30">
        <v>0.97</v>
      </c>
      <c r="AU431" s="1635">
        <f t="shared" si="201"/>
        <v>5.0301591969518326E-2</v>
      </c>
      <c r="AV431" s="30">
        <v>17570</v>
      </c>
      <c r="AW431" s="30">
        <f t="shared" si="190"/>
        <v>209576</v>
      </c>
      <c r="AX431" s="30">
        <f t="shared" si="191"/>
        <v>0</v>
      </c>
      <c r="AY431" s="30">
        <v>750</v>
      </c>
      <c r="AZ431" s="30">
        <v>314</v>
      </c>
      <c r="BA431" s="30">
        <v>600</v>
      </c>
      <c r="BB431" s="30">
        <v>0.97</v>
      </c>
      <c r="BC431" s="1635">
        <f t="shared" si="204"/>
        <v>0.11938115145810989</v>
      </c>
      <c r="BD431" s="30">
        <v>26180</v>
      </c>
      <c r="BE431" s="30">
        <f t="shared" si="193"/>
        <v>131579</v>
      </c>
      <c r="BF431" s="30">
        <f t="shared" si="194"/>
        <v>0</v>
      </c>
      <c r="BG431" s="30">
        <v>750</v>
      </c>
      <c r="BH431" s="30">
        <v>564</v>
      </c>
      <c r="BI431" s="30">
        <v>600</v>
      </c>
      <c r="BJ431" s="30">
        <v>0.97</v>
      </c>
      <c r="BK431" s="1635">
        <f t="shared" si="205"/>
        <v>5.8005905841452689E-2</v>
      </c>
      <c r="BL431" s="30">
        <v>23610</v>
      </c>
      <c r="BM431" s="30">
        <f t="shared" si="195"/>
        <v>244217</v>
      </c>
      <c r="BN431" s="30">
        <f t="shared" si="196"/>
        <v>0</v>
      </c>
    </row>
    <row r="432" spans="1:66">
      <c r="A432" t="s">
        <v>2995</v>
      </c>
      <c r="B432">
        <v>6220</v>
      </c>
      <c r="C432">
        <v>79</v>
      </c>
      <c r="D432" s="30">
        <v>426</v>
      </c>
      <c r="E432" s="30" t="s">
        <v>3374</v>
      </c>
      <c r="F432" s="30" t="s">
        <v>1534</v>
      </c>
      <c r="G432" s="30" t="s">
        <v>2143</v>
      </c>
      <c r="H432" s="30" t="s">
        <v>2142</v>
      </c>
      <c r="I432" s="30">
        <v>11</v>
      </c>
      <c r="J432" s="30">
        <v>750</v>
      </c>
      <c r="K432" s="30">
        <v>750</v>
      </c>
      <c r="L432" s="30">
        <v>10</v>
      </c>
      <c r="M432" s="30">
        <v>600</v>
      </c>
      <c r="N432" s="30">
        <v>0.97919999999999996</v>
      </c>
      <c r="O432" s="1635">
        <f t="shared" si="210"/>
        <v>0.66664397240377637</v>
      </c>
      <c r="P432" s="30">
        <v>4700</v>
      </c>
      <c r="Q432" s="30">
        <f t="shared" si="182"/>
        <v>4230</v>
      </c>
      <c r="R432" s="30">
        <f t="shared" si="183"/>
        <v>470</v>
      </c>
      <c r="S432" s="30">
        <v>750</v>
      </c>
      <c r="T432" s="30">
        <v>10</v>
      </c>
      <c r="U432" s="30">
        <v>600</v>
      </c>
      <c r="V432" s="30">
        <v>1</v>
      </c>
      <c r="W432" s="1635">
        <f t="shared" si="211"/>
        <v>0.65860215053763438</v>
      </c>
      <c r="X432" s="30">
        <v>4900</v>
      </c>
      <c r="Y432" s="30">
        <f t="shared" si="184"/>
        <v>4464</v>
      </c>
      <c r="Z432" s="30">
        <f t="shared" si="185"/>
        <v>436</v>
      </c>
      <c r="AA432" s="30">
        <v>750</v>
      </c>
      <c r="AB432" s="30">
        <v>10</v>
      </c>
      <c r="AC432" s="30">
        <v>600</v>
      </c>
      <c r="AD432" s="30">
        <v>0.81820000000000004</v>
      </c>
      <c r="AE432" s="1635">
        <f t="shared" si="212"/>
        <v>0.61109753116597409</v>
      </c>
      <c r="AF432" s="30">
        <v>3600</v>
      </c>
      <c r="AG432" s="30">
        <f t="shared" si="186"/>
        <v>3535</v>
      </c>
      <c r="AH432" s="30">
        <f t="shared" si="187"/>
        <v>65</v>
      </c>
      <c r="AI432" s="30">
        <v>750</v>
      </c>
      <c r="AJ432" s="30">
        <v>10</v>
      </c>
      <c r="AK432" s="30">
        <v>600</v>
      </c>
      <c r="AL432" s="30">
        <v>0.7167</v>
      </c>
      <c r="AM432" s="1635">
        <f t="shared" si="213"/>
        <v>0.80641410527042257</v>
      </c>
      <c r="AN432" s="30">
        <v>4300</v>
      </c>
      <c r="AO432" s="30">
        <f t="shared" si="188"/>
        <v>3199</v>
      </c>
      <c r="AP432" s="30">
        <f t="shared" si="189"/>
        <v>1101</v>
      </c>
      <c r="AQ432" s="30">
        <v>750</v>
      </c>
      <c r="AR432" s="30">
        <v>10</v>
      </c>
      <c r="AS432" s="30">
        <v>600</v>
      </c>
      <c r="AT432" s="30">
        <v>0.76790000000000003</v>
      </c>
      <c r="AU432" s="1635">
        <f t="shared" si="201"/>
        <v>0.75264616388502648</v>
      </c>
      <c r="AV432" s="30">
        <v>4300</v>
      </c>
      <c r="AW432" s="30">
        <f t="shared" si="190"/>
        <v>3428</v>
      </c>
      <c r="AX432" s="30">
        <f t="shared" si="191"/>
        <v>872</v>
      </c>
      <c r="AY432" s="30">
        <v>750</v>
      </c>
      <c r="AZ432" s="30">
        <v>10</v>
      </c>
      <c r="BA432" s="30">
        <v>600</v>
      </c>
      <c r="BB432" s="30">
        <v>0.90200000000000002</v>
      </c>
      <c r="BC432" s="1635">
        <f t="shared" si="204"/>
        <v>0.70830253757083017</v>
      </c>
      <c r="BD432" s="30">
        <v>4600</v>
      </c>
      <c r="BE432" s="30">
        <f t="shared" si="193"/>
        <v>3897</v>
      </c>
      <c r="BF432" s="30">
        <f t="shared" si="194"/>
        <v>703</v>
      </c>
      <c r="BG432" s="30">
        <v>750</v>
      </c>
      <c r="BH432" s="30">
        <v>10</v>
      </c>
      <c r="BI432" s="30">
        <v>600</v>
      </c>
      <c r="BJ432" s="30">
        <v>0.98040000000000005</v>
      </c>
      <c r="BK432" s="1635">
        <f t="shared" si="205"/>
        <v>0.6854783871406448</v>
      </c>
      <c r="BL432" s="30">
        <v>5000</v>
      </c>
      <c r="BM432" s="30">
        <f t="shared" si="195"/>
        <v>4377</v>
      </c>
      <c r="BN432" s="30">
        <f t="shared" si="196"/>
        <v>623</v>
      </c>
    </row>
    <row r="433" spans="1:66">
      <c r="A433" t="s">
        <v>2996</v>
      </c>
      <c r="B433">
        <v>1230</v>
      </c>
      <c r="C433">
        <v>57</v>
      </c>
      <c r="D433" s="30">
        <v>427</v>
      </c>
      <c r="E433" s="30" t="s">
        <v>3375</v>
      </c>
      <c r="F433" s="30" t="s">
        <v>1178</v>
      </c>
      <c r="G433" s="30" t="s">
        <v>2143</v>
      </c>
      <c r="H433" s="30" t="s">
        <v>1051</v>
      </c>
      <c r="I433" s="30">
        <v>11</v>
      </c>
      <c r="J433" s="30">
        <v>800</v>
      </c>
      <c r="K433" s="30">
        <v>800</v>
      </c>
      <c r="L433" s="30">
        <v>113</v>
      </c>
      <c r="M433" s="30">
        <v>800</v>
      </c>
      <c r="N433" s="30">
        <v>0.99450000000000005</v>
      </c>
      <c r="O433" s="1635">
        <f t="shared" si="210"/>
        <v>0.48867591813973904</v>
      </c>
      <c r="P433" s="30">
        <v>39540</v>
      </c>
      <c r="Q433" s="30">
        <f t="shared" si="182"/>
        <v>48548</v>
      </c>
      <c r="R433" s="30">
        <f t="shared" si="183"/>
        <v>0</v>
      </c>
      <c r="S433" s="30">
        <v>800</v>
      </c>
      <c r="T433" s="30">
        <v>129</v>
      </c>
      <c r="U433" s="30">
        <v>800</v>
      </c>
      <c r="V433" s="30">
        <v>0.99639999999999995</v>
      </c>
      <c r="W433" s="1635">
        <f t="shared" si="211"/>
        <v>0.34842445389883536</v>
      </c>
      <c r="X433" s="30">
        <v>33320</v>
      </c>
      <c r="Y433" s="30">
        <f t="shared" si="184"/>
        <v>57378</v>
      </c>
      <c r="Z433" s="30">
        <f t="shared" si="185"/>
        <v>0</v>
      </c>
      <c r="AA433" s="30">
        <v>800</v>
      </c>
      <c r="AB433" s="30">
        <v>83</v>
      </c>
      <c r="AC433" s="30">
        <v>800</v>
      </c>
      <c r="AD433" s="30">
        <v>0.99829999999999997</v>
      </c>
      <c r="AE433" s="1635">
        <f t="shared" si="212"/>
        <v>0.40363128697634709</v>
      </c>
      <c r="AF433" s="30">
        <v>24080</v>
      </c>
      <c r="AG433" s="30">
        <f t="shared" si="186"/>
        <v>35795</v>
      </c>
      <c r="AH433" s="30">
        <f t="shared" si="187"/>
        <v>0</v>
      </c>
      <c r="AI433" s="30">
        <v>800</v>
      </c>
      <c r="AJ433" s="30">
        <v>94.1</v>
      </c>
      <c r="AK433" s="30">
        <v>800</v>
      </c>
      <c r="AL433" s="30">
        <v>0.99690000000000001</v>
      </c>
      <c r="AM433" s="1635">
        <f t="shared" si="213"/>
        <v>0.54890602401846333</v>
      </c>
      <c r="AN433" s="30">
        <v>38310</v>
      </c>
      <c r="AO433" s="30">
        <f t="shared" si="188"/>
        <v>41876</v>
      </c>
      <c r="AP433" s="30">
        <f t="shared" si="189"/>
        <v>0</v>
      </c>
      <c r="AQ433" s="30">
        <v>800</v>
      </c>
      <c r="AR433" s="30">
        <v>92</v>
      </c>
      <c r="AS433" s="30">
        <v>800</v>
      </c>
      <c r="AT433" s="30">
        <v>0.99850000000000005</v>
      </c>
      <c r="AU433" s="1635">
        <f t="shared" si="201"/>
        <v>0.37851892378071544</v>
      </c>
      <c r="AV433" s="30">
        <v>25870</v>
      </c>
      <c r="AW433" s="30">
        <f t="shared" si="190"/>
        <v>41007</v>
      </c>
      <c r="AX433" s="30">
        <f t="shared" si="191"/>
        <v>0</v>
      </c>
      <c r="AY433" s="30">
        <v>800</v>
      </c>
      <c r="AZ433" s="30">
        <v>99</v>
      </c>
      <c r="BA433" s="30">
        <v>800</v>
      </c>
      <c r="BB433" s="30">
        <v>0.99750000000000005</v>
      </c>
      <c r="BC433" s="1635">
        <f t="shared" si="204"/>
        <v>0.61601815987780895</v>
      </c>
      <c r="BD433" s="30">
        <v>43800</v>
      </c>
      <c r="BE433" s="30">
        <f t="shared" si="193"/>
        <v>42661</v>
      </c>
      <c r="BF433" s="30">
        <f t="shared" si="194"/>
        <v>1139</v>
      </c>
      <c r="BG433" s="30">
        <v>800</v>
      </c>
      <c r="BH433" s="30">
        <v>112</v>
      </c>
      <c r="BI433" s="30">
        <v>800</v>
      </c>
      <c r="BJ433" s="30">
        <v>0.98619999999999997</v>
      </c>
      <c r="BK433" s="1635">
        <f t="shared" si="205"/>
        <v>0.2775679570079384</v>
      </c>
      <c r="BL433" s="30">
        <v>22810</v>
      </c>
      <c r="BM433" s="30">
        <f t="shared" si="195"/>
        <v>49307</v>
      </c>
      <c r="BN433" s="30">
        <f t="shared" si="196"/>
        <v>0</v>
      </c>
    </row>
    <row r="434" spans="1:66">
      <c r="A434" t="s">
        <v>2997</v>
      </c>
      <c r="B434">
        <v>6210</v>
      </c>
      <c r="C434">
        <v>21</v>
      </c>
      <c r="D434" s="30">
        <v>428</v>
      </c>
      <c r="E434" s="30" t="s">
        <v>3376</v>
      </c>
      <c r="F434" s="30" t="s">
        <v>3377</v>
      </c>
      <c r="G434" s="30" t="s">
        <v>2143</v>
      </c>
      <c r="H434" s="30" t="s">
        <v>2142</v>
      </c>
      <c r="I434" s="30">
        <v>33</v>
      </c>
      <c r="J434" s="30">
        <v>800</v>
      </c>
      <c r="K434" s="30">
        <v>800</v>
      </c>
      <c r="L434" s="30">
        <v>870</v>
      </c>
      <c r="M434" s="30">
        <v>870</v>
      </c>
      <c r="N434" s="30">
        <v>0.99450000000000005</v>
      </c>
      <c r="O434" s="1635">
        <f t="shared" si="210"/>
        <v>0.66293734312666019</v>
      </c>
      <c r="P434" s="30">
        <v>412980</v>
      </c>
      <c r="Q434" s="30">
        <f t="shared" si="182"/>
        <v>373773</v>
      </c>
      <c r="R434" s="30">
        <f t="shared" si="183"/>
        <v>39207</v>
      </c>
      <c r="S434" s="30">
        <v>800</v>
      </c>
      <c r="T434" s="30">
        <v>882</v>
      </c>
      <c r="U434" s="30">
        <v>882</v>
      </c>
      <c r="V434" s="30">
        <v>0.99419999999999997</v>
      </c>
      <c r="W434" s="1635">
        <f t="shared" si="211"/>
        <v>0.65959332470071719</v>
      </c>
      <c r="X434" s="30">
        <v>430320</v>
      </c>
      <c r="Y434" s="30">
        <f t="shared" si="184"/>
        <v>391441</v>
      </c>
      <c r="Z434" s="30">
        <f t="shared" si="185"/>
        <v>38879</v>
      </c>
      <c r="AA434" s="30">
        <v>800</v>
      </c>
      <c r="AB434" s="30">
        <v>936</v>
      </c>
      <c r="AC434" s="30">
        <v>936</v>
      </c>
      <c r="AD434" s="30">
        <v>0.99490000000000001</v>
      </c>
      <c r="AE434" s="1635">
        <f t="shared" si="212"/>
        <v>0.63625773496112226</v>
      </c>
      <c r="AF434" s="30">
        <v>426600</v>
      </c>
      <c r="AG434" s="30">
        <f t="shared" si="186"/>
        <v>402290</v>
      </c>
      <c r="AH434" s="30">
        <f t="shared" si="187"/>
        <v>24310</v>
      </c>
      <c r="AI434" s="30">
        <v>800</v>
      </c>
      <c r="AJ434" s="30">
        <v>894</v>
      </c>
      <c r="AK434" s="30">
        <v>894</v>
      </c>
      <c r="AL434" s="30">
        <v>0.99250000000000005</v>
      </c>
      <c r="AM434" s="1635">
        <f t="shared" si="213"/>
        <v>0.59095885664821446</v>
      </c>
      <c r="AN434" s="30">
        <v>390120</v>
      </c>
      <c r="AO434" s="30">
        <f t="shared" si="188"/>
        <v>396088</v>
      </c>
      <c r="AP434" s="30">
        <f t="shared" si="189"/>
        <v>0</v>
      </c>
      <c r="AQ434" s="30">
        <v>800</v>
      </c>
      <c r="AR434" s="30">
        <v>834</v>
      </c>
      <c r="AS434" s="30">
        <v>834</v>
      </c>
      <c r="AT434" s="30">
        <v>0.99350000000000005</v>
      </c>
      <c r="AU434" s="1635">
        <f t="shared" si="201"/>
        <v>0.63561015401844789</v>
      </c>
      <c r="AV434" s="30">
        <v>391830</v>
      </c>
      <c r="AW434" s="30">
        <f t="shared" si="190"/>
        <v>369878</v>
      </c>
      <c r="AX434" s="30">
        <f t="shared" si="191"/>
        <v>21952</v>
      </c>
      <c r="AY434" s="30">
        <v>800</v>
      </c>
      <c r="AZ434" s="30">
        <v>810</v>
      </c>
      <c r="BA434" s="30">
        <v>810</v>
      </c>
      <c r="BB434" s="30">
        <v>0.99429999999999996</v>
      </c>
      <c r="BC434" s="1635">
        <f t="shared" si="204"/>
        <v>0.7293113959445382</v>
      </c>
      <c r="BD434" s="30">
        <v>422910</v>
      </c>
      <c r="BE434" s="30">
        <f t="shared" si="193"/>
        <v>347925</v>
      </c>
      <c r="BF434" s="30">
        <f t="shared" si="194"/>
        <v>74985</v>
      </c>
      <c r="BG434" s="30">
        <v>800</v>
      </c>
      <c r="BH434" s="30">
        <v>816</v>
      </c>
      <c r="BI434" s="30">
        <v>816</v>
      </c>
      <c r="BJ434" s="30">
        <v>0.99360000000000004</v>
      </c>
      <c r="BK434" s="1635">
        <f t="shared" si="205"/>
        <v>0.65249984467320765</v>
      </c>
      <c r="BL434" s="30">
        <v>393600</v>
      </c>
      <c r="BM434" s="30">
        <f t="shared" si="195"/>
        <v>361931</v>
      </c>
      <c r="BN434" s="30">
        <f t="shared" si="196"/>
        <v>31669</v>
      </c>
    </row>
    <row r="435" spans="1:66">
      <c r="A435" t="s">
        <v>2999</v>
      </c>
      <c r="B435">
        <v>6220</v>
      </c>
      <c r="C435">
        <v>97</v>
      </c>
      <c r="D435" s="30">
        <v>429</v>
      </c>
      <c r="E435" s="30" t="s">
        <v>3379</v>
      </c>
      <c r="F435" s="30" t="s">
        <v>1410</v>
      </c>
      <c r="G435" s="30" t="s">
        <v>2143</v>
      </c>
      <c r="H435" s="30" t="s">
        <v>2142</v>
      </c>
      <c r="I435" s="30">
        <v>11</v>
      </c>
      <c r="J435" s="30">
        <v>800</v>
      </c>
      <c r="K435" s="30">
        <v>800</v>
      </c>
      <c r="L435" s="30">
        <v>16</v>
      </c>
      <c r="M435" s="30">
        <v>640</v>
      </c>
      <c r="N435" s="30">
        <v>0.92059999999999997</v>
      </c>
      <c r="O435" s="1635">
        <f t="shared" si="210"/>
        <v>0.21875829772853453</v>
      </c>
      <c r="P435" s="30">
        <v>2320</v>
      </c>
      <c r="Q435" s="30">
        <f t="shared" si="182"/>
        <v>6363</v>
      </c>
      <c r="R435" s="30">
        <f t="shared" si="183"/>
        <v>0</v>
      </c>
      <c r="S435" s="30">
        <v>800</v>
      </c>
      <c r="T435" s="30">
        <v>16</v>
      </c>
      <c r="U435" s="30">
        <v>640</v>
      </c>
      <c r="V435" s="30">
        <v>0.96360000000000001</v>
      </c>
      <c r="W435" s="1635">
        <f t="shared" si="211"/>
        <v>0.18481880225141381</v>
      </c>
      <c r="X435" s="30">
        <v>2120</v>
      </c>
      <c r="Y435" s="30">
        <f t="shared" si="184"/>
        <v>6882</v>
      </c>
      <c r="Z435" s="30">
        <f t="shared" si="185"/>
        <v>0</v>
      </c>
      <c r="AA435" s="30">
        <v>800</v>
      </c>
      <c r="AB435" s="30">
        <v>216</v>
      </c>
      <c r="AC435" s="30">
        <v>640</v>
      </c>
      <c r="AD435" s="30">
        <v>0.94289999999999996</v>
      </c>
      <c r="AE435" s="1635">
        <f t="shared" si="212"/>
        <v>1.8003296894660421E-2</v>
      </c>
      <c r="AF435" s="30">
        <v>2640</v>
      </c>
      <c r="AG435" s="30">
        <f t="shared" si="186"/>
        <v>87984</v>
      </c>
      <c r="AH435" s="30">
        <f t="shared" si="187"/>
        <v>0</v>
      </c>
      <c r="AI435" s="30">
        <v>800</v>
      </c>
      <c r="AJ435" s="30">
        <v>16</v>
      </c>
      <c r="AK435" s="30">
        <v>640</v>
      </c>
      <c r="AL435" s="30">
        <v>0.9194</v>
      </c>
      <c r="AM435" s="1635">
        <f t="shared" si="213"/>
        <v>0.20832309991789877</v>
      </c>
      <c r="AN435" s="30">
        <v>2280</v>
      </c>
      <c r="AO435" s="30">
        <f t="shared" si="188"/>
        <v>6567</v>
      </c>
      <c r="AP435" s="30">
        <f t="shared" si="189"/>
        <v>0</v>
      </c>
      <c r="AQ435" s="30">
        <v>800</v>
      </c>
      <c r="AR435" s="30">
        <v>104</v>
      </c>
      <c r="AS435" s="30">
        <v>640</v>
      </c>
      <c r="AT435" s="30">
        <v>0.87880000000000003</v>
      </c>
      <c r="AU435" s="1635">
        <f t="shared" si="201"/>
        <v>3.4118636097874647E-2</v>
      </c>
      <c r="AV435" s="30">
        <v>2320</v>
      </c>
      <c r="AW435" s="30">
        <f t="shared" si="190"/>
        <v>40799</v>
      </c>
      <c r="AX435" s="30">
        <f t="shared" si="191"/>
        <v>0</v>
      </c>
      <c r="AY435" s="30">
        <v>800</v>
      </c>
      <c r="AZ435" s="30">
        <v>16</v>
      </c>
      <c r="BA435" s="30">
        <v>640</v>
      </c>
      <c r="BB435" s="30">
        <v>0.9032</v>
      </c>
      <c r="BC435" s="1635">
        <f t="shared" si="204"/>
        <v>0.21528392874717056</v>
      </c>
      <c r="BD435" s="30">
        <v>2240</v>
      </c>
      <c r="BE435" s="30">
        <f t="shared" si="193"/>
        <v>6243</v>
      </c>
      <c r="BF435" s="30">
        <f t="shared" si="194"/>
        <v>0</v>
      </c>
      <c r="BG435" s="30">
        <v>800</v>
      </c>
      <c r="BH435" s="30">
        <v>344</v>
      </c>
      <c r="BI435" s="30">
        <v>640</v>
      </c>
      <c r="BJ435" s="30">
        <v>0.83120000000000005</v>
      </c>
      <c r="BK435" s="1635">
        <f t="shared" si="205"/>
        <v>1.2033807296867528E-2</v>
      </c>
      <c r="BL435" s="30">
        <v>2560</v>
      </c>
      <c r="BM435" s="30">
        <f t="shared" si="195"/>
        <v>127640</v>
      </c>
      <c r="BN435" s="30">
        <f t="shared" si="196"/>
        <v>0</v>
      </c>
    </row>
    <row r="436" spans="1:66">
      <c r="A436" t="s">
        <v>3000</v>
      </c>
      <c r="B436">
        <v>6220</v>
      </c>
      <c r="C436">
        <v>112</v>
      </c>
      <c r="D436" s="30">
        <v>430</v>
      </c>
      <c r="E436" s="30" t="s">
        <v>3380</v>
      </c>
      <c r="F436" s="30" t="s">
        <v>1536</v>
      </c>
      <c r="G436" s="30" t="s">
        <v>2143</v>
      </c>
      <c r="H436" s="30" t="s">
        <v>2142</v>
      </c>
      <c r="I436" s="30">
        <v>33</v>
      </c>
      <c r="J436" s="30">
        <v>800</v>
      </c>
      <c r="K436" s="30">
        <v>800</v>
      </c>
      <c r="L436" s="30">
        <v>588</v>
      </c>
      <c r="M436" s="30">
        <v>640</v>
      </c>
      <c r="N436" s="30">
        <v>0.83199999999999996</v>
      </c>
      <c r="O436" s="1635">
        <f t="shared" si="210"/>
        <v>8.6916276927437655E-2</v>
      </c>
      <c r="P436" s="30">
        <v>30615</v>
      </c>
      <c r="Q436" s="30">
        <f t="shared" si="182"/>
        <v>211341</v>
      </c>
      <c r="R436" s="30">
        <f t="shared" si="183"/>
        <v>0</v>
      </c>
      <c r="S436" s="30">
        <v>800</v>
      </c>
      <c r="T436" s="30">
        <v>589.65</v>
      </c>
      <c r="U436" s="30">
        <v>640</v>
      </c>
      <c r="V436" s="30">
        <v>0.95750000000000002</v>
      </c>
      <c r="W436" s="1635">
        <f t="shared" si="211"/>
        <v>0.1899394728355808</v>
      </c>
      <c r="X436" s="30">
        <v>79785</v>
      </c>
      <c r="Y436" s="30">
        <f t="shared" si="184"/>
        <v>252033</v>
      </c>
      <c r="Z436" s="30">
        <f t="shared" si="185"/>
        <v>0</v>
      </c>
      <c r="AA436" s="30">
        <v>800</v>
      </c>
      <c r="AB436" s="30">
        <v>600.9</v>
      </c>
      <c r="AC436" s="30">
        <v>640</v>
      </c>
      <c r="AD436" s="30">
        <v>0.97040000000000004</v>
      </c>
      <c r="AE436" s="1635">
        <f t="shared" si="212"/>
        <v>0.14862747556781525</v>
      </c>
      <c r="AF436" s="30">
        <v>62400</v>
      </c>
      <c r="AG436" s="30">
        <f t="shared" si="186"/>
        <v>251905</v>
      </c>
      <c r="AH436" s="30">
        <f t="shared" si="187"/>
        <v>0</v>
      </c>
      <c r="AI436" s="30">
        <v>800</v>
      </c>
      <c r="AJ436" s="30">
        <v>577.5</v>
      </c>
      <c r="AK436" s="30">
        <v>640</v>
      </c>
      <c r="AL436" s="30">
        <v>0.96599999999999997</v>
      </c>
      <c r="AM436" s="1635">
        <f t="shared" si="213"/>
        <v>0.10766132284866006</v>
      </c>
      <c r="AN436" s="30">
        <v>44685</v>
      </c>
      <c r="AO436" s="30">
        <f t="shared" si="188"/>
        <v>249031</v>
      </c>
      <c r="AP436" s="30">
        <f t="shared" si="189"/>
        <v>0</v>
      </c>
      <c r="AQ436" s="30">
        <v>800</v>
      </c>
      <c r="AR436" s="30">
        <v>583.04999999999995</v>
      </c>
      <c r="AS436" s="30">
        <v>640</v>
      </c>
      <c r="AT436" s="30">
        <v>0.9637</v>
      </c>
      <c r="AU436" s="1635">
        <f t="shared" si="201"/>
        <v>0.21815955753546801</v>
      </c>
      <c r="AV436" s="30">
        <v>91200</v>
      </c>
      <c r="AW436" s="30">
        <f t="shared" si="190"/>
        <v>250826</v>
      </c>
      <c r="AX436" s="30">
        <f t="shared" si="191"/>
        <v>0</v>
      </c>
      <c r="AY436" s="30">
        <v>800</v>
      </c>
      <c r="AZ436" s="30">
        <v>593.4</v>
      </c>
      <c r="BA436" s="30">
        <v>640</v>
      </c>
      <c r="BB436" s="30">
        <v>0.96730000000000005</v>
      </c>
      <c r="BC436" s="1635">
        <f t="shared" si="204"/>
        <v>0.14710472978705663</v>
      </c>
      <c r="BD436" s="30">
        <v>60795</v>
      </c>
      <c r="BE436" s="30">
        <f t="shared" si="193"/>
        <v>247966</v>
      </c>
      <c r="BF436" s="30">
        <f t="shared" si="194"/>
        <v>0</v>
      </c>
      <c r="BG436" s="30">
        <v>800</v>
      </c>
      <c r="BH436" s="30">
        <v>597.15</v>
      </c>
      <c r="BI436" s="30">
        <v>640</v>
      </c>
      <c r="BJ436" s="30">
        <v>0.95920000000000005</v>
      </c>
      <c r="BK436" s="1635">
        <f t="shared" si="205"/>
        <v>0.12090728195875172</v>
      </c>
      <c r="BL436" s="30">
        <v>51525</v>
      </c>
      <c r="BM436" s="30">
        <f t="shared" si="195"/>
        <v>255692</v>
      </c>
      <c r="BN436" s="30">
        <f t="shared" si="196"/>
        <v>0</v>
      </c>
    </row>
    <row r="437" spans="1:66">
      <c r="A437" t="s">
        <v>3031</v>
      </c>
      <c r="B437">
        <v>6220</v>
      </c>
      <c r="C437">
        <v>144</v>
      </c>
      <c r="D437" s="30">
        <v>431</v>
      </c>
      <c r="E437" s="30" t="s">
        <v>3413</v>
      </c>
      <c r="F437" s="30" t="s">
        <v>546</v>
      </c>
      <c r="G437" s="30" t="s">
        <v>2143</v>
      </c>
      <c r="H437" s="30" t="s">
        <v>2142</v>
      </c>
      <c r="I437" s="30">
        <v>11</v>
      </c>
      <c r="J437" s="30">
        <v>800</v>
      </c>
      <c r="K437" s="30">
        <v>800</v>
      </c>
      <c r="L437" s="30">
        <v>504</v>
      </c>
      <c r="M437" s="30">
        <v>640</v>
      </c>
      <c r="N437" s="30">
        <v>0.95589999999999997</v>
      </c>
      <c r="O437" s="1635">
        <f t="shared" si="210"/>
        <v>0.2501174825685758</v>
      </c>
      <c r="P437" s="30">
        <v>86760</v>
      </c>
      <c r="Q437" s="30">
        <f t="shared" si="182"/>
        <v>208126</v>
      </c>
      <c r="R437" s="30">
        <f t="shared" si="183"/>
        <v>0</v>
      </c>
      <c r="S437" s="30">
        <v>800</v>
      </c>
      <c r="T437" s="30">
        <v>528</v>
      </c>
      <c r="U437" s="30">
        <v>640</v>
      </c>
      <c r="V437" s="30">
        <v>0.90910000000000002</v>
      </c>
      <c r="W437" s="1635">
        <f t="shared" si="211"/>
        <v>0.3159690625315969</v>
      </c>
      <c r="X437" s="30">
        <v>112840</v>
      </c>
      <c r="Y437" s="30">
        <f t="shared" si="184"/>
        <v>214274</v>
      </c>
      <c r="Z437" s="30">
        <f t="shared" si="185"/>
        <v>0</v>
      </c>
      <c r="AA437" s="30">
        <v>800</v>
      </c>
      <c r="AB437" s="30">
        <v>512</v>
      </c>
      <c r="AC437" s="30">
        <v>640</v>
      </c>
      <c r="AD437" s="30">
        <v>0.90159999999999996</v>
      </c>
      <c r="AE437" s="1635">
        <f t="shared" si="212"/>
        <v>0.35936306134772755</v>
      </c>
      <c r="AF437" s="30">
        <v>119440</v>
      </c>
      <c r="AG437" s="30">
        <f t="shared" si="186"/>
        <v>199419</v>
      </c>
      <c r="AH437" s="30">
        <f t="shared" si="187"/>
        <v>0</v>
      </c>
      <c r="AI437" s="30">
        <v>800</v>
      </c>
      <c r="AJ437" s="30">
        <v>512</v>
      </c>
      <c r="AK437" s="30">
        <v>640</v>
      </c>
      <c r="AL437" s="30">
        <v>0.91049999999999998</v>
      </c>
      <c r="AM437" s="1635">
        <f t="shared" si="213"/>
        <v>0.40145897179264611</v>
      </c>
      <c r="AN437" s="30">
        <v>139240</v>
      </c>
      <c r="AO437" s="30">
        <f t="shared" si="188"/>
        <v>208101</v>
      </c>
      <c r="AP437" s="30">
        <f t="shared" si="189"/>
        <v>0</v>
      </c>
      <c r="AQ437" s="30">
        <v>800</v>
      </c>
      <c r="AR437" s="30">
        <v>504</v>
      </c>
      <c r="AS437" s="30">
        <v>640</v>
      </c>
      <c r="AT437" s="30">
        <v>0.92720000000000002</v>
      </c>
      <c r="AU437" s="1635">
        <f t="shared" si="201"/>
        <v>0.3588380360973531</v>
      </c>
      <c r="AV437" s="30">
        <v>124760</v>
      </c>
      <c r="AW437" s="30">
        <f t="shared" si="190"/>
        <v>208607</v>
      </c>
      <c r="AX437" s="30">
        <f t="shared" si="191"/>
        <v>0</v>
      </c>
      <c r="AY437" s="30">
        <v>800</v>
      </c>
      <c r="AZ437" s="30">
        <v>512</v>
      </c>
      <c r="BA437" s="30">
        <v>640</v>
      </c>
      <c r="BB437" s="30">
        <v>0.90980000000000005</v>
      </c>
      <c r="BC437" s="1635">
        <f t="shared" si="204"/>
        <v>0.41241702999438212</v>
      </c>
      <c r="BD437" s="30">
        <v>138320</v>
      </c>
      <c r="BE437" s="30">
        <f t="shared" si="193"/>
        <v>201233</v>
      </c>
      <c r="BF437" s="30">
        <f t="shared" si="194"/>
        <v>0</v>
      </c>
      <c r="BG437" s="30">
        <v>800</v>
      </c>
      <c r="BH437" s="30">
        <v>584</v>
      </c>
      <c r="BI437" s="30">
        <v>640</v>
      </c>
      <c r="BJ437" s="30">
        <v>0.91139999999999999</v>
      </c>
      <c r="BK437" s="1635">
        <f t="shared" si="205"/>
        <v>0.35626293718300778</v>
      </c>
      <c r="BL437" s="30">
        <v>141080</v>
      </c>
      <c r="BM437" s="30">
        <f t="shared" si="195"/>
        <v>237600</v>
      </c>
      <c r="BN437" s="30">
        <f t="shared" si="196"/>
        <v>0</v>
      </c>
    </row>
    <row r="438" spans="1:66">
      <c r="A438" t="s">
        <v>3002</v>
      </c>
      <c r="B438">
        <v>1220</v>
      </c>
      <c r="C438">
        <v>6</v>
      </c>
      <c r="D438" s="30">
        <v>432</v>
      </c>
      <c r="E438" s="30">
        <v>12148</v>
      </c>
      <c r="F438" s="30" t="s">
        <v>665</v>
      </c>
      <c r="G438" s="30" t="s">
        <v>2143</v>
      </c>
      <c r="H438" s="30" t="s">
        <v>1487</v>
      </c>
      <c r="I438" s="30">
        <v>11</v>
      </c>
      <c r="J438" s="30">
        <v>810</v>
      </c>
      <c r="K438" s="30">
        <v>810</v>
      </c>
      <c r="L438" s="30">
        <v>240</v>
      </c>
      <c r="M438" s="30">
        <v>810</v>
      </c>
      <c r="N438" s="30">
        <v>0.99639999999999995</v>
      </c>
      <c r="O438" s="1635">
        <f t="shared" si="210"/>
        <v>0.48031710453930448</v>
      </c>
      <c r="P438" s="30">
        <v>82700</v>
      </c>
      <c r="Q438" s="30">
        <f t="shared" si="182"/>
        <v>103307</v>
      </c>
      <c r="R438" s="30">
        <f t="shared" si="183"/>
        <v>0</v>
      </c>
      <c r="S438" s="30">
        <v>810</v>
      </c>
      <c r="T438" s="30">
        <v>290</v>
      </c>
      <c r="U438" s="30">
        <v>810</v>
      </c>
      <c r="V438" s="30">
        <v>0.99819999999999998</v>
      </c>
      <c r="W438" s="1635">
        <f t="shared" si="211"/>
        <v>0.50749487750550182</v>
      </c>
      <c r="X438" s="30">
        <v>109300</v>
      </c>
      <c r="Y438" s="30">
        <f t="shared" si="184"/>
        <v>129223</v>
      </c>
      <c r="Z438" s="30">
        <f t="shared" si="185"/>
        <v>0</v>
      </c>
      <c r="AA438" s="30">
        <v>810</v>
      </c>
      <c r="AB438" s="30">
        <v>390</v>
      </c>
      <c r="AC438" s="30">
        <v>810</v>
      </c>
      <c r="AD438" s="30">
        <v>0.99770000000000003</v>
      </c>
      <c r="AE438" s="1635">
        <f t="shared" si="212"/>
        <v>0.30947247044270193</v>
      </c>
      <c r="AF438" s="30">
        <v>86700</v>
      </c>
      <c r="AG438" s="30">
        <f t="shared" si="186"/>
        <v>168092</v>
      </c>
      <c r="AH438" s="30">
        <f t="shared" si="187"/>
        <v>0</v>
      </c>
      <c r="AI438" s="30">
        <v>810</v>
      </c>
      <c r="AJ438" s="30">
        <v>290</v>
      </c>
      <c r="AK438" s="30">
        <v>810</v>
      </c>
      <c r="AL438" s="30">
        <v>0.99729999999999996</v>
      </c>
      <c r="AM438" s="1635">
        <f t="shared" si="213"/>
        <v>0.68780442084246673</v>
      </c>
      <c r="AN438" s="30">
        <v>148000</v>
      </c>
      <c r="AO438" s="30">
        <f t="shared" si="188"/>
        <v>129106</v>
      </c>
      <c r="AP438" s="30">
        <f t="shared" si="189"/>
        <v>18894</v>
      </c>
      <c r="AQ438" s="30">
        <v>810</v>
      </c>
      <c r="AR438" s="30">
        <v>250</v>
      </c>
      <c r="AS438" s="30">
        <v>810</v>
      </c>
      <c r="AT438" s="30">
        <v>0.997</v>
      </c>
      <c r="AU438" s="1635">
        <f t="shared" si="201"/>
        <v>0.53817366076724793</v>
      </c>
      <c r="AV438" s="30">
        <v>99800</v>
      </c>
      <c r="AW438" s="30">
        <f t="shared" si="190"/>
        <v>111265</v>
      </c>
      <c r="AX438" s="30">
        <f t="shared" si="191"/>
        <v>0</v>
      </c>
      <c r="AY438" s="30">
        <v>810</v>
      </c>
      <c r="AZ438" s="30">
        <v>260</v>
      </c>
      <c r="BA438" s="30">
        <v>810</v>
      </c>
      <c r="BB438" s="30">
        <v>0.99629999999999996</v>
      </c>
      <c r="BC438" s="1635">
        <f t="shared" si="204"/>
        <v>0.57316772914484448</v>
      </c>
      <c r="BD438" s="30">
        <v>106900</v>
      </c>
      <c r="BE438" s="30">
        <f t="shared" si="193"/>
        <v>111904</v>
      </c>
      <c r="BF438" s="30">
        <f t="shared" si="194"/>
        <v>0</v>
      </c>
      <c r="BG438" s="30">
        <v>810</v>
      </c>
      <c r="BH438" s="30">
        <v>310</v>
      </c>
      <c r="BI438" s="30">
        <v>810</v>
      </c>
      <c r="BJ438" s="30">
        <v>0.99339999999999995</v>
      </c>
      <c r="BK438" s="1635">
        <f t="shared" si="205"/>
        <v>0.39586627272429531</v>
      </c>
      <c r="BL438" s="30">
        <v>90700</v>
      </c>
      <c r="BM438" s="30">
        <f t="shared" si="195"/>
        <v>137471</v>
      </c>
      <c r="BN438" s="30">
        <f t="shared" si="196"/>
        <v>0</v>
      </c>
    </row>
    <row r="439" spans="1:66">
      <c r="A439" t="s">
        <v>3382</v>
      </c>
      <c r="B439">
        <v>6150</v>
      </c>
      <c r="C439">
        <v>27</v>
      </c>
      <c r="D439" s="30">
        <v>433</v>
      </c>
      <c r="E439" s="30" t="s">
        <v>3383</v>
      </c>
      <c r="F439" s="30" t="s">
        <v>3849</v>
      </c>
      <c r="G439" s="30" t="s">
        <v>2143</v>
      </c>
      <c r="H439" s="30" t="s">
        <v>1487</v>
      </c>
      <c r="I439" s="30">
        <v>33</v>
      </c>
      <c r="J439" s="30">
        <v>833.33</v>
      </c>
      <c r="K439" s="30">
        <v>833.33</v>
      </c>
      <c r="L439" s="30">
        <v>40.799999999999997</v>
      </c>
      <c r="M439" s="30">
        <v>833.33</v>
      </c>
      <c r="N439" s="30">
        <v>0.84470000000000001</v>
      </c>
      <c r="O439" s="1635">
        <f t="shared" si="210"/>
        <v>0.38397822330858078</v>
      </c>
      <c r="P439" s="30">
        <v>9528</v>
      </c>
      <c r="Q439" s="30">
        <f t="shared" si="182"/>
        <v>14888</v>
      </c>
      <c r="R439" s="30">
        <f t="shared" si="183"/>
        <v>0</v>
      </c>
      <c r="S439" s="30">
        <v>833.33</v>
      </c>
      <c r="T439" s="30">
        <v>37.92</v>
      </c>
      <c r="U439" s="30">
        <v>833.33</v>
      </c>
      <c r="V439" s="30">
        <v>1</v>
      </c>
      <c r="W439" s="1635">
        <f t="shared" si="211"/>
        <v>0.51402783449026812</v>
      </c>
      <c r="X439" s="30">
        <v>14502</v>
      </c>
      <c r="Y439" s="30">
        <f t="shared" si="184"/>
        <v>16927</v>
      </c>
      <c r="Z439" s="30">
        <f t="shared" si="185"/>
        <v>0</v>
      </c>
      <c r="AA439" s="30">
        <v>833.33</v>
      </c>
      <c r="AB439" s="30">
        <v>36</v>
      </c>
      <c r="AC439" s="30">
        <v>833.33</v>
      </c>
      <c r="AD439" s="30">
        <v>0.84740000000000004</v>
      </c>
      <c r="AE439" s="1635">
        <f t="shared" si="212"/>
        <v>0.54168961267143945</v>
      </c>
      <c r="AF439" s="30">
        <v>11898</v>
      </c>
      <c r="AG439" s="30">
        <f t="shared" si="186"/>
        <v>13179</v>
      </c>
      <c r="AH439" s="30">
        <f t="shared" si="187"/>
        <v>0</v>
      </c>
      <c r="AI439" s="30">
        <v>833.33</v>
      </c>
      <c r="AJ439" s="30">
        <v>36</v>
      </c>
      <c r="AK439" s="30">
        <v>833.33</v>
      </c>
      <c r="AL439" s="30">
        <v>0.95279999999999998</v>
      </c>
      <c r="AM439" s="1635">
        <f t="shared" si="213"/>
        <v>0.47492544140793103</v>
      </c>
      <c r="AN439" s="30">
        <v>12120</v>
      </c>
      <c r="AO439" s="30">
        <f t="shared" si="188"/>
        <v>15312</v>
      </c>
      <c r="AP439" s="30">
        <f t="shared" si="189"/>
        <v>0</v>
      </c>
      <c r="AQ439" s="30">
        <v>833.33</v>
      </c>
      <c r="AR439" s="30">
        <v>24</v>
      </c>
      <c r="AS439" s="30">
        <v>833.33</v>
      </c>
      <c r="AT439" s="30">
        <v>0.96750000000000003</v>
      </c>
      <c r="AU439" s="1635">
        <f t="shared" si="201"/>
        <v>0.82659553777333217</v>
      </c>
      <c r="AV439" s="30">
        <v>14280</v>
      </c>
      <c r="AW439" s="30">
        <f t="shared" si="190"/>
        <v>10365</v>
      </c>
      <c r="AX439" s="30">
        <f t="shared" si="191"/>
        <v>3915</v>
      </c>
      <c r="AY439" s="30">
        <v>833.33</v>
      </c>
      <c r="AZ439" s="30">
        <v>36</v>
      </c>
      <c r="BA439" s="30">
        <v>833.33</v>
      </c>
      <c r="BB439" s="30">
        <v>0.96640000000000004</v>
      </c>
      <c r="BC439" s="1635">
        <f t="shared" si="204"/>
        <v>0.550918260976208</v>
      </c>
      <c r="BD439" s="30">
        <v>13800</v>
      </c>
      <c r="BE439" s="30">
        <f t="shared" si="193"/>
        <v>15029</v>
      </c>
      <c r="BF439" s="30">
        <f t="shared" si="194"/>
        <v>0</v>
      </c>
      <c r="BG439" s="30">
        <v>833.33</v>
      </c>
      <c r="BH439" s="30">
        <v>36</v>
      </c>
      <c r="BI439" s="30">
        <v>833.33</v>
      </c>
      <c r="BJ439" s="30">
        <v>0.95540000000000003</v>
      </c>
      <c r="BK439" s="1635">
        <f t="shared" si="205"/>
        <v>0.50176960540463078</v>
      </c>
      <c r="BL439" s="30">
        <v>12840</v>
      </c>
      <c r="BM439" s="30">
        <f t="shared" si="195"/>
        <v>15354</v>
      </c>
      <c r="BN439" s="30">
        <f t="shared" si="196"/>
        <v>0</v>
      </c>
    </row>
    <row r="440" spans="1:66">
      <c r="A440" t="s">
        <v>3003</v>
      </c>
      <c r="B440">
        <v>6220</v>
      </c>
      <c r="C440">
        <v>48</v>
      </c>
      <c r="D440" s="30">
        <v>434</v>
      </c>
      <c r="E440" s="30" t="s">
        <v>3384</v>
      </c>
      <c r="F440" s="30" t="s">
        <v>1229</v>
      </c>
      <c r="G440" s="30" t="s">
        <v>2143</v>
      </c>
      <c r="H440" s="30" t="s">
        <v>2142</v>
      </c>
      <c r="I440" s="30">
        <v>11</v>
      </c>
      <c r="J440" s="30">
        <v>834</v>
      </c>
      <c r="K440" s="30">
        <v>834</v>
      </c>
      <c r="L440" s="30">
        <v>588</v>
      </c>
      <c r="M440" s="30">
        <v>667.2</v>
      </c>
      <c r="N440" s="30">
        <v>0.87080000000000002</v>
      </c>
      <c r="O440" s="1635">
        <f t="shared" si="210"/>
        <v>0.57217739849474214</v>
      </c>
      <c r="P440" s="30">
        <v>210940</v>
      </c>
      <c r="Q440" s="30">
        <f t="shared" si="182"/>
        <v>221197</v>
      </c>
      <c r="R440" s="30">
        <f t="shared" si="183"/>
        <v>0</v>
      </c>
      <c r="S440" s="30">
        <v>834</v>
      </c>
      <c r="T440" s="30">
        <v>562</v>
      </c>
      <c r="U440" s="30">
        <v>667.2</v>
      </c>
      <c r="V440" s="30">
        <v>0.86460000000000004</v>
      </c>
      <c r="W440" s="1635">
        <f t="shared" si="211"/>
        <v>0.57179059105639607</v>
      </c>
      <c r="X440" s="30">
        <v>206710</v>
      </c>
      <c r="Y440" s="30">
        <f t="shared" si="184"/>
        <v>216908</v>
      </c>
      <c r="Z440" s="30">
        <f t="shared" si="185"/>
        <v>0</v>
      </c>
      <c r="AA440" s="30">
        <v>834</v>
      </c>
      <c r="AB440" s="30">
        <v>602</v>
      </c>
      <c r="AC440" s="30">
        <v>667.2</v>
      </c>
      <c r="AD440" s="30">
        <v>0.84930000000000005</v>
      </c>
      <c r="AE440" s="1635">
        <f t="shared" si="212"/>
        <v>0.51518443716943707</v>
      </c>
      <c r="AF440" s="30">
        <v>189650</v>
      </c>
      <c r="AG440" s="30">
        <f t="shared" si="186"/>
        <v>220872</v>
      </c>
      <c r="AH440" s="30">
        <f t="shared" si="187"/>
        <v>0</v>
      </c>
      <c r="AI440" s="30">
        <v>834</v>
      </c>
      <c r="AJ440" s="30">
        <v>670</v>
      </c>
      <c r="AK440" s="30">
        <v>670</v>
      </c>
      <c r="AL440" s="30">
        <v>0.8498</v>
      </c>
      <c r="AM440" s="1635">
        <f t="shared" si="213"/>
        <v>0.42407100687997845</v>
      </c>
      <c r="AN440" s="30">
        <v>179640</v>
      </c>
      <c r="AO440" s="30">
        <f t="shared" si="188"/>
        <v>254165</v>
      </c>
      <c r="AP440" s="30">
        <f t="shared" si="189"/>
        <v>0</v>
      </c>
      <c r="AQ440" s="30">
        <v>834</v>
      </c>
      <c r="AR440" s="30">
        <v>628</v>
      </c>
      <c r="AS440" s="30">
        <v>667.2</v>
      </c>
      <c r="AT440" s="30">
        <v>0.80820000000000003</v>
      </c>
      <c r="AU440" s="1635">
        <f t="shared" si="201"/>
        <v>0.49883889943163728</v>
      </c>
      <c r="AV440" s="30">
        <v>188370</v>
      </c>
      <c r="AW440" s="30">
        <f t="shared" si="190"/>
        <v>226570</v>
      </c>
      <c r="AX440" s="30">
        <f t="shared" si="191"/>
        <v>0</v>
      </c>
      <c r="AY440" s="30">
        <v>834</v>
      </c>
      <c r="AZ440" s="30">
        <v>596</v>
      </c>
      <c r="BA440" s="30">
        <v>667.2</v>
      </c>
      <c r="BB440" s="30">
        <v>0.81200000000000006</v>
      </c>
      <c r="BC440" s="1635">
        <f t="shared" si="204"/>
        <v>0.43915053099848284</v>
      </c>
      <c r="BD440" s="30">
        <v>153020</v>
      </c>
      <c r="BE440" s="30">
        <f t="shared" si="193"/>
        <v>209067</v>
      </c>
      <c r="BF440" s="30">
        <f t="shared" si="194"/>
        <v>0</v>
      </c>
      <c r="BG440" s="30">
        <v>834</v>
      </c>
      <c r="BH440" s="30">
        <v>624</v>
      </c>
      <c r="BI440" s="30">
        <v>667.2</v>
      </c>
      <c r="BJ440" s="30">
        <v>0.80679999999999996</v>
      </c>
      <c r="BK440" s="1635">
        <f t="shared" si="205"/>
        <v>0.55384727643811726</v>
      </c>
      <c r="BL440" s="30">
        <v>207450</v>
      </c>
      <c r="BM440" s="30">
        <f t="shared" si="195"/>
        <v>224737</v>
      </c>
      <c r="BN440" s="30">
        <f t="shared" si="196"/>
        <v>0</v>
      </c>
    </row>
    <row r="441" spans="1:66">
      <c r="A441" t="s">
        <v>3004</v>
      </c>
      <c r="B441">
        <v>6220</v>
      </c>
      <c r="C441">
        <v>90</v>
      </c>
      <c r="D441" s="30">
        <v>435</v>
      </c>
      <c r="E441" s="30" t="s">
        <v>3385</v>
      </c>
      <c r="F441" s="30" t="s">
        <v>1409</v>
      </c>
      <c r="G441" s="30" t="s">
        <v>2143</v>
      </c>
      <c r="H441" s="30" t="s">
        <v>2142</v>
      </c>
      <c r="I441" s="30">
        <v>33</v>
      </c>
      <c r="J441" s="30">
        <v>850</v>
      </c>
      <c r="K441" s="30">
        <v>850</v>
      </c>
      <c r="L441" s="30">
        <v>720</v>
      </c>
      <c r="M441" s="30">
        <v>720</v>
      </c>
      <c r="N441" s="30">
        <v>0.99270000000000003</v>
      </c>
      <c r="O441" s="1635">
        <f t="shared" si="210"/>
        <v>0.63834044077319996</v>
      </c>
      <c r="P441" s="30">
        <v>328500</v>
      </c>
      <c r="Q441" s="30">
        <f t="shared" si="182"/>
        <v>308769</v>
      </c>
      <c r="R441" s="30">
        <f t="shared" si="183"/>
        <v>19731</v>
      </c>
      <c r="S441" s="30">
        <v>850</v>
      </c>
      <c r="T441" s="30">
        <v>750</v>
      </c>
      <c r="U441" s="30">
        <v>750</v>
      </c>
      <c r="V441" s="30">
        <v>0.99260000000000004</v>
      </c>
      <c r="W441" s="1635">
        <f t="shared" si="211"/>
        <v>0.68842769830075889</v>
      </c>
      <c r="X441" s="30">
        <v>381300</v>
      </c>
      <c r="Y441" s="30">
        <f t="shared" si="184"/>
        <v>332322</v>
      </c>
      <c r="Z441" s="30">
        <f t="shared" si="185"/>
        <v>48978</v>
      </c>
      <c r="AA441" s="30">
        <v>850</v>
      </c>
      <c r="AB441" s="30">
        <v>735</v>
      </c>
      <c r="AC441" s="30">
        <v>735</v>
      </c>
      <c r="AD441" s="30">
        <v>0.98970000000000002</v>
      </c>
      <c r="AE441" s="1635">
        <f t="shared" si="212"/>
        <v>0.82195823329500206</v>
      </c>
      <c r="AF441" s="30">
        <v>430500</v>
      </c>
      <c r="AG441" s="30">
        <f t="shared" si="186"/>
        <v>314250</v>
      </c>
      <c r="AH441" s="30">
        <f t="shared" si="187"/>
        <v>116250</v>
      </c>
      <c r="AI441" s="30">
        <v>850</v>
      </c>
      <c r="AJ441" s="30">
        <v>660</v>
      </c>
      <c r="AK441" s="30">
        <v>680</v>
      </c>
      <c r="AL441" s="30">
        <v>0.99539999999999995</v>
      </c>
      <c r="AM441" s="1635">
        <f t="shared" si="213"/>
        <v>0.6671696647196852</v>
      </c>
      <c r="AN441" s="30">
        <v>326100</v>
      </c>
      <c r="AO441" s="30">
        <f t="shared" si="188"/>
        <v>293269</v>
      </c>
      <c r="AP441" s="30">
        <f t="shared" si="189"/>
        <v>32831</v>
      </c>
      <c r="AQ441" s="30">
        <v>850</v>
      </c>
      <c r="AR441" s="30">
        <v>675</v>
      </c>
      <c r="AS441" s="30">
        <v>680</v>
      </c>
      <c r="AT441" s="30">
        <v>0.9909</v>
      </c>
      <c r="AU441" s="1635">
        <f t="shared" si="201"/>
        <v>0.79034627294762272</v>
      </c>
      <c r="AV441" s="30">
        <v>393300</v>
      </c>
      <c r="AW441" s="30">
        <f t="shared" si="190"/>
        <v>298578</v>
      </c>
      <c r="AX441" s="30">
        <f t="shared" si="191"/>
        <v>94722</v>
      </c>
      <c r="AY441" s="30">
        <v>850</v>
      </c>
      <c r="AZ441" s="30">
        <v>675</v>
      </c>
      <c r="BA441" s="30">
        <v>680</v>
      </c>
      <c r="BB441" s="30">
        <v>0.99180000000000001</v>
      </c>
      <c r="BC441" s="1635">
        <f t="shared" si="204"/>
        <v>0.7863866420699116</v>
      </c>
      <c r="BD441" s="30">
        <v>379050</v>
      </c>
      <c r="BE441" s="30">
        <f t="shared" si="193"/>
        <v>289209</v>
      </c>
      <c r="BF441" s="30">
        <f t="shared" si="194"/>
        <v>89841</v>
      </c>
      <c r="BG441" s="30">
        <v>850</v>
      </c>
      <c r="BH441" s="30">
        <v>690</v>
      </c>
      <c r="BI441" s="30">
        <v>690</v>
      </c>
      <c r="BJ441" s="30">
        <v>0.99170000000000003</v>
      </c>
      <c r="BK441" s="1635">
        <f t="shared" si="205"/>
        <v>0.63111483093688836</v>
      </c>
      <c r="BL441" s="30">
        <v>321300</v>
      </c>
      <c r="BM441" s="30">
        <f t="shared" si="195"/>
        <v>305459</v>
      </c>
      <c r="BN441" s="30">
        <f t="shared" si="196"/>
        <v>15841</v>
      </c>
    </row>
    <row r="442" spans="1:66">
      <c r="A442" t="s">
        <v>3005</v>
      </c>
      <c r="B442">
        <v>1220</v>
      </c>
      <c r="C442">
        <v>11</v>
      </c>
      <c r="D442" s="30">
        <v>436</v>
      </c>
      <c r="E442" s="30">
        <v>12150</v>
      </c>
      <c r="F442" s="30" t="s">
        <v>22</v>
      </c>
      <c r="G442" s="30" t="s">
        <v>2143</v>
      </c>
      <c r="H442" s="30" t="s">
        <v>2142</v>
      </c>
      <c r="I442" s="30">
        <v>11</v>
      </c>
      <c r="J442" s="30">
        <v>860</v>
      </c>
      <c r="K442" s="30">
        <v>860</v>
      </c>
      <c r="L442" s="30">
        <v>830</v>
      </c>
      <c r="M442" s="30">
        <v>830</v>
      </c>
      <c r="N442" s="30">
        <v>0.99370000000000003</v>
      </c>
      <c r="O442" s="1635">
        <f t="shared" si="210"/>
        <v>0.77614136395301103</v>
      </c>
      <c r="P442" s="30">
        <v>460900</v>
      </c>
      <c r="Q442" s="30">
        <f t="shared" si="182"/>
        <v>356301</v>
      </c>
      <c r="R442" s="30">
        <f t="shared" si="183"/>
        <v>104599</v>
      </c>
      <c r="S442" s="30">
        <v>860</v>
      </c>
      <c r="T442" s="30">
        <v>820</v>
      </c>
      <c r="U442" s="30">
        <v>820</v>
      </c>
      <c r="V442" s="30">
        <v>0.98809999999999998</v>
      </c>
      <c r="W442" s="1635">
        <f t="shared" si="211"/>
        <v>0.59171887395490208</v>
      </c>
      <c r="X442" s="30">
        <v>356700</v>
      </c>
      <c r="Y442" s="30">
        <f t="shared" si="184"/>
        <v>361692</v>
      </c>
      <c r="Z442" s="30">
        <f t="shared" si="185"/>
        <v>0</v>
      </c>
      <c r="AA442" s="30">
        <v>860</v>
      </c>
      <c r="AB442" s="30">
        <v>760</v>
      </c>
      <c r="AC442" s="30">
        <v>760</v>
      </c>
      <c r="AD442" s="30">
        <v>0.98240000000000005</v>
      </c>
      <c r="AE442" s="1635">
        <f t="shared" si="212"/>
        <v>0.47714780130293155</v>
      </c>
      <c r="AF442" s="30">
        <v>256500</v>
      </c>
      <c r="AG442" s="30">
        <f t="shared" si="186"/>
        <v>322542</v>
      </c>
      <c r="AH442" s="30">
        <f t="shared" si="187"/>
        <v>0</v>
      </c>
      <c r="AI442" s="30">
        <v>860</v>
      </c>
      <c r="AJ442" s="30">
        <v>780</v>
      </c>
      <c r="AK442" s="30">
        <v>780</v>
      </c>
      <c r="AL442" s="30">
        <v>0.9909</v>
      </c>
      <c r="AM442" s="1635">
        <f t="shared" si="213"/>
        <v>0.73594997076094415</v>
      </c>
      <c r="AN442" s="30">
        <v>423200</v>
      </c>
      <c r="AO442" s="30">
        <f t="shared" si="188"/>
        <v>345023</v>
      </c>
      <c r="AP442" s="30">
        <f t="shared" si="189"/>
        <v>78177</v>
      </c>
      <c r="AQ442" s="30">
        <v>860</v>
      </c>
      <c r="AR442" s="30">
        <v>810</v>
      </c>
      <c r="AS442" s="30">
        <v>810</v>
      </c>
      <c r="AT442" s="30">
        <v>0.98550000000000004</v>
      </c>
      <c r="AU442" s="1635">
        <f t="shared" si="201"/>
        <v>0.76746704825168721</v>
      </c>
      <c r="AV442" s="30">
        <v>455800</v>
      </c>
      <c r="AW442" s="30">
        <f t="shared" si="190"/>
        <v>356341</v>
      </c>
      <c r="AX442" s="30">
        <f t="shared" si="191"/>
        <v>99459</v>
      </c>
      <c r="AY442" s="30">
        <v>860</v>
      </c>
      <c r="AZ442" s="30">
        <v>800</v>
      </c>
      <c r="BA442" s="30">
        <v>800</v>
      </c>
      <c r="BB442" s="30">
        <v>0.98919999999999997</v>
      </c>
      <c r="BC442" s="1635">
        <f t="shared" si="204"/>
        <v>0.819089219122074</v>
      </c>
      <c r="BD442" s="30">
        <v>466700</v>
      </c>
      <c r="BE442" s="30">
        <f t="shared" si="193"/>
        <v>341868</v>
      </c>
      <c r="BF442" s="30">
        <f t="shared" si="194"/>
        <v>124832</v>
      </c>
      <c r="BG442" s="30">
        <v>860</v>
      </c>
      <c r="BH442" s="30">
        <v>780</v>
      </c>
      <c r="BI442" s="30">
        <v>780</v>
      </c>
      <c r="BJ442" s="30">
        <v>0.9637</v>
      </c>
      <c r="BK442" s="1635">
        <f t="shared" si="205"/>
        <v>0.70218492913950947</v>
      </c>
      <c r="BL442" s="30">
        <v>392700</v>
      </c>
      <c r="BM442" s="30">
        <f t="shared" si="195"/>
        <v>335553</v>
      </c>
      <c r="BN442" s="30">
        <f t="shared" si="196"/>
        <v>57147</v>
      </c>
    </row>
    <row r="443" spans="1:66">
      <c r="A443" t="s">
        <v>3006</v>
      </c>
      <c r="B443">
        <v>6220</v>
      </c>
      <c r="C443">
        <v>161</v>
      </c>
      <c r="D443" s="30">
        <v>437</v>
      </c>
      <c r="E443" s="30" t="s">
        <v>3386</v>
      </c>
      <c r="F443" s="30" t="s">
        <v>1594</v>
      </c>
      <c r="G443" s="30" t="s">
        <v>2143</v>
      </c>
      <c r="H443" s="30" t="s">
        <v>2142</v>
      </c>
      <c r="I443" s="30">
        <v>33</v>
      </c>
      <c r="J443" s="30">
        <v>889</v>
      </c>
      <c r="K443" s="30">
        <v>889</v>
      </c>
      <c r="L443" s="30">
        <v>837</v>
      </c>
      <c r="M443" s="30">
        <v>837</v>
      </c>
      <c r="N443" s="30">
        <v>0.94310000000000005</v>
      </c>
      <c r="O443" s="1635">
        <f t="shared" si="210"/>
        <v>0.61150722633159305</v>
      </c>
      <c r="P443" s="30">
        <v>347550</v>
      </c>
      <c r="Q443" s="30">
        <f t="shared" si="182"/>
        <v>341010</v>
      </c>
      <c r="R443" s="30">
        <f t="shared" si="183"/>
        <v>6540</v>
      </c>
      <c r="S443" s="30">
        <v>889</v>
      </c>
      <c r="T443" s="30">
        <v>837</v>
      </c>
      <c r="U443" s="30">
        <v>837</v>
      </c>
      <c r="V443" s="30">
        <v>0.94810000000000005</v>
      </c>
      <c r="W443" s="1635">
        <f t="shared" si="211"/>
        <v>0.50136480371395675</v>
      </c>
      <c r="X443" s="30">
        <v>296010</v>
      </c>
      <c r="Y443" s="30">
        <f t="shared" si="184"/>
        <v>354245</v>
      </c>
      <c r="Z443" s="30">
        <f t="shared" si="185"/>
        <v>0</v>
      </c>
      <c r="AA443" s="30">
        <v>889</v>
      </c>
      <c r="AB443" s="30">
        <v>852</v>
      </c>
      <c r="AC443" s="30">
        <v>852</v>
      </c>
      <c r="AD443" s="30">
        <v>0.94189999999999996</v>
      </c>
      <c r="AE443" s="1635">
        <f t="shared" si="212"/>
        <v>0.54807973960002609</v>
      </c>
      <c r="AF443" s="30">
        <v>316680</v>
      </c>
      <c r="AG443" s="30">
        <f t="shared" si="186"/>
        <v>346679</v>
      </c>
      <c r="AH443" s="30">
        <f t="shared" si="187"/>
        <v>0</v>
      </c>
      <c r="AI443" s="30">
        <v>889</v>
      </c>
      <c r="AJ443" s="30">
        <v>834</v>
      </c>
      <c r="AK443" s="30">
        <v>834</v>
      </c>
      <c r="AL443" s="30">
        <v>0.94410000000000005</v>
      </c>
      <c r="AM443" s="1635">
        <f t="shared" si="213"/>
        <v>0.39499136568232418</v>
      </c>
      <c r="AN443" s="30">
        <v>231390</v>
      </c>
      <c r="AO443" s="30">
        <f t="shared" si="188"/>
        <v>351486</v>
      </c>
      <c r="AP443" s="30">
        <f t="shared" si="189"/>
        <v>0</v>
      </c>
      <c r="AQ443" s="30">
        <v>889</v>
      </c>
      <c r="AR443" s="30">
        <v>840</v>
      </c>
      <c r="AS443" s="30">
        <v>840</v>
      </c>
      <c r="AT443" s="30">
        <v>0.93769999999999998</v>
      </c>
      <c r="AU443" s="1635">
        <f t="shared" si="201"/>
        <v>0.28601169282555106</v>
      </c>
      <c r="AV443" s="30">
        <v>167610</v>
      </c>
      <c r="AW443" s="30">
        <f t="shared" si="190"/>
        <v>351615</v>
      </c>
      <c r="AX443" s="30">
        <f t="shared" si="191"/>
        <v>0</v>
      </c>
      <c r="AY443" s="30">
        <v>889</v>
      </c>
      <c r="AZ443" s="30">
        <v>837</v>
      </c>
      <c r="BA443" s="30">
        <v>837</v>
      </c>
      <c r="BB443" s="30">
        <v>0.93600000000000005</v>
      </c>
      <c r="BC443" s="1635">
        <f t="shared" si="204"/>
        <v>0.10344441721383178</v>
      </c>
      <c r="BD443" s="30">
        <v>58350</v>
      </c>
      <c r="BE443" s="30">
        <f t="shared" si="193"/>
        <v>338443</v>
      </c>
      <c r="BF443" s="30">
        <f t="shared" si="194"/>
        <v>0</v>
      </c>
      <c r="BG443" s="30">
        <v>889</v>
      </c>
      <c r="BH443" s="30">
        <v>837</v>
      </c>
      <c r="BI443" s="30">
        <v>837</v>
      </c>
      <c r="BJ443" s="30">
        <v>0.93840000000000001</v>
      </c>
      <c r="BK443" s="1635">
        <f t="shared" si="205"/>
        <v>0.3623915345041836</v>
      </c>
      <c r="BL443" s="30">
        <v>211770</v>
      </c>
      <c r="BM443" s="30">
        <f t="shared" si="195"/>
        <v>350621</v>
      </c>
      <c r="BN443" s="30">
        <f t="shared" si="196"/>
        <v>0</v>
      </c>
    </row>
    <row r="444" spans="1:66">
      <c r="A444" t="s">
        <v>3007</v>
      </c>
      <c r="B444">
        <v>1230</v>
      </c>
      <c r="C444">
        <v>75</v>
      </c>
      <c r="D444" s="30">
        <v>438</v>
      </c>
      <c r="E444" s="30" t="s">
        <v>3387</v>
      </c>
      <c r="F444" s="30" t="s">
        <v>1718</v>
      </c>
      <c r="G444" s="30" t="s">
        <v>2143</v>
      </c>
      <c r="H444" s="30" t="s">
        <v>2142</v>
      </c>
      <c r="I444" s="30">
        <v>33</v>
      </c>
      <c r="J444" s="30">
        <v>900</v>
      </c>
      <c r="K444" s="30">
        <v>900</v>
      </c>
      <c r="L444" s="30">
        <v>840</v>
      </c>
      <c r="M444" s="30">
        <v>840</v>
      </c>
      <c r="N444" s="30">
        <v>0.97340000000000004</v>
      </c>
      <c r="O444" s="1635">
        <f t="shared" si="210"/>
        <v>0.70468204232586806</v>
      </c>
      <c r="P444" s="30">
        <v>414855</v>
      </c>
      <c r="Q444" s="30">
        <f t="shared" si="182"/>
        <v>353227</v>
      </c>
      <c r="R444" s="30">
        <f t="shared" si="183"/>
        <v>61628</v>
      </c>
      <c r="S444" s="30">
        <v>900</v>
      </c>
      <c r="T444" s="30">
        <v>801</v>
      </c>
      <c r="U444" s="30">
        <v>801</v>
      </c>
      <c r="V444" s="30">
        <v>0.97629999999999995</v>
      </c>
      <c r="W444" s="1635">
        <f t="shared" si="211"/>
        <v>0.74773109361762213</v>
      </c>
      <c r="X444" s="30">
        <v>435045</v>
      </c>
      <c r="Y444" s="30">
        <f t="shared" si="184"/>
        <v>349092</v>
      </c>
      <c r="Z444" s="30">
        <f t="shared" si="185"/>
        <v>85953</v>
      </c>
      <c r="AA444" s="30">
        <v>900</v>
      </c>
      <c r="AB444" s="30">
        <v>822</v>
      </c>
      <c r="AC444" s="30">
        <v>822</v>
      </c>
      <c r="AD444" s="30">
        <v>0.97319999999999995</v>
      </c>
      <c r="AE444" s="1635">
        <f t="shared" si="212"/>
        <v>0.62530959478834058</v>
      </c>
      <c r="AF444" s="30">
        <v>360165</v>
      </c>
      <c r="AG444" s="30">
        <f t="shared" si="186"/>
        <v>345587</v>
      </c>
      <c r="AH444" s="30">
        <f t="shared" si="187"/>
        <v>14578</v>
      </c>
      <c r="AI444" s="30">
        <v>900</v>
      </c>
      <c r="AJ444" s="30">
        <v>858</v>
      </c>
      <c r="AK444" s="30">
        <v>858</v>
      </c>
      <c r="AL444" s="30">
        <v>0.97489999999999999</v>
      </c>
      <c r="AM444" s="1635">
        <f t="shared" si="213"/>
        <v>0.71477424200118678</v>
      </c>
      <c r="AN444" s="30">
        <v>444825</v>
      </c>
      <c r="AO444" s="30">
        <f t="shared" si="188"/>
        <v>373398</v>
      </c>
      <c r="AP444" s="30">
        <f t="shared" si="189"/>
        <v>71427</v>
      </c>
      <c r="AQ444" s="30">
        <v>900</v>
      </c>
      <c r="AR444" s="30">
        <v>909</v>
      </c>
      <c r="AS444" s="30">
        <v>909</v>
      </c>
      <c r="AT444" s="30">
        <v>0.96970000000000001</v>
      </c>
      <c r="AU444" s="1635">
        <f t="shared" si="201"/>
        <v>0.71207225843223554</v>
      </c>
      <c r="AV444" s="30">
        <v>466980</v>
      </c>
      <c r="AW444" s="30">
        <f t="shared" si="190"/>
        <v>393483</v>
      </c>
      <c r="AX444" s="30">
        <f t="shared" si="191"/>
        <v>73497</v>
      </c>
      <c r="AY444" s="30">
        <v>900</v>
      </c>
      <c r="AZ444" s="30">
        <v>822</v>
      </c>
      <c r="BA444" s="30">
        <v>822</v>
      </c>
      <c r="BB444" s="30">
        <v>0.98199999999999998</v>
      </c>
      <c r="BC444" s="1635">
        <f t="shared" si="204"/>
        <v>0.69310752507007733</v>
      </c>
      <c r="BD444" s="30">
        <v>402825</v>
      </c>
      <c r="BE444" s="30">
        <f t="shared" si="193"/>
        <v>348712</v>
      </c>
      <c r="BF444" s="30">
        <f t="shared" si="194"/>
        <v>54113</v>
      </c>
      <c r="BG444" s="30">
        <v>900</v>
      </c>
      <c r="BH444" s="30">
        <v>810</v>
      </c>
      <c r="BI444" s="30">
        <v>810</v>
      </c>
      <c r="BJ444" s="30">
        <v>0.98980000000000001</v>
      </c>
      <c r="BK444" s="1635">
        <f t="shared" si="205"/>
        <v>0.57128911633025636</v>
      </c>
      <c r="BL444" s="30">
        <v>340770</v>
      </c>
      <c r="BM444" s="30">
        <f t="shared" si="195"/>
        <v>357896</v>
      </c>
      <c r="BN444" s="30">
        <f t="shared" si="196"/>
        <v>0</v>
      </c>
    </row>
    <row r="445" spans="1:66">
      <c r="A445" t="s">
        <v>3011</v>
      </c>
      <c r="B445">
        <v>6110</v>
      </c>
      <c r="C445">
        <v>49</v>
      </c>
      <c r="D445" s="30">
        <v>439</v>
      </c>
      <c r="E445" s="30" t="s">
        <v>3388</v>
      </c>
      <c r="F445" s="30" t="s">
        <v>1732</v>
      </c>
      <c r="G445" s="30" t="s">
        <v>2143</v>
      </c>
      <c r="H445" s="30" t="s">
        <v>2142</v>
      </c>
      <c r="I445" s="30">
        <v>33</v>
      </c>
      <c r="J445" s="30">
        <v>900</v>
      </c>
      <c r="K445" s="30">
        <v>900</v>
      </c>
      <c r="L445" s="30">
        <v>855</v>
      </c>
      <c r="M445" s="30">
        <v>855</v>
      </c>
      <c r="N445" s="30">
        <v>0.96830000000000005</v>
      </c>
      <c r="O445" s="1635">
        <f t="shared" si="210"/>
        <v>0.56166441094991948</v>
      </c>
      <c r="P445" s="30">
        <v>334800</v>
      </c>
      <c r="Q445" s="30">
        <f t="shared" si="182"/>
        <v>357651</v>
      </c>
      <c r="R445" s="30">
        <f t="shared" si="183"/>
        <v>0</v>
      </c>
      <c r="S445" s="30">
        <v>900</v>
      </c>
      <c r="T445" s="30">
        <v>990</v>
      </c>
      <c r="U445" s="30">
        <v>990</v>
      </c>
      <c r="V445" s="30">
        <v>0.93430000000000002</v>
      </c>
      <c r="W445" s="1635">
        <f t="shared" si="211"/>
        <v>0.53969378942707258</v>
      </c>
      <c r="X445" s="30">
        <v>371400</v>
      </c>
      <c r="Y445" s="30">
        <f t="shared" si="184"/>
        <v>412901</v>
      </c>
      <c r="Z445" s="30">
        <f t="shared" si="185"/>
        <v>0</v>
      </c>
      <c r="AA445" s="30">
        <v>900</v>
      </c>
      <c r="AB445" s="30">
        <v>915</v>
      </c>
      <c r="AC445" s="30">
        <v>915</v>
      </c>
      <c r="AD445" s="30">
        <v>0.92700000000000005</v>
      </c>
      <c r="AE445" s="1635">
        <f t="shared" si="212"/>
        <v>0.57105888317093156</v>
      </c>
      <c r="AF445" s="30">
        <v>348750</v>
      </c>
      <c r="AG445" s="30">
        <f t="shared" si="186"/>
        <v>366425</v>
      </c>
      <c r="AH445" s="30">
        <f t="shared" si="187"/>
        <v>0</v>
      </c>
      <c r="AI445" s="30">
        <v>900</v>
      </c>
      <c r="AJ445" s="30">
        <v>840</v>
      </c>
      <c r="AK445" s="30">
        <v>840</v>
      </c>
      <c r="AL445" s="30">
        <v>0.95960000000000001</v>
      </c>
      <c r="AM445" s="1635">
        <f t="shared" si="213"/>
        <v>0.45746987832231684</v>
      </c>
      <c r="AN445" s="30">
        <v>274350</v>
      </c>
      <c r="AO445" s="30">
        <f t="shared" si="188"/>
        <v>359827</v>
      </c>
      <c r="AP445" s="30">
        <f t="shared" si="189"/>
        <v>0</v>
      </c>
      <c r="AQ445" s="30">
        <v>900</v>
      </c>
      <c r="AR445" s="30">
        <v>480</v>
      </c>
      <c r="AS445" s="30">
        <v>720</v>
      </c>
      <c r="AT445" s="30">
        <v>0.97919999999999996</v>
      </c>
      <c r="AU445" s="1635">
        <f t="shared" si="201"/>
        <v>0.44396223711258698</v>
      </c>
      <c r="AV445" s="30">
        <v>155250</v>
      </c>
      <c r="AW445" s="30">
        <f t="shared" si="190"/>
        <v>209815</v>
      </c>
      <c r="AX445" s="30">
        <f t="shared" si="191"/>
        <v>0</v>
      </c>
      <c r="AY445" s="30">
        <v>900</v>
      </c>
      <c r="AZ445" s="30">
        <v>645</v>
      </c>
      <c r="BA445" s="30">
        <v>720</v>
      </c>
      <c r="BB445" s="30">
        <v>0.99039999999999995</v>
      </c>
      <c r="BC445" s="1635">
        <f t="shared" si="204"/>
        <v>0.43701185123960046</v>
      </c>
      <c r="BD445" s="30">
        <v>201000</v>
      </c>
      <c r="BE445" s="30">
        <f t="shared" si="193"/>
        <v>275965</v>
      </c>
      <c r="BF445" s="30">
        <f t="shared" si="194"/>
        <v>0</v>
      </c>
      <c r="BG445" s="30">
        <v>900</v>
      </c>
      <c r="BH445" s="30">
        <v>630</v>
      </c>
      <c r="BI445" s="30">
        <v>720</v>
      </c>
      <c r="BJ445" s="30">
        <v>0.98280000000000001</v>
      </c>
      <c r="BK445" s="1635">
        <f t="shared" si="205"/>
        <v>0.48257056705597412</v>
      </c>
      <c r="BL445" s="30">
        <v>222300</v>
      </c>
      <c r="BM445" s="30">
        <f t="shared" si="195"/>
        <v>276395</v>
      </c>
      <c r="BN445" s="30">
        <f t="shared" si="196"/>
        <v>0</v>
      </c>
    </row>
    <row r="446" spans="1:66">
      <c r="A446" t="s">
        <v>3008</v>
      </c>
      <c r="B446">
        <v>6130</v>
      </c>
      <c r="C446">
        <v>9</v>
      </c>
      <c r="D446" s="30">
        <v>440</v>
      </c>
      <c r="E446" s="30" t="s">
        <v>3389</v>
      </c>
      <c r="F446" s="30" t="s">
        <v>799</v>
      </c>
      <c r="G446" s="30" t="s">
        <v>2143</v>
      </c>
      <c r="H446" s="30" t="s">
        <v>2142</v>
      </c>
      <c r="I446" s="30">
        <v>11</v>
      </c>
      <c r="J446" s="30">
        <v>900</v>
      </c>
      <c r="K446" s="30">
        <v>900</v>
      </c>
      <c r="L446" s="30">
        <v>360</v>
      </c>
      <c r="M446" s="30">
        <v>720</v>
      </c>
      <c r="N446" s="30">
        <v>0.97440000000000004</v>
      </c>
      <c r="O446" s="1635">
        <f t="shared" si="210"/>
        <v>0.15045662794704939</v>
      </c>
      <c r="P446" s="30">
        <v>38000</v>
      </c>
      <c r="Q446" s="30">
        <f t="shared" si="182"/>
        <v>151539</v>
      </c>
      <c r="R446" s="30">
        <f t="shared" si="183"/>
        <v>0</v>
      </c>
      <c r="S446" s="30">
        <v>900</v>
      </c>
      <c r="T446" s="30">
        <v>360</v>
      </c>
      <c r="U446" s="30">
        <v>720</v>
      </c>
      <c r="V446" s="30">
        <v>0.96889999999999998</v>
      </c>
      <c r="W446" s="1635">
        <f t="shared" si="211"/>
        <v>0.14905003185693957</v>
      </c>
      <c r="X446" s="30">
        <v>38680</v>
      </c>
      <c r="Y446" s="30">
        <f t="shared" si="184"/>
        <v>155706</v>
      </c>
      <c r="Z446" s="30">
        <f t="shared" si="185"/>
        <v>0</v>
      </c>
      <c r="AA446" s="30">
        <v>900</v>
      </c>
      <c r="AB446" s="30">
        <v>352</v>
      </c>
      <c r="AC446" s="30">
        <v>720</v>
      </c>
      <c r="AD446" s="30">
        <v>0.97509999999999997</v>
      </c>
      <c r="AE446" s="1635">
        <f t="shared" si="212"/>
        <v>0.22822057100592638</v>
      </c>
      <c r="AF446" s="30">
        <v>56400</v>
      </c>
      <c r="AG446" s="30">
        <f t="shared" si="186"/>
        <v>148278</v>
      </c>
      <c r="AH446" s="30">
        <f t="shared" si="187"/>
        <v>0</v>
      </c>
      <c r="AI446" s="30">
        <v>900</v>
      </c>
      <c r="AJ446" s="30">
        <v>368</v>
      </c>
      <c r="AK446" s="30">
        <v>720</v>
      </c>
      <c r="AL446" s="30">
        <v>0.97619999999999996</v>
      </c>
      <c r="AM446" s="1635">
        <f t="shared" si="213"/>
        <v>0.22718110381928613</v>
      </c>
      <c r="AN446" s="30">
        <v>60720</v>
      </c>
      <c r="AO446" s="30">
        <f t="shared" si="188"/>
        <v>160365</v>
      </c>
      <c r="AP446" s="30">
        <f t="shared" si="189"/>
        <v>0</v>
      </c>
      <c r="AQ446" s="30">
        <v>900</v>
      </c>
      <c r="AR446" s="30">
        <v>416</v>
      </c>
      <c r="AS446" s="30">
        <v>720</v>
      </c>
      <c r="AT446" s="30">
        <v>0.98119999999999996</v>
      </c>
      <c r="AU446" s="1635">
        <f t="shared" si="201"/>
        <v>0.26079627012651746</v>
      </c>
      <c r="AV446" s="30">
        <v>79200</v>
      </c>
      <c r="AW446" s="30">
        <f t="shared" si="190"/>
        <v>182211</v>
      </c>
      <c r="AX446" s="30">
        <f t="shared" si="191"/>
        <v>0</v>
      </c>
      <c r="AY446" s="30">
        <v>900</v>
      </c>
      <c r="AZ446" s="30">
        <v>488</v>
      </c>
      <c r="BA446" s="30">
        <v>720</v>
      </c>
      <c r="BB446" s="30">
        <v>0.98580000000000001</v>
      </c>
      <c r="BC446" s="1635">
        <f t="shared" si="204"/>
        <v>0.29598347536844688</v>
      </c>
      <c r="BD446" s="30">
        <v>102520</v>
      </c>
      <c r="BE446" s="30">
        <f t="shared" si="193"/>
        <v>207822</v>
      </c>
      <c r="BF446" s="30">
        <f t="shared" si="194"/>
        <v>0</v>
      </c>
      <c r="BG446" s="30">
        <v>900</v>
      </c>
      <c r="BH446" s="30">
        <v>472</v>
      </c>
      <c r="BI446" s="30">
        <v>720</v>
      </c>
      <c r="BJ446" s="30">
        <v>0.9859</v>
      </c>
      <c r="BK446" s="1635">
        <f t="shared" si="205"/>
        <v>0.31517847984261704</v>
      </c>
      <c r="BL446" s="30">
        <v>109120</v>
      </c>
      <c r="BM446" s="30">
        <f t="shared" si="195"/>
        <v>207730</v>
      </c>
      <c r="BN446" s="30">
        <f t="shared" si="196"/>
        <v>0</v>
      </c>
    </row>
    <row r="447" spans="1:66">
      <c r="A447" t="s">
        <v>4127</v>
      </c>
      <c r="B447">
        <v>6110</v>
      </c>
      <c r="C447">
        <v>92</v>
      </c>
      <c r="D447" s="30">
        <v>441</v>
      </c>
      <c r="E447" s="30" t="s">
        <v>4128</v>
      </c>
      <c r="F447" s="30" t="s">
        <v>4129</v>
      </c>
      <c r="G447" s="30" t="s">
        <v>2143</v>
      </c>
      <c r="H447" s="30" t="s">
        <v>2142</v>
      </c>
      <c r="I447" s="30">
        <v>33</v>
      </c>
      <c r="J447" s="30">
        <v>950</v>
      </c>
      <c r="K447" s="30">
        <v>0</v>
      </c>
      <c r="L447" s="30">
        <v>0</v>
      </c>
      <c r="M447" s="30">
        <v>0</v>
      </c>
      <c r="N447" s="30">
        <v>0</v>
      </c>
      <c r="O447" s="1635">
        <v>0</v>
      </c>
      <c r="P447" s="30">
        <v>0</v>
      </c>
      <c r="Q447" s="30">
        <f t="shared" si="182"/>
        <v>0</v>
      </c>
      <c r="R447" s="30">
        <f t="shared" si="183"/>
        <v>0</v>
      </c>
      <c r="S447" s="30">
        <v>0</v>
      </c>
      <c r="T447" s="30">
        <v>0</v>
      </c>
      <c r="U447" s="30">
        <v>0</v>
      </c>
      <c r="V447" s="30">
        <v>0</v>
      </c>
      <c r="W447" s="1635">
        <v>0</v>
      </c>
      <c r="X447" s="30">
        <v>0</v>
      </c>
      <c r="Y447" s="30">
        <f t="shared" si="184"/>
        <v>0</v>
      </c>
      <c r="Z447" s="30">
        <f t="shared" si="185"/>
        <v>0</v>
      </c>
      <c r="AA447" s="30">
        <v>0</v>
      </c>
      <c r="AB447" s="30">
        <v>0</v>
      </c>
      <c r="AC447" s="30">
        <v>0</v>
      </c>
      <c r="AD447" s="30">
        <v>0</v>
      </c>
      <c r="AE447" s="1635">
        <v>0</v>
      </c>
      <c r="AF447" s="30">
        <v>0</v>
      </c>
      <c r="AG447" s="30">
        <f t="shared" si="186"/>
        <v>0</v>
      </c>
      <c r="AH447" s="30">
        <f t="shared" si="187"/>
        <v>0</v>
      </c>
      <c r="AI447" s="30">
        <v>0</v>
      </c>
      <c r="AJ447" s="30">
        <v>0</v>
      </c>
      <c r="AK447" s="30">
        <v>0</v>
      </c>
      <c r="AL447" s="30">
        <v>0</v>
      </c>
      <c r="AM447" s="1635">
        <v>0</v>
      </c>
      <c r="AN447" s="30">
        <v>0</v>
      </c>
      <c r="AO447" s="30">
        <f t="shared" si="188"/>
        <v>0</v>
      </c>
      <c r="AP447" s="30">
        <f t="shared" si="189"/>
        <v>0</v>
      </c>
      <c r="AQ447" s="30">
        <v>950</v>
      </c>
      <c r="AR447" s="30">
        <v>162</v>
      </c>
      <c r="AS447" s="30">
        <v>98.06</v>
      </c>
      <c r="AT447" s="30">
        <v>0.871</v>
      </c>
      <c r="AU447" s="1635">
        <f t="shared" si="201"/>
        <v>4.629458168215992E-2</v>
      </c>
      <c r="AV447" s="30">
        <v>4860</v>
      </c>
      <c r="AW447" s="30">
        <f t="shared" si="190"/>
        <v>62988</v>
      </c>
      <c r="AX447" s="30">
        <f t="shared" si="191"/>
        <v>0</v>
      </c>
      <c r="AY447" s="30">
        <v>950</v>
      </c>
      <c r="AZ447" s="30">
        <v>180</v>
      </c>
      <c r="BA447" s="30">
        <v>760</v>
      </c>
      <c r="BB447" s="30">
        <v>0.86899999999999999</v>
      </c>
      <c r="BC447" s="1635">
        <f t="shared" si="204"/>
        <v>0.23334611942206882</v>
      </c>
      <c r="BD447" s="30">
        <v>26280</v>
      </c>
      <c r="BE447" s="30">
        <f t="shared" si="193"/>
        <v>67573</v>
      </c>
      <c r="BF447" s="30">
        <f t="shared" si="194"/>
        <v>0</v>
      </c>
      <c r="BG447" s="30">
        <v>950</v>
      </c>
      <c r="BH447" s="30">
        <v>198</v>
      </c>
      <c r="BI447" s="30">
        <v>760</v>
      </c>
      <c r="BJ447" s="30">
        <v>0.873</v>
      </c>
      <c r="BK447" s="1635">
        <f t="shared" si="205"/>
        <v>0.29812592167098317</v>
      </c>
      <c r="BL447" s="30">
        <v>38340</v>
      </c>
      <c r="BM447" s="30">
        <f t="shared" si="195"/>
        <v>77162</v>
      </c>
      <c r="BN447" s="30">
        <f t="shared" si="196"/>
        <v>0</v>
      </c>
    </row>
    <row r="448" spans="1:66">
      <c r="A448" t="s">
        <v>3010</v>
      </c>
      <c r="B448">
        <v>1230</v>
      </c>
      <c r="C448">
        <v>55</v>
      </c>
      <c r="D448" s="30">
        <v>442</v>
      </c>
      <c r="E448" s="30" t="s">
        <v>3391</v>
      </c>
      <c r="F448" s="30" t="s">
        <v>1504</v>
      </c>
      <c r="G448" s="30" t="s">
        <v>2143</v>
      </c>
      <c r="H448" s="30" t="s">
        <v>2142</v>
      </c>
      <c r="I448" s="30">
        <v>33</v>
      </c>
      <c r="J448" s="30">
        <v>1000</v>
      </c>
      <c r="K448" s="30">
        <v>1000</v>
      </c>
      <c r="L448" s="30">
        <v>615</v>
      </c>
      <c r="M448" s="30">
        <v>800</v>
      </c>
      <c r="N448" s="30">
        <v>0.99550000000000005</v>
      </c>
      <c r="O448" s="1635">
        <f t="shared" ref="O448:O453" si="214">(P448/(24*30*L448*N448))</f>
        <v>0.82178747452969247</v>
      </c>
      <c r="P448" s="30">
        <v>362250</v>
      </c>
      <c r="Q448" s="30">
        <f t="shared" si="182"/>
        <v>264484</v>
      </c>
      <c r="R448" s="30">
        <f t="shared" si="183"/>
        <v>97766</v>
      </c>
      <c r="S448" s="30">
        <v>1000</v>
      </c>
      <c r="T448" s="30">
        <v>630</v>
      </c>
      <c r="U448" s="30">
        <v>800</v>
      </c>
      <c r="V448" s="30">
        <v>0.99629999999999996</v>
      </c>
      <c r="W448" s="1635">
        <f t="shared" ref="W448:W453" si="215">(X448/(24*31*T448*V448))</f>
        <v>0.86597934117627962</v>
      </c>
      <c r="X448" s="30">
        <v>404400</v>
      </c>
      <c r="Y448" s="30">
        <f t="shared" si="184"/>
        <v>280191</v>
      </c>
      <c r="Z448" s="30">
        <f t="shared" si="185"/>
        <v>124209</v>
      </c>
      <c r="AA448" s="30">
        <v>1000</v>
      </c>
      <c r="AB448" s="30">
        <v>660</v>
      </c>
      <c r="AC448" s="30">
        <v>800</v>
      </c>
      <c r="AD448" s="30">
        <v>0.99350000000000005</v>
      </c>
      <c r="AE448" s="1635">
        <f>(AF448/(24*30*AB448*AD448))</f>
        <v>0.73171320654964334</v>
      </c>
      <c r="AF448" s="30">
        <v>345450</v>
      </c>
      <c r="AG448" s="30">
        <f t="shared" si="186"/>
        <v>283267</v>
      </c>
      <c r="AH448" s="30">
        <f t="shared" si="187"/>
        <v>62183</v>
      </c>
      <c r="AI448" s="30">
        <v>1000</v>
      </c>
      <c r="AJ448" s="30">
        <v>630</v>
      </c>
      <c r="AK448" s="30">
        <v>800</v>
      </c>
      <c r="AL448" s="30">
        <v>0.99260000000000004</v>
      </c>
      <c r="AM448" s="1635">
        <f t="shared" ref="AM448:AM453" si="216">(AN448/(24*31*AJ448*AL448))</f>
        <v>0.43202442570670685</v>
      </c>
      <c r="AN448" s="30">
        <v>201000</v>
      </c>
      <c r="AO448" s="30">
        <f t="shared" si="188"/>
        <v>279151</v>
      </c>
      <c r="AP448" s="30">
        <f t="shared" si="189"/>
        <v>0</v>
      </c>
      <c r="AQ448" s="30">
        <v>1000</v>
      </c>
      <c r="AR448" s="30">
        <v>600</v>
      </c>
      <c r="AS448" s="30">
        <v>800</v>
      </c>
      <c r="AT448" s="30">
        <v>0.98570000000000002</v>
      </c>
      <c r="AU448" s="1635">
        <f t="shared" si="201"/>
        <v>0.28123946630362573</v>
      </c>
      <c r="AV448" s="30">
        <v>123750</v>
      </c>
      <c r="AW448" s="30">
        <f t="shared" si="190"/>
        <v>264010</v>
      </c>
      <c r="AX448" s="30">
        <f t="shared" si="191"/>
        <v>0</v>
      </c>
      <c r="AY448" s="30">
        <v>1000</v>
      </c>
      <c r="AZ448" s="30">
        <v>675</v>
      </c>
      <c r="BA448" s="30">
        <v>800</v>
      </c>
      <c r="BB448" s="30">
        <v>0.9889</v>
      </c>
      <c r="BC448" s="1635">
        <f t="shared" si="204"/>
        <v>0.41603777235961142</v>
      </c>
      <c r="BD448" s="30">
        <v>199950</v>
      </c>
      <c r="BE448" s="30">
        <f t="shared" si="193"/>
        <v>288363</v>
      </c>
      <c r="BF448" s="30">
        <f t="shared" si="194"/>
        <v>0</v>
      </c>
      <c r="BG448" s="30">
        <v>1000</v>
      </c>
      <c r="BH448" s="30">
        <v>645</v>
      </c>
      <c r="BI448" s="30">
        <v>800</v>
      </c>
      <c r="BJ448" s="30">
        <v>0.99260000000000004</v>
      </c>
      <c r="BK448" s="1635">
        <f t="shared" si="205"/>
        <v>0.63517037832901702</v>
      </c>
      <c r="BL448" s="30">
        <v>302550</v>
      </c>
      <c r="BM448" s="30">
        <f t="shared" si="195"/>
        <v>285797</v>
      </c>
      <c r="BN448" s="30">
        <f t="shared" si="196"/>
        <v>16753</v>
      </c>
    </row>
    <row r="449" spans="1:66">
      <c r="A449" t="s">
        <v>3392</v>
      </c>
      <c r="B449">
        <v>1230</v>
      </c>
      <c r="C449">
        <v>93</v>
      </c>
      <c r="D449" s="30">
        <v>443</v>
      </c>
      <c r="E449" s="30" t="s">
        <v>3393</v>
      </c>
      <c r="F449" s="30" t="s">
        <v>3394</v>
      </c>
      <c r="G449" s="30" t="s">
        <v>2143</v>
      </c>
      <c r="H449" s="30" t="s">
        <v>2142</v>
      </c>
      <c r="I449" s="30">
        <v>33</v>
      </c>
      <c r="J449" s="30">
        <v>1000</v>
      </c>
      <c r="K449" s="30">
        <v>1000</v>
      </c>
      <c r="L449" s="30">
        <v>645</v>
      </c>
      <c r="M449" s="30">
        <v>800</v>
      </c>
      <c r="N449" s="30">
        <v>0.9839</v>
      </c>
      <c r="O449" s="1635">
        <f t="shared" si="214"/>
        <v>0.50227263595042981</v>
      </c>
      <c r="P449" s="30">
        <v>229500</v>
      </c>
      <c r="Q449" s="30">
        <f t="shared" si="182"/>
        <v>274154</v>
      </c>
      <c r="R449" s="30">
        <f t="shared" si="183"/>
        <v>0</v>
      </c>
      <c r="S449" s="30">
        <v>1000</v>
      </c>
      <c r="T449" s="30">
        <v>630</v>
      </c>
      <c r="U449" s="30">
        <v>800</v>
      </c>
      <c r="V449" s="30">
        <v>0.98699999999999999</v>
      </c>
      <c r="W449" s="1635">
        <f t="shared" si="215"/>
        <v>0.51618298505248206</v>
      </c>
      <c r="X449" s="30">
        <v>238800</v>
      </c>
      <c r="Y449" s="30">
        <f t="shared" si="184"/>
        <v>277576</v>
      </c>
      <c r="Z449" s="30">
        <f t="shared" si="185"/>
        <v>0</v>
      </c>
      <c r="AA449" s="30">
        <v>1000</v>
      </c>
      <c r="AB449" s="30">
        <v>630</v>
      </c>
      <c r="AC449" s="30">
        <v>800</v>
      </c>
      <c r="AD449" s="30">
        <v>0.99050000000000005</v>
      </c>
      <c r="AE449" s="1635">
        <f>(AF449/(24*30*AB449*AD449))</f>
        <v>0.48543170703695687</v>
      </c>
      <c r="AF449" s="30">
        <v>218100</v>
      </c>
      <c r="AG449" s="30">
        <f t="shared" si="186"/>
        <v>269574</v>
      </c>
      <c r="AH449" s="30">
        <f t="shared" si="187"/>
        <v>0</v>
      </c>
      <c r="AI449" s="30">
        <v>1000</v>
      </c>
      <c r="AJ449" s="30">
        <v>660</v>
      </c>
      <c r="AK449" s="30">
        <v>800</v>
      </c>
      <c r="AL449" s="30">
        <v>0.98170000000000002</v>
      </c>
      <c r="AM449" s="1635">
        <f t="shared" si="216"/>
        <v>0.51747318051326574</v>
      </c>
      <c r="AN449" s="30">
        <v>249450</v>
      </c>
      <c r="AO449" s="30">
        <f t="shared" si="188"/>
        <v>289232</v>
      </c>
      <c r="AP449" s="30">
        <f t="shared" si="189"/>
        <v>0</v>
      </c>
      <c r="AQ449" s="30">
        <v>1000</v>
      </c>
      <c r="AR449" s="30">
        <v>645</v>
      </c>
      <c r="AS449" s="30">
        <v>800</v>
      </c>
      <c r="AT449" s="30">
        <v>0.98329999999999995</v>
      </c>
      <c r="AU449" s="1635">
        <f t="shared" si="201"/>
        <v>0.50416855205360378</v>
      </c>
      <c r="AV449" s="30">
        <v>237900</v>
      </c>
      <c r="AW449" s="30">
        <f t="shared" si="190"/>
        <v>283120</v>
      </c>
      <c r="AX449" s="30">
        <f t="shared" si="191"/>
        <v>0</v>
      </c>
      <c r="AY449" s="30">
        <v>1000</v>
      </c>
      <c r="AZ449" s="30">
        <v>660</v>
      </c>
      <c r="BA449" s="30">
        <v>800</v>
      </c>
      <c r="BB449" s="30">
        <v>0.98270000000000002</v>
      </c>
      <c r="BC449" s="1635">
        <f t="shared" si="204"/>
        <v>0.34691064506878078</v>
      </c>
      <c r="BD449" s="30">
        <v>162000</v>
      </c>
      <c r="BE449" s="30">
        <f t="shared" si="193"/>
        <v>280187</v>
      </c>
      <c r="BF449" s="30">
        <f t="shared" si="194"/>
        <v>0</v>
      </c>
      <c r="BG449" s="30">
        <v>1000</v>
      </c>
      <c r="BH449" s="30">
        <v>585</v>
      </c>
      <c r="BI449" s="30">
        <v>800</v>
      </c>
      <c r="BJ449" s="30">
        <v>0.98540000000000005</v>
      </c>
      <c r="BK449" s="1635">
        <f t="shared" si="205"/>
        <v>0.54175299040655822</v>
      </c>
      <c r="BL449" s="30">
        <v>232350</v>
      </c>
      <c r="BM449" s="30">
        <f t="shared" si="195"/>
        <v>257331</v>
      </c>
      <c r="BN449" s="30">
        <f t="shared" si="196"/>
        <v>0</v>
      </c>
    </row>
    <row r="450" spans="1:66">
      <c r="A450" t="s">
        <v>3850</v>
      </c>
      <c r="B450">
        <v>1230</v>
      </c>
      <c r="C450">
        <v>105</v>
      </c>
      <c r="D450" s="30">
        <v>444</v>
      </c>
      <c r="E450" s="30" t="s">
        <v>3851</v>
      </c>
      <c r="F450" s="30" t="s">
        <v>3852</v>
      </c>
      <c r="G450" s="30" t="s">
        <v>2143</v>
      </c>
      <c r="H450" s="30" t="s">
        <v>2142</v>
      </c>
      <c r="I450" s="30">
        <v>33</v>
      </c>
      <c r="J450" s="30">
        <v>1000</v>
      </c>
      <c r="K450" s="30">
        <v>1000</v>
      </c>
      <c r="L450" s="30">
        <v>696</v>
      </c>
      <c r="M450" s="30">
        <v>800</v>
      </c>
      <c r="N450" s="30">
        <v>0.98399999999999999</v>
      </c>
      <c r="O450" s="1635">
        <f t="shared" si="214"/>
        <v>0.28521477743513068</v>
      </c>
      <c r="P450" s="30">
        <v>140640</v>
      </c>
      <c r="Q450" s="30">
        <f t="shared" si="182"/>
        <v>295861</v>
      </c>
      <c r="R450" s="30">
        <f t="shared" si="183"/>
        <v>0</v>
      </c>
      <c r="S450" s="30">
        <v>1000</v>
      </c>
      <c r="T450" s="30">
        <v>684</v>
      </c>
      <c r="U450" s="30">
        <v>800</v>
      </c>
      <c r="V450" s="30">
        <v>0.9929</v>
      </c>
      <c r="W450" s="1635">
        <f t="shared" si="215"/>
        <v>0.49706813869892952</v>
      </c>
      <c r="X450" s="30">
        <v>251160</v>
      </c>
      <c r="Y450" s="30">
        <f t="shared" si="184"/>
        <v>303170</v>
      </c>
      <c r="Z450" s="30">
        <f t="shared" si="185"/>
        <v>0</v>
      </c>
      <c r="AA450" s="30">
        <v>1000</v>
      </c>
      <c r="AB450" s="30">
        <v>660</v>
      </c>
      <c r="AC450" s="30">
        <v>800</v>
      </c>
      <c r="AD450" s="30">
        <v>0.99160000000000004</v>
      </c>
      <c r="AE450" s="1635">
        <f>(AF450/(24*30*AB450*AD450))</f>
        <v>0.60202672142970648</v>
      </c>
      <c r="AF450" s="30">
        <v>283680</v>
      </c>
      <c r="AG450" s="30">
        <f t="shared" si="186"/>
        <v>282725</v>
      </c>
      <c r="AH450" s="30">
        <f t="shared" si="187"/>
        <v>955</v>
      </c>
      <c r="AI450" s="30">
        <v>1000</v>
      </c>
      <c r="AJ450" s="30">
        <v>732</v>
      </c>
      <c r="AK450" s="30">
        <v>800</v>
      </c>
      <c r="AL450" s="30">
        <v>0.97850000000000004</v>
      </c>
      <c r="AM450" s="1635">
        <f t="shared" si="216"/>
        <v>0.48054140578042215</v>
      </c>
      <c r="AN450" s="30">
        <v>256080</v>
      </c>
      <c r="AO450" s="30">
        <f t="shared" si="188"/>
        <v>319739</v>
      </c>
      <c r="AP450" s="30">
        <f t="shared" si="189"/>
        <v>0</v>
      </c>
      <c r="AQ450" s="30">
        <v>1000</v>
      </c>
      <c r="AR450" s="30">
        <v>684</v>
      </c>
      <c r="AS450" s="30">
        <v>800</v>
      </c>
      <c r="AT450" s="30">
        <v>0.96479999999999999</v>
      </c>
      <c r="AU450" s="1635">
        <f t="shared" si="201"/>
        <v>0.47586182462522325</v>
      </c>
      <c r="AV450" s="30">
        <v>233640</v>
      </c>
      <c r="AW450" s="30">
        <f t="shared" si="190"/>
        <v>294590</v>
      </c>
      <c r="AX450" s="30">
        <f t="shared" si="191"/>
        <v>0</v>
      </c>
      <c r="AY450" s="30">
        <v>1000</v>
      </c>
      <c r="AZ450" s="30">
        <v>696</v>
      </c>
      <c r="BA450" s="30">
        <v>800</v>
      </c>
      <c r="BB450" s="30">
        <v>0.94699999999999995</v>
      </c>
      <c r="BC450" s="1635">
        <f t="shared" si="204"/>
        <v>0.35704604579090254</v>
      </c>
      <c r="BD450" s="30">
        <v>169440</v>
      </c>
      <c r="BE450" s="30">
        <f t="shared" si="193"/>
        <v>284736</v>
      </c>
      <c r="BF450" s="30">
        <f t="shared" si="194"/>
        <v>0</v>
      </c>
      <c r="BG450" s="30">
        <v>1000</v>
      </c>
      <c r="BH450" s="30">
        <v>624</v>
      </c>
      <c r="BI450" s="30">
        <v>800</v>
      </c>
      <c r="BJ450" s="30">
        <v>0.9456</v>
      </c>
      <c r="BK450" s="1635">
        <f t="shared" si="205"/>
        <v>0.34660554862781812</v>
      </c>
      <c r="BL450" s="30">
        <v>152160</v>
      </c>
      <c r="BM450" s="30">
        <f t="shared" si="195"/>
        <v>263400</v>
      </c>
      <c r="BN450" s="30">
        <f t="shared" si="196"/>
        <v>0</v>
      </c>
    </row>
    <row r="451" spans="1:66">
      <c r="A451" t="s">
        <v>3767</v>
      </c>
      <c r="B451">
        <v>6130</v>
      </c>
      <c r="C451">
        <v>24</v>
      </c>
      <c r="D451" s="30">
        <v>445</v>
      </c>
      <c r="E451" s="30" t="s">
        <v>3768</v>
      </c>
      <c r="F451" s="30" t="s">
        <v>3769</v>
      </c>
      <c r="G451" s="30" t="s">
        <v>2143</v>
      </c>
      <c r="H451" s="30" t="s">
        <v>1439</v>
      </c>
      <c r="I451" s="30">
        <v>33</v>
      </c>
      <c r="J451" s="30">
        <v>1000</v>
      </c>
      <c r="K451" s="30">
        <v>1000</v>
      </c>
      <c r="L451" s="30">
        <v>570</v>
      </c>
      <c r="M451" s="30">
        <v>800</v>
      </c>
      <c r="N451" s="30">
        <v>0.92330000000000001</v>
      </c>
      <c r="O451" s="1635">
        <f t="shared" si="214"/>
        <v>0.25730867477006897</v>
      </c>
      <c r="P451" s="30">
        <v>97500</v>
      </c>
      <c r="Q451" s="30">
        <f t="shared" si="182"/>
        <v>227353</v>
      </c>
      <c r="R451" s="30">
        <f t="shared" si="183"/>
        <v>0</v>
      </c>
      <c r="S451" s="30">
        <v>1000</v>
      </c>
      <c r="T451" s="30">
        <v>630</v>
      </c>
      <c r="U451" s="30">
        <v>800</v>
      </c>
      <c r="V451" s="30">
        <v>0.92269999999999996</v>
      </c>
      <c r="W451" s="1635">
        <f t="shared" si="215"/>
        <v>0.29827421039047508</v>
      </c>
      <c r="X451" s="30">
        <v>129000</v>
      </c>
      <c r="Y451" s="30">
        <f t="shared" si="184"/>
        <v>259493</v>
      </c>
      <c r="Z451" s="30">
        <f t="shared" si="185"/>
        <v>0</v>
      </c>
      <c r="AA451" s="30">
        <v>1000</v>
      </c>
      <c r="AB451" s="30">
        <v>720</v>
      </c>
      <c r="AC451" s="30">
        <v>800</v>
      </c>
      <c r="AD451" s="30">
        <v>0.91290000000000004</v>
      </c>
      <c r="AE451" s="1635">
        <f>(AF451/(24*30*AB451*AD451))</f>
        <v>0.21933561340944405</v>
      </c>
      <c r="AF451" s="30">
        <v>103800</v>
      </c>
      <c r="AG451" s="30">
        <f t="shared" si="186"/>
        <v>283948</v>
      </c>
      <c r="AH451" s="30">
        <f t="shared" si="187"/>
        <v>0</v>
      </c>
      <c r="AI451" s="30">
        <v>1000</v>
      </c>
      <c r="AJ451" s="30">
        <v>480</v>
      </c>
      <c r="AK451" s="30">
        <v>800</v>
      </c>
      <c r="AL451" s="30">
        <v>0.84540000000000004</v>
      </c>
      <c r="AM451" s="1635">
        <f t="shared" si="216"/>
        <v>0.24444431725390536</v>
      </c>
      <c r="AN451" s="30">
        <v>73800</v>
      </c>
      <c r="AO451" s="30">
        <f t="shared" si="188"/>
        <v>181146</v>
      </c>
      <c r="AP451" s="30">
        <f t="shared" si="189"/>
        <v>0</v>
      </c>
      <c r="AQ451" s="30">
        <v>1000</v>
      </c>
      <c r="AR451" s="30">
        <v>330</v>
      </c>
      <c r="AS451" s="30">
        <v>800</v>
      </c>
      <c r="AT451" s="30">
        <v>0.8367</v>
      </c>
      <c r="AU451" s="1635">
        <f t="shared" si="201"/>
        <v>0.29937702707454844</v>
      </c>
      <c r="AV451" s="30">
        <v>61500</v>
      </c>
      <c r="AW451" s="30">
        <f t="shared" si="190"/>
        <v>123256</v>
      </c>
      <c r="AX451" s="30">
        <f t="shared" si="191"/>
        <v>0</v>
      </c>
      <c r="AY451" s="30">
        <v>1000</v>
      </c>
      <c r="AZ451" s="30">
        <v>420</v>
      </c>
      <c r="BA451" s="30">
        <v>800</v>
      </c>
      <c r="BB451" s="30">
        <v>0.875</v>
      </c>
      <c r="BC451" s="1635">
        <f t="shared" si="204"/>
        <v>0.26190476190476192</v>
      </c>
      <c r="BD451" s="30">
        <v>69300</v>
      </c>
      <c r="BE451" s="30">
        <f t="shared" si="193"/>
        <v>158760</v>
      </c>
      <c r="BF451" s="30">
        <f t="shared" si="194"/>
        <v>0</v>
      </c>
      <c r="BG451" s="30">
        <v>1000</v>
      </c>
      <c r="BH451" s="30">
        <v>360</v>
      </c>
      <c r="BI451" s="30">
        <v>800</v>
      </c>
      <c r="BJ451" s="30">
        <v>0.7621</v>
      </c>
      <c r="BK451" s="1635">
        <f t="shared" si="205"/>
        <v>0.27777660200380105</v>
      </c>
      <c r="BL451" s="30">
        <v>56700</v>
      </c>
      <c r="BM451" s="30">
        <f t="shared" si="195"/>
        <v>122473</v>
      </c>
      <c r="BN451" s="30">
        <f t="shared" si="196"/>
        <v>0</v>
      </c>
    </row>
    <row r="452" spans="1:66">
      <c r="A452" t="s">
        <v>2854</v>
      </c>
      <c r="B452">
        <v>6220</v>
      </c>
      <c r="C452">
        <v>129</v>
      </c>
      <c r="D452" s="30">
        <v>446</v>
      </c>
      <c r="E452" s="30" t="s">
        <v>3242</v>
      </c>
      <c r="F452" s="30" t="s">
        <v>796</v>
      </c>
      <c r="G452" s="30" t="s">
        <v>2143</v>
      </c>
      <c r="H452" s="30" t="s">
        <v>2142</v>
      </c>
      <c r="I452" s="30">
        <v>33</v>
      </c>
      <c r="J452" s="30">
        <v>1000</v>
      </c>
      <c r="K452" s="30">
        <v>200</v>
      </c>
      <c r="L452" s="30">
        <v>273</v>
      </c>
      <c r="M452" s="30">
        <v>273</v>
      </c>
      <c r="N452" s="30">
        <v>0.96940000000000004</v>
      </c>
      <c r="O452" s="1635">
        <f t="shared" si="214"/>
        <v>6.974720715178731E-2</v>
      </c>
      <c r="P452" s="30">
        <v>13290</v>
      </c>
      <c r="Q452" s="30">
        <f t="shared" si="182"/>
        <v>114327</v>
      </c>
      <c r="R452" s="30">
        <f t="shared" si="183"/>
        <v>0</v>
      </c>
      <c r="S452" s="30">
        <v>200</v>
      </c>
      <c r="T452" s="30">
        <v>120</v>
      </c>
      <c r="U452" s="30">
        <v>160</v>
      </c>
      <c r="V452" s="30">
        <v>0.92</v>
      </c>
      <c r="W452" s="1635">
        <f t="shared" si="215"/>
        <v>0.42002688172043007</v>
      </c>
      <c r="X452" s="30">
        <v>34500</v>
      </c>
      <c r="Y452" s="30">
        <f t="shared" si="184"/>
        <v>49283</v>
      </c>
      <c r="Z452" s="30">
        <f t="shared" si="185"/>
        <v>0</v>
      </c>
      <c r="AA452" s="30">
        <v>1000</v>
      </c>
      <c r="AB452" s="30">
        <v>861</v>
      </c>
      <c r="AC452" s="30">
        <v>861</v>
      </c>
      <c r="AD452" s="30">
        <v>0.67549999999999999</v>
      </c>
      <c r="AE452" s="1635">
        <f>(AF452/(24*30*AB452*AD452))</f>
        <v>0.24293385579515095</v>
      </c>
      <c r="AF452" s="30">
        <v>101730</v>
      </c>
      <c r="AG452" s="30">
        <f t="shared" si="186"/>
        <v>251254</v>
      </c>
      <c r="AH452" s="30">
        <f t="shared" si="187"/>
        <v>0</v>
      </c>
      <c r="AI452" s="30">
        <v>1000</v>
      </c>
      <c r="AJ452" s="30">
        <v>894</v>
      </c>
      <c r="AK452" s="30">
        <v>894</v>
      </c>
      <c r="AL452" s="30">
        <v>0.75339999999999996</v>
      </c>
      <c r="AM452" s="1635">
        <f t="shared" si="216"/>
        <v>0.27676366812371633</v>
      </c>
      <c r="AN452" s="30">
        <v>138690</v>
      </c>
      <c r="AO452" s="30">
        <f t="shared" si="188"/>
        <v>300668</v>
      </c>
      <c r="AP452" s="30">
        <f t="shared" si="189"/>
        <v>0</v>
      </c>
      <c r="AQ452" s="30">
        <v>1000</v>
      </c>
      <c r="AR452" s="30">
        <v>867</v>
      </c>
      <c r="AS452" s="30">
        <v>867</v>
      </c>
      <c r="AT452" s="30">
        <v>0.7762</v>
      </c>
      <c r="AU452" s="1635">
        <f t="shared" si="201"/>
        <v>0.29221892508359509</v>
      </c>
      <c r="AV452" s="30">
        <v>146310</v>
      </c>
      <c r="AW452" s="30">
        <f t="shared" si="190"/>
        <v>300412</v>
      </c>
      <c r="AX452" s="30">
        <f t="shared" si="191"/>
        <v>0</v>
      </c>
      <c r="AY452" s="30">
        <v>1000</v>
      </c>
      <c r="AZ452" s="30">
        <v>792</v>
      </c>
      <c r="BA452" s="30">
        <v>800</v>
      </c>
      <c r="BB452" s="30">
        <v>0.89610000000000001</v>
      </c>
      <c r="BC452" s="1635">
        <f t="shared" si="204"/>
        <v>0.23196054958693058</v>
      </c>
      <c r="BD452" s="30">
        <v>118530</v>
      </c>
      <c r="BE452" s="30">
        <f t="shared" si="193"/>
        <v>306595</v>
      </c>
      <c r="BF452" s="30">
        <f t="shared" si="194"/>
        <v>0</v>
      </c>
      <c r="BG452" s="30">
        <v>1000</v>
      </c>
      <c r="BH452" s="30">
        <v>867</v>
      </c>
      <c r="BI452" s="30">
        <v>867</v>
      </c>
      <c r="BJ452" s="30">
        <v>0.81169999999999998</v>
      </c>
      <c r="BK452" s="1635">
        <f t="shared" si="205"/>
        <v>0.341491529298032</v>
      </c>
      <c r="BL452" s="30">
        <v>178800</v>
      </c>
      <c r="BM452" s="30">
        <f t="shared" si="195"/>
        <v>314151</v>
      </c>
      <c r="BN452" s="30">
        <f t="shared" si="196"/>
        <v>0</v>
      </c>
    </row>
    <row r="453" spans="1:66" s="1630" customFormat="1" ht="14.4">
      <c r="D453" s="1636">
        <f>+D452</f>
        <v>446</v>
      </c>
      <c r="E453" s="1636"/>
      <c r="F453" s="1637" t="s">
        <v>2220</v>
      </c>
      <c r="G453" s="1636"/>
      <c r="H453" s="1636"/>
      <c r="I453" s="1636"/>
      <c r="J453" s="1636">
        <f>SUM(J7:J452)</f>
        <v>132114.76</v>
      </c>
      <c r="K453" s="1636">
        <f t="shared" ref="K453:R453" si="217">SUM(K7:K452)</f>
        <v>125331.76000000001</v>
      </c>
      <c r="L453" s="1636">
        <f t="shared" si="217"/>
        <v>71242.78</v>
      </c>
      <c r="M453" s="1636">
        <f t="shared" si="217"/>
        <v>107576.20000000006</v>
      </c>
      <c r="N453" s="1636">
        <f>ROUND(AVERAGE(N7:N452),4)</f>
        <v>0.81469999999999998</v>
      </c>
      <c r="O453" s="1638">
        <f t="shared" si="214"/>
        <v>0.40319103742300044</v>
      </c>
      <c r="P453" s="1636">
        <f t="shared" si="217"/>
        <v>16849303</v>
      </c>
      <c r="Q453" s="1636">
        <f t="shared" si="217"/>
        <v>27903233</v>
      </c>
      <c r="R453" s="1636">
        <f t="shared" si="217"/>
        <v>639023</v>
      </c>
      <c r="S453" s="1636">
        <f t="shared" ref="S453" si="218">SUM(S7:S452)</f>
        <v>126654.76000000001</v>
      </c>
      <c r="T453" s="1636">
        <f t="shared" ref="T453:U453" si="219">SUM(T7:T452)</f>
        <v>74169.260000000009</v>
      </c>
      <c r="U453" s="1636">
        <f t="shared" si="219"/>
        <v>110234.38000000005</v>
      </c>
      <c r="V453" s="1636">
        <f t="shared" ref="V453" si="220">ROUND(AVERAGE(V7:V452),4)</f>
        <v>0.82769999999999999</v>
      </c>
      <c r="W453" s="1638">
        <f t="shared" si="215"/>
        <v>0.39883758587998092</v>
      </c>
      <c r="X453" s="1636">
        <f t="shared" ref="X453" si="221">SUM(X7:X452)</f>
        <v>18216541</v>
      </c>
      <c r="Y453" s="1636">
        <f t="shared" ref="Y453:AC453" si="222">SUM(Y7:Y452)</f>
        <v>30036644</v>
      </c>
      <c r="Z453" s="1636">
        <f t="shared" si="222"/>
        <v>462324</v>
      </c>
      <c r="AA453" s="1636">
        <f t="shared" si="222"/>
        <v>128307.76000000001</v>
      </c>
      <c r="AB453" s="1636">
        <f t="shared" si="222"/>
        <v>77503</v>
      </c>
      <c r="AC453" s="1636">
        <f t="shared" si="222"/>
        <v>112634.86</v>
      </c>
      <c r="AD453" s="1636">
        <f t="shared" ref="AD453" si="223">ROUND(AVERAGE(AD7:AD452),4)</f>
        <v>0.83289999999999997</v>
      </c>
      <c r="AE453" s="1638">
        <f t="shared" ref="AE453" si="224">(AF453/(24*30*AB453*AD453))</f>
        <v>0.41716179508467605</v>
      </c>
      <c r="AF453" s="1636">
        <f t="shared" ref="AF453:AK453" si="225">SUM(AF7:AF452)</f>
        <v>19388687</v>
      </c>
      <c r="AG453" s="1636">
        <f t="shared" si="225"/>
        <v>30064518</v>
      </c>
      <c r="AH453" s="1636">
        <f t="shared" si="225"/>
        <v>667467</v>
      </c>
      <c r="AI453" s="1636">
        <f t="shared" si="225"/>
        <v>129269.76000000001</v>
      </c>
      <c r="AJ453" s="1636">
        <f t="shared" si="225"/>
        <v>75936.59</v>
      </c>
      <c r="AK453" s="1636">
        <f t="shared" si="225"/>
        <v>112128.38000000005</v>
      </c>
      <c r="AL453" s="1636">
        <f t="shared" ref="AL453" si="226">ROUND(AVERAGE(AL7:AL452),4)</f>
        <v>0.83579999999999999</v>
      </c>
      <c r="AM453" s="1638">
        <f t="shared" si="216"/>
        <v>0.40013670355594499</v>
      </c>
      <c r="AN453" s="1636">
        <f t="shared" ref="AN453" si="227">SUM(AN7:AN452)</f>
        <v>18894473</v>
      </c>
      <c r="AO453" s="1636">
        <f t="shared" ref="AO453:AS453" si="228">SUM(AO7:AO452)</f>
        <v>30384386</v>
      </c>
      <c r="AP453" s="1636">
        <f t="shared" si="228"/>
        <v>495011</v>
      </c>
      <c r="AQ453" s="1636">
        <f t="shared" si="228"/>
        <v>131814.76</v>
      </c>
      <c r="AR453" s="1636">
        <f t="shared" si="228"/>
        <v>72490.66</v>
      </c>
      <c r="AS453" s="1636">
        <f t="shared" si="228"/>
        <v>112520.77000000005</v>
      </c>
      <c r="AT453" s="1636">
        <f t="shared" ref="AT453" si="229">ROUND(AVERAGE(AT7:AT452),4)</f>
        <v>0.84189999999999998</v>
      </c>
      <c r="AU453" s="1638">
        <f t="shared" si="201"/>
        <v>0.38828508330684858</v>
      </c>
      <c r="AV453" s="1636">
        <f t="shared" ref="AV453" si="230">SUM(AV7:AV452)</f>
        <v>17630564</v>
      </c>
      <c r="AW453" s="1636">
        <f t="shared" ref="AW453:BA453" si="231">SUM(AW7:AW452)</f>
        <v>29095443</v>
      </c>
      <c r="AX453" s="1636">
        <f t="shared" si="231"/>
        <v>524113</v>
      </c>
      <c r="AY453" s="1636">
        <f t="shared" si="231"/>
        <v>132114.76</v>
      </c>
      <c r="AZ453" s="1636">
        <f t="shared" si="231"/>
        <v>71116.509999999995</v>
      </c>
      <c r="BA453" s="1636">
        <f t="shared" si="231"/>
        <v>113458.00000000004</v>
      </c>
      <c r="BB453" s="1636">
        <f t="shared" ref="BB453" si="232">ROUND(AVERAGE(BB7:BB452),4)</f>
        <v>0.83389999999999997</v>
      </c>
      <c r="BC453" s="1638">
        <f t="shared" si="204"/>
        <v>0.391591506260208</v>
      </c>
      <c r="BD453" s="1636">
        <f t="shared" ref="BD453:BI453" si="233">SUM(BD7:BD452)</f>
        <v>16720535</v>
      </c>
      <c r="BE453" s="1636">
        <f t="shared" si="233"/>
        <v>27421629</v>
      </c>
      <c r="BF453" s="1636">
        <f t="shared" si="233"/>
        <v>664627</v>
      </c>
      <c r="BG453" s="1636">
        <f t="shared" si="233"/>
        <v>132114.76</v>
      </c>
      <c r="BH453" s="1636">
        <f t="shared" si="233"/>
        <v>69249.02</v>
      </c>
      <c r="BI453" s="1636">
        <f t="shared" si="233"/>
        <v>113410.66000000002</v>
      </c>
      <c r="BJ453" s="1636">
        <f t="shared" ref="BJ453" si="234">ROUND(AVERAGE(BJ7:BJ452),4)</f>
        <v>0.8095</v>
      </c>
      <c r="BK453" s="1638">
        <f t="shared" si="205"/>
        <v>0.38555445885001305</v>
      </c>
      <c r="BL453" s="1636">
        <f t="shared" ref="BL453" si="235">SUM(BL7:BL452)</f>
        <v>16080115</v>
      </c>
      <c r="BM453" s="1636">
        <f t="shared" ref="BM453:BN453" si="236">SUM(BM7:BM452)</f>
        <v>27278219</v>
      </c>
      <c r="BN453" s="1636">
        <f t="shared" si="236"/>
        <v>266776</v>
      </c>
    </row>
    <row r="454" spans="1:66" ht="14.4">
      <c r="D454" s="30"/>
      <c r="E454" s="30"/>
      <c r="F454" s="1633" t="s">
        <v>2265</v>
      </c>
      <c r="G454" s="30"/>
      <c r="H454" s="30"/>
      <c r="I454" s="30"/>
      <c r="J454" s="30"/>
      <c r="K454" s="30"/>
      <c r="L454" s="30"/>
      <c r="M454" s="30"/>
      <c r="N454" s="30"/>
      <c r="O454" s="1635"/>
      <c r="P454" s="30"/>
      <c r="Q454" s="30"/>
      <c r="R454" s="30"/>
      <c r="S454" s="30"/>
      <c r="T454" s="30"/>
      <c r="U454" s="30"/>
      <c r="V454" s="30"/>
      <c r="W454" s="1635"/>
      <c r="X454" s="30"/>
      <c r="Y454" s="30"/>
      <c r="Z454" s="30"/>
      <c r="AA454" s="30"/>
      <c r="AB454" s="30"/>
      <c r="AC454" s="30"/>
      <c r="AD454" s="30"/>
      <c r="AE454" s="1635"/>
      <c r="AF454" s="30"/>
      <c r="AG454" s="30"/>
      <c r="AH454" s="30"/>
      <c r="AI454" s="30"/>
      <c r="AJ454" s="30"/>
      <c r="AK454" s="30"/>
      <c r="AL454" s="30"/>
      <c r="AM454" s="1635"/>
      <c r="AN454" s="30"/>
      <c r="AO454" s="30"/>
      <c r="AP454" s="30"/>
      <c r="AQ454" s="30"/>
      <c r="AR454" s="30"/>
      <c r="AS454" s="30"/>
      <c r="AT454" s="30"/>
      <c r="AU454" s="1635"/>
      <c r="AV454" s="30"/>
      <c r="AW454" s="30"/>
      <c r="AX454" s="30"/>
      <c r="AY454" s="30"/>
      <c r="AZ454" s="30"/>
      <c r="BA454" s="30"/>
      <c r="BB454" s="30"/>
      <c r="BC454" s="1635"/>
      <c r="BD454" s="30"/>
      <c r="BE454" s="30"/>
      <c r="BF454" s="30"/>
      <c r="BG454" s="30"/>
      <c r="BH454" s="30"/>
      <c r="BI454" s="30"/>
      <c r="BJ454" s="30"/>
      <c r="BK454" s="1635"/>
      <c r="BL454" s="30"/>
      <c r="BM454" s="30"/>
      <c r="BN454" s="30"/>
    </row>
    <row r="455" spans="1:66">
      <c r="A455" t="s">
        <v>2988</v>
      </c>
      <c r="B455">
        <v>1230</v>
      </c>
      <c r="C455">
        <v>49</v>
      </c>
      <c r="D455" s="30">
        <v>1</v>
      </c>
      <c r="E455" s="30">
        <v>84800</v>
      </c>
      <c r="F455" s="30" t="s">
        <v>676</v>
      </c>
      <c r="G455" s="30" t="s">
        <v>2143</v>
      </c>
      <c r="H455" s="30" t="s">
        <v>2142</v>
      </c>
      <c r="I455" s="30">
        <v>33</v>
      </c>
      <c r="J455" s="30">
        <v>1200</v>
      </c>
      <c r="K455" s="30">
        <v>1200</v>
      </c>
      <c r="L455" s="30">
        <v>882</v>
      </c>
      <c r="M455" s="30">
        <v>960</v>
      </c>
      <c r="N455" s="30">
        <v>0.95760000000000001</v>
      </c>
      <c r="O455" s="1635">
        <f t="shared" ref="O455:O466" si="237">(P455/(24*30*L455*N455))</f>
        <v>0.56180227590897125</v>
      </c>
      <c r="P455" s="30">
        <v>341640</v>
      </c>
      <c r="Q455" s="30">
        <f t="shared" ref="Q455:Q489" si="238">+ROUND(24*30*L455*N455*0.6,0)</f>
        <v>364869</v>
      </c>
      <c r="R455" s="30">
        <f t="shared" ref="R455:R489" si="239">+MAX((P455-Q455),0)</f>
        <v>0</v>
      </c>
      <c r="S455" s="30">
        <v>1200</v>
      </c>
      <c r="T455" s="30">
        <v>882</v>
      </c>
      <c r="U455" s="30">
        <v>960</v>
      </c>
      <c r="V455" s="30">
        <v>0.95830000000000004</v>
      </c>
      <c r="W455" s="1635">
        <f t="shared" ref="W455:W466" si="240">(X455/(24*31*T455*V455))</f>
        <v>0.62428825128325149</v>
      </c>
      <c r="X455" s="30">
        <v>392580</v>
      </c>
      <c r="Y455" s="30">
        <f t="shared" ref="Y455:Y489" si="241">+ROUND(24*31*T455*V455*0.6,0)</f>
        <v>377306</v>
      </c>
      <c r="Z455" s="30">
        <f t="shared" ref="Z455:Z489" si="242">+MAX((X455-Y455),0)</f>
        <v>15274</v>
      </c>
      <c r="AA455" s="30">
        <v>1200</v>
      </c>
      <c r="AB455" s="30">
        <v>828</v>
      </c>
      <c r="AC455" s="30">
        <v>960</v>
      </c>
      <c r="AD455" s="30">
        <v>0.96719999999999995</v>
      </c>
      <c r="AE455" s="1635">
        <f t="shared" ref="AE455:AE466" si="243">(AF455/(24*30*AB455*AD455))</f>
        <v>0.5700253333493166</v>
      </c>
      <c r="AF455" s="30">
        <v>328680</v>
      </c>
      <c r="AG455" s="30">
        <f t="shared" ref="AG455:AG489" si="244">+ROUND(24*30*AB455*AD455*0.6,0)</f>
        <v>345964</v>
      </c>
      <c r="AH455" s="30">
        <f t="shared" ref="AH455:AH489" si="245">+MAX((AF455-AG455),0)</f>
        <v>0</v>
      </c>
      <c r="AI455" s="30">
        <v>1200</v>
      </c>
      <c r="AJ455" s="30">
        <v>864</v>
      </c>
      <c r="AK455" s="30">
        <v>960</v>
      </c>
      <c r="AL455" s="30">
        <v>0.9839</v>
      </c>
      <c r="AM455" s="1635">
        <f t="shared" ref="AM455:AM466" si="246">(AN455/(24*31*AJ455*AL455))</f>
        <v>0.48609676727207685</v>
      </c>
      <c r="AN455" s="30">
        <v>307440</v>
      </c>
      <c r="AO455" s="30">
        <f t="shared" ref="AO455:AO489" si="247">+ROUND(24*31*AJ455*AL455*0.6,0)</f>
        <v>379480</v>
      </c>
      <c r="AP455" s="30">
        <f t="shared" ref="AP455:AP489" si="248">+MAX((AN455-AO455),0)</f>
        <v>0</v>
      </c>
      <c r="AQ455" s="30">
        <v>1200</v>
      </c>
      <c r="AR455" s="30">
        <v>738</v>
      </c>
      <c r="AS455" s="30">
        <v>960</v>
      </c>
      <c r="AT455" s="30">
        <v>0.97550000000000003</v>
      </c>
      <c r="AU455" s="1635">
        <f t="shared" ref="AU455:AU466" si="249">(AV455/(24*31*AR455*AT455))</f>
        <v>0.60289040581581554</v>
      </c>
      <c r="AV455" s="30">
        <v>322920</v>
      </c>
      <c r="AW455" s="30">
        <f t="shared" ref="AW455:AW489" si="250">+ROUND(24*31*AR455*AT455*0.6,0)</f>
        <v>321372</v>
      </c>
      <c r="AX455" s="30">
        <f t="shared" ref="AX455:AX489" si="251">+MAX((AV455-AW455),0)</f>
        <v>1548</v>
      </c>
      <c r="AY455" s="30">
        <v>1200</v>
      </c>
      <c r="AZ455" s="30">
        <v>792</v>
      </c>
      <c r="BA455" s="30">
        <v>960</v>
      </c>
      <c r="BB455" s="30">
        <v>0.97019999999999995</v>
      </c>
      <c r="BC455" s="1635">
        <f t="shared" ref="BC455:BC466" si="252">(BD455/(24*30*AZ455*BB455))</f>
        <v>0.48802808543068282</v>
      </c>
      <c r="BD455" s="30">
        <v>270000</v>
      </c>
      <c r="BE455" s="30">
        <f t="shared" ref="BE455:BE489" si="253">+ROUND(24*30*AZ455*BB455*0.6,0)</f>
        <v>331948</v>
      </c>
      <c r="BF455" s="30">
        <f t="shared" ref="BF455:BF489" si="254">+MAX((BD455-BE455),0)</f>
        <v>0</v>
      </c>
      <c r="BG455" s="30">
        <v>1200</v>
      </c>
      <c r="BH455" s="30">
        <v>828</v>
      </c>
      <c r="BI455" s="30">
        <v>960</v>
      </c>
      <c r="BJ455" s="30">
        <v>0.97060000000000002</v>
      </c>
      <c r="BK455" s="1635">
        <f t="shared" ref="BK455:BK466" si="255">(BL455/(24*31*BH455*BJ455))</f>
        <v>0.36787489546572938</v>
      </c>
      <c r="BL455" s="30">
        <v>219960</v>
      </c>
      <c r="BM455" s="30">
        <f t="shared" ref="BM455:BM489" si="256">+ROUND(24*31*BH455*BJ455*0.6,0)</f>
        <v>358752</v>
      </c>
      <c r="BN455" s="30">
        <f t="shared" ref="BN455:BN489" si="257">+MAX((BL455-BM455),0)</f>
        <v>0</v>
      </c>
    </row>
    <row r="456" spans="1:66">
      <c r="A456" t="s">
        <v>2989</v>
      </c>
      <c r="B456">
        <v>6110</v>
      </c>
      <c r="C456">
        <v>17</v>
      </c>
      <c r="D456" s="30">
        <v>2</v>
      </c>
      <c r="E456" s="30" t="s">
        <v>3371</v>
      </c>
      <c r="F456" s="30" t="s">
        <v>512</v>
      </c>
      <c r="G456" s="30" t="s">
        <v>2143</v>
      </c>
      <c r="H456" s="30" t="s">
        <v>1439</v>
      </c>
      <c r="I456" s="30">
        <v>33</v>
      </c>
      <c r="J456" s="30">
        <v>1200</v>
      </c>
      <c r="K456" s="30">
        <v>1200</v>
      </c>
      <c r="L456" s="30">
        <v>1206</v>
      </c>
      <c r="M456" s="30">
        <v>1206</v>
      </c>
      <c r="N456" s="30">
        <v>0.98099999999999998</v>
      </c>
      <c r="O456" s="1635">
        <f t="shared" si="237"/>
        <v>0.81925574303136028</v>
      </c>
      <c r="P456" s="30">
        <v>697860</v>
      </c>
      <c r="Q456" s="30">
        <f t="shared" si="238"/>
        <v>511093</v>
      </c>
      <c r="R456" s="30">
        <f t="shared" si="239"/>
        <v>186767</v>
      </c>
      <c r="S456" s="30">
        <v>1200</v>
      </c>
      <c r="T456" s="30">
        <v>1260</v>
      </c>
      <c r="U456" s="30">
        <v>1260</v>
      </c>
      <c r="V456" s="30">
        <v>0.9698</v>
      </c>
      <c r="W456" s="1635">
        <f t="shared" si="240"/>
        <v>0.68029926198221624</v>
      </c>
      <c r="X456" s="30">
        <v>618480</v>
      </c>
      <c r="Y456" s="30">
        <f t="shared" si="241"/>
        <v>545478</v>
      </c>
      <c r="Z456" s="30">
        <f t="shared" si="242"/>
        <v>73002</v>
      </c>
      <c r="AA456" s="30">
        <v>1200</v>
      </c>
      <c r="AB456" s="30">
        <v>1188</v>
      </c>
      <c r="AC456" s="30">
        <v>1188</v>
      </c>
      <c r="AD456" s="30">
        <v>0.98740000000000006</v>
      </c>
      <c r="AE456" s="1635">
        <f t="shared" si="243"/>
        <v>0.76575115819596273</v>
      </c>
      <c r="AF456" s="30">
        <v>646740</v>
      </c>
      <c r="AG456" s="30">
        <f t="shared" si="244"/>
        <v>506749</v>
      </c>
      <c r="AH456" s="30">
        <f t="shared" si="245"/>
        <v>139991</v>
      </c>
      <c r="AI456" s="30">
        <v>1200</v>
      </c>
      <c r="AJ456" s="30">
        <v>1188</v>
      </c>
      <c r="AK456" s="30">
        <v>1188</v>
      </c>
      <c r="AL456" s="30">
        <v>0.98770000000000002</v>
      </c>
      <c r="AM456" s="1635">
        <f t="shared" si="246"/>
        <v>0.73092752158159902</v>
      </c>
      <c r="AN456" s="30">
        <v>638100</v>
      </c>
      <c r="AO456" s="30">
        <f t="shared" si="247"/>
        <v>523800</v>
      </c>
      <c r="AP456" s="30">
        <f t="shared" si="248"/>
        <v>114300</v>
      </c>
      <c r="AQ456" s="30">
        <v>1200</v>
      </c>
      <c r="AR456" s="30">
        <v>1314</v>
      </c>
      <c r="AS456" s="30">
        <v>1314</v>
      </c>
      <c r="AT456" s="30">
        <v>0.98299999999999998</v>
      </c>
      <c r="AU456" s="1635">
        <f t="shared" si="249"/>
        <v>0.6593155974440732</v>
      </c>
      <c r="AV456" s="30">
        <v>633600</v>
      </c>
      <c r="AW456" s="30">
        <f t="shared" si="250"/>
        <v>576598</v>
      </c>
      <c r="AX456" s="30">
        <f t="shared" si="251"/>
        <v>57002</v>
      </c>
      <c r="AY456" s="30">
        <v>1200</v>
      </c>
      <c r="AZ456" s="30">
        <v>1206</v>
      </c>
      <c r="BA456" s="30">
        <v>1206</v>
      </c>
      <c r="BB456" s="30">
        <v>0.98309999999999997</v>
      </c>
      <c r="BC456" s="1635">
        <f t="shared" si="252"/>
        <v>0.59019823069577348</v>
      </c>
      <c r="BD456" s="30">
        <v>503820</v>
      </c>
      <c r="BE456" s="30">
        <f t="shared" si="253"/>
        <v>512187</v>
      </c>
      <c r="BF456" s="30">
        <f t="shared" si="254"/>
        <v>0</v>
      </c>
      <c r="BG456" s="30">
        <v>1200</v>
      </c>
      <c r="BH456" s="30">
        <v>1206</v>
      </c>
      <c r="BI456" s="30">
        <v>1206</v>
      </c>
      <c r="BJ456" s="30">
        <v>0.98429999999999995</v>
      </c>
      <c r="BK456" s="1635">
        <f t="shared" si="255"/>
        <v>0.72800812590767661</v>
      </c>
      <c r="BL456" s="30">
        <v>642960</v>
      </c>
      <c r="BM456" s="30">
        <f t="shared" si="256"/>
        <v>529906</v>
      </c>
      <c r="BN456" s="30">
        <f t="shared" si="257"/>
        <v>113054</v>
      </c>
    </row>
    <row r="457" spans="1:66">
      <c r="A457" t="s">
        <v>3029</v>
      </c>
      <c r="B457">
        <v>6220</v>
      </c>
      <c r="C457">
        <v>38</v>
      </c>
      <c r="D457" s="30">
        <v>3</v>
      </c>
      <c r="E457" s="30" t="s">
        <v>3411</v>
      </c>
      <c r="F457" s="30" t="s">
        <v>1230</v>
      </c>
      <c r="G457" s="30" t="s">
        <v>2143</v>
      </c>
      <c r="H457" s="30" t="s">
        <v>2142</v>
      </c>
      <c r="I457" s="30">
        <v>33</v>
      </c>
      <c r="J457" s="30">
        <v>1200</v>
      </c>
      <c r="K457" s="30">
        <v>1200</v>
      </c>
      <c r="L457" s="30">
        <v>453</v>
      </c>
      <c r="M457" s="30">
        <v>960</v>
      </c>
      <c r="N457" s="30">
        <v>0.9214</v>
      </c>
      <c r="O457" s="1635">
        <f t="shared" si="237"/>
        <v>0.31724606299432684</v>
      </c>
      <c r="P457" s="30">
        <v>95340</v>
      </c>
      <c r="Q457" s="30">
        <f t="shared" si="238"/>
        <v>180314</v>
      </c>
      <c r="R457" s="30">
        <f t="shared" si="239"/>
        <v>0</v>
      </c>
      <c r="S457" s="30">
        <v>1200</v>
      </c>
      <c r="T457" s="30">
        <v>519</v>
      </c>
      <c r="U457" s="30">
        <v>960</v>
      </c>
      <c r="V457" s="30">
        <v>0.95140000000000002</v>
      </c>
      <c r="W457" s="1635">
        <f t="shared" si="240"/>
        <v>0.71666208512500484</v>
      </c>
      <c r="X457" s="30">
        <v>263280</v>
      </c>
      <c r="Y457" s="30">
        <f t="shared" si="241"/>
        <v>220422</v>
      </c>
      <c r="Z457" s="30">
        <f t="shared" si="242"/>
        <v>42858</v>
      </c>
      <c r="AA457" s="30">
        <v>1200</v>
      </c>
      <c r="AB457" s="30">
        <v>525</v>
      </c>
      <c r="AC457" s="30">
        <v>960</v>
      </c>
      <c r="AD457" s="30">
        <v>0.95989999999999998</v>
      </c>
      <c r="AE457" s="1635">
        <f t="shared" si="243"/>
        <v>0.36189285590264858</v>
      </c>
      <c r="AF457" s="30">
        <v>131310</v>
      </c>
      <c r="AG457" s="30">
        <f t="shared" si="244"/>
        <v>217705</v>
      </c>
      <c r="AH457" s="30">
        <f t="shared" si="245"/>
        <v>0</v>
      </c>
      <c r="AI457" s="30">
        <v>1200</v>
      </c>
      <c r="AJ457" s="30">
        <v>408</v>
      </c>
      <c r="AK457" s="30">
        <v>960</v>
      </c>
      <c r="AL457" s="30">
        <v>0.95820000000000005</v>
      </c>
      <c r="AM457" s="1635">
        <f t="shared" si="246"/>
        <v>0.26723873206812632</v>
      </c>
      <c r="AN457" s="30">
        <v>77730</v>
      </c>
      <c r="AO457" s="30">
        <f t="shared" si="247"/>
        <v>174518</v>
      </c>
      <c r="AP457" s="30">
        <f t="shared" si="248"/>
        <v>0</v>
      </c>
      <c r="AQ457" s="30">
        <v>1200</v>
      </c>
      <c r="AR457" s="30">
        <v>390</v>
      </c>
      <c r="AS457" s="30">
        <v>960</v>
      </c>
      <c r="AT457" s="30">
        <v>0.95369999999999999</v>
      </c>
      <c r="AU457" s="1635">
        <f t="shared" si="249"/>
        <v>0.28566205036793274</v>
      </c>
      <c r="AV457" s="30">
        <v>79050</v>
      </c>
      <c r="AW457" s="30">
        <f t="shared" si="250"/>
        <v>166035</v>
      </c>
      <c r="AX457" s="30">
        <f t="shared" si="251"/>
        <v>0</v>
      </c>
      <c r="AY457" s="30">
        <v>1200</v>
      </c>
      <c r="AZ457" s="30">
        <v>105</v>
      </c>
      <c r="BA457" s="30">
        <v>960</v>
      </c>
      <c r="BB457" s="30">
        <v>0.89910000000000001</v>
      </c>
      <c r="BC457" s="1635">
        <f t="shared" si="252"/>
        <v>0.30277190771017931</v>
      </c>
      <c r="BD457" s="30">
        <v>20580</v>
      </c>
      <c r="BE457" s="30">
        <f t="shared" si="253"/>
        <v>40783</v>
      </c>
      <c r="BF457" s="30">
        <f t="shared" si="254"/>
        <v>0</v>
      </c>
      <c r="BG457" s="30">
        <v>1200</v>
      </c>
      <c r="BH457" s="30">
        <v>90</v>
      </c>
      <c r="BI457" s="30">
        <v>960</v>
      </c>
      <c r="BJ457" s="30">
        <v>0.73009999999999997</v>
      </c>
      <c r="BK457" s="1635">
        <f t="shared" si="255"/>
        <v>0.360214808301902</v>
      </c>
      <c r="BL457" s="30">
        <v>17610</v>
      </c>
      <c r="BM457" s="30">
        <f t="shared" si="256"/>
        <v>29332</v>
      </c>
      <c r="BN457" s="30">
        <f t="shared" si="257"/>
        <v>0</v>
      </c>
    </row>
    <row r="458" spans="1:66">
      <c r="A458" t="s">
        <v>3012</v>
      </c>
      <c r="B458">
        <v>6110</v>
      </c>
      <c r="C458">
        <v>15</v>
      </c>
      <c r="D458" s="30">
        <v>4</v>
      </c>
      <c r="E458" s="30" t="s">
        <v>3395</v>
      </c>
      <c r="F458" s="30" t="s">
        <v>1288</v>
      </c>
      <c r="G458" s="30" t="s">
        <v>2143</v>
      </c>
      <c r="H458" s="30" t="s">
        <v>1487</v>
      </c>
      <c r="I458" s="30">
        <v>33</v>
      </c>
      <c r="J458" s="30">
        <v>1236</v>
      </c>
      <c r="K458" s="30">
        <v>1236</v>
      </c>
      <c r="L458" s="30">
        <v>1020</v>
      </c>
      <c r="M458" s="30">
        <v>1236</v>
      </c>
      <c r="N458" s="30">
        <v>0.94030000000000002</v>
      </c>
      <c r="O458" s="1635">
        <f t="shared" si="237"/>
        <v>0.45719659766490872</v>
      </c>
      <c r="P458" s="30">
        <v>315720</v>
      </c>
      <c r="Q458" s="30">
        <f t="shared" si="238"/>
        <v>414334</v>
      </c>
      <c r="R458" s="30">
        <f t="shared" si="239"/>
        <v>0</v>
      </c>
      <c r="S458" s="30">
        <v>1236</v>
      </c>
      <c r="T458" s="30">
        <v>1008</v>
      </c>
      <c r="U458" s="30">
        <v>1236</v>
      </c>
      <c r="V458" s="30">
        <v>0.93810000000000004</v>
      </c>
      <c r="W458" s="1635">
        <f t="shared" si="240"/>
        <v>0.61753872298994383</v>
      </c>
      <c r="X458" s="30">
        <v>434457</v>
      </c>
      <c r="Y458" s="30">
        <f t="shared" si="241"/>
        <v>422118</v>
      </c>
      <c r="Z458" s="30">
        <f t="shared" si="242"/>
        <v>12339</v>
      </c>
      <c r="AA458" s="30">
        <v>1236</v>
      </c>
      <c r="AB458" s="30">
        <v>1058.58</v>
      </c>
      <c r="AC458" s="30">
        <v>1236</v>
      </c>
      <c r="AD458" s="30">
        <v>0.94189999999999996</v>
      </c>
      <c r="AE458" s="1635">
        <f t="shared" si="243"/>
        <v>0.56928931617726564</v>
      </c>
      <c r="AF458" s="30">
        <v>408690</v>
      </c>
      <c r="AG458" s="30">
        <f t="shared" si="244"/>
        <v>430737</v>
      </c>
      <c r="AH458" s="30">
        <f t="shared" si="245"/>
        <v>0</v>
      </c>
      <c r="AI458" s="30">
        <v>1236</v>
      </c>
      <c r="AJ458" s="30">
        <v>1027.8</v>
      </c>
      <c r="AK458" s="30">
        <v>1236</v>
      </c>
      <c r="AL458" s="30">
        <v>0.9425</v>
      </c>
      <c r="AM458" s="1635">
        <f t="shared" si="246"/>
        <v>0.52018421134524062</v>
      </c>
      <c r="AN458" s="30">
        <v>374904</v>
      </c>
      <c r="AO458" s="30">
        <f t="shared" si="247"/>
        <v>432428</v>
      </c>
      <c r="AP458" s="30">
        <f t="shared" si="248"/>
        <v>0</v>
      </c>
      <c r="AQ458" s="30">
        <v>1236</v>
      </c>
      <c r="AR458" s="30">
        <v>1062</v>
      </c>
      <c r="AS458" s="30">
        <v>1236</v>
      </c>
      <c r="AT458" s="30">
        <v>0.94689999999999996</v>
      </c>
      <c r="AU458" s="1635">
        <f t="shared" si="249"/>
        <v>0.5932858746976768</v>
      </c>
      <c r="AV458" s="30">
        <v>443880</v>
      </c>
      <c r="AW458" s="30">
        <f t="shared" si="250"/>
        <v>448903</v>
      </c>
      <c r="AX458" s="30">
        <f t="shared" si="251"/>
        <v>0</v>
      </c>
      <c r="AY458" s="30">
        <v>1236</v>
      </c>
      <c r="AZ458" s="30">
        <v>1144.08</v>
      </c>
      <c r="BA458" s="30">
        <v>1236</v>
      </c>
      <c r="BB458" s="30">
        <v>0.94550000000000001</v>
      </c>
      <c r="BC458" s="1635">
        <f t="shared" si="252"/>
        <v>0.55635538720264188</v>
      </c>
      <c r="BD458" s="30">
        <v>433314</v>
      </c>
      <c r="BE458" s="30">
        <f t="shared" si="253"/>
        <v>467306</v>
      </c>
      <c r="BF458" s="30">
        <f t="shared" si="254"/>
        <v>0</v>
      </c>
      <c r="BG458" s="30">
        <v>1236</v>
      </c>
      <c r="BH458" s="30">
        <v>1114.3800000000001</v>
      </c>
      <c r="BI458" s="30">
        <v>1236</v>
      </c>
      <c r="BJ458" s="30">
        <v>0.94120000000000004</v>
      </c>
      <c r="BK458" s="1635">
        <f t="shared" si="255"/>
        <v>0.56483281923992568</v>
      </c>
      <c r="BL458" s="30">
        <v>440766</v>
      </c>
      <c r="BM458" s="30">
        <f t="shared" si="256"/>
        <v>468209</v>
      </c>
      <c r="BN458" s="30">
        <f t="shared" si="257"/>
        <v>0</v>
      </c>
    </row>
    <row r="459" spans="1:66">
      <c r="A459" t="s">
        <v>3013</v>
      </c>
      <c r="B459">
        <v>6220</v>
      </c>
      <c r="C459">
        <v>11</v>
      </c>
      <c r="D459" s="30">
        <v>5</v>
      </c>
      <c r="E459" s="30" t="s">
        <v>3396</v>
      </c>
      <c r="F459" s="30" t="s">
        <v>30</v>
      </c>
      <c r="G459" s="30" t="s">
        <v>2143</v>
      </c>
      <c r="H459" s="30" t="s">
        <v>1487</v>
      </c>
      <c r="I459" s="30">
        <v>11</v>
      </c>
      <c r="J459" s="30">
        <v>1292.22</v>
      </c>
      <c r="K459" s="30">
        <v>1292.22</v>
      </c>
      <c r="L459" s="30">
        <v>172</v>
      </c>
      <c r="M459" s="30">
        <v>1292.22</v>
      </c>
      <c r="N459" s="30">
        <v>0.87180000000000002</v>
      </c>
      <c r="O459" s="1635">
        <f t="shared" si="237"/>
        <v>0.42569859028189028</v>
      </c>
      <c r="P459" s="30">
        <v>45960</v>
      </c>
      <c r="Q459" s="30">
        <f t="shared" si="238"/>
        <v>64778</v>
      </c>
      <c r="R459" s="30">
        <f t="shared" si="239"/>
        <v>0</v>
      </c>
      <c r="S459" s="30">
        <v>1292.22</v>
      </c>
      <c r="T459" s="30">
        <v>248</v>
      </c>
      <c r="U459" s="30">
        <v>1292.22</v>
      </c>
      <c r="V459" s="30">
        <v>0.90620000000000001</v>
      </c>
      <c r="W459" s="1635">
        <f t="shared" si="240"/>
        <v>0.6699569459184056</v>
      </c>
      <c r="X459" s="30">
        <v>112020</v>
      </c>
      <c r="Y459" s="30">
        <f t="shared" si="241"/>
        <v>100323</v>
      </c>
      <c r="Z459" s="30">
        <f t="shared" si="242"/>
        <v>11697</v>
      </c>
      <c r="AA459" s="30">
        <v>1292.22</v>
      </c>
      <c r="AB459" s="30">
        <v>232</v>
      </c>
      <c r="AC459" s="30">
        <v>1292.22</v>
      </c>
      <c r="AD459" s="30">
        <v>0.96740000000000004</v>
      </c>
      <c r="AE459" s="1635">
        <f t="shared" si="243"/>
        <v>0.54358287054529375</v>
      </c>
      <c r="AF459" s="30">
        <v>87840</v>
      </c>
      <c r="AG459" s="30">
        <f t="shared" si="244"/>
        <v>96957</v>
      </c>
      <c r="AH459" s="30">
        <f t="shared" si="245"/>
        <v>0</v>
      </c>
      <c r="AI459" s="30">
        <v>1292.22</v>
      </c>
      <c r="AJ459" s="30">
        <v>256</v>
      </c>
      <c r="AK459" s="30">
        <v>1292.22</v>
      </c>
      <c r="AL459" s="30">
        <v>0.95899999999999996</v>
      </c>
      <c r="AM459" s="1635">
        <f t="shared" si="246"/>
        <v>0.46667220278740179</v>
      </c>
      <c r="AN459" s="30">
        <v>85240</v>
      </c>
      <c r="AO459" s="30">
        <f t="shared" si="247"/>
        <v>109593</v>
      </c>
      <c r="AP459" s="30">
        <f t="shared" si="248"/>
        <v>0</v>
      </c>
      <c r="AQ459" s="30">
        <v>1292.22</v>
      </c>
      <c r="AR459" s="30">
        <v>256</v>
      </c>
      <c r="AS459" s="30">
        <v>1292.22</v>
      </c>
      <c r="AT459" s="30">
        <v>0.94079999999999997</v>
      </c>
      <c r="AU459" s="1635">
        <f t="shared" si="249"/>
        <v>0.61756184538667613</v>
      </c>
      <c r="AV459" s="30">
        <v>110660</v>
      </c>
      <c r="AW459" s="30">
        <f t="shared" si="250"/>
        <v>107513</v>
      </c>
      <c r="AX459" s="30">
        <f t="shared" si="251"/>
        <v>3147</v>
      </c>
      <c r="AY459" s="30">
        <v>1292.22</v>
      </c>
      <c r="AZ459" s="30">
        <v>252</v>
      </c>
      <c r="BA459" s="30">
        <v>1292.22</v>
      </c>
      <c r="BB459" s="30">
        <v>0.93879999999999997</v>
      </c>
      <c r="BC459" s="1635">
        <f t="shared" si="252"/>
        <v>0.54433630985257175</v>
      </c>
      <c r="BD459" s="30">
        <v>92720</v>
      </c>
      <c r="BE459" s="30">
        <f t="shared" si="253"/>
        <v>102202</v>
      </c>
      <c r="BF459" s="30">
        <f t="shared" si="254"/>
        <v>0</v>
      </c>
      <c r="BG459" s="30">
        <v>1292.22</v>
      </c>
      <c r="BH459" s="30">
        <v>280</v>
      </c>
      <c r="BI459" s="30">
        <v>1292.22</v>
      </c>
      <c r="BJ459" s="30">
        <v>0.85880000000000001</v>
      </c>
      <c r="BK459" s="1635">
        <f t="shared" si="255"/>
        <v>0.48696176639142813</v>
      </c>
      <c r="BL459" s="30">
        <v>87120</v>
      </c>
      <c r="BM459" s="30">
        <f t="shared" si="256"/>
        <v>107343</v>
      </c>
      <c r="BN459" s="30">
        <f t="shared" si="257"/>
        <v>0</v>
      </c>
    </row>
    <row r="460" spans="1:66">
      <c r="A460" t="s">
        <v>3015</v>
      </c>
      <c r="B460">
        <v>6220</v>
      </c>
      <c r="C460">
        <v>28</v>
      </c>
      <c r="D460" s="30">
        <v>6</v>
      </c>
      <c r="E460" s="30" t="s">
        <v>3347</v>
      </c>
      <c r="F460" s="30" t="s">
        <v>17</v>
      </c>
      <c r="G460" s="30" t="s">
        <v>2143</v>
      </c>
      <c r="H460" s="30" t="s">
        <v>2142</v>
      </c>
      <c r="I460" s="30">
        <v>11</v>
      </c>
      <c r="J460" s="30">
        <v>1300</v>
      </c>
      <c r="K460" s="30">
        <v>1300</v>
      </c>
      <c r="L460" s="30">
        <v>1248</v>
      </c>
      <c r="M460" s="30">
        <v>1248</v>
      </c>
      <c r="N460" s="30">
        <v>0.93830000000000002</v>
      </c>
      <c r="O460" s="1635">
        <f t="shared" si="237"/>
        <v>0.71600818963069846</v>
      </c>
      <c r="P460" s="30">
        <v>603680</v>
      </c>
      <c r="Q460" s="30">
        <f t="shared" si="238"/>
        <v>505871</v>
      </c>
      <c r="R460" s="30">
        <f t="shared" si="239"/>
        <v>97809</v>
      </c>
      <c r="S460" s="30">
        <v>1300</v>
      </c>
      <c r="T460" s="30">
        <v>1200</v>
      </c>
      <c r="U460" s="30">
        <v>1200</v>
      </c>
      <c r="V460" s="30">
        <v>0.95950000000000002</v>
      </c>
      <c r="W460" s="1635">
        <f t="shared" si="240"/>
        <v>0.75714277709604583</v>
      </c>
      <c r="X460" s="30">
        <v>648600</v>
      </c>
      <c r="Y460" s="30">
        <f t="shared" si="241"/>
        <v>513985</v>
      </c>
      <c r="Z460" s="30">
        <f t="shared" si="242"/>
        <v>134615</v>
      </c>
      <c r="AA460" s="30">
        <v>1300</v>
      </c>
      <c r="AB460" s="30">
        <v>1248</v>
      </c>
      <c r="AC460" s="30">
        <v>1248</v>
      </c>
      <c r="AD460" s="30">
        <v>0.93879999999999997</v>
      </c>
      <c r="AE460" s="1635">
        <f t="shared" si="243"/>
        <v>0.68328802484107132</v>
      </c>
      <c r="AF460" s="30">
        <v>576400</v>
      </c>
      <c r="AG460" s="30">
        <f t="shared" si="244"/>
        <v>506141</v>
      </c>
      <c r="AH460" s="30">
        <f t="shared" si="245"/>
        <v>70259</v>
      </c>
      <c r="AI460" s="30">
        <v>1300</v>
      </c>
      <c r="AJ460" s="30">
        <v>1296</v>
      </c>
      <c r="AK460" s="30">
        <v>1296</v>
      </c>
      <c r="AL460" s="30">
        <v>0.94110000000000005</v>
      </c>
      <c r="AM460" s="1635">
        <f t="shared" si="246"/>
        <v>0.6174793152892829</v>
      </c>
      <c r="AN460" s="30">
        <v>560320</v>
      </c>
      <c r="AO460" s="30">
        <f t="shared" si="247"/>
        <v>544459</v>
      </c>
      <c r="AP460" s="30">
        <f t="shared" si="248"/>
        <v>15861</v>
      </c>
      <c r="AQ460" s="30">
        <v>1300</v>
      </c>
      <c r="AR460" s="30">
        <v>1328</v>
      </c>
      <c r="AS460" s="30">
        <v>1328</v>
      </c>
      <c r="AT460" s="30">
        <v>0.9456</v>
      </c>
      <c r="AU460" s="1635">
        <f t="shared" si="249"/>
        <v>0.86243670166721143</v>
      </c>
      <c r="AV460" s="30">
        <v>805760</v>
      </c>
      <c r="AW460" s="30">
        <f t="shared" si="250"/>
        <v>560570</v>
      </c>
      <c r="AX460" s="30">
        <f t="shared" si="251"/>
        <v>245190</v>
      </c>
      <c r="AY460" s="30">
        <v>1300</v>
      </c>
      <c r="AZ460" s="30">
        <v>1336</v>
      </c>
      <c r="BA460" s="30">
        <v>1336</v>
      </c>
      <c r="BB460" s="30">
        <v>0.94320000000000004</v>
      </c>
      <c r="BC460" s="1635">
        <f t="shared" si="252"/>
        <v>0.57433020585913275</v>
      </c>
      <c r="BD460" s="30">
        <v>521080</v>
      </c>
      <c r="BE460" s="30">
        <f t="shared" si="253"/>
        <v>544370</v>
      </c>
      <c r="BF460" s="30">
        <f t="shared" si="254"/>
        <v>0</v>
      </c>
      <c r="BG460" s="30">
        <v>1300</v>
      </c>
      <c r="BH460" s="30">
        <v>1320</v>
      </c>
      <c r="BI460" s="30">
        <v>1320</v>
      </c>
      <c r="BJ460" s="30">
        <v>0.93720000000000003</v>
      </c>
      <c r="BK460" s="1635">
        <f t="shared" si="255"/>
        <v>0.77383294206225928</v>
      </c>
      <c r="BL460" s="30">
        <v>712240</v>
      </c>
      <c r="BM460" s="30">
        <f t="shared" si="256"/>
        <v>552243</v>
      </c>
      <c r="BN460" s="30">
        <f t="shared" si="257"/>
        <v>159997</v>
      </c>
    </row>
    <row r="461" spans="1:66">
      <c r="A461" t="s">
        <v>3751</v>
      </c>
      <c r="B461">
        <v>6110</v>
      </c>
      <c r="C461">
        <v>86</v>
      </c>
      <c r="D461" s="30">
        <v>7</v>
      </c>
      <c r="E461" s="30" t="s">
        <v>3752</v>
      </c>
      <c r="F461" s="30" t="s">
        <v>3753</v>
      </c>
      <c r="G461" s="30" t="s">
        <v>2143</v>
      </c>
      <c r="H461" s="30" t="s">
        <v>2142</v>
      </c>
      <c r="I461" s="30">
        <v>33</v>
      </c>
      <c r="J461" s="30">
        <v>1318</v>
      </c>
      <c r="K461" s="30">
        <v>349</v>
      </c>
      <c r="L461" s="30">
        <v>324</v>
      </c>
      <c r="M461" s="30">
        <v>324</v>
      </c>
      <c r="N461" s="30">
        <v>0.97099999999999997</v>
      </c>
      <c r="O461" s="1635">
        <f t="shared" si="237"/>
        <v>0.71015202180095183</v>
      </c>
      <c r="P461" s="30">
        <v>160860</v>
      </c>
      <c r="Q461" s="30">
        <f t="shared" si="238"/>
        <v>135909</v>
      </c>
      <c r="R461" s="30">
        <f t="shared" si="239"/>
        <v>24951</v>
      </c>
      <c r="S461" s="30">
        <v>349</v>
      </c>
      <c r="T461" s="30">
        <v>336</v>
      </c>
      <c r="U461" s="30">
        <v>336</v>
      </c>
      <c r="V461" s="30">
        <v>0.9738</v>
      </c>
      <c r="W461" s="1635">
        <f t="shared" si="240"/>
        <v>0.66030103930348394</v>
      </c>
      <c r="X461" s="30">
        <v>160740</v>
      </c>
      <c r="Y461" s="30">
        <f t="shared" si="241"/>
        <v>146061</v>
      </c>
      <c r="Z461" s="30">
        <f t="shared" si="242"/>
        <v>14679</v>
      </c>
      <c r="AA461" s="30">
        <v>349</v>
      </c>
      <c r="AB461" s="30">
        <v>336</v>
      </c>
      <c r="AC461" s="30">
        <v>336</v>
      </c>
      <c r="AD461" s="30">
        <v>0.97219999999999995</v>
      </c>
      <c r="AE461" s="1635">
        <f t="shared" si="243"/>
        <v>0.70588348141835089</v>
      </c>
      <c r="AF461" s="30">
        <v>166020</v>
      </c>
      <c r="AG461" s="30">
        <f t="shared" si="244"/>
        <v>141117</v>
      </c>
      <c r="AH461" s="30">
        <f t="shared" si="245"/>
        <v>24903</v>
      </c>
      <c r="AI461" s="30">
        <v>1318</v>
      </c>
      <c r="AJ461" s="30">
        <v>378</v>
      </c>
      <c r="AK461" s="30">
        <v>1054.4000000000001</v>
      </c>
      <c r="AL461" s="30">
        <v>0.96789999999999998</v>
      </c>
      <c r="AM461" s="1635">
        <f t="shared" si="246"/>
        <v>0.60417821350202405</v>
      </c>
      <c r="AN461" s="30">
        <v>164460</v>
      </c>
      <c r="AO461" s="30">
        <f t="shared" si="247"/>
        <v>163323</v>
      </c>
      <c r="AP461" s="30">
        <f t="shared" si="248"/>
        <v>1137</v>
      </c>
      <c r="AQ461" s="30">
        <v>1318</v>
      </c>
      <c r="AR461" s="30">
        <v>1080</v>
      </c>
      <c r="AS461" s="30">
        <v>1080</v>
      </c>
      <c r="AT461" s="30">
        <v>0.98219999999999996</v>
      </c>
      <c r="AU461" s="1635">
        <f t="shared" si="249"/>
        <v>0.33914611993119098</v>
      </c>
      <c r="AV461" s="30">
        <v>267660</v>
      </c>
      <c r="AW461" s="30">
        <f t="shared" si="250"/>
        <v>473530</v>
      </c>
      <c r="AX461" s="30">
        <f t="shared" si="251"/>
        <v>0</v>
      </c>
      <c r="AY461" s="30">
        <v>1318</v>
      </c>
      <c r="AZ461" s="30">
        <v>1080</v>
      </c>
      <c r="BA461" s="30">
        <v>1080</v>
      </c>
      <c r="BB461" s="30">
        <v>0.97899999999999998</v>
      </c>
      <c r="BC461" s="1635">
        <f t="shared" si="252"/>
        <v>0.25299814625657324</v>
      </c>
      <c r="BD461" s="30">
        <v>192600</v>
      </c>
      <c r="BE461" s="30">
        <f t="shared" si="253"/>
        <v>456762</v>
      </c>
      <c r="BF461" s="30">
        <f t="shared" si="254"/>
        <v>0</v>
      </c>
      <c r="BG461" s="30">
        <v>1318</v>
      </c>
      <c r="BH461" s="30">
        <v>1080</v>
      </c>
      <c r="BI461" s="30">
        <v>1080</v>
      </c>
      <c r="BJ461" s="30">
        <v>0.9929</v>
      </c>
      <c r="BK461" s="1635">
        <f t="shared" si="255"/>
        <v>0.40881657618554096</v>
      </c>
      <c r="BL461" s="30">
        <v>326160</v>
      </c>
      <c r="BM461" s="30">
        <f t="shared" si="256"/>
        <v>478689</v>
      </c>
      <c r="BN461" s="30">
        <f t="shared" si="257"/>
        <v>0</v>
      </c>
    </row>
    <row r="462" spans="1:66">
      <c r="A462" t="s">
        <v>3016</v>
      </c>
      <c r="B462">
        <v>1220</v>
      </c>
      <c r="C462">
        <v>12</v>
      </c>
      <c r="D462" s="30">
        <v>8</v>
      </c>
      <c r="E462" s="30" t="s">
        <v>3397</v>
      </c>
      <c r="F462" s="30" t="s">
        <v>2146</v>
      </c>
      <c r="G462" s="30" t="s">
        <v>2143</v>
      </c>
      <c r="H462" s="30" t="s">
        <v>2142</v>
      </c>
      <c r="I462" s="30">
        <v>33</v>
      </c>
      <c r="J462" s="30">
        <v>1350</v>
      </c>
      <c r="K462" s="30">
        <v>1350</v>
      </c>
      <c r="L462" s="30">
        <v>1404</v>
      </c>
      <c r="M462" s="30">
        <v>1404</v>
      </c>
      <c r="N462" s="30">
        <v>0.98250000000000004</v>
      </c>
      <c r="O462" s="1635">
        <f t="shared" si="237"/>
        <v>0.57994968936444757</v>
      </c>
      <c r="P462" s="30">
        <v>576000</v>
      </c>
      <c r="Q462" s="30">
        <f t="shared" si="238"/>
        <v>595914</v>
      </c>
      <c r="R462" s="30">
        <f t="shared" si="239"/>
        <v>0</v>
      </c>
      <c r="S462" s="30">
        <v>1350</v>
      </c>
      <c r="T462" s="30">
        <v>1350</v>
      </c>
      <c r="U462" s="30">
        <v>1350</v>
      </c>
      <c r="V462" s="30">
        <v>0.98299999999999998</v>
      </c>
      <c r="W462" s="1635">
        <f t="shared" si="240"/>
        <v>0.51648636133261872</v>
      </c>
      <c r="X462" s="30">
        <v>509940</v>
      </c>
      <c r="Y462" s="30">
        <f t="shared" si="241"/>
        <v>592395</v>
      </c>
      <c r="Z462" s="30">
        <f t="shared" si="242"/>
        <v>0</v>
      </c>
      <c r="AA462" s="30">
        <v>1350</v>
      </c>
      <c r="AB462" s="30">
        <v>1386</v>
      </c>
      <c r="AC462" s="30">
        <v>1386</v>
      </c>
      <c r="AD462" s="30">
        <v>0.97899999999999998</v>
      </c>
      <c r="AE462" s="1635">
        <f t="shared" si="243"/>
        <v>0.63637984986299601</v>
      </c>
      <c r="AF462" s="30">
        <v>621720</v>
      </c>
      <c r="AG462" s="30">
        <f t="shared" si="244"/>
        <v>586178</v>
      </c>
      <c r="AH462" s="30">
        <f t="shared" si="245"/>
        <v>35542</v>
      </c>
      <c r="AI462" s="30">
        <v>1350</v>
      </c>
      <c r="AJ462" s="30">
        <v>1350</v>
      </c>
      <c r="AK462" s="30">
        <v>1350</v>
      </c>
      <c r="AL462" s="30">
        <v>0.97870000000000001</v>
      </c>
      <c r="AM462" s="1635">
        <f t="shared" si="246"/>
        <v>0.58192914087995451</v>
      </c>
      <c r="AN462" s="30">
        <v>572040</v>
      </c>
      <c r="AO462" s="30">
        <f t="shared" si="247"/>
        <v>589804</v>
      </c>
      <c r="AP462" s="30">
        <f t="shared" si="248"/>
        <v>0</v>
      </c>
      <c r="AQ462" s="30">
        <v>1350</v>
      </c>
      <c r="AR462" s="30">
        <v>1368</v>
      </c>
      <c r="AS462" s="30">
        <v>1368</v>
      </c>
      <c r="AT462" s="30">
        <v>0.98140000000000005</v>
      </c>
      <c r="AU462" s="1635">
        <f t="shared" si="249"/>
        <v>0.60711145818160051</v>
      </c>
      <c r="AV462" s="30">
        <v>606420</v>
      </c>
      <c r="AW462" s="30">
        <f t="shared" si="250"/>
        <v>599317</v>
      </c>
      <c r="AX462" s="30">
        <f t="shared" si="251"/>
        <v>7103</v>
      </c>
      <c r="AY462" s="30">
        <v>1350</v>
      </c>
      <c r="AZ462" s="30">
        <v>1350</v>
      </c>
      <c r="BA462" s="30">
        <v>1350</v>
      </c>
      <c r="BB462" s="30">
        <v>0.9829</v>
      </c>
      <c r="BC462" s="1635">
        <f t="shared" si="252"/>
        <v>0.60535151083528327</v>
      </c>
      <c r="BD462" s="30">
        <v>578340</v>
      </c>
      <c r="BE462" s="30">
        <f t="shared" si="253"/>
        <v>573227</v>
      </c>
      <c r="BF462" s="30">
        <f t="shared" si="254"/>
        <v>5113</v>
      </c>
      <c r="BG462" s="30">
        <v>1350</v>
      </c>
      <c r="BH462" s="30">
        <v>1350</v>
      </c>
      <c r="BI462" s="30">
        <v>1350</v>
      </c>
      <c r="BJ462" s="30">
        <v>0.95650000000000002</v>
      </c>
      <c r="BK462" s="1635">
        <f t="shared" si="255"/>
        <v>0.44929336533471231</v>
      </c>
      <c r="BL462" s="30">
        <v>431640</v>
      </c>
      <c r="BM462" s="30">
        <f t="shared" si="256"/>
        <v>576425</v>
      </c>
      <c r="BN462" s="30">
        <f t="shared" si="257"/>
        <v>0</v>
      </c>
    </row>
    <row r="463" spans="1:66">
      <c r="A463" t="s">
        <v>3017</v>
      </c>
      <c r="B463">
        <v>6130</v>
      </c>
      <c r="C463">
        <v>16</v>
      </c>
      <c r="D463" s="30">
        <v>9</v>
      </c>
      <c r="E463" s="30" t="s">
        <v>3398</v>
      </c>
      <c r="F463" s="30" t="s">
        <v>1353</v>
      </c>
      <c r="G463" s="30" t="s">
        <v>2143</v>
      </c>
      <c r="H463" s="30" t="s">
        <v>1439</v>
      </c>
      <c r="I463" s="30">
        <v>33</v>
      </c>
      <c r="J463" s="30">
        <v>1350</v>
      </c>
      <c r="K463" s="30">
        <v>1350</v>
      </c>
      <c r="L463" s="30">
        <v>108</v>
      </c>
      <c r="M463" s="30">
        <v>1080</v>
      </c>
      <c r="N463" s="30">
        <v>0.81950000000000001</v>
      </c>
      <c r="O463" s="1635">
        <f t="shared" si="237"/>
        <v>0.31212573158881884</v>
      </c>
      <c r="P463" s="30">
        <v>19890</v>
      </c>
      <c r="Q463" s="30">
        <f t="shared" si="238"/>
        <v>38235</v>
      </c>
      <c r="R463" s="30">
        <f t="shared" si="239"/>
        <v>0</v>
      </c>
      <c r="S463" s="30">
        <v>1350</v>
      </c>
      <c r="T463" s="30">
        <v>115.5</v>
      </c>
      <c r="U463" s="30">
        <v>1080</v>
      </c>
      <c r="V463" s="30">
        <v>0.58819999999999995</v>
      </c>
      <c r="W463" s="1635">
        <f t="shared" si="240"/>
        <v>0.43060466605234132</v>
      </c>
      <c r="X463" s="30">
        <v>21765</v>
      </c>
      <c r="Y463" s="30">
        <f t="shared" si="241"/>
        <v>30327</v>
      </c>
      <c r="Z463" s="30">
        <f t="shared" si="242"/>
        <v>0</v>
      </c>
      <c r="AA463" s="30">
        <v>1350</v>
      </c>
      <c r="AB463" s="30">
        <v>112.5</v>
      </c>
      <c r="AC463" s="30">
        <v>1080</v>
      </c>
      <c r="AD463" s="30">
        <v>0.59589999999999999</v>
      </c>
      <c r="AE463" s="1635">
        <f t="shared" si="243"/>
        <v>0.42015500985126758</v>
      </c>
      <c r="AF463" s="30">
        <v>20280</v>
      </c>
      <c r="AG463" s="30">
        <f t="shared" si="244"/>
        <v>28961</v>
      </c>
      <c r="AH463" s="30">
        <f t="shared" si="245"/>
        <v>0</v>
      </c>
      <c r="AI463" s="30">
        <v>1350</v>
      </c>
      <c r="AJ463" s="30">
        <v>142.5</v>
      </c>
      <c r="AK463" s="30">
        <v>1080</v>
      </c>
      <c r="AL463" s="30">
        <v>0.51919999999999999</v>
      </c>
      <c r="AM463" s="1635">
        <f t="shared" si="246"/>
        <v>0.39485456272023561</v>
      </c>
      <c r="AN463" s="30">
        <v>21735</v>
      </c>
      <c r="AO463" s="30">
        <f t="shared" si="247"/>
        <v>33027</v>
      </c>
      <c r="AP463" s="30">
        <f t="shared" si="248"/>
        <v>0</v>
      </c>
      <c r="AQ463" s="30">
        <v>1350</v>
      </c>
      <c r="AR463" s="30">
        <v>150</v>
      </c>
      <c r="AS463" s="30">
        <v>1080</v>
      </c>
      <c r="AT463" s="30">
        <v>0.4229</v>
      </c>
      <c r="AU463" s="1635">
        <f t="shared" si="249"/>
        <v>0.36804247171984533</v>
      </c>
      <c r="AV463" s="30">
        <v>17370</v>
      </c>
      <c r="AW463" s="30">
        <f t="shared" si="250"/>
        <v>28317</v>
      </c>
      <c r="AX463" s="30">
        <f t="shared" si="251"/>
        <v>0</v>
      </c>
      <c r="AY463" s="30">
        <v>1350</v>
      </c>
      <c r="AZ463" s="30">
        <v>109.5</v>
      </c>
      <c r="BA463" s="30">
        <v>1080</v>
      </c>
      <c r="BB463" s="30">
        <v>0.3619</v>
      </c>
      <c r="BC463" s="1635">
        <f t="shared" si="252"/>
        <v>0.54569932156641576</v>
      </c>
      <c r="BD463" s="30">
        <v>15570</v>
      </c>
      <c r="BE463" s="30">
        <f t="shared" si="253"/>
        <v>17119</v>
      </c>
      <c r="BF463" s="30">
        <f t="shared" si="254"/>
        <v>0</v>
      </c>
      <c r="BG463" s="30">
        <v>1350</v>
      </c>
      <c r="BH463" s="30">
        <v>105</v>
      </c>
      <c r="BI463" s="30">
        <v>1080</v>
      </c>
      <c r="BJ463" s="30">
        <v>0.36699999999999999</v>
      </c>
      <c r="BK463" s="1635">
        <f t="shared" si="255"/>
        <v>0.52476383011673511</v>
      </c>
      <c r="BL463" s="30">
        <v>15045</v>
      </c>
      <c r="BM463" s="30">
        <f t="shared" si="256"/>
        <v>17202</v>
      </c>
      <c r="BN463" s="30">
        <f t="shared" si="257"/>
        <v>0</v>
      </c>
    </row>
    <row r="464" spans="1:66">
      <c r="A464" t="s">
        <v>3018</v>
      </c>
      <c r="B464">
        <v>6220</v>
      </c>
      <c r="C464">
        <v>173</v>
      </c>
      <c r="D464" s="30">
        <v>10</v>
      </c>
      <c r="E464" s="30" t="s">
        <v>3399</v>
      </c>
      <c r="F464" s="30" t="s">
        <v>1709</v>
      </c>
      <c r="G464" s="30" t="s">
        <v>2143</v>
      </c>
      <c r="H464" s="30" t="s">
        <v>2142</v>
      </c>
      <c r="I464" s="30">
        <v>33</v>
      </c>
      <c r="J464" s="30">
        <v>1350</v>
      </c>
      <c r="K464" s="30">
        <v>1350</v>
      </c>
      <c r="L464" s="30">
        <v>1008</v>
      </c>
      <c r="M464" s="30">
        <v>1080</v>
      </c>
      <c r="N464" s="30">
        <v>0.99639999999999995</v>
      </c>
      <c r="O464" s="1635">
        <f t="shared" si="237"/>
        <v>0.34275176349142628</v>
      </c>
      <c r="P464" s="30">
        <v>247860</v>
      </c>
      <c r="Q464" s="30">
        <f t="shared" si="238"/>
        <v>433888</v>
      </c>
      <c r="R464" s="30">
        <f t="shared" si="239"/>
        <v>0</v>
      </c>
      <c r="S464" s="30">
        <v>1350</v>
      </c>
      <c r="T464" s="30">
        <v>936</v>
      </c>
      <c r="U464" s="30">
        <v>1080</v>
      </c>
      <c r="V464" s="30">
        <v>0.99080000000000001</v>
      </c>
      <c r="W464" s="1635">
        <f t="shared" si="240"/>
        <v>0.3833169766205306</v>
      </c>
      <c r="X464" s="30">
        <v>264480</v>
      </c>
      <c r="Y464" s="30">
        <f t="shared" si="241"/>
        <v>413986</v>
      </c>
      <c r="Z464" s="30">
        <f t="shared" si="242"/>
        <v>0</v>
      </c>
      <c r="AA464" s="30">
        <v>1350</v>
      </c>
      <c r="AB464" s="30">
        <v>840</v>
      </c>
      <c r="AC464" s="30">
        <v>1080</v>
      </c>
      <c r="AD464" s="30">
        <v>0.99319999999999997</v>
      </c>
      <c r="AE464" s="1635">
        <f t="shared" si="243"/>
        <v>0.43620028894898005</v>
      </c>
      <c r="AF464" s="30">
        <v>262020</v>
      </c>
      <c r="AG464" s="30">
        <f t="shared" si="244"/>
        <v>360412</v>
      </c>
      <c r="AH464" s="30">
        <f t="shared" si="245"/>
        <v>0</v>
      </c>
      <c r="AI464" s="30">
        <v>1350</v>
      </c>
      <c r="AJ464" s="30">
        <v>804</v>
      </c>
      <c r="AK464" s="30">
        <v>1080</v>
      </c>
      <c r="AL464" s="30">
        <v>0.99560000000000004</v>
      </c>
      <c r="AM464" s="1635">
        <f t="shared" si="246"/>
        <v>0.38868662945075805</v>
      </c>
      <c r="AN464" s="30">
        <v>231480</v>
      </c>
      <c r="AO464" s="30">
        <f t="shared" si="247"/>
        <v>357326</v>
      </c>
      <c r="AP464" s="30">
        <f t="shared" si="248"/>
        <v>0</v>
      </c>
      <c r="AQ464" s="30">
        <v>1350</v>
      </c>
      <c r="AR464" s="30">
        <v>684</v>
      </c>
      <c r="AS464" s="30">
        <v>1080</v>
      </c>
      <c r="AT464" s="30">
        <v>0.99809999999999999</v>
      </c>
      <c r="AU464" s="1635">
        <f t="shared" si="249"/>
        <v>0.31150016950712295</v>
      </c>
      <c r="AV464" s="30">
        <v>158220</v>
      </c>
      <c r="AW464" s="30">
        <f t="shared" si="250"/>
        <v>304757</v>
      </c>
      <c r="AX464" s="30">
        <f t="shared" si="251"/>
        <v>0</v>
      </c>
      <c r="AY464" s="30">
        <v>1350</v>
      </c>
      <c r="AZ464" s="30">
        <v>768</v>
      </c>
      <c r="BA464" s="30">
        <v>1080</v>
      </c>
      <c r="BB464" s="30">
        <v>0.997</v>
      </c>
      <c r="BC464" s="1635">
        <f t="shared" si="252"/>
        <v>0.25532326145101975</v>
      </c>
      <c r="BD464" s="30">
        <v>140760</v>
      </c>
      <c r="BE464" s="30">
        <f t="shared" si="253"/>
        <v>330781</v>
      </c>
      <c r="BF464" s="30">
        <f t="shared" si="254"/>
        <v>0</v>
      </c>
      <c r="BG464" s="30">
        <v>1350</v>
      </c>
      <c r="BH464" s="30">
        <v>1008</v>
      </c>
      <c r="BI464" s="30">
        <v>1080</v>
      </c>
      <c r="BJ464" s="30">
        <v>0.99180000000000001</v>
      </c>
      <c r="BK464" s="1635">
        <f t="shared" si="255"/>
        <v>0.37276029545705403</v>
      </c>
      <c r="BL464" s="30">
        <v>277260</v>
      </c>
      <c r="BM464" s="30">
        <f t="shared" si="256"/>
        <v>446281</v>
      </c>
      <c r="BN464" s="30">
        <f t="shared" si="257"/>
        <v>0</v>
      </c>
    </row>
    <row r="465" spans="1:66">
      <c r="A465" t="s">
        <v>3019</v>
      </c>
      <c r="B465">
        <v>1250</v>
      </c>
      <c r="C465">
        <v>4</v>
      </c>
      <c r="D465" s="30">
        <v>11</v>
      </c>
      <c r="E465" s="30" t="s">
        <v>3400</v>
      </c>
      <c r="F465" s="30" t="s">
        <v>48</v>
      </c>
      <c r="G465" s="30" t="s">
        <v>2143</v>
      </c>
      <c r="H465" s="30" t="s">
        <v>2142</v>
      </c>
      <c r="I465" s="30">
        <v>33</v>
      </c>
      <c r="J465" s="30">
        <v>1383</v>
      </c>
      <c r="K465" s="30">
        <v>1383</v>
      </c>
      <c r="L465" s="30">
        <v>1497</v>
      </c>
      <c r="M465" s="30">
        <v>1497</v>
      </c>
      <c r="N465" s="30">
        <v>0.79790000000000005</v>
      </c>
      <c r="O465" s="1635">
        <f t="shared" si="237"/>
        <v>0.47856501740582719</v>
      </c>
      <c r="P465" s="30">
        <v>411570</v>
      </c>
      <c r="Q465" s="30">
        <f t="shared" si="238"/>
        <v>516005</v>
      </c>
      <c r="R465" s="30">
        <f t="shared" si="239"/>
        <v>0</v>
      </c>
      <c r="S465" s="30">
        <v>1383</v>
      </c>
      <c r="T465" s="30">
        <v>1569</v>
      </c>
      <c r="U465" s="30">
        <v>1569</v>
      </c>
      <c r="V465" s="30">
        <v>0.76539999999999997</v>
      </c>
      <c r="W465" s="1635">
        <f t="shared" si="240"/>
        <v>0.45691058401698414</v>
      </c>
      <c r="X465" s="30">
        <v>408240</v>
      </c>
      <c r="Y465" s="30">
        <f t="shared" si="241"/>
        <v>536087</v>
      </c>
      <c r="Z465" s="30">
        <f t="shared" si="242"/>
        <v>0</v>
      </c>
      <c r="AA465" s="30">
        <v>1383</v>
      </c>
      <c r="AB465" s="30">
        <v>1569</v>
      </c>
      <c r="AC465" s="30">
        <v>1569</v>
      </c>
      <c r="AD465" s="30">
        <v>0.80520000000000003</v>
      </c>
      <c r="AE465" s="1635">
        <f t="shared" si="243"/>
        <v>0.37588292415424662</v>
      </c>
      <c r="AF465" s="30">
        <v>341910</v>
      </c>
      <c r="AG465" s="30">
        <f t="shared" si="244"/>
        <v>545771</v>
      </c>
      <c r="AH465" s="30">
        <f t="shared" si="245"/>
        <v>0</v>
      </c>
      <c r="AI465" s="30">
        <v>1383</v>
      </c>
      <c r="AJ465" s="30">
        <v>1425</v>
      </c>
      <c r="AK465" s="30">
        <v>1425</v>
      </c>
      <c r="AL465" s="30">
        <v>0.88370000000000004</v>
      </c>
      <c r="AM465" s="1635">
        <f t="shared" si="246"/>
        <v>0.42244693380631509</v>
      </c>
      <c r="AN465" s="30">
        <v>395790</v>
      </c>
      <c r="AO465" s="30">
        <f t="shared" si="247"/>
        <v>562139</v>
      </c>
      <c r="AP465" s="30">
        <f t="shared" si="248"/>
        <v>0</v>
      </c>
      <c r="AQ465" s="30">
        <v>1383</v>
      </c>
      <c r="AR465" s="30">
        <v>1419</v>
      </c>
      <c r="AS465" s="30">
        <v>1419</v>
      </c>
      <c r="AT465" s="30">
        <v>0.85250000000000004</v>
      </c>
      <c r="AU465" s="1635">
        <f t="shared" si="249"/>
        <v>0.27746206079645741</v>
      </c>
      <c r="AV465" s="30">
        <v>249720</v>
      </c>
      <c r="AW465" s="30">
        <f t="shared" si="250"/>
        <v>540009</v>
      </c>
      <c r="AX465" s="30">
        <f t="shared" si="251"/>
        <v>0</v>
      </c>
      <c r="AY465" s="30">
        <v>1383</v>
      </c>
      <c r="AZ465" s="30">
        <v>1632</v>
      </c>
      <c r="BA465" s="30">
        <v>1632</v>
      </c>
      <c r="BB465" s="30">
        <v>0.749</v>
      </c>
      <c r="BC465" s="1635">
        <f t="shared" si="252"/>
        <v>0.36605861191828759</v>
      </c>
      <c r="BD465" s="30">
        <v>322170</v>
      </c>
      <c r="BE465" s="30">
        <f t="shared" si="253"/>
        <v>528063</v>
      </c>
      <c r="BF465" s="30">
        <f t="shared" si="254"/>
        <v>0</v>
      </c>
      <c r="BG465" s="30">
        <v>1383</v>
      </c>
      <c r="BH465" s="30">
        <v>1617</v>
      </c>
      <c r="BI465" s="30">
        <v>1617</v>
      </c>
      <c r="BJ465" s="30">
        <v>0.71679999999999999</v>
      </c>
      <c r="BK465" s="1635">
        <f t="shared" si="255"/>
        <v>0.38963532627127095</v>
      </c>
      <c r="BL465" s="30">
        <v>336000</v>
      </c>
      <c r="BM465" s="30">
        <f t="shared" si="256"/>
        <v>517407</v>
      </c>
      <c r="BN465" s="30">
        <f t="shared" si="257"/>
        <v>0</v>
      </c>
    </row>
    <row r="466" spans="1:66">
      <c r="A466" t="s">
        <v>3014</v>
      </c>
      <c r="B466">
        <v>1220</v>
      </c>
      <c r="C466">
        <v>9</v>
      </c>
      <c r="D466" s="30">
        <v>12</v>
      </c>
      <c r="E466" s="30">
        <v>19256</v>
      </c>
      <c r="F466" s="30" t="s">
        <v>1166</v>
      </c>
      <c r="G466" s="30" t="s">
        <v>2143</v>
      </c>
      <c r="H466" s="30" t="s">
        <v>2142</v>
      </c>
      <c r="I466" s="30">
        <v>33</v>
      </c>
      <c r="J466" s="30">
        <v>1450</v>
      </c>
      <c r="K466" s="30">
        <v>1450</v>
      </c>
      <c r="L466" s="30">
        <v>1384.56</v>
      </c>
      <c r="M466" s="30">
        <v>1384.56</v>
      </c>
      <c r="N466" s="30">
        <v>0.98939999999999995</v>
      </c>
      <c r="O466" s="1635">
        <f t="shared" si="237"/>
        <v>0.58125373776265432</v>
      </c>
      <c r="P466" s="30">
        <v>573300</v>
      </c>
      <c r="Q466" s="30">
        <f t="shared" si="238"/>
        <v>591790</v>
      </c>
      <c r="R466" s="30">
        <f t="shared" si="239"/>
        <v>0</v>
      </c>
      <c r="S466" s="30">
        <v>1450</v>
      </c>
      <c r="T466" s="30">
        <v>1534.32</v>
      </c>
      <c r="U466" s="30">
        <v>1534.32</v>
      </c>
      <c r="V466" s="30">
        <v>0.995</v>
      </c>
      <c r="W466" s="1635">
        <f t="shared" si="240"/>
        <v>0.56844953994984138</v>
      </c>
      <c r="X466" s="30">
        <v>645660</v>
      </c>
      <c r="Y466" s="30">
        <f t="shared" si="241"/>
        <v>681496</v>
      </c>
      <c r="Z466" s="30">
        <f t="shared" si="242"/>
        <v>0</v>
      </c>
      <c r="AA466" s="30">
        <v>1450</v>
      </c>
      <c r="AB466" s="30">
        <v>1378.08</v>
      </c>
      <c r="AC466" s="30">
        <v>1378.08</v>
      </c>
      <c r="AD466" s="30">
        <v>0.9929</v>
      </c>
      <c r="AE466" s="1635">
        <f t="shared" si="243"/>
        <v>0.76938782480890067</v>
      </c>
      <c r="AF466" s="30">
        <v>757980</v>
      </c>
      <c r="AG466" s="30">
        <f t="shared" si="244"/>
        <v>591104</v>
      </c>
      <c r="AH466" s="30">
        <f t="shared" si="245"/>
        <v>166876</v>
      </c>
      <c r="AI466" s="30">
        <v>1450</v>
      </c>
      <c r="AJ466" s="30">
        <v>1260</v>
      </c>
      <c r="AK466" s="30">
        <v>1260</v>
      </c>
      <c r="AL466" s="30">
        <v>0.99570000000000003</v>
      </c>
      <c r="AM466" s="1635">
        <f t="shared" si="246"/>
        <v>0.62982036273641784</v>
      </c>
      <c r="AN466" s="30">
        <v>587880</v>
      </c>
      <c r="AO466" s="30">
        <f t="shared" si="247"/>
        <v>560045</v>
      </c>
      <c r="AP466" s="30">
        <f t="shared" si="248"/>
        <v>27835</v>
      </c>
      <c r="AQ466" s="30">
        <v>1450</v>
      </c>
      <c r="AR466" s="30">
        <v>1296</v>
      </c>
      <c r="AS466" s="30">
        <v>1296</v>
      </c>
      <c r="AT466" s="30">
        <v>0.99299999999999999</v>
      </c>
      <c r="AU466" s="1635">
        <f t="shared" si="249"/>
        <v>0.66305687001363189</v>
      </c>
      <c r="AV466" s="30">
        <v>634860</v>
      </c>
      <c r="AW466" s="30">
        <f t="shared" si="250"/>
        <v>574485</v>
      </c>
      <c r="AX466" s="30">
        <f t="shared" si="251"/>
        <v>60375</v>
      </c>
      <c r="AY466" s="30">
        <v>1450</v>
      </c>
      <c r="AZ466" s="30">
        <v>1296</v>
      </c>
      <c r="BA466" s="30">
        <v>1296</v>
      </c>
      <c r="BB466" s="30">
        <v>0.98899999999999999</v>
      </c>
      <c r="BC466" s="1635">
        <f t="shared" si="252"/>
        <v>0.63156137262979195</v>
      </c>
      <c r="BD466" s="30">
        <v>582840</v>
      </c>
      <c r="BE466" s="30">
        <f t="shared" si="253"/>
        <v>553713</v>
      </c>
      <c r="BF466" s="30">
        <f t="shared" si="254"/>
        <v>29127</v>
      </c>
      <c r="BG466" s="30">
        <v>1450</v>
      </c>
      <c r="BH466" s="30">
        <v>1314</v>
      </c>
      <c r="BI466" s="30">
        <v>1314</v>
      </c>
      <c r="BJ466" s="30">
        <v>0.98540000000000005</v>
      </c>
      <c r="BK466" s="1635">
        <f t="shared" si="255"/>
        <v>0.51832016254520297</v>
      </c>
      <c r="BL466" s="30">
        <v>499320</v>
      </c>
      <c r="BM466" s="30">
        <f t="shared" si="256"/>
        <v>578006</v>
      </c>
      <c r="BN466" s="30">
        <f t="shared" si="257"/>
        <v>0</v>
      </c>
    </row>
    <row r="467" spans="1:66">
      <c r="A467" t="s">
        <v>3042</v>
      </c>
      <c r="B467">
        <v>6220</v>
      </c>
      <c r="C467">
        <v>27</v>
      </c>
      <c r="D467" s="30">
        <v>13</v>
      </c>
      <c r="E467" s="30" t="s">
        <v>3427</v>
      </c>
      <c r="F467" s="30" t="s">
        <v>1099</v>
      </c>
      <c r="G467" s="30" t="s">
        <v>2143</v>
      </c>
      <c r="H467" s="30" t="s">
        <v>2142</v>
      </c>
      <c r="I467" s="30">
        <v>132</v>
      </c>
      <c r="J467" s="30">
        <v>1500</v>
      </c>
      <c r="K467" s="30">
        <v>1500</v>
      </c>
      <c r="L467" s="30">
        <v>0</v>
      </c>
      <c r="M467" s="30">
        <v>1200</v>
      </c>
      <c r="N467" s="30">
        <v>0</v>
      </c>
      <c r="O467" s="1635">
        <v>0</v>
      </c>
      <c r="P467" s="30">
        <v>0</v>
      </c>
      <c r="Q467" s="30">
        <f t="shared" si="238"/>
        <v>0</v>
      </c>
      <c r="R467" s="30">
        <f t="shared" si="239"/>
        <v>0</v>
      </c>
      <c r="S467" s="30">
        <v>1500</v>
      </c>
      <c r="T467" s="30">
        <v>0</v>
      </c>
      <c r="U467" s="30">
        <v>1200</v>
      </c>
      <c r="V467" s="30">
        <v>0</v>
      </c>
      <c r="W467" s="1635">
        <v>0</v>
      </c>
      <c r="X467" s="30">
        <v>0</v>
      </c>
      <c r="Y467" s="30">
        <f t="shared" si="241"/>
        <v>0</v>
      </c>
      <c r="Z467" s="30">
        <f t="shared" si="242"/>
        <v>0</v>
      </c>
      <c r="AA467" s="30">
        <v>1500</v>
      </c>
      <c r="AB467" s="30">
        <v>0</v>
      </c>
      <c r="AC467" s="30">
        <v>1200</v>
      </c>
      <c r="AD467" s="30">
        <v>0</v>
      </c>
      <c r="AE467" s="1635">
        <v>0</v>
      </c>
      <c r="AF467" s="30">
        <v>0</v>
      </c>
      <c r="AG467" s="30">
        <f t="shared" si="244"/>
        <v>0</v>
      </c>
      <c r="AH467" s="30">
        <f t="shared" si="245"/>
        <v>0</v>
      </c>
      <c r="AI467" s="30">
        <v>1500</v>
      </c>
      <c r="AJ467" s="30">
        <v>0</v>
      </c>
      <c r="AK467" s="30">
        <v>1200</v>
      </c>
      <c r="AL467" s="30">
        <v>0</v>
      </c>
      <c r="AM467" s="1635">
        <v>0</v>
      </c>
      <c r="AN467" s="30">
        <v>0</v>
      </c>
      <c r="AO467" s="30">
        <f t="shared" si="247"/>
        <v>0</v>
      </c>
      <c r="AP467" s="30">
        <f t="shared" si="248"/>
        <v>0</v>
      </c>
      <c r="AQ467" s="30">
        <v>1500</v>
      </c>
      <c r="AR467" s="30">
        <v>0</v>
      </c>
      <c r="AS467" s="30">
        <v>1200</v>
      </c>
      <c r="AT467" s="30">
        <v>0</v>
      </c>
      <c r="AU467" s="1635">
        <v>0</v>
      </c>
      <c r="AV467" s="30">
        <v>0</v>
      </c>
      <c r="AW467" s="30">
        <f t="shared" si="250"/>
        <v>0</v>
      </c>
      <c r="AX467" s="30">
        <f t="shared" si="251"/>
        <v>0</v>
      </c>
      <c r="AY467" s="30">
        <v>1500</v>
      </c>
      <c r="AZ467" s="30">
        <v>0</v>
      </c>
      <c r="BA467" s="30">
        <v>1200</v>
      </c>
      <c r="BB467" s="30">
        <v>0</v>
      </c>
      <c r="BC467" s="1635">
        <v>0</v>
      </c>
      <c r="BD467" s="30">
        <v>0</v>
      </c>
      <c r="BE467" s="30">
        <f t="shared" si="253"/>
        <v>0</v>
      </c>
      <c r="BF467" s="30">
        <f t="shared" si="254"/>
        <v>0</v>
      </c>
      <c r="BG467" s="30">
        <v>1500</v>
      </c>
      <c r="BH467" s="30">
        <v>0</v>
      </c>
      <c r="BI467" s="30">
        <v>1200</v>
      </c>
      <c r="BJ467" s="30">
        <v>0</v>
      </c>
      <c r="BK467" s="1635">
        <v>0</v>
      </c>
      <c r="BL467" s="30">
        <v>0</v>
      </c>
      <c r="BM467" s="30">
        <f t="shared" si="256"/>
        <v>0</v>
      </c>
      <c r="BN467" s="30">
        <f t="shared" si="257"/>
        <v>0</v>
      </c>
    </row>
    <row r="468" spans="1:66">
      <c r="A468" t="s">
        <v>3020</v>
      </c>
      <c r="B468">
        <v>6220</v>
      </c>
      <c r="C468">
        <v>111</v>
      </c>
      <c r="D468" s="30">
        <v>14</v>
      </c>
      <c r="E468" s="30" t="s">
        <v>3401</v>
      </c>
      <c r="F468" s="30" t="s">
        <v>681</v>
      </c>
      <c r="G468" s="30" t="s">
        <v>2143</v>
      </c>
      <c r="H468" s="30" t="s">
        <v>578</v>
      </c>
      <c r="I468" s="30">
        <v>33</v>
      </c>
      <c r="J468" s="30">
        <v>1500</v>
      </c>
      <c r="K468" s="30">
        <v>1500</v>
      </c>
      <c r="L468" s="30">
        <v>288</v>
      </c>
      <c r="M468" s="30">
        <v>1200</v>
      </c>
      <c r="N468" s="30">
        <v>0.97</v>
      </c>
      <c r="O468" s="1635">
        <f t="shared" ref="O468:O480" si="258">(P468/(24*30*L468*N468))</f>
        <v>0</v>
      </c>
      <c r="P468" s="30">
        <v>0</v>
      </c>
      <c r="Q468" s="30">
        <f t="shared" si="238"/>
        <v>120684</v>
      </c>
      <c r="R468" s="30">
        <f t="shared" si="239"/>
        <v>0</v>
      </c>
      <c r="S468" s="30">
        <v>1500</v>
      </c>
      <c r="T468" s="30">
        <v>0</v>
      </c>
      <c r="U468" s="30">
        <v>1200</v>
      </c>
      <c r="V468" s="30">
        <v>0.97</v>
      </c>
      <c r="W468" s="1635">
        <v>0</v>
      </c>
      <c r="X468" s="30">
        <v>0</v>
      </c>
      <c r="Y468" s="30">
        <f t="shared" si="241"/>
        <v>0</v>
      </c>
      <c r="Z468" s="30">
        <f t="shared" si="242"/>
        <v>0</v>
      </c>
      <c r="AA468" s="30">
        <v>1500</v>
      </c>
      <c r="AB468" s="30">
        <v>0</v>
      </c>
      <c r="AC468" s="30">
        <v>1200</v>
      </c>
      <c r="AD468" s="30">
        <v>0.97</v>
      </c>
      <c r="AE468" s="1635">
        <v>0</v>
      </c>
      <c r="AF468" s="30">
        <v>240</v>
      </c>
      <c r="AG468" s="30">
        <f t="shared" si="244"/>
        <v>0</v>
      </c>
      <c r="AH468" s="30">
        <f t="shared" si="245"/>
        <v>240</v>
      </c>
      <c r="AI468" s="30">
        <v>1500</v>
      </c>
      <c r="AJ468" s="30">
        <v>0</v>
      </c>
      <c r="AK468" s="30">
        <v>1200</v>
      </c>
      <c r="AL468" s="30">
        <v>0.97</v>
      </c>
      <c r="AM468" s="1635">
        <v>0</v>
      </c>
      <c r="AN468" s="30">
        <v>0</v>
      </c>
      <c r="AO468" s="30">
        <f t="shared" si="247"/>
        <v>0</v>
      </c>
      <c r="AP468" s="30">
        <f t="shared" si="248"/>
        <v>0</v>
      </c>
      <c r="AQ468" s="30">
        <v>1500</v>
      </c>
      <c r="AR468" s="30">
        <v>1896</v>
      </c>
      <c r="AS468" s="30">
        <v>1896</v>
      </c>
      <c r="AT468" s="30">
        <v>0.97</v>
      </c>
      <c r="AU468" s="1635">
        <f t="shared" ref="AU468:AU476" si="259">(AV468/(24*31*AR468*AT468))</f>
        <v>3.8660963144131109E-3</v>
      </c>
      <c r="AV468" s="30">
        <v>5290</v>
      </c>
      <c r="AW468" s="30">
        <f t="shared" si="250"/>
        <v>820983</v>
      </c>
      <c r="AX468" s="30">
        <f t="shared" si="251"/>
        <v>0</v>
      </c>
      <c r="AY468" s="30">
        <v>1500</v>
      </c>
      <c r="AZ468" s="30">
        <v>1832</v>
      </c>
      <c r="BA468" s="30">
        <v>1832</v>
      </c>
      <c r="BB468" s="30">
        <v>0.97</v>
      </c>
      <c r="BC468" s="1635">
        <f>(BD468/(24*30*AZ468*BB468))</f>
        <v>7.9196929225628626E-2</v>
      </c>
      <c r="BD468" s="30">
        <v>101330</v>
      </c>
      <c r="BE468" s="30">
        <f t="shared" si="253"/>
        <v>767681</v>
      </c>
      <c r="BF468" s="30">
        <f t="shared" si="254"/>
        <v>0</v>
      </c>
      <c r="BG468" s="30">
        <v>1500</v>
      </c>
      <c r="BH468" s="30">
        <v>1788</v>
      </c>
      <c r="BI468" s="30">
        <v>1788</v>
      </c>
      <c r="BJ468" s="30">
        <v>0.97</v>
      </c>
      <c r="BK468" s="1635">
        <f t="shared" ref="BK468:BK476" si="260">(BL468/(24*31*BH468*BJ468))</f>
        <v>8.4177808330400838E-2</v>
      </c>
      <c r="BL468" s="30">
        <v>108620</v>
      </c>
      <c r="BM468" s="30">
        <f t="shared" si="256"/>
        <v>774218</v>
      </c>
      <c r="BN468" s="30">
        <f t="shared" si="257"/>
        <v>0</v>
      </c>
    </row>
    <row r="469" spans="1:66">
      <c r="A469" t="s">
        <v>3021</v>
      </c>
      <c r="B469">
        <v>6220</v>
      </c>
      <c r="C469">
        <v>171</v>
      </c>
      <c r="D469" s="30">
        <v>15</v>
      </c>
      <c r="E469" s="30" t="s">
        <v>3402</v>
      </c>
      <c r="F469" s="30" t="s">
        <v>2144</v>
      </c>
      <c r="G469" s="30" t="s">
        <v>2143</v>
      </c>
      <c r="H469" s="30" t="s">
        <v>2142</v>
      </c>
      <c r="I469" s="30">
        <v>11</v>
      </c>
      <c r="J469" s="30">
        <v>1500</v>
      </c>
      <c r="K469" s="30">
        <v>1500</v>
      </c>
      <c r="L469" s="30">
        <v>1080</v>
      </c>
      <c r="M469" s="30">
        <v>1200</v>
      </c>
      <c r="N469" s="30">
        <v>0.95279999999999998</v>
      </c>
      <c r="O469" s="1635">
        <f t="shared" si="258"/>
        <v>0.39762597049890641</v>
      </c>
      <c r="P469" s="30">
        <v>294600</v>
      </c>
      <c r="Q469" s="30">
        <f t="shared" si="238"/>
        <v>444538</v>
      </c>
      <c r="R469" s="30">
        <f t="shared" si="239"/>
        <v>0</v>
      </c>
      <c r="S469" s="30">
        <v>1500</v>
      </c>
      <c r="T469" s="30">
        <v>1180</v>
      </c>
      <c r="U469" s="30">
        <v>1200</v>
      </c>
      <c r="V469" s="30">
        <v>0.9375</v>
      </c>
      <c r="W469" s="1635">
        <f t="shared" ref="W469:W480" si="261">(X469/(24*31*T469*V469))</f>
        <v>0.28430836522689995</v>
      </c>
      <c r="X469" s="30">
        <v>234000</v>
      </c>
      <c r="Y469" s="30">
        <f t="shared" si="241"/>
        <v>493830</v>
      </c>
      <c r="Z469" s="30">
        <f t="shared" si="242"/>
        <v>0</v>
      </c>
      <c r="AA469" s="30">
        <v>1500</v>
      </c>
      <c r="AB469" s="30">
        <v>1120</v>
      </c>
      <c r="AC469" s="30">
        <v>1200</v>
      </c>
      <c r="AD469" s="30">
        <v>0.94589999999999996</v>
      </c>
      <c r="AE469" s="1635">
        <f t="shared" ref="AE469:AE476" si="262">(AF469/(24*30*AB469*AD469))</f>
        <v>0.33456840466038057</v>
      </c>
      <c r="AF469" s="30">
        <v>255200</v>
      </c>
      <c r="AG469" s="30">
        <f t="shared" si="244"/>
        <v>457664</v>
      </c>
      <c r="AH469" s="30">
        <f t="shared" si="245"/>
        <v>0</v>
      </c>
      <c r="AI469" s="30">
        <v>1500</v>
      </c>
      <c r="AJ469" s="30">
        <v>1040</v>
      </c>
      <c r="AK469" s="30">
        <v>1200</v>
      </c>
      <c r="AL469" s="30">
        <v>0.94889999999999997</v>
      </c>
      <c r="AM469" s="1635">
        <f>(AN469/(24*31*AJ469*AL469))</f>
        <v>0.40451043352535404</v>
      </c>
      <c r="AN469" s="30">
        <v>297000</v>
      </c>
      <c r="AO469" s="30">
        <f t="shared" si="247"/>
        <v>440533</v>
      </c>
      <c r="AP469" s="30">
        <f t="shared" si="248"/>
        <v>0</v>
      </c>
      <c r="AQ469" s="30">
        <v>1500</v>
      </c>
      <c r="AR469" s="30">
        <v>1020</v>
      </c>
      <c r="AS469" s="30">
        <v>1200</v>
      </c>
      <c r="AT469" s="30">
        <v>0.94889999999999997</v>
      </c>
      <c r="AU469" s="1635">
        <f t="shared" si="259"/>
        <v>0.35078401310109136</v>
      </c>
      <c r="AV469" s="30">
        <v>252600</v>
      </c>
      <c r="AW469" s="30">
        <f t="shared" si="250"/>
        <v>432061</v>
      </c>
      <c r="AX469" s="30">
        <f t="shared" si="251"/>
        <v>0</v>
      </c>
      <c r="AY469" s="30">
        <v>1500</v>
      </c>
      <c r="AZ469" s="30">
        <v>1060</v>
      </c>
      <c r="BA469" s="30">
        <v>1200</v>
      </c>
      <c r="BB469" s="30">
        <v>0.95609999999999995</v>
      </c>
      <c r="BC469" s="1635">
        <f>(BD469/(24*30*AZ469*BB469))</f>
        <v>0.40592273336144369</v>
      </c>
      <c r="BD469" s="30">
        <v>296200</v>
      </c>
      <c r="BE469" s="30">
        <f t="shared" si="253"/>
        <v>437817</v>
      </c>
      <c r="BF469" s="30">
        <f t="shared" si="254"/>
        <v>0</v>
      </c>
      <c r="BG469" s="30">
        <v>1500</v>
      </c>
      <c r="BH469" s="30">
        <v>1040</v>
      </c>
      <c r="BI469" s="30">
        <v>1200</v>
      </c>
      <c r="BJ469" s="30">
        <v>0.95150000000000001</v>
      </c>
      <c r="BK469" s="1635">
        <f t="shared" si="260"/>
        <v>0.38900747459390012</v>
      </c>
      <c r="BL469" s="30">
        <v>286400</v>
      </c>
      <c r="BM469" s="30">
        <f t="shared" si="256"/>
        <v>441740</v>
      </c>
      <c r="BN469" s="30">
        <f t="shared" si="257"/>
        <v>0</v>
      </c>
    </row>
    <row r="470" spans="1:66">
      <c r="A470" t="s">
        <v>3022</v>
      </c>
      <c r="B470">
        <v>6220</v>
      </c>
      <c r="C470">
        <v>84</v>
      </c>
      <c r="D470" s="30">
        <v>16</v>
      </c>
      <c r="E470" s="30" t="s">
        <v>3403</v>
      </c>
      <c r="F470" s="30" t="s">
        <v>1228</v>
      </c>
      <c r="G470" s="30" t="s">
        <v>2143</v>
      </c>
      <c r="H470" s="30" t="s">
        <v>578</v>
      </c>
      <c r="I470" s="30">
        <v>33</v>
      </c>
      <c r="J470" s="30">
        <v>1600</v>
      </c>
      <c r="K470" s="30">
        <v>1600</v>
      </c>
      <c r="L470" s="30">
        <v>30</v>
      </c>
      <c r="M470" s="30">
        <v>1280</v>
      </c>
      <c r="N470" s="30">
        <v>0.1132</v>
      </c>
      <c r="O470" s="1635">
        <f t="shared" si="258"/>
        <v>0.73616018845700826</v>
      </c>
      <c r="P470" s="30">
        <v>1800</v>
      </c>
      <c r="Q470" s="30">
        <f t="shared" si="238"/>
        <v>1467</v>
      </c>
      <c r="R470" s="30">
        <f t="shared" si="239"/>
        <v>333</v>
      </c>
      <c r="S470" s="30">
        <v>1600</v>
      </c>
      <c r="T470" s="30">
        <v>1860</v>
      </c>
      <c r="U470" s="30">
        <v>1860</v>
      </c>
      <c r="V470" s="30">
        <v>0.2321</v>
      </c>
      <c r="W470" s="1635">
        <f t="shared" si="261"/>
        <v>1.2142373476094767E-2</v>
      </c>
      <c r="X470" s="30">
        <v>3900</v>
      </c>
      <c r="Y470" s="30">
        <f t="shared" si="241"/>
        <v>192714</v>
      </c>
      <c r="Z470" s="30">
        <f t="shared" si="242"/>
        <v>0</v>
      </c>
      <c r="AA470" s="30">
        <v>1600</v>
      </c>
      <c r="AB470" s="30">
        <v>2160</v>
      </c>
      <c r="AC470" s="30">
        <v>2160</v>
      </c>
      <c r="AD470" s="30">
        <v>0.1429</v>
      </c>
      <c r="AE470" s="1635">
        <f t="shared" si="262"/>
        <v>1.0799229366992373E-2</v>
      </c>
      <c r="AF470" s="30">
        <v>2400</v>
      </c>
      <c r="AG470" s="30">
        <f t="shared" si="244"/>
        <v>133343</v>
      </c>
      <c r="AH470" s="30">
        <f t="shared" si="245"/>
        <v>0</v>
      </c>
      <c r="AI470" s="30">
        <v>1600</v>
      </c>
      <c r="AJ470" s="30">
        <v>0</v>
      </c>
      <c r="AK470" s="30">
        <v>1280</v>
      </c>
      <c r="AL470" s="30">
        <v>3.5700000000000003E-2</v>
      </c>
      <c r="AM470" s="1635">
        <v>0</v>
      </c>
      <c r="AN470" s="30">
        <v>300</v>
      </c>
      <c r="AO470" s="30">
        <f t="shared" si="247"/>
        <v>0</v>
      </c>
      <c r="AP470" s="30">
        <f t="shared" si="248"/>
        <v>300</v>
      </c>
      <c r="AQ470" s="30">
        <v>1600</v>
      </c>
      <c r="AR470" s="30">
        <v>1980</v>
      </c>
      <c r="AS470" s="30">
        <v>1980</v>
      </c>
      <c r="AT470" s="30">
        <v>0.125</v>
      </c>
      <c r="AU470" s="1635">
        <f t="shared" si="259"/>
        <v>1.1404366243075921E-2</v>
      </c>
      <c r="AV470" s="30">
        <v>2100</v>
      </c>
      <c r="AW470" s="30">
        <f t="shared" si="250"/>
        <v>110484</v>
      </c>
      <c r="AX470" s="30">
        <f t="shared" si="251"/>
        <v>0</v>
      </c>
      <c r="AY470" s="30">
        <v>1600</v>
      </c>
      <c r="AZ470" s="30">
        <v>0</v>
      </c>
      <c r="BA470" s="30">
        <v>1280</v>
      </c>
      <c r="BB470" s="30">
        <v>2.86E-2</v>
      </c>
      <c r="BC470" s="1635">
        <v>0</v>
      </c>
      <c r="BD470" s="30">
        <v>300</v>
      </c>
      <c r="BE470" s="30">
        <f t="shared" si="253"/>
        <v>0</v>
      </c>
      <c r="BF470" s="30">
        <f t="shared" si="254"/>
        <v>300</v>
      </c>
      <c r="BG470" s="30">
        <v>1600</v>
      </c>
      <c r="BH470" s="30">
        <v>1770</v>
      </c>
      <c r="BI470" s="30">
        <v>1770</v>
      </c>
      <c r="BJ470" s="30">
        <v>9.7900000000000001E-2</v>
      </c>
      <c r="BK470" s="1635">
        <f t="shared" si="260"/>
        <v>3.2577698275783433E-2</v>
      </c>
      <c r="BL470" s="30">
        <v>4200</v>
      </c>
      <c r="BM470" s="30">
        <f t="shared" si="256"/>
        <v>77354</v>
      </c>
      <c r="BN470" s="30">
        <f t="shared" si="257"/>
        <v>0</v>
      </c>
    </row>
    <row r="471" spans="1:66">
      <c r="A471" t="s">
        <v>3023</v>
      </c>
      <c r="B471">
        <v>6110</v>
      </c>
      <c r="C471">
        <v>61</v>
      </c>
      <c r="D471" s="30">
        <v>17</v>
      </c>
      <c r="E471" s="30" t="s">
        <v>3404</v>
      </c>
      <c r="F471" s="30" t="s">
        <v>482</v>
      </c>
      <c r="G471" s="30" t="s">
        <v>2143</v>
      </c>
      <c r="H471" s="30" t="s">
        <v>2142</v>
      </c>
      <c r="I471" s="30">
        <v>33</v>
      </c>
      <c r="J471" s="30">
        <v>1750</v>
      </c>
      <c r="K471" s="30">
        <v>1750</v>
      </c>
      <c r="L471" s="30">
        <v>1266</v>
      </c>
      <c r="M471" s="30">
        <v>1400</v>
      </c>
      <c r="N471" s="30">
        <v>0.99850000000000005</v>
      </c>
      <c r="O471" s="1635">
        <f t="shared" si="258"/>
        <v>0.26019809071163352</v>
      </c>
      <c r="P471" s="30">
        <v>236820</v>
      </c>
      <c r="Q471" s="30">
        <f t="shared" si="238"/>
        <v>546092</v>
      </c>
      <c r="R471" s="30">
        <f t="shared" si="239"/>
        <v>0</v>
      </c>
      <c r="S471" s="30">
        <v>1750</v>
      </c>
      <c r="T471" s="30">
        <v>1276.8</v>
      </c>
      <c r="U471" s="30">
        <v>1400</v>
      </c>
      <c r="V471" s="30">
        <v>0.99829999999999997</v>
      </c>
      <c r="W471" s="1635">
        <f t="shared" si="261"/>
        <v>0.3670263419030721</v>
      </c>
      <c r="X471" s="30">
        <v>348060</v>
      </c>
      <c r="Y471" s="30">
        <f t="shared" si="241"/>
        <v>568995</v>
      </c>
      <c r="Z471" s="30">
        <f t="shared" si="242"/>
        <v>0</v>
      </c>
      <c r="AA471" s="30">
        <v>1750</v>
      </c>
      <c r="AB471" s="30">
        <v>1302</v>
      </c>
      <c r="AC471" s="30">
        <v>1400</v>
      </c>
      <c r="AD471" s="30">
        <v>0.99709999999999999</v>
      </c>
      <c r="AE471" s="1635">
        <f t="shared" si="262"/>
        <v>0.26767333408204841</v>
      </c>
      <c r="AF471" s="30">
        <v>250200</v>
      </c>
      <c r="AG471" s="30">
        <f t="shared" si="244"/>
        <v>560833</v>
      </c>
      <c r="AH471" s="30">
        <f t="shared" si="245"/>
        <v>0</v>
      </c>
      <c r="AI471" s="30">
        <v>1750</v>
      </c>
      <c r="AJ471" s="30">
        <v>1299.5999999999999</v>
      </c>
      <c r="AK471" s="30">
        <v>1400</v>
      </c>
      <c r="AL471" s="30">
        <v>0.99750000000000005</v>
      </c>
      <c r="AM471" s="1635">
        <f t="shared" ref="AM471:AM476" si="263">(AN471/(24*31*AJ471*AL471))</f>
        <v>0.34712820833246555</v>
      </c>
      <c r="AN471" s="30">
        <v>334800</v>
      </c>
      <c r="AO471" s="30">
        <f t="shared" si="247"/>
        <v>578691</v>
      </c>
      <c r="AP471" s="30">
        <f t="shared" si="248"/>
        <v>0</v>
      </c>
      <c r="AQ471" s="30">
        <v>1750</v>
      </c>
      <c r="AR471" s="30">
        <v>1278</v>
      </c>
      <c r="AS471" s="30">
        <v>1400</v>
      </c>
      <c r="AT471" s="30">
        <v>0.997</v>
      </c>
      <c r="AU471" s="1635">
        <f t="shared" si="259"/>
        <v>0.18924459784522937</v>
      </c>
      <c r="AV471" s="30">
        <v>179400</v>
      </c>
      <c r="AW471" s="30">
        <f t="shared" si="250"/>
        <v>568788</v>
      </c>
      <c r="AX471" s="30">
        <f t="shared" si="251"/>
        <v>0</v>
      </c>
      <c r="AY471" s="30">
        <v>1750</v>
      </c>
      <c r="AZ471" s="30">
        <v>1308</v>
      </c>
      <c r="BA471" s="30">
        <v>1400</v>
      </c>
      <c r="BB471" s="30">
        <v>0.99680000000000002</v>
      </c>
      <c r="BC471" s="1635">
        <f t="shared" ref="BC471:BC476" si="264">(BD471/(24*30*AZ471*BB471))</f>
        <v>0.2408957389436206</v>
      </c>
      <c r="BD471" s="30">
        <v>226140</v>
      </c>
      <c r="BE471" s="30">
        <f t="shared" si="253"/>
        <v>563248</v>
      </c>
      <c r="BF471" s="30">
        <f t="shared" si="254"/>
        <v>0</v>
      </c>
      <c r="BG471" s="30">
        <v>1750</v>
      </c>
      <c r="BH471" s="30">
        <v>1348.2</v>
      </c>
      <c r="BI471" s="30">
        <v>1400</v>
      </c>
      <c r="BJ471" s="30">
        <v>0.99739999999999995</v>
      </c>
      <c r="BK471" s="1635">
        <f t="shared" si="260"/>
        <v>0.30304276953040371</v>
      </c>
      <c r="BL471" s="30">
        <v>303180</v>
      </c>
      <c r="BM471" s="30">
        <f t="shared" si="256"/>
        <v>600272</v>
      </c>
      <c r="BN471" s="30">
        <f t="shared" si="257"/>
        <v>0</v>
      </c>
    </row>
    <row r="472" spans="1:66">
      <c r="A472" t="s">
        <v>3024</v>
      </c>
      <c r="B472">
        <v>6220</v>
      </c>
      <c r="C472">
        <v>55</v>
      </c>
      <c r="D472" s="30">
        <v>18</v>
      </c>
      <c r="E472" s="30" t="s">
        <v>3405</v>
      </c>
      <c r="F472" s="30" t="s">
        <v>732</v>
      </c>
      <c r="G472" s="30" t="s">
        <v>2143</v>
      </c>
      <c r="H472" s="30" t="s">
        <v>2142</v>
      </c>
      <c r="I472" s="30">
        <v>11</v>
      </c>
      <c r="J472" s="30">
        <v>1950</v>
      </c>
      <c r="K472" s="30">
        <v>1950</v>
      </c>
      <c r="L472" s="30">
        <v>1664</v>
      </c>
      <c r="M472" s="30">
        <v>1664</v>
      </c>
      <c r="N472" s="30">
        <v>0.98819999999999997</v>
      </c>
      <c r="O472" s="1635">
        <f t="shared" si="258"/>
        <v>0.51191668526216194</v>
      </c>
      <c r="P472" s="30">
        <v>606080</v>
      </c>
      <c r="Q472" s="30">
        <f t="shared" si="238"/>
        <v>710366</v>
      </c>
      <c r="R472" s="30">
        <f t="shared" si="239"/>
        <v>0</v>
      </c>
      <c r="S472" s="30">
        <v>1950</v>
      </c>
      <c r="T472" s="30">
        <v>1616</v>
      </c>
      <c r="U472" s="30">
        <v>1616</v>
      </c>
      <c r="V472" s="30">
        <v>0.99039999999999995</v>
      </c>
      <c r="W472" s="1635">
        <f t="shared" si="261"/>
        <v>0.64624171456178403</v>
      </c>
      <c r="X472" s="30">
        <v>769520</v>
      </c>
      <c r="Y472" s="30">
        <f t="shared" si="241"/>
        <v>714457</v>
      </c>
      <c r="Z472" s="30">
        <f t="shared" si="242"/>
        <v>55063</v>
      </c>
      <c r="AA472" s="30">
        <v>1950</v>
      </c>
      <c r="AB472" s="30">
        <v>1624</v>
      </c>
      <c r="AC472" s="30">
        <v>1624</v>
      </c>
      <c r="AD472" s="30">
        <v>0.98950000000000005</v>
      </c>
      <c r="AE472" s="1635">
        <f t="shared" si="262"/>
        <v>0.83775095536521538</v>
      </c>
      <c r="AF472" s="30">
        <v>969280</v>
      </c>
      <c r="AG472" s="30">
        <f t="shared" si="244"/>
        <v>694202</v>
      </c>
      <c r="AH472" s="30">
        <f t="shared" si="245"/>
        <v>275078</v>
      </c>
      <c r="AI472" s="30">
        <v>1950</v>
      </c>
      <c r="AJ472" s="30">
        <v>1616</v>
      </c>
      <c r="AK472" s="30">
        <v>1616</v>
      </c>
      <c r="AL472" s="30">
        <v>0.9889</v>
      </c>
      <c r="AM472" s="1635">
        <f t="shared" si="263"/>
        <v>0.65543082350145387</v>
      </c>
      <c r="AN472" s="30">
        <v>779280</v>
      </c>
      <c r="AO472" s="30">
        <f t="shared" si="247"/>
        <v>713375</v>
      </c>
      <c r="AP472" s="30">
        <f t="shared" si="248"/>
        <v>65905</v>
      </c>
      <c r="AQ472" s="30">
        <v>1950</v>
      </c>
      <c r="AR472" s="30">
        <v>1440</v>
      </c>
      <c r="AS472" s="30">
        <v>1560</v>
      </c>
      <c r="AT472" s="30">
        <v>0.99219999999999997</v>
      </c>
      <c r="AU472" s="1635">
        <f t="shared" si="259"/>
        <v>0.69591499478488961</v>
      </c>
      <c r="AV472" s="30">
        <v>739760</v>
      </c>
      <c r="AW472" s="30">
        <f t="shared" si="250"/>
        <v>637802</v>
      </c>
      <c r="AX472" s="30">
        <f t="shared" si="251"/>
        <v>101958</v>
      </c>
      <c r="AY472" s="30">
        <v>1950</v>
      </c>
      <c r="AZ472" s="30">
        <v>1640</v>
      </c>
      <c r="BA472" s="30">
        <v>1640</v>
      </c>
      <c r="BB472" s="30">
        <v>0.98570000000000002</v>
      </c>
      <c r="BC472" s="1635">
        <f t="shared" si="264"/>
        <v>0.67231739071981367</v>
      </c>
      <c r="BD472" s="30">
        <v>782520</v>
      </c>
      <c r="BE472" s="30">
        <f t="shared" si="253"/>
        <v>698349</v>
      </c>
      <c r="BF472" s="30">
        <f t="shared" si="254"/>
        <v>84171</v>
      </c>
      <c r="BG472" s="30">
        <v>1950</v>
      </c>
      <c r="BH472" s="30">
        <v>1640</v>
      </c>
      <c r="BI472" s="30">
        <v>1640</v>
      </c>
      <c r="BJ472" s="30">
        <v>0.99139999999999995</v>
      </c>
      <c r="BK472" s="1635">
        <f t="shared" si="260"/>
        <v>0.53565171357492958</v>
      </c>
      <c r="BL472" s="30">
        <v>647960</v>
      </c>
      <c r="BM472" s="30">
        <f t="shared" si="256"/>
        <v>725800</v>
      </c>
      <c r="BN472" s="30">
        <f t="shared" si="257"/>
        <v>0</v>
      </c>
    </row>
    <row r="473" spans="1:66">
      <c r="A473" t="s">
        <v>3853</v>
      </c>
      <c r="B473">
        <v>1260</v>
      </c>
      <c r="C473">
        <v>34</v>
      </c>
      <c r="D473" s="30">
        <v>19</v>
      </c>
      <c r="E473" s="30" t="s">
        <v>3854</v>
      </c>
      <c r="F473" s="30" t="s">
        <v>3604</v>
      </c>
      <c r="G473" s="30" t="s">
        <v>2143</v>
      </c>
      <c r="H473" s="30" t="s">
        <v>1439</v>
      </c>
      <c r="I473" s="30">
        <v>33</v>
      </c>
      <c r="J473" s="30">
        <v>1951</v>
      </c>
      <c r="K473" s="30">
        <v>1951</v>
      </c>
      <c r="L473" s="30">
        <v>1740</v>
      </c>
      <c r="M473" s="30">
        <v>1740</v>
      </c>
      <c r="N473" s="30">
        <v>0.99790000000000001</v>
      </c>
      <c r="O473" s="1635">
        <f t="shared" si="258"/>
        <v>0.45509842700322012</v>
      </c>
      <c r="P473" s="30">
        <v>568950</v>
      </c>
      <c r="Q473" s="30">
        <f t="shared" si="238"/>
        <v>750101</v>
      </c>
      <c r="R473" s="30">
        <f t="shared" si="239"/>
        <v>0</v>
      </c>
      <c r="S473" s="30">
        <v>1951</v>
      </c>
      <c r="T473" s="30">
        <v>1740</v>
      </c>
      <c r="U473" s="30">
        <v>1740</v>
      </c>
      <c r="V473" s="30">
        <v>0.99880000000000002</v>
      </c>
      <c r="W473" s="1635">
        <f t="shared" si="261"/>
        <v>0.58526386651003826</v>
      </c>
      <c r="X473" s="30">
        <v>756750</v>
      </c>
      <c r="Y473" s="30">
        <f t="shared" si="241"/>
        <v>775804</v>
      </c>
      <c r="Z473" s="30">
        <f t="shared" si="242"/>
        <v>0</v>
      </c>
      <c r="AA473" s="30">
        <v>1951</v>
      </c>
      <c r="AB473" s="30">
        <v>1620</v>
      </c>
      <c r="AC473" s="30">
        <v>1620</v>
      </c>
      <c r="AD473" s="30">
        <v>0.99909999999999999</v>
      </c>
      <c r="AE473" s="1635">
        <f t="shared" si="262"/>
        <v>0.59428485637073369</v>
      </c>
      <c r="AF473" s="30">
        <v>692550</v>
      </c>
      <c r="AG473" s="30">
        <f t="shared" si="244"/>
        <v>699210</v>
      </c>
      <c r="AH473" s="30">
        <f t="shared" si="245"/>
        <v>0</v>
      </c>
      <c r="AI473" s="30">
        <v>1951</v>
      </c>
      <c r="AJ473" s="30">
        <v>1800</v>
      </c>
      <c r="AK473" s="30">
        <v>1800</v>
      </c>
      <c r="AL473" s="30">
        <v>0.99919999999999998</v>
      </c>
      <c r="AM473" s="1635">
        <f t="shared" si="263"/>
        <v>0.57628988495455868</v>
      </c>
      <c r="AN473" s="30">
        <v>771150</v>
      </c>
      <c r="AO473" s="30">
        <f t="shared" si="247"/>
        <v>802877</v>
      </c>
      <c r="AP473" s="30">
        <f t="shared" si="248"/>
        <v>0</v>
      </c>
      <c r="AQ473" s="30">
        <v>1951</v>
      </c>
      <c r="AR473" s="30">
        <v>1860</v>
      </c>
      <c r="AS473" s="30">
        <v>1860</v>
      </c>
      <c r="AT473" s="30">
        <v>0.99829999999999997</v>
      </c>
      <c r="AU473" s="1635">
        <f t="shared" si="259"/>
        <v>0.52953791824179497</v>
      </c>
      <c r="AV473" s="30">
        <v>731550</v>
      </c>
      <c r="AW473" s="30">
        <f t="shared" si="250"/>
        <v>828892</v>
      </c>
      <c r="AX473" s="30">
        <f t="shared" si="251"/>
        <v>0</v>
      </c>
      <c r="AY473" s="30">
        <v>1951</v>
      </c>
      <c r="AZ473" s="30">
        <v>1860</v>
      </c>
      <c r="BA473" s="30">
        <v>1860</v>
      </c>
      <c r="BB473" s="30">
        <v>0.99809999999999999</v>
      </c>
      <c r="BC473" s="1635">
        <f t="shared" si="264"/>
        <v>0.4889442270062222</v>
      </c>
      <c r="BD473" s="30">
        <v>653550</v>
      </c>
      <c r="BE473" s="30">
        <f t="shared" si="253"/>
        <v>801993</v>
      </c>
      <c r="BF473" s="30">
        <f t="shared" si="254"/>
        <v>0</v>
      </c>
      <c r="BG473" s="30">
        <v>1951</v>
      </c>
      <c r="BH473" s="30">
        <v>1920</v>
      </c>
      <c r="BI473" s="30">
        <v>1920</v>
      </c>
      <c r="BJ473" s="30">
        <v>0.99739999999999995</v>
      </c>
      <c r="BK473" s="1635">
        <f t="shared" si="260"/>
        <v>0.48439534860529848</v>
      </c>
      <c r="BL473" s="30">
        <v>690150</v>
      </c>
      <c r="BM473" s="30">
        <f t="shared" si="256"/>
        <v>854860</v>
      </c>
      <c r="BN473" s="30">
        <f t="shared" si="257"/>
        <v>0</v>
      </c>
    </row>
    <row r="474" spans="1:66">
      <c r="A474" t="s">
        <v>3025</v>
      </c>
      <c r="B474">
        <v>6110</v>
      </c>
      <c r="C474">
        <v>6</v>
      </c>
      <c r="D474" s="30">
        <v>20</v>
      </c>
      <c r="E474" s="30" t="s">
        <v>3406</v>
      </c>
      <c r="F474" s="30" t="s">
        <v>655</v>
      </c>
      <c r="G474" s="30" t="s">
        <v>2143</v>
      </c>
      <c r="H474" s="30" t="s">
        <v>2142</v>
      </c>
      <c r="I474" s="30">
        <v>33</v>
      </c>
      <c r="J474" s="30">
        <v>2000</v>
      </c>
      <c r="K474" s="30">
        <v>2000</v>
      </c>
      <c r="L474" s="30">
        <v>1350</v>
      </c>
      <c r="M474" s="30">
        <v>1600</v>
      </c>
      <c r="N474" s="30">
        <v>0.76459999999999995</v>
      </c>
      <c r="O474" s="1635">
        <f t="shared" si="258"/>
        <v>0.36709261358315332</v>
      </c>
      <c r="P474" s="30">
        <v>272820</v>
      </c>
      <c r="Q474" s="30">
        <f t="shared" si="238"/>
        <v>445915</v>
      </c>
      <c r="R474" s="30">
        <f t="shared" si="239"/>
        <v>0</v>
      </c>
      <c r="S474" s="30">
        <v>2000</v>
      </c>
      <c r="T474" s="30">
        <v>1338.6</v>
      </c>
      <c r="U474" s="30">
        <v>1600</v>
      </c>
      <c r="V474" s="30">
        <v>0.8226</v>
      </c>
      <c r="W474" s="1635">
        <f t="shared" si="261"/>
        <v>0.44638798742098196</v>
      </c>
      <c r="X474" s="30">
        <v>365700</v>
      </c>
      <c r="Y474" s="30">
        <f t="shared" si="241"/>
        <v>491545</v>
      </c>
      <c r="Z474" s="30">
        <f t="shared" si="242"/>
        <v>0</v>
      </c>
      <c r="AA474" s="30">
        <v>2000</v>
      </c>
      <c r="AB474" s="30">
        <v>1388.4</v>
      </c>
      <c r="AC474" s="30">
        <v>1600</v>
      </c>
      <c r="AD474" s="30">
        <v>0.85170000000000001</v>
      </c>
      <c r="AE474" s="1635">
        <f t="shared" si="262"/>
        <v>0.41761794198757674</v>
      </c>
      <c r="AF474" s="30">
        <v>355560</v>
      </c>
      <c r="AG474" s="30">
        <f t="shared" si="244"/>
        <v>510840</v>
      </c>
      <c r="AH474" s="30">
        <f t="shared" si="245"/>
        <v>0</v>
      </c>
      <c r="AI474" s="30">
        <v>2000</v>
      </c>
      <c r="AJ474" s="30">
        <v>1260</v>
      </c>
      <c r="AK474" s="30">
        <v>1600</v>
      </c>
      <c r="AL474" s="30">
        <v>0.76619999999999999</v>
      </c>
      <c r="AM474" s="1635">
        <f t="shared" si="263"/>
        <v>0.41758871993544988</v>
      </c>
      <c r="AN474" s="30">
        <v>299940</v>
      </c>
      <c r="AO474" s="30">
        <f t="shared" si="247"/>
        <v>430960</v>
      </c>
      <c r="AP474" s="30">
        <f t="shared" si="248"/>
        <v>0</v>
      </c>
      <c r="AQ474" s="30">
        <v>2000</v>
      </c>
      <c r="AR474" s="30">
        <v>1200</v>
      </c>
      <c r="AS474" s="30">
        <v>1600</v>
      </c>
      <c r="AT474" s="30">
        <v>0.76570000000000005</v>
      </c>
      <c r="AU474" s="1635">
        <f t="shared" si="259"/>
        <v>0.51405980331441736</v>
      </c>
      <c r="AV474" s="30">
        <v>351420</v>
      </c>
      <c r="AW474" s="30">
        <f t="shared" si="250"/>
        <v>410170</v>
      </c>
      <c r="AX474" s="30">
        <f t="shared" si="251"/>
        <v>0</v>
      </c>
      <c r="AY474" s="30">
        <v>2000</v>
      </c>
      <c r="AZ474" s="30">
        <v>1191</v>
      </c>
      <c r="BA474" s="30">
        <v>1600</v>
      </c>
      <c r="BB474" s="30">
        <v>0.71089999999999998</v>
      </c>
      <c r="BC474" s="1635">
        <f t="shared" si="264"/>
        <v>0.39733537077699038</v>
      </c>
      <c r="BD474" s="30">
        <v>242220</v>
      </c>
      <c r="BE474" s="30">
        <f t="shared" si="253"/>
        <v>365767</v>
      </c>
      <c r="BF474" s="30">
        <f t="shared" si="254"/>
        <v>0</v>
      </c>
      <c r="BG474" s="30">
        <v>2000</v>
      </c>
      <c r="BH474" s="30">
        <v>1187.7</v>
      </c>
      <c r="BI474" s="30">
        <v>1600</v>
      </c>
      <c r="BJ474" s="30">
        <v>0.81289999999999996</v>
      </c>
      <c r="BK474" s="1635">
        <f t="shared" si="260"/>
        <v>0.56544585834180627</v>
      </c>
      <c r="BL474" s="30">
        <v>406170</v>
      </c>
      <c r="BM474" s="30">
        <f t="shared" si="256"/>
        <v>430991</v>
      </c>
      <c r="BN474" s="30">
        <f t="shared" si="257"/>
        <v>0</v>
      </c>
    </row>
    <row r="475" spans="1:66">
      <c r="A475" t="s">
        <v>3026</v>
      </c>
      <c r="B475">
        <v>6110</v>
      </c>
      <c r="C475">
        <v>13</v>
      </c>
      <c r="D475" s="30">
        <v>21</v>
      </c>
      <c r="E475" s="30" t="s">
        <v>3407</v>
      </c>
      <c r="F475" s="30" t="s">
        <v>974</v>
      </c>
      <c r="G475" s="30" t="s">
        <v>2143</v>
      </c>
      <c r="H475" s="30" t="s">
        <v>1439</v>
      </c>
      <c r="I475" s="30">
        <v>33</v>
      </c>
      <c r="J475" s="30">
        <v>2000</v>
      </c>
      <c r="K475" s="30">
        <v>2000</v>
      </c>
      <c r="L475" s="30">
        <v>582</v>
      </c>
      <c r="M475" s="30">
        <v>1600</v>
      </c>
      <c r="N475" s="30">
        <v>0.99819999999999998</v>
      </c>
      <c r="O475" s="1635">
        <f t="shared" si="258"/>
        <v>0.39482580672702272</v>
      </c>
      <c r="P475" s="30">
        <v>165150</v>
      </c>
      <c r="Q475" s="30">
        <f t="shared" si="238"/>
        <v>250971</v>
      </c>
      <c r="R475" s="30">
        <f t="shared" si="239"/>
        <v>0</v>
      </c>
      <c r="S475" s="30">
        <v>2000</v>
      </c>
      <c r="T475" s="30">
        <v>558</v>
      </c>
      <c r="U475" s="30">
        <v>1600</v>
      </c>
      <c r="V475" s="30">
        <v>0.99939999999999996</v>
      </c>
      <c r="W475" s="1635">
        <f t="shared" si="261"/>
        <v>0.46912180144252585</v>
      </c>
      <c r="X475" s="30">
        <v>194640</v>
      </c>
      <c r="Y475" s="30">
        <f t="shared" si="241"/>
        <v>248942</v>
      </c>
      <c r="Z475" s="30">
        <f t="shared" si="242"/>
        <v>0</v>
      </c>
      <c r="AA475" s="30">
        <v>2000</v>
      </c>
      <c r="AB475" s="30">
        <v>552</v>
      </c>
      <c r="AC475" s="30">
        <v>1600</v>
      </c>
      <c r="AD475" s="30">
        <v>0.99980000000000002</v>
      </c>
      <c r="AE475" s="1635">
        <f t="shared" si="262"/>
        <v>0.46469136822533591</v>
      </c>
      <c r="AF475" s="30">
        <v>184650</v>
      </c>
      <c r="AG475" s="30">
        <f t="shared" si="244"/>
        <v>238416</v>
      </c>
      <c r="AH475" s="30">
        <f t="shared" si="245"/>
        <v>0</v>
      </c>
      <c r="AI475" s="30">
        <v>2000</v>
      </c>
      <c r="AJ475" s="30">
        <v>552</v>
      </c>
      <c r="AK475" s="30">
        <v>1600</v>
      </c>
      <c r="AL475" s="30">
        <v>0.99919999999999998</v>
      </c>
      <c r="AM475" s="1635">
        <f t="shared" si="263"/>
        <v>0.43491139335030438</v>
      </c>
      <c r="AN475" s="30">
        <v>178470</v>
      </c>
      <c r="AO475" s="30">
        <f t="shared" si="247"/>
        <v>246216</v>
      </c>
      <c r="AP475" s="30">
        <f t="shared" si="248"/>
        <v>0</v>
      </c>
      <c r="AQ475" s="30">
        <v>2000</v>
      </c>
      <c r="AR475" s="30">
        <v>552</v>
      </c>
      <c r="AS475" s="30">
        <v>1600</v>
      </c>
      <c r="AT475" s="30">
        <v>0.99960000000000004</v>
      </c>
      <c r="AU475" s="1635">
        <f t="shared" si="259"/>
        <v>0.37671391604795257</v>
      </c>
      <c r="AV475" s="30">
        <v>154650</v>
      </c>
      <c r="AW475" s="30">
        <f t="shared" si="250"/>
        <v>246314</v>
      </c>
      <c r="AX475" s="30">
        <f t="shared" si="251"/>
        <v>0</v>
      </c>
      <c r="AY475" s="30">
        <v>2000</v>
      </c>
      <c r="AZ475" s="30">
        <v>558</v>
      </c>
      <c r="BA475" s="30">
        <v>1600</v>
      </c>
      <c r="BB475" s="30">
        <v>0.99660000000000004</v>
      </c>
      <c r="BC475" s="1635">
        <f t="shared" si="264"/>
        <v>0.52403380573999392</v>
      </c>
      <c r="BD475" s="30">
        <v>209820</v>
      </c>
      <c r="BE475" s="30">
        <f t="shared" si="253"/>
        <v>240236</v>
      </c>
      <c r="BF475" s="30">
        <f t="shared" si="254"/>
        <v>0</v>
      </c>
      <c r="BG475" s="30">
        <v>2000</v>
      </c>
      <c r="BH475" s="30">
        <v>588</v>
      </c>
      <c r="BI475" s="30">
        <v>1600</v>
      </c>
      <c r="BJ475" s="30">
        <v>0.99419999999999997</v>
      </c>
      <c r="BK475" s="1635">
        <f t="shared" si="260"/>
        <v>0.40247424529022779</v>
      </c>
      <c r="BL475" s="30">
        <v>175050</v>
      </c>
      <c r="BM475" s="30">
        <f t="shared" si="256"/>
        <v>260961</v>
      </c>
      <c r="BN475" s="30">
        <f t="shared" si="257"/>
        <v>0</v>
      </c>
    </row>
    <row r="476" spans="1:66">
      <c r="A476" t="s">
        <v>3036</v>
      </c>
      <c r="B476">
        <v>6110</v>
      </c>
      <c r="C476">
        <v>16</v>
      </c>
      <c r="D476" s="30">
        <v>22</v>
      </c>
      <c r="E476" s="30" t="s">
        <v>3408</v>
      </c>
      <c r="F476" s="30" t="s">
        <v>3409</v>
      </c>
      <c r="G476" s="30" t="s">
        <v>2143</v>
      </c>
      <c r="H476" s="30" t="s">
        <v>2142</v>
      </c>
      <c r="I476" s="30">
        <v>33</v>
      </c>
      <c r="J476" s="30">
        <v>2000</v>
      </c>
      <c r="K476" s="30">
        <v>2000</v>
      </c>
      <c r="L476" s="30">
        <v>2172</v>
      </c>
      <c r="M476" s="30">
        <v>2172</v>
      </c>
      <c r="N476" s="30">
        <v>0.68730000000000002</v>
      </c>
      <c r="O476" s="1635">
        <f t="shared" si="258"/>
        <v>0.22701322848507804</v>
      </c>
      <c r="P476" s="30">
        <v>244000</v>
      </c>
      <c r="Q476" s="30">
        <f t="shared" si="238"/>
        <v>644896</v>
      </c>
      <c r="R476" s="30">
        <f t="shared" si="239"/>
        <v>0</v>
      </c>
      <c r="S476" s="30">
        <v>2000</v>
      </c>
      <c r="T476" s="30">
        <v>2224</v>
      </c>
      <c r="U476" s="30">
        <v>2224</v>
      </c>
      <c r="V476" s="30">
        <v>0.67979999999999996</v>
      </c>
      <c r="W476" s="1635">
        <f t="shared" si="261"/>
        <v>0.18064869347013068</v>
      </c>
      <c r="X476" s="30">
        <v>203200</v>
      </c>
      <c r="Y476" s="30">
        <f t="shared" si="241"/>
        <v>674901</v>
      </c>
      <c r="Z476" s="30">
        <f t="shared" si="242"/>
        <v>0</v>
      </c>
      <c r="AA476" s="30">
        <v>2000</v>
      </c>
      <c r="AB476" s="30">
        <v>2772</v>
      </c>
      <c r="AC476" s="30">
        <v>2772</v>
      </c>
      <c r="AD476" s="30">
        <v>0.70860000000000001</v>
      </c>
      <c r="AE476" s="1635">
        <f t="shared" si="262"/>
        <v>0.3171287217293427</v>
      </c>
      <c r="AF476" s="30">
        <v>448500</v>
      </c>
      <c r="AG476" s="30">
        <f t="shared" si="244"/>
        <v>848551</v>
      </c>
      <c r="AH476" s="30">
        <f t="shared" si="245"/>
        <v>0</v>
      </c>
      <c r="AI476" s="30">
        <v>2000</v>
      </c>
      <c r="AJ476" s="30">
        <v>2599</v>
      </c>
      <c r="AK476" s="30">
        <v>2599</v>
      </c>
      <c r="AL476" s="30">
        <v>0.82279999999999998</v>
      </c>
      <c r="AM476" s="1635">
        <f t="shared" si="263"/>
        <v>0.30961422758124335</v>
      </c>
      <c r="AN476" s="30">
        <v>492600</v>
      </c>
      <c r="AO476" s="30">
        <f t="shared" si="247"/>
        <v>954607</v>
      </c>
      <c r="AP476" s="30">
        <f t="shared" si="248"/>
        <v>0</v>
      </c>
      <c r="AQ476" s="30">
        <v>2000</v>
      </c>
      <c r="AR476" s="30">
        <v>1180</v>
      </c>
      <c r="AS476" s="30">
        <v>1600</v>
      </c>
      <c r="AT476" s="30">
        <v>0.91290000000000004</v>
      </c>
      <c r="AU476" s="1635">
        <f t="shared" si="259"/>
        <v>0.62349245090263339</v>
      </c>
      <c r="AV476" s="30">
        <v>499700</v>
      </c>
      <c r="AW476" s="30">
        <f t="shared" si="250"/>
        <v>480872</v>
      </c>
      <c r="AX476" s="30">
        <f t="shared" si="251"/>
        <v>18828</v>
      </c>
      <c r="AY476" s="30">
        <v>2000</v>
      </c>
      <c r="AZ476" s="30">
        <v>1045</v>
      </c>
      <c r="BA476" s="30">
        <v>1600</v>
      </c>
      <c r="BB476" s="30">
        <v>0.92090000000000005</v>
      </c>
      <c r="BC476" s="1635">
        <f t="shared" si="264"/>
        <v>0.83534766425073959</v>
      </c>
      <c r="BD476" s="30">
        <v>578800</v>
      </c>
      <c r="BE476" s="30">
        <f t="shared" si="253"/>
        <v>415731</v>
      </c>
      <c r="BF476" s="30">
        <f t="shared" si="254"/>
        <v>163069</v>
      </c>
      <c r="BG476" s="30">
        <v>2000</v>
      </c>
      <c r="BH476" s="30">
        <v>1125</v>
      </c>
      <c r="BI476" s="30">
        <v>1600</v>
      </c>
      <c r="BJ476" s="30">
        <v>0.92120000000000002</v>
      </c>
      <c r="BK476" s="1635">
        <f t="shared" si="260"/>
        <v>0.75637667558444099</v>
      </c>
      <c r="BL476" s="30">
        <v>583200</v>
      </c>
      <c r="BM476" s="30">
        <f t="shared" si="256"/>
        <v>462627</v>
      </c>
      <c r="BN476" s="30">
        <f t="shared" si="257"/>
        <v>120573</v>
      </c>
    </row>
    <row r="477" spans="1:66">
      <c r="A477" t="s">
        <v>3027</v>
      </c>
      <c r="B477">
        <v>6130</v>
      </c>
      <c r="C477">
        <v>15</v>
      </c>
      <c r="D477" s="30">
        <v>23</v>
      </c>
      <c r="E477" s="30" t="s">
        <v>3410</v>
      </c>
      <c r="F477" s="30" t="s">
        <v>3028</v>
      </c>
      <c r="G477" s="30" t="s">
        <v>2143</v>
      </c>
      <c r="H477" s="30" t="s">
        <v>2142</v>
      </c>
      <c r="I477" s="30">
        <v>33</v>
      </c>
      <c r="J477" s="30">
        <v>2000</v>
      </c>
      <c r="K477" s="30">
        <v>2000</v>
      </c>
      <c r="L477" s="30">
        <v>12</v>
      </c>
      <c r="M477" s="30">
        <v>1600</v>
      </c>
      <c r="N477" s="30">
        <v>1</v>
      </c>
      <c r="O477" s="1635">
        <f t="shared" si="258"/>
        <v>0.46527777777777779</v>
      </c>
      <c r="P477" s="30">
        <v>4020</v>
      </c>
      <c r="Q477" s="30">
        <f t="shared" si="238"/>
        <v>5184</v>
      </c>
      <c r="R477" s="30">
        <f t="shared" si="239"/>
        <v>0</v>
      </c>
      <c r="S477" s="30">
        <v>2000</v>
      </c>
      <c r="T477" s="30">
        <v>24</v>
      </c>
      <c r="U477" s="30">
        <v>1600</v>
      </c>
      <c r="V477" s="30">
        <v>1</v>
      </c>
      <c r="W477" s="1635">
        <f t="shared" si="261"/>
        <v>1.3440860215053764E-2</v>
      </c>
      <c r="X477" s="30">
        <v>240</v>
      </c>
      <c r="Y477" s="30">
        <f t="shared" si="241"/>
        <v>10714</v>
      </c>
      <c r="Z477" s="30">
        <f t="shared" si="242"/>
        <v>0</v>
      </c>
      <c r="AA477" s="30">
        <v>2000</v>
      </c>
      <c r="AB477" s="30">
        <v>0</v>
      </c>
      <c r="AC477" s="30">
        <v>1600</v>
      </c>
      <c r="AD477" s="30">
        <v>0</v>
      </c>
      <c r="AE477" s="1635">
        <v>0</v>
      </c>
      <c r="AF477" s="30">
        <v>0</v>
      </c>
      <c r="AG477" s="30">
        <f t="shared" si="244"/>
        <v>0</v>
      </c>
      <c r="AH477" s="30">
        <f t="shared" si="245"/>
        <v>0</v>
      </c>
      <c r="AI477" s="30">
        <v>2000</v>
      </c>
      <c r="AJ477" s="30">
        <v>0</v>
      </c>
      <c r="AK477" s="30">
        <v>1600</v>
      </c>
      <c r="AL477" s="30">
        <v>0</v>
      </c>
      <c r="AM477" s="1635">
        <v>0</v>
      </c>
      <c r="AN477" s="30">
        <v>0</v>
      </c>
      <c r="AO477" s="30">
        <f t="shared" si="247"/>
        <v>0</v>
      </c>
      <c r="AP477" s="30">
        <f t="shared" si="248"/>
        <v>0</v>
      </c>
      <c r="AQ477" s="30">
        <v>2000</v>
      </c>
      <c r="AR477" s="30">
        <v>0</v>
      </c>
      <c r="AS477" s="30">
        <v>1600</v>
      </c>
      <c r="AT477" s="30">
        <v>0</v>
      </c>
      <c r="AU477" s="1635">
        <v>0</v>
      </c>
      <c r="AV477" s="30">
        <v>0</v>
      </c>
      <c r="AW477" s="30">
        <f t="shared" si="250"/>
        <v>0</v>
      </c>
      <c r="AX477" s="30">
        <f t="shared" si="251"/>
        <v>0</v>
      </c>
      <c r="AY477" s="30">
        <v>2000</v>
      </c>
      <c r="AZ477" s="30">
        <v>0</v>
      </c>
      <c r="BA477" s="30">
        <v>1600</v>
      </c>
      <c r="BB477" s="30">
        <v>0</v>
      </c>
      <c r="BC477" s="1635">
        <v>0</v>
      </c>
      <c r="BD477" s="30">
        <v>0</v>
      </c>
      <c r="BE477" s="30">
        <f t="shared" si="253"/>
        <v>0</v>
      </c>
      <c r="BF477" s="30">
        <f t="shared" si="254"/>
        <v>0</v>
      </c>
      <c r="BG477" s="30">
        <v>2000</v>
      </c>
      <c r="BH477" s="30">
        <v>0</v>
      </c>
      <c r="BI477" s="30">
        <v>1600</v>
      </c>
      <c r="BJ477" s="30">
        <v>0</v>
      </c>
      <c r="BK477" s="1635">
        <v>0</v>
      </c>
      <c r="BL477" s="30">
        <v>0</v>
      </c>
      <c r="BM477" s="30">
        <f t="shared" si="256"/>
        <v>0</v>
      </c>
      <c r="BN477" s="30">
        <f t="shared" si="257"/>
        <v>0</v>
      </c>
    </row>
    <row r="478" spans="1:66">
      <c r="A478" t="s">
        <v>3057</v>
      </c>
      <c r="B478">
        <v>6220</v>
      </c>
      <c r="C478">
        <v>57</v>
      </c>
      <c r="D478" s="30">
        <v>24</v>
      </c>
      <c r="E478" s="30" t="s">
        <v>3440</v>
      </c>
      <c r="F478" s="30" t="s">
        <v>733</v>
      </c>
      <c r="G478" s="30" t="s">
        <v>2143</v>
      </c>
      <c r="H478" s="30" t="s">
        <v>2142</v>
      </c>
      <c r="I478" s="30">
        <v>33</v>
      </c>
      <c r="J478" s="30">
        <v>2000</v>
      </c>
      <c r="K478" s="30">
        <v>2000</v>
      </c>
      <c r="L478" s="30">
        <v>408</v>
      </c>
      <c r="M478" s="30">
        <v>1600</v>
      </c>
      <c r="N478" s="30">
        <v>1</v>
      </c>
      <c r="O478" s="1635">
        <f t="shared" si="258"/>
        <v>0.92994281045751637</v>
      </c>
      <c r="P478" s="30">
        <v>273180</v>
      </c>
      <c r="Q478" s="30">
        <f t="shared" si="238"/>
        <v>176256</v>
      </c>
      <c r="R478" s="30">
        <f t="shared" si="239"/>
        <v>96924</v>
      </c>
      <c r="S478" s="30">
        <v>2000</v>
      </c>
      <c r="T478" s="30">
        <v>336</v>
      </c>
      <c r="U478" s="30">
        <v>1600</v>
      </c>
      <c r="V478" s="30">
        <v>0.99850000000000005</v>
      </c>
      <c r="W478" s="1635">
        <f t="shared" si="261"/>
        <v>1.1002006081318598</v>
      </c>
      <c r="X478" s="30">
        <v>274620</v>
      </c>
      <c r="Y478" s="30">
        <f t="shared" si="241"/>
        <v>149765</v>
      </c>
      <c r="Z478" s="30">
        <f t="shared" si="242"/>
        <v>124855</v>
      </c>
      <c r="AA478" s="30">
        <v>2000</v>
      </c>
      <c r="AB478" s="30">
        <v>360</v>
      </c>
      <c r="AC478" s="30">
        <v>1600</v>
      </c>
      <c r="AD478" s="30">
        <v>1</v>
      </c>
      <c r="AE478" s="1635">
        <f>(AF478/(24*30*AB478*AD478))</f>
        <v>1.0613425925925926</v>
      </c>
      <c r="AF478" s="30">
        <v>275100</v>
      </c>
      <c r="AG478" s="30">
        <f t="shared" si="244"/>
        <v>155520</v>
      </c>
      <c r="AH478" s="30">
        <f t="shared" si="245"/>
        <v>119580</v>
      </c>
      <c r="AI478" s="30">
        <v>2000</v>
      </c>
      <c r="AJ478" s="30">
        <v>336</v>
      </c>
      <c r="AK478" s="30">
        <v>1600</v>
      </c>
      <c r="AL478" s="30">
        <v>0.99850000000000005</v>
      </c>
      <c r="AM478" s="1635">
        <f>(AN478/(24*31*AJ478*AL478))</f>
        <v>1.0723170008468925</v>
      </c>
      <c r="AN478" s="30">
        <v>267660</v>
      </c>
      <c r="AO478" s="30">
        <f t="shared" si="247"/>
        <v>149765</v>
      </c>
      <c r="AP478" s="30">
        <f t="shared" si="248"/>
        <v>117895</v>
      </c>
      <c r="AQ478" s="30">
        <v>2000</v>
      </c>
      <c r="AR478" s="30">
        <v>360</v>
      </c>
      <c r="AS478" s="30">
        <v>1600</v>
      </c>
      <c r="AT478" s="30">
        <v>0.99839999999999995</v>
      </c>
      <c r="AU478" s="1635">
        <f>(AV478/(24*31*AR478*AT478))</f>
        <v>0.96502971061942833</v>
      </c>
      <c r="AV478" s="30">
        <v>258060</v>
      </c>
      <c r="AW478" s="30">
        <f t="shared" si="250"/>
        <v>160447</v>
      </c>
      <c r="AX478" s="30">
        <f t="shared" si="251"/>
        <v>97613</v>
      </c>
      <c r="AY478" s="30">
        <v>2000</v>
      </c>
      <c r="AZ478" s="30">
        <v>312</v>
      </c>
      <c r="BA478" s="30">
        <v>1600</v>
      </c>
      <c r="BB478" s="30">
        <v>0.97170000000000001</v>
      </c>
      <c r="BC478" s="1635">
        <f>(BD478/(24*30*AZ478*BB478))</f>
        <v>1.1426467315630637</v>
      </c>
      <c r="BD478" s="30">
        <v>249420</v>
      </c>
      <c r="BE478" s="30">
        <f t="shared" si="253"/>
        <v>130970</v>
      </c>
      <c r="BF478" s="30">
        <f t="shared" si="254"/>
        <v>118450</v>
      </c>
      <c r="BG478" s="30">
        <v>2000</v>
      </c>
      <c r="BH478" s="30">
        <v>408</v>
      </c>
      <c r="BI478" s="30">
        <v>1600</v>
      </c>
      <c r="BJ478" s="30">
        <v>0.99109999999999998</v>
      </c>
      <c r="BK478" s="1635">
        <f>(BL478/(24*31*BH478*BJ478))</f>
        <v>0.89925096164210616</v>
      </c>
      <c r="BL478" s="30">
        <v>270540</v>
      </c>
      <c r="BM478" s="30">
        <f t="shared" si="256"/>
        <v>180510</v>
      </c>
      <c r="BN478" s="30">
        <f t="shared" si="257"/>
        <v>90030</v>
      </c>
    </row>
    <row r="479" spans="1:66">
      <c r="A479" t="s">
        <v>3032</v>
      </c>
      <c r="B479">
        <v>6220</v>
      </c>
      <c r="C479">
        <v>29</v>
      </c>
      <c r="D479" s="30">
        <v>25</v>
      </c>
      <c r="E479" s="30" t="s">
        <v>3414</v>
      </c>
      <c r="F479" s="30" t="s">
        <v>55</v>
      </c>
      <c r="G479" s="30" t="s">
        <v>2143</v>
      </c>
      <c r="H479" s="30" t="s">
        <v>2142</v>
      </c>
      <c r="I479" s="30">
        <v>33</v>
      </c>
      <c r="J479" s="30">
        <v>2200</v>
      </c>
      <c r="K479" s="30">
        <v>2200</v>
      </c>
      <c r="L479" s="30">
        <v>1692</v>
      </c>
      <c r="M479" s="30">
        <v>1760</v>
      </c>
      <c r="N479" s="30">
        <v>0.96209999999999996</v>
      </c>
      <c r="O479" s="1635">
        <f t="shared" si="258"/>
        <v>0.40566734558932482</v>
      </c>
      <c r="P479" s="30">
        <v>475470</v>
      </c>
      <c r="Q479" s="30">
        <f t="shared" si="238"/>
        <v>703241</v>
      </c>
      <c r="R479" s="30">
        <f t="shared" si="239"/>
        <v>0</v>
      </c>
      <c r="S479" s="30">
        <v>2200</v>
      </c>
      <c r="T479" s="30">
        <v>1701</v>
      </c>
      <c r="U479" s="30">
        <v>1760</v>
      </c>
      <c r="V479" s="30">
        <v>0.94099999999999995</v>
      </c>
      <c r="W479" s="1635">
        <f t="shared" si="261"/>
        <v>0.52206907188452789</v>
      </c>
      <c r="X479" s="30">
        <v>621720</v>
      </c>
      <c r="Y479" s="30">
        <f t="shared" si="241"/>
        <v>714526</v>
      </c>
      <c r="Z479" s="30">
        <f t="shared" si="242"/>
        <v>0</v>
      </c>
      <c r="AA479" s="30">
        <v>2200</v>
      </c>
      <c r="AB479" s="30">
        <v>1710</v>
      </c>
      <c r="AC479" s="30">
        <v>1760</v>
      </c>
      <c r="AD479" s="30">
        <v>0.97550000000000003</v>
      </c>
      <c r="AE479" s="1635">
        <f>(AF479/(24*30*AB479*AD479))</f>
        <v>0.62720871887561025</v>
      </c>
      <c r="AF479" s="30">
        <v>753300</v>
      </c>
      <c r="AG479" s="30">
        <f t="shared" si="244"/>
        <v>720621</v>
      </c>
      <c r="AH479" s="30">
        <f t="shared" si="245"/>
        <v>32679</v>
      </c>
      <c r="AI479" s="30">
        <v>2200</v>
      </c>
      <c r="AJ479" s="30">
        <v>1683</v>
      </c>
      <c r="AK479" s="30">
        <v>1760</v>
      </c>
      <c r="AL479" s="30">
        <v>0.98270000000000002</v>
      </c>
      <c r="AM479" s="1635">
        <f>(AN479/(24*31*AJ479*AL479))</f>
        <v>0.5663354680091861</v>
      </c>
      <c r="AN479" s="30">
        <v>696870</v>
      </c>
      <c r="AO479" s="30">
        <f t="shared" si="247"/>
        <v>738294</v>
      </c>
      <c r="AP479" s="30">
        <f t="shared" si="248"/>
        <v>0</v>
      </c>
      <c r="AQ479" s="30">
        <v>2200</v>
      </c>
      <c r="AR479" s="30">
        <v>1737</v>
      </c>
      <c r="AS479" s="30">
        <v>1760</v>
      </c>
      <c r="AT479" s="30">
        <v>0.96930000000000005</v>
      </c>
      <c r="AU479" s="1635">
        <f>(AV479/(24*31*AR479*AT479))</f>
        <v>0.43561127379392406</v>
      </c>
      <c r="AV479" s="30">
        <v>545670</v>
      </c>
      <c r="AW479" s="30">
        <f t="shared" si="250"/>
        <v>751592</v>
      </c>
      <c r="AX479" s="30">
        <f t="shared" si="251"/>
        <v>0</v>
      </c>
      <c r="AY479" s="30">
        <v>2200</v>
      </c>
      <c r="AZ479" s="30">
        <v>1737</v>
      </c>
      <c r="BA479" s="30">
        <v>1760</v>
      </c>
      <c r="BB479" s="30">
        <v>0.97829999999999995</v>
      </c>
      <c r="BC479" s="1635">
        <f>(BD479/(24*30*AZ479*BB479))</f>
        <v>0.49147482916223129</v>
      </c>
      <c r="BD479" s="30">
        <v>601320</v>
      </c>
      <c r="BE479" s="30">
        <f t="shared" si="253"/>
        <v>734101</v>
      </c>
      <c r="BF479" s="30">
        <f t="shared" si="254"/>
        <v>0</v>
      </c>
      <c r="BG479" s="30">
        <v>2200</v>
      </c>
      <c r="BH479" s="30">
        <v>1626</v>
      </c>
      <c r="BI479" s="30">
        <v>1760</v>
      </c>
      <c r="BJ479" s="30">
        <v>0.97729999999999995</v>
      </c>
      <c r="BK479" s="1635">
        <f>(BL479/(24*31*BH479*BJ479))</f>
        <v>0.51096911354639174</v>
      </c>
      <c r="BL479" s="30">
        <v>604110</v>
      </c>
      <c r="BM479" s="30">
        <f t="shared" si="256"/>
        <v>709370</v>
      </c>
      <c r="BN479" s="30">
        <f t="shared" si="257"/>
        <v>0</v>
      </c>
    </row>
    <row r="480" spans="1:66">
      <c r="A480" t="s">
        <v>3045</v>
      </c>
      <c r="B480">
        <v>6220</v>
      </c>
      <c r="C480">
        <v>80</v>
      </c>
      <c r="D480" s="30">
        <v>26</v>
      </c>
      <c r="E480" s="30" t="s">
        <v>3416</v>
      </c>
      <c r="F480" s="30" t="s">
        <v>3417</v>
      </c>
      <c r="G480" s="30" t="s">
        <v>2143</v>
      </c>
      <c r="H480" s="30" t="s">
        <v>578</v>
      </c>
      <c r="I480" s="30">
        <v>132</v>
      </c>
      <c r="J480" s="30">
        <v>2500</v>
      </c>
      <c r="K480" s="30">
        <v>2500</v>
      </c>
      <c r="L480" s="30">
        <v>96</v>
      </c>
      <c r="M480" s="30">
        <v>2000</v>
      </c>
      <c r="N480" s="30">
        <v>0.93669999999999998</v>
      </c>
      <c r="O480" s="1635">
        <f t="shared" si="258"/>
        <v>0.27430815036238332</v>
      </c>
      <c r="P480" s="30">
        <v>17760</v>
      </c>
      <c r="Q480" s="30">
        <f t="shared" si="238"/>
        <v>38847</v>
      </c>
      <c r="R480" s="30">
        <f t="shared" si="239"/>
        <v>0</v>
      </c>
      <c r="S480" s="30">
        <v>2500</v>
      </c>
      <c r="T480" s="30">
        <v>4152</v>
      </c>
      <c r="U480" s="30">
        <v>4152</v>
      </c>
      <c r="V480" s="30">
        <v>0.85250000000000004</v>
      </c>
      <c r="W480" s="1635">
        <f t="shared" si="261"/>
        <v>1.0799531710432566E-2</v>
      </c>
      <c r="X480" s="30">
        <v>28440</v>
      </c>
      <c r="Y480" s="30">
        <f t="shared" si="241"/>
        <v>1580069</v>
      </c>
      <c r="Z480" s="30">
        <f t="shared" si="242"/>
        <v>0</v>
      </c>
      <c r="AA480" s="30">
        <v>2500</v>
      </c>
      <c r="AB480" s="30">
        <v>3864</v>
      </c>
      <c r="AC480" s="30">
        <v>3864</v>
      </c>
      <c r="AD480" s="30">
        <v>0.85860000000000003</v>
      </c>
      <c r="AE480" s="1635">
        <f>(AF480/(24*30*AB480*AD480))</f>
        <v>8.2388120549333442E-3</v>
      </c>
      <c r="AF480" s="30">
        <v>19680</v>
      </c>
      <c r="AG480" s="30">
        <f t="shared" si="244"/>
        <v>1433216</v>
      </c>
      <c r="AH480" s="30">
        <f t="shared" si="245"/>
        <v>0</v>
      </c>
      <c r="AI480" s="30">
        <v>2500</v>
      </c>
      <c r="AJ480" s="30">
        <v>4080</v>
      </c>
      <c r="AK480" s="30">
        <v>4080</v>
      </c>
      <c r="AL480" s="30">
        <v>0.84160000000000001</v>
      </c>
      <c r="AM480" s="1635">
        <f>(AN480/(24*31*AJ480*AL480))</f>
        <v>1.5219046038628869E-2</v>
      </c>
      <c r="AN480" s="30">
        <v>38880</v>
      </c>
      <c r="AO480" s="30">
        <f t="shared" si="247"/>
        <v>1532816</v>
      </c>
      <c r="AP480" s="30">
        <f t="shared" si="248"/>
        <v>0</v>
      </c>
      <c r="AQ480" s="30">
        <v>2500</v>
      </c>
      <c r="AR480" s="30">
        <v>3840</v>
      </c>
      <c r="AS480" s="30">
        <v>3840</v>
      </c>
      <c r="AT480" s="30">
        <v>0.83640000000000003</v>
      </c>
      <c r="AU480" s="1635">
        <f>(AV480/(24*31*AR480*AT480))</f>
        <v>8.9890975404061432E-3</v>
      </c>
      <c r="AV480" s="30">
        <v>21480</v>
      </c>
      <c r="AW480" s="30">
        <f t="shared" si="250"/>
        <v>1433737</v>
      </c>
      <c r="AX480" s="30">
        <f t="shared" si="251"/>
        <v>0</v>
      </c>
      <c r="AY480" s="30">
        <v>2500</v>
      </c>
      <c r="AZ480" s="30">
        <v>5496</v>
      </c>
      <c r="BA480" s="30">
        <v>5496</v>
      </c>
      <c r="BB480" s="30">
        <v>0.86029999999999995</v>
      </c>
      <c r="BC480" s="1635">
        <f>(BD480/(24*30*AZ480*BB480))</f>
        <v>1.3888275548801203E-2</v>
      </c>
      <c r="BD480" s="30">
        <v>47280</v>
      </c>
      <c r="BE480" s="30">
        <f t="shared" si="253"/>
        <v>2042586</v>
      </c>
      <c r="BF480" s="30">
        <f t="shared" si="254"/>
        <v>0</v>
      </c>
      <c r="BG480" s="30">
        <v>2500</v>
      </c>
      <c r="BH480" s="30">
        <v>6960</v>
      </c>
      <c r="BI480" s="30">
        <v>6960</v>
      </c>
      <c r="BJ480" s="30">
        <v>0.8327</v>
      </c>
      <c r="BK480" s="1635">
        <f>(BL480/(24*31*BH480*BJ480))</f>
        <v>2.4518077565423582E-2</v>
      </c>
      <c r="BL480" s="30">
        <v>105720</v>
      </c>
      <c r="BM480" s="30">
        <f t="shared" si="256"/>
        <v>2587152</v>
      </c>
      <c r="BN480" s="30">
        <f t="shared" si="257"/>
        <v>0</v>
      </c>
    </row>
    <row r="481" spans="1:66">
      <c r="A481" t="s">
        <v>3418</v>
      </c>
      <c r="B481">
        <v>6220</v>
      </c>
      <c r="C481">
        <v>175</v>
      </c>
      <c r="D481" s="30">
        <v>27</v>
      </c>
      <c r="E481" s="30" t="s">
        <v>3419</v>
      </c>
      <c r="F481" s="30" t="s">
        <v>3420</v>
      </c>
      <c r="G481" s="30" t="s">
        <v>2143</v>
      </c>
      <c r="H481" s="30" t="s">
        <v>2142</v>
      </c>
      <c r="I481" s="30">
        <v>33</v>
      </c>
      <c r="J481" s="30">
        <v>2500</v>
      </c>
      <c r="K481" s="30">
        <v>2500</v>
      </c>
      <c r="L481" s="30">
        <v>0</v>
      </c>
      <c r="M481" s="30">
        <v>2000</v>
      </c>
      <c r="N481" s="30">
        <v>0</v>
      </c>
      <c r="O481" s="1635">
        <v>0</v>
      </c>
      <c r="P481" s="30">
        <v>0</v>
      </c>
      <c r="Q481" s="30">
        <f t="shared" si="238"/>
        <v>0</v>
      </c>
      <c r="R481" s="30">
        <f t="shared" si="239"/>
        <v>0</v>
      </c>
      <c r="S481" s="30">
        <v>2500</v>
      </c>
      <c r="T481" s="30">
        <v>0</v>
      </c>
      <c r="U481" s="30">
        <v>2000</v>
      </c>
      <c r="V481" s="30">
        <v>0</v>
      </c>
      <c r="W481" s="1635">
        <v>0</v>
      </c>
      <c r="X481" s="30">
        <v>0</v>
      </c>
      <c r="Y481" s="30">
        <f t="shared" si="241"/>
        <v>0</v>
      </c>
      <c r="Z481" s="30">
        <f t="shared" si="242"/>
        <v>0</v>
      </c>
      <c r="AA481" s="30">
        <v>2500</v>
      </c>
      <c r="AB481" s="30">
        <v>0</v>
      </c>
      <c r="AC481" s="30">
        <v>2000</v>
      </c>
      <c r="AD481" s="30">
        <v>0</v>
      </c>
      <c r="AE481" s="1635">
        <v>0</v>
      </c>
      <c r="AF481" s="30">
        <v>0</v>
      </c>
      <c r="AG481" s="30">
        <f t="shared" si="244"/>
        <v>0</v>
      </c>
      <c r="AH481" s="30">
        <f t="shared" si="245"/>
        <v>0</v>
      </c>
      <c r="AI481" s="30">
        <v>2500</v>
      </c>
      <c r="AJ481" s="30">
        <v>0</v>
      </c>
      <c r="AK481" s="30">
        <v>2000</v>
      </c>
      <c r="AL481" s="30">
        <v>0</v>
      </c>
      <c r="AM481" s="1635">
        <v>0</v>
      </c>
      <c r="AN481" s="30">
        <v>0</v>
      </c>
      <c r="AO481" s="30">
        <f t="shared" si="247"/>
        <v>0</v>
      </c>
      <c r="AP481" s="30">
        <f t="shared" si="248"/>
        <v>0</v>
      </c>
      <c r="AQ481" s="30">
        <v>2500</v>
      </c>
      <c r="AR481" s="30">
        <v>0</v>
      </c>
      <c r="AS481" s="30">
        <v>2000</v>
      </c>
      <c r="AT481" s="30">
        <v>0</v>
      </c>
      <c r="AU481" s="1635">
        <v>0</v>
      </c>
      <c r="AV481" s="30">
        <v>0</v>
      </c>
      <c r="AW481" s="30">
        <f t="shared" si="250"/>
        <v>0</v>
      </c>
      <c r="AX481" s="30">
        <f t="shared" si="251"/>
        <v>0</v>
      </c>
      <c r="AY481" s="30">
        <v>2500</v>
      </c>
      <c r="AZ481" s="30">
        <v>0</v>
      </c>
      <c r="BA481" s="30">
        <v>2000</v>
      </c>
      <c r="BB481" s="30">
        <v>0</v>
      </c>
      <c r="BC481" s="1635">
        <v>0</v>
      </c>
      <c r="BD481" s="30">
        <v>0</v>
      </c>
      <c r="BE481" s="30">
        <f t="shared" si="253"/>
        <v>0</v>
      </c>
      <c r="BF481" s="30">
        <f t="shared" si="254"/>
        <v>0</v>
      </c>
      <c r="BG481" s="30">
        <v>2500</v>
      </c>
      <c r="BH481" s="30">
        <v>0</v>
      </c>
      <c r="BI481" s="30">
        <v>2000</v>
      </c>
      <c r="BJ481" s="30">
        <v>0</v>
      </c>
      <c r="BK481" s="1635">
        <v>0</v>
      </c>
      <c r="BL481" s="30">
        <v>0</v>
      </c>
      <c r="BM481" s="30">
        <f t="shared" si="256"/>
        <v>0</v>
      </c>
      <c r="BN481" s="30">
        <f t="shared" si="257"/>
        <v>0</v>
      </c>
    </row>
    <row r="482" spans="1:66">
      <c r="A482" t="s">
        <v>3034</v>
      </c>
      <c r="B482">
        <v>1220</v>
      </c>
      <c r="C482">
        <v>5</v>
      </c>
      <c r="D482" s="30">
        <v>28</v>
      </c>
      <c r="E482" s="30">
        <v>13240</v>
      </c>
      <c r="F482" s="30" t="s">
        <v>903</v>
      </c>
      <c r="G482" s="30" t="s">
        <v>2143</v>
      </c>
      <c r="H482" s="30" t="s">
        <v>1439</v>
      </c>
      <c r="I482" s="30">
        <v>33</v>
      </c>
      <c r="J482" s="30">
        <v>3000</v>
      </c>
      <c r="K482" s="30">
        <v>3000</v>
      </c>
      <c r="L482" s="30">
        <v>2820</v>
      </c>
      <c r="M482" s="30">
        <v>2820</v>
      </c>
      <c r="N482" s="30">
        <v>0.97689999999999999</v>
      </c>
      <c r="O482" s="1635">
        <f>(P482/(24*30*L482*N482))</f>
        <v>0.38447232730930836</v>
      </c>
      <c r="P482" s="30">
        <v>762600</v>
      </c>
      <c r="Q482" s="30">
        <f t="shared" si="238"/>
        <v>1190099</v>
      </c>
      <c r="R482" s="30">
        <f t="shared" si="239"/>
        <v>0</v>
      </c>
      <c r="S482" s="30">
        <v>3000</v>
      </c>
      <c r="T482" s="30">
        <v>3360</v>
      </c>
      <c r="U482" s="30">
        <v>3360</v>
      </c>
      <c r="V482" s="30">
        <v>0.97089999999999999</v>
      </c>
      <c r="W482" s="1635">
        <f t="shared" ref="W482:W490" si="265">(X482/(24*31*T482*V482))</f>
        <v>0.33818211332257164</v>
      </c>
      <c r="X482" s="30">
        <v>820800</v>
      </c>
      <c r="Y482" s="30">
        <f t="shared" si="241"/>
        <v>1456257</v>
      </c>
      <c r="Z482" s="30">
        <f t="shared" si="242"/>
        <v>0</v>
      </c>
      <c r="AA482" s="30">
        <v>3000</v>
      </c>
      <c r="AB482" s="30">
        <v>3600</v>
      </c>
      <c r="AC482" s="30">
        <v>3600</v>
      </c>
      <c r="AD482" s="30">
        <v>0.97030000000000005</v>
      </c>
      <c r="AE482" s="1635">
        <f t="shared" ref="AE482:AE490" si="266">(AF482/(24*30*AB482*AD482))</f>
        <v>0.39721392009344186</v>
      </c>
      <c r="AF482" s="30">
        <v>999000</v>
      </c>
      <c r="AG482" s="30">
        <f t="shared" si="244"/>
        <v>1509011</v>
      </c>
      <c r="AH482" s="30">
        <f t="shared" si="245"/>
        <v>0</v>
      </c>
      <c r="AI482" s="30">
        <v>3000</v>
      </c>
      <c r="AJ482" s="30">
        <v>3180</v>
      </c>
      <c r="AK482" s="30">
        <v>3180</v>
      </c>
      <c r="AL482" s="30">
        <v>0.97160000000000002</v>
      </c>
      <c r="AM482" s="1635">
        <f t="shared" ref="AM482:AM490" si="267">(AN482/(24*31*AJ482*AL482))</f>
        <v>0.37507701999099441</v>
      </c>
      <c r="AN482" s="30">
        <v>862200</v>
      </c>
      <c r="AO482" s="30">
        <f t="shared" si="247"/>
        <v>1379237</v>
      </c>
      <c r="AP482" s="30">
        <f t="shared" si="248"/>
        <v>0</v>
      </c>
      <c r="AQ482" s="30">
        <v>3000</v>
      </c>
      <c r="AR482" s="30">
        <v>3060</v>
      </c>
      <c r="AS482" s="30">
        <v>3060</v>
      </c>
      <c r="AT482" s="30">
        <v>0.97640000000000005</v>
      </c>
      <c r="AU482" s="1635">
        <f t="shared" ref="AU482:AU490" si="268">(AV482/(24*31*AR482*AT482))</f>
        <v>0.37977223900885693</v>
      </c>
      <c r="AV482" s="30">
        <v>844200</v>
      </c>
      <c r="AW482" s="30">
        <f t="shared" si="250"/>
        <v>1333747</v>
      </c>
      <c r="AX482" s="30">
        <f t="shared" si="251"/>
        <v>0</v>
      </c>
      <c r="AY482" s="30">
        <v>3000</v>
      </c>
      <c r="AZ482" s="30">
        <v>3540</v>
      </c>
      <c r="BA482" s="30">
        <v>3540</v>
      </c>
      <c r="BB482" s="30">
        <v>0.97330000000000005</v>
      </c>
      <c r="BC482" s="1635">
        <f t="shared" ref="BC482:BC490" si="269">(BD482/(24*30*AZ482*BB482))</f>
        <v>0.3432030699913684</v>
      </c>
      <c r="BD482" s="30">
        <v>851400</v>
      </c>
      <c r="BE482" s="30">
        <f t="shared" si="253"/>
        <v>1488448</v>
      </c>
      <c r="BF482" s="30">
        <f t="shared" si="254"/>
        <v>0</v>
      </c>
      <c r="BG482" s="30">
        <v>3000</v>
      </c>
      <c r="BH482" s="30">
        <v>3480</v>
      </c>
      <c r="BI482" s="30">
        <v>3480</v>
      </c>
      <c r="BJ482" s="30">
        <v>0.96599999999999997</v>
      </c>
      <c r="BK482" s="1635">
        <f t="shared" ref="BK482:BK490" si="270">(BL482/(24*31*BH482*BJ482))</f>
        <v>0.29986926659558089</v>
      </c>
      <c r="BL482" s="30">
        <v>750000</v>
      </c>
      <c r="BM482" s="30">
        <f t="shared" si="256"/>
        <v>1500654</v>
      </c>
      <c r="BN482" s="30">
        <f t="shared" si="257"/>
        <v>0</v>
      </c>
    </row>
    <row r="483" spans="1:66">
      <c r="A483" t="s">
        <v>3033</v>
      </c>
      <c r="B483">
        <v>6150</v>
      </c>
      <c r="C483">
        <v>9</v>
      </c>
      <c r="D483" s="30">
        <v>29</v>
      </c>
      <c r="E483" s="30" t="s">
        <v>3415</v>
      </c>
      <c r="F483" s="30" t="s">
        <v>4008</v>
      </c>
      <c r="G483" s="30" t="s">
        <v>2143</v>
      </c>
      <c r="H483" s="30" t="s">
        <v>2142</v>
      </c>
      <c r="I483" s="30">
        <v>33</v>
      </c>
      <c r="J483" s="30">
        <v>3500</v>
      </c>
      <c r="K483" s="30">
        <v>3500</v>
      </c>
      <c r="L483" s="30">
        <v>3210</v>
      </c>
      <c r="M483" s="30">
        <v>3210</v>
      </c>
      <c r="N483" s="30">
        <v>0.99819999999999998</v>
      </c>
      <c r="O483" s="1635">
        <f>(P483/(24*30*L483*N483))</f>
        <v>0.40048723215807147</v>
      </c>
      <c r="P483" s="30">
        <v>923940</v>
      </c>
      <c r="Q483" s="30">
        <f t="shared" si="238"/>
        <v>1384224</v>
      </c>
      <c r="R483" s="30">
        <f t="shared" si="239"/>
        <v>0</v>
      </c>
      <c r="S483" s="30">
        <v>3500</v>
      </c>
      <c r="T483" s="30">
        <v>3570</v>
      </c>
      <c r="U483" s="30">
        <v>3570</v>
      </c>
      <c r="V483" s="30">
        <v>0.97350000000000003</v>
      </c>
      <c r="W483" s="1635">
        <f t="shared" si="265"/>
        <v>0.30203111282453898</v>
      </c>
      <c r="X483" s="30">
        <v>780960</v>
      </c>
      <c r="Y483" s="30">
        <f t="shared" si="241"/>
        <v>1551416</v>
      </c>
      <c r="Z483" s="30">
        <f t="shared" si="242"/>
        <v>0</v>
      </c>
      <c r="AA483" s="30">
        <v>3500</v>
      </c>
      <c r="AB483" s="30">
        <v>3696</v>
      </c>
      <c r="AC483" s="30">
        <v>3696</v>
      </c>
      <c r="AD483" s="30">
        <v>0.98870000000000002</v>
      </c>
      <c r="AE483" s="1635">
        <f t="shared" si="266"/>
        <v>0.68810568077281942</v>
      </c>
      <c r="AF483" s="30">
        <v>1810440</v>
      </c>
      <c r="AG483" s="30">
        <f t="shared" si="244"/>
        <v>1578630</v>
      </c>
      <c r="AH483" s="30">
        <f t="shared" si="245"/>
        <v>231810</v>
      </c>
      <c r="AI483" s="30">
        <v>3500</v>
      </c>
      <c r="AJ483" s="30">
        <v>3636</v>
      </c>
      <c r="AK483" s="30">
        <v>3636</v>
      </c>
      <c r="AL483" s="30">
        <v>0.98970000000000002</v>
      </c>
      <c r="AM483" s="1635">
        <f t="shared" si="267"/>
        <v>0.57005500098260031</v>
      </c>
      <c r="AN483" s="30">
        <v>1526220</v>
      </c>
      <c r="AO483" s="30">
        <f t="shared" si="247"/>
        <v>1606392</v>
      </c>
      <c r="AP483" s="30">
        <f t="shared" si="248"/>
        <v>0</v>
      </c>
      <c r="AQ483" s="30">
        <v>3500</v>
      </c>
      <c r="AR483" s="30">
        <v>3780</v>
      </c>
      <c r="AS483" s="30">
        <v>3780</v>
      </c>
      <c r="AT483" s="30">
        <v>0.98</v>
      </c>
      <c r="AU483" s="1635">
        <f t="shared" si="268"/>
        <v>0.67972785632430133</v>
      </c>
      <c r="AV483" s="30">
        <v>1873380</v>
      </c>
      <c r="AW483" s="30">
        <f t="shared" si="250"/>
        <v>1653644</v>
      </c>
      <c r="AX483" s="30">
        <f t="shared" si="251"/>
        <v>219736</v>
      </c>
      <c r="AY483" s="30">
        <v>3500</v>
      </c>
      <c r="AZ483" s="30">
        <v>3498</v>
      </c>
      <c r="BA483" s="30">
        <v>3498</v>
      </c>
      <c r="BB483" s="30">
        <v>0.96350000000000002</v>
      </c>
      <c r="BC483" s="1635">
        <f t="shared" si="269"/>
        <v>0.71368036040858196</v>
      </c>
      <c r="BD483" s="30">
        <v>1731840</v>
      </c>
      <c r="BE483" s="30">
        <f t="shared" si="253"/>
        <v>1455980</v>
      </c>
      <c r="BF483" s="30">
        <f t="shared" si="254"/>
        <v>275860</v>
      </c>
      <c r="BG483" s="30">
        <v>3500</v>
      </c>
      <c r="BH483" s="30">
        <v>4740</v>
      </c>
      <c r="BI483" s="30">
        <v>4740</v>
      </c>
      <c r="BJ483" s="30">
        <v>0.96099999999999997</v>
      </c>
      <c r="BK483" s="1635">
        <f t="shared" si="270"/>
        <v>0.54599787804404443</v>
      </c>
      <c r="BL483" s="30">
        <v>1850400</v>
      </c>
      <c r="BM483" s="30">
        <f t="shared" si="256"/>
        <v>2033414</v>
      </c>
      <c r="BN483" s="30">
        <f t="shared" si="257"/>
        <v>0</v>
      </c>
    </row>
    <row r="484" spans="1:66">
      <c r="A484" t="s">
        <v>3043</v>
      </c>
      <c r="B484">
        <v>6210</v>
      </c>
      <c r="C484">
        <v>6</v>
      </c>
      <c r="D484" s="30">
        <v>30</v>
      </c>
      <c r="E484" s="30" t="s">
        <v>3428</v>
      </c>
      <c r="F484" s="30" t="s">
        <v>56</v>
      </c>
      <c r="G484" s="30" t="s">
        <v>2143</v>
      </c>
      <c r="H484" s="30" t="s">
        <v>2142</v>
      </c>
      <c r="I484" s="30">
        <v>132</v>
      </c>
      <c r="J484" s="30">
        <v>4000</v>
      </c>
      <c r="K484" s="30">
        <v>4000</v>
      </c>
      <c r="L484" s="30">
        <f>+M484</f>
        <v>4880</v>
      </c>
      <c r="M484" s="30">
        <v>4880</v>
      </c>
      <c r="N484" s="30">
        <v>0.92669999999999997</v>
      </c>
      <c r="O484" s="1635">
        <f>(P484/(24*30*L484*N484))</f>
        <v>0.23339422668878326</v>
      </c>
      <c r="P484" s="30">
        <v>759944</v>
      </c>
      <c r="Q484" s="30">
        <f t="shared" si="238"/>
        <v>1953632</v>
      </c>
      <c r="R484" s="30">
        <f t="shared" si="239"/>
        <v>0</v>
      </c>
      <c r="S484" s="30">
        <v>4000</v>
      </c>
      <c r="T484" s="30">
        <f>+U484</f>
        <v>4352</v>
      </c>
      <c r="U484" s="30">
        <v>4352</v>
      </c>
      <c r="V484" s="30">
        <v>0.92120000000000002</v>
      </c>
      <c r="W484" s="1635">
        <f t="shared" si="265"/>
        <v>1.459059945186036E-3</v>
      </c>
      <c r="X484" s="30">
        <v>4352</v>
      </c>
      <c r="Y484" s="30">
        <f t="shared" si="241"/>
        <v>1789645</v>
      </c>
      <c r="Z484" s="30">
        <f t="shared" si="242"/>
        <v>0</v>
      </c>
      <c r="AA484" s="30">
        <v>4000</v>
      </c>
      <c r="AB484" s="30">
        <f>+AC484</f>
        <v>5048</v>
      </c>
      <c r="AC484" s="30">
        <v>5048</v>
      </c>
      <c r="AD484" s="30">
        <v>0.9294</v>
      </c>
      <c r="AE484" s="1635">
        <f t="shared" si="266"/>
        <v>0.2244638733538325</v>
      </c>
      <c r="AF484" s="30">
        <v>758230</v>
      </c>
      <c r="AG484" s="30">
        <f t="shared" si="244"/>
        <v>2026776</v>
      </c>
      <c r="AH484" s="30">
        <f t="shared" si="245"/>
        <v>0</v>
      </c>
      <c r="AI484" s="30">
        <v>4000</v>
      </c>
      <c r="AJ484" s="30">
        <f>+AK484</f>
        <v>4890</v>
      </c>
      <c r="AK484" s="30">
        <v>4890</v>
      </c>
      <c r="AL484" s="30">
        <v>0.92989999999999995</v>
      </c>
      <c r="AM484" s="1635">
        <f t="shared" si="267"/>
        <v>0.27626942676380889</v>
      </c>
      <c r="AN484" s="30">
        <v>934654</v>
      </c>
      <c r="AO484" s="30">
        <f t="shared" si="247"/>
        <v>2029875</v>
      </c>
      <c r="AP484" s="30">
        <f t="shared" si="248"/>
        <v>0</v>
      </c>
      <c r="AQ484" s="30">
        <v>4000</v>
      </c>
      <c r="AR484" s="30">
        <f>+AS484</f>
        <v>3992</v>
      </c>
      <c r="AS484" s="30">
        <v>3992</v>
      </c>
      <c r="AT484" s="30">
        <v>0.92420000000000002</v>
      </c>
      <c r="AU484" s="1635">
        <f t="shared" si="268"/>
        <v>0.38973290243008446</v>
      </c>
      <c r="AV484" s="30">
        <v>1069785</v>
      </c>
      <c r="AW484" s="30">
        <f t="shared" si="250"/>
        <v>1646951</v>
      </c>
      <c r="AX484" s="30">
        <f t="shared" si="251"/>
        <v>0</v>
      </c>
      <c r="AY484" s="30">
        <v>4000</v>
      </c>
      <c r="AZ484" s="30">
        <f>+BA484</f>
        <v>3872</v>
      </c>
      <c r="BA484" s="30">
        <v>3872</v>
      </c>
      <c r="BB484" s="30">
        <v>0.92359999999999998</v>
      </c>
      <c r="BC484" s="1635">
        <f t="shared" si="269"/>
        <v>0.3787596829599591</v>
      </c>
      <c r="BD484" s="30">
        <v>975249</v>
      </c>
      <c r="BE484" s="30">
        <f t="shared" si="253"/>
        <v>1544909</v>
      </c>
      <c r="BF484" s="30">
        <f t="shared" si="254"/>
        <v>0</v>
      </c>
      <c r="BG484" s="30">
        <v>4000</v>
      </c>
      <c r="BH484" s="30">
        <v>4091</v>
      </c>
      <c r="BI484" s="30">
        <v>4091</v>
      </c>
      <c r="BJ484" s="30">
        <v>0.93189999999999995</v>
      </c>
      <c r="BK484" s="1635">
        <f t="shared" si="270"/>
        <v>0.4540951189568912</v>
      </c>
      <c r="BL484" s="30">
        <v>1288008</v>
      </c>
      <c r="BM484" s="30">
        <f t="shared" si="256"/>
        <v>1701857</v>
      </c>
      <c r="BN484" s="30">
        <f t="shared" si="257"/>
        <v>0</v>
      </c>
    </row>
    <row r="485" spans="1:66">
      <c r="A485" t="s">
        <v>3035</v>
      </c>
      <c r="B485">
        <v>6210</v>
      </c>
      <c r="C485">
        <v>4</v>
      </c>
      <c r="D485" s="30">
        <v>31</v>
      </c>
      <c r="E485" s="30" t="s">
        <v>3421</v>
      </c>
      <c r="F485" s="30" t="s">
        <v>1787</v>
      </c>
      <c r="G485" s="30" t="s">
        <v>2143</v>
      </c>
      <c r="H485" s="30" t="s">
        <v>2142</v>
      </c>
      <c r="I485" s="30">
        <v>33</v>
      </c>
      <c r="J485" s="30">
        <v>4200</v>
      </c>
      <c r="K485" s="30">
        <v>4200</v>
      </c>
      <c r="L485" s="30">
        <v>3966</v>
      </c>
      <c r="M485" s="30">
        <v>3966</v>
      </c>
      <c r="N485" s="30">
        <v>0.99639999999999995</v>
      </c>
      <c r="O485" s="1635">
        <f>(P485/(24*30*L485*N485))</f>
        <v>0.85308792608171735</v>
      </c>
      <c r="P485" s="30">
        <v>2427240</v>
      </c>
      <c r="Q485" s="30">
        <f t="shared" si="238"/>
        <v>1707144</v>
      </c>
      <c r="R485" s="30">
        <f t="shared" si="239"/>
        <v>720096</v>
      </c>
      <c r="S485" s="30">
        <v>4200</v>
      </c>
      <c r="T485" s="30">
        <v>3858</v>
      </c>
      <c r="U485" s="30">
        <v>3858</v>
      </c>
      <c r="V485" s="30">
        <v>0.997</v>
      </c>
      <c r="W485" s="1635">
        <f t="shared" si="265"/>
        <v>0.72945806096696075</v>
      </c>
      <c r="X485" s="30">
        <v>2087520</v>
      </c>
      <c r="Y485" s="30">
        <f t="shared" si="241"/>
        <v>1717045</v>
      </c>
      <c r="Z485" s="30">
        <f t="shared" si="242"/>
        <v>370475</v>
      </c>
      <c r="AA485" s="30">
        <v>4200</v>
      </c>
      <c r="AB485" s="30">
        <v>714</v>
      </c>
      <c r="AC485" s="30">
        <v>3360</v>
      </c>
      <c r="AD485" s="30">
        <v>0.96409999999999996</v>
      </c>
      <c r="AE485" s="1635">
        <f t="shared" si="266"/>
        <v>0.38981121612286307</v>
      </c>
      <c r="AF485" s="30">
        <v>193200</v>
      </c>
      <c r="AG485" s="30">
        <f t="shared" si="244"/>
        <v>297375</v>
      </c>
      <c r="AH485" s="30">
        <f t="shared" si="245"/>
        <v>0</v>
      </c>
      <c r="AI485" s="30">
        <v>4200</v>
      </c>
      <c r="AJ485" s="30">
        <v>1596</v>
      </c>
      <c r="AK485" s="30">
        <v>3360</v>
      </c>
      <c r="AL485" s="30">
        <v>0.9496</v>
      </c>
      <c r="AM485" s="1635">
        <f t="shared" si="267"/>
        <v>0.27467726985207669</v>
      </c>
      <c r="AN485" s="30">
        <v>309720</v>
      </c>
      <c r="AO485" s="30">
        <f t="shared" si="247"/>
        <v>676547</v>
      </c>
      <c r="AP485" s="30">
        <f t="shared" si="248"/>
        <v>0</v>
      </c>
      <c r="AQ485" s="30">
        <v>4200</v>
      </c>
      <c r="AR485" s="30">
        <v>3912</v>
      </c>
      <c r="AS485" s="30">
        <v>3912</v>
      </c>
      <c r="AT485" s="30">
        <v>0.99660000000000004</v>
      </c>
      <c r="AU485" s="1635">
        <f t="shared" si="268"/>
        <v>0.84194748853668933</v>
      </c>
      <c r="AV485" s="30">
        <v>2442180</v>
      </c>
      <c r="AW485" s="30">
        <f t="shared" si="250"/>
        <v>1740379</v>
      </c>
      <c r="AX485" s="30">
        <f t="shared" si="251"/>
        <v>701801</v>
      </c>
      <c r="AY485" s="30">
        <v>4200</v>
      </c>
      <c r="AZ485" s="30">
        <v>3888</v>
      </c>
      <c r="BA485" s="30">
        <v>3888</v>
      </c>
      <c r="BB485" s="30">
        <v>0.998</v>
      </c>
      <c r="BC485" s="1635">
        <f t="shared" si="269"/>
        <v>0.84619255658092596</v>
      </c>
      <c r="BD485" s="30">
        <v>2364060</v>
      </c>
      <c r="BE485" s="30">
        <f t="shared" si="253"/>
        <v>1676257</v>
      </c>
      <c r="BF485" s="30">
        <f t="shared" si="254"/>
        <v>687803</v>
      </c>
      <c r="BG485" s="30">
        <v>4200</v>
      </c>
      <c r="BH485" s="30">
        <v>3876</v>
      </c>
      <c r="BI485" s="30">
        <v>3876</v>
      </c>
      <c r="BJ485" s="30">
        <v>0.99850000000000005</v>
      </c>
      <c r="BK485" s="1635">
        <f t="shared" si="270"/>
        <v>0.92512432885821294</v>
      </c>
      <c r="BL485" s="30">
        <v>2663820</v>
      </c>
      <c r="BM485" s="30">
        <f t="shared" si="256"/>
        <v>1727651</v>
      </c>
      <c r="BN485" s="30">
        <f t="shared" si="257"/>
        <v>936169</v>
      </c>
    </row>
    <row r="486" spans="1:66">
      <c r="A486" t="s">
        <v>3038</v>
      </c>
      <c r="B486">
        <v>6110</v>
      </c>
      <c r="C486">
        <v>12</v>
      </c>
      <c r="D486" s="30">
        <v>32</v>
      </c>
      <c r="E486" s="30" t="s">
        <v>3423</v>
      </c>
      <c r="F486" s="30" t="s">
        <v>658</v>
      </c>
      <c r="G486" s="30" t="s">
        <v>2143</v>
      </c>
      <c r="H486" s="30" t="s">
        <v>2142</v>
      </c>
      <c r="I486" s="30">
        <v>132</v>
      </c>
      <c r="J486" s="30">
        <v>4500</v>
      </c>
      <c r="K486" s="30">
        <v>4500</v>
      </c>
      <c r="L486" s="30">
        <v>4464</v>
      </c>
      <c r="M486" s="30">
        <v>4464</v>
      </c>
      <c r="N486" s="30">
        <v>0.96509999999999996</v>
      </c>
      <c r="O486" s="1635">
        <f>(P486/(24*30*L486*N486))</f>
        <v>0.39501357223739325</v>
      </c>
      <c r="P486" s="30">
        <v>1225296</v>
      </c>
      <c r="Q486" s="30">
        <f t="shared" si="238"/>
        <v>1861145</v>
      </c>
      <c r="R486" s="30">
        <f t="shared" si="239"/>
        <v>0</v>
      </c>
      <c r="S486" s="30">
        <v>4500</v>
      </c>
      <c r="T486" s="30">
        <v>4464</v>
      </c>
      <c r="U486" s="30">
        <v>4464</v>
      </c>
      <c r="V486" s="30">
        <v>0.97499999999999998</v>
      </c>
      <c r="W486" s="1635">
        <f t="shared" si="265"/>
        <v>0.44603897935930542</v>
      </c>
      <c r="X486" s="30">
        <v>1444357</v>
      </c>
      <c r="Y486" s="30">
        <f t="shared" si="241"/>
        <v>1942911</v>
      </c>
      <c r="Z486" s="30">
        <f t="shared" si="242"/>
        <v>0</v>
      </c>
      <c r="AA486" s="30">
        <v>4500</v>
      </c>
      <c r="AB486" s="30">
        <v>3456</v>
      </c>
      <c r="AC486" s="30">
        <v>3600</v>
      </c>
      <c r="AD486" s="30">
        <v>0.97450000000000003</v>
      </c>
      <c r="AE486" s="1635">
        <f t="shared" si="266"/>
        <v>0.57831069259428181</v>
      </c>
      <c r="AF486" s="30">
        <v>1402327</v>
      </c>
      <c r="AG486" s="30">
        <f t="shared" si="244"/>
        <v>1454921</v>
      </c>
      <c r="AH486" s="30">
        <f t="shared" si="245"/>
        <v>0</v>
      </c>
      <c r="AI486" s="30">
        <v>4500</v>
      </c>
      <c r="AJ486" s="30">
        <v>3840</v>
      </c>
      <c r="AK486" s="30">
        <v>3840</v>
      </c>
      <c r="AL486" s="30">
        <v>0.9698</v>
      </c>
      <c r="AM486" s="1635">
        <f t="shared" si="267"/>
        <v>0.45320285526114462</v>
      </c>
      <c r="AN486" s="30">
        <v>1255680</v>
      </c>
      <c r="AO486" s="30">
        <f t="shared" si="247"/>
        <v>1662408</v>
      </c>
      <c r="AP486" s="30">
        <f t="shared" si="248"/>
        <v>0</v>
      </c>
      <c r="AQ486" s="30">
        <v>4500</v>
      </c>
      <c r="AR486" s="30">
        <v>4464</v>
      </c>
      <c r="AS486" s="30">
        <v>4464</v>
      </c>
      <c r="AT486" s="30">
        <v>0.98080000000000001</v>
      </c>
      <c r="AU486" s="1635">
        <f t="shared" si="268"/>
        <v>0.44906310303391073</v>
      </c>
      <c r="AV486" s="30">
        <v>1462800</v>
      </c>
      <c r="AW486" s="30">
        <f t="shared" si="250"/>
        <v>1954469</v>
      </c>
      <c r="AX486" s="30">
        <f t="shared" si="251"/>
        <v>0</v>
      </c>
      <c r="AY486" s="30">
        <v>4500</v>
      </c>
      <c r="AZ486" s="30">
        <v>4848</v>
      </c>
      <c r="BA486" s="30">
        <v>4848</v>
      </c>
      <c r="BB486" s="30">
        <v>0.97929999999999995</v>
      </c>
      <c r="BC486" s="1635">
        <f t="shared" si="269"/>
        <v>0.37581369909004925</v>
      </c>
      <c r="BD486" s="30">
        <v>1284646</v>
      </c>
      <c r="BE486" s="30">
        <f t="shared" si="253"/>
        <v>2050983</v>
      </c>
      <c r="BF486" s="30">
        <f t="shared" si="254"/>
        <v>0</v>
      </c>
      <c r="BG486" s="30">
        <v>4500</v>
      </c>
      <c r="BH486" s="30">
        <v>4176</v>
      </c>
      <c r="BI486" s="30">
        <v>4176</v>
      </c>
      <c r="BJ486" s="30">
        <v>0.98470000000000002</v>
      </c>
      <c r="BK486" s="1635">
        <f t="shared" si="270"/>
        <v>0.49625290928464183</v>
      </c>
      <c r="BL486" s="30">
        <v>1518240</v>
      </c>
      <c r="BM486" s="30">
        <f t="shared" si="256"/>
        <v>1835645</v>
      </c>
      <c r="BN486" s="30">
        <f t="shared" si="257"/>
        <v>0</v>
      </c>
    </row>
    <row r="487" spans="1:66">
      <c r="A487" t="s">
        <v>4130</v>
      </c>
      <c r="B487">
        <v>6210</v>
      </c>
      <c r="C487">
        <v>48</v>
      </c>
      <c r="D487" s="30">
        <v>33</v>
      </c>
      <c r="E487" s="30" t="s">
        <v>4131</v>
      </c>
      <c r="F487" s="30" t="s">
        <v>3766</v>
      </c>
      <c r="G487" s="30" t="s">
        <v>2143</v>
      </c>
      <c r="H487" s="30" t="s">
        <v>2142</v>
      </c>
      <c r="I487" s="30">
        <v>33</v>
      </c>
      <c r="J487" s="30">
        <v>4500</v>
      </c>
      <c r="K487" s="30">
        <v>4500</v>
      </c>
      <c r="L487" s="30">
        <v>0</v>
      </c>
      <c r="M487" s="30">
        <v>600.01</v>
      </c>
      <c r="N487" s="30">
        <v>0</v>
      </c>
      <c r="O487" s="1635">
        <v>0</v>
      </c>
      <c r="P487" s="30">
        <v>0</v>
      </c>
      <c r="Q487" s="30">
        <f t="shared" si="238"/>
        <v>0</v>
      </c>
      <c r="R487" s="30">
        <f t="shared" si="239"/>
        <v>0</v>
      </c>
      <c r="S487" s="30">
        <v>4500</v>
      </c>
      <c r="T487" s="30">
        <v>2940</v>
      </c>
      <c r="U487" s="30">
        <v>3600</v>
      </c>
      <c r="V487" s="30">
        <v>0.95579999999999998</v>
      </c>
      <c r="W487" s="1635">
        <f t="shared" si="265"/>
        <v>0.51875977223335046</v>
      </c>
      <c r="X487" s="30">
        <v>1084560</v>
      </c>
      <c r="Y487" s="30">
        <f t="shared" si="241"/>
        <v>1254407</v>
      </c>
      <c r="Z487" s="30">
        <f t="shared" si="242"/>
        <v>0</v>
      </c>
      <c r="AA487" s="30">
        <v>4500</v>
      </c>
      <c r="AB487" s="30">
        <v>3144</v>
      </c>
      <c r="AC487" s="30">
        <v>3600</v>
      </c>
      <c r="AD487" s="30">
        <v>0.98250000000000004</v>
      </c>
      <c r="AE487" s="1635">
        <f t="shared" si="266"/>
        <v>0.63785888329912566</v>
      </c>
      <c r="AF487" s="30">
        <v>1418640</v>
      </c>
      <c r="AG487" s="30">
        <f t="shared" si="244"/>
        <v>1334439</v>
      </c>
      <c r="AH487" s="30">
        <f t="shared" si="245"/>
        <v>84201</v>
      </c>
      <c r="AI487" s="30">
        <v>4500</v>
      </c>
      <c r="AJ487" s="30">
        <v>3204</v>
      </c>
      <c r="AK487" s="30">
        <v>3600</v>
      </c>
      <c r="AL487" s="30">
        <v>0.97770000000000001</v>
      </c>
      <c r="AM487" s="1635">
        <f t="shared" si="267"/>
        <v>0.70966591064669482</v>
      </c>
      <c r="AN487" s="30">
        <v>1653960</v>
      </c>
      <c r="AO487" s="30">
        <f t="shared" si="247"/>
        <v>1398371</v>
      </c>
      <c r="AP487" s="30">
        <f t="shared" si="248"/>
        <v>255589</v>
      </c>
      <c r="AQ487" s="30">
        <v>4500</v>
      </c>
      <c r="AR487" s="30">
        <v>3264</v>
      </c>
      <c r="AS487" s="30">
        <v>3600</v>
      </c>
      <c r="AT487" s="30">
        <v>0.96489999999999998</v>
      </c>
      <c r="AU487" s="1635">
        <f t="shared" si="268"/>
        <v>0.65895105095886486</v>
      </c>
      <c r="AV487" s="30">
        <v>1544040</v>
      </c>
      <c r="AW487" s="30">
        <f t="shared" si="250"/>
        <v>1405907</v>
      </c>
      <c r="AX487" s="30">
        <f t="shared" si="251"/>
        <v>138133</v>
      </c>
      <c r="AY487" s="30">
        <v>4500</v>
      </c>
      <c r="AZ487" s="30">
        <v>3504</v>
      </c>
      <c r="BA487" s="30">
        <v>3600</v>
      </c>
      <c r="BB487" s="30">
        <v>0.96699999999999997</v>
      </c>
      <c r="BC487" s="1635">
        <f t="shared" si="269"/>
        <v>0.74288467683163895</v>
      </c>
      <c r="BD487" s="30">
        <v>1812360</v>
      </c>
      <c r="BE487" s="30">
        <f t="shared" si="253"/>
        <v>1463775</v>
      </c>
      <c r="BF487" s="30">
        <f t="shared" si="254"/>
        <v>348585</v>
      </c>
      <c r="BG487" s="30">
        <v>4500</v>
      </c>
      <c r="BH487" s="30">
        <v>3600</v>
      </c>
      <c r="BI487" s="30">
        <v>3600</v>
      </c>
      <c r="BJ487" s="30">
        <v>0.97089999999999999</v>
      </c>
      <c r="BK487" s="1635">
        <f t="shared" si="270"/>
        <v>0.75420544290465441</v>
      </c>
      <c r="BL487" s="30">
        <v>1961280</v>
      </c>
      <c r="BM487" s="30">
        <f t="shared" si="256"/>
        <v>1560275</v>
      </c>
      <c r="BN487" s="30">
        <f t="shared" si="257"/>
        <v>401005</v>
      </c>
    </row>
    <row r="488" spans="1:66">
      <c r="A488" t="s">
        <v>2971</v>
      </c>
      <c r="B488">
        <v>6110</v>
      </c>
      <c r="C488">
        <v>21</v>
      </c>
      <c r="D488" s="30">
        <v>34</v>
      </c>
      <c r="E488" s="30" t="s">
        <v>3353</v>
      </c>
      <c r="F488" s="30" t="s">
        <v>1424</v>
      </c>
      <c r="G488" s="30" t="s">
        <v>2143</v>
      </c>
      <c r="H488" s="30" t="s">
        <v>2142</v>
      </c>
      <c r="I488" s="30">
        <v>132</v>
      </c>
      <c r="J488" s="30">
        <v>5000</v>
      </c>
      <c r="K488" s="30">
        <v>555</v>
      </c>
      <c r="L488" s="30">
        <v>93.6</v>
      </c>
      <c r="M488" s="30">
        <v>444</v>
      </c>
      <c r="N488" s="30">
        <v>0.9264</v>
      </c>
      <c r="O488" s="1635">
        <f>(P488/(24*30*L488*N488))</f>
        <v>0.26620985440070072</v>
      </c>
      <c r="P488" s="30">
        <v>16620</v>
      </c>
      <c r="Q488" s="30">
        <f t="shared" si="238"/>
        <v>37459</v>
      </c>
      <c r="R488" s="30">
        <f t="shared" si="239"/>
        <v>0</v>
      </c>
      <c r="S488" s="30">
        <v>555</v>
      </c>
      <c r="T488" s="30">
        <v>126</v>
      </c>
      <c r="U488" s="30">
        <v>444</v>
      </c>
      <c r="V488" s="30">
        <v>0.93479999999999996</v>
      </c>
      <c r="W488" s="1635">
        <f t="shared" si="265"/>
        <v>0.14720668267398981</v>
      </c>
      <c r="X488" s="30">
        <v>12900</v>
      </c>
      <c r="Y488" s="30">
        <f t="shared" si="241"/>
        <v>52579</v>
      </c>
      <c r="Z488" s="30">
        <f t="shared" si="242"/>
        <v>0</v>
      </c>
      <c r="AA488" s="30">
        <v>3000</v>
      </c>
      <c r="AB488" s="30">
        <v>104</v>
      </c>
      <c r="AC488" s="30">
        <v>2400</v>
      </c>
      <c r="AD488" s="30">
        <v>0.9284</v>
      </c>
      <c r="AE488" s="1635">
        <f t="shared" si="266"/>
        <v>0.29100129070508218</v>
      </c>
      <c r="AF488" s="30">
        <v>20230</v>
      </c>
      <c r="AG488" s="30">
        <f t="shared" si="244"/>
        <v>41711</v>
      </c>
      <c r="AH488" s="30">
        <f t="shared" si="245"/>
        <v>0</v>
      </c>
      <c r="AI488" s="30">
        <v>5000</v>
      </c>
      <c r="AJ488" s="30">
        <v>4196</v>
      </c>
      <c r="AK488" s="30">
        <v>4196</v>
      </c>
      <c r="AL488" s="30">
        <v>0.92659999999999998</v>
      </c>
      <c r="AM488" s="1635">
        <f t="shared" si="267"/>
        <v>0.27937739679706108</v>
      </c>
      <c r="AN488" s="30">
        <v>808150</v>
      </c>
      <c r="AO488" s="30">
        <f t="shared" si="247"/>
        <v>1735609</v>
      </c>
      <c r="AP488" s="30">
        <f t="shared" si="248"/>
        <v>0</v>
      </c>
      <c r="AQ488" s="30">
        <v>5000</v>
      </c>
      <c r="AR488" s="30">
        <v>4924</v>
      </c>
      <c r="AS488" s="30">
        <v>4924</v>
      </c>
      <c r="AT488" s="30">
        <v>0.92500000000000004</v>
      </c>
      <c r="AU488" s="1635">
        <f t="shared" si="268"/>
        <v>0.76198909268011228</v>
      </c>
      <c r="AV488" s="30">
        <v>2582150</v>
      </c>
      <c r="AW488" s="30">
        <f t="shared" si="250"/>
        <v>2033218</v>
      </c>
      <c r="AX488" s="30">
        <f t="shared" si="251"/>
        <v>548932</v>
      </c>
      <c r="AY488" s="30">
        <v>5000</v>
      </c>
      <c r="AZ488" s="30">
        <v>4896</v>
      </c>
      <c r="BA488" s="30">
        <v>4896</v>
      </c>
      <c r="BB488" s="30">
        <v>0.98109999999999997</v>
      </c>
      <c r="BC488" s="1635">
        <f t="shared" si="269"/>
        <v>0.87811310881691573</v>
      </c>
      <c r="BD488" s="30">
        <v>3036950</v>
      </c>
      <c r="BE488" s="30">
        <f t="shared" si="253"/>
        <v>2075097</v>
      </c>
      <c r="BF488" s="30">
        <f t="shared" si="254"/>
        <v>961853</v>
      </c>
      <c r="BG488" s="30">
        <v>5000</v>
      </c>
      <c r="BH488" s="30">
        <v>4912</v>
      </c>
      <c r="BI488" s="30">
        <v>4912</v>
      </c>
      <c r="BJ488" s="30">
        <v>0.98540000000000005</v>
      </c>
      <c r="BK488" s="1635">
        <f t="shared" si="270"/>
        <v>0.86775918906739236</v>
      </c>
      <c r="BL488" s="30">
        <v>3124950</v>
      </c>
      <c r="BM488" s="30">
        <f t="shared" si="256"/>
        <v>2160703</v>
      </c>
      <c r="BN488" s="30">
        <f t="shared" si="257"/>
        <v>964247</v>
      </c>
    </row>
    <row r="489" spans="1:66">
      <c r="A489" t="s">
        <v>3037</v>
      </c>
      <c r="B489">
        <v>6110</v>
      </c>
      <c r="C489">
        <v>56</v>
      </c>
      <c r="D489" s="30">
        <v>35</v>
      </c>
      <c r="E489" s="30" t="s">
        <v>3422</v>
      </c>
      <c r="F489" s="30" t="s">
        <v>543</v>
      </c>
      <c r="G489" s="30" t="s">
        <v>2143</v>
      </c>
      <c r="H489" s="30" t="s">
        <v>2142</v>
      </c>
      <c r="I489" s="30">
        <v>132</v>
      </c>
      <c r="J489" s="30">
        <v>5000</v>
      </c>
      <c r="K489" s="30">
        <v>250</v>
      </c>
      <c r="L489" s="30">
        <v>96</v>
      </c>
      <c r="M489" s="30">
        <v>200</v>
      </c>
      <c r="N489" s="30">
        <v>1</v>
      </c>
      <c r="O489" s="1635">
        <f>(P489/(24*30*L489*N489))</f>
        <v>0.4045138888888889</v>
      </c>
      <c r="P489" s="30">
        <v>27960</v>
      </c>
      <c r="Q489" s="30">
        <f t="shared" si="238"/>
        <v>41472</v>
      </c>
      <c r="R489" s="30">
        <f t="shared" si="239"/>
        <v>0</v>
      </c>
      <c r="S489" s="30">
        <v>250</v>
      </c>
      <c r="T489" s="30">
        <v>96</v>
      </c>
      <c r="U489" s="30">
        <v>200</v>
      </c>
      <c r="V489" s="30">
        <v>1</v>
      </c>
      <c r="W489" s="1635">
        <f t="shared" si="265"/>
        <v>0.34274193548387094</v>
      </c>
      <c r="X489" s="30">
        <v>24480</v>
      </c>
      <c r="Y489" s="30">
        <f t="shared" si="241"/>
        <v>42854</v>
      </c>
      <c r="Z489" s="30">
        <f t="shared" si="242"/>
        <v>0</v>
      </c>
      <c r="AA489" s="30">
        <v>250</v>
      </c>
      <c r="AB489" s="30">
        <v>120</v>
      </c>
      <c r="AC489" s="30">
        <v>200</v>
      </c>
      <c r="AD489" s="30">
        <v>1</v>
      </c>
      <c r="AE489" s="1635">
        <f t="shared" si="266"/>
        <v>0.37361111111111112</v>
      </c>
      <c r="AF489" s="30">
        <v>32280</v>
      </c>
      <c r="AG489" s="30">
        <f t="shared" si="244"/>
        <v>51840</v>
      </c>
      <c r="AH489" s="30">
        <f t="shared" si="245"/>
        <v>0</v>
      </c>
      <c r="AI489" s="30">
        <v>250</v>
      </c>
      <c r="AJ489" s="30">
        <v>120</v>
      </c>
      <c r="AK489" s="30">
        <v>200</v>
      </c>
      <c r="AL489" s="30">
        <v>0.99239999999999995</v>
      </c>
      <c r="AM489" s="1635">
        <f t="shared" si="267"/>
        <v>0.35349299840074894</v>
      </c>
      <c r="AN489" s="30">
        <v>31320</v>
      </c>
      <c r="AO489" s="30">
        <f t="shared" si="247"/>
        <v>53161</v>
      </c>
      <c r="AP489" s="30">
        <f t="shared" si="248"/>
        <v>0</v>
      </c>
      <c r="AQ489" s="30">
        <v>5000</v>
      </c>
      <c r="AR489" s="30">
        <v>216</v>
      </c>
      <c r="AS489" s="30">
        <v>4000</v>
      </c>
      <c r="AT489" s="30">
        <v>0.99609999999999999</v>
      </c>
      <c r="AU489" s="1635">
        <f t="shared" si="268"/>
        <v>0.19265697750498148</v>
      </c>
      <c r="AV489" s="30">
        <v>30840</v>
      </c>
      <c r="AW489" s="30">
        <f t="shared" si="250"/>
        <v>96046</v>
      </c>
      <c r="AX489" s="30">
        <f t="shared" si="251"/>
        <v>0</v>
      </c>
      <c r="AY489" s="30">
        <v>5000</v>
      </c>
      <c r="AZ489" s="30">
        <v>4704</v>
      </c>
      <c r="BA489" s="30">
        <v>4704</v>
      </c>
      <c r="BB489" s="30">
        <v>0.98550000000000004</v>
      </c>
      <c r="BC489" s="1635">
        <f t="shared" si="269"/>
        <v>0.44109686830930578</v>
      </c>
      <c r="BD489" s="30">
        <v>1472280</v>
      </c>
      <c r="BE489" s="30">
        <f t="shared" si="253"/>
        <v>2002662</v>
      </c>
      <c r="BF489" s="30">
        <f t="shared" si="254"/>
        <v>0</v>
      </c>
      <c r="BG489" s="30">
        <v>5000</v>
      </c>
      <c r="BH489" s="30">
        <v>4512</v>
      </c>
      <c r="BI489" s="30">
        <v>4512</v>
      </c>
      <c r="BJ489" s="30">
        <v>0.98080000000000001</v>
      </c>
      <c r="BK489" s="1635">
        <f t="shared" si="270"/>
        <v>0.80598334510825653</v>
      </c>
      <c r="BL489" s="30">
        <v>2653680</v>
      </c>
      <c r="BM489" s="30">
        <f t="shared" si="256"/>
        <v>1975485</v>
      </c>
      <c r="BN489" s="30">
        <f t="shared" si="257"/>
        <v>678195</v>
      </c>
    </row>
    <row r="490" spans="1:66" s="1630" customFormat="1" ht="14.4">
      <c r="D490" s="1636">
        <f>+D489</f>
        <v>35</v>
      </c>
      <c r="E490" s="1636"/>
      <c r="F490" s="1637" t="s">
        <v>2219</v>
      </c>
      <c r="G490" s="1636"/>
      <c r="H490" s="1636"/>
      <c r="I490" s="1636"/>
      <c r="J490" s="1636">
        <f>SUM(J455:J489)</f>
        <v>78280.22</v>
      </c>
      <c r="K490" s="1636">
        <f t="shared" ref="K490:R490" si="271">SUM(K455:K489)</f>
        <v>68116.22</v>
      </c>
      <c r="L490" s="1636">
        <f t="shared" si="271"/>
        <v>42616.159999999996</v>
      </c>
      <c r="M490" s="1636">
        <f t="shared" si="271"/>
        <v>58271.79</v>
      </c>
      <c r="N490" s="1636">
        <f>ROUND(AVERAGE(N455:N489),4)</f>
        <v>0.83789999999999998</v>
      </c>
      <c r="O490" s="1638">
        <f>(P490/(24*30*L490*N490))</f>
        <v>0.52096557176492075</v>
      </c>
      <c r="P490" s="1636">
        <f t="shared" si="271"/>
        <v>13393930</v>
      </c>
      <c r="Q490" s="1636">
        <f t="shared" si="271"/>
        <v>17366733</v>
      </c>
      <c r="R490" s="1636">
        <f t="shared" si="271"/>
        <v>1126880</v>
      </c>
      <c r="S490" s="1636">
        <f t="shared" ref="S490" si="272">SUM(S455:S489)</f>
        <v>68116.22</v>
      </c>
      <c r="T490" s="1636">
        <f t="shared" ref="T490:U490" si="273">SUM(T455:T489)</f>
        <v>51730.22</v>
      </c>
      <c r="U490" s="1636">
        <f t="shared" si="273"/>
        <v>64457.54</v>
      </c>
      <c r="V490" s="1636">
        <f t="shared" ref="V490" si="274">ROUND(AVERAGE(V455:V489),4)</f>
        <v>0.86080000000000001</v>
      </c>
      <c r="W490" s="1638">
        <f t="shared" si="265"/>
        <v>0.43890809453628271</v>
      </c>
      <c r="X490" s="1636">
        <f t="shared" ref="X490" si="275">SUM(X455:X489)</f>
        <v>14540961</v>
      </c>
      <c r="Y490" s="1636">
        <f t="shared" ref="Y490:AC490" si="276">SUM(Y455:Y489)</f>
        <v>21003360</v>
      </c>
      <c r="Z490" s="1636">
        <f t="shared" si="276"/>
        <v>854857</v>
      </c>
      <c r="AA490" s="1636">
        <f t="shared" si="276"/>
        <v>70561.22</v>
      </c>
      <c r="AB490" s="1636">
        <f t="shared" si="276"/>
        <v>49055.56</v>
      </c>
      <c r="AC490" s="1636">
        <f t="shared" si="276"/>
        <v>66417.3</v>
      </c>
      <c r="AD490" s="1636">
        <f t="shared" ref="AD490" si="277">ROUND(AVERAGE(AD455:AD489),4)</f>
        <v>0.83650000000000002</v>
      </c>
      <c r="AE490" s="1638">
        <f t="shared" si="266"/>
        <v>0.51414801411697597</v>
      </c>
      <c r="AF490" s="1636">
        <f t="shared" ref="AF490:AK490" si="278">SUM(AF455:AF489)</f>
        <v>15190597</v>
      </c>
      <c r="AG490" s="1636">
        <f t="shared" si="278"/>
        <v>19104915</v>
      </c>
      <c r="AH490" s="1636">
        <f t="shared" si="278"/>
        <v>1181159</v>
      </c>
      <c r="AI490" s="1636">
        <f t="shared" si="278"/>
        <v>73530.22</v>
      </c>
      <c r="AJ490" s="1636">
        <f t="shared" si="278"/>
        <v>51326.9</v>
      </c>
      <c r="AK490" s="1636">
        <f t="shared" si="278"/>
        <v>67618.62</v>
      </c>
      <c r="AL490" s="1636">
        <f t="shared" ref="AL490" si="279">ROUND(AVERAGE(AL455:AL489),4)</f>
        <v>0.83350000000000002</v>
      </c>
      <c r="AM490" s="1638">
        <f t="shared" si="267"/>
        <v>0.48873518525104942</v>
      </c>
      <c r="AN490" s="1636">
        <f t="shared" ref="AN490" si="280">SUM(AN455:AN489)</f>
        <v>15555973</v>
      </c>
      <c r="AO490" s="1636">
        <f t="shared" ref="AO490:AS490" si="281">SUM(AO455:AO489)</f>
        <v>21559676</v>
      </c>
      <c r="AP490" s="1636">
        <f t="shared" si="281"/>
        <v>598822</v>
      </c>
      <c r="AQ490" s="1636">
        <f t="shared" si="281"/>
        <v>78280.22</v>
      </c>
      <c r="AR490" s="1636">
        <f t="shared" si="281"/>
        <v>57040</v>
      </c>
      <c r="AS490" s="1636">
        <f t="shared" si="281"/>
        <v>72841.22</v>
      </c>
      <c r="AT490" s="1636">
        <f t="shared" ref="AT490" si="282">ROUND(AVERAGE(AT455:AT489),4)</f>
        <v>0.83520000000000005</v>
      </c>
      <c r="AU490" s="1638">
        <f t="shared" si="268"/>
        <v>0.56204619568287018</v>
      </c>
      <c r="AV490" s="1636">
        <f t="shared" ref="AV490" si="283">SUM(AV455:AV489)</f>
        <v>19921175</v>
      </c>
      <c r="AW490" s="1636">
        <f t="shared" ref="AW490:BA490" si="284">SUM(AW455:AW489)</f>
        <v>23447909</v>
      </c>
      <c r="AX490" s="1636">
        <f t="shared" si="284"/>
        <v>2201366</v>
      </c>
      <c r="AY490" s="1636">
        <f t="shared" si="284"/>
        <v>78280.22</v>
      </c>
      <c r="AZ490" s="1636">
        <f t="shared" si="284"/>
        <v>61859.58</v>
      </c>
      <c r="BA490" s="1636">
        <f t="shared" si="284"/>
        <v>75022.22</v>
      </c>
      <c r="BB490" s="1636">
        <f t="shared" ref="BB490" si="285">ROUND(AVERAGE(BB455:BB489),4)</f>
        <v>0.82530000000000003</v>
      </c>
      <c r="BC490" s="1638">
        <f t="shared" si="269"/>
        <v>0.57651413470689017</v>
      </c>
      <c r="BD490" s="1636">
        <f t="shared" ref="BD490:BI490" si="286">SUM(BD455:BD489)</f>
        <v>21191479</v>
      </c>
      <c r="BE490" s="1636">
        <f t="shared" si="286"/>
        <v>25415051</v>
      </c>
      <c r="BF490" s="1636">
        <f t="shared" si="286"/>
        <v>2674331</v>
      </c>
      <c r="BG490" s="1636">
        <f t="shared" si="286"/>
        <v>78280.22</v>
      </c>
      <c r="BH490" s="1636">
        <f t="shared" si="286"/>
        <v>66100.28</v>
      </c>
      <c r="BI490" s="1636">
        <f t="shared" si="286"/>
        <v>77520.22</v>
      </c>
      <c r="BJ490" s="1636">
        <f t="shared" ref="BJ490" si="287">ROUND(AVERAGE(BJ455:BJ489),4)</f>
        <v>0.82130000000000003</v>
      </c>
      <c r="BK490" s="1638">
        <f t="shared" si="270"/>
        <v>0.59424428429391696</v>
      </c>
      <c r="BL490" s="1636">
        <f t="shared" ref="BL490" si="288">SUM(BL455:BL489)</f>
        <v>24001759</v>
      </c>
      <c r="BM490" s="1636">
        <f t="shared" ref="BM490:BN490" si="289">SUM(BM455:BM489)</f>
        <v>27261334</v>
      </c>
      <c r="BN490" s="1636">
        <f t="shared" si="289"/>
        <v>3463270</v>
      </c>
    </row>
    <row r="491" spans="1:66" ht="14.4">
      <c r="D491" s="30"/>
      <c r="E491" s="30"/>
      <c r="F491" s="1633" t="s">
        <v>2264</v>
      </c>
      <c r="G491" s="30"/>
      <c r="H491" s="30"/>
      <c r="I491" s="30"/>
      <c r="J491" s="30"/>
      <c r="K491" s="30"/>
      <c r="L491" s="30"/>
      <c r="M491" s="30"/>
      <c r="N491" s="30"/>
      <c r="O491" s="1635"/>
      <c r="P491" s="30"/>
      <c r="Q491" s="30"/>
      <c r="R491" s="30"/>
      <c r="S491" s="30"/>
      <c r="T491" s="30"/>
      <c r="U491" s="30"/>
      <c r="V491" s="30"/>
      <c r="W491" s="1635"/>
      <c r="X491" s="30"/>
      <c r="Y491" s="30"/>
      <c r="Z491" s="30"/>
      <c r="AA491" s="30"/>
      <c r="AB491" s="30"/>
      <c r="AC491" s="30"/>
      <c r="AD491" s="30"/>
      <c r="AE491" s="1635"/>
      <c r="AF491" s="30"/>
      <c r="AG491" s="30"/>
      <c r="AH491" s="30"/>
      <c r="AI491" s="30"/>
      <c r="AJ491" s="30"/>
      <c r="AK491" s="30"/>
      <c r="AL491" s="30"/>
      <c r="AM491" s="1635"/>
      <c r="AN491" s="30"/>
      <c r="AO491" s="30"/>
      <c r="AP491" s="30"/>
      <c r="AQ491" s="30"/>
      <c r="AR491" s="30"/>
      <c r="AS491" s="30"/>
      <c r="AT491" s="30"/>
      <c r="AU491" s="1635"/>
      <c r="AV491" s="30"/>
      <c r="AW491" s="30"/>
      <c r="AX491" s="30"/>
      <c r="AY491" s="30"/>
      <c r="AZ491" s="30"/>
      <c r="BA491" s="30"/>
      <c r="BB491" s="30"/>
      <c r="BC491" s="1635"/>
      <c r="BD491" s="30"/>
      <c r="BE491" s="30"/>
      <c r="BF491" s="30"/>
      <c r="BG491" s="30"/>
      <c r="BH491" s="30"/>
      <c r="BI491" s="30"/>
      <c r="BJ491" s="30"/>
      <c r="BK491" s="1635"/>
      <c r="BL491" s="30"/>
      <c r="BM491" s="30"/>
      <c r="BN491" s="30"/>
    </row>
    <row r="492" spans="1:66">
      <c r="A492" t="s">
        <v>3047</v>
      </c>
      <c r="B492">
        <v>6220</v>
      </c>
      <c r="C492">
        <v>4</v>
      </c>
      <c r="D492" s="30">
        <v>1</v>
      </c>
      <c r="E492" s="30" t="s">
        <v>3431</v>
      </c>
      <c r="F492" s="30" t="s">
        <v>91</v>
      </c>
      <c r="G492" s="30" t="s">
        <v>2143</v>
      </c>
      <c r="H492" s="30" t="s">
        <v>2142</v>
      </c>
      <c r="I492" s="30">
        <v>132</v>
      </c>
      <c r="J492" s="30">
        <v>5500</v>
      </c>
      <c r="K492" s="30">
        <v>5500</v>
      </c>
      <c r="L492" s="30">
        <v>3888</v>
      </c>
      <c r="M492" s="30">
        <v>4400</v>
      </c>
      <c r="N492" s="30">
        <v>0.97899999999999998</v>
      </c>
      <c r="O492" s="1635">
        <f t="shared" ref="O492:O529" si="290">(P492/(24*30*L492*N492))</f>
        <v>0.5231605835018236</v>
      </c>
      <c r="P492" s="30">
        <v>1433760</v>
      </c>
      <c r="Q492" s="30">
        <f t="shared" ref="Q492:Q527" si="291">+ROUND(24*30*L492*N492*0.6,0)</f>
        <v>1644344</v>
      </c>
      <c r="R492" s="30">
        <f t="shared" ref="R492:R527" si="292">+MAX((P492-Q492),0)</f>
        <v>0</v>
      </c>
      <c r="S492" s="30">
        <v>5500</v>
      </c>
      <c r="T492" s="30">
        <v>4032</v>
      </c>
      <c r="U492" s="30">
        <v>4400</v>
      </c>
      <c r="V492" s="30">
        <v>0.97970000000000002</v>
      </c>
      <c r="W492" s="1635">
        <f>(X492/(24*31*T492*V492))</f>
        <v>0.56682202734977283</v>
      </c>
      <c r="X492" s="30">
        <v>1665840</v>
      </c>
      <c r="Y492" s="30">
        <f t="shared" ref="Y492:Y527" si="293">+ROUND(24*31*T492*V492*0.6,0)</f>
        <v>1763347</v>
      </c>
      <c r="Z492" s="30">
        <f t="shared" ref="Z492:Z527" si="294">+MAX((X492-Y492),0)</f>
        <v>0</v>
      </c>
      <c r="AA492" s="30">
        <v>5500</v>
      </c>
      <c r="AB492" s="30">
        <v>4320</v>
      </c>
      <c r="AC492" s="30">
        <v>4400</v>
      </c>
      <c r="AD492" s="30">
        <v>0.98080000000000001</v>
      </c>
      <c r="AE492" s="1635">
        <f t="shared" ref="AE492:AE529" si="295">(AF492/(24*30*AB492*AD492))</f>
        <v>0.54778600990876691</v>
      </c>
      <c r="AF492" s="30">
        <v>1671120</v>
      </c>
      <c r="AG492" s="30">
        <f t="shared" ref="AG492:AG527" si="296">+ROUND(24*30*AB492*AD492*0.6,0)</f>
        <v>1830408</v>
      </c>
      <c r="AH492" s="30">
        <f t="shared" ref="AH492:AH527" si="297">+MAX((AF492-AG492),0)</f>
        <v>0</v>
      </c>
      <c r="AI492" s="30">
        <v>5500</v>
      </c>
      <c r="AJ492" s="30">
        <v>3888</v>
      </c>
      <c r="AK492" s="30">
        <v>4400</v>
      </c>
      <c r="AL492" s="30">
        <v>0.98209999999999997</v>
      </c>
      <c r="AM492" s="1635">
        <f t="shared" ref="AM492:AM498" si="298">(AN492/(24*31*AJ492*AL492))</f>
        <v>0.6080904475793053</v>
      </c>
      <c r="AN492" s="30">
        <v>1727520</v>
      </c>
      <c r="AO492" s="30">
        <f t="shared" ref="AO492:AO527" si="299">+ROUND(24*31*AJ492*AL492*0.6,0)</f>
        <v>1704536</v>
      </c>
      <c r="AP492" s="30">
        <f t="shared" ref="AP492:AP527" si="300">+MAX((AN492-AO492),0)</f>
        <v>22984</v>
      </c>
      <c r="AQ492" s="30">
        <v>5500</v>
      </c>
      <c r="AR492" s="30">
        <v>4080</v>
      </c>
      <c r="AS492" s="30">
        <v>4400</v>
      </c>
      <c r="AT492" s="30">
        <v>0.9819</v>
      </c>
      <c r="AU492" s="1635">
        <f t="shared" ref="AU492:AU498" si="301">(AV492/(24*31*AR492*AT492))</f>
        <v>0.57733786082166916</v>
      </c>
      <c r="AV492" s="30">
        <v>1720800</v>
      </c>
      <c r="AW492" s="30">
        <f t="shared" ref="AW492:AW527" si="302">+ROUND(24*31*AR492*AT492*0.6,0)</f>
        <v>1788346</v>
      </c>
      <c r="AX492" s="30">
        <f t="shared" ref="AX492:AX527" si="303">+MAX((AV492-AW492),0)</f>
        <v>0</v>
      </c>
      <c r="AY492" s="30">
        <v>5500</v>
      </c>
      <c r="AZ492" s="30">
        <v>4128</v>
      </c>
      <c r="BA492" s="30">
        <v>4400</v>
      </c>
      <c r="BB492" s="30">
        <v>0.97660000000000002</v>
      </c>
      <c r="BC492" s="1635">
        <f t="shared" ref="BC492:BC498" si="304">(BD492/(24*30*AZ492*BB492))</f>
        <v>0.58631340287799094</v>
      </c>
      <c r="BD492" s="30">
        <v>1701840</v>
      </c>
      <c r="BE492" s="30">
        <f t="shared" ref="BE492:BE527" si="305">+ROUND(24*30*AZ492*BB492*0.6,0)</f>
        <v>1741567</v>
      </c>
      <c r="BF492" s="30">
        <f t="shared" ref="BF492:BF527" si="306">+MAX((BD492-BE492),0)</f>
        <v>0</v>
      </c>
      <c r="BG492" s="30">
        <v>5500</v>
      </c>
      <c r="BH492" s="30">
        <v>4320</v>
      </c>
      <c r="BI492" s="30">
        <v>4400</v>
      </c>
      <c r="BJ492" s="30">
        <v>0.97440000000000004</v>
      </c>
      <c r="BK492" s="1635">
        <f>(BL492/(24*31*BH492*BJ492))</f>
        <v>0.53336746885133979</v>
      </c>
      <c r="BL492" s="30">
        <v>1670400</v>
      </c>
      <c r="BM492" s="30">
        <f t="shared" ref="BM492:BM527" si="307">+ROUND(24*31*BH492*BJ492*0.6,0)</f>
        <v>1879080</v>
      </c>
      <c r="BN492" s="30">
        <f t="shared" ref="BN492:BN527" si="308">+MAX((BL492-BM492),0)</f>
        <v>0</v>
      </c>
    </row>
    <row r="493" spans="1:66">
      <c r="A493" t="s">
        <v>3039</v>
      </c>
      <c r="B493">
        <v>4210</v>
      </c>
      <c r="C493">
        <v>6</v>
      </c>
      <c r="D493" s="30">
        <v>2</v>
      </c>
      <c r="E493" s="30" t="s">
        <v>3424</v>
      </c>
      <c r="F493" s="30" t="s">
        <v>1349</v>
      </c>
      <c r="G493" s="30" t="s">
        <v>2143</v>
      </c>
      <c r="H493" s="30" t="s">
        <v>578</v>
      </c>
      <c r="I493" s="30">
        <v>132</v>
      </c>
      <c r="J493" s="30">
        <v>5555</v>
      </c>
      <c r="K493" s="30">
        <v>5555</v>
      </c>
      <c r="L493" s="30">
        <v>4040</v>
      </c>
      <c r="M493" s="30">
        <v>4444</v>
      </c>
      <c r="N493" s="30">
        <v>0.58599999999999997</v>
      </c>
      <c r="O493" s="1635">
        <f t="shared" si="290"/>
        <v>3.1386457758403832E-2</v>
      </c>
      <c r="P493" s="30">
        <v>53500</v>
      </c>
      <c r="Q493" s="30">
        <f t="shared" si="291"/>
        <v>1022734</v>
      </c>
      <c r="R493" s="30">
        <f t="shared" si="292"/>
        <v>0</v>
      </c>
      <c r="S493" s="30">
        <v>5555</v>
      </c>
      <c r="T493" s="30">
        <v>5160</v>
      </c>
      <c r="U493" s="30">
        <v>5160</v>
      </c>
      <c r="V493" s="30">
        <v>0.13550000000000001</v>
      </c>
      <c r="W493" s="1635">
        <f>(X493/(24*31*T493*V493))</f>
        <v>2.1146122939098858E-2</v>
      </c>
      <c r="X493" s="30">
        <v>11000</v>
      </c>
      <c r="Y493" s="30">
        <f t="shared" si="293"/>
        <v>312114</v>
      </c>
      <c r="Z493" s="30">
        <f t="shared" si="294"/>
        <v>0</v>
      </c>
      <c r="AA493" s="30">
        <v>5555</v>
      </c>
      <c r="AB493" s="30">
        <v>4040</v>
      </c>
      <c r="AC493" s="30">
        <v>4444</v>
      </c>
      <c r="AD493" s="30">
        <v>0.1198</v>
      </c>
      <c r="AE493" s="1635">
        <f t="shared" si="295"/>
        <v>5.42364336600605E-2</v>
      </c>
      <c r="AF493" s="30">
        <v>18900</v>
      </c>
      <c r="AG493" s="30">
        <f t="shared" si="296"/>
        <v>209085</v>
      </c>
      <c r="AH493" s="30">
        <f t="shared" si="297"/>
        <v>0</v>
      </c>
      <c r="AI493" s="30">
        <v>5555</v>
      </c>
      <c r="AJ493" s="30">
        <v>5440</v>
      </c>
      <c r="AK493" s="30">
        <v>5440</v>
      </c>
      <c r="AL493" s="30">
        <v>5.8900000000000001E-2</v>
      </c>
      <c r="AM493" s="1635">
        <f t="shared" si="298"/>
        <v>4.488452645968842E-2</v>
      </c>
      <c r="AN493" s="30">
        <v>10700</v>
      </c>
      <c r="AO493" s="30">
        <f t="shared" si="299"/>
        <v>143034</v>
      </c>
      <c r="AP493" s="30">
        <f t="shared" si="300"/>
        <v>0</v>
      </c>
      <c r="AQ493" s="30">
        <v>5555</v>
      </c>
      <c r="AR493" s="30">
        <v>5840</v>
      </c>
      <c r="AS493" s="30">
        <v>5840</v>
      </c>
      <c r="AT493" s="30">
        <v>9.1999999999999998E-3</v>
      </c>
      <c r="AU493" s="1635">
        <f t="shared" si="301"/>
        <v>4.7531332654485843E-2</v>
      </c>
      <c r="AV493" s="30">
        <v>1900</v>
      </c>
      <c r="AW493" s="30">
        <f t="shared" si="302"/>
        <v>23984</v>
      </c>
      <c r="AX493" s="30">
        <f t="shared" si="303"/>
        <v>0</v>
      </c>
      <c r="AY493" s="30">
        <v>5555</v>
      </c>
      <c r="AZ493" s="30">
        <v>6400</v>
      </c>
      <c r="BA493" s="30">
        <v>6400</v>
      </c>
      <c r="BB493" s="30">
        <v>1.4999999999999999E-2</v>
      </c>
      <c r="BC493" s="1635">
        <f t="shared" si="304"/>
        <v>4.1956018518518517E-2</v>
      </c>
      <c r="BD493" s="30">
        <v>2900</v>
      </c>
      <c r="BE493" s="30">
        <f t="shared" si="305"/>
        <v>41472</v>
      </c>
      <c r="BF493" s="30">
        <f t="shared" si="306"/>
        <v>0</v>
      </c>
      <c r="BG493" s="30">
        <v>5555</v>
      </c>
      <c r="BH493" s="30">
        <v>3000</v>
      </c>
      <c r="BI493" s="30">
        <v>4444</v>
      </c>
      <c r="BJ493" s="30">
        <v>1.4200000000000001E-2</v>
      </c>
      <c r="BK493" s="1635">
        <f>(BL493/(24*31*BH493*BJ493))</f>
        <v>8.5188550658791454E-2</v>
      </c>
      <c r="BL493" s="30">
        <v>2700</v>
      </c>
      <c r="BM493" s="30">
        <f t="shared" si="307"/>
        <v>19017</v>
      </c>
      <c r="BN493" s="30">
        <f t="shared" si="308"/>
        <v>0</v>
      </c>
    </row>
    <row r="494" spans="1:66">
      <c r="A494" t="s">
        <v>3041</v>
      </c>
      <c r="B494">
        <v>6110</v>
      </c>
      <c r="C494">
        <v>44</v>
      </c>
      <c r="D494" s="30">
        <v>3</v>
      </c>
      <c r="E494" s="30" t="s">
        <v>3426</v>
      </c>
      <c r="F494" s="30" t="s">
        <v>1087</v>
      </c>
      <c r="G494" s="30" t="s">
        <v>2143</v>
      </c>
      <c r="H494" s="30" t="s">
        <v>2142</v>
      </c>
      <c r="I494" s="30">
        <v>132</v>
      </c>
      <c r="J494" s="30">
        <v>6500</v>
      </c>
      <c r="K494" s="30">
        <v>6500</v>
      </c>
      <c r="L494" s="30">
        <v>7815</v>
      </c>
      <c r="M494" s="30">
        <v>7815</v>
      </c>
      <c r="N494" s="30">
        <v>0.96599999999999997</v>
      </c>
      <c r="O494" s="1635">
        <f t="shared" si="290"/>
        <v>0.73393215344312734</v>
      </c>
      <c r="P494" s="30">
        <v>3989280</v>
      </c>
      <c r="Q494" s="30">
        <f t="shared" si="291"/>
        <v>3261293</v>
      </c>
      <c r="R494" s="30">
        <f t="shared" si="292"/>
        <v>727987</v>
      </c>
      <c r="S494" s="30">
        <v>6500</v>
      </c>
      <c r="T494" s="30">
        <v>7923.6</v>
      </c>
      <c r="U494" s="30">
        <v>7923.6</v>
      </c>
      <c r="V494" s="30">
        <v>0.96030000000000004</v>
      </c>
      <c r="W494" s="1635">
        <f>(X494/(24*31*T494*V494))</f>
        <v>0.65584188269098187</v>
      </c>
      <c r="X494" s="30">
        <v>3712800</v>
      </c>
      <c r="Y494" s="30">
        <f t="shared" si="293"/>
        <v>3396672</v>
      </c>
      <c r="Z494" s="30">
        <f t="shared" si="294"/>
        <v>316128</v>
      </c>
      <c r="AA494" s="30">
        <v>6500</v>
      </c>
      <c r="AB494" s="30">
        <v>8257.2000000000007</v>
      </c>
      <c r="AC494" s="30">
        <v>8257.2000000000007</v>
      </c>
      <c r="AD494" s="30">
        <v>0.96419999999999995</v>
      </c>
      <c r="AE494" s="1635">
        <f t="shared" si="295"/>
        <v>0.70316755299356204</v>
      </c>
      <c r="AF494" s="30">
        <v>4030800</v>
      </c>
      <c r="AG494" s="30">
        <f t="shared" si="296"/>
        <v>3439408</v>
      </c>
      <c r="AH494" s="30">
        <f t="shared" si="297"/>
        <v>591392</v>
      </c>
      <c r="AI494" s="30">
        <v>6500</v>
      </c>
      <c r="AJ494" s="30">
        <v>7380</v>
      </c>
      <c r="AK494" s="30">
        <v>7380</v>
      </c>
      <c r="AL494" s="30">
        <v>0.9718</v>
      </c>
      <c r="AM494" s="1635">
        <f t="shared" si="298"/>
        <v>0.46613477241531409</v>
      </c>
      <c r="AN494" s="30">
        <v>2487240</v>
      </c>
      <c r="AO494" s="30">
        <f t="shared" si="299"/>
        <v>3201529</v>
      </c>
      <c r="AP494" s="30">
        <f t="shared" si="300"/>
        <v>0</v>
      </c>
      <c r="AQ494" s="30">
        <v>6500</v>
      </c>
      <c r="AR494" s="30">
        <v>7360.8</v>
      </c>
      <c r="AS494" s="30">
        <v>7360.8</v>
      </c>
      <c r="AT494" s="30">
        <v>0.97619999999999996</v>
      </c>
      <c r="AU494" s="1635">
        <f t="shared" si="301"/>
        <v>0.67525161753125484</v>
      </c>
      <c r="AV494" s="30">
        <v>3609960</v>
      </c>
      <c r="AW494" s="30">
        <f t="shared" si="302"/>
        <v>3207658</v>
      </c>
      <c r="AX494" s="30">
        <f t="shared" si="303"/>
        <v>402302</v>
      </c>
      <c r="AY494" s="30">
        <v>6500</v>
      </c>
      <c r="AZ494" s="30">
        <v>7330.8</v>
      </c>
      <c r="BA494" s="30">
        <v>7330.8</v>
      </c>
      <c r="BB494" s="30">
        <v>0.98909999999999998</v>
      </c>
      <c r="BC494" s="1635">
        <f t="shared" si="304"/>
        <v>0.38765333278770869</v>
      </c>
      <c r="BD494" s="30">
        <v>2023800</v>
      </c>
      <c r="BE494" s="30">
        <f t="shared" si="305"/>
        <v>3132386</v>
      </c>
      <c r="BF494" s="30">
        <f t="shared" si="306"/>
        <v>0</v>
      </c>
      <c r="BG494" s="30">
        <v>6500</v>
      </c>
      <c r="BH494" s="30">
        <v>7642.8</v>
      </c>
      <c r="BI494" s="30">
        <v>7642.8</v>
      </c>
      <c r="BJ494" s="30">
        <v>0.98319999999999996</v>
      </c>
      <c r="BK494" s="1635">
        <f>(BL494/(24*31*BH494*BJ494))</f>
        <v>0.66646224267077603</v>
      </c>
      <c r="BL494" s="30">
        <v>3726000</v>
      </c>
      <c r="BM494" s="30">
        <f t="shared" si="307"/>
        <v>3354429</v>
      </c>
      <c r="BN494" s="30">
        <f t="shared" si="308"/>
        <v>371571</v>
      </c>
    </row>
    <row r="495" spans="1:66">
      <c r="A495" t="s">
        <v>3040</v>
      </c>
      <c r="B495">
        <v>1230</v>
      </c>
      <c r="C495">
        <v>12</v>
      </c>
      <c r="D495" s="30">
        <v>4</v>
      </c>
      <c r="E495" s="30" t="s">
        <v>3425</v>
      </c>
      <c r="F495" s="30" t="s">
        <v>35</v>
      </c>
      <c r="G495" s="30" t="s">
        <v>2143</v>
      </c>
      <c r="H495" s="30" t="s">
        <v>2142</v>
      </c>
      <c r="I495" s="30">
        <v>132</v>
      </c>
      <c r="J495" s="30">
        <v>7000</v>
      </c>
      <c r="K495" s="30">
        <v>7000</v>
      </c>
      <c r="L495" s="30">
        <v>7520</v>
      </c>
      <c r="M495" s="30">
        <v>7520</v>
      </c>
      <c r="N495" s="30">
        <v>0.95669999999999999</v>
      </c>
      <c r="O495" s="1635">
        <f t="shared" si="290"/>
        <v>0.47754571096319332</v>
      </c>
      <c r="P495" s="30">
        <v>2473666</v>
      </c>
      <c r="Q495" s="30">
        <f t="shared" si="291"/>
        <v>3107974</v>
      </c>
      <c r="R495" s="30">
        <f t="shared" si="292"/>
        <v>0</v>
      </c>
      <c r="S495" s="30">
        <v>7000</v>
      </c>
      <c r="T495" s="30">
        <v>6640</v>
      </c>
      <c r="U495" s="30">
        <v>6640</v>
      </c>
      <c r="V495" s="30">
        <v>0.97340000000000004</v>
      </c>
      <c r="W495" s="1635">
        <f>(X495/(24*31*T495*V495))</f>
        <v>0.62142925213982514</v>
      </c>
      <c r="X495" s="30">
        <v>2988299</v>
      </c>
      <c r="Y495" s="30">
        <f t="shared" si="293"/>
        <v>2885251</v>
      </c>
      <c r="Z495" s="30">
        <f t="shared" si="294"/>
        <v>103048</v>
      </c>
      <c r="AA495" s="30">
        <v>7000</v>
      </c>
      <c r="AB495" s="30">
        <v>9080</v>
      </c>
      <c r="AC495" s="30">
        <v>9080</v>
      </c>
      <c r="AD495" s="30">
        <v>0.96009999999999995</v>
      </c>
      <c r="AE495" s="1635">
        <f t="shared" si="295"/>
        <v>0.42811424746045634</v>
      </c>
      <c r="AF495" s="30">
        <v>2687166</v>
      </c>
      <c r="AG495" s="30">
        <f t="shared" si="296"/>
        <v>3766050</v>
      </c>
      <c r="AH495" s="30">
        <f t="shared" si="297"/>
        <v>0</v>
      </c>
      <c r="AI495" s="30">
        <v>7000</v>
      </c>
      <c r="AJ495" s="30">
        <v>6360</v>
      </c>
      <c r="AK495" s="30">
        <v>6360</v>
      </c>
      <c r="AL495" s="30">
        <v>0.94769999999999999</v>
      </c>
      <c r="AM495" s="1635">
        <f t="shared" si="298"/>
        <v>0.43709892067370731</v>
      </c>
      <c r="AN495" s="30">
        <v>1960111</v>
      </c>
      <c r="AO495" s="30">
        <f t="shared" si="299"/>
        <v>2690619</v>
      </c>
      <c r="AP495" s="30">
        <f t="shared" si="300"/>
        <v>0</v>
      </c>
      <c r="AQ495" s="30">
        <v>7000</v>
      </c>
      <c r="AR495" s="30">
        <v>5600</v>
      </c>
      <c r="AS495" s="30">
        <v>5600</v>
      </c>
      <c r="AT495" s="30">
        <v>0.95289999999999997</v>
      </c>
      <c r="AU495" s="1635">
        <f t="shared" si="301"/>
        <v>0.46848283209844183</v>
      </c>
      <c r="AV495" s="30">
        <v>1859953</v>
      </c>
      <c r="AW495" s="30">
        <f t="shared" si="302"/>
        <v>2382098</v>
      </c>
      <c r="AX495" s="30">
        <f t="shared" si="303"/>
        <v>0</v>
      </c>
      <c r="AY495" s="30">
        <v>7000</v>
      </c>
      <c r="AZ495" s="30">
        <v>5640</v>
      </c>
      <c r="BA495" s="30">
        <v>5640</v>
      </c>
      <c r="BB495" s="30">
        <v>0.92249999999999999</v>
      </c>
      <c r="BC495" s="1635">
        <f t="shared" si="304"/>
        <v>0.49381674963321737</v>
      </c>
      <c r="BD495" s="30">
        <v>1849881</v>
      </c>
      <c r="BE495" s="30">
        <f t="shared" si="305"/>
        <v>2247653</v>
      </c>
      <c r="BF495" s="30">
        <f t="shared" si="306"/>
        <v>0</v>
      </c>
      <c r="BG495" s="30">
        <v>7000</v>
      </c>
      <c r="BH495" s="30">
        <v>5360</v>
      </c>
      <c r="BI495" s="30">
        <v>5600</v>
      </c>
      <c r="BJ495" s="30">
        <v>0.9073</v>
      </c>
      <c r="BK495" s="1635">
        <f>(BL495/(24*31*BH495*BJ495))</f>
        <v>0.5394687074541501</v>
      </c>
      <c r="BL495" s="30">
        <v>1951888</v>
      </c>
      <c r="BM495" s="30">
        <f t="shared" si="307"/>
        <v>2170900</v>
      </c>
      <c r="BN495" s="30">
        <f t="shared" si="308"/>
        <v>0</v>
      </c>
    </row>
    <row r="496" spans="1:66">
      <c r="A496" t="s">
        <v>3855</v>
      </c>
      <c r="B496">
        <v>1220</v>
      </c>
      <c r="C496">
        <v>76</v>
      </c>
      <c r="D496" s="30">
        <v>5</v>
      </c>
      <c r="E496" s="30" t="s">
        <v>3856</v>
      </c>
      <c r="F496" s="30" t="s">
        <v>3857</v>
      </c>
      <c r="G496" s="30" t="s">
        <v>2143</v>
      </c>
      <c r="H496" s="30" t="s">
        <v>2142</v>
      </c>
      <c r="I496" s="30">
        <v>33</v>
      </c>
      <c r="J496" s="30">
        <v>7500</v>
      </c>
      <c r="K496" s="30">
        <v>7500</v>
      </c>
      <c r="L496" s="30">
        <v>3096</v>
      </c>
      <c r="M496" s="30">
        <v>6000</v>
      </c>
      <c r="N496" s="30">
        <v>0.97</v>
      </c>
      <c r="O496" s="1635">
        <f t="shared" si="290"/>
        <v>0.10561238534146711</v>
      </c>
      <c r="P496" s="30">
        <v>228360</v>
      </c>
      <c r="Q496" s="30">
        <f t="shared" si="291"/>
        <v>1297348</v>
      </c>
      <c r="R496" s="30">
        <f t="shared" si="292"/>
        <v>0</v>
      </c>
      <c r="S496" s="30">
        <v>7500</v>
      </c>
      <c r="T496" s="30">
        <v>3120</v>
      </c>
      <c r="U496" s="30">
        <v>6000</v>
      </c>
      <c r="V496" s="30">
        <v>0.97</v>
      </c>
      <c r="W496" s="1635">
        <f>(X496/(24*31*T496*V496))</f>
        <v>5.6705294483811279E-2</v>
      </c>
      <c r="X496" s="30">
        <v>127680</v>
      </c>
      <c r="Y496" s="30">
        <f t="shared" si="293"/>
        <v>1350985</v>
      </c>
      <c r="Z496" s="30">
        <f t="shared" si="294"/>
        <v>0</v>
      </c>
      <c r="AA496" s="30">
        <v>7500</v>
      </c>
      <c r="AB496" s="30">
        <v>2616</v>
      </c>
      <c r="AC496" s="30">
        <v>6000</v>
      </c>
      <c r="AD496" s="30">
        <v>0.97</v>
      </c>
      <c r="AE496" s="1635">
        <f t="shared" si="295"/>
        <v>1.3990037516945679E-2</v>
      </c>
      <c r="AF496" s="30">
        <v>25560</v>
      </c>
      <c r="AG496" s="30">
        <f t="shared" si="296"/>
        <v>1096209</v>
      </c>
      <c r="AH496" s="30">
        <f t="shared" si="297"/>
        <v>0</v>
      </c>
      <c r="AI496" s="30">
        <v>7500</v>
      </c>
      <c r="AJ496" s="30">
        <v>3000</v>
      </c>
      <c r="AK496" s="30">
        <v>6000</v>
      </c>
      <c r="AL496" s="30">
        <v>0.97</v>
      </c>
      <c r="AM496" s="1635">
        <f t="shared" si="298"/>
        <v>8.2585079259505593E-3</v>
      </c>
      <c r="AN496" s="30">
        <v>17880</v>
      </c>
      <c r="AO496" s="30">
        <f t="shared" si="299"/>
        <v>1299024</v>
      </c>
      <c r="AP496" s="30">
        <f t="shared" si="300"/>
        <v>0</v>
      </c>
      <c r="AQ496" s="30">
        <v>7500</v>
      </c>
      <c r="AR496" s="30">
        <v>3120</v>
      </c>
      <c r="AS496" s="30">
        <v>6000</v>
      </c>
      <c r="AT496" s="30">
        <v>0.97</v>
      </c>
      <c r="AU496" s="1635">
        <f t="shared" si="301"/>
        <v>0.23833277907105641</v>
      </c>
      <c r="AV496" s="30">
        <v>536640</v>
      </c>
      <c r="AW496" s="30">
        <f t="shared" si="302"/>
        <v>1350985</v>
      </c>
      <c r="AX496" s="30">
        <f t="shared" si="303"/>
        <v>0</v>
      </c>
      <c r="AY496" s="30">
        <v>7500</v>
      </c>
      <c r="AZ496" s="30">
        <v>2760</v>
      </c>
      <c r="BA496" s="30">
        <v>6000</v>
      </c>
      <c r="BB496" s="30">
        <v>0.97</v>
      </c>
      <c r="BC496" s="1635">
        <f t="shared" si="304"/>
        <v>3.6169629961651475E-2</v>
      </c>
      <c r="BD496" s="30">
        <v>69720</v>
      </c>
      <c r="BE496" s="30">
        <f t="shared" si="305"/>
        <v>1156550</v>
      </c>
      <c r="BF496" s="30">
        <f t="shared" si="306"/>
        <v>0</v>
      </c>
      <c r="BG496" s="30">
        <v>7500</v>
      </c>
      <c r="BH496" s="30">
        <v>3240</v>
      </c>
      <c r="BI496" s="30">
        <v>6000</v>
      </c>
      <c r="BJ496" s="30">
        <v>0.97</v>
      </c>
      <c r="BK496" s="1635">
        <f>(BL496/(24*31*BH496*BJ496))</f>
        <v>0.19778951992675528</v>
      </c>
      <c r="BL496" s="30">
        <v>462480</v>
      </c>
      <c r="BM496" s="30">
        <f t="shared" si="307"/>
        <v>1402946</v>
      </c>
      <c r="BN496" s="30">
        <f t="shared" si="308"/>
        <v>0</v>
      </c>
    </row>
    <row r="497" spans="1:66">
      <c r="A497" t="s">
        <v>3044</v>
      </c>
      <c r="B497">
        <v>6220</v>
      </c>
      <c r="C497">
        <v>5</v>
      </c>
      <c r="D497" s="30">
        <v>6</v>
      </c>
      <c r="E497" s="30" t="s">
        <v>3429</v>
      </c>
      <c r="F497" s="30" t="s">
        <v>1182</v>
      </c>
      <c r="G497" s="30" t="s">
        <v>2143</v>
      </c>
      <c r="H497" s="30" t="s">
        <v>578</v>
      </c>
      <c r="I497" s="30">
        <v>220</v>
      </c>
      <c r="J497" s="30">
        <v>7778</v>
      </c>
      <c r="K497" s="30">
        <v>7778</v>
      </c>
      <c r="L497" s="30">
        <v>480</v>
      </c>
      <c r="M497" s="30">
        <v>6222.4</v>
      </c>
      <c r="N497" s="30">
        <v>1</v>
      </c>
      <c r="O497" s="1635">
        <f t="shared" si="290"/>
        <v>1.736111111111111E-3</v>
      </c>
      <c r="P497" s="30">
        <v>600</v>
      </c>
      <c r="Q497" s="30">
        <f t="shared" si="291"/>
        <v>207360</v>
      </c>
      <c r="R497" s="30">
        <f t="shared" si="292"/>
        <v>0</v>
      </c>
      <c r="S497" s="30">
        <v>7778</v>
      </c>
      <c r="T497" s="30">
        <v>240</v>
      </c>
      <c r="U497" s="30">
        <v>6222.4</v>
      </c>
      <c r="V497" s="30">
        <v>0</v>
      </c>
      <c r="W497" s="1635">
        <v>0</v>
      </c>
      <c r="X497" s="30">
        <v>0</v>
      </c>
      <c r="Y497" s="30">
        <f t="shared" si="293"/>
        <v>0</v>
      </c>
      <c r="Z497" s="30">
        <f t="shared" si="294"/>
        <v>0</v>
      </c>
      <c r="AA497" s="30">
        <v>7778</v>
      </c>
      <c r="AB497" s="30">
        <v>240</v>
      </c>
      <c r="AC497" s="30">
        <v>6222.4</v>
      </c>
      <c r="AD497" s="30">
        <v>1</v>
      </c>
      <c r="AE497" s="1635">
        <f t="shared" si="295"/>
        <v>3.472222222222222E-3</v>
      </c>
      <c r="AF497" s="30">
        <v>600</v>
      </c>
      <c r="AG497" s="30">
        <f t="shared" si="296"/>
        <v>103680</v>
      </c>
      <c r="AH497" s="30">
        <f t="shared" si="297"/>
        <v>0</v>
      </c>
      <c r="AI497" s="30">
        <v>7778</v>
      </c>
      <c r="AJ497" s="30">
        <v>7920</v>
      </c>
      <c r="AK497" s="30">
        <v>7920</v>
      </c>
      <c r="AL497" s="30">
        <v>0.82350000000000001</v>
      </c>
      <c r="AM497" s="1635">
        <f t="shared" si="298"/>
        <v>1.5579735304748524E-2</v>
      </c>
      <c r="AN497" s="30">
        <v>75600</v>
      </c>
      <c r="AO497" s="30">
        <f t="shared" si="299"/>
        <v>2911474</v>
      </c>
      <c r="AP497" s="30">
        <f t="shared" si="300"/>
        <v>0</v>
      </c>
      <c r="AQ497" s="30">
        <v>7778</v>
      </c>
      <c r="AR497" s="30">
        <v>8040</v>
      </c>
      <c r="AS497" s="30">
        <v>8040</v>
      </c>
      <c r="AT497" s="30">
        <v>0.82140000000000002</v>
      </c>
      <c r="AU497" s="1635">
        <f t="shared" si="301"/>
        <v>5.617271294118098E-3</v>
      </c>
      <c r="AV497" s="30">
        <v>27600</v>
      </c>
      <c r="AW497" s="30">
        <f t="shared" si="302"/>
        <v>2948051</v>
      </c>
      <c r="AX497" s="30">
        <f t="shared" si="303"/>
        <v>0</v>
      </c>
      <c r="AY497" s="30">
        <v>7778</v>
      </c>
      <c r="AZ497" s="30">
        <v>4920</v>
      </c>
      <c r="BA497" s="30">
        <v>6222.4</v>
      </c>
      <c r="BB497" s="30">
        <v>0.90769999999999995</v>
      </c>
      <c r="BC497" s="1635">
        <f t="shared" si="304"/>
        <v>1.1009391794920484E-2</v>
      </c>
      <c r="BD497" s="30">
        <v>35400</v>
      </c>
      <c r="BE497" s="30">
        <f t="shared" si="305"/>
        <v>1929262</v>
      </c>
      <c r="BF497" s="30">
        <f t="shared" si="306"/>
        <v>0</v>
      </c>
      <c r="BG497" s="30">
        <v>7778</v>
      </c>
      <c r="BH497" s="30">
        <v>0</v>
      </c>
      <c r="BI497" s="30">
        <v>6222.4</v>
      </c>
      <c r="BJ497" s="30">
        <v>0</v>
      </c>
      <c r="BK497" s="1635">
        <v>0</v>
      </c>
      <c r="BL497" s="30">
        <v>0</v>
      </c>
      <c r="BM497" s="30">
        <f t="shared" si="307"/>
        <v>0</v>
      </c>
      <c r="BN497" s="30">
        <f t="shared" si="308"/>
        <v>0</v>
      </c>
    </row>
    <row r="498" spans="1:66">
      <c r="A498" t="s">
        <v>3046</v>
      </c>
      <c r="B498">
        <v>6110</v>
      </c>
      <c r="C498">
        <v>20</v>
      </c>
      <c r="D498" s="30">
        <v>7</v>
      </c>
      <c r="E498" s="30" t="s">
        <v>3430</v>
      </c>
      <c r="F498" s="30" t="s">
        <v>1423</v>
      </c>
      <c r="G498" s="30" t="s">
        <v>2143</v>
      </c>
      <c r="H498" s="30" t="s">
        <v>2142</v>
      </c>
      <c r="I498" s="30">
        <v>220</v>
      </c>
      <c r="J498" s="30">
        <v>8000</v>
      </c>
      <c r="K498" s="30">
        <v>8000</v>
      </c>
      <c r="L498" s="30">
        <f>+M498</f>
        <v>7552</v>
      </c>
      <c r="M498" s="30">
        <v>7552</v>
      </c>
      <c r="N498" s="30">
        <v>0.86160000000000003</v>
      </c>
      <c r="O498" s="1635">
        <f t="shared" si="290"/>
        <v>0.38665492449502697</v>
      </c>
      <c r="P498" s="30">
        <v>1811439</v>
      </c>
      <c r="Q498" s="30">
        <f t="shared" si="291"/>
        <v>2810939</v>
      </c>
      <c r="R498" s="30">
        <f t="shared" si="292"/>
        <v>0</v>
      </c>
      <c r="S498" s="30">
        <v>8000</v>
      </c>
      <c r="T498" s="30">
        <f>+U498</f>
        <v>7582</v>
      </c>
      <c r="U498" s="30">
        <v>7582</v>
      </c>
      <c r="V498" s="30">
        <v>0.88260000000000005</v>
      </c>
      <c r="W498" s="1635">
        <f t="shared" ref="W498:W527" si="309">(X498/(24*31*T498*V498))</f>
        <v>0.54092573834377233</v>
      </c>
      <c r="X498" s="30">
        <v>2693136</v>
      </c>
      <c r="Y498" s="30">
        <f t="shared" si="293"/>
        <v>2987252</v>
      </c>
      <c r="Z498" s="30">
        <f t="shared" si="294"/>
        <v>0</v>
      </c>
      <c r="AA498" s="30">
        <v>8000</v>
      </c>
      <c r="AB498" s="30">
        <f>+AC498</f>
        <v>7571</v>
      </c>
      <c r="AC498" s="30">
        <v>7571</v>
      </c>
      <c r="AD498" s="30">
        <v>0.88759999999999994</v>
      </c>
      <c r="AE498" s="1635">
        <f t="shared" si="295"/>
        <v>0.52277749308945476</v>
      </c>
      <c r="AF498" s="30">
        <v>2529414</v>
      </c>
      <c r="AG498" s="30">
        <f t="shared" si="296"/>
        <v>2903048</v>
      </c>
      <c r="AH498" s="30">
        <f t="shared" si="297"/>
        <v>0</v>
      </c>
      <c r="AI498" s="30">
        <v>8000</v>
      </c>
      <c r="AJ498" s="30">
        <v>7480</v>
      </c>
      <c r="AK498" s="30">
        <v>7480</v>
      </c>
      <c r="AL498" s="30">
        <v>0.82140000000000002</v>
      </c>
      <c r="AM498" s="1635">
        <f t="shared" si="298"/>
        <v>0.16074590411735906</v>
      </c>
      <c r="AN498" s="30">
        <v>734800</v>
      </c>
      <c r="AO498" s="30">
        <f t="shared" si="299"/>
        <v>2742714</v>
      </c>
      <c r="AP498" s="30">
        <f t="shared" si="300"/>
        <v>0</v>
      </c>
      <c r="AQ498" s="30">
        <v>8000</v>
      </c>
      <c r="AR498" s="30">
        <v>6240</v>
      </c>
      <c r="AS498" s="30">
        <v>6400</v>
      </c>
      <c r="AT498" s="30">
        <v>0.70209999999999995</v>
      </c>
      <c r="AU498" s="1635">
        <f t="shared" si="301"/>
        <v>0.14449885602556622</v>
      </c>
      <c r="AV498" s="30">
        <v>471000</v>
      </c>
      <c r="AW498" s="30">
        <f t="shared" si="302"/>
        <v>1955725</v>
      </c>
      <c r="AX498" s="30">
        <f t="shared" si="303"/>
        <v>0</v>
      </c>
      <c r="AY498" s="30">
        <v>8000</v>
      </c>
      <c r="AZ498" s="30">
        <v>7400</v>
      </c>
      <c r="BA498" s="30">
        <v>7400</v>
      </c>
      <c r="BB498" s="30">
        <v>0.69269999999999998</v>
      </c>
      <c r="BC498" s="1635">
        <f t="shared" si="304"/>
        <v>0.12886424753033673</v>
      </c>
      <c r="BD498" s="30">
        <v>475600</v>
      </c>
      <c r="BE498" s="30">
        <f t="shared" si="305"/>
        <v>2214423</v>
      </c>
      <c r="BF498" s="30">
        <f t="shared" si="306"/>
        <v>0</v>
      </c>
      <c r="BG498" s="30">
        <v>8000</v>
      </c>
      <c r="BH498" s="30">
        <v>6800</v>
      </c>
      <c r="BI498" s="30">
        <v>6800</v>
      </c>
      <c r="BJ498" s="30">
        <v>0.79769999999999996</v>
      </c>
      <c r="BK498" s="1635">
        <f>(BL498/(24*31*BH498*BJ498))</f>
        <v>0.11274309592006176</v>
      </c>
      <c r="BL498" s="30">
        <v>455000</v>
      </c>
      <c r="BM498" s="30">
        <f t="shared" si="307"/>
        <v>2421434</v>
      </c>
      <c r="BN498" s="30">
        <f t="shared" si="308"/>
        <v>0</v>
      </c>
    </row>
    <row r="499" spans="1:66">
      <c r="A499" t="s">
        <v>3049</v>
      </c>
      <c r="B499">
        <v>1210</v>
      </c>
      <c r="C499">
        <v>26</v>
      </c>
      <c r="D499" s="30">
        <v>8</v>
      </c>
      <c r="E499" s="30" t="s">
        <v>3433</v>
      </c>
      <c r="F499" s="30" t="s">
        <v>1389</v>
      </c>
      <c r="G499" s="30" t="s">
        <v>2145</v>
      </c>
      <c r="H499" s="30" t="s">
        <v>2148</v>
      </c>
      <c r="I499" s="30">
        <v>132</v>
      </c>
      <c r="J499" s="30">
        <v>10000</v>
      </c>
      <c r="K499" s="30">
        <v>10000</v>
      </c>
      <c r="L499" s="30">
        <v>6437</v>
      </c>
      <c r="M499" s="30">
        <v>8000</v>
      </c>
      <c r="N499" s="30">
        <v>0.97</v>
      </c>
      <c r="O499" s="1635">
        <f t="shared" si="290"/>
        <v>0.2446836471779256</v>
      </c>
      <c r="P499" s="30">
        <v>1100000</v>
      </c>
      <c r="Q499" s="30">
        <f t="shared" si="291"/>
        <v>2697360</v>
      </c>
      <c r="R499" s="30">
        <f t="shared" si="292"/>
        <v>0</v>
      </c>
      <c r="S499" s="30">
        <v>10000</v>
      </c>
      <c r="T499" s="30">
        <v>6107</v>
      </c>
      <c r="U499" s="30">
        <v>8000</v>
      </c>
      <c r="V499" s="30">
        <v>0.97</v>
      </c>
      <c r="W499" s="1635">
        <f t="shared" si="309"/>
        <v>0.24482110561047929</v>
      </c>
      <c r="X499" s="30">
        <v>1079000</v>
      </c>
      <c r="Y499" s="30">
        <f t="shared" si="293"/>
        <v>2644380</v>
      </c>
      <c r="Z499" s="30">
        <f t="shared" si="294"/>
        <v>0</v>
      </c>
      <c r="AA499" s="30">
        <v>10000</v>
      </c>
      <c r="AB499" s="30">
        <v>6000</v>
      </c>
      <c r="AC499" s="30">
        <v>2936</v>
      </c>
      <c r="AD499" s="30">
        <v>0.97</v>
      </c>
      <c r="AE499" s="1635">
        <f t="shared" si="295"/>
        <v>7.9228713249331811E-2</v>
      </c>
      <c r="AF499" s="30">
        <v>332000</v>
      </c>
      <c r="AG499" s="30">
        <f t="shared" si="296"/>
        <v>2514240</v>
      </c>
      <c r="AH499" s="30">
        <f t="shared" si="297"/>
        <v>0</v>
      </c>
      <c r="AI499" s="30">
        <v>10000</v>
      </c>
      <c r="AJ499" s="30">
        <v>0</v>
      </c>
      <c r="AK499" s="30">
        <v>0</v>
      </c>
      <c r="AL499" s="30">
        <v>0</v>
      </c>
      <c r="AM499" s="1635">
        <v>0</v>
      </c>
      <c r="AN499" s="30">
        <v>0</v>
      </c>
      <c r="AO499" s="30">
        <f t="shared" si="299"/>
        <v>0</v>
      </c>
      <c r="AP499" s="30">
        <f t="shared" si="300"/>
        <v>0</v>
      </c>
      <c r="AQ499" s="30">
        <v>10000</v>
      </c>
      <c r="AR499" s="30">
        <v>0</v>
      </c>
      <c r="AS499" s="30">
        <v>0</v>
      </c>
      <c r="AT499" s="30">
        <v>0</v>
      </c>
      <c r="AU499" s="1635">
        <v>0</v>
      </c>
      <c r="AV499" s="30">
        <v>0</v>
      </c>
      <c r="AW499" s="30">
        <f t="shared" si="302"/>
        <v>0</v>
      </c>
      <c r="AX499" s="30">
        <f t="shared" si="303"/>
        <v>0</v>
      </c>
      <c r="AY499" s="30">
        <v>10000</v>
      </c>
      <c r="AZ499" s="30">
        <v>0</v>
      </c>
      <c r="BA499" s="30">
        <v>0</v>
      </c>
      <c r="BB499" s="30">
        <v>0</v>
      </c>
      <c r="BC499" s="1635">
        <v>0</v>
      </c>
      <c r="BD499" s="30">
        <v>0</v>
      </c>
      <c r="BE499" s="30">
        <f t="shared" si="305"/>
        <v>0</v>
      </c>
      <c r="BF499" s="30">
        <f t="shared" si="306"/>
        <v>0</v>
      </c>
      <c r="BG499" s="30">
        <v>10000</v>
      </c>
      <c r="BH499" s="30">
        <v>0</v>
      </c>
      <c r="BI499" s="30">
        <v>0</v>
      </c>
      <c r="BJ499" s="30">
        <v>0</v>
      </c>
      <c r="BK499" s="1635">
        <v>0</v>
      </c>
      <c r="BL499" s="30">
        <v>0</v>
      </c>
      <c r="BM499" s="30">
        <f t="shared" si="307"/>
        <v>0</v>
      </c>
      <c r="BN499" s="30">
        <f t="shared" si="308"/>
        <v>0</v>
      </c>
    </row>
    <row r="500" spans="1:66">
      <c r="A500" t="s">
        <v>3050</v>
      </c>
      <c r="B500">
        <v>6220</v>
      </c>
      <c r="C500">
        <v>6</v>
      </c>
      <c r="D500" s="30">
        <v>9</v>
      </c>
      <c r="E500" s="30" t="s">
        <v>3434</v>
      </c>
      <c r="F500" s="30" t="s">
        <v>1177</v>
      </c>
      <c r="G500" s="30" t="s">
        <v>2143</v>
      </c>
      <c r="H500" s="30" t="s">
        <v>2142</v>
      </c>
      <c r="I500" s="30">
        <v>132</v>
      </c>
      <c r="J500" s="30">
        <v>10000</v>
      </c>
      <c r="K500" s="30">
        <v>10000</v>
      </c>
      <c r="L500" s="30">
        <v>7968.72</v>
      </c>
      <c r="M500" s="30">
        <v>8000</v>
      </c>
      <c r="N500" s="30">
        <v>0.99939999999999996</v>
      </c>
      <c r="O500" s="1635">
        <f t="shared" si="290"/>
        <v>0.77363310368770355</v>
      </c>
      <c r="P500" s="30">
        <v>4436040</v>
      </c>
      <c r="Q500" s="30">
        <f t="shared" si="291"/>
        <v>3440422</v>
      </c>
      <c r="R500" s="30">
        <f t="shared" si="292"/>
        <v>995618</v>
      </c>
      <c r="S500" s="30">
        <v>10000</v>
      </c>
      <c r="T500" s="30">
        <v>7893.72</v>
      </c>
      <c r="U500" s="30">
        <v>8000</v>
      </c>
      <c r="V500" s="30">
        <v>0.98970000000000002</v>
      </c>
      <c r="W500" s="1635">
        <f t="shared" si="309"/>
        <v>0.77626654169453169</v>
      </c>
      <c r="X500" s="30">
        <v>4512000</v>
      </c>
      <c r="Y500" s="30">
        <f t="shared" si="293"/>
        <v>3487462</v>
      </c>
      <c r="Z500" s="30">
        <f t="shared" si="294"/>
        <v>1024538</v>
      </c>
      <c r="AA500" s="30">
        <v>10000</v>
      </c>
      <c r="AB500" s="30">
        <v>7503.72</v>
      </c>
      <c r="AC500" s="30">
        <v>8000</v>
      </c>
      <c r="AD500" s="30">
        <v>0.99629999999999996</v>
      </c>
      <c r="AE500" s="1635">
        <f t="shared" si="295"/>
        <v>0.49842007484253903</v>
      </c>
      <c r="AF500" s="30">
        <v>2682840</v>
      </c>
      <c r="AG500" s="30">
        <f t="shared" si="296"/>
        <v>3229613</v>
      </c>
      <c r="AH500" s="30">
        <f t="shared" si="297"/>
        <v>0</v>
      </c>
      <c r="AI500" s="30">
        <v>10000</v>
      </c>
      <c r="AJ500" s="30">
        <v>7916.28</v>
      </c>
      <c r="AK500" s="30">
        <v>8000</v>
      </c>
      <c r="AL500" s="30">
        <v>0.99819999999999998</v>
      </c>
      <c r="AM500" s="1635">
        <f>(AN500/(24*31*AJ500*AL500))</f>
        <v>0.64460768040268257</v>
      </c>
      <c r="AN500" s="30">
        <v>3789720</v>
      </c>
      <c r="AO500" s="30">
        <f t="shared" si="299"/>
        <v>3527467</v>
      </c>
      <c r="AP500" s="30">
        <f t="shared" si="300"/>
        <v>262253</v>
      </c>
      <c r="AQ500" s="30">
        <v>10000</v>
      </c>
      <c r="AR500" s="30">
        <v>8205</v>
      </c>
      <c r="AS500" s="30">
        <v>8205</v>
      </c>
      <c r="AT500" s="30">
        <v>0.97729999999999995</v>
      </c>
      <c r="AU500" s="1635">
        <f>(AV500/(24*31*AR500*AT500))</f>
        <v>0.60634124974440184</v>
      </c>
      <c r="AV500" s="30">
        <v>3617400</v>
      </c>
      <c r="AW500" s="30">
        <f t="shared" si="302"/>
        <v>3579568</v>
      </c>
      <c r="AX500" s="30">
        <f t="shared" si="303"/>
        <v>37832</v>
      </c>
      <c r="AY500" s="30">
        <v>10000</v>
      </c>
      <c r="AZ500" s="30">
        <v>8887.56</v>
      </c>
      <c r="BA500" s="30">
        <v>8887.56</v>
      </c>
      <c r="BB500" s="30">
        <v>0.9899</v>
      </c>
      <c r="BC500" s="1635">
        <f>(BD500/(24*30*AZ500*BB500))</f>
        <v>0.76617677193533451</v>
      </c>
      <c r="BD500" s="30">
        <v>4853280</v>
      </c>
      <c r="BE500" s="30">
        <f t="shared" si="305"/>
        <v>3800648</v>
      </c>
      <c r="BF500" s="30">
        <f t="shared" si="306"/>
        <v>1052632</v>
      </c>
      <c r="BG500" s="30">
        <v>10000</v>
      </c>
      <c r="BH500" s="30">
        <v>8831.2800000000007</v>
      </c>
      <c r="BI500" s="30">
        <v>8831.2800000000007</v>
      </c>
      <c r="BJ500" s="30">
        <v>0.99980000000000002</v>
      </c>
      <c r="BK500" s="1635">
        <f>(BL500/(24*31*BH500*BJ500))</f>
        <v>0.74504522984003108</v>
      </c>
      <c r="BL500" s="30">
        <v>4894320</v>
      </c>
      <c r="BM500" s="30">
        <f t="shared" si="307"/>
        <v>3941495</v>
      </c>
      <c r="BN500" s="30">
        <f t="shared" si="308"/>
        <v>952825</v>
      </c>
    </row>
    <row r="501" spans="1:66">
      <c r="A501" t="s">
        <v>3051</v>
      </c>
      <c r="B501">
        <v>6220</v>
      </c>
      <c r="C501">
        <v>41</v>
      </c>
      <c r="D501" s="30">
        <v>10</v>
      </c>
      <c r="E501" s="30" t="s">
        <v>3435</v>
      </c>
      <c r="F501" s="30" t="s">
        <v>660</v>
      </c>
      <c r="G501" s="30" t="s">
        <v>2145</v>
      </c>
      <c r="H501" s="30" t="s">
        <v>2142</v>
      </c>
      <c r="I501" s="30">
        <v>33</v>
      </c>
      <c r="J501" s="30">
        <v>10000</v>
      </c>
      <c r="K501" s="30">
        <v>10000</v>
      </c>
      <c r="L501" s="30">
        <v>7776</v>
      </c>
      <c r="M501" s="30">
        <v>8000</v>
      </c>
      <c r="N501" s="30">
        <v>0.98</v>
      </c>
      <c r="O501" s="1635">
        <f t="shared" si="290"/>
        <v>0.62583546793202882</v>
      </c>
      <c r="P501" s="30">
        <v>3433800</v>
      </c>
      <c r="Q501" s="30">
        <f t="shared" si="291"/>
        <v>3292047</v>
      </c>
      <c r="R501" s="30">
        <f t="shared" si="292"/>
        <v>141753</v>
      </c>
      <c r="S501" s="30">
        <v>10000</v>
      </c>
      <c r="T501" s="30">
        <v>7704</v>
      </c>
      <c r="U501" s="30">
        <v>8000</v>
      </c>
      <c r="V501" s="30">
        <v>0.98050000000000004</v>
      </c>
      <c r="W501" s="1635">
        <f t="shared" si="309"/>
        <v>0.63619144995246391</v>
      </c>
      <c r="X501" s="30">
        <v>3575400</v>
      </c>
      <c r="Y501" s="30">
        <f t="shared" si="293"/>
        <v>3372004</v>
      </c>
      <c r="Z501" s="30">
        <f t="shared" si="294"/>
        <v>203396</v>
      </c>
      <c r="AA501" s="30">
        <v>10000</v>
      </c>
      <c r="AB501" s="30">
        <v>7056</v>
      </c>
      <c r="AC501" s="30">
        <v>8000</v>
      </c>
      <c r="AD501" s="30">
        <v>0.9738</v>
      </c>
      <c r="AE501" s="1635">
        <f t="shared" si="295"/>
        <v>0.20450291204772911</v>
      </c>
      <c r="AF501" s="30">
        <v>1011720</v>
      </c>
      <c r="AG501" s="30">
        <f t="shared" si="296"/>
        <v>2968329</v>
      </c>
      <c r="AH501" s="30">
        <f t="shared" si="297"/>
        <v>0</v>
      </c>
      <c r="AI501" s="30">
        <v>10000</v>
      </c>
      <c r="AJ501" s="30">
        <v>0</v>
      </c>
      <c r="AK501" s="30">
        <v>0</v>
      </c>
      <c r="AL501" s="30">
        <v>0</v>
      </c>
      <c r="AM501" s="1635">
        <v>0</v>
      </c>
      <c r="AN501" s="30">
        <v>0</v>
      </c>
      <c r="AO501" s="30">
        <f t="shared" si="299"/>
        <v>0</v>
      </c>
      <c r="AP501" s="30">
        <f t="shared" si="300"/>
        <v>0</v>
      </c>
      <c r="AQ501" s="30">
        <v>10000</v>
      </c>
      <c r="AR501" s="30">
        <v>0</v>
      </c>
      <c r="AS501" s="30">
        <v>0</v>
      </c>
      <c r="AT501" s="30">
        <v>0</v>
      </c>
      <c r="AU501" s="1635">
        <v>0</v>
      </c>
      <c r="AV501" s="30">
        <v>0</v>
      </c>
      <c r="AW501" s="30">
        <f t="shared" si="302"/>
        <v>0</v>
      </c>
      <c r="AX501" s="30">
        <f t="shared" si="303"/>
        <v>0</v>
      </c>
      <c r="AY501" s="30">
        <v>10000</v>
      </c>
      <c r="AZ501" s="30">
        <v>0</v>
      </c>
      <c r="BA501" s="30">
        <v>0</v>
      </c>
      <c r="BB501" s="30">
        <v>0</v>
      </c>
      <c r="BC501" s="1635">
        <v>0</v>
      </c>
      <c r="BD501" s="30">
        <v>0</v>
      </c>
      <c r="BE501" s="30">
        <f t="shared" si="305"/>
        <v>0</v>
      </c>
      <c r="BF501" s="30">
        <f t="shared" si="306"/>
        <v>0</v>
      </c>
      <c r="BG501" s="30">
        <v>10000</v>
      </c>
      <c r="BH501" s="30">
        <v>0</v>
      </c>
      <c r="BI501" s="30">
        <v>0</v>
      </c>
      <c r="BJ501" s="30">
        <v>0</v>
      </c>
      <c r="BK501" s="1635">
        <v>0</v>
      </c>
      <c r="BL501" s="30">
        <v>0</v>
      </c>
      <c r="BM501" s="30">
        <f t="shared" si="307"/>
        <v>0</v>
      </c>
      <c r="BN501" s="30">
        <f t="shared" si="308"/>
        <v>0</v>
      </c>
    </row>
    <row r="502" spans="1:66">
      <c r="A502" t="s">
        <v>4132</v>
      </c>
      <c r="B502">
        <v>6220</v>
      </c>
      <c r="C502">
        <v>181</v>
      </c>
      <c r="D502" s="30">
        <v>11</v>
      </c>
      <c r="E502" s="30" t="s">
        <v>4133</v>
      </c>
      <c r="F502" s="30" t="s">
        <v>4004</v>
      </c>
      <c r="G502" s="30" t="s">
        <v>2143</v>
      </c>
      <c r="H502" s="30" t="s">
        <v>2142</v>
      </c>
      <c r="I502" s="30">
        <v>220</v>
      </c>
      <c r="J502" s="30">
        <v>10000</v>
      </c>
      <c r="K502" s="30">
        <v>10000</v>
      </c>
      <c r="L502" s="30">
        <v>840</v>
      </c>
      <c r="M502" s="30">
        <v>8000</v>
      </c>
      <c r="N502" s="30">
        <v>0.97</v>
      </c>
      <c r="O502" s="1635">
        <f t="shared" si="290"/>
        <v>4.9091801669121256E-2</v>
      </c>
      <c r="P502" s="30">
        <v>28800</v>
      </c>
      <c r="Q502" s="30">
        <f t="shared" si="291"/>
        <v>351994</v>
      </c>
      <c r="R502" s="30">
        <f t="shared" si="292"/>
        <v>0</v>
      </c>
      <c r="S502" s="30">
        <v>10000</v>
      </c>
      <c r="T502" s="30">
        <v>7560</v>
      </c>
      <c r="U502" s="30">
        <v>8000</v>
      </c>
      <c r="V502" s="30">
        <v>0.97</v>
      </c>
      <c r="W502" s="1635">
        <f t="shared" si="309"/>
        <v>5.8285517214682496E-2</v>
      </c>
      <c r="X502" s="30">
        <v>318000</v>
      </c>
      <c r="Y502" s="30">
        <f t="shared" si="293"/>
        <v>3273540</v>
      </c>
      <c r="Z502" s="30">
        <f t="shared" si="294"/>
        <v>0</v>
      </c>
      <c r="AA502" s="30">
        <v>10000</v>
      </c>
      <c r="AB502" s="30">
        <v>7320</v>
      </c>
      <c r="AC502" s="30">
        <v>8000</v>
      </c>
      <c r="AD502" s="30">
        <v>0.93689999999999996</v>
      </c>
      <c r="AE502" s="1635">
        <f t="shared" si="295"/>
        <v>0.49090312760701155</v>
      </c>
      <c r="AF502" s="30">
        <v>2424000</v>
      </c>
      <c r="AG502" s="30">
        <f t="shared" si="296"/>
        <v>2962703</v>
      </c>
      <c r="AH502" s="30">
        <f t="shared" si="297"/>
        <v>0</v>
      </c>
      <c r="AI502" s="30">
        <v>10000</v>
      </c>
      <c r="AJ502" s="30">
        <v>6120</v>
      </c>
      <c r="AK502" s="30">
        <v>8000</v>
      </c>
      <c r="AL502" s="30">
        <v>0.99039999999999995</v>
      </c>
      <c r="AM502" s="1635">
        <f t="shared" ref="AM502:AM527" si="310">(AN502/(24*31*AJ502*AL502))</f>
        <v>0.14292520410431675</v>
      </c>
      <c r="AN502" s="30">
        <v>644531</v>
      </c>
      <c r="AO502" s="30">
        <f t="shared" si="299"/>
        <v>2705741</v>
      </c>
      <c r="AP502" s="30">
        <f t="shared" si="300"/>
        <v>0</v>
      </c>
      <c r="AQ502" s="30">
        <v>10000</v>
      </c>
      <c r="AR502" s="30">
        <v>6139</v>
      </c>
      <c r="AS502" s="30">
        <v>8000</v>
      </c>
      <c r="AT502" s="30">
        <v>0.98950000000000005</v>
      </c>
      <c r="AU502" s="1635">
        <f t="shared" ref="AU502:AU527" si="311">(AV502/(24*31*AR502*AT502))</f>
        <v>0.17000577891402843</v>
      </c>
      <c r="AV502" s="30">
        <v>768334</v>
      </c>
      <c r="AW502" s="30">
        <f t="shared" si="302"/>
        <v>2711675</v>
      </c>
      <c r="AX502" s="30">
        <f t="shared" si="303"/>
        <v>0</v>
      </c>
      <c r="AY502" s="30">
        <v>10000</v>
      </c>
      <c r="AZ502" s="30">
        <v>2835</v>
      </c>
      <c r="BA502" s="30">
        <v>8000</v>
      </c>
      <c r="BB502" s="30">
        <v>0.98460000000000003</v>
      </c>
      <c r="BC502" s="1635">
        <f t="shared" ref="BC502:BC529" si="312">(BD502/(24*30*AZ502*BB502))</f>
        <v>0.27476339627918384</v>
      </c>
      <c r="BD502" s="30">
        <v>552210</v>
      </c>
      <c r="BE502" s="30">
        <f t="shared" si="305"/>
        <v>1205859</v>
      </c>
      <c r="BF502" s="30">
        <f t="shared" si="306"/>
        <v>0</v>
      </c>
      <c r="BG502" s="30">
        <v>10000</v>
      </c>
      <c r="BH502" s="30">
        <v>3486</v>
      </c>
      <c r="BI502" s="30">
        <v>8000</v>
      </c>
      <c r="BJ502" s="30">
        <v>0.98360000000000003</v>
      </c>
      <c r="BK502" s="1635">
        <f t="shared" ref="BK502:BK527" si="313">(BL502/(24*31*BH502*BJ502))</f>
        <v>0.3281559574191304</v>
      </c>
      <c r="BL502" s="30">
        <v>837142</v>
      </c>
      <c r="BM502" s="30">
        <f t="shared" si="307"/>
        <v>1530630</v>
      </c>
      <c r="BN502" s="30">
        <f t="shared" si="308"/>
        <v>0</v>
      </c>
    </row>
    <row r="503" spans="1:66">
      <c r="A503" t="s">
        <v>3052</v>
      </c>
      <c r="B503">
        <v>6110</v>
      </c>
      <c r="C503">
        <v>4</v>
      </c>
      <c r="D503" s="30">
        <v>12</v>
      </c>
      <c r="E503" s="30" t="s">
        <v>3436</v>
      </c>
      <c r="F503" s="30" t="s">
        <v>509</v>
      </c>
      <c r="G503" s="30" t="s">
        <v>2143</v>
      </c>
      <c r="H503" s="30" t="s">
        <v>653</v>
      </c>
      <c r="I503" s="30">
        <v>33</v>
      </c>
      <c r="J503" s="30">
        <v>10700</v>
      </c>
      <c r="K503" s="30">
        <v>10700</v>
      </c>
      <c r="L503" s="30">
        <v>7511.26</v>
      </c>
      <c r="M503" s="30">
        <v>8560</v>
      </c>
      <c r="N503" s="30">
        <v>0.9456</v>
      </c>
      <c r="O503" s="1635">
        <f t="shared" si="290"/>
        <v>0.76342425369188038</v>
      </c>
      <c r="P503" s="30">
        <v>3904080</v>
      </c>
      <c r="Q503" s="30">
        <f t="shared" si="291"/>
        <v>3068344</v>
      </c>
      <c r="R503" s="30">
        <f t="shared" si="292"/>
        <v>835736</v>
      </c>
      <c r="S503" s="30">
        <v>10700</v>
      </c>
      <c r="T503" s="30">
        <v>7623.6</v>
      </c>
      <c r="U503" s="30">
        <v>8560</v>
      </c>
      <c r="V503" s="30">
        <v>0.9466</v>
      </c>
      <c r="W503" s="1635">
        <f t="shared" si="309"/>
        <v>0.76522666779886772</v>
      </c>
      <c r="X503" s="30">
        <v>4108560</v>
      </c>
      <c r="Y503" s="30">
        <f t="shared" si="293"/>
        <v>3221445</v>
      </c>
      <c r="Z503" s="30">
        <f t="shared" si="294"/>
        <v>887115</v>
      </c>
      <c r="AA503" s="30">
        <v>10700</v>
      </c>
      <c r="AB503" s="30">
        <v>7260</v>
      </c>
      <c r="AC503" s="30">
        <v>8560</v>
      </c>
      <c r="AD503" s="30">
        <v>0.94720000000000004</v>
      </c>
      <c r="AE503" s="1635">
        <f t="shared" si="295"/>
        <v>0.73107068845705214</v>
      </c>
      <c r="AF503" s="30">
        <v>3619680</v>
      </c>
      <c r="AG503" s="30">
        <f t="shared" si="296"/>
        <v>2970722</v>
      </c>
      <c r="AH503" s="30">
        <f t="shared" si="297"/>
        <v>648958</v>
      </c>
      <c r="AI503" s="30">
        <v>10700</v>
      </c>
      <c r="AJ503" s="30">
        <v>7316.4</v>
      </c>
      <c r="AK503" s="30">
        <v>8560</v>
      </c>
      <c r="AL503" s="30">
        <v>0.94389999999999996</v>
      </c>
      <c r="AM503" s="1635">
        <f t="shared" si="310"/>
        <v>0.78875416209843907</v>
      </c>
      <c r="AN503" s="30">
        <v>4052640</v>
      </c>
      <c r="AO503" s="30">
        <f t="shared" si="299"/>
        <v>3082816</v>
      </c>
      <c r="AP503" s="30">
        <f t="shared" si="300"/>
        <v>969824</v>
      </c>
      <c r="AQ503" s="30">
        <v>10700</v>
      </c>
      <c r="AR503" s="30">
        <v>7120.8</v>
      </c>
      <c r="AS503" s="30">
        <v>8560</v>
      </c>
      <c r="AT503" s="30">
        <v>0.94140000000000001</v>
      </c>
      <c r="AU503" s="1635">
        <f t="shared" si="311"/>
        <v>0.81572440939092816</v>
      </c>
      <c r="AV503" s="30">
        <v>4068360</v>
      </c>
      <c r="AW503" s="30">
        <f t="shared" si="302"/>
        <v>2992452</v>
      </c>
      <c r="AX503" s="30">
        <f t="shared" si="303"/>
        <v>1075908</v>
      </c>
      <c r="AY503" s="30">
        <v>10700</v>
      </c>
      <c r="AZ503" s="30">
        <v>7642.5</v>
      </c>
      <c r="BA503" s="30">
        <v>8560</v>
      </c>
      <c r="BB503" s="30">
        <v>0.9375</v>
      </c>
      <c r="BC503" s="1635">
        <f t="shared" si="312"/>
        <v>0.77801184894413555</v>
      </c>
      <c r="BD503" s="30">
        <v>4013520</v>
      </c>
      <c r="BE503" s="30">
        <f t="shared" si="305"/>
        <v>3095213</v>
      </c>
      <c r="BF503" s="30">
        <f t="shared" si="306"/>
        <v>918307</v>
      </c>
      <c r="BG503" s="30">
        <v>10700</v>
      </c>
      <c r="BH503" s="30">
        <v>7200</v>
      </c>
      <c r="BI503" s="30">
        <v>8560</v>
      </c>
      <c r="BJ503" s="30">
        <v>0.92889999999999995</v>
      </c>
      <c r="BK503" s="1635">
        <f t="shared" si="313"/>
        <v>0.51697656803765668</v>
      </c>
      <c r="BL503" s="30">
        <v>2572440</v>
      </c>
      <c r="BM503" s="30">
        <f t="shared" si="307"/>
        <v>2985559</v>
      </c>
      <c r="BN503" s="30">
        <f t="shared" si="308"/>
        <v>0</v>
      </c>
    </row>
    <row r="504" spans="1:66">
      <c r="A504" t="s">
        <v>3053</v>
      </c>
      <c r="B504">
        <v>6220</v>
      </c>
      <c r="C504">
        <v>26</v>
      </c>
      <c r="D504" s="30">
        <v>13</v>
      </c>
      <c r="E504" s="30" t="s">
        <v>3437</v>
      </c>
      <c r="F504" s="30" t="s">
        <v>1098</v>
      </c>
      <c r="G504" s="30" t="s">
        <v>2143</v>
      </c>
      <c r="H504" s="30" t="s">
        <v>2142</v>
      </c>
      <c r="I504" s="30">
        <v>132</v>
      </c>
      <c r="J504" s="30">
        <v>11111</v>
      </c>
      <c r="K504" s="30">
        <v>11111</v>
      </c>
      <c r="L504" s="30">
        <v>11520</v>
      </c>
      <c r="M504" s="30">
        <v>11520</v>
      </c>
      <c r="N504" s="30">
        <v>0.9899</v>
      </c>
      <c r="O504" s="1635">
        <f t="shared" si="290"/>
        <v>0.71520972937782723</v>
      </c>
      <c r="P504" s="30">
        <v>5872320</v>
      </c>
      <c r="Q504" s="30">
        <f t="shared" si="291"/>
        <v>4926376</v>
      </c>
      <c r="R504" s="30">
        <f t="shared" si="292"/>
        <v>945944</v>
      </c>
      <c r="S504" s="30">
        <v>11111</v>
      </c>
      <c r="T504" s="30">
        <v>11376</v>
      </c>
      <c r="U504" s="30">
        <v>11376</v>
      </c>
      <c r="V504" s="30">
        <v>0.98899999999999999</v>
      </c>
      <c r="W504" s="1635">
        <f t="shared" si="309"/>
        <v>0.62547167703685236</v>
      </c>
      <c r="X504" s="30">
        <v>5235600</v>
      </c>
      <c r="Y504" s="30">
        <f t="shared" si="293"/>
        <v>5022386</v>
      </c>
      <c r="Z504" s="30">
        <f t="shared" si="294"/>
        <v>213214</v>
      </c>
      <c r="AA504" s="30">
        <v>11111</v>
      </c>
      <c r="AB504" s="30">
        <v>11232</v>
      </c>
      <c r="AC504" s="30">
        <v>11232</v>
      </c>
      <c r="AD504" s="30">
        <v>0.98870000000000002</v>
      </c>
      <c r="AE504" s="1635">
        <f t="shared" si="295"/>
        <v>0.75286876557905857</v>
      </c>
      <c r="AF504" s="30">
        <v>6019680</v>
      </c>
      <c r="AG504" s="30">
        <f t="shared" si="296"/>
        <v>4797394</v>
      </c>
      <c r="AH504" s="30">
        <f t="shared" si="297"/>
        <v>1222286</v>
      </c>
      <c r="AI504" s="30">
        <v>11111</v>
      </c>
      <c r="AJ504" s="30">
        <v>11280</v>
      </c>
      <c r="AK504" s="30">
        <v>11280</v>
      </c>
      <c r="AL504" s="30">
        <v>0.98839999999999995</v>
      </c>
      <c r="AM504" s="1635">
        <f t="shared" si="310"/>
        <v>0.83133763692694795</v>
      </c>
      <c r="AN504" s="30">
        <v>6895920</v>
      </c>
      <c r="AO504" s="30">
        <f t="shared" si="299"/>
        <v>4976981</v>
      </c>
      <c r="AP504" s="30">
        <f t="shared" si="300"/>
        <v>1918939</v>
      </c>
      <c r="AQ504" s="30">
        <v>11111</v>
      </c>
      <c r="AR504" s="30">
        <v>11040</v>
      </c>
      <c r="AS504" s="30">
        <v>11040</v>
      </c>
      <c r="AT504" s="30">
        <v>0.98980000000000001</v>
      </c>
      <c r="AU504" s="1635">
        <f t="shared" si="311"/>
        <v>0.5960752929058255</v>
      </c>
      <c r="AV504" s="30">
        <v>4846080</v>
      </c>
      <c r="AW504" s="30">
        <f t="shared" si="302"/>
        <v>4877988</v>
      </c>
      <c r="AX504" s="30">
        <f t="shared" si="303"/>
        <v>0</v>
      </c>
      <c r="AY504" s="30">
        <v>11111</v>
      </c>
      <c r="AZ504" s="30">
        <v>10944</v>
      </c>
      <c r="BA504" s="30">
        <v>10944</v>
      </c>
      <c r="BB504" s="30">
        <v>0.995</v>
      </c>
      <c r="BC504" s="1635">
        <f t="shared" si="312"/>
        <v>0.18189142594061927</v>
      </c>
      <c r="BD504" s="30">
        <v>1426080</v>
      </c>
      <c r="BE504" s="30">
        <f t="shared" si="305"/>
        <v>4704169</v>
      </c>
      <c r="BF504" s="30">
        <f t="shared" si="306"/>
        <v>0</v>
      </c>
      <c r="BG504" s="30">
        <v>11111</v>
      </c>
      <c r="BH504" s="30">
        <v>10608</v>
      </c>
      <c r="BI504" s="30">
        <v>10608</v>
      </c>
      <c r="BJ504" s="30">
        <v>0.98960000000000004</v>
      </c>
      <c r="BK504" s="1635">
        <f t="shared" si="313"/>
        <v>0.71659480363896233</v>
      </c>
      <c r="BL504" s="30">
        <v>5596800</v>
      </c>
      <c r="BM504" s="30">
        <f t="shared" si="307"/>
        <v>4686163</v>
      </c>
      <c r="BN504" s="30">
        <f t="shared" si="308"/>
        <v>910637</v>
      </c>
    </row>
    <row r="505" spans="1:66">
      <c r="A505" t="s">
        <v>3055</v>
      </c>
      <c r="B505">
        <v>1210</v>
      </c>
      <c r="C505">
        <v>9</v>
      </c>
      <c r="D505" s="30">
        <v>14</v>
      </c>
      <c r="E505" s="30">
        <v>9782</v>
      </c>
      <c r="F505" s="30" t="s">
        <v>506</v>
      </c>
      <c r="G505" s="30" t="s">
        <v>2143</v>
      </c>
      <c r="H505" s="30" t="s">
        <v>653</v>
      </c>
      <c r="I505" s="30">
        <v>132</v>
      </c>
      <c r="J505" s="30">
        <v>13000</v>
      </c>
      <c r="K505" s="30">
        <v>13000</v>
      </c>
      <c r="L505" s="30">
        <v>10920</v>
      </c>
      <c r="M505" s="30">
        <v>10920</v>
      </c>
      <c r="N505" s="30">
        <v>0.99439999999999995</v>
      </c>
      <c r="O505" s="1635">
        <f t="shared" si="290"/>
        <v>1.6361465476509726E-2</v>
      </c>
      <c r="P505" s="30">
        <v>127920</v>
      </c>
      <c r="Q505" s="30">
        <f t="shared" si="291"/>
        <v>4691022</v>
      </c>
      <c r="R505" s="30">
        <f t="shared" si="292"/>
        <v>0</v>
      </c>
      <c r="S505" s="30">
        <v>13000</v>
      </c>
      <c r="T505" s="30">
        <v>12312</v>
      </c>
      <c r="U505" s="30">
        <v>12312</v>
      </c>
      <c r="V505" s="30">
        <v>0.9536</v>
      </c>
      <c r="W505" s="1635">
        <f t="shared" si="309"/>
        <v>7.3359222247965546E-3</v>
      </c>
      <c r="X505" s="30">
        <v>64080</v>
      </c>
      <c r="Y505" s="30">
        <f t="shared" si="293"/>
        <v>5241059</v>
      </c>
      <c r="Z505" s="30">
        <f t="shared" si="294"/>
        <v>0</v>
      </c>
      <c r="AA505" s="30">
        <v>13000</v>
      </c>
      <c r="AB505" s="30">
        <v>12120</v>
      </c>
      <c r="AC505" s="30">
        <v>12120</v>
      </c>
      <c r="AD505" s="30">
        <v>0.99519999999999997</v>
      </c>
      <c r="AE505" s="1635">
        <f t="shared" si="295"/>
        <v>1.1413420280934847E-2</v>
      </c>
      <c r="AF505" s="30">
        <v>99120</v>
      </c>
      <c r="AG505" s="30">
        <f t="shared" si="296"/>
        <v>5210708</v>
      </c>
      <c r="AH505" s="30">
        <f t="shared" si="297"/>
        <v>0</v>
      </c>
      <c r="AI505" s="30">
        <v>13000</v>
      </c>
      <c r="AJ505" s="30">
        <v>5856</v>
      </c>
      <c r="AK505" s="30">
        <v>10400</v>
      </c>
      <c r="AL505" s="30">
        <v>0.88339999999999996</v>
      </c>
      <c r="AM505" s="1635">
        <f t="shared" si="310"/>
        <v>4.2526948167227713E-2</v>
      </c>
      <c r="AN505" s="30">
        <v>163680</v>
      </c>
      <c r="AO505" s="30">
        <f t="shared" si="299"/>
        <v>2309312</v>
      </c>
      <c r="AP505" s="30">
        <f t="shared" si="300"/>
        <v>0</v>
      </c>
      <c r="AQ505" s="30">
        <v>13000</v>
      </c>
      <c r="AR505" s="30">
        <v>10104</v>
      </c>
      <c r="AS505" s="30">
        <v>10400</v>
      </c>
      <c r="AT505" s="30">
        <v>0.98599999999999999</v>
      </c>
      <c r="AU505" s="1635">
        <f t="shared" si="311"/>
        <v>0.11604757100777317</v>
      </c>
      <c r="AV505" s="30">
        <v>860160</v>
      </c>
      <c r="AW505" s="30">
        <f t="shared" si="302"/>
        <v>4447280</v>
      </c>
      <c r="AX505" s="30">
        <f t="shared" si="303"/>
        <v>0</v>
      </c>
      <c r="AY505" s="30">
        <v>13000</v>
      </c>
      <c r="AZ505" s="30">
        <v>8472</v>
      </c>
      <c r="BA505" s="30">
        <v>10400</v>
      </c>
      <c r="BB505" s="30">
        <v>0.98529999999999995</v>
      </c>
      <c r="BC505" s="1635">
        <f t="shared" si="312"/>
        <v>5.9019938069157056E-2</v>
      </c>
      <c r="BD505" s="30">
        <v>354720</v>
      </c>
      <c r="BE505" s="30">
        <f t="shared" si="305"/>
        <v>3606103</v>
      </c>
      <c r="BF505" s="30">
        <f t="shared" si="306"/>
        <v>0</v>
      </c>
      <c r="BG505" s="30">
        <v>13000</v>
      </c>
      <c r="BH505" s="30">
        <v>7536</v>
      </c>
      <c r="BI505" s="30">
        <v>10400</v>
      </c>
      <c r="BJ505" s="30">
        <v>0.99</v>
      </c>
      <c r="BK505" s="1635">
        <f t="shared" si="313"/>
        <v>0.12435152151609928</v>
      </c>
      <c r="BL505" s="30">
        <v>690240</v>
      </c>
      <c r="BM505" s="30">
        <f t="shared" si="307"/>
        <v>3330430</v>
      </c>
      <c r="BN505" s="30">
        <f t="shared" si="308"/>
        <v>0</v>
      </c>
    </row>
    <row r="506" spans="1:66">
      <c r="A506" t="s">
        <v>3056</v>
      </c>
      <c r="B506">
        <v>1230</v>
      </c>
      <c r="C506">
        <v>54</v>
      </c>
      <c r="D506" s="30">
        <v>15</v>
      </c>
      <c r="E506" s="30" t="s">
        <v>3439</v>
      </c>
      <c r="F506" s="30" t="s">
        <v>713</v>
      </c>
      <c r="G506" s="30" t="s">
        <v>2143</v>
      </c>
      <c r="H506" s="30" t="s">
        <v>578</v>
      </c>
      <c r="I506" s="30">
        <v>132</v>
      </c>
      <c r="J506" s="30">
        <v>14000</v>
      </c>
      <c r="K506" s="30">
        <v>14000</v>
      </c>
      <c r="L506" s="30">
        <v>6232.8</v>
      </c>
      <c r="M506" s="30">
        <v>11200</v>
      </c>
      <c r="N506" s="30">
        <v>0.98499999999999999</v>
      </c>
      <c r="O506" s="1635">
        <f t="shared" si="290"/>
        <v>6.2439176098239957E-2</v>
      </c>
      <c r="P506" s="30">
        <v>276000</v>
      </c>
      <c r="Q506" s="30">
        <f t="shared" si="291"/>
        <v>2652181</v>
      </c>
      <c r="R506" s="30">
        <f t="shared" si="292"/>
        <v>0</v>
      </c>
      <c r="S506" s="30">
        <v>14000</v>
      </c>
      <c r="T506" s="30">
        <v>7436.4</v>
      </c>
      <c r="U506" s="30">
        <v>11200</v>
      </c>
      <c r="V506" s="30">
        <v>0.96299999999999997</v>
      </c>
      <c r="W506" s="1635">
        <f t="shared" si="309"/>
        <v>0.134212407439813</v>
      </c>
      <c r="X506" s="30">
        <v>715080</v>
      </c>
      <c r="Y506" s="30">
        <f t="shared" si="293"/>
        <v>3196783</v>
      </c>
      <c r="Z506" s="30">
        <f t="shared" si="294"/>
        <v>0</v>
      </c>
      <c r="AA506" s="30">
        <v>14000</v>
      </c>
      <c r="AB506" s="30">
        <v>12970.8</v>
      </c>
      <c r="AC506" s="30">
        <v>12970.8</v>
      </c>
      <c r="AD506" s="30">
        <v>0.93230000000000002</v>
      </c>
      <c r="AE506" s="1635">
        <f t="shared" si="295"/>
        <v>6.979430701465765E-2</v>
      </c>
      <c r="AF506" s="30">
        <v>607680</v>
      </c>
      <c r="AG506" s="30">
        <f t="shared" si="296"/>
        <v>5224036</v>
      </c>
      <c r="AH506" s="30">
        <f t="shared" si="297"/>
        <v>0</v>
      </c>
      <c r="AI506" s="30">
        <v>14000</v>
      </c>
      <c r="AJ506" s="30">
        <v>3127.2</v>
      </c>
      <c r="AK506" s="30">
        <v>11200</v>
      </c>
      <c r="AL506" s="30">
        <v>0.99519999999999997</v>
      </c>
      <c r="AM506" s="1635">
        <f t="shared" si="310"/>
        <v>1.0727848486689021E-2</v>
      </c>
      <c r="AN506" s="30">
        <v>24840</v>
      </c>
      <c r="AO506" s="30">
        <f t="shared" si="299"/>
        <v>1389281</v>
      </c>
      <c r="AP506" s="30">
        <f t="shared" si="300"/>
        <v>0</v>
      </c>
      <c r="AQ506" s="30">
        <v>14000</v>
      </c>
      <c r="AR506" s="30">
        <v>12390</v>
      </c>
      <c r="AS506" s="30">
        <v>12390</v>
      </c>
      <c r="AT506" s="30">
        <v>0.9163</v>
      </c>
      <c r="AU506" s="1635">
        <f t="shared" si="311"/>
        <v>0.18684914622513282</v>
      </c>
      <c r="AV506" s="30">
        <v>1578240</v>
      </c>
      <c r="AW506" s="30">
        <f t="shared" si="302"/>
        <v>5067960</v>
      </c>
      <c r="AX506" s="30">
        <f t="shared" si="303"/>
        <v>0</v>
      </c>
      <c r="AY506" s="30">
        <v>14000</v>
      </c>
      <c r="AZ506" s="30">
        <v>10597.2</v>
      </c>
      <c r="BA506" s="30">
        <v>11200</v>
      </c>
      <c r="BB506" s="30">
        <v>0.91359999999999997</v>
      </c>
      <c r="BC506" s="1635">
        <f t="shared" si="312"/>
        <v>0.22504884536022457</v>
      </c>
      <c r="BD506" s="30">
        <v>1568760</v>
      </c>
      <c r="BE506" s="30">
        <f t="shared" si="305"/>
        <v>4182452</v>
      </c>
      <c r="BF506" s="30">
        <f t="shared" si="306"/>
        <v>0</v>
      </c>
      <c r="BG506" s="30">
        <v>14000</v>
      </c>
      <c r="BH506" s="30">
        <v>10810.8</v>
      </c>
      <c r="BI506" s="30">
        <v>11200</v>
      </c>
      <c r="BJ506" s="30">
        <v>0.91500000000000004</v>
      </c>
      <c r="BK506" s="1635">
        <f t="shared" si="313"/>
        <v>0.42131321877487932</v>
      </c>
      <c r="BL506" s="30">
        <v>3100680</v>
      </c>
      <c r="BM506" s="30">
        <f t="shared" si="307"/>
        <v>4415736</v>
      </c>
      <c r="BN506" s="30">
        <f t="shared" si="308"/>
        <v>0</v>
      </c>
    </row>
    <row r="507" spans="1:66">
      <c r="A507" t="s">
        <v>3054</v>
      </c>
      <c r="B507">
        <v>6110</v>
      </c>
      <c r="C507">
        <v>75</v>
      </c>
      <c r="D507" s="30">
        <v>16</v>
      </c>
      <c r="E507" s="30" t="s">
        <v>3441</v>
      </c>
      <c r="F507" s="30" t="s">
        <v>2150</v>
      </c>
      <c r="G507" s="30" t="s">
        <v>2143</v>
      </c>
      <c r="H507" s="30" t="s">
        <v>2148</v>
      </c>
      <c r="I507" s="30">
        <v>132</v>
      </c>
      <c r="J507" s="30">
        <v>14500</v>
      </c>
      <c r="K507" s="30">
        <v>14500</v>
      </c>
      <c r="L507" s="30">
        <v>15360</v>
      </c>
      <c r="M507" s="30">
        <v>15360</v>
      </c>
      <c r="N507" s="30">
        <v>0.97950000000000004</v>
      </c>
      <c r="O507" s="1635">
        <f t="shared" si="290"/>
        <v>0.17389913362826839</v>
      </c>
      <c r="P507" s="30">
        <v>1883760</v>
      </c>
      <c r="Q507" s="30">
        <f t="shared" si="291"/>
        <v>6499492</v>
      </c>
      <c r="R507" s="30">
        <f t="shared" si="292"/>
        <v>0</v>
      </c>
      <c r="S507" s="30">
        <v>14500</v>
      </c>
      <c r="T507" s="30">
        <v>12384</v>
      </c>
      <c r="U507" s="30">
        <v>12384</v>
      </c>
      <c r="V507" s="30">
        <v>0.98360000000000003</v>
      </c>
      <c r="W507" s="1635">
        <f t="shared" si="309"/>
        <v>0.20643102181265799</v>
      </c>
      <c r="X507" s="30">
        <v>1870800</v>
      </c>
      <c r="Y507" s="30">
        <f t="shared" si="293"/>
        <v>5437555</v>
      </c>
      <c r="Z507" s="30">
        <f t="shared" si="294"/>
        <v>0</v>
      </c>
      <c r="AA507" s="30">
        <v>14500</v>
      </c>
      <c r="AB507" s="30">
        <v>13200</v>
      </c>
      <c r="AC507" s="30">
        <v>13200</v>
      </c>
      <c r="AD507" s="30">
        <v>0.98470000000000002</v>
      </c>
      <c r="AE507" s="1635">
        <f t="shared" si="295"/>
        <v>0.18007843233800377</v>
      </c>
      <c r="AF507" s="30">
        <v>1685280</v>
      </c>
      <c r="AG507" s="30">
        <f t="shared" si="296"/>
        <v>5615153</v>
      </c>
      <c r="AH507" s="30">
        <f t="shared" si="297"/>
        <v>0</v>
      </c>
      <c r="AI507" s="30">
        <v>14500</v>
      </c>
      <c r="AJ507" s="30">
        <v>12336</v>
      </c>
      <c r="AK507" s="30">
        <v>12336</v>
      </c>
      <c r="AL507" s="30">
        <v>0.98509999999999998</v>
      </c>
      <c r="AM507" s="1635">
        <f t="shared" si="310"/>
        <v>0.20519327367338636</v>
      </c>
      <c r="AN507" s="30">
        <v>1855200</v>
      </c>
      <c r="AO507" s="30">
        <f t="shared" si="299"/>
        <v>5424739</v>
      </c>
      <c r="AP507" s="30">
        <f t="shared" si="300"/>
        <v>0</v>
      </c>
      <c r="AQ507" s="30">
        <v>14500</v>
      </c>
      <c r="AR507" s="30">
        <v>11952</v>
      </c>
      <c r="AS507" s="30">
        <v>11952</v>
      </c>
      <c r="AT507" s="30">
        <v>0.98699999999999999</v>
      </c>
      <c r="AU507" s="1635">
        <f t="shared" si="311"/>
        <v>0.21129610006738289</v>
      </c>
      <c r="AV507" s="30">
        <v>1854480</v>
      </c>
      <c r="AW507" s="30">
        <f t="shared" si="302"/>
        <v>5266013</v>
      </c>
      <c r="AX507" s="30">
        <f t="shared" si="303"/>
        <v>0</v>
      </c>
      <c r="AY507" s="30">
        <v>14500</v>
      </c>
      <c r="AZ507" s="30">
        <v>14016</v>
      </c>
      <c r="BA507" s="30">
        <v>14016</v>
      </c>
      <c r="BB507" s="30">
        <v>0.98919999999999997</v>
      </c>
      <c r="BC507" s="1635">
        <f t="shared" si="312"/>
        <v>0.17560275018910476</v>
      </c>
      <c r="BD507" s="30">
        <v>1752960</v>
      </c>
      <c r="BE507" s="30">
        <f t="shared" si="305"/>
        <v>5989519</v>
      </c>
      <c r="BF507" s="30">
        <f t="shared" si="306"/>
        <v>0</v>
      </c>
      <c r="BG507" s="30">
        <v>14500</v>
      </c>
      <c r="BH507" s="30">
        <v>14976</v>
      </c>
      <c r="BI507" s="30">
        <v>14976</v>
      </c>
      <c r="BJ507" s="30">
        <v>0.98680000000000001</v>
      </c>
      <c r="BK507" s="1635">
        <f t="shared" si="313"/>
        <v>0.16167976847740043</v>
      </c>
      <c r="BL507" s="30">
        <v>1777680</v>
      </c>
      <c r="BM507" s="30">
        <f t="shared" si="307"/>
        <v>6597041</v>
      </c>
      <c r="BN507" s="30">
        <f t="shared" si="308"/>
        <v>0</v>
      </c>
    </row>
    <row r="508" spans="1:66">
      <c r="A508" t="s">
        <v>3058</v>
      </c>
      <c r="B508">
        <v>1210</v>
      </c>
      <c r="C508">
        <v>7</v>
      </c>
      <c r="D508" s="30">
        <v>17</v>
      </c>
      <c r="E508" s="30" t="s">
        <v>3442</v>
      </c>
      <c r="F508" s="30" t="s">
        <v>516</v>
      </c>
      <c r="G508" s="30" t="s">
        <v>2143</v>
      </c>
      <c r="H508" s="30" t="s">
        <v>2148</v>
      </c>
      <c r="I508" s="30">
        <v>132</v>
      </c>
      <c r="J508" s="30">
        <v>15000</v>
      </c>
      <c r="K508" s="30">
        <v>15000</v>
      </c>
      <c r="L508" s="30">
        <v>16320</v>
      </c>
      <c r="M508" s="30">
        <v>16320</v>
      </c>
      <c r="N508" s="30">
        <v>0.9647</v>
      </c>
      <c r="O508" s="1635">
        <f t="shared" si="290"/>
        <v>0.37601855295865622</v>
      </c>
      <c r="P508" s="30">
        <v>4262400</v>
      </c>
      <c r="Q508" s="30">
        <f t="shared" si="291"/>
        <v>6801367</v>
      </c>
      <c r="R508" s="30">
        <f t="shared" si="292"/>
        <v>0</v>
      </c>
      <c r="S508" s="30">
        <v>15000</v>
      </c>
      <c r="T508" s="30">
        <v>14400</v>
      </c>
      <c r="U508" s="30">
        <v>14400</v>
      </c>
      <c r="V508" s="30">
        <v>0.9637</v>
      </c>
      <c r="W508" s="1635">
        <f t="shared" si="309"/>
        <v>0.4565364301194284</v>
      </c>
      <c r="X508" s="30">
        <v>4713600</v>
      </c>
      <c r="Y508" s="30">
        <f t="shared" si="293"/>
        <v>6194818</v>
      </c>
      <c r="Z508" s="30">
        <f t="shared" si="294"/>
        <v>0</v>
      </c>
      <c r="AA508" s="30">
        <v>15000</v>
      </c>
      <c r="AB508" s="30">
        <v>13920</v>
      </c>
      <c r="AC508" s="30">
        <v>13920</v>
      </c>
      <c r="AD508" s="30">
        <v>0.96430000000000005</v>
      </c>
      <c r="AE508" s="1635">
        <f t="shared" si="295"/>
        <v>0.4834964556506357</v>
      </c>
      <c r="AF508" s="30">
        <v>4672800</v>
      </c>
      <c r="AG508" s="30">
        <f t="shared" si="296"/>
        <v>5798760</v>
      </c>
      <c r="AH508" s="30">
        <f t="shared" si="297"/>
        <v>0</v>
      </c>
      <c r="AI508" s="30">
        <v>15000</v>
      </c>
      <c r="AJ508" s="30">
        <v>15840</v>
      </c>
      <c r="AK508" s="30">
        <v>15840</v>
      </c>
      <c r="AL508" s="30">
        <v>0.9667</v>
      </c>
      <c r="AM508" s="1635">
        <f t="shared" si="310"/>
        <v>0.41564110962162865</v>
      </c>
      <c r="AN508" s="30">
        <v>4735200</v>
      </c>
      <c r="AO508" s="30">
        <f t="shared" si="299"/>
        <v>6835512</v>
      </c>
      <c r="AP508" s="30">
        <f t="shared" si="300"/>
        <v>0</v>
      </c>
      <c r="AQ508" s="30">
        <v>15000</v>
      </c>
      <c r="AR508" s="30">
        <v>13920</v>
      </c>
      <c r="AS508" s="30">
        <v>13920</v>
      </c>
      <c r="AT508" s="30">
        <v>0.97060000000000002</v>
      </c>
      <c r="AU508" s="1635">
        <f t="shared" si="311"/>
        <v>0.48921610132099524</v>
      </c>
      <c r="AV508" s="30">
        <v>4917600</v>
      </c>
      <c r="AW508" s="30">
        <f t="shared" si="302"/>
        <v>6031200</v>
      </c>
      <c r="AX508" s="30">
        <f t="shared" si="303"/>
        <v>0</v>
      </c>
      <c r="AY508" s="30">
        <v>15000</v>
      </c>
      <c r="AZ508" s="30">
        <v>14400</v>
      </c>
      <c r="BA508" s="30">
        <v>14400</v>
      </c>
      <c r="BB508" s="30">
        <v>0.97060000000000002</v>
      </c>
      <c r="BC508" s="1635">
        <f t="shared" si="312"/>
        <v>0.4486056734665842</v>
      </c>
      <c r="BD508" s="30">
        <v>4514400</v>
      </c>
      <c r="BE508" s="30">
        <f t="shared" si="305"/>
        <v>6037908</v>
      </c>
      <c r="BF508" s="30">
        <f t="shared" si="306"/>
        <v>0</v>
      </c>
      <c r="BG508" s="30">
        <v>15000</v>
      </c>
      <c r="BH508" s="30">
        <v>13920</v>
      </c>
      <c r="BI508" s="30">
        <v>13920</v>
      </c>
      <c r="BJ508" s="30">
        <v>0.97399999999999998</v>
      </c>
      <c r="BK508" s="1635">
        <f t="shared" si="313"/>
        <v>0.44634733702897511</v>
      </c>
      <c r="BL508" s="30">
        <v>4502400</v>
      </c>
      <c r="BM508" s="30">
        <f t="shared" si="307"/>
        <v>6052327</v>
      </c>
      <c r="BN508" s="30">
        <f t="shared" si="308"/>
        <v>0</v>
      </c>
    </row>
    <row r="509" spans="1:66">
      <c r="A509" t="s">
        <v>3059</v>
      </c>
      <c r="B509">
        <v>1270</v>
      </c>
      <c r="C509">
        <v>1</v>
      </c>
      <c r="D509" s="30">
        <v>18</v>
      </c>
      <c r="E509" s="30" t="s">
        <v>3443</v>
      </c>
      <c r="F509" s="30" t="s">
        <v>1079</v>
      </c>
      <c r="G509" s="30" t="s">
        <v>2143</v>
      </c>
      <c r="H509" s="30" t="s">
        <v>2148</v>
      </c>
      <c r="I509" s="30">
        <v>132</v>
      </c>
      <c r="J509" s="30">
        <v>16500</v>
      </c>
      <c r="K509" s="30">
        <v>16500</v>
      </c>
      <c r="L509" s="30">
        <v>15192</v>
      </c>
      <c r="M509" s="30">
        <v>15192</v>
      </c>
      <c r="N509" s="30">
        <v>0.93469999999999998</v>
      </c>
      <c r="O509" s="1635">
        <f t="shared" si="290"/>
        <v>0.37180849624409334</v>
      </c>
      <c r="P509" s="30">
        <v>3801360</v>
      </c>
      <c r="Q509" s="30">
        <f t="shared" si="291"/>
        <v>6134384</v>
      </c>
      <c r="R509" s="30">
        <f t="shared" si="292"/>
        <v>0</v>
      </c>
      <c r="S509" s="30">
        <v>16500</v>
      </c>
      <c r="T509" s="30">
        <v>14232</v>
      </c>
      <c r="U509" s="30">
        <v>14232</v>
      </c>
      <c r="V509" s="30">
        <v>0.93910000000000005</v>
      </c>
      <c r="W509" s="1635">
        <f t="shared" si="309"/>
        <v>0.39038344730044011</v>
      </c>
      <c r="X509" s="30">
        <v>3881880</v>
      </c>
      <c r="Y509" s="30">
        <f t="shared" si="293"/>
        <v>5966257</v>
      </c>
      <c r="Z509" s="30">
        <f t="shared" si="294"/>
        <v>0</v>
      </c>
      <c r="AA509" s="30">
        <v>16500</v>
      </c>
      <c r="AB509" s="30">
        <v>15576</v>
      </c>
      <c r="AC509" s="30">
        <v>15576</v>
      </c>
      <c r="AD509" s="30">
        <v>0.93879999999999997</v>
      </c>
      <c r="AE509" s="1635">
        <f t="shared" si="295"/>
        <v>0.37604648814956965</v>
      </c>
      <c r="AF509" s="30">
        <v>3959160</v>
      </c>
      <c r="AG509" s="30">
        <f t="shared" si="296"/>
        <v>6317027</v>
      </c>
      <c r="AH509" s="30">
        <f t="shared" si="297"/>
        <v>0</v>
      </c>
      <c r="AI509" s="30">
        <v>16500</v>
      </c>
      <c r="AJ509" s="30">
        <v>16536</v>
      </c>
      <c r="AK509" s="30">
        <v>16536</v>
      </c>
      <c r="AL509" s="30">
        <v>0.93959999999999999</v>
      </c>
      <c r="AM509" s="1635">
        <f t="shared" si="310"/>
        <v>0.36789895309610904</v>
      </c>
      <c r="AN509" s="30">
        <v>4252800</v>
      </c>
      <c r="AO509" s="30">
        <f t="shared" si="299"/>
        <v>6935818</v>
      </c>
      <c r="AP509" s="30">
        <f t="shared" si="300"/>
        <v>0</v>
      </c>
      <c r="AQ509" s="30">
        <v>16500</v>
      </c>
      <c r="AR509" s="30">
        <v>15336</v>
      </c>
      <c r="AS509" s="30">
        <v>15336</v>
      </c>
      <c r="AT509" s="30">
        <v>0.94399999999999995</v>
      </c>
      <c r="AU509" s="1635">
        <f t="shared" si="311"/>
        <v>0.43045485873139328</v>
      </c>
      <c r="AV509" s="30">
        <v>4636440</v>
      </c>
      <c r="AW509" s="30">
        <f t="shared" si="302"/>
        <v>6462615</v>
      </c>
      <c r="AX509" s="30">
        <f t="shared" si="303"/>
        <v>0</v>
      </c>
      <c r="AY509" s="30">
        <v>16500</v>
      </c>
      <c r="AZ509" s="30">
        <v>14808</v>
      </c>
      <c r="BA509" s="30">
        <v>14808</v>
      </c>
      <c r="BB509" s="30">
        <v>0.93979999999999997</v>
      </c>
      <c r="BC509" s="1635">
        <f t="shared" si="312"/>
        <v>0.42194340232855271</v>
      </c>
      <c r="BD509" s="30">
        <v>4227840</v>
      </c>
      <c r="BE509" s="30">
        <f t="shared" si="305"/>
        <v>6011953</v>
      </c>
      <c r="BF509" s="30">
        <f t="shared" si="306"/>
        <v>0</v>
      </c>
      <c r="BG509" s="30">
        <v>16500</v>
      </c>
      <c r="BH509" s="30">
        <v>15024</v>
      </c>
      <c r="BI509" s="30">
        <v>15024</v>
      </c>
      <c r="BJ509" s="30">
        <v>0.94189999999999996</v>
      </c>
      <c r="BK509" s="1635">
        <f t="shared" si="313"/>
        <v>0.39336946953641611</v>
      </c>
      <c r="BL509" s="30">
        <v>4141560</v>
      </c>
      <c r="BM509" s="30">
        <f t="shared" si="307"/>
        <v>6317054</v>
      </c>
      <c r="BN509" s="30">
        <f t="shared" si="308"/>
        <v>0</v>
      </c>
    </row>
    <row r="510" spans="1:66">
      <c r="A510" t="s">
        <v>3009</v>
      </c>
      <c r="B510">
        <v>1230</v>
      </c>
      <c r="C510">
        <v>52</v>
      </c>
      <c r="D510" s="30">
        <v>19</v>
      </c>
      <c r="E510" s="30" t="s">
        <v>3390</v>
      </c>
      <c r="F510" s="30" t="s">
        <v>1503</v>
      </c>
      <c r="G510" s="30" t="s">
        <v>2143</v>
      </c>
      <c r="H510" s="30" t="s">
        <v>2142</v>
      </c>
      <c r="I510" s="30">
        <v>132</v>
      </c>
      <c r="J510" s="30">
        <v>16667</v>
      </c>
      <c r="K510" s="30">
        <v>1000</v>
      </c>
      <c r="L510" s="30">
        <v>190</v>
      </c>
      <c r="M510" s="30">
        <v>800</v>
      </c>
      <c r="N510" s="30">
        <v>0.96340000000000003</v>
      </c>
      <c r="O510" s="1635">
        <f t="shared" si="290"/>
        <v>0.33916793228660191</v>
      </c>
      <c r="P510" s="30">
        <v>44700</v>
      </c>
      <c r="Q510" s="30">
        <f t="shared" si="291"/>
        <v>79076</v>
      </c>
      <c r="R510" s="30">
        <f t="shared" si="292"/>
        <v>0</v>
      </c>
      <c r="S510" s="30">
        <v>1000</v>
      </c>
      <c r="T510" s="30">
        <v>210</v>
      </c>
      <c r="U510" s="30">
        <v>800</v>
      </c>
      <c r="V510" s="30">
        <v>0.9546</v>
      </c>
      <c r="W510" s="1635">
        <f t="shared" si="309"/>
        <v>0.33859279920795299</v>
      </c>
      <c r="X510" s="30">
        <v>50500</v>
      </c>
      <c r="Y510" s="30">
        <f t="shared" si="293"/>
        <v>89488</v>
      </c>
      <c r="Z510" s="30">
        <f t="shared" si="294"/>
        <v>0</v>
      </c>
      <c r="AA510" s="30">
        <v>1000</v>
      </c>
      <c r="AB510" s="30">
        <v>230</v>
      </c>
      <c r="AC510" s="30">
        <v>800</v>
      </c>
      <c r="AD510" s="30">
        <v>0.97319999999999995</v>
      </c>
      <c r="AE510" s="1635">
        <f t="shared" si="295"/>
        <v>0.31521093816703105</v>
      </c>
      <c r="AF510" s="30">
        <v>50800</v>
      </c>
      <c r="AG510" s="30">
        <f t="shared" si="296"/>
        <v>96697</v>
      </c>
      <c r="AH510" s="30">
        <f t="shared" si="297"/>
        <v>0</v>
      </c>
      <c r="AI510" s="30">
        <v>16667</v>
      </c>
      <c r="AJ510" s="30">
        <v>10890</v>
      </c>
      <c r="AK510" s="30">
        <v>13333.6</v>
      </c>
      <c r="AL510" s="30">
        <v>0.93779999999999997</v>
      </c>
      <c r="AM510" s="1635">
        <f t="shared" si="310"/>
        <v>0.17419902294279149</v>
      </c>
      <c r="AN510" s="30">
        <v>1323600</v>
      </c>
      <c r="AO510" s="30">
        <f t="shared" si="299"/>
        <v>4558923</v>
      </c>
      <c r="AP510" s="30">
        <f t="shared" si="300"/>
        <v>0</v>
      </c>
      <c r="AQ510" s="30">
        <v>16667</v>
      </c>
      <c r="AR510" s="30">
        <v>14352</v>
      </c>
      <c r="AS510" s="30">
        <v>14352</v>
      </c>
      <c r="AT510" s="30">
        <v>0.96950000000000003</v>
      </c>
      <c r="AU510" s="1635">
        <f t="shared" si="311"/>
        <v>0.59977903760973206</v>
      </c>
      <c r="AV510" s="30">
        <v>6209040</v>
      </c>
      <c r="AW510" s="30">
        <f t="shared" si="302"/>
        <v>6211327</v>
      </c>
      <c r="AX510" s="30">
        <f t="shared" si="303"/>
        <v>0</v>
      </c>
      <c r="AY510" s="30">
        <v>16667</v>
      </c>
      <c r="AZ510" s="30">
        <v>15072</v>
      </c>
      <c r="BA510" s="30">
        <v>15072</v>
      </c>
      <c r="BB510" s="30">
        <v>0.9859</v>
      </c>
      <c r="BC510" s="1635">
        <f t="shared" si="312"/>
        <v>0.75868489509586945</v>
      </c>
      <c r="BD510" s="30">
        <v>8117040</v>
      </c>
      <c r="BE510" s="30">
        <f t="shared" si="305"/>
        <v>6419297</v>
      </c>
      <c r="BF510" s="30">
        <f t="shared" si="306"/>
        <v>1697743</v>
      </c>
      <c r="BG510" s="30">
        <v>16667</v>
      </c>
      <c r="BH510" s="30">
        <v>14352</v>
      </c>
      <c r="BI510" s="30">
        <v>14352</v>
      </c>
      <c r="BJ510" s="30">
        <v>0.98660000000000003</v>
      </c>
      <c r="BK510" s="1635">
        <f t="shared" si="313"/>
        <v>0.63952588084511253</v>
      </c>
      <c r="BL510" s="30">
        <v>6737280</v>
      </c>
      <c r="BM510" s="30">
        <f t="shared" si="307"/>
        <v>6320883</v>
      </c>
      <c r="BN510" s="30">
        <f t="shared" si="308"/>
        <v>416397</v>
      </c>
    </row>
    <row r="511" spans="1:66">
      <c r="A511" t="s">
        <v>3075</v>
      </c>
      <c r="B511">
        <v>6220</v>
      </c>
      <c r="C511">
        <v>7</v>
      </c>
      <c r="D511" s="30">
        <v>20</v>
      </c>
      <c r="E511" s="30" t="s">
        <v>3456</v>
      </c>
      <c r="F511" s="30" t="s">
        <v>1102</v>
      </c>
      <c r="G511" s="30" t="s">
        <v>2143</v>
      </c>
      <c r="H511" s="30" t="s">
        <v>270</v>
      </c>
      <c r="I511" s="30">
        <v>220</v>
      </c>
      <c r="J511" s="30">
        <v>16667</v>
      </c>
      <c r="K511" s="30">
        <v>16667</v>
      </c>
      <c r="L511" s="30">
        <f>+M511</f>
        <v>15451</v>
      </c>
      <c r="M511" s="30">
        <v>15451</v>
      </c>
      <c r="N511" s="30">
        <v>0.98499999999999999</v>
      </c>
      <c r="O511" s="1635">
        <f t="shared" si="290"/>
        <v>0.36903765749942974</v>
      </c>
      <c r="P511" s="30">
        <v>4043859</v>
      </c>
      <c r="Q511" s="30">
        <f t="shared" si="291"/>
        <v>6574710</v>
      </c>
      <c r="R511" s="30">
        <f t="shared" si="292"/>
        <v>0</v>
      </c>
      <c r="S511" s="30">
        <v>16667</v>
      </c>
      <c r="T511" s="30">
        <f>+U511</f>
        <v>18795</v>
      </c>
      <c r="U511" s="30">
        <v>18795</v>
      </c>
      <c r="V511" s="30">
        <v>0.9748</v>
      </c>
      <c r="W511" s="1635">
        <f t="shared" si="309"/>
        <v>0.39920222692603169</v>
      </c>
      <c r="X511" s="30">
        <v>5441564</v>
      </c>
      <c r="Y511" s="30">
        <f t="shared" si="293"/>
        <v>8178658</v>
      </c>
      <c r="Z511" s="30">
        <f t="shared" si="294"/>
        <v>0</v>
      </c>
      <c r="AA511" s="30">
        <v>16667</v>
      </c>
      <c r="AB511" s="30">
        <f>+AC511</f>
        <v>16273</v>
      </c>
      <c r="AC511" s="30">
        <v>16273</v>
      </c>
      <c r="AD511" s="30">
        <v>0.97989999999999999</v>
      </c>
      <c r="AE511" s="1635">
        <f t="shared" si="295"/>
        <v>0.45642242994483612</v>
      </c>
      <c r="AF511" s="30">
        <v>5240212</v>
      </c>
      <c r="AG511" s="30">
        <f t="shared" si="296"/>
        <v>6888634</v>
      </c>
      <c r="AH511" s="30">
        <f t="shared" si="297"/>
        <v>0</v>
      </c>
      <c r="AI511" s="30">
        <v>16667</v>
      </c>
      <c r="AJ511" s="30">
        <f>+AK511</f>
        <v>18670.2</v>
      </c>
      <c r="AK511" s="30">
        <v>18670.2</v>
      </c>
      <c r="AL511" s="30">
        <v>0.98399999999999999</v>
      </c>
      <c r="AM511" s="1635">
        <f t="shared" si="310"/>
        <v>0.27034669367204539</v>
      </c>
      <c r="AN511" s="30">
        <v>3695201</v>
      </c>
      <c r="AO511" s="30">
        <f t="shared" si="299"/>
        <v>8201027</v>
      </c>
      <c r="AP511" s="30">
        <f t="shared" si="300"/>
        <v>0</v>
      </c>
      <c r="AQ511" s="30">
        <v>16667</v>
      </c>
      <c r="AR511" s="30">
        <f>+AS511</f>
        <v>17620.2</v>
      </c>
      <c r="AS511" s="30">
        <v>17620.2</v>
      </c>
      <c r="AT511" s="30">
        <v>0.98540000000000005</v>
      </c>
      <c r="AU511" s="1635">
        <f t="shared" si="311"/>
        <v>0.44682025748812937</v>
      </c>
      <c r="AV511" s="30">
        <v>5772038</v>
      </c>
      <c r="AW511" s="30">
        <f t="shared" si="302"/>
        <v>7750819</v>
      </c>
      <c r="AX511" s="30">
        <f t="shared" si="303"/>
        <v>0</v>
      </c>
      <c r="AY511" s="30">
        <v>16667</v>
      </c>
      <c r="AZ511" s="30">
        <f>+BA511</f>
        <v>24567.8</v>
      </c>
      <c r="BA511" s="30">
        <v>24567.8</v>
      </c>
      <c r="BB511" s="30">
        <v>0.98509999999999998</v>
      </c>
      <c r="BC511" s="1635">
        <f t="shared" si="312"/>
        <v>0.33135301500396702</v>
      </c>
      <c r="BD511" s="30">
        <v>5773910</v>
      </c>
      <c r="BE511" s="30">
        <f t="shared" si="305"/>
        <v>10455152</v>
      </c>
      <c r="BF511" s="30">
        <f t="shared" si="306"/>
        <v>0</v>
      </c>
      <c r="BG511" s="30">
        <v>16667</v>
      </c>
      <c r="BH511" s="30">
        <v>17591.8</v>
      </c>
      <c r="BI511" s="30">
        <v>17591.8</v>
      </c>
      <c r="BJ511" s="30">
        <v>0.9869</v>
      </c>
      <c r="BK511" s="1635">
        <f t="shared" si="313"/>
        <v>0.365555901694679</v>
      </c>
      <c r="BL511" s="30">
        <v>4721828</v>
      </c>
      <c r="BM511" s="30">
        <f t="shared" si="307"/>
        <v>7750105</v>
      </c>
      <c r="BN511" s="30">
        <f t="shared" si="308"/>
        <v>0</v>
      </c>
    </row>
    <row r="512" spans="1:66">
      <c r="A512" t="s">
        <v>3064</v>
      </c>
      <c r="B512">
        <v>6220</v>
      </c>
      <c r="C512">
        <v>3</v>
      </c>
      <c r="D512" s="30">
        <v>21</v>
      </c>
      <c r="E512" s="30" t="s">
        <v>3436</v>
      </c>
      <c r="F512" s="30" t="s">
        <v>510</v>
      </c>
      <c r="G512" s="30" t="s">
        <v>2143</v>
      </c>
      <c r="H512" s="30" t="s">
        <v>653</v>
      </c>
      <c r="I512" s="30">
        <v>132</v>
      </c>
      <c r="J512" s="30">
        <v>17500</v>
      </c>
      <c r="K512" s="30">
        <v>17500</v>
      </c>
      <c r="L512" s="30">
        <v>13218</v>
      </c>
      <c r="M512" s="30">
        <v>14000</v>
      </c>
      <c r="N512" s="30">
        <v>0.99519999999999997</v>
      </c>
      <c r="O512" s="1635">
        <f t="shared" si="290"/>
        <v>0.1327814389349978</v>
      </c>
      <c r="P512" s="30">
        <v>1257610</v>
      </c>
      <c r="Q512" s="30">
        <f t="shared" si="291"/>
        <v>5682767</v>
      </c>
      <c r="R512" s="30">
        <f t="shared" si="292"/>
        <v>0</v>
      </c>
      <c r="S512" s="30">
        <v>17500</v>
      </c>
      <c r="T512" s="30">
        <v>5211</v>
      </c>
      <c r="U512" s="30">
        <v>14000</v>
      </c>
      <c r="V512" s="30">
        <v>0.99360000000000004</v>
      </c>
      <c r="W512" s="1635">
        <f t="shared" si="309"/>
        <v>0.164642730089614</v>
      </c>
      <c r="X512" s="30">
        <v>634232</v>
      </c>
      <c r="Y512" s="30">
        <f t="shared" si="293"/>
        <v>2311303</v>
      </c>
      <c r="Z512" s="30">
        <f t="shared" si="294"/>
        <v>0</v>
      </c>
      <c r="AA512" s="30">
        <v>17500</v>
      </c>
      <c r="AB512" s="30">
        <v>13578</v>
      </c>
      <c r="AC512" s="30">
        <v>14000</v>
      </c>
      <c r="AD512" s="30">
        <v>0.99480000000000002</v>
      </c>
      <c r="AE512" s="1635">
        <f t="shared" si="295"/>
        <v>8.3024792043616569E-2</v>
      </c>
      <c r="AF512" s="30">
        <v>807443</v>
      </c>
      <c r="AG512" s="30">
        <f t="shared" si="296"/>
        <v>5835194</v>
      </c>
      <c r="AH512" s="30">
        <f t="shared" si="297"/>
        <v>0</v>
      </c>
      <c r="AI512" s="30">
        <v>17500</v>
      </c>
      <c r="AJ512" s="30">
        <v>16608</v>
      </c>
      <c r="AK512" s="30">
        <v>16608</v>
      </c>
      <c r="AL512" s="30">
        <v>0.99539999999999995</v>
      </c>
      <c r="AM512" s="1635">
        <f t="shared" si="310"/>
        <v>0.23323704370454018</v>
      </c>
      <c r="AN512" s="30">
        <v>2868702</v>
      </c>
      <c r="AO512" s="30">
        <f t="shared" si="299"/>
        <v>7379708</v>
      </c>
      <c r="AP512" s="30">
        <f t="shared" si="300"/>
        <v>0</v>
      </c>
      <c r="AQ512" s="30">
        <v>17500</v>
      </c>
      <c r="AR512" s="30">
        <f>+AS512</f>
        <v>16584</v>
      </c>
      <c r="AS512" s="30">
        <v>16584</v>
      </c>
      <c r="AT512" s="30">
        <v>0.99629999999999996</v>
      </c>
      <c r="AU512" s="1635">
        <f t="shared" si="311"/>
        <v>0.2765386203835018</v>
      </c>
      <c r="AV512" s="30">
        <v>3399446</v>
      </c>
      <c r="AW512" s="30">
        <f t="shared" si="302"/>
        <v>7375706</v>
      </c>
      <c r="AX512" s="30">
        <f t="shared" si="303"/>
        <v>0</v>
      </c>
      <c r="AY512" s="30">
        <v>17500</v>
      </c>
      <c r="AZ512" s="30">
        <f>+BA512</f>
        <v>16608</v>
      </c>
      <c r="BA512" s="30">
        <v>16608</v>
      </c>
      <c r="BB512" s="30">
        <v>0.995</v>
      </c>
      <c r="BC512" s="1635">
        <f t="shared" si="312"/>
        <v>0.35764567996264779</v>
      </c>
      <c r="BD512" s="30">
        <v>4255258</v>
      </c>
      <c r="BE512" s="30">
        <f t="shared" si="305"/>
        <v>7138783</v>
      </c>
      <c r="BF512" s="30">
        <f t="shared" si="306"/>
        <v>0</v>
      </c>
      <c r="BG512" s="30">
        <v>17500</v>
      </c>
      <c r="BH512" s="30">
        <v>10093</v>
      </c>
      <c r="BI512" s="30">
        <v>14000</v>
      </c>
      <c r="BJ512" s="30">
        <v>0.99480000000000002</v>
      </c>
      <c r="BK512" s="1635">
        <f t="shared" si="313"/>
        <v>0.17041183752883124</v>
      </c>
      <c r="BL512" s="30">
        <v>1273001</v>
      </c>
      <c r="BM512" s="30">
        <f t="shared" si="307"/>
        <v>4482087</v>
      </c>
      <c r="BN512" s="30">
        <f t="shared" si="308"/>
        <v>0</v>
      </c>
    </row>
    <row r="513" spans="1:66">
      <c r="A513" t="s">
        <v>3061</v>
      </c>
      <c r="B513">
        <v>1220</v>
      </c>
      <c r="C513">
        <v>39</v>
      </c>
      <c r="D513" s="30">
        <v>22</v>
      </c>
      <c r="E513" s="30" t="s">
        <v>3444</v>
      </c>
      <c r="F513" s="30" t="s">
        <v>517</v>
      </c>
      <c r="G513" s="30" t="s">
        <v>2143</v>
      </c>
      <c r="H513" s="30" t="s">
        <v>2148</v>
      </c>
      <c r="I513" s="30">
        <v>132</v>
      </c>
      <c r="J513" s="30">
        <v>18000</v>
      </c>
      <c r="K513" s="30">
        <v>18000</v>
      </c>
      <c r="L513" s="30">
        <v>17360</v>
      </c>
      <c r="M513" s="30">
        <v>17360</v>
      </c>
      <c r="N513" s="30">
        <v>0.93359999999999999</v>
      </c>
      <c r="O513" s="1635">
        <f t="shared" si="290"/>
        <v>0.34715246625826901</v>
      </c>
      <c r="P513" s="30">
        <v>4051010</v>
      </c>
      <c r="Q513" s="30">
        <f t="shared" si="291"/>
        <v>7001552</v>
      </c>
      <c r="R513" s="30">
        <f t="shared" si="292"/>
        <v>0</v>
      </c>
      <c r="S513" s="30">
        <v>18000</v>
      </c>
      <c r="T513" s="30">
        <v>15280</v>
      </c>
      <c r="U513" s="30">
        <v>15280</v>
      </c>
      <c r="V513" s="30">
        <v>0.9355</v>
      </c>
      <c r="W513" s="1635">
        <f t="shared" si="309"/>
        <v>0.39625527910348063</v>
      </c>
      <c r="X513" s="30">
        <v>4214200</v>
      </c>
      <c r="Y513" s="30">
        <f t="shared" si="293"/>
        <v>6381038</v>
      </c>
      <c r="Z513" s="30">
        <f t="shared" si="294"/>
        <v>0</v>
      </c>
      <c r="AA513" s="30">
        <v>18000</v>
      </c>
      <c r="AB513" s="30">
        <v>14360</v>
      </c>
      <c r="AC513" s="30">
        <v>14400</v>
      </c>
      <c r="AD513" s="30">
        <v>0.94279999999999997</v>
      </c>
      <c r="AE513" s="1635">
        <f t="shared" si="295"/>
        <v>0.4188525552668011</v>
      </c>
      <c r="AF513" s="30">
        <v>4082890</v>
      </c>
      <c r="AG513" s="30">
        <f t="shared" si="296"/>
        <v>5848679</v>
      </c>
      <c r="AH513" s="30">
        <f t="shared" si="297"/>
        <v>0</v>
      </c>
      <c r="AI513" s="30">
        <v>18000</v>
      </c>
      <c r="AJ513" s="30">
        <v>15520</v>
      </c>
      <c r="AK513" s="30">
        <v>15520</v>
      </c>
      <c r="AL513" s="30">
        <v>0.94169999999999998</v>
      </c>
      <c r="AM513" s="1635">
        <f t="shared" si="310"/>
        <v>0.40408979963533465</v>
      </c>
      <c r="AN513" s="30">
        <v>4393950</v>
      </c>
      <c r="AO513" s="30">
        <f t="shared" si="299"/>
        <v>6524218</v>
      </c>
      <c r="AP513" s="30">
        <f t="shared" si="300"/>
        <v>0</v>
      </c>
      <c r="AQ513" s="30">
        <v>18000</v>
      </c>
      <c r="AR513" s="30">
        <v>15080</v>
      </c>
      <c r="AS513" s="30">
        <v>15080</v>
      </c>
      <c r="AT513" s="30">
        <v>0.94830000000000003</v>
      </c>
      <c r="AU513" s="1635">
        <f t="shared" si="311"/>
        <v>0.42952230228665539</v>
      </c>
      <c r="AV513" s="30">
        <v>4569890</v>
      </c>
      <c r="AW513" s="30">
        <f t="shared" si="302"/>
        <v>6383682</v>
      </c>
      <c r="AX513" s="30">
        <f t="shared" si="303"/>
        <v>0</v>
      </c>
      <c r="AY513" s="30">
        <v>18000</v>
      </c>
      <c r="AZ513" s="30">
        <v>14200</v>
      </c>
      <c r="BA513" s="30">
        <v>14400</v>
      </c>
      <c r="BB513" s="30">
        <v>0.93700000000000006</v>
      </c>
      <c r="BC513" s="1635">
        <f t="shared" si="312"/>
        <v>0.44511167562710546</v>
      </c>
      <c r="BD513" s="30">
        <v>4264120</v>
      </c>
      <c r="BE513" s="30">
        <f t="shared" si="305"/>
        <v>5747933</v>
      </c>
      <c r="BF513" s="30">
        <f t="shared" si="306"/>
        <v>0</v>
      </c>
      <c r="BG513" s="30">
        <v>18000</v>
      </c>
      <c r="BH513" s="30">
        <v>17520</v>
      </c>
      <c r="BI513" s="30">
        <v>17520</v>
      </c>
      <c r="BJ513" s="30">
        <v>0.94269999999999998</v>
      </c>
      <c r="BK513" s="1635">
        <f t="shared" si="313"/>
        <v>0.35224744142711173</v>
      </c>
      <c r="BL513" s="30">
        <v>4328410</v>
      </c>
      <c r="BM513" s="30">
        <f t="shared" si="307"/>
        <v>7372789</v>
      </c>
      <c r="BN513" s="30">
        <f t="shared" si="308"/>
        <v>0</v>
      </c>
    </row>
    <row r="514" spans="1:66">
      <c r="A514" t="s">
        <v>3062</v>
      </c>
      <c r="B514">
        <v>6220</v>
      </c>
      <c r="C514">
        <v>2</v>
      </c>
      <c r="D514" s="30">
        <v>23</v>
      </c>
      <c r="E514" s="30" t="s">
        <v>3445</v>
      </c>
      <c r="F514" s="30" t="s">
        <v>1105</v>
      </c>
      <c r="G514" s="30" t="s">
        <v>2143</v>
      </c>
      <c r="H514" s="30" t="s">
        <v>2148</v>
      </c>
      <c r="I514" s="30">
        <v>132</v>
      </c>
      <c r="J514" s="30">
        <v>19000</v>
      </c>
      <c r="K514" s="30">
        <v>19000</v>
      </c>
      <c r="L514" s="30">
        <v>14400</v>
      </c>
      <c r="M514" s="30">
        <v>15200</v>
      </c>
      <c r="N514" s="30">
        <v>0.97629999999999995</v>
      </c>
      <c r="O514" s="1635">
        <f t="shared" si="290"/>
        <v>0.18242533222559856</v>
      </c>
      <c r="P514" s="30">
        <v>1846560</v>
      </c>
      <c r="Q514" s="30">
        <f t="shared" si="291"/>
        <v>6073367</v>
      </c>
      <c r="R514" s="30">
        <f t="shared" si="292"/>
        <v>0</v>
      </c>
      <c r="S514" s="30">
        <v>19000</v>
      </c>
      <c r="T514" s="30">
        <v>14592</v>
      </c>
      <c r="U514" s="30">
        <v>15200</v>
      </c>
      <c r="V514" s="30">
        <v>0.97829999999999995</v>
      </c>
      <c r="W514" s="1635">
        <f t="shared" si="309"/>
        <v>0.18599618368280424</v>
      </c>
      <c r="X514" s="30">
        <v>1975440</v>
      </c>
      <c r="Y514" s="30">
        <f t="shared" si="293"/>
        <v>6372518</v>
      </c>
      <c r="Z514" s="30">
        <f t="shared" si="294"/>
        <v>0</v>
      </c>
      <c r="AA514" s="30">
        <v>19000</v>
      </c>
      <c r="AB514" s="30">
        <v>12096</v>
      </c>
      <c r="AC514" s="30">
        <v>15200</v>
      </c>
      <c r="AD514" s="30">
        <v>0.97709999999999997</v>
      </c>
      <c r="AE514" s="1635">
        <f t="shared" si="295"/>
        <v>0.23335304396608259</v>
      </c>
      <c r="AF514" s="30">
        <v>1985760</v>
      </c>
      <c r="AG514" s="30">
        <f t="shared" si="296"/>
        <v>5105809</v>
      </c>
      <c r="AH514" s="30">
        <f t="shared" si="297"/>
        <v>0</v>
      </c>
      <c r="AI514" s="30">
        <v>19000</v>
      </c>
      <c r="AJ514" s="30">
        <v>12624</v>
      </c>
      <c r="AK514" s="30">
        <v>15200</v>
      </c>
      <c r="AL514" s="30">
        <v>0.97529999999999994</v>
      </c>
      <c r="AM514" s="1635">
        <f t="shared" si="310"/>
        <v>0.2173037030307452</v>
      </c>
      <c r="AN514" s="30">
        <v>1990560</v>
      </c>
      <c r="AO514" s="30">
        <f t="shared" si="299"/>
        <v>5496160</v>
      </c>
      <c r="AP514" s="30">
        <f t="shared" si="300"/>
        <v>0</v>
      </c>
      <c r="AQ514" s="30">
        <v>19000</v>
      </c>
      <c r="AR514" s="30">
        <v>12192</v>
      </c>
      <c r="AS514" s="30">
        <v>15200</v>
      </c>
      <c r="AT514" s="30">
        <v>0.97599999999999998</v>
      </c>
      <c r="AU514" s="1635">
        <f t="shared" si="311"/>
        <v>0.21077249292476727</v>
      </c>
      <c r="AV514" s="30">
        <v>1866000</v>
      </c>
      <c r="AW514" s="30">
        <f t="shared" si="302"/>
        <v>5311889</v>
      </c>
      <c r="AX514" s="30">
        <f t="shared" si="303"/>
        <v>0</v>
      </c>
      <c r="AY514" s="30">
        <v>19000</v>
      </c>
      <c r="AZ514" s="30">
        <v>15360</v>
      </c>
      <c r="BA514" s="30">
        <v>15360</v>
      </c>
      <c r="BB514" s="30">
        <v>0.97850000000000004</v>
      </c>
      <c r="BC514" s="1635">
        <f t="shared" si="312"/>
        <v>0.16924200164651107</v>
      </c>
      <c r="BD514" s="30">
        <v>1831440</v>
      </c>
      <c r="BE514" s="30">
        <f t="shared" si="305"/>
        <v>6492856</v>
      </c>
      <c r="BF514" s="30">
        <f t="shared" si="306"/>
        <v>0</v>
      </c>
      <c r="BG514" s="30">
        <v>19000</v>
      </c>
      <c r="BH514" s="30">
        <v>10752</v>
      </c>
      <c r="BI514" s="30">
        <v>15200</v>
      </c>
      <c r="BJ514" s="30">
        <v>0.97789999999999999</v>
      </c>
      <c r="BK514" s="1635">
        <f t="shared" si="313"/>
        <v>0.23789230865412875</v>
      </c>
      <c r="BL514" s="30">
        <v>1860960</v>
      </c>
      <c r="BM514" s="30">
        <f t="shared" si="307"/>
        <v>4693620</v>
      </c>
      <c r="BN514" s="30">
        <f t="shared" si="308"/>
        <v>0</v>
      </c>
    </row>
    <row r="515" spans="1:66">
      <c r="A515" t="s">
        <v>3063</v>
      </c>
      <c r="B515">
        <v>6220</v>
      </c>
      <c r="C515">
        <v>159</v>
      </c>
      <c r="D515" s="30">
        <v>24</v>
      </c>
      <c r="E515" s="30" t="s">
        <v>3446</v>
      </c>
      <c r="F515" s="30" t="s">
        <v>3447</v>
      </c>
      <c r="G515" s="30" t="s">
        <v>2143</v>
      </c>
      <c r="H515" s="30" t="s">
        <v>2148</v>
      </c>
      <c r="I515" s="30">
        <v>132</v>
      </c>
      <c r="J515" s="30">
        <v>19000</v>
      </c>
      <c r="K515" s="30">
        <v>19000</v>
      </c>
      <c r="L515" s="30">
        <v>17616</v>
      </c>
      <c r="M515" s="30">
        <v>17616</v>
      </c>
      <c r="N515" s="30">
        <v>0.97270000000000001</v>
      </c>
      <c r="O515" s="1635">
        <f t="shared" si="290"/>
        <v>0.26650974572838176</v>
      </c>
      <c r="P515" s="30">
        <v>3288000</v>
      </c>
      <c r="Q515" s="30">
        <f t="shared" si="291"/>
        <v>7402356</v>
      </c>
      <c r="R515" s="30">
        <f t="shared" si="292"/>
        <v>0</v>
      </c>
      <c r="S515" s="30">
        <v>19000</v>
      </c>
      <c r="T515" s="30">
        <v>15744</v>
      </c>
      <c r="U515" s="30">
        <v>15744</v>
      </c>
      <c r="V515" s="30">
        <v>0.97460000000000002</v>
      </c>
      <c r="W515" s="1635">
        <f t="shared" si="309"/>
        <v>0.28673410178459435</v>
      </c>
      <c r="X515" s="30">
        <v>3273360</v>
      </c>
      <c r="Y515" s="30">
        <f t="shared" si="293"/>
        <v>6849607</v>
      </c>
      <c r="Z515" s="30">
        <f t="shared" si="294"/>
        <v>0</v>
      </c>
      <c r="AA515" s="30">
        <v>19000</v>
      </c>
      <c r="AB515" s="30">
        <v>20496</v>
      </c>
      <c r="AC515" s="30">
        <v>20496</v>
      </c>
      <c r="AD515" s="30">
        <v>0.97440000000000004</v>
      </c>
      <c r="AE515" s="1635">
        <f t="shared" si="295"/>
        <v>0.23151553033750402</v>
      </c>
      <c r="AF515" s="30">
        <v>3329040</v>
      </c>
      <c r="AG515" s="30">
        <f t="shared" si="296"/>
        <v>8627603</v>
      </c>
      <c r="AH515" s="30">
        <f t="shared" si="297"/>
        <v>0</v>
      </c>
      <c r="AI515" s="30">
        <v>19000</v>
      </c>
      <c r="AJ515" s="30">
        <v>15840</v>
      </c>
      <c r="AK515" s="30">
        <v>15840</v>
      </c>
      <c r="AL515" s="30">
        <v>0.98060000000000003</v>
      </c>
      <c r="AM515" s="1635">
        <f t="shared" si="310"/>
        <v>0.31469501486212781</v>
      </c>
      <c r="AN515" s="30">
        <v>3636720</v>
      </c>
      <c r="AO515" s="30">
        <f t="shared" si="299"/>
        <v>6933799</v>
      </c>
      <c r="AP515" s="30">
        <f t="shared" si="300"/>
        <v>0</v>
      </c>
      <c r="AQ515" s="30">
        <v>19000</v>
      </c>
      <c r="AR515" s="30">
        <v>17040</v>
      </c>
      <c r="AS515" s="30">
        <v>17040</v>
      </c>
      <c r="AT515" s="30">
        <v>0.97809999999999997</v>
      </c>
      <c r="AU515" s="1635">
        <f t="shared" si="311"/>
        <v>0.30301649436300288</v>
      </c>
      <c r="AV515" s="30">
        <v>3757440</v>
      </c>
      <c r="AW515" s="30">
        <f t="shared" si="302"/>
        <v>7440070</v>
      </c>
      <c r="AX515" s="30">
        <f t="shared" si="303"/>
        <v>0</v>
      </c>
      <c r="AY515" s="30">
        <v>19000</v>
      </c>
      <c r="AZ515" s="30">
        <v>16656</v>
      </c>
      <c r="BA515" s="30">
        <v>16656</v>
      </c>
      <c r="BB515" s="30">
        <v>0.9758</v>
      </c>
      <c r="BC515" s="1635">
        <f t="shared" si="312"/>
        <v>0.3246184957429939</v>
      </c>
      <c r="BD515" s="30">
        <v>3798720</v>
      </c>
      <c r="BE515" s="30">
        <f t="shared" si="305"/>
        <v>7021264</v>
      </c>
      <c r="BF515" s="30">
        <f t="shared" si="306"/>
        <v>0</v>
      </c>
      <c r="BG515" s="30">
        <v>19000</v>
      </c>
      <c r="BH515" s="30">
        <v>17376</v>
      </c>
      <c r="BI515" s="30">
        <v>17376</v>
      </c>
      <c r="BJ515" s="30">
        <v>0.98050000000000004</v>
      </c>
      <c r="BK515" s="1635">
        <f t="shared" si="313"/>
        <v>0.28834490832991083</v>
      </c>
      <c r="BL515" s="30">
        <v>3654960</v>
      </c>
      <c r="BM515" s="30">
        <f t="shared" si="307"/>
        <v>7605392</v>
      </c>
      <c r="BN515" s="30">
        <f t="shared" si="308"/>
        <v>0</v>
      </c>
    </row>
    <row r="516" spans="1:66">
      <c r="A516" t="s">
        <v>3048</v>
      </c>
      <c r="B516">
        <v>1210</v>
      </c>
      <c r="C516">
        <v>21</v>
      </c>
      <c r="D516" s="30">
        <v>25</v>
      </c>
      <c r="E516" s="30" t="s">
        <v>3432</v>
      </c>
      <c r="F516" s="30" t="s">
        <v>1092</v>
      </c>
      <c r="G516" s="30" t="s">
        <v>2143</v>
      </c>
      <c r="H516" s="30" t="s">
        <v>1439</v>
      </c>
      <c r="I516" s="30">
        <v>132</v>
      </c>
      <c r="J516" s="30">
        <v>20000</v>
      </c>
      <c r="K516" s="30">
        <v>10000</v>
      </c>
      <c r="L516" s="30">
        <v>9956</v>
      </c>
      <c r="M516" s="30">
        <v>9956</v>
      </c>
      <c r="N516" s="30">
        <v>0.96530000000000005</v>
      </c>
      <c r="O516" s="1635">
        <f t="shared" si="290"/>
        <v>0.46245586084255491</v>
      </c>
      <c r="P516" s="30">
        <v>3200000</v>
      </c>
      <c r="Q516" s="30">
        <f t="shared" si="291"/>
        <v>4151748</v>
      </c>
      <c r="R516" s="30">
        <f t="shared" si="292"/>
        <v>0</v>
      </c>
      <c r="S516" s="30">
        <v>10000</v>
      </c>
      <c r="T516" s="30">
        <v>8244</v>
      </c>
      <c r="U516" s="30">
        <v>8244</v>
      </c>
      <c r="V516" s="30">
        <v>0.97</v>
      </c>
      <c r="W516" s="1635">
        <f t="shared" si="309"/>
        <v>0.45667473506881701</v>
      </c>
      <c r="X516" s="30">
        <v>2717000</v>
      </c>
      <c r="Y516" s="30">
        <f t="shared" si="293"/>
        <v>3569718</v>
      </c>
      <c r="Z516" s="30">
        <f t="shared" si="294"/>
        <v>0</v>
      </c>
      <c r="AA516" s="30">
        <v>20000</v>
      </c>
      <c r="AB516" s="30">
        <v>13000</v>
      </c>
      <c r="AC516" s="30">
        <v>16000</v>
      </c>
      <c r="AD516" s="30">
        <v>0.97</v>
      </c>
      <c r="AE516" s="1635">
        <f t="shared" si="295"/>
        <v>0.42162305048902987</v>
      </c>
      <c r="AF516" s="30">
        <v>3828000</v>
      </c>
      <c r="AG516" s="30">
        <f t="shared" si="296"/>
        <v>5447520</v>
      </c>
      <c r="AH516" s="30">
        <f t="shared" si="297"/>
        <v>0</v>
      </c>
      <c r="AI516" s="30">
        <v>20000</v>
      </c>
      <c r="AJ516" s="30">
        <v>11563</v>
      </c>
      <c r="AK516" s="30">
        <v>16000</v>
      </c>
      <c r="AL516" s="30">
        <v>0.97</v>
      </c>
      <c r="AM516" s="1635">
        <f t="shared" si="310"/>
        <v>0.49815538465634251</v>
      </c>
      <c r="AN516" s="30">
        <v>4157000</v>
      </c>
      <c r="AO516" s="30">
        <f t="shared" si="299"/>
        <v>5006872</v>
      </c>
      <c r="AP516" s="30">
        <f t="shared" si="300"/>
        <v>0</v>
      </c>
      <c r="AQ516" s="30">
        <v>20000</v>
      </c>
      <c r="AR516" s="30">
        <v>14062</v>
      </c>
      <c r="AS516" s="30">
        <v>16000</v>
      </c>
      <c r="AT516" s="30">
        <v>0.97</v>
      </c>
      <c r="AU516" s="1635">
        <f t="shared" si="311"/>
        <v>0.43997672208800681</v>
      </c>
      <c r="AV516" s="30">
        <v>4465000</v>
      </c>
      <c r="AW516" s="30">
        <f t="shared" si="302"/>
        <v>6088958</v>
      </c>
      <c r="AX516" s="30">
        <f t="shared" si="303"/>
        <v>0</v>
      </c>
      <c r="AY516" s="30">
        <v>20000</v>
      </c>
      <c r="AZ516" s="30">
        <v>10000</v>
      </c>
      <c r="BA516" s="30">
        <v>16000</v>
      </c>
      <c r="BB516" s="30">
        <v>0.97</v>
      </c>
      <c r="BC516" s="1635">
        <f t="shared" si="312"/>
        <v>0.62371134020618557</v>
      </c>
      <c r="BD516" s="30">
        <v>4356000</v>
      </c>
      <c r="BE516" s="30">
        <f t="shared" si="305"/>
        <v>4190400</v>
      </c>
      <c r="BF516" s="30">
        <f t="shared" si="306"/>
        <v>165600</v>
      </c>
      <c r="BG516" s="30">
        <v>20000</v>
      </c>
      <c r="BH516" s="30">
        <v>13625</v>
      </c>
      <c r="BI516" s="30">
        <v>16000</v>
      </c>
      <c r="BJ516" s="30">
        <v>0.97</v>
      </c>
      <c r="BK516" s="1635">
        <f t="shared" si="313"/>
        <v>0.47890294714982068</v>
      </c>
      <c r="BL516" s="30">
        <v>4709000</v>
      </c>
      <c r="BM516" s="30">
        <f t="shared" si="307"/>
        <v>5899734</v>
      </c>
      <c r="BN516" s="30">
        <f t="shared" si="308"/>
        <v>0</v>
      </c>
    </row>
    <row r="517" spans="1:66">
      <c r="A517" t="s">
        <v>3065</v>
      </c>
      <c r="B517">
        <v>6110</v>
      </c>
      <c r="C517">
        <v>25</v>
      </c>
      <c r="D517" s="30">
        <v>26</v>
      </c>
      <c r="E517" s="30" t="s">
        <v>3448</v>
      </c>
      <c r="F517" s="30" t="s">
        <v>1080</v>
      </c>
      <c r="G517" s="30" t="s">
        <v>2143</v>
      </c>
      <c r="H517" s="30" t="s">
        <v>2148</v>
      </c>
      <c r="I517" s="30">
        <v>132</v>
      </c>
      <c r="J517" s="30">
        <v>20000</v>
      </c>
      <c r="K517" s="30">
        <v>20000</v>
      </c>
      <c r="L517" s="30">
        <v>18000</v>
      </c>
      <c r="M517" s="30">
        <v>18000</v>
      </c>
      <c r="N517" s="30">
        <v>0.9446</v>
      </c>
      <c r="O517" s="1635">
        <f t="shared" si="290"/>
        <v>0.53489555968559421</v>
      </c>
      <c r="P517" s="30">
        <v>6548200</v>
      </c>
      <c r="Q517" s="30">
        <f t="shared" si="291"/>
        <v>7345210</v>
      </c>
      <c r="R517" s="30">
        <f t="shared" si="292"/>
        <v>0</v>
      </c>
      <c r="S517" s="30">
        <v>20000</v>
      </c>
      <c r="T517" s="30">
        <v>18800</v>
      </c>
      <c r="U517" s="30">
        <v>18800</v>
      </c>
      <c r="V517" s="30">
        <v>0.94769999999999999</v>
      </c>
      <c r="W517" s="1635">
        <f t="shared" si="309"/>
        <v>0.51555298892546919</v>
      </c>
      <c r="X517" s="30">
        <v>6834000</v>
      </c>
      <c r="Y517" s="30">
        <f t="shared" si="293"/>
        <v>7953402</v>
      </c>
      <c r="Z517" s="30">
        <f t="shared" si="294"/>
        <v>0</v>
      </c>
      <c r="AA517" s="30">
        <v>20000</v>
      </c>
      <c r="AB517" s="30">
        <v>17200</v>
      </c>
      <c r="AC517" s="30">
        <v>17200</v>
      </c>
      <c r="AD517" s="30">
        <v>0.95269999999999999</v>
      </c>
      <c r="AE517" s="1635">
        <f t="shared" si="295"/>
        <v>0.53689378399321497</v>
      </c>
      <c r="AF517" s="30">
        <v>6334400</v>
      </c>
      <c r="AG517" s="30">
        <f t="shared" si="296"/>
        <v>7078942</v>
      </c>
      <c r="AH517" s="30">
        <f t="shared" si="297"/>
        <v>0</v>
      </c>
      <c r="AI517" s="30">
        <v>20000</v>
      </c>
      <c r="AJ517" s="30">
        <v>17600</v>
      </c>
      <c r="AK517" s="30">
        <v>17600</v>
      </c>
      <c r="AL517" s="30">
        <v>0.95289999999999997</v>
      </c>
      <c r="AM517" s="1635">
        <f t="shared" si="310"/>
        <v>0.52581199368045295</v>
      </c>
      <c r="AN517" s="30">
        <v>6560900</v>
      </c>
      <c r="AO517" s="30">
        <f t="shared" si="299"/>
        <v>7486592</v>
      </c>
      <c r="AP517" s="30">
        <f t="shared" si="300"/>
        <v>0</v>
      </c>
      <c r="AQ517" s="30">
        <v>20000</v>
      </c>
      <c r="AR517" s="30">
        <v>17200</v>
      </c>
      <c r="AS517" s="30">
        <v>17200</v>
      </c>
      <c r="AT517" s="30">
        <v>0.95660000000000001</v>
      </c>
      <c r="AU517" s="1635">
        <f t="shared" si="311"/>
        <v>0.55626721597815298</v>
      </c>
      <c r="AV517" s="30">
        <v>6809500</v>
      </c>
      <c r="AW517" s="30">
        <f t="shared" si="302"/>
        <v>7344851</v>
      </c>
      <c r="AX517" s="30">
        <f t="shared" si="303"/>
        <v>0</v>
      </c>
      <c r="AY517" s="30">
        <v>20000</v>
      </c>
      <c r="AZ517" s="30">
        <v>18000</v>
      </c>
      <c r="BA517" s="30">
        <v>18000</v>
      </c>
      <c r="BB517" s="30">
        <v>0.95250000000000001</v>
      </c>
      <c r="BC517" s="1635">
        <f t="shared" si="312"/>
        <v>0.50902433492109778</v>
      </c>
      <c r="BD517" s="30">
        <v>6283600</v>
      </c>
      <c r="BE517" s="30">
        <f t="shared" si="305"/>
        <v>7406640</v>
      </c>
      <c r="BF517" s="30">
        <f t="shared" si="306"/>
        <v>0</v>
      </c>
      <c r="BG517" s="30">
        <v>20000</v>
      </c>
      <c r="BH517" s="30">
        <v>18800</v>
      </c>
      <c r="BI517" s="30">
        <v>18800</v>
      </c>
      <c r="BJ517" s="30">
        <v>0.9546</v>
      </c>
      <c r="BK517" s="1635">
        <f t="shared" si="313"/>
        <v>0.48673695642618725</v>
      </c>
      <c r="BL517" s="30">
        <v>6499000</v>
      </c>
      <c r="BM517" s="30">
        <f t="shared" si="307"/>
        <v>8011309</v>
      </c>
      <c r="BN517" s="30">
        <f t="shared" si="308"/>
        <v>0</v>
      </c>
    </row>
    <row r="518" spans="1:66">
      <c r="A518" t="s">
        <v>3066</v>
      </c>
      <c r="B518">
        <v>6210</v>
      </c>
      <c r="C518">
        <v>29</v>
      </c>
      <c r="D518" s="30">
        <v>27</v>
      </c>
      <c r="E518" s="30" t="s">
        <v>3449</v>
      </c>
      <c r="F518" s="30" t="s">
        <v>1390</v>
      </c>
      <c r="G518" s="30" t="s">
        <v>2143</v>
      </c>
      <c r="H518" s="30" t="s">
        <v>2148</v>
      </c>
      <c r="I518" s="30">
        <v>132</v>
      </c>
      <c r="J518" s="30">
        <v>20000</v>
      </c>
      <c r="K518" s="30">
        <v>20000</v>
      </c>
      <c r="L518" s="30">
        <v>18720</v>
      </c>
      <c r="M518" s="30">
        <v>18720</v>
      </c>
      <c r="N518" s="30">
        <v>0.99299999999999999</v>
      </c>
      <c r="O518" s="1635">
        <f t="shared" si="290"/>
        <v>0.31721337109051106</v>
      </c>
      <c r="P518" s="30">
        <v>4245600</v>
      </c>
      <c r="Q518" s="30">
        <f t="shared" si="291"/>
        <v>8030431</v>
      </c>
      <c r="R518" s="30">
        <f t="shared" si="292"/>
        <v>0</v>
      </c>
      <c r="S518" s="30">
        <v>20000</v>
      </c>
      <c r="T518" s="30">
        <v>21168</v>
      </c>
      <c r="U518" s="30">
        <v>21168</v>
      </c>
      <c r="V518" s="30">
        <v>0.99560000000000004</v>
      </c>
      <c r="W518" s="1635">
        <f t="shared" si="309"/>
        <v>0.24914257850236063</v>
      </c>
      <c r="X518" s="30">
        <v>3906480</v>
      </c>
      <c r="Y518" s="30">
        <f t="shared" si="293"/>
        <v>9407818</v>
      </c>
      <c r="Z518" s="30">
        <f t="shared" si="294"/>
        <v>0</v>
      </c>
      <c r="AA518" s="30">
        <v>20000</v>
      </c>
      <c r="AB518" s="30">
        <v>20592</v>
      </c>
      <c r="AC518" s="30">
        <v>20592</v>
      </c>
      <c r="AD518" s="30">
        <v>0.99660000000000004</v>
      </c>
      <c r="AE518" s="1635">
        <f t="shared" si="295"/>
        <v>0.24161077994110303</v>
      </c>
      <c r="AF518" s="30">
        <v>3570000</v>
      </c>
      <c r="AG518" s="30">
        <f t="shared" si="296"/>
        <v>8865498</v>
      </c>
      <c r="AH518" s="30">
        <f t="shared" si="297"/>
        <v>0</v>
      </c>
      <c r="AI518" s="30">
        <v>20000</v>
      </c>
      <c r="AJ518" s="30">
        <v>21504</v>
      </c>
      <c r="AK518" s="30">
        <v>21504</v>
      </c>
      <c r="AL518" s="30">
        <v>0.99550000000000005</v>
      </c>
      <c r="AM518" s="1635">
        <f t="shared" si="310"/>
        <v>0.25534029958931936</v>
      </c>
      <c r="AN518" s="30">
        <v>4066800</v>
      </c>
      <c r="AO518" s="30">
        <f t="shared" si="299"/>
        <v>9556188</v>
      </c>
      <c r="AP518" s="30">
        <f t="shared" si="300"/>
        <v>0</v>
      </c>
      <c r="AQ518" s="30">
        <v>20000</v>
      </c>
      <c r="AR518" s="30">
        <v>21024</v>
      </c>
      <c r="AS518" s="30">
        <v>21024</v>
      </c>
      <c r="AT518" s="30">
        <v>0.99609999999999999</v>
      </c>
      <c r="AU518" s="1635">
        <f t="shared" si="311"/>
        <v>0.25320308588776341</v>
      </c>
      <c r="AV518" s="30">
        <v>3945120</v>
      </c>
      <c r="AW518" s="30">
        <f t="shared" si="302"/>
        <v>9348512</v>
      </c>
      <c r="AX518" s="30">
        <f t="shared" si="303"/>
        <v>0</v>
      </c>
      <c r="AY518" s="30">
        <v>20000</v>
      </c>
      <c r="AZ518" s="30">
        <v>20784</v>
      </c>
      <c r="BA518" s="30">
        <v>20784</v>
      </c>
      <c r="BB518" s="30">
        <v>0.996</v>
      </c>
      <c r="BC518" s="1635">
        <f t="shared" si="312"/>
        <v>0.26804034201986288</v>
      </c>
      <c r="BD518" s="30">
        <v>3995040</v>
      </c>
      <c r="BE518" s="30">
        <f t="shared" si="305"/>
        <v>8942773</v>
      </c>
      <c r="BF518" s="30">
        <f t="shared" si="306"/>
        <v>0</v>
      </c>
      <c r="BG518" s="30">
        <v>20000</v>
      </c>
      <c r="BH518" s="30">
        <v>20016</v>
      </c>
      <c r="BI518" s="30">
        <v>20016</v>
      </c>
      <c r="BJ518" s="30">
        <v>0.99560000000000004</v>
      </c>
      <c r="BK518" s="1635">
        <f t="shared" si="313"/>
        <v>0.27819603335722015</v>
      </c>
      <c r="BL518" s="30">
        <v>4124640</v>
      </c>
      <c r="BM518" s="30">
        <f t="shared" si="307"/>
        <v>8895828</v>
      </c>
      <c r="BN518" s="30">
        <f t="shared" si="308"/>
        <v>0</v>
      </c>
    </row>
    <row r="519" spans="1:66">
      <c r="A519" t="s">
        <v>3074</v>
      </c>
      <c r="B519">
        <v>6110</v>
      </c>
      <c r="C519">
        <v>22</v>
      </c>
      <c r="D519" s="30">
        <v>28</v>
      </c>
      <c r="E519" s="30" t="s">
        <v>3438</v>
      </c>
      <c r="F519" s="30" t="s">
        <v>1425</v>
      </c>
      <c r="G519" s="30" t="s">
        <v>2143</v>
      </c>
      <c r="H519" s="30" t="s">
        <v>2142</v>
      </c>
      <c r="I519" s="30">
        <v>220</v>
      </c>
      <c r="J519" s="30">
        <v>22000</v>
      </c>
      <c r="K519" s="30">
        <v>22000</v>
      </c>
      <c r="L519" s="30">
        <v>21437</v>
      </c>
      <c r="M519" s="30">
        <v>21437</v>
      </c>
      <c r="N519" s="30">
        <v>0.9829</v>
      </c>
      <c r="O519" s="1635">
        <f t="shared" si="290"/>
        <v>0.42311803414531501</v>
      </c>
      <c r="P519" s="30">
        <v>6419000</v>
      </c>
      <c r="Q519" s="30">
        <f t="shared" si="291"/>
        <v>9102425</v>
      </c>
      <c r="R519" s="30">
        <f t="shared" si="292"/>
        <v>0</v>
      </c>
      <c r="S519" s="30">
        <v>22000</v>
      </c>
      <c r="T519" s="30">
        <v>23000</v>
      </c>
      <c r="U519" s="30">
        <v>23000</v>
      </c>
      <c r="V519" s="30">
        <v>0.98619999999999997</v>
      </c>
      <c r="W519" s="1635">
        <f t="shared" si="309"/>
        <v>0.38895808439778912</v>
      </c>
      <c r="X519" s="30">
        <v>6564000</v>
      </c>
      <c r="Y519" s="30">
        <f t="shared" si="293"/>
        <v>10125513</v>
      </c>
      <c r="Z519" s="30">
        <f t="shared" si="294"/>
        <v>0</v>
      </c>
      <c r="AA519" s="30">
        <v>22000</v>
      </c>
      <c r="AB519" s="30">
        <v>21625</v>
      </c>
      <c r="AC519" s="30">
        <v>21625</v>
      </c>
      <c r="AD519" s="30">
        <v>0.98709999999999998</v>
      </c>
      <c r="AE519" s="1635">
        <f t="shared" si="295"/>
        <v>0.41902130287386802</v>
      </c>
      <c r="AF519" s="30">
        <v>6440000</v>
      </c>
      <c r="AG519" s="30">
        <f t="shared" si="296"/>
        <v>9221488</v>
      </c>
      <c r="AH519" s="30">
        <f t="shared" si="297"/>
        <v>0</v>
      </c>
      <c r="AI519" s="30">
        <v>22000</v>
      </c>
      <c r="AJ519" s="30">
        <v>21937</v>
      </c>
      <c r="AK519" s="30">
        <v>21937</v>
      </c>
      <c r="AL519" s="30">
        <v>0.9919</v>
      </c>
      <c r="AM519" s="1635">
        <f t="shared" si="310"/>
        <v>0.41046574959240439</v>
      </c>
      <c r="AN519" s="30">
        <v>6645000</v>
      </c>
      <c r="AO519" s="30">
        <f t="shared" si="299"/>
        <v>9713356</v>
      </c>
      <c r="AP519" s="30">
        <f t="shared" si="300"/>
        <v>0</v>
      </c>
      <c r="AQ519" s="30">
        <v>22000</v>
      </c>
      <c r="AR519" s="30">
        <f>+AS519</f>
        <v>23324</v>
      </c>
      <c r="AS519" s="30">
        <v>23324</v>
      </c>
      <c r="AT519" s="30">
        <v>0.99450000000000005</v>
      </c>
      <c r="AU519" s="1635">
        <f t="shared" si="311"/>
        <v>0.16274694571060555</v>
      </c>
      <c r="AV519" s="30">
        <v>2808624</v>
      </c>
      <c r="AW519" s="30">
        <f t="shared" si="302"/>
        <v>10354569</v>
      </c>
      <c r="AX519" s="30">
        <f t="shared" si="303"/>
        <v>0</v>
      </c>
      <c r="AY519" s="30">
        <v>22000</v>
      </c>
      <c r="AZ519" s="30">
        <v>22000</v>
      </c>
      <c r="BA519" s="30">
        <v>22000</v>
      </c>
      <c r="BB519" s="30">
        <v>0.98380000000000001</v>
      </c>
      <c r="BC519" s="1635">
        <f t="shared" si="312"/>
        <v>0.38220176967889918</v>
      </c>
      <c r="BD519" s="30">
        <v>5956000</v>
      </c>
      <c r="BE519" s="30">
        <f t="shared" si="305"/>
        <v>9350035</v>
      </c>
      <c r="BF519" s="30">
        <f t="shared" si="306"/>
        <v>0</v>
      </c>
      <c r="BG519" s="30">
        <v>22000</v>
      </c>
      <c r="BH519" s="30">
        <v>29250</v>
      </c>
      <c r="BI519" s="30">
        <v>29250</v>
      </c>
      <c r="BJ519" s="30">
        <v>0.9768</v>
      </c>
      <c r="BK519" s="1635">
        <f t="shared" si="313"/>
        <v>0.37662672071274217</v>
      </c>
      <c r="BL519" s="30">
        <v>8006000</v>
      </c>
      <c r="BM519" s="30">
        <f t="shared" si="307"/>
        <v>12754273</v>
      </c>
      <c r="BN519" s="30">
        <f t="shared" si="308"/>
        <v>0</v>
      </c>
    </row>
    <row r="520" spans="1:66">
      <c r="A520" t="s">
        <v>3067</v>
      </c>
      <c r="B520">
        <v>6110</v>
      </c>
      <c r="C520">
        <v>66</v>
      </c>
      <c r="D520" s="30">
        <v>29</v>
      </c>
      <c r="E520" s="30" t="s">
        <v>3450</v>
      </c>
      <c r="F520" s="30" t="s">
        <v>1098</v>
      </c>
      <c r="G520" s="30" t="s">
        <v>2143</v>
      </c>
      <c r="H520" s="30" t="s">
        <v>2142</v>
      </c>
      <c r="I520" s="30">
        <v>132</v>
      </c>
      <c r="J520" s="30">
        <v>22222</v>
      </c>
      <c r="K520" s="30">
        <v>22222</v>
      </c>
      <c r="L520" s="30">
        <v>16896</v>
      </c>
      <c r="M520" s="30">
        <v>17777.599999999999</v>
      </c>
      <c r="N520" s="30">
        <v>0.97970000000000002</v>
      </c>
      <c r="O520" s="1635">
        <f t="shared" si="290"/>
        <v>0.78475147772509213</v>
      </c>
      <c r="P520" s="30">
        <v>9352800</v>
      </c>
      <c r="Q520" s="30">
        <f t="shared" si="291"/>
        <v>7150901</v>
      </c>
      <c r="R520" s="30">
        <f t="shared" si="292"/>
        <v>2201899</v>
      </c>
      <c r="S520" s="30">
        <v>22222</v>
      </c>
      <c r="T520" s="30">
        <v>16320</v>
      </c>
      <c r="U520" s="30">
        <v>17777.599999999999</v>
      </c>
      <c r="V520" s="30">
        <v>0.97889999999999999</v>
      </c>
      <c r="W520" s="1635">
        <f t="shared" si="309"/>
        <v>0.69480749701044997</v>
      </c>
      <c r="X520" s="30">
        <v>8258400</v>
      </c>
      <c r="Y520" s="30">
        <f t="shared" si="293"/>
        <v>7131529</v>
      </c>
      <c r="Z520" s="30">
        <f t="shared" si="294"/>
        <v>1126871</v>
      </c>
      <c r="AA520" s="30">
        <v>22222</v>
      </c>
      <c r="AB520" s="30">
        <v>16272</v>
      </c>
      <c r="AC520" s="30">
        <v>17777.599999999999</v>
      </c>
      <c r="AD520" s="30">
        <v>0.97650000000000003</v>
      </c>
      <c r="AE520" s="1635">
        <f t="shared" si="295"/>
        <v>0.83356367255881958</v>
      </c>
      <c r="AF520" s="30">
        <v>9536400</v>
      </c>
      <c r="AG520" s="30">
        <f t="shared" si="296"/>
        <v>6864311</v>
      </c>
      <c r="AH520" s="30">
        <f t="shared" si="297"/>
        <v>2672089</v>
      </c>
      <c r="AI520" s="30">
        <v>22222</v>
      </c>
      <c r="AJ520" s="30">
        <v>17568</v>
      </c>
      <c r="AK520" s="30">
        <v>17777.599999999999</v>
      </c>
      <c r="AL520" s="30">
        <v>0.97030000000000005</v>
      </c>
      <c r="AM520" s="1635">
        <f t="shared" si="310"/>
        <v>0.86024127467747558</v>
      </c>
      <c r="AN520" s="30">
        <v>10909920</v>
      </c>
      <c r="AO520" s="30">
        <f t="shared" si="299"/>
        <v>7609437</v>
      </c>
      <c r="AP520" s="30">
        <f t="shared" si="300"/>
        <v>3300483</v>
      </c>
      <c r="AQ520" s="30">
        <v>22222</v>
      </c>
      <c r="AR520" s="30">
        <v>17472</v>
      </c>
      <c r="AS520" s="30">
        <v>17777.599999999999</v>
      </c>
      <c r="AT520" s="30">
        <v>0.96799999999999997</v>
      </c>
      <c r="AU520" s="1635">
        <f t="shared" si="311"/>
        <v>0.68376912676766055</v>
      </c>
      <c r="AV520" s="30">
        <v>8604000</v>
      </c>
      <c r="AW520" s="30">
        <f t="shared" si="302"/>
        <v>7549917</v>
      </c>
      <c r="AX520" s="30">
        <f t="shared" si="303"/>
        <v>1054083</v>
      </c>
      <c r="AY520" s="30">
        <v>22222</v>
      </c>
      <c r="AZ520" s="30">
        <v>16704</v>
      </c>
      <c r="BA520" s="30">
        <v>17777.599999999999</v>
      </c>
      <c r="BB520" s="30">
        <v>0.9768</v>
      </c>
      <c r="BC520" s="1635">
        <f t="shared" si="312"/>
        <v>0.192055463247992</v>
      </c>
      <c r="BD520" s="30">
        <v>2256240</v>
      </c>
      <c r="BE520" s="30">
        <f t="shared" si="305"/>
        <v>7048714</v>
      </c>
      <c r="BF520" s="30">
        <f t="shared" si="306"/>
        <v>0</v>
      </c>
      <c r="BG520" s="30">
        <v>22222</v>
      </c>
      <c r="BH520" s="30">
        <v>16896</v>
      </c>
      <c r="BI520" s="30">
        <v>17777.599999999999</v>
      </c>
      <c r="BJ520" s="30">
        <v>0.96930000000000005</v>
      </c>
      <c r="BK520" s="1635">
        <f t="shared" si="313"/>
        <v>0.81523182650679882</v>
      </c>
      <c r="BL520" s="30">
        <v>9933360</v>
      </c>
      <c r="BM520" s="30">
        <f t="shared" si="307"/>
        <v>7310824</v>
      </c>
      <c r="BN520" s="30">
        <f t="shared" si="308"/>
        <v>2622536</v>
      </c>
    </row>
    <row r="521" spans="1:66">
      <c r="A521" t="s">
        <v>3068</v>
      </c>
      <c r="B521">
        <v>6110</v>
      </c>
      <c r="C521">
        <v>8</v>
      </c>
      <c r="D521" s="30">
        <v>30</v>
      </c>
      <c r="E521" s="30">
        <v>61100008</v>
      </c>
      <c r="F521" s="30" t="s">
        <v>656</v>
      </c>
      <c r="G521" s="30" t="s">
        <v>2143</v>
      </c>
      <c r="H521" s="30" t="s">
        <v>2142</v>
      </c>
      <c r="I521" s="30">
        <v>220</v>
      </c>
      <c r="J521" s="30">
        <v>25000</v>
      </c>
      <c r="K521" s="30">
        <v>25000</v>
      </c>
      <c r="L521" s="30">
        <v>19080</v>
      </c>
      <c r="M521" s="30">
        <v>20000</v>
      </c>
      <c r="N521" s="30">
        <v>0.87339999999999995</v>
      </c>
      <c r="O521" s="1635">
        <f t="shared" si="290"/>
        <v>5.9007770143172454E-2</v>
      </c>
      <c r="P521" s="30">
        <v>708000</v>
      </c>
      <c r="Q521" s="30">
        <f t="shared" si="291"/>
        <v>7199052</v>
      </c>
      <c r="R521" s="30">
        <f t="shared" si="292"/>
        <v>0</v>
      </c>
      <c r="S521" s="30">
        <v>25000</v>
      </c>
      <c r="T521" s="30">
        <v>19200</v>
      </c>
      <c r="U521" s="30">
        <v>20000</v>
      </c>
      <c r="V521" s="30">
        <v>0.98660000000000003</v>
      </c>
      <c r="W521" s="1635">
        <f t="shared" si="309"/>
        <v>0.172421332958417</v>
      </c>
      <c r="X521" s="30">
        <v>2430000</v>
      </c>
      <c r="Y521" s="30">
        <f t="shared" si="293"/>
        <v>8456030</v>
      </c>
      <c r="Z521" s="30">
        <f t="shared" si="294"/>
        <v>0</v>
      </c>
      <c r="AA521" s="30">
        <v>25000</v>
      </c>
      <c r="AB521" s="30">
        <v>18000</v>
      </c>
      <c r="AC521" s="30">
        <v>20000</v>
      </c>
      <c r="AD521" s="30">
        <v>0.95599999999999996</v>
      </c>
      <c r="AE521" s="1635">
        <f t="shared" si="295"/>
        <v>0.15482140089880675</v>
      </c>
      <c r="AF521" s="30">
        <v>1918200</v>
      </c>
      <c r="AG521" s="30">
        <f t="shared" si="296"/>
        <v>7433856</v>
      </c>
      <c r="AH521" s="30">
        <f t="shared" si="297"/>
        <v>0</v>
      </c>
      <c r="AI521" s="30">
        <v>25000</v>
      </c>
      <c r="AJ521" s="30">
        <v>12840</v>
      </c>
      <c r="AK521" s="30">
        <v>20000</v>
      </c>
      <c r="AL521" s="30">
        <v>0.98619999999999997</v>
      </c>
      <c r="AM521" s="1635">
        <f t="shared" si="310"/>
        <v>0.1183297651495777</v>
      </c>
      <c r="AN521" s="30">
        <v>1114800</v>
      </c>
      <c r="AO521" s="30">
        <f t="shared" si="299"/>
        <v>5652677</v>
      </c>
      <c r="AP521" s="30">
        <f t="shared" si="300"/>
        <v>0</v>
      </c>
      <c r="AQ521" s="30">
        <v>25000</v>
      </c>
      <c r="AR521" s="30">
        <v>15840</v>
      </c>
      <c r="AS521" s="30">
        <v>20000</v>
      </c>
      <c r="AT521" s="30">
        <v>0.94810000000000005</v>
      </c>
      <c r="AU521" s="1635">
        <f t="shared" si="311"/>
        <v>0.11663497803860021</v>
      </c>
      <c r="AV521" s="30">
        <v>1303200</v>
      </c>
      <c r="AW521" s="30">
        <f t="shared" si="302"/>
        <v>6703992</v>
      </c>
      <c r="AX521" s="30">
        <f t="shared" si="303"/>
        <v>0</v>
      </c>
      <c r="AY521" s="30">
        <v>25000</v>
      </c>
      <c r="AZ521" s="30">
        <v>16680</v>
      </c>
      <c r="BA521" s="30">
        <v>20000</v>
      </c>
      <c r="BB521" s="30">
        <v>0.88859999999999995</v>
      </c>
      <c r="BC521" s="1635">
        <f t="shared" si="312"/>
        <v>0.11879985095875585</v>
      </c>
      <c r="BD521" s="30">
        <v>1267800</v>
      </c>
      <c r="BE521" s="30">
        <f t="shared" si="305"/>
        <v>6403038</v>
      </c>
      <c r="BF521" s="30">
        <f t="shared" si="306"/>
        <v>0</v>
      </c>
      <c r="BG521" s="30">
        <v>25000</v>
      </c>
      <c r="BH521" s="30">
        <v>19560</v>
      </c>
      <c r="BI521" s="30">
        <v>20000</v>
      </c>
      <c r="BJ521" s="30">
        <v>0.87819999999999998</v>
      </c>
      <c r="BK521" s="1635">
        <f t="shared" si="313"/>
        <v>0.1749747672019642</v>
      </c>
      <c r="BL521" s="30">
        <v>2236200</v>
      </c>
      <c r="BM521" s="30">
        <f t="shared" si="307"/>
        <v>7668077</v>
      </c>
      <c r="BN521" s="30">
        <f t="shared" si="308"/>
        <v>0</v>
      </c>
    </row>
    <row r="522" spans="1:66">
      <c r="A522" t="s">
        <v>3069</v>
      </c>
      <c r="B522">
        <v>6110</v>
      </c>
      <c r="C522">
        <v>2</v>
      </c>
      <c r="D522" s="30">
        <v>31</v>
      </c>
      <c r="E522" s="30" t="s">
        <v>3451</v>
      </c>
      <c r="F522" s="30" t="s">
        <v>508</v>
      </c>
      <c r="G522" s="30" t="s">
        <v>2143</v>
      </c>
      <c r="H522" s="30" t="s">
        <v>653</v>
      </c>
      <c r="I522" s="30">
        <v>132</v>
      </c>
      <c r="J522" s="30">
        <v>26000</v>
      </c>
      <c r="K522" s="30">
        <v>26000</v>
      </c>
      <c r="L522" s="30">
        <f>+M522</f>
        <v>23904</v>
      </c>
      <c r="M522" s="30">
        <v>23904</v>
      </c>
      <c r="N522" s="30">
        <v>0.99560000000000004</v>
      </c>
      <c r="O522" s="1635">
        <f t="shared" si="290"/>
        <v>0.13191373984397928</v>
      </c>
      <c r="P522" s="30">
        <v>2260362</v>
      </c>
      <c r="Q522" s="30">
        <f t="shared" si="291"/>
        <v>10281091</v>
      </c>
      <c r="R522" s="30">
        <f t="shared" si="292"/>
        <v>0</v>
      </c>
      <c r="S522" s="30">
        <v>26000</v>
      </c>
      <c r="T522" s="30">
        <f>+U522</f>
        <v>24048</v>
      </c>
      <c r="U522" s="30">
        <v>24048</v>
      </c>
      <c r="V522" s="30">
        <v>0.99660000000000004</v>
      </c>
      <c r="W522" s="1635">
        <f t="shared" si="309"/>
        <v>0.18082208884792458</v>
      </c>
      <c r="X522" s="30">
        <v>3224217</v>
      </c>
      <c r="Y522" s="30">
        <f t="shared" si="293"/>
        <v>10698528</v>
      </c>
      <c r="Z522" s="30">
        <f t="shared" si="294"/>
        <v>0</v>
      </c>
      <c r="AA522" s="30">
        <v>26000</v>
      </c>
      <c r="AB522" s="30">
        <f>+AC522</f>
        <v>24432</v>
      </c>
      <c r="AC522" s="30">
        <v>24432</v>
      </c>
      <c r="AD522" s="30">
        <v>0.99729999999999996</v>
      </c>
      <c r="AE522" s="1635">
        <f t="shared" si="295"/>
        <v>0.10177749606685633</v>
      </c>
      <c r="AF522" s="30">
        <v>1785538</v>
      </c>
      <c r="AG522" s="30">
        <f t="shared" si="296"/>
        <v>10526127</v>
      </c>
      <c r="AH522" s="30">
        <f t="shared" si="297"/>
        <v>0</v>
      </c>
      <c r="AI522" s="30">
        <v>26000</v>
      </c>
      <c r="AJ522" s="30">
        <f>+AK522</f>
        <v>23069</v>
      </c>
      <c r="AK522" s="30">
        <v>23069</v>
      </c>
      <c r="AL522" s="30">
        <v>0.99690000000000001</v>
      </c>
      <c r="AM522" s="1635">
        <f t="shared" si="310"/>
        <v>0.17334275421717341</v>
      </c>
      <c r="AN522" s="30">
        <v>2965917</v>
      </c>
      <c r="AO522" s="30">
        <f t="shared" si="299"/>
        <v>10266078</v>
      </c>
      <c r="AP522" s="30">
        <f t="shared" si="300"/>
        <v>0</v>
      </c>
      <c r="AQ522" s="30">
        <v>26000</v>
      </c>
      <c r="AR522" s="30">
        <f>+AS522</f>
        <v>24336</v>
      </c>
      <c r="AS522" s="30">
        <v>24336</v>
      </c>
      <c r="AT522" s="30">
        <v>0.99760000000000004</v>
      </c>
      <c r="AU522" s="1635">
        <f t="shared" si="311"/>
        <v>0.30774725972947364</v>
      </c>
      <c r="AV522" s="30">
        <v>5558694</v>
      </c>
      <c r="AW522" s="30">
        <f t="shared" si="302"/>
        <v>10837518</v>
      </c>
      <c r="AX522" s="30">
        <f t="shared" si="303"/>
        <v>0</v>
      </c>
      <c r="AY522" s="30">
        <v>26000</v>
      </c>
      <c r="AZ522" s="30">
        <v>24048</v>
      </c>
      <c r="BA522" s="30">
        <v>24048</v>
      </c>
      <c r="BB522" s="30">
        <v>0.99670000000000003</v>
      </c>
      <c r="BC522" s="1635">
        <f t="shared" si="312"/>
        <v>0.18349496285179551</v>
      </c>
      <c r="BD522" s="30">
        <v>3166650</v>
      </c>
      <c r="BE522" s="30">
        <f t="shared" si="305"/>
        <v>10354453</v>
      </c>
      <c r="BF522" s="30">
        <f t="shared" si="306"/>
        <v>0</v>
      </c>
      <c r="BG522" s="30">
        <v>26000</v>
      </c>
      <c r="BH522" s="30">
        <v>24336</v>
      </c>
      <c r="BI522" s="30">
        <v>24336</v>
      </c>
      <c r="BJ522" s="30">
        <v>0.99780000000000002</v>
      </c>
      <c r="BK522" s="1635">
        <f t="shared" si="313"/>
        <v>0.14157586877978065</v>
      </c>
      <c r="BL522" s="30">
        <v>2557731</v>
      </c>
      <c r="BM522" s="30">
        <f t="shared" si="307"/>
        <v>10839691</v>
      </c>
      <c r="BN522" s="30">
        <f t="shared" si="308"/>
        <v>0</v>
      </c>
    </row>
    <row r="523" spans="1:66">
      <c r="A523" t="s">
        <v>3070</v>
      </c>
      <c r="B523">
        <v>6220</v>
      </c>
      <c r="C523">
        <v>170</v>
      </c>
      <c r="D523" s="30">
        <v>32</v>
      </c>
      <c r="E523" s="30" t="s">
        <v>3452</v>
      </c>
      <c r="F523" s="30" t="s">
        <v>2147</v>
      </c>
      <c r="G523" s="30" t="s">
        <v>2143</v>
      </c>
      <c r="H523" s="30" t="s">
        <v>2142</v>
      </c>
      <c r="I523" s="30">
        <v>132</v>
      </c>
      <c r="J523" s="30">
        <v>30000</v>
      </c>
      <c r="K523" s="30">
        <v>30000</v>
      </c>
      <c r="L523" s="30">
        <v>12144</v>
      </c>
      <c r="M523" s="30">
        <v>24000</v>
      </c>
      <c r="N523" s="30">
        <v>0.99529999999999996</v>
      </c>
      <c r="O523" s="1635">
        <f t="shared" si="290"/>
        <v>0.14853161950907223</v>
      </c>
      <c r="P523" s="30">
        <v>1292609</v>
      </c>
      <c r="Q523" s="30">
        <f t="shared" si="291"/>
        <v>5221551</v>
      </c>
      <c r="R523" s="30">
        <f t="shared" si="292"/>
        <v>0</v>
      </c>
      <c r="S523" s="30">
        <v>30000</v>
      </c>
      <c r="T523" s="30">
        <v>17904</v>
      </c>
      <c r="U523" s="30">
        <v>24000</v>
      </c>
      <c r="V523" s="30">
        <v>0.98450000000000004</v>
      </c>
      <c r="W523" s="1635">
        <f t="shared" si="309"/>
        <v>0.2558564591228617</v>
      </c>
      <c r="X523" s="30">
        <v>3355329</v>
      </c>
      <c r="Y523" s="30">
        <f t="shared" si="293"/>
        <v>7868464</v>
      </c>
      <c r="Z523" s="30">
        <f t="shared" si="294"/>
        <v>0</v>
      </c>
      <c r="AA523" s="30">
        <v>30000</v>
      </c>
      <c r="AB523" s="30">
        <v>18912</v>
      </c>
      <c r="AC523" s="30">
        <v>24000</v>
      </c>
      <c r="AD523" s="30">
        <v>0.98509999999999998</v>
      </c>
      <c r="AE523" s="1635">
        <f t="shared" si="295"/>
        <v>0.1542518446835667</v>
      </c>
      <c r="AF523" s="30">
        <v>2069096</v>
      </c>
      <c r="AG523" s="30">
        <f t="shared" si="296"/>
        <v>8048251</v>
      </c>
      <c r="AH523" s="30">
        <f t="shared" si="297"/>
        <v>0</v>
      </c>
      <c r="AI523" s="30">
        <v>30000</v>
      </c>
      <c r="AJ523" s="30">
        <v>18336</v>
      </c>
      <c r="AK523" s="30">
        <v>24000</v>
      </c>
      <c r="AL523" s="30">
        <v>0.9798</v>
      </c>
      <c r="AM523" s="1635">
        <f t="shared" si="310"/>
        <v>0.37880565957937223</v>
      </c>
      <c r="AN523" s="30">
        <v>5063274</v>
      </c>
      <c r="AO523" s="30">
        <f t="shared" si="299"/>
        <v>8019850</v>
      </c>
      <c r="AP523" s="30">
        <f t="shared" si="300"/>
        <v>0</v>
      </c>
      <c r="AQ523" s="30">
        <v>30000</v>
      </c>
      <c r="AR523" s="30">
        <v>18864</v>
      </c>
      <c r="AS523" s="30">
        <v>24000</v>
      </c>
      <c r="AT523" s="30">
        <v>0.9849</v>
      </c>
      <c r="AU523" s="1635">
        <f t="shared" si="311"/>
        <v>0.41597472628318943</v>
      </c>
      <c r="AV523" s="30">
        <v>5749973</v>
      </c>
      <c r="AW523" s="30">
        <f t="shared" si="302"/>
        <v>8293734</v>
      </c>
      <c r="AX523" s="30">
        <f t="shared" si="303"/>
        <v>0</v>
      </c>
      <c r="AY523" s="30">
        <v>30000</v>
      </c>
      <c r="AZ523" s="30">
        <v>18432</v>
      </c>
      <c r="BA523" s="30">
        <v>24000</v>
      </c>
      <c r="BB523" s="30">
        <v>0.98699999999999999</v>
      </c>
      <c r="BC523" s="1635">
        <f t="shared" si="312"/>
        <v>0.42079070621591491</v>
      </c>
      <c r="BD523" s="30">
        <v>5511734</v>
      </c>
      <c r="BE523" s="30">
        <f t="shared" si="305"/>
        <v>7859110</v>
      </c>
      <c r="BF523" s="30">
        <f t="shared" si="306"/>
        <v>0</v>
      </c>
      <c r="BG523" s="30">
        <v>30000</v>
      </c>
      <c r="BH523" s="30">
        <v>19344</v>
      </c>
      <c r="BI523" s="30">
        <v>24000</v>
      </c>
      <c r="BJ523" s="30">
        <v>0.99650000000000005</v>
      </c>
      <c r="BK523" s="1635">
        <f t="shared" si="313"/>
        <v>0.44931918857333142</v>
      </c>
      <c r="BL523" s="30">
        <v>6443940</v>
      </c>
      <c r="BM523" s="30">
        <f t="shared" si="307"/>
        <v>8604939</v>
      </c>
      <c r="BN523" s="30">
        <f t="shared" si="308"/>
        <v>0</v>
      </c>
    </row>
    <row r="524" spans="1:66">
      <c r="A524" t="s">
        <v>3071</v>
      </c>
      <c r="B524">
        <v>6110</v>
      </c>
      <c r="C524">
        <v>35</v>
      </c>
      <c r="D524" s="30">
        <v>33</v>
      </c>
      <c r="E524" s="30" t="s">
        <v>3453</v>
      </c>
      <c r="F524" s="30" t="s">
        <v>1731</v>
      </c>
      <c r="G524" s="30" t="s">
        <v>2143</v>
      </c>
      <c r="H524" s="30" t="s">
        <v>2142</v>
      </c>
      <c r="I524" s="30">
        <v>220</v>
      </c>
      <c r="J524" s="30">
        <v>36000</v>
      </c>
      <c r="K524" s="30">
        <v>36000</v>
      </c>
      <c r="L524" s="30">
        <v>28856.28</v>
      </c>
      <c r="M524" s="30">
        <v>28856.28</v>
      </c>
      <c r="N524" s="30">
        <v>0.98509999999999998</v>
      </c>
      <c r="O524" s="1635">
        <f t="shared" si="290"/>
        <v>0.14496540974430489</v>
      </c>
      <c r="P524" s="30">
        <v>2967000</v>
      </c>
      <c r="Q524" s="30">
        <f t="shared" si="291"/>
        <v>12280171</v>
      </c>
      <c r="R524" s="30">
        <f t="shared" si="292"/>
        <v>0</v>
      </c>
      <c r="S524" s="30">
        <v>36000</v>
      </c>
      <c r="T524" s="30">
        <v>24750</v>
      </c>
      <c r="U524" s="30">
        <v>28800</v>
      </c>
      <c r="V524" s="30">
        <v>0.99439999999999995</v>
      </c>
      <c r="W524" s="1635">
        <f t="shared" si="309"/>
        <v>0.22013139989939101</v>
      </c>
      <c r="X524" s="30">
        <v>4030800</v>
      </c>
      <c r="Y524" s="30">
        <f t="shared" si="293"/>
        <v>10986529</v>
      </c>
      <c r="Z524" s="30">
        <f t="shared" si="294"/>
        <v>0</v>
      </c>
      <c r="AA524" s="30">
        <v>36000</v>
      </c>
      <c r="AB524" s="30">
        <v>26232</v>
      </c>
      <c r="AC524" s="30">
        <v>28800</v>
      </c>
      <c r="AD524" s="30">
        <v>0.99319999999999997</v>
      </c>
      <c r="AE524" s="1635">
        <f t="shared" si="295"/>
        <v>0.2577056872777379</v>
      </c>
      <c r="AF524" s="30">
        <v>4834200</v>
      </c>
      <c r="AG524" s="30">
        <f t="shared" si="296"/>
        <v>11255165</v>
      </c>
      <c r="AH524" s="30">
        <f t="shared" si="297"/>
        <v>0</v>
      </c>
      <c r="AI524" s="30">
        <v>36000</v>
      </c>
      <c r="AJ524" s="30">
        <v>20304</v>
      </c>
      <c r="AK524" s="30">
        <v>28800</v>
      </c>
      <c r="AL524" s="30">
        <v>0.9698</v>
      </c>
      <c r="AM524" s="1635">
        <f t="shared" si="310"/>
        <v>8.9283462423393356E-2</v>
      </c>
      <c r="AN524" s="30">
        <v>1308000</v>
      </c>
      <c r="AO524" s="30">
        <f t="shared" si="299"/>
        <v>8789982</v>
      </c>
      <c r="AP524" s="30">
        <f t="shared" si="300"/>
        <v>0</v>
      </c>
      <c r="AQ524" s="30">
        <v>36000</v>
      </c>
      <c r="AR524" s="30">
        <v>30846</v>
      </c>
      <c r="AS524" s="30">
        <v>30846</v>
      </c>
      <c r="AT524" s="30">
        <v>0.99519999999999997</v>
      </c>
      <c r="AU524" s="1635">
        <f t="shared" si="311"/>
        <v>0.46916567464042369</v>
      </c>
      <c r="AV524" s="30">
        <v>10715400</v>
      </c>
      <c r="AW524" s="30">
        <f t="shared" si="302"/>
        <v>13703560</v>
      </c>
      <c r="AX524" s="30">
        <f t="shared" si="303"/>
        <v>0</v>
      </c>
      <c r="AY524" s="30">
        <v>36000</v>
      </c>
      <c r="AZ524" s="30">
        <v>29646</v>
      </c>
      <c r="BA524" s="30">
        <v>29646</v>
      </c>
      <c r="BB524" s="30">
        <v>0.9768</v>
      </c>
      <c r="BC524" s="1635">
        <f t="shared" si="312"/>
        <v>0.19490728608316141</v>
      </c>
      <c r="BD524" s="30">
        <v>4063800</v>
      </c>
      <c r="BE524" s="30">
        <f t="shared" si="305"/>
        <v>12509948</v>
      </c>
      <c r="BF524" s="30">
        <f t="shared" si="306"/>
        <v>0</v>
      </c>
      <c r="BG524" s="30">
        <v>36000</v>
      </c>
      <c r="BH524" s="30">
        <v>17364</v>
      </c>
      <c r="BI524" s="30">
        <v>28800</v>
      </c>
      <c r="BJ524" s="30">
        <v>0.95540000000000003</v>
      </c>
      <c r="BK524" s="1635">
        <f t="shared" si="313"/>
        <v>7.7001374577204698E-2</v>
      </c>
      <c r="BL524" s="30">
        <v>950400</v>
      </c>
      <c r="BM524" s="30">
        <f t="shared" si="307"/>
        <v>7405582</v>
      </c>
      <c r="BN524" s="30">
        <f t="shared" si="308"/>
        <v>0</v>
      </c>
    </row>
    <row r="525" spans="1:66">
      <c r="A525" t="s">
        <v>3072</v>
      </c>
      <c r="B525">
        <v>1230</v>
      </c>
      <c r="C525">
        <v>40</v>
      </c>
      <c r="D525" s="30">
        <v>34</v>
      </c>
      <c r="E525" s="30" t="s">
        <v>3454</v>
      </c>
      <c r="F525" s="30" t="s">
        <v>507</v>
      </c>
      <c r="G525" s="30" t="s">
        <v>2143</v>
      </c>
      <c r="H525" s="30" t="s">
        <v>653</v>
      </c>
      <c r="I525" s="30">
        <v>132</v>
      </c>
      <c r="J525" s="30">
        <v>55000</v>
      </c>
      <c r="K525" s="30">
        <v>55000</v>
      </c>
      <c r="L525" s="30">
        <v>64520</v>
      </c>
      <c r="M525" s="30">
        <v>64520</v>
      </c>
      <c r="N525" s="30">
        <v>0.99809999999999999</v>
      </c>
      <c r="O525" s="1635">
        <f t="shared" si="290"/>
        <v>0.92064621064792684</v>
      </c>
      <c r="P525" s="30">
        <v>42686808</v>
      </c>
      <c r="Q525" s="30">
        <f t="shared" si="291"/>
        <v>27819682</v>
      </c>
      <c r="R525" s="30">
        <f t="shared" si="292"/>
        <v>14867126</v>
      </c>
      <c r="S525" s="30">
        <v>55000</v>
      </c>
      <c r="T525" s="30">
        <v>64160</v>
      </c>
      <c r="U525" s="30">
        <v>64160</v>
      </c>
      <c r="V525" s="30">
        <v>0.99809999999999999</v>
      </c>
      <c r="W525" s="1635">
        <f t="shared" si="309"/>
        <v>0.93934340959887708</v>
      </c>
      <c r="X525" s="30">
        <v>44754400</v>
      </c>
      <c r="Y525" s="30">
        <f t="shared" si="293"/>
        <v>28586606</v>
      </c>
      <c r="Z525" s="30">
        <f t="shared" si="294"/>
        <v>16167794</v>
      </c>
      <c r="AA525" s="30">
        <v>55000</v>
      </c>
      <c r="AB525" s="30">
        <v>64080</v>
      </c>
      <c r="AC525" s="30">
        <v>64080</v>
      </c>
      <c r="AD525" s="30">
        <v>0.99809999999999999</v>
      </c>
      <c r="AE525" s="1635">
        <f t="shared" si="295"/>
        <v>0.92900692895082981</v>
      </c>
      <c r="AF525" s="30">
        <v>42780712</v>
      </c>
      <c r="AG525" s="30">
        <f t="shared" si="296"/>
        <v>27629963</v>
      </c>
      <c r="AH525" s="30">
        <f t="shared" si="297"/>
        <v>15150749</v>
      </c>
      <c r="AI525" s="30">
        <v>55000</v>
      </c>
      <c r="AJ525" s="30">
        <v>64160</v>
      </c>
      <c r="AK525" s="30">
        <v>64160</v>
      </c>
      <c r="AL525" s="30">
        <v>0.99680000000000002</v>
      </c>
      <c r="AM525" s="1635">
        <f t="shared" si="310"/>
        <v>0.77788642907565653</v>
      </c>
      <c r="AN525" s="30">
        <v>37013616</v>
      </c>
      <c r="AO525" s="30">
        <f t="shared" si="299"/>
        <v>28549373</v>
      </c>
      <c r="AP525" s="30">
        <f t="shared" si="300"/>
        <v>8464243</v>
      </c>
      <c r="AQ525" s="30">
        <v>55000</v>
      </c>
      <c r="AR525" s="30">
        <v>64200</v>
      </c>
      <c r="AS525" s="30">
        <v>64200</v>
      </c>
      <c r="AT525" s="30">
        <v>0.99750000000000005</v>
      </c>
      <c r="AU525" s="1635">
        <f t="shared" si="311"/>
        <v>0.83128717516163364</v>
      </c>
      <c r="AV525" s="30">
        <v>39607000</v>
      </c>
      <c r="AW525" s="30">
        <f t="shared" si="302"/>
        <v>28587233</v>
      </c>
      <c r="AX525" s="30">
        <f t="shared" si="303"/>
        <v>11019767</v>
      </c>
      <c r="AY525" s="30">
        <v>55000</v>
      </c>
      <c r="AZ525" s="30">
        <v>64400</v>
      </c>
      <c r="BA525" s="30">
        <v>64400</v>
      </c>
      <c r="BB525" s="30">
        <v>0.99770000000000003</v>
      </c>
      <c r="BC525" s="1635">
        <f t="shared" si="312"/>
        <v>0.79829155712382782</v>
      </c>
      <c r="BD525" s="30">
        <v>36930048</v>
      </c>
      <c r="BE525" s="30">
        <f t="shared" si="305"/>
        <v>27756812</v>
      </c>
      <c r="BF525" s="30">
        <f t="shared" si="306"/>
        <v>9173236</v>
      </c>
      <c r="BG525" s="30">
        <v>55000</v>
      </c>
      <c r="BH525" s="30">
        <v>64160</v>
      </c>
      <c r="BI525" s="30">
        <v>64160</v>
      </c>
      <c r="BJ525" s="30">
        <v>0.99790000000000001</v>
      </c>
      <c r="BK525" s="1635">
        <f t="shared" si="313"/>
        <v>0.86231836998473888</v>
      </c>
      <c r="BL525" s="30">
        <v>41076360</v>
      </c>
      <c r="BM525" s="30">
        <f t="shared" si="307"/>
        <v>28580878</v>
      </c>
      <c r="BN525" s="30">
        <f t="shared" si="308"/>
        <v>12495482</v>
      </c>
    </row>
    <row r="526" spans="1:66">
      <c r="A526" t="s">
        <v>3073</v>
      </c>
      <c r="B526">
        <v>6110</v>
      </c>
      <c r="C526">
        <v>32</v>
      </c>
      <c r="D526" s="30">
        <v>35</v>
      </c>
      <c r="E526" s="30" t="s">
        <v>3455</v>
      </c>
      <c r="F526" s="30" t="s">
        <v>1222</v>
      </c>
      <c r="G526" s="30" t="s">
        <v>2143</v>
      </c>
      <c r="H526" s="30" t="s">
        <v>2142</v>
      </c>
      <c r="I526" s="30">
        <v>220</v>
      </c>
      <c r="J526" s="30">
        <v>55000</v>
      </c>
      <c r="K526" s="30">
        <v>55000</v>
      </c>
      <c r="L526" s="30">
        <v>32006.28</v>
      </c>
      <c r="M526" s="30">
        <v>44000</v>
      </c>
      <c r="N526" s="30">
        <v>0.98329999999999995</v>
      </c>
      <c r="O526" s="1635">
        <f t="shared" si="290"/>
        <v>0.85536960956076269</v>
      </c>
      <c r="P526" s="30">
        <v>19382400</v>
      </c>
      <c r="Q526" s="30">
        <f t="shared" si="291"/>
        <v>13595807</v>
      </c>
      <c r="R526" s="30">
        <f t="shared" si="292"/>
        <v>5786593</v>
      </c>
      <c r="S526" s="30">
        <v>55000</v>
      </c>
      <c r="T526" s="30">
        <v>33714</v>
      </c>
      <c r="U526" s="30">
        <v>44000</v>
      </c>
      <c r="V526" s="30">
        <v>0.98519999999999996</v>
      </c>
      <c r="W526" s="1635">
        <f t="shared" si="309"/>
        <v>0.79108175535545167</v>
      </c>
      <c r="X526" s="30">
        <v>19549200</v>
      </c>
      <c r="Y526" s="30">
        <f t="shared" si="293"/>
        <v>14827191</v>
      </c>
      <c r="Z526" s="30">
        <f t="shared" si="294"/>
        <v>4722009</v>
      </c>
      <c r="AA526" s="30">
        <v>55000</v>
      </c>
      <c r="AB526" s="30">
        <v>37818</v>
      </c>
      <c r="AC526" s="30">
        <v>44000</v>
      </c>
      <c r="AD526" s="30">
        <v>0.9728</v>
      </c>
      <c r="AE526" s="1635">
        <f t="shared" si="295"/>
        <v>0.83257789732541732</v>
      </c>
      <c r="AF526" s="30">
        <v>22053600</v>
      </c>
      <c r="AG526" s="30">
        <f t="shared" si="296"/>
        <v>15892999</v>
      </c>
      <c r="AH526" s="30">
        <f t="shared" si="297"/>
        <v>6160601</v>
      </c>
      <c r="AI526" s="30">
        <v>55000</v>
      </c>
      <c r="AJ526" s="30">
        <v>37200</v>
      </c>
      <c r="AK526" s="30">
        <v>44000</v>
      </c>
      <c r="AL526" s="30">
        <v>0.96209999999999996</v>
      </c>
      <c r="AM526" s="1635">
        <f t="shared" si="310"/>
        <v>0.75403761636433608</v>
      </c>
      <c r="AN526" s="30">
        <v>20078400</v>
      </c>
      <c r="AO526" s="30">
        <f t="shared" si="299"/>
        <v>15976710</v>
      </c>
      <c r="AP526" s="30">
        <f t="shared" si="300"/>
        <v>4101690</v>
      </c>
      <c r="AQ526" s="30">
        <v>55000</v>
      </c>
      <c r="AR526" s="30">
        <v>33564</v>
      </c>
      <c r="AS526" s="30">
        <v>44000</v>
      </c>
      <c r="AT526" s="30">
        <v>0.95489999999999997</v>
      </c>
      <c r="AU526" s="1635">
        <f t="shared" si="311"/>
        <v>0.74771666243120249</v>
      </c>
      <c r="AV526" s="30">
        <v>17829600</v>
      </c>
      <c r="AW526" s="30">
        <f t="shared" si="302"/>
        <v>14307238</v>
      </c>
      <c r="AX526" s="30">
        <f t="shared" si="303"/>
        <v>3522362</v>
      </c>
      <c r="AY526" s="30">
        <v>55000</v>
      </c>
      <c r="AZ526" s="30">
        <v>33636</v>
      </c>
      <c r="BA526" s="30">
        <v>44000</v>
      </c>
      <c r="BB526" s="30">
        <v>0.96479999999999999</v>
      </c>
      <c r="BC526" s="1635">
        <f t="shared" si="312"/>
        <v>0.82164908632929756</v>
      </c>
      <c r="BD526" s="30">
        <v>19198200</v>
      </c>
      <c r="BE526" s="30">
        <f t="shared" si="305"/>
        <v>14019270</v>
      </c>
      <c r="BF526" s="30">
        <f t="shared" si="306"/>
        <v>5178930</v>
      </c>
      <c r="BG526" s="30">
        <v>55000</v>
      </c>
      <c r="BH526" s="30">
        <v>33714</v>
      </c>
      <c r="BI526" s="30">
        <v>44000</v>
      </c>
      <c r="BJ526" s="30">
        <v>0.97929999999999995</v>
      </c>
      <c r="BK526" s="1635">
        <f t="shared" si="313"/>
        <v>0.87239886552301849</v>
      </c>
      <c r="BL526" s="30">
        <v>21429600</v>
      </c>
      <c r="BM526" s="30">
        <f t="shared" si="307"/>
        <v>14738396</v>
      </c>
      <c r="BN526" s="30">
        <f t="shared" si="308"/>
        <v>6691204</v>
      </c>
    </row>
    <row r="527" spans="1:66">
      <c r="A527" t="s">
        <v>3060</v>
      </c>
      <c r="B527">
        <v>6110</v>
      </c>
      <c r="C527">
        <v>78</v>
      </c>
      <c r="D527" s="30">
        <v>36</v>
      </c>
      <c r="E527" s="30" t="s">
        <v>3457</v>
      </c>
      <c r="F527" s="30" t="s">
        <v>2149</v>
      </c>
      <c r="G527" s="30" t="s">
        <v>2143</v>
      </c>
      <c r="H527" s="30" t="s">
        <v>2142</v>
      </c>
      <c r="I527" s="30">
        <v>220</v>
      </c>
      <c r="J527" s="30">
        <v>133334</v>
      </c>
      <c r="K527" s="30">
        <v>133334</v>
      </c>
      <c r="L527" s="30">
        <v>83068</v>
      </c>
      <c r="M527" s="30">
        <v>106667.2</v>
      </c>
      <c r="N527" s="30">
        <v>0.9758</v>
      </c>
      <c r="O527" s="1635">
        <f t="shared" si="290"/>
        <v>0.25233527263315791</v>
      </c>
      <c r="P527" s="30">
        <v>14726686</v>
      </c>
      <c r="Q527" s="30">
        <f t="shared" si="291"/>
        <v>35016950</v>
      </c>
      <c r="R527" s="30">
        <f t="shared" si="292"/>
        <v>0</v>
      </c>
      <c r="S527" s="30">
        <v>133334</v>
      </c>
      <c r="T527" s="30">
        <v>100243</v>
      </c>
      <c r="U527" s="30">
        <v>106667.2</v>
      </c>
      <c r="V527" s="30">
        <v>0.96899999999999997</v>
      </c>
      <c r="W527" s="1635">
        <f t="shared" si="309"/>
        <v>0.14834456725476289</v>
      </c>
      <c r="X527" s="30">
        <v>10720682</v>
      </c>
      <c r="Y527" s="30">
        <f t="shared" si="293"/>
        <v>43361272</v>
      </c>
      <c r="Z527" s="30">
        <f t="shared" si="294"/>
        <v>0</v>
      </c>
      <c r="AA527" s="30">
        <v>133334</v>
      </c>
      <c r="AB527" s="30">
        <v>74610</v>
      </c>
      <c r="AC527" s="30">
        <v>106667.2</v>
      </c>
      <c r="AD527" s="30">
        <v>0.99490000000000001</v>
      </c>
      <c r="AE527" s="1635">
        <f t="shared" si="295"/>
        <v>0.23933815051739224</v>
      </c>
      <c r="AF527" s="30">
        <v>12791483</v>
      </c>
      <c r="AG527" s="30">
        <f t="shared" si="296"/>
        <v>32067139</v>
      </c>
      <c r="AH527" s="30">
        <f t="shared" si="297"/>
        <v>0</v>
      </c>
      <c r="AI527" s="30">
        <v>133334</v>
      </c>
      <c r="AJ527" s="30">
        <f>+AK527</f>
        <v>135730</v>
      </c>
      <c r="AK527" s="30">
        <v>135730</v>
      </c>
      <c r="AL527" s="30">
        <v>0.99819999999999998</v>
      </c>
      <c r="AM527" s="1635">
        <f t="shared" si="310"/>
        <v>0.2032782192097741</v>
      </c>
      <c r="AN527" s="30">
        <v>20490719</v>
      </c>
      <c r="AO527" s="30">
        <f t="shared" si="299"/>
        <v>60480810</v>
      </c>
      <c r="AP527" s="30">
        <f t="shared" si="300"/>
        <v>0</v>
      </c>
      <c r="AQ527" s="30">
        <v>133334</v>
      </c>
      <c r="AR527" s="30">
        <v>104085</v>
      </c>
      <c r="AS527" s="30">
        <v>106667.2</v>
      </c>
      <c r="AT527" s="30">
        <v>0.99909999999999999</v>
      </c>
      <c r="AU527" s="1635">
        <f t="shared" si="311"/>
        <v>0.22969728040386356</v>
      </c>
      <c r="AV527" s="30">
        <v>17771574</v>
      </c>
      <c r="AW527" s="30">
        <f t="shared" si="302"/>
        <v>46421727</v>
      </c>
      <c r="AX527" s="30">
        <f t="shared" si="303"/>
        <v>0</v>
      </c>
      <c r="AY527" s="30">
        <v>133334</v>
      </c>
      <c r="AZ527" s="30">
        <v>94910</v>
      </c>
      <c r="BA527" s="30">
        <v>106667.2</v>
      </c>
      <c r="BB527" s="30">
        <v>0.99650000000000005</v>
      </c>
      <c r="BC527" s="1635">
        <f t="shared" si="312"/>
        <v>0.2787063047854651</v>
      </c>
      <c r="BD527" s="30">
        <v>18978792</v>
      </c>
      <c r="BE527" s="30">
        <f t="shared" si="305"/>
        <v>40857616</v>
      </c>
      <c r="BF527" s="30">
        <f t="shared" si="306"/>
        <v>0</v>
      </c>
      <c r="BG527" s="30">
        <v>133334</v>
      </c>
      <c r="BH527" s="30">
        <v>110563</v>
      </c>
      <c r="BI527" s="30">
        <v>110563</v>
      </c>
      <c r="BJ527" s="30">
        <v>0.99809999999999999</v>
      </c>
      <c r="BK527" s="1635">
        <f t="shared" si="313"/>
        <v>0.20561897044593927</v>
      </c>
      <c r="BL527" s="30">
        <v>16881848</v>
      </c>
      <c r="BM527" s="30">
        <f t="shared" si="307"/>
        <v>49261548</v>
      </c>
      <c r="BN527" s="30">
        <f t="shared" si="308"/>
        <v>0</v>
      </c>
    </row>
    <row r="528" spans="1:66" s="1630" customFormat="1" ht="14.4">
      <c r="D528" s="1636">
        <f>+D527</f>
        <v>36</v>
      </c>
      <c r="E528" s="1636"/>
      <c r="F528" s="1637" t="s">
        <v>2218</v>
      </c>
      <c r="G528" s="1636"/>
      <c r="H528" s="1636"/>
      <c r="I528" s="1636"/>
      <c r="J528" s="1636">
        <f>SUM(J492:J527)</f>
        <v>754034</v>
      </c>
      <c r="K528" s="1636">
        <f t="shared" ref="K528:M528" si="314">SUM(K492:K527)</f>
        <v>728367</v>
      </c>
      <c r="L528" s="1636">
        <f t="shared" si="314"/>
        <v>567291.34000000008</v>
      </c>
      <c r="M528" s="1636">
        <f t="shared" si="314"/>
        <v>643290.48</v>
      </c>
      <c r="N528" s="1636">
        <f>ROUND(AVERAGE(N492:N527),4)</f>
        <v>0.95920000000000005</v>
      </c>
      <c r="O528" s="1638">
        <f t="shared" si="290"/>
        <v>0.42737287759222953</v>
      </c>
      <c r="P528" s="1636">
        <f t="shared" ref="P528" si="315">SUM(P492:P527)</f>
        <v>167438289</v>
      </c>
      <c r="Q528" s="1636">
        <f t="shared" ref="Q528:U528" si="316">SUM(Q492:Q527)</f>
        <v>237915828</v>
      </c>
      <c r="R528" s="1636">
        <f t="shared" si="316"/>
        <v>26502656</v>
      </c>
      <c r="S528" s="1636">
        <f t="shared" si="316"/>
        <v>728367</v>
      </c>
      <c r="T528" s="1636">
        <f t="shared" si="316"/>
        <v>585109.32000000007</v>
      </c>
      <c r="U528" s="1636">
        <f t="shared" si="316"/>
        <v>640875.79999999993</v>
      </c>
      <c r="V528" s="1636">
        <f t="shared" ref="V528" si="317">ROUND(AVERAGE(V492:V527),4)</f>
        <v>0.92100000000000004</v>
      </c>
      <c r="W528" s="1638">
        <f t="shared" ref="W528" si="318">(X528/(24*30*T528*V528))</f>
        <v>0.44641131235316489</v>
      </c>
      <c r="X528" s="1636">
        <f t="shared" ref="X528:AC528" si="319">SUM(X492:X527)</f>
        <v>173206559</v>
      </c>
      <c r="Y528" s="1636">
        <f t="shared" si="319"/>
        <v>252908522</v>
      </c>
      <c r="Z528" s="1636">
        <f t="shared" si="319"/>
        <v>24764113</v>
      </c>
      <c r="AA528" s="1636">
        <f t="shared" si="319"/>
        <v>738367</v>
      </c>
      <c r="AB528" s="1636">
        <f t="shared" si="319"/>
        <v>580088.72</v>
      </c>
      <c r="AC528" s="1636">
        <f t="shared" si="319"/>
        <v>646832.19999999995</v>
      </c>
      <c r="AD528" s="1636">
        <f t="shared" ref="AD528" si="320">ROUND(AVERAGE(AD492:AD527),4)</f>
        <v>0.94810000000000005</v>
      </c>
      <c r="AE528" s="1638">
        <f t="shared" si="295"/>
        <v>0.43313351366707159</v>
      </c>
      <c r="AF528" s="1636">
        <f t="shared" ref="AF528:AK528" si="321">SUM(AF492:AF527)</f>
        <v>171515294</v>
      </c>
      <c r="AG528" s="1636">
        <f t="shared" si="321"/>
        <v>243690448</v>
      </c>
      <c r="AH528" s="1636">
        <f t="shared" si="321"/>
        <v>26446075</v>
      </c>
      <c r="AI528" s="1636">
        <f t="shared" si="321"/>
        <v>754034</v>
      </c>
      <c r="AJ528" s="1636">
        <f t="shared" si="321"/>
        <v>619759.08000000007</v>
      </c>
      <c r="AK528" s="1636">
        <f t="shared" si="321"/>
        <v>676881.4</v>
      </c>
      <c r="AL528" s="1636">
        <f t="shared" ref="AL528" si="322">ROUND(AVERAGE(AL492:AL527),4)</f>
        <v>0.88480000000000003</v>
      </c>
      <c r="AM528" s="1638">
        <f t="shared" ref="AM528" si="323">(AN528/(24*30*AJ528*AL528))</f>
        <v>0.43490938024573761</v>
      </c>
      <c r="AN528" s="1636">
        <f t="shared" ref="AN528:AS528" si="324">SUM(AN492:AN527)</f>
        <v>171711461</v>
      </c>
      <c r="AO528" s="1636">
        <f t="shared" si="324"/>
        <v>268082357</v>
      </c>
      <c r="AP528" s="1636">
        <f t="shared" si="324"/>
        <v>19040416</v>
      </c>
      <c r="AQ528" s="1636">
        <f t="shared" si="324"/>
        <v>754034</v>
      </c>
      <c r="AR528" s="1636">
        <f t="shared" si="324"/>
        <v>614172.80000000005</v>
      </c>
      <c r="AS528" s="1636">
        <f t="shared" si="324"/>
        <v>648694.79999999993</v>
      </c>
      <c r="AT528" s="1636">
        <f t="shared" ref="AT528" si="325">ROUND(AVERAGE(AT492:AT527),4)</f>
        <v>0.88139999999999996</v>
      </c>
      <c r="AU528" s="1638">
        <f t="shared" ref="AU528" si="326">(AV528/(24*30*AR528*AT528))</f>
        <v>0.47751687387634928</v>
      </c>
      <c r="AV528" s="1636">
        <f t="shared" ref="AV528:BA528" si="327">SUM(AV492:AV527)</f>
        <v>186116486</v>
      </c>
      <c r="AW528" s="1636">
        <f t="shared" si="327"/>
        <v>265108900</v>
      </c>
      <c r="AX528" s="1636">
        <f t="shared" si="327"/>
        <v>17112254</v>
      </c>
      <c r="AY528" s="1636">
        <f t="shared" si="327"/>
        <v>754034</v>
      </c>
      <c r="AZ528" s="1636">
        <f t="shared" si="327"/>
        <v>602884.86</v>
      </c>
      <c r="BA528" s="1636">
        <f t="shared" si="327"/>
        <v>654595.35999999987</v>
      </c>
      <c r="BB528" s="1636">
        <f t="shared" ref="BB528" si="328">ROUND(AVERAGE(BB492:BB527),4)</f>
        <v>0.88119999999999998</v>
      </c>
      <c r="BC528" s="1638">
        <f t="shared" si="312"/>
        <v>0.44293707663235526</v>
      </c>
      <c r="BD528" s="1636">
        <f t="shared" ref="BD528:BI528" si="329">SUM(BD492:BD527)</f>
        <v>169427303</v>
      </c>
      <c r="BE528" s="1636">
        <f t="shared" si="329"/>
        <v>251071231</v>
      </c>
      <c r="BF528" s="1636">
        <f t="shared" si="329"/>
        <v>18186448</v>
      </c>
      <c r="BG528" s="1636">
        <f t="shared" si="329"/>
        <v>754034</v>
      </c>
      <c r="BH528" s="1636">
        <f t="shared" si="329"/>
        <v>598067.67999999993</v>
      </c>
      <c r="BI528" s="1636">
        <f t="shared" si="329"/>
        <v>656370.87999999989</v>
      </c>
      <c r="BJ528" s="1636">
        <f t="shared" ref="BJ528" si="330">ROUND(AVERAGE(BJ492:BJ527),4)</f>
        <v>0.85819999999999996</v>
      </c>
      <c r="BK528" s="1638">
        <f t="shared" ref="BK528" si="331">(BL528/(24*30*BH528*BJ528))</f>
        <v>0.49738070076720053</v>
      </c>
      <c r="BL528" s="1636">
        <f t="shared" ref="BL528:BN528" si="332">SUM(BL492:BL527)</f>
        <v>183806248</v>
      </c>
      <c r="BM528" s="1636">
        <f t="shared" si="332"/>
        <v>259300196</v>
      </c>
      <c r="BN528" s="1636">
        <f t="shared" si="332"/>
        <v>24460652</v>
      </c>
    </row>
    <row r="529" spans="4:66" s="1630" customFormat="1" ht="14.4">
      <c r="D529" s="1636">
        <f>+D453+D490+D528</f>
        <v>517</v>
      </c>
      <c r="E529" s="1636"/>
      <c r="F529" s="1637" t="s">
        <v>237</v>
      </c>
      <c r="G529" s="1636"/>
      <c r="H529" s="1636"/>
      <c r="I529" s="1636"/>
      <c r="J529" s="1754">
        <f>+J453+J490+J528</f>
        <v>964428.98</v>
      </c>
      <c r="K529" s="1757">
        <f t="shared" ref="K529:U529" si="333">+K453+K490+K528</f>
        <v>921814.98</v>
      </c>
      <c r="L529" s="1757">
        <f t="shared" si="333"/>
        <v>681150.28</v>
      </c>
      <c r="M529" s="1757">
        <f t="shared" si="333"/>
        <v>809138.47</v>
      </c>
      <c r="N529" s="1758">
        <f>+ROUND(AVERAGE(N453,N490,N528),4)</f>
        <v>0.87060000000000004</v>
      </c>
      <c r="O529" s="1638">
        <f t="shared" si="290"/>
        <v>0.46299039072599002</v>
      </c>
      <c r="P529" s="1757">
        <f t="shared" si="333"/>
        <v>197681522</v>
      </c>
      <c r="Q529" s="1757">
        <f t="shared" si="333"/>
        <v>283185794</v>
      </c>
      <c r="R529" s="1757">
        <f t="shared" si="333"/>
        <v>28268559</v>
      </c>
      <c r="S529" s="1757">
        <f t="shared" si="333"/>
        <v>923137.98</v>
      </c>
      <c r="T529" s="1757">
        <f t="shared" si="333"/>
        <v>711008.8</v>
      </c>
      <c r="U529" s="1757">
        <f t="shared" si="333"/>
        <v>815567.72</v>
      </c>
      <c r="V529" s="1758">
        <f>+ROUND(AVERAGE(V453,V490,V528),4)</f>
        <v>0.86980000000000002</v>
      </c>
      <c r="W529" s="1758">
        <f>(X529/(24*31*T529*V529))</f>
        <v>0.44763509825416348</v>
      </c>
      <c r="X529" s="1757">
        <f t="shared" ref="X529:AC529" si="334">+X453+X490+X528</f>
        <v>205964061</v>
      </c>
      <c r="Y529" s="1757">
        <f t="shared" si="334"/>
        <v>303948526</v>
      </c>
      <c r="Z529" s="1757">
        <f t="shared" si="334"/>
        <v>26081294</v>
      </c>
      <c r="AA529" s="1757">
        <f t="shared" si="334"/>
        <v>937235.98</v>
      </c>
      <c r="AB529" s="1757">
        <f t="shared" si="334"/>
        <v>706647.28</v>
      </c>
      <c r="AC529" s="1757">
        <f t="shared" si="334"/>
        <v>825884.36</v>
      </c>
      <c r="AD529" s="1758">
        <f>+ROUND(AVERAGE(AD453,AD490,AD528),4)</f>
        <v>0.87250000000000005</v>
      </c>
      <c r="AE529" s="1758">
        <f t="shared" si="295"/>
        <v>0.4642649982564544</v>
      </c>
      <c r="AF529" s="1757">
        <f t="shared" ref="AF529:AK529" si="335">+AF453+AF490+AF528</f>
        <v>206094578</v>
      </c>
      <c r="AG529" s="1757">
        <f t="shared" si="335"/>
        <v>292859881</v>
      </c>
      <c r="AH529" s="1757">
        <f t="shared" si="335"/>
        <v>28294701</v>
      </c>
      <c r="AI529" s="1757">
        <f t="shared" si="335"/>
        <v>956833.98</v>
      </c>
      <c r="AJ529" s="1757">
        <f t="shared" si="335"/>
        <v>747022.57000000007</v>
      </c>
      <c r="AK529" s="1757">
        <f t="shared" si="335"/>
        <v>856628.40000000014</v>
      </c>
      <c r="AL529" s="1758">
        <f>+ROUND(AVERAGE(AL453,AL490,AL528),4)</f>
        <v>0.85140000000000005</v>
      </c>
      <c r="AM529" s="1758">
        <f>(AN529/(24*31*AJ529*AL529))</f>
        <v>0.43568049551033661</v>
      </c>
      <c r="AN529" s="1757">
        <f t="shared" ref="AN529:AS529" si="336">+AN453+AN490+AN528</f>
        <v>206161907</v>
      </c>
      <c r="AO529" s="1757">
        <f t="shared" si="336"/>
        <v>320026419</v>
      </c>
      <c r="AP529" s="1757">
        <f t="shared" si="336"/>
        <v>20134249</v>
      </c>
      <c r="AQ529" s="1757">
        <f t="shared" si="336"/>
        <v>964128.98</v>
      </c>
      <c r="AR529" s="1757">
        <f t="shared" si="336"/>
        <v>743703.46000000008</v>
      </c>
      <c r="AS529" s="1757">
        <f t="shared" si="336"/>
        <v>834056.79</v>
      </c>
      <c r="AT529" s="1758">
        <f>+ROUND(AVERAGE(AT453,AT490,AT528),4)</f>
        <v>0.8528</v>
      </c>
      <c r="AU529" s="1758">
        <f>(AV529/(24*31*AR529*AT529))</f>
        <v>0.47400657081699993</v>
      </c>
      <c r="AV529" s="1757">
        <f t="shared" ref="AV529:BA529" si="337">+AV453+AV490+AV528</f>
        <v>223668225</v>
      </c>
      <c r="AW529" s="1757">
        <f t="shared" si="337"/>
        <v>317652252</v>
      </c>
      <c r="AX529" s="1757">
        <f t="shared" si="337"/>
        <v>19837733</v>
      </c>
      <c r="AY529" s="1757">
        <f t="shared" si="337"/>
        <v>964428.98</v>
      </c>
      <c r="AZ529" s="1757">
        <f t="shared" si="337"/>
        <v>735860.95</v>
      </c>
      <c r="BA529" s="1757">
        <f t="shared" si="337"/>
        <v>843075.57999999984</v>
      </c>
      <c r="BB529" s="1758">
        <f>+ROUND(AVERAGE(BB453,BB490,BB528),4)</f>
        <v>0.8468</v>
      </c>
      <c r="BC529" s="1758">
        <f t="shared" si="312"/>
        <v>0.46213893695394764</v>
      </c>
      <c r="BD529" s="1757">
        <f t="shared" ref="BD529:BI529" si="338">+BD453+BD490+BD528</f>
        <v>207339317</v>
      </c>
      <c r="BE529" s="1757">
        <f t="shared" si="338"/>
        <v>303907911</v>
      </c>
      <c r="BF529" s="1757">
        <f t="shared" si="338"/>
        <v>21525406</v>
      </c>
      <c r="BG529" s="1757">
        <f t="shared" si="338"/>
        <v>964428.98</v>
      </c>
      <c r="BH529" s="1757">
        <f t="shared" si="338"/>
        <v>733416.98</v>
      </c>
      <c r="BI529" s="1757">
        <f t="shared" si="338"/>
        <v>847301.75999999989</v>
      </c>
      <c r="BJ529" s="1758">
        <f>+ROUND(AVERAGE(BJ453,BJ490,BJ528),4)</f>
        <v>0.82969999999999999</v>
      </c>
      <c r="BK529" s="1758">
        <f>(BL529/(24*31*BH529*BJ529))</f>
        <v>0.49452251277277109</v>
      </c>
      <c r="BL529" s="1757">
        <f t="shared" ref="BL529:BN529" si="339">+BL453+BL490+BL528</f>
        <v>223888122</v>
      </c>
      <c r="BM529" s="1757">
        <f t="shared" si="339"/>
        <v>313839749</v>
      </c>
      <c r="BN529" s="1757">
        <f t="shared" si="339"/>
        <v>28190698</v>
      </c>
    </row>
  </sheetData>
  <mergeCells count="7">
    <mergeCell ref="BG4:BN4"/>
    <mergeCell ref="K4:R4"/>
    <mergeCell ref="S4:Z4"/>
    <mergeCell ref="AA4:AH4"/>
    <mergeCell ref="AI4:AP4"/>
    <mergeCell ref="AQ4:AX4"/>
    <mergeCell ref="AY4:BF4"/>
  </mergeCells>
  <printOptions horizontalCentered="1"/>
  <pageMargins left="0.15748031496062992" right="0.15748031496062992" top="0.27559055118110237" bottom="0.27559055118110237" header="0.23622047244094491" footer="0.15748031496062992"/>
  <pageSetup paperSize="9" orientation="landscape" blackAndWhite="1" r:id="rId1"/>
</worksheet>
</file>

<file path=xl/worksheets/sheet70.xml><?xml version="1.0" encoding="utf-8"?>
<worksheet xmlns="http://schemas.openxmlformats.org/spreadsheetml/2006/main" xmlns:r="http://schemas.openxmlformats.org/officeDocument/2006/relationships">
  <sheetPr>
    <tabColor rgb="FFFFC000"/>
    <pageSetUpPr fitToPage="1"/>
  </sheetPr>
  <dimension ref="A1:M20"/>
  <sheetViews>
    <sheetView showOutlineSymbols="0" view="pageBreakPreview" topLeftCell="A11" zoomScale="80" zoomScaleNormal="87" zoomScaleSheetLayoutView="80" workbookViewId="0">
      <selection activeCell="M19" sqref="M19"/>
    </sheetView>
  </sheetViews>
  <sheetFormatPr defaultColWidth="14.6640625" defaultRowHeight="16.2"/>
  <cols>
    <col min="1" max="1" width="18.5546875" style="1455" customWidth="1"/>
    <col min="2" max="2" width="17.5546875" style="1455" customWidth="1"/>
    <col min="3" max="3" width="26.33203125" style="1455" customWidth="1"/>
    <col min="4" max="6" width="17.5546875" style="1455" customWidth="1"/>
    <col min="7" max="7" width="14.6640625" style="1455"/>
    <col min="8" max="9" width="17" style="1455" hidden="1" customWidth="1"/>
    <col min="10" max="10" width="0" style="1455" hidden="1" customWidth="1"/>
    <col min="11" max="11" width="17" style="1455" hidden="1" customWidth="1"/>
    <col min="12" max="16384" width="14.6640625" style="1455"/>
  </cols>
  <sheetData>
    <row r="1" spans="1:13" ht="18" customHeight="1">
      <c r="A1" s="2015" t="s">
        <v>2554</v>
      </c>
      <c r="B1" s="2015"/>
      <c r="C1" s="2015"/>
      <c r="D1" s="2015"/>
      <c r="E1" s="1661" t="s">
        <v>244</v>
      </c>
      <c r="F1" s="1662" t="s">
        <v>2391</v>
      </c>
    </row>
    <row r="2" spans="1:13" ht="26.25" customHeight="1">
      <c r="A2" s="1663" t="s">
        <v>2392</v>
      </c>
      <c r="B2" s="1664"/>
      <c r="C2" s="1664"/>
      <c r="D2" s="1664"/>
      <c r="E2" s="1664"/>
      <c r="F2" s="1664"/>
    </row>
    <row r="3" spans="1:13" ht="26.25" customHeight="1">
      <c r="A3" s="2014" t="s">
        <v>2393</v>
      </c>
      <c r="B3" s="2014"/>
      <c r="C3" s="2014"/>
      <c r="D3" s="2014"/>
      <c r="E3" s="2014"/>
      <c r="F3" s="2014"/>
    </row>
    <row r="4" spans="1:13">
      <c r="A4" s="2014" t="s">
        <v>1591</v>
      </c>
      <c r="B4" s="2014" t="s">
        <v>2394</v>
      </c>
      <c r="C4" s="2014" t="s">
        <v>2395</v>
      </c>
      <c r="D4" s="2014" t="s">
        <v>2396</v>
      </c>
      <c r="E4" s="2014" t="s">
        <v>2395</v>
      </c>
      <c r="F4" s="2014" t="s">
        <v>2397</v>
      </c>
    </row>
    <row r="5" spans="1:13">
      <c r="A5" s="2014"/>
      <c r="B5" s="2014"/>
      <c r="C5" s="2014"/>
      <c r="D5" s="2014"/>
      <c r="E5" s="2014"/>
      <c r="F5" s="2014"/>
    </row>
    <row r="6" spans="1:13" ht="21.75" customHeight="1">
      <c r="A6" s="2014"/>
      <c r="B6" s="2014"/>
      <c r="C6" s="2014"/>
      <c r="D6" s="2014"/>
      <c r="E6" s="2014"/>
      <c r="F6" s="2014"/>
    </row>
    <row r="7" spans="1:13">
      <c r="A7" s="2014"/>
      <c r="B7" s="2014"/>
      <c r="C7" s="2014"/>
      <c r="D7" s="2014"/>
      <c r="E7" s="2014"/>
      <c r="F7" s="2014"/>
    </row>
    <row r="8" spans="1:13" ht="24.75" customHeight="1">
      <c r="A8" s="2014"/>
      <c r="B8" s="1456" t="s">
        <v>2398</v>
      </c>
      <c r="C8" s="2014"/>
      <c r="D8" s="1456" t="s">
        <v>2398</v>
      </c>
      <c r="E8" s="2014"/>
      <c r="F8" s="1456" t="s">
        <v>2398</v>
      </c>
      <c r="H8" s="1455">
        <f>6.225757+6.108344+6.107901+3.38043+0.321805+0.975237+39.953108+4.994055+16.015665+16.005414+9.771171+11.797747+12.719559+13.103705+2.277617+5.224339+5.021664+1.84409+0.925153+1.704341+4.789312+19.814873+20.161145+12.453049+2.216574+8.893338+1.278348-7.541311+6.441692+6.221148+6.317281+6.639722+1.418519+0.815898</f>
        <v>254.39668999999995</v>
      </c>
      <c r="I8" s="1455">
        <f>0.529234+13.990268+15.827304+1.360247+1.409484+1.361643+35.721812+0.309795+11.448257+11.154673+6.047619+0.000007+11.021661+7.052959+11.18292+4.457588+6.727656+4.946229+4.323044+0.128523+16.115334-6.006676+12.476084+18.00079+0.015201+6.201983+6.051934+6.519155+10.10965+2.751825+5.177161+5.143015+4.220695+2.858636+0.000015+0.17486+4.985131+8.830339</f>
        <v>252.62605499999992</v>
      </c>
      <c r="J8" s="1455">
        <f>8.183764+12.796566+8.553924+5.422323+0.032794+0.064637+6.27332+6.315693+9.269798</f>
        <v>56.912819000000006</v>
      </c>
      <c r="K8" s="1459" t="e">
        <f t="shared" ref="K8:K19" si="0">F8/B8</f>
        <v>#VALUE!</v>
      </c>
      <c r="L8" s="1576"/>
      <c r="M8" s="1460"/>
    </row>
    <row r="9" spans="1:13" ht="42" customHeight="1">
      <c r="A9" s="1457">
        <v>43009</v>
      </c>
      <c r="B9" s="1458">
        <v>1030.97</v>
      </c>
      <c r="C9" s="1658" t="s">
        <v>4175</v>
      </c>
      <c r="D9" s="1458">
        <v>433</v>
      </c>
      <c r="E9" s="1659" t="s">
        <v>4176</v>
      </c>
      <c r="F9" s="1458">
        <v>776</v>
      </c>
      <c r="H9" s="1455">
        <f>7.248996+7.09537+6.972318+3.155944+0.463686+1.575023+42.148385+6.021456+16.67319+16.518463+10.008895+14.826593+14.886669+14.957374+2.143351+5.725471+5.506917+2.670033+0.990788+0.470762+5.655423+20.286832+20.301463+12.132737+2.17826+9.06946+1.153826-8.441457+6.849645+6.710972+6.747416+8.065417+1.586966+0.03538</f>
        <v>272.39202400000005</v>
      </c>
      <c r="I9" s="1455">
        <f>9.148633+15.590631+17.960703+1.605881+1.64643+1.258442+35.299262+2.249774+11.267346+11.605427+6.230142+11.186497+7.05091+11.150401+4.988301+9.328218+0.431097+6.095131+0.110174+15.67882-5.975612+15.206901+14.313481+0.000013+7.14219+7.032011+6.088075+9.465697+2.473451+6.238801+6.18242+4.69503+4.022196+0.000281+0.053146+5.987552+10.227381</f>
        <v>273.035234</v>
      </c>
      <c r="J9" s="1455">
        <f>9.660026+15.092995+9.317067+5.784593+0.028464+0.062473+7.02541+7.077529+10.404941</f>
        <v>64.453497999999996</v>
      </c>
      <c r="K9" s="1459">
        <f t="shared" si="0"/>
        <v>0.75268921501110597</v>
      </c>
      <c r="L9" s="1576"/>
      <c r="M9" s="1460"/>
    </row>
    <row r="10" spans="1:13" ht="42" customHeight="1">
      <c r="A10" s="1457">
        <v>43040</v>
      </c>
      <c r="B10" s="1458">
        <v>995.11199999999997</v>
      </c>
      <c r="C10" s="1658" t="s">
        <v>4177</v>
      </c>
      <c r="D10" s="1458">
        <v>551</v>
      </c>
      <c r="E10" s="1659" t="s">
        <v>4178</v>
      </c>
      <c r="F10" s="1458">
        <v>733</v>
      </c>
      <c r="H10" s="1455">
        <f>7.153533+7.00633+6.378545+2.544301+0.571495+1.301233+43.611517+5.80931+16.938647+16.99199+10.21904+14.824149+14.888296+14.933877+2.063714+5.7566+5.537169+16.273871+1.666972+2.900531+1.236715+0.521812+5.71774+17.826968+17.676004+10.85193+2.394632+5.268903+1.889277-8.078711+6.29114+6.169583+6.181572</f>
        <v>271.31868499999996</v>
      </c>
      <c r="I10" s="1455">
        <f>8.178948+1.564808+0.0367+6.496678+17.680288+1.706811+1.755051+1.847513+36.878049+0.358367+11.611237+11.826105+5.090623+0.000003+10.609421+6.730544+10.7149+5.157546+9.323289+0.475526+6.065651+0.770487+15.79393-7.039142+14.970753+15.067112+6.36102+5.713855+7.187466+12.644443+2.929637+5.999026+5.956702+4.837819+3.804624+5.139445</f>
        <v>254.24523499999998</v>
      </c>
      <c r="J10" s="1455">
        <f>9.980746+9.311935+14.538634+9.101946+5.683867+0.03041+0.05859+6.716881+6.771479+10.033816</f>
        <v>72.228304000000009</v>
      </c>
      <c r="K10" s="1459">
        <f t="shared" si="0"/>
        <v>0.73660050325993454</v>
      </c>
      <c r="L10" s="1576"/>
      <c r="M10" s="1460"/>
    </row>
    <row r="11" spans="1:13" ht="42" customHeight="1">
      <c r="A11" s="1457">
        <v>43070</v>
      </c>
      <c r="B11" s="1458">
        <v>958.14</v>
      </c>
      <c r="C11" s="1658" t="s">
        <v>4179</v>
      </c>
      <c r="D11" s="1458">
        <v>382</v>
      </c>
      <c r="E11" s="1659" t="s">
        <v>4180</v>
      </c>
      <c r="F11" s="1458">
        <v>690</v>
      </c>
      <c r="H11" s="1455">
        <f>7.046252+6.912318+6.399823+3.777312+0.51644+1.550666+45.056527+5.767587+17.140442+17.420638+10.637139+15.842099+15.930465+15.770707+2.237525+6.550983+6.319715+16.338091+1.74918+2.62299+1.260454+0.485885+5.654614+17.188603+17.23675+10.630702+2.548854+10.267074+2.210958-8.25217+6.896103+5.427341+6.787803</f>
        <v>283.92986999999999</v>
      </c>
      <c r="I11" s="1455">
        <f>7.61921+1.430435+0.037321+0.706389+18.186154+0.014858+0.017316+1.226075+38.298463+0.176045+12.315948+12.538336+3.476259+10.618941+6.612014+10.605198+5.262246+5.538211+11.54006+5.310362+0.785508+16.313154-6.916688+16.578205+15.502722+0.000017+7.43776+3.559854+7.096501+13.623847+2.932554+5.949917+5.843558+4.711076+4.330063+0.000005+0.144808+4.18091</f>
        <v>253.60361200000003</v>
      </c>
      <c r="J11" s="1455">
        <f>9.616976+8.959632+14.002518+9.335688+5.938781+0.041671+0.055767+6.758088+6.814911+10.011217</f>
        <v>71.535249000000007</v>
      </c>
      <c r="K11" s="1459">
        <f t="shared" si="0"/>
        <v>0.72014528148287305</v>
      </c>
      <c r="L11" s="1576"/>
      <c r="M11" s="1460"/>
    </row>
    <row r="12" spans="1:13" ht="42" customHeight="1">
      <c r="A12" s="1457">
        <v>43101</v>
      </c>
      <c r="B12" s="1458">
        <v>967.85199999999998</v>
      </c>
      <c r="C12" s="1658" t="s">
        <v>4181</v>
      </c>
      <c r="D12" s="1458">
        <v>512</v>
      </c>
      <c r="E12" s="1659" t="s">
        <v>4182</v>
      </c>
      <c r="F12" s="1458">
        <v>711</v>
      </c>
      <c r="H12" s="1455">
        <f>7.145679+7.002582+6.391942+3.500551+0.133621+1.85987+45.03337+6.072775+19.046289+19.320173+11.11861+15.017583+15.085107+15.127702+2.224837+4.921625+4.683595+3.50122+1.741012+2.037835+1.347082+0.520461+5.521152+16.871445+16.822375+9.984466+2.376608+7.076911+2.031229-8.259112+6.352393+6.330758</f>
        <v>257.94174600000002</v>
      </c>
      <c r="I12" s="1455">
        <f>6.310181+7.422296+1.62536+0.036807+0.252618+19.039739+0.166004+0.180525+0.938611+38.67833+1.320317+14.062971+14.229053+10.516018+6.622935+10.541757+5.213586+6.492839+13.160124+5.361191+0.55283+15.841742-7.062626+15.274991+15.728864+0.000037+6.16454+5.956653+6.97394+11.028476+3.777842+5.603342+5.552205+4.497503+0.251781+4.253811</f>
        <v>256.56719299999997</v>
      </c>
      <c r="J12" s="1455">
        <f>0.065546+4.024189+9.767414+9.078187+13.295433+8.832301+5.741184+0.029333+0.056373+6.286158+6.343016+9.303757</f>
        <v>72.822890999999998</v>
      </c>
      <c r="K12" s="1459">
        <f t="shared" si="0"/>
        <v>0.73461644962246297</v>
      </c>
      <c r="L12" s="1576"/>
      <c r="M12" s="1460"/>
    </row>
    <row r="13" spans="1:13" ht="42" customHeight="1">
      <c r="A13" s="1457">
        <v>43132</v>
      </c>
      <c r="B13" s="1458">
        <v>1003.647</v>
      </c>
      <c r="C13" s="1658" t="s">
        <v>4183</v>
      </c>
      <c r="D13" s="1458">
        <v>526</v>
      </c>
      <c r="E13" s="1659" t="s">
        <v>4184</v>
      </c>
      <c r="F13" s="1458">
        <v>716</v>
      </c>
      <c r="H13" s="1455">
        <f>7.261007+7.098574+6.136502+4.510753+0.463974+1.965941+45.994867+5.825437+20.696423+20.785089+12.737277+15.459995+15.493897+15.559543+2.356145+5.114118+4.915578+1.676196+1.946371+2.66656+1.489088+0.872041+5.535524+19.7536+19.599966+12.279211+2.277883+10.499679+3.636538-8.194919+7.232201+7.127353</f>
        <v>280.77241199999992</v>
      </c>
      <c r="I13" s="1455">
        <f>7.123949+7.348916+1.424918+0.034881+0.458283+19.281851+0.502699+0.531626+0.561232+31.756678+0.085711+16.650013+16.91347+0.000001+11.902747+7.542341+11.987326+4.849265+11.145554+11.075281+5.589609+0.81806+16.308433-6.774105+13.669808+15.348169+0.000722+6.460093+6.251201+6.828524+10.618332+4.971774+5.657022+5.604623+4.324851+0.352829+4.531449+0.000001</f>
        <v>261.73813700000005</v>
      </c>
      <c r="J13" s="1455">
        <f>0.091972+4.518779+9.379936+8.711904+13.66884+8.82935+5.943787+0.02867+0.061241+7.178337+7.250261+10.560547</f>
        <v>76.223624000000001</v>
      </c>
      <c r="K13" s="1459">
        <f t="shared" si="0"/>
        <v>0.71339823663100665</v>
      </c>
      <c r="L13" s="1576"/>
      <c r="M13" s="1460"/>
    </row>
    <row r="14" spans="1:13" ht="42" customHeight="1">
      <c r="A14" s="1457">
        <v>43160</v>
      </c>
      <c r="B14" s="1458">
        <v>1028.549</v>
      </c>
      <c r="C14" s="1660" t="s">
        <v>4185</v>
      </c>
      <c r="D14" s="1458">
        <v>582</v>
      </c>
      <c r="E14" s="1659" t="s">
        <v>4186</v>
      </c>
      <c r="F14" s="1458">
        <v>784</v>
      </c>
      <c r="H14" s="1455">
        <f>7.202575+7.325098+5.766311+2.991472+0.163225+1.638662+45.666983+6.406055+21.963576+22.077769+13.576035+16.056903+16.10166+16.157023+2.294531+5.68816+5.728024+18.027431+1.603319+2.608735+1.84903+1.050896+5.716445+22.186565+22.181842+13.104145+2.285104+4.743264+2.633388-9.85657+7.578896+7.461841</f>
        <v>299.9783930000001</v>
      </c>
      <c r="I14" s="1455">
        <f>7.458006+7.123826+1.611328+0.033014+2.420482+19.471296+0.291287+0.168555+1.453676+33.437864+0.176389+17.783217+18.099336+0.11399+12.834364+8.235383+13.017689+5.252422+11.650814+11.828898+5.585292+0.605626+14.027871-6.502582+17.314041+12.475981+0.091345+7.436671+7.215709+6.403211+9.954062+1.303042+5.983099+5.935336+3.957352+1.028711+4.469796</f>
        <v>269.746399</v>
      </c>
      <c r="J14" s="1455">
        <f>0.007504+3.557756+9.036812+8.373492+13.125221+9.103761+5.6649+0.026189+0.057899+7.543218+7.757275+12.020128</f>
        <v>76.274155000000007</v>
      </c>
      <c r="K14" s="1459">
        <f t="shared" si="0"/>
        <v>0.76223884326366564</v>
      </c>
      <c r="L14" s="1576"/>
      <c r="M14" s="1460"/>
    </row>
    <row r="15" spans="1:13" ht="42" customHeight="1">
      <c r="A15" s="1457">
        <v>43191</v>
      </c>
      <c r="B15" s="1458">
        <v>1018.468</v>
      </c>
      <c r="C15" s="1660" t="s">
        <v>4187</v>
      </c>
      <c r="D15" s="1458">
        <v>297</v>
      </c>
      <c r="E15" s="1659" t="s">
        <v>4188</v>
      </c>
      <c r="F15" s="1458">
        <v>735</v>
      </c>
      <c r="H15" s="1455">
        <f>7.518258+7.355669+7.010195+4.005981+0.144258+2.428365+45.054057+6.033888+22.350939+22.514209+13.835482+16.383081+16.451705+16.51413+2.297555+4.567115+4.56555+22.125188+1.542231+2.601913+1.721182+0.853362+5.57369+22.065743+22.215995+11.951007+1.920007+10.767427+2.500109-9.01845+6.844451</f>
        <v>302.69429200000002</v>
      </c>
      <c r="I15" s="1455">
        <f>7.474099+7.44172+7.147413+1.378852+0.034778+3.783896+18.891349+0.162309+0.180255+2.745531+26.143914+0.213487+17.249183+17.546333+0.319142+12.871822+8.279516+13.074527+5.269071+8.028936+7.911112+3.847885+0.763291+16.241514-7.71286+17.449811+7.264974+0.000013+6.761244+7.580187+6.891934+10.728747+1.238535+5.603219+5.551154+3.928497+1.252823+4.56413</f>
        <v>258.10234299999996</v>
      </c>
      <c r="J15" s="1455">
        <f>0.031092+3.583285+9.128946+8.469882+13.281422+9.419752+5.583482+0.2192+0.062818+8.233405+8.310974+12.476191</f>
        <v>78.800449</v>
      </c>
      <c r="K15" s="1459">
        <f t="shared" si="0"/>
        <v>0.72167215857542899</v>
      </c>
      <c r="L15" s="1576"/>
      <c r="M15" s="1460"/>
    </row>
    <row r="16" spans="1:13" ht="42" customHeight="1">
      <c r="A16" s="1457">
        <v>43221</v>
      </c>
      <c r="B16" s="1657">
        <v>1100.248</v>
      </c>
      <c r="C16" s="1658" t="s">
        <v>4189</v>
      </c>
      <c r="D16" s="1458">
        <v>410</v>
      </c>
      <c r="E16" s="1659" t="s">
        <v>4190</v>
      </c>
      <c r="F16" s="1458">
        <v>775</v>
      </c>
      <c r="H16" s="1455">
        <f>7.392878+7.30244+5.114722+3.6752222+0.118582+0.840044+45.908598+6.395119+22.2076+22.143023+13.755829+15.920386+16.017561+16.05697+1.933566+5.819986+5.831011+22.047958+1.446875+2.695575+1.554102+0.399008+5.760777+22.367409+22.285454+13.746958+2.558333+6.403008+1.769429-8.68077+7.509926+6.552868</f>
        <v>304.85044720000002</v>
      </c>
      <c r="I16" s="1455">
        <f>7.541811+7.434319+1.724609+0.030799+9.164566+16.887439+0.8571+0.094368+2.334961+24.27411+0.034323+17.762661+18.258548+0.239391+13.018587+8.400633+13.236536+5.283989+8.531148+8.291562+4.354282+0.390122+16.328576-7.274136+15.249779+13.68319+0.000039+7.315461+7.16414+6.502988+10.044199+1.191042+4.866584+4.820583+4.223585+3.899753+4.791907</f>
        <v>260.95355399999994</v>
      </c>
      <c r="J16" s="1455">
        <f>0.000217+3.407869+7.794145+7.242054+11.32021+4.865617+5.915699+0.074389+0.061857+8.973735+8.832976+13.528995</f>
        <v>72.017763000000002</v>
      </c>
      <c r="K16" s="1459">
        <f t="shared" si="0"/>
        <v>0.70438664737404655</v>
      </c>
      <c r="L16" s="1576"/>
      <c r="M16" s="1460"/>
    </row>
    <row r="17" spans="1:13" ht="42" customHeight="1">
      <c r="A17" s="1457">
        <v>43252</v>
      </c>
      <c r="B17" s="1458">
        <v>1112.1569999999999</v>
      </c>
      <c r="C17" s="1658" t="s">
        <v>4191</v>
      </c>
      <c r="D17" s="1458">
        <v>480</v>
      </c>
      <c r="E17" s="1659" t="s">
        <v>4192</v>
      </c>
      <c r="F17" s="1458">
        <v>831</v>
      </c>
      <c r="H17" s="1455">
        <f>7.359883+7.204099+4.275807+4.881425+0.377519+1.329059+46.001852+5.958073+20.348908+20.433829+12.634551+15.714314+15.751142+15.811725+2.136376+6.260795+6.265774+21.303992+1.720094+2.621644+1.486565+0.555196+0.083965+5.602757+21.959709+21.874126+13.509624+2.513298+9.502571+1.988972-8.520718+6.917017</f>
        <v>295.86394299999995</v>
      </c>
      <c r="I17" s="1455">
        <f>6.821754+6.883307+7.500781+1.316553+0.031956+1.637954+16.638829+8.259787+8.358031+2.893057+23.152062+1.127201+16.522833+16.892868+0.059544+12.793252+8.308067+13.137351+6.022572+7.87685+7.806389+3.933885+0.606472+15.953238-6.863753+16.140188+14.348828+0.000088+6.807208+6.676444+6.195695+9.455507+0.760376+5.310649+5.259476+3.974072+2.879087+4.625988</f>
        <v>270.104446</v>
      </c>
      <c r="J17" s="1455">
        <f>0.001079+3.564942+8.05619+7.487346+11.704456+9.103517+5.698542+0.027361+0.059194+8.337103+8.435611+12.786721</f>
        <v>75.262062</v>
      </c>
      <c r="K17" s="1459">
        <f t="shared" si="0"/>
        <v>0.74719666378038363</v>
      </c>
      <c r="L17" s="1576"/>
      <c r="M17" s="1460"/>
    </row>
    <row r="18" spans="1:13" ht="42" customHeight="1">
      <c r="A18" s="1457">
        <v>43282</v>
      </c>
      <c r="B18" s="1458">
        <v>1076.33</v>
      </c>
      <c r="C18" s="1658" t="s">
        <v>4193</v>
      </c>
      <c r="D18" s="1458">
        <v>548</v>
      </c>
      <c r="E18" s="1659" t="s">
        <v>4194</v>
      </c>
      <c r="F18" s="1458">
        <v>783</v>
      </c>
      <c r="H18" s="1455">
        <f>7.661115+7.305819+6.322707+4.353978+0.094005+0.835947+44.813861+5.940591+19.684476+20.806708+12.783367+3.769953+16.487332+16.548284+16.596335+1.94984+6.563698+6.576637+2.399113+1.762406+2.248559+1.479643+0.406737+0.255672+5.457325+22.784152+22.632651+12.91621+2.518146+9.073515+2.148973-8.433012+7.006725</f>
        <v>283.75146799999999</v>
      </c>
      <c r="I18" s="1455">
        <f>6.934911+6.922707+7.222037+1.788573+0.03235+3.61359+16.9388+0.371461+0.366862+2.576802+24.312051+0.069321+17.666683+17.9177719+0.000002+12.891927+8.21268+12.970978+4.957623+8.110341+8.193269+4.164585+0.492256+15.732797-5.850645+14.722303+10.265612+0.00005+6.323192+6.21814+2.868397+4.481513+0.571263+5.546275+5.49299+3.856998+5.3122+4.464867</f>
        <v>246.73353290000003</v>
      </c>
      <c r="J18" s="1455">
        <f>0.016905+3.77748+7.982663+7.417186+11.594798+9.592426+6.01663+0.188898+0.063332+8.278496+8.296448+13.043746</f>
        <v>76.269007999999999</v>
      </c>
      <c r="K18" s="1459">
        <f t="shared" si="0"/>
        <v>0.72747205782613145</v>
      </c>
      <c r="L18" s="1576"/>
      <c r="M18" s="1460"/>
    </row>
    <row r="19" spans="1:13" ht="42" customHeight="1">
      <c r="A19" s="1457">
        <v>43313</v>
      </c>
      <c r="B19" s="1458">
        <v>1162.769</v>
      </c>
      <c r="C19" s="1660" t="s">
        <v>4195</v>
      </c>
      <c r="D19" s="1458">
        <v>631</v>
      </c>
      <c r="E19" s="1659" t="s">
        <v>4196</v>
      </c>
      <c r="F19" s="1458">
        <v>869</v>
      </c>
      <c r="H19" s="1455">
        <f>7.634746+7.547565+5.448347+5.411875+0.099724+1.02134+45.432322+5.63913+19.575529+20.671862+12.61969+4.341488+4.654576+16.738583+16.804755+16.821747+1.587574+6.363823+6.297546+0.506819+1.692417+2.263798+1.660712+0.759531+0.133375+5.714974+21.908889+23.139516+14.376736+2.333842+12.548307+1.769928</f>
        <v>293.52106600000002</v>
      </c>
      <c r="I19" s="1455">
        <f>-9.319845+7.437742+7.356679+7.364644+7.127361+1.206571+0.035905+1.744635+18.072552+0.400467+0.412793+1.188446+20.954306+0.337582+17.892641+18.409477+13.034253+8.417759+13.285703+5.21827+7.886239+7.773496+3.941162+0.133766+15.488903-6.217104+13.856701+12.876328+0.000039+7.27958+7.120796+2.335178+3.637972+0.568056+5.883469+5.82772</f>
        <v>228.97024199999996</v>
      </c>
      <c r="J19" s="1455">
        <f>3.655727+6.311337+4.609204+0.003269+3.540009+8.532571+8.767154+13.702098+9.963101+6.002386+0.028711+0.059179+8.485768+8.714521+13.329937</f>
        <v>95.704972000000012</v>
      </c>
      <c r="K19" s="1459">
        <f t="shared" si="0"/>
        <v>0.74735394562462532</v>
      </c>
      <c r="L19" s="1576"/>
      <c r="M19" s="1460"/>
    </row>
    <row r="20" spans="1:13" ht="42" customHeight="1">
      <c r="A20" s="1457">
        <v>43344</v>
      </c>
      <c r="B20" s="1458">
        <v>1098.83</v>
      </c>
      <c r="C20" s="1658" t="s">
        <v>4197</v>
      </c>
      <c r="D20" s="1458">
        <v>553</v>
      </c>
      <c r="E20" s="1659" t="s">
        <v>4198</v>
      </c>
      <c r="F20" s="1458">
        <v>806</v>
      </c>
    </row>
  </sheetData>
  <mergeCells count="8">
    <mergeCell ref="D4:D7"/>
    <mergeCell ref="E4:E8"/>
    <mergeCell ref="F4:F7"/>
    <mergeCell ref="A1:D1"/>
    <mergeCell ref="A3:F3"/>
    <mergeCell ref="A4:A8"/>
    <mergeCell ref="B4:B7"/>
    <mergeCell ref="C4:C8"/>
  </mergeCells>
  <printOptions horizontalCentered="1"/>
  <pageMargins left="0.51181102362204722" right="0.51181102362204722" top="0.62992125984251968" bottom="0.74803149606299213" header="0.51181102362204722" footer="0.51181102362204722"/>
  <pageSetup paperSize="9" scale="79" orientation="landscape" r:id="rId1"/>
  <headerFooter alignWithMargins="0"/>
</worksheet>
</file>

<file path=xl/worksheets/sheet71.xml><?xml version="1.0" encoding="utf-8"?>
<worksheet xmlns="http://schemas.openxmlformats.org/spreadsheetml/2006/main" xmlns:r="http://schemas.openxmlformats.org/officeDocument/2006/relationships">
  <sheetPr>
    <tabColor rgb="FFC00000"/>
  </sheetPr>
  <dimension ref="A1:I943"/>
  <sheetViews>
    <sheetView view="pageBreakPreview" zoomScaleSheetLayoutView="100" workbookViewId="0">
      <selection activeCell="G21" sqref="G21"/>
    </sheetView>
  </sheetViews>
  <sheetFormatPr defaultRowHeight="13.2"/>
  <cols>
    <col min="1" max="1" width="7" customWidth="1"/>
    <col min="2" max="2" width="33.33203125" customWidth="1"/>
    <col min="4" max="4" width="16.44140625" customWidth="1"/>
    <col min="5" max="5" width="16.109375" bestFit="1" customWidth="1"/>
    <col min="6" max="6" width="16.88671875" customWidth="1"/>
    <col min="7" max="7" width="8.6640625" bestFit="1" customWidth="1"/>
    <col min="10" max="10" width="10" bestFit="1" customWidth="1"/>
  </cols>
  <sheetData>
    <row r="1" spans="1:9" ht="18">
      <c r="A1" s="1630" t="s">
        <v>1692</v>
      </c>
      <c r="B1" s="1644"/>
      <c r="C1" s="2017" t="s">
        <v>4150</v>
      </c>
      <c r="D1" s="2017"/>
      <c r="E1" s="1639"/>
      <c r="F1" s="1639" t="s">
        <v>3858</v>
      </c>
      <c r="G1" s="1747"/>
      <c r="H1" s="1747"/>
      <c r="I1" s="1652"/>
    </row>
    <row r="2" spans="1:9" ht="34.5" customHeight="1">
      <c r="A2" s="2018" t="s">
        <v>2274</v>
      </c>
      <c r="B2" s="2018"/>
      <c r="C2" s="2018"/>
      <c r="D2" s="2018"/>
      <c r="E2" s="2018"/>
      <c r="F2" s="2018"/>
      <c r="G2" s="1761"/>
      <c r="H2" s="1761"/>
      <c r="I2" s="1761"/>
    </row>
    <row r="3" spans="1:9" ht="15.75" customHeight="1">
      <c r="A3" s="2016" t="s">
        <v>2273</v>
      </c>
      <c r="B3" s="2016"/>
      <c r="C3" s="2016"/>
      <c r="D3" s="2016"/>
      <c r="E3" s="2016"/>
      <c r="F3" s="2016"/>
      <c r="G3" s="1645"/>
      <c r="H3" s="1645"/>
      <c r="I3" s="1645"/>
    </row>
    <row r="4" spans="1:9" ht="93.6">
      <c r="A4" s="1760" t="s">
        <v>1625</v>
      </c>
      <c r="B4" s="1760" t="s">
        <v>2272</v>
      </c>
      <c r="C4" s="1760" t="s">
        <v>2271</v>
      </c>
      <c r="D4" s="1760" t="s">
        <v>4148</v>
      </c>
      <c r="E4" s="1760" t="s">
        <v>4149</v>
      </c>
      <c r="F4" s="1760" t="s">
        <v>2270</v>
      </c>
      <c r="G4" s="1762"/>
    </row>
    <row r="5" spans="1:9" ht="14.4">
      <c r="A5" s="1636">
        <v>1</v>
      </c>
      <c r="B5" s="1649" t="s">
        <v>91</v>
      </c>
      <c r="C5" s="1636">
        <v>132</v>
      </c>
      <c r="D5" s="1636"/>
      <c r="E5" s="1636"/>
      <c r="F5" s="1636"/>
    </row>
    <row r="6" spans="1:9">
      <c r="A6" s="30"/>
      <c r="B6" s="1650">
        <v>42826</v>
      </c>
      <c r="C6" s="30"/>
      <c r="D6" s="30">
        <f>+F6-E6</f>
        <v>1247760</v>
      </c>
      <c r="E6" s="30">
        <v>372480</v>
      </c>
      <c r="F6" s="30">
        <v>1620240</v>
      </c>
    </row>
    <row r="7" spans="1:9">
      <c r="A7" s="30"/>
      <c r="B7" s="1650">
        <v>42856</v>
      </c>
      <c r="C7" s="30"/>
      <c r="D7" s="30">
        <f t="shared" ref="D7:D70" si="0">+F7-E7</f>
        <v>1304160</v>
      </c>
      <c r="E7" s="30">
        <v>393600</v>
      </c>
      <c r="F7" s="30">
        <v>1697760</v>
      </c>
    </row>
    <row r="8" spans="1:9">
      <c r="A8" s="30"/>
      <c r="B8" s="1650">
        <v>42887</v>
      </c>
      <c r="C8" s="30"/>
      <c r="D8" s="30">
        <f t="shared" si="0"/>
        <v>1268400</v>
      </c>
      <c r="E8" s="30">
        <v>382320</v>
      </c>
      <c r="F8" s="30">
        <v>1650720</v>
      </c>
    </row>
    <row r="9" spans="1:9">
      <c r="A9" s="30"/>
      <c r="B9" s="1650">
        <v>42917</v>
      </c>
      <c r="C9" s="30"/>
      <c r="D9" s="30">
        <f t="shared" si="0"/>
        <v>1248480</v>
      </c>
      <c r="E9" s="30">
        <v>351840</v>
      </c>
      <c r="F9" s="30">
        <v>1600320</v>
      </c>
    </row>
    <row r="10" spans="1:9">
      <c r="A10" s="30"/>
      <c r="B10" s="1650">
        <v>42948</v>
      </c>
      <c r="C10" s="30"/>
      <c r="D10" s="30">
        <f t="shared" si="0"/>
        <v>1398240</v>
      </c>
      <c r="E10" s="30">
        <v>388080</v>
      </c>
      <c r="F10" s="30">
        <v>1786320</v>
      </c>
    </row>
    <row r="11" spans="1:9">
      <c r="A11" s="30"/>
      <c r="B11" s="1650">
        <v>42979</v>
      </c>
      <c r="C11" s="30"/>
      <c r="D11" s="30">
        <f t="shared" si="0"/>
        <v>1413600</v>
      </c>
      <c r="E11" s="30">
        <v>390720</v>
      </c>
      <c r="F11" s="30">
        <v>1804320</v>
      </c>
    </row>
    <row r="12" spans="1:9">
      <c r="A12" s="30"/>
      <c r="B12" s="1650">
        <v>43009</v>
      </c>
      <c r="C12" s="30"/>
      <c r="D12" s="30">
        <f t="shared" si="0"/>
        <v>1418640</v>
      </c>
      <c r="E12" s="30">
        <v>391440</v>
      </c>
      <c r="F12" s="30">
        <v>1810080</v>
      </c>
    </row>
    <row r="13" spans="1:9">
      <c r="A13" s="30"/>
      <c r="B13" s="1650">
        <v>43040</v>
      </c>
      <c r="C13" s="30"/>
      <c r="D13" s="30">
        <f t="shared" si="0"/>
        <v>1376640</v>
      </c>
      <c r="E13" s="30">
        <v>372240</v>
      </c>
      <c r="F13" s="30">
        <v>1748880</v>
      </c>
    </row>
    <row r="14" spans="1:9">
      <c r="A14" s="30"/>
      <c r="B14" s="1650">
        <v>43070</v>
      </c>
      <c r="C14" s="30"/>
      <c r="D14" s="30">
        <f t="shared" si="0"/>
        <v>1498080</v>
      </c>
      <c r="E14" s="30">
        <v>403440</v>
      </c>
      <c r="F14" s="30">
        <v>1901520</v>
      </c>
    </row>
    <row r="15" spans="1:9">
      <c r="A15" s="30"/>
      <c r="B15" s="1650">
        <v>43101</v>
      </c>
      <c r="C15" s="30"/>
      <c r="D15" s="30">
        <f t="shared" si="0"/>
        <v>1467120</v>
      </c>
      <c r="E15" s="30">
        <v>405360</v>
      </c>
      <c r="F15" s="30">
        <v>1872480</v>
      </c>
    </row>
    <row r="16" spans="1:9">
      <c r="A16" s="30"/>
      <c r="B16" s="1650">
        <v>43132</v>
      </c>
      <c r="C16" s="30"/>
      <c r="D16" s="30">
        <f t="shared" si="0"/>
        <v>1267920</v>
      </c>
      <c r="E16" s="30">
        <v>345360</v>
      </c>
      <c r="F16" s="30">
        <v>1613280</v>
      </c>
    </row>
    <row r="17" spans="1:6">
      <c r="A17" s="30"/>
      <c r="B17" s="1650">
        <v>43160</v>
      </c>
      <c r="C17" s="30"/>
      <c r="D17" s="30">
        <f t="shared" si="0"/>
        <v>1324320</v>
      </c>
      <c r="E17" s="30">
        <v>383760</v>
      </c>
      <c r="F17" s="30">
        <v>1708080</v>
      </c>
    </row>
    <row r="18" spans="1:6" ht="14.4">
      <c r="A18" s="1636"/>
      <c r="B18" s="1651" t="s">
        <v>824</v>
      </c>
      <c r="C18" s="1636"/>
      <c r="D18" s="1636">
        <f t="shared" ref="D18:E18" si="1">SUM(D6:D17)</f>
        <v>16233360</v>
      </c>
      <c r="E18" s="1636">
        <f t="shared" si="1"/>
        <v>4580640</v>
      </c>
      <c r="F18" s="1636">
        <f>SUM(F6:F17)</f>
        <v>20814000</v>
      </c>
    </row>
    <row r="19" spans="1:6" ht="14.4">
      <c r="A19" s="1636">
        <v>2</v>
      </c>
      <c r="B19" s="1649" t="s">
        <v>507</v>
      </c>
      <c r="C19" s="1636">
        <v>132</v>
      </c>
      <c r="D19" s="30"/>
      <c r="E19" s="1636"/>
      <c r="F19" s="1636"/>
    </row>
    <row r="20" spans="1:6">
      <c r="A20" s="30"/>
      <c r="B20" s="1650">
        <v>42826</v>
      </c>
      <c r="C20" s="30"/>
      <c r="D20" s="30">
        <f t="shared" si="0"/>
        <v>20790955</v>
      </c>
      <c r="E20" s="30">
        <f>+ROUND(F20/4,0)</f>
        <v>6930318</v>
      </c>
      <c r="F20" s="30">
        <v>27721273</v>
      </c>
    </row>
    <row r="21" spans="1:6">
      <c r="A21" s="30"/>
      <c r="B21" s="1650">
        <v>42856</v>
      </c>
      <c r="C21" s="30"/>
      <c r="D21" s="30">
        <f t="shared" si="0"/>
        <v>18675196</v>
      </c>
      <c r="E21" s="30">
        <f>+ROUND(F21/4,0)</f>
        <v>6225065</v>
      </c>
      <c r="F21" s="30">
        <v>24900261</v>
      </c>
    </row>
    <row r="22" spans="1:6">
      <c r="A22" s="30"/>
      <c r="B22" s="1650">
        <v>42887</v>
      </c>
      <c r="C22" s="30"/>
      <c r="D22" s="30">
        <f t="shared" si="0"/>
        <v>31718016</v>
      </c>
      <c r="E22" s="30">
        <v>9714424</v>
      </c>
      <c r="F22" s="30">
        <v>41432440</v>
      </c>
    </row>
    <row r="23" spans="1:6">
      <c r="A23" s="30"/>
      <c r="B23" s="1650">
        <v>42917</v>
      </c>
      <c r="C23" s="30"/>
      <c r="D23" s="30">
        <f t="shared" si="0"/>
        <v>33151896</v>
      </c>
      <c r="E23" s="30">
        <v>10043905</v>
      </c>
      <c r="F23" s="30">
        <v>43195801</v>
      </c>
    </row>
    <row r="24" spans="1:6">
      <c r="A24" s="30"/>
      <c r="B24" s="1650">
        <v>42948</v>
      </c>
      <c r="C24" s="30"/>
      <c r="D24" s="30">
        <f t="shared" si="0"/>
        <v>32767376</v>
      </c>
      <c r="E24" s="30">
        <v>11292000</v>
      </c>
      <c r="F24" s="30">
        <v>44059376</v>
      </c>
    </row>
    <row r="25" spans="1:6">
      <c r="A25" s="30"/>
      <c r="B25" s="1650">
        <v>42979</v>
      </c>
      <c r="C25" s="30"/>
      <c r="D25" s="30">
        <f t="shared" si="0"/>
        <v>32027624</v>
      </c>
      <c r="E25" s="30">
        <v>10879000</v>
      </c>
      <c r="F25" s="30">
        <v>42906624</v>
      </c>
    </row>
    <row r="26" spans="1:6">
      <c r="A26" s="30"/>
      <c r="B26" s="1650">
        <v>43009</v>
      </c>
      <c r="C26" s="30"/>
      <c r="D26" s="30">
        <f t="shared" si="0"/>
        <v>32226616</v>
      </c>
      <c r="E26" s="30">
        <v>11101000</v>
      </c>
      <c r="F26" s="30">
        <v>43327616</v>
      </c>
    </row>
    <row r="27" spans="1:6">
      <c r="A27" s="30"/>
      <c r="B27" s="1650">
        <v>43040</v>
      </c>
      <c r="C27" s="30"/>
      <c r="D27" s="30">
        <f t="shared" si="0"/>
        <v>31690328</v>
      </c>
      <c r="E27" s="30">
        <v>10718000</v>
      </c>
      <c r="F27" s="30">
        <v>42408328</v>
      </c>
    </row>
    <row r="28" spans="1:6">
      <c r="A28" s="30"/>
      <c r="B28" s="1650">
        <v>43070</v>
      </c>
      <c r="C28" s="30"/>
      <c r="D28" s="30">
        <f t="shared" si="0"/>
        <v>32424988</v>
      </c>
      <c r="E28" s="30">
        <v>11262500</v>
      </c>
      <c r="F28" s="30">
        <v>43687488</v>
      </c>
    </row>
    <row r="29" spans="1:6">
      <c r="A29" s="30"/>
      <c r="B29" s="1650">
        <v>43101</v>
      </c>
      <c r="C29" s="30"/>
      <c r="D29" s="30">
        <f t="shared" si="0"/>
        <v>33823316</v>
      </c>
      <c r="E29" s="30">
        <v>11530500</v>
      </c>
      <c r="F29" s="30">
        <v>45353816</v>
      </c>
    </row>
    <row r="30" spans="1:6">
      <c r="A30" s="30"/>
      <c r="B30" s="1650">
        <v>43132</v>
      </c>
      <c r="C30" s="30"/>
      <c r="D30" s="30">
        <f t="shared" si="0"/>
        <v>30534360</v>
      </c>
      <c r="E30" s="30">
        <v>10312000</v>
      </c>
      <c r="F30" s="30">
        <v>40846360</v>
      </c>
    </row>
    <row r="31" spans="1:6">
      <c r="A31" s="30"/>
      <c r="B31" s="1650">
        <v>43160</v>
      </c>
      <c r="C31" s="30"/>
      <c r="D31" s="30">
        <f t="shared" si="0"/>
        <v>33434280</v>
      </c>
      <c r="E31" s="30">
        <v>11225000</v>
      </c>
      <c r="F31" s="30">
        <v>44659280</v>
      </c>
    </row>
    <row r="32" spans="1:6" ht="14.4">
      <c r="A32" s="1636"/>
      <c r="B32" s="1651" t="s">
        <v>824</v>
      </c>
      <c r="C32" s="1636"/>
      <c r="D32" s="1636">
        <f t="shared" ref="D32:E32" si="2">SUM(D20:D31)</f>
        <v>363264951</v>
      </c>
      <c r="E32" s="1636">
        <f t="shared" si="2"/>
        <v>121233712</v>
      </c>
      <c r="F32" s="1636">
        <f>SUM(F20:F31)</f>
        <v>484498663</v>
      </c>
    </row>
    <row r="33" spans="1:6" ht="14.4">
      <c r="A33" s="1636">
        <v>3</v>
      </c>
      <c r="B33" s="1649" t="s">
        <v>517</v>
      </c>
      <c r="C33" s="1636">
        <v>132</v>
      </c>
      <c r="D33" s="30"/>
      <c r="E33" s="1636"/>
      <c r="F33" s="1636"/>
    </row>
    <row r="34" spans="1:6">
      <c r="A34" s="30"/>
      <c r="B34" s="1650">
        <v>42826</v>
      </c>
      <c r="C34" s="30"/>
      <c r="D34" s="30">
        <f t="shared" si="0"/>
        <v>4756100</v>
      </c>
      <c r="E34" s="30">
        <v>0</v>
      </c>
      <c r="F34" s="30">
        <v>4756100</v>
      </c>
    </row>
    <row r="35" spans="1:6">
      <c r="A35" s="30"/>
      <c r="B35" s="1650">
        <v>42856</v>
      </c>
      <c r="C35" s="30"/>
      <c r="D35" s="30">
        <f t="shared" si="0"/>
        <v>4931270</v>
      </c>
      <c r="E35" s="30">
        <v>0</v>
      </c>
      <c r="F35" s="30">
        <v>4931270</v>
      </c>
    </row>
    <row r="36" spans="1:6">
      <c r="A36" s="30"/>
      <c r="B36" s="1650">
        <v>42887</v>
      </c>
      <c r="C36" s="30"/>
      <c r="D36" s="30">
        <f t="shared" si="0"/>
        <v>4560690</v>
      </c>
      <c r="E36" s="30">
        <v>0</v>
      </c>
      <c r="F36" s="30">
        <v>4560690</v>
      </c>
    </row>
    <row r="37" spans="1:6">
      <c r="A37" s="30"/>
      <c r="B37" s="1650">
        <v>42917</v>
      </c>
      <c r="C37" s="30"/>
      <c r="D37" s="30">
        <f t="shared" si="0"/>
        <v>4807660</v>
      </c>
      <c r="E37" s="30">
        <v>0</v>
      </c>
      <c r="F37" s="30">
        <v>4807660</v>
      </c>
    </row>
    <row r="38" spans="1:6">
      <c r="A38" s="30"/>
      <c r="B38" s="1650">
        <v>42948</v>
      </c>
      <c r="C38" s="30"/>
      <c r="D38" s="30">
        <f t="shared" si="0"/>
        <v>4332080</v>
      </c>
      <c r="E38" s="30">
        <v>0</v>
      </c>
      <c r="F38" s="30">
        <v>4332080</v>
      </c>
    </row>
    <row r="39" spans="1:6">
      <c r="A39" s="30"/>
      <c r="B39" s="1650">
        <v>42979</v>
      </c>
      <c r="C39" s="30"/>
      <c r="D39" s="30">
        <f t="shared" si="0"/>
        <v>4198600</v>
      </c>
      <c r="E39" s="30">
        <v>0</v>
      </c>
      <c r="F39" s="30">
        <v>4198600</v>
      </c>
    </row>
    <row r="40" spans="1:6">
      <c r="A40" s="30"/>
      <c r="B40" s="1650">
        <v>43009</v>
      </c>
      <c r="C40" s="30"/>
      <c r="D40" s="30">
        <f t="shared" si="0"/>
        <v>4085630</v>
      </c>
      <c r="E40" s="30">
        <v>0</v>
      </c>
      <c r="F40" s="30">
        <v>4085630</v>
      </c>
    </row>
    <row r="41" spans="1:6">
      <c r="A41" s="30"/>
      <c r="B41" s="1650">
        <v>43040</v>
      </c>
      <c r="C41" s="30"/>
      <c r="D41" s="30">
        <f t="shared" si="0"/>
        <v>4009270</v>
      </c>
      <c r="E41" s="30">
        <v>0</v>
      </c>
      <c r="F41" s="30">
        <v>4009270</v>
      </c>
    </row>
    <row r="42" spans="1:6">
      <c r="A42" s="30"/>
      <c r="B42" s="1650">
        <v>43070</v>
      </c>
      <c r="C42" s="30"/>
      <c r="D42" s="30">
        <f t="shared" si="0"/>
        <v>4359850</v>
      </c>
      <c r="E42" s="30">
        <v>0</v>
      </c>
      <c r="F42" s="30">
        <v>4359850</v>
      </c>
    </row>
    <row r="43" spans="1:6">
      <c r="A43" s="30"/>
      <c r="B43" s="1650">
        <v>43101</v>
      </c>
      <c r="C43" s="30"/>
      <c r="D43" s="30">
        <f t="shared" si="0"/>
        <v>4260080</v>
      </c>
      <c r="E43" s="30">
        <v>0</v>
      </c>
      <c r="F43" s="30">
        <v>4260080</v>
      </c>
    </row>
    <row r="44" spans="1:6">
      <c r="A44" s="30"/>
      <c r="B44" s="1650">
        <v>43132</v>
      </c>
      <c r="C44" s="30"/>
      <c r="D44" s="30">
        <f t="shared" si="0"/>
        <v>3838090</v>
      </c>
      <c r="E44" s="30">
        <v>0</v>
      </c>
      <c r="F44" s="30">
        <v>3838090</v>
      </c>
    </row>
    <row r="45" spans="1:6">
      <c r="A45" s="30"/>
      <c r="B45" s="1650">
        <v>43160</v>
      </c>
      <c r="C45" s="30"/>
      <c r="D45" s="30">
        <f t="shared" si="0"/>
        <v>4395390</v>
      </c>
      <c r="E45" s="30">
        <v>0</v>
      </c>
      <c r="F45" s="30">
        <v>4395390</v>
      </c>
    </row>
    <row r="46" spans="1:6" ht="14.4">
      <c r="A46" s="1636"/>
      <c r="B46" s="1651" t="s">
        <v>824</v>
      </c>
      <c r="C46" s="1636"/>
      <c r="D46" s="1636">
        <f t="shared" ref="D46:E46" si="3">SUM(D34:D45)</f>
        <v>52534710</v>
      </c>
      <c r="E46" s="1636">
        <f t="shared" si="3"/>
        <v>0</v>
      </c>
      <c r="F46" s="1636">
        <f>SUM(F34:F45)</f>
        <v>52534710</v>
      </c>
    </row>
    <row r="47" spans="1:6" ht="14.4">
      <c r="A47" s="1636">
        <v>4</v>
      </c>
      <c r="B47" s="1649" t="s">
        <v>516</v>
      </c>
      <c r="C47" s="1636">
        <v>132</v>
      </c>
      <c r="D47" s="30"/>
      <c r="E47" s="1636"/>
      <c r="F47" s="1636"/>
    </row>
    <row r="48" spans="1:6">
      <c r="A48" s="30"/>
      <c r="B48" s="1650">
        <v>42826</v>
      </c>
      <c r="C48" s="30"/>
      <c r="D48" s="30">
        <f t="shared" si="0"/>
        <v>5095200</v>
      </c>
      <c r="E48" s="30">
        <v>0</v>
      </c>
      <c r="F48" s="30">
        <v>5095200</v>
      </c>
    </row>
    <row r="49" spans="1:6">
      <c r="A49" s="30"/>
      <c r="B49" s="1650">
        <v>42856</v>
      </c>
      <c r="C49" s="30"/>
      <c r="D49" s="30">
        <f t="shared" si="0"/>
        <v>5431200</v>
      </c>
      <c r="E49" s="30">
        <v>0</v>
      </c>
      <c r="F49" s="30">
        <v>5431200</v>
      </c>
    </row>
    <row r="50" spans="1:6">
      <c r="A50" s="30"/>
      <c r="B50" s="1650">
        <v>42887</v>
      </c>
      <c r="C50" s="30"/>
      <c r="D50" s="30">
        <f t="shared" si="0"/>
        <v>5092800</v>
      </c>
      <c r="E50" s="30">
        <v>0</v>
      </c>
      <c r="F50" s="30">
        <v>5092800</v>
      </c>
    </row>
    <row r="51" spans="1:6">
      <c r="A51" s="30"/>
      <c r="B51" s="1650">
        <v>42917</v>
      </c>
      <c r="C51" s="30"/>
      <c r="D51" s="30">
        <f t="shared" si="0"/>
        <v>5251200</v>
      </c>
      <c r="E51" s="30">
        <v>0</v>
      </c>
      <c r="F51" s="30">
        <v>5251200</v>
      </c>
    </row>
    <row r="52" spans="1:6">
      <c r="A52" s="30"/>
      <c r="B52" s="1650">
        <v>42948</v>
      </c>
      <c r="C52" s="30"/>
      <c r="D52" s="30">
        <f t="shared" si="0"/>
        <v>4836000</v>
      </c>
      <c r="E52" s="30">
        <v>0</v>
      </c>
      <c r="F52" s="30">
        <v>4836000</v>
      </c>
    </row>
    <row r="53" spans="1:6">
      <c r="A53" s="30"/>
      <c r="B53" s="1650">
        <v>42979</v>
      </c>
      <c r="C53" s="30"/>
      <c r="D53" s="30">
        <f t="shared" si="0"/>
        <v>4644000</v>
      </c>
      <c r="E53" s="30">
        <v>0</v>
      </c>
      <c r="F53" s="30">
        <v>4644000</v>
      </c>
    </row>
    <row r="54" spans="1:6">
      <c r="A54" s="30"/>
      <c r="B54" s="1650">
        <v>43009</v>
      </c>
      <c r="C54" s="30"/>
      <c r="D54" s="30">
        <f t="shared" si="0"/>
        <v>4766400</v>
      </c>
      <c r="E54" s="30">
        <v>0</v>
      </c>
      <c r="F54" s="30">
        <v>4766400</v>
      </c>
    </row>
    <row r="55" spans="1:6">
      <c r="A55" s="30"/>
      <c r="B55" s="1650">
        <v>43040</v>
      </c>
      <c r="C55" s="30"/>
      <c r="D55" s="30">
        <f t="shared" si="0"/>
        <v>4516800</v>
      </c>
      <c r="E55" s="30">
        <v>0</v>
      </c>
      <c r="F55" s="30">
        <v>4516800</v>
      </c>
    </row>
    <row r="56" spans="1:6">
      <c r="A56" s="30"/>
      <c r="B56" s="1650">
        <v>43070</v>
      </c>
      <c r="C56" s="30"/>
      <c r="D56" s="30">
        <f t="shared" si="0"/>
        <v>4828800</v>
      </c>
      <c r="E56" s="30">
        <v>0</v>
      </c>
      <c r="F56" s="30">
        <v>4828800</v>
      </c>
    </row>
    <row r="57" spans="1:6">
      <c r="A57" s="30"/>
      <c r="B57" s="1650">
        <v>43101</v>
      </c>
      <c r="C57" s="30"/>
      <c r="D57" s="30">
        <f t="shared" si="0"/>
        <v>4785600</v>
      </c>
      <c r="E57" s="30">
        <v>0</v>
      </c>
      <c r="F57" s="30">
        <v>4785600</v>
      </c>
    </row>
    <row r="58" spans="1:6">
      <c r="A58" s="30"/>
      <c r="B58" s="1650">
        <v>43132</v>
      </c>
      <c r="C58" s="30"/>
      <c r="D58" s="30">
        <f t="shared" si="0"/>
        <v>4351200</v>
      </c>
      <c r="E58" s="30">
        <v>0</v>
      </c>
      <c r="F58" s="30">
        <v>4351200</v>
      </c>
    </row>
    <row r="59" spans="1:6">
      <c r="A59" s="30"/>
      <c r="B59" s="1650">
        <v>43160</v>
      </c>
      <c r="C59" s="30"/>
      <c r="D59" s="30">
        <f t="shared" si="0"/>
        <v>4850400</v>
      </c>
      <c r="E59" s="30">
        <v>0</v>
      </c>
      <c r="F59" s="30">
        <v>4850400</v>
      </c>
    </row>
    <row r="60" spans="1:6" ht="14.4">
      <c r="A60" s="1636"/>
      <c r="B60" s="1651" t="s">
        <v>824</v>
      </c>
      <c r="C60" s="1636"/>
      <c r="D60" s="1636">
        <f t="shared" ref="D60:E60" si="4">SUM(D48:D59)</f>
        <v>58449600</v>
      </c>
      <c r="E60" s="1636">
        <f t="shared" si="4"/>
        <v>0</v>
      </c>
      <c r="F60" s="1636">
        <f>SUM(F48:F59)</f>
        <v>58449600</v>
      </c>
    </row>
    <row r="61" spans="1:6" ht="14.4">
      <c r="A61" s="1636">
        <v>5</v>
      </c>
      <c r="B61" s="1649" t="s">
        <v>35</v>
      </c>
      <c r="C61" s="1636">
        <v>132</v>
      </c>
      <c r="D61" s="30"/>
      <c r="E61" s="1636"/>
      <c r="F61" s="1636"/>
    </row>
    <row r="62" spans="1:6">
      <c r="A62" s="30"/>
      <c r="B62" s="1650">
        <v>42826</v>
      </c>
      <c r="C62" s="30"/>
      <c r="D62" s="30">
        <f t="shared" si="0"/>
        <v>2289900</v>
      </c>
      <c r="E62" s="30">
        <v>752400</v>
      </c>
      <c r="F62" s="30">
        <v>3042300</v>
      </c>
    </row>
    <row r="63" spans="1:6">
      <c r="A63" s="30"/>
      <c r="B63" s="1650">
        <v>42856</v>
      </c>
      <c r="C63" s="30"/>
      <c r="D63" s="30">
        <f t="shared" si="0"/>
        <v>2275000</v>
      </c>
      <c r="E63" s="30">
        <v>696300</v>
      </c>
      <c r="F63" s="30">
        <v>2971300</v>
      </c>
    </row>
    <row r="64" spans="1:6">
      <c r="A64" s="30"/>
      <c r="B64" s="1650">
        <v>42887</v>
      </c>
      <c r="C64" s="30"/>
      <c r="D64" s="30">
        <f t="shared" si="0"/>
        <v>1660600</v>
      </c>
      <c r="E64" s="30">
        <v>499200</v>
      </c>
      <c r="F64" s="30">
        <v>2159800</v>
      </c>
    </row>
    <row r="65" spans="1:6">
      <c r="A65" s="30"/>
      <c r="B65" s="1650">
        <v>42917</v>
      </c>
      <c r="C65" s="30"/>
      <c r="D65" s="30">
        <f t="shared" si="0"/>
        <v>1988200</v>
      </c>
      <c r="E65" s="30">
        <v>632900</v>
      </c>
      <c r="F65" s="30">
        <v>2621100</v>
      </c>
    </row>
    <row r="66" spans="1:6">
      <c r="A66" s="30"/>
      <c r="B66" s="1650">
        <v>42948</v>
      </c>
      <c r="C66" s="30"/>
      <c r="D66" s="30">
        <f t="shared" si="0"/>
        <v>1961300</v>
      </c>
      <c r="E66" s="30">
        <v>106846</v>
      </c>
      <c r="F66" s="30">
        <v>2068146</v>
      </c>
    </row>
    <row r="67" spans="1:6">
      <c r="A67" s="30"/>
      <c r="B67" s="1650">
        <v>42979</v>
      </c>
      <c r="C67" s="30"/>
      <c r="D67" s="30">
        <f t="shared" si="0"/>
        <v>1758400</v>
      </c>
      <c r="E67" s="30">
        <v>106803</v>
      </c>
      <c r="F67" s="30">
        <v>1865203</v>
      </c>
    </row>
    <row r="68" spans="1:6">
      <c r="A68" s="30"/>
      <c r="B68" s="1650">
        <v>43009</v>
      </c>
      <c r="C68" s="30"/>
      <c r="D68" s="30">
        <f t="shared" si="0"/>
        <v>1882600</v>
      </c>
      <c r="E68" s="30">
        <v>321069</v>
      </c>
      <c r="F68" s="30">
        <v>2203669</v>
      </c>
    </row>
    <row r="69" spans="1:6">
      <c r="A69" s="30"/>
      <c r="B69" s="1650">
        <v>43040</v>
      </c>
      <c r="C69" s="30"/>
      <c r="D69" s="30">
        <f t="shared" si="0"/>
        <v>1362163</v>
      </c>
      <c r="E69" s="30">
        <f t="shared" ref="E69:E72" si="5">+ROUND(F69/4,0)</f>
        <v>454054</v>
      </c>
      <c r="F69" s="30">
        <v>1816217</v>
      </c>
    </row>
    <row r="70" spans="1:6">
      <c r="A70" s="30"/>
      <c r="B70" s="1650">
        <v>43070</v>
      </c>
      <c r="C70" s="30"/>
      <c r="D70" s="30">
        <f t="shared" si="0"/>
        <v>1006602</v>
      </c>
      <c r="E70" s="30">
        <f t="shared" si="5"/>
        <v>335534</v>
      </c>
      <c r="F70" s="30">
        <v>1342136</v>
      </c>
    </row>
    <row r="71" spans="1:6">
      <c r="A71" s="30"/>
      <c r="B71" s="1650">
        <v>43101</v>
      </c>
      <c r="C71" s="30"/>
      <c r="D71" s="30">
        <f t="shared" ref="D71:D134" si="6">+F71-E71</f>
        <v>1019230</v>
      </c>
      <c r="E71" s="30">
        <f t="shared" si="5"/>
        <v>339744</v>
      </c>
      <c r="F71" s="30">
        <v>1358974</v>
      </c>
    </row>
    <row r="72" spans="1:6">
      <c r="A72" s="30"/>
      <c r="B72" s="1650">
        <v>43132</v>
      </c>
      <c r="C72" s="30"/>
      <c r="D72" s="30">
        <f t="shared" si="6"/>
        <v>906211</v>
      </c>
      <c r="E72" s="30">
        <f t="shared" si="5"/>
        <v>302071</v>
      </c>
      <c r="F72" s="30">
        <v>1208282</v>
      </c>
    </row>
    <row r="73" spans="1:6">
      <c r="A73" s="30"/>
      <c r="B73" s="1650">
        <v>43160</v>
      </c>
      <c r="C73" s="30"/>
      <c r="D73" s="30">
        <f t="shared" si="6"/>
        <v>1608800</v>
      </c>
      <c r="E73" s="30">
        <v>334548</v>
      </c>
      <c r="F73" s="30">
        <v>1943348</v>
      </c>
    </row>
    <row r="74" spans="1:6" ht="14.4">
      <c r="A74" s="1636"/>
      <c r="B74" s="1651" t="s">
        <v>824</v>
      </c>
      <c r="C74" s="1636"/>
      <c r="D74" s="1636">
        <f t="shared" ref="D74:E74" si="7">SUM(D62:D73)</f>
        <v>19719006</v>
      </c>
      <c r="E74" s="1636">
        <f t="shared" si="7"/>
        <v>4881469</v>
      </c>
      <c r="F74" s="1636">
        <f>SUM(F62:F73)</f>
        <v>24600475</v>
      </c>
    </row>
    <row r="75" spans="1:6" ht="14.4">
      <c r="A75" s="1636">
        <f>+A61+1</f>
        <v>6</v>
      </c>
      <c r="B75" s="1649" t="s">
        <v>1098</v>
      </c>
      <c r="C75" s="1636">
        <v>132</v>
      </c>
      <c r="D75" s="30"/>
      <c r="E75" s="1636"/>
      <c r="F75" s="1636"/>
    </row>
    <row r="76" spans="1:6">
      <c r="A76" s="30"/>
      <c r="B76" s="1650">
        <v>42826</v>
      </c>
      <c r="C76" s="30"/>
      <c r="D76" s="30">
        <f t="shared" si="6"/>
        <v>3027840</v>
      </c>
      <c r="E76" s="30">
        <v>930702</v>
      </c>
      <c r="F76" s="30">
        <v>3958542</v>
      </c>
    </row>
    <row r="77" spans="1:6">
      <c r="A77" s="30"/>
      <c r="B77" s="1650">
        <v>42856</v>
      </c>
      <c r="C77" s="30"/>
      <c r="D77" s="30">
        <f t="shared" si="6"/>
        <v>2964240</v>
      </c>
      <c r="E77" s="30">
        <v>994320</v>
      </c>
      <c r="F77" s="30">
        <v>3958560</v>
      </c>
    </row>
    <row r="78" spans="1:6">
      <c r="A78" s="30"/>
      <c r="B78" s="1650">
        <v>42887</v>
      </c>
      <c r="C78" s="30"/>
      <c r="D78" s="30">
        <f t="shared" si="6"/>
        <v>2587680</v>
      </c>
      <c r="E78" s="30">
        <v>925920</v>
      </c>
      <c r="F78" s="30">
        <v>3513600</v>
      </c>
    </row>
    <row r="79" spans="1:6">
      <c r="A79" s="30"/>
      <c r="B79" s="1650">
        <v>42917</v>
      </c>
      <c r="C79" s="30"/>
      <c r="D79" s="30">
        <f t="shared" si="6"/>
        <v>2263680</v>
      </c>
      <c r="E79" s="30">
        <v>1252320</v>
      </c>
      <c r="F79" s="30">
        <v>3516000</v>
      </c>
    </row>
    <row r="80" spans="1:6">
      <c r="A80" s="30"/>
      <c r="B80" s="1650">
        <v>42948</v>
      </c>
      <c r="C80" s="30"/>
      <c r="D80" s="30">
        <f t="shared" si="6"/>
        <v>3411120</v>
      </c>
      <c r="E80" s="30">
        <v>904800</v>
      </c>
      <c r="F80" s="30">
        <v>4315920</v>
      </c>
    </row>
    <row r="81" spans="1:6">
      <c r="A81" s="30"/>
      <c r="B81" s="1650">
        <v>42979</v>
      </c>
      <c r="C81" s="30"/>
      <c r="D81" s="30">
        <f t="shared" si="6"/>
        <v>3039120</v>
      </c>
      <c r="E81" s="30">
        <v>1206720</v>
      </c>
      <c r="F81" s="30">
        <v>4245840</v>
      </c>
    </row>
    <row r="82" spans="1:6">
      <c r="A82" s="30"/>
      <c r="B82" s="1650">
        <v>43009</v>
      </c>
      <c r="C82" s="30"/>
      <c r="D82" s="30">
        <f t="shared" si="6"/>
        <v>3605520</v>
      </c>
      <c r="E82" s="30">
        <v>1490160</v>
      </c>
      <c r="F82" s="30">
        <v>5095680</v>
      </c>
    </row>
    <row r="83" spans="1:6">
      <c r="A83" s="30"/>
      <c r="B83" s="1650">
        <v>43040</v>
      </c>
      <c r="C83" s="30"/>
      <c r="D83" s="30">
        <f t="shared" si="6"/>
        <v>3346080</v>
      </c>
      <c r="E83" s="30">
        <v>884160</v>
      </c>
      <c r="F83" s="30">
        <v>4230240</v>
      </c>
    </row>
    <row r="84" spans="1:6">
      <c r="A84" s="30"/>
      <c r="B84" s="1650">
        <v>43070</v>
      </c>
      <c r="C84" s="30"/>
      <c r="D84" s="30">
        <f t="shared" si="6"/>
        <v>3793200</v>
      </c>
      <c r="E84" s="30">
        <v>1496640</v>
      </c>
      <c r="F84" s="30">
        <v>5289840</v>
      </c>
    </row>
    <row r="85" spans="1:6">
      <c r="A85" s="30"/>
      <c r="B85" s="1650">
        <v>43101</v>
      </c>
      <c r="C85" s="30"/>
      <c r="D85" s="30">
        <f t="shared" si="6"/>
        <v>3162240</v>
      </c>
      <c r="E85" s="30">
        <v>1063680</v>
      </c>
      <c r="F85" s="30">
        <v>4225920</v>
      </c>
    </row>
    <row r="86" spans="1:6">
      <c r="A86" s="30"/>
      <c r="B86" s="1650">
        <v>43132</v>
      </c>
      <c r="C86" s="30"/>
      <c r="D86" s="30">
        <f t="shared" si="6"/>
        <v>3600000</v>
      </c>
      <c r="E86" s="30">
        <v>1262880</v>
      </c>
      <c r="F86" s="30">
        <v>4862880</v>
      </c>
    </row>
    <row r="87" spans="1:6">
      <c r="A87" s="30"/>
      <c r="B87" s="1650">
        <v>43160</v>
      </c>
      <c r="C87" s="30"/>
      <c r="D87" s="30">
        <f t="shared" si="6"/>
        <v>4026480</v>
      </c>
      <c r="E87" s="30">
        <v>1555920</v>
      </c>
      <c r="F87" s="30">
        <v>5582400</v>
      </c>
    </row>
    <row r="88" spans="1:6" ht="14.4">
      <c r="A88" s="1636"/>
      <c r="B88" s="1651" t="s">
        <v>824</v>
      </c>
      <c r="C88" s="1636"/>
      <c r="D88" s="1636">
        <f t="shared" ref="D88:E88" si="8">SUM(D76:D87)</f>
        <v>38827200</v>
      </c>
      <c r="E88" s="1636">
        <f t="shared" si="8"/>
        <v>13968222</v>
      </c>
      <c r="F88" s="1636">
        <f>SUM(F76:F87)</f>
        <v>52795422</v>
      </c>
    </row>
    <row r="89" spans="1:6" ht="14.4">
      <c r="A89" s="1636">
        <f>+A75+1</f>
        <v>7</v>
      </c>
      <c r="B89" s="1649" t="s">
        <v>1288</v>
      </c>
      <c r="C89" s="1636">
        <v>33</v>
      </c>
      <c r="D89" s="30"/>
      <c r="E89" s="1636"/>
      <c r="F89" s="1636"/>
    </row>
    <row r="90" spans="1:6">
      <c r="A90" s="30"/>
      <c r="B90" s="1650">
        <v>42826</v>
      </c>
      <c r="C90" s="30"/>
      <c r="D90" s="30">
        <f t="shared" si="6"/>
        <v>310920</v>
      </c>
      <c r="E90" s="30">
        <v>81480</v>
      </c>
      <c r="F90" s="30">
        <v>392400</v>
      </c>
    </row>
    <row r="91" spans="1:6">
      <c r="A91" s="30"/>
      <c r="B91" s="1650">
        <v>42856</v>
      </c>
      <c r="C91" s="30"/>
      <c r="D91" s="30">
        <f t="shared" si="6"/>
        <v>321360</v>
      </c>
      <c r="E91" s="30">
        <v>75060</v>
      </c>
      <c r="F91" s="30">
        <v>396420</v>
      </c>
    </row>
    <row r="92" spans="1:6">
      <c r="A92" s="30"/>
      <c r="B92" s="1650">
        <v>42887</v>
      </c>
      <c r="C92" s="30"/>
      <c r="D92" s="30">
        <f t="shared" si="6"/>
        <v>289200</v>
      </c>
      <c r="E92" s="30">
        <v>71820</v>
      </c>
      <c r="F92" s="30">
        <v>361020</v>
      </c>
    </row>
    <row r="93" spans="1:6">
      <c r="A93" s="30"/>
      <c r="B93" s="1650">
        <v>42917</v>
      </c>
      <c r="C93" s="30"/>
      <c r="D93" s="30">
        <f t="shared" si="6"/>
        <v>263640</v>
      </c>
      <c r="E93" s="30">
        <v>66300</v>
      </c>
      <c r="F93" s="30">
        <v>329940</v>
      </c>
    </row>
    <row r="94" spans="1:6">
      <c r="A94" s="30"/>
      <c r="B94" s="1650">
        <v>42948</v>
      </c>
      <c r="C94" s="30"/>
      <c r="D94" s="30">
        <f t="shared" si="6"/>
        <v>329520</v>
      </c>
      <c r="E94" s="30">
        <v>75960</v>
      </c>
      <c r="F94" s="30">
        <v>405480</v>
      </c>
    </row>
    <row r="95" spans="1:6">
      <c r="A95" s="30"/>
      <c r="B95" s="1650">
        <v>42979</v>
      </c>
      <c r="C95" s="30"/>
      <c r="D95" s="30">
        <f t="shared" si="6"/>
        <v>346980</v>
      </c>
      <c r="E95" s="30">
        <v>80460</v>
      </c>
      <c r="F95" s="30">
        <v>427440</v>
      </c>
    </row>
    <row r="96" spans="1:6">
      <c r="A96" s="30"/>
      <c r="B96" s="1650">
        <v>43009</v>
      </c>
      <c r="C96" s="30"/>
      <c r="D96" s="30">
        <f t="shared" si="6"/>
        <v>346500</v>
      </c>
      <c r="E96" s="30">
        <v>81600</v>
      </c>
      <c r="F96" s="30">
        <v>428100</v>
      </c>
    </row>
    <row r="97" spans="1:6">
      <c r="A97" s="30"/>
      <c r="B97" s="1650">
        <v>43040</v>
      </c>
      <c r="C97" s="30"/>
      <c r="D97" s="30">
        <f t="shared" si="6"/>
        <v>445380</v>
      </c>
      <c r="E97" s="30">
        <v>102000</v>
      </c>
      <c r="F97" s="30">
        <v>547380</v>
      </c>
    </row>
    <row r="98" spans="1:6">
      <c r="A98" s="30"/>
      <c r="B98" s="1650">
        <v>43070</v>
      </c>
      <c r="C98" s="30"/>
      <c r="D98" s="30">
        <f t="shared" si="6"/>
        <v>465120</v>
      </c>
      <c r="E98" s="30">
        <v>109080</v>
      </c>
      <c r="F98" s="30">
        <v>574200</v>
      </c>
    </row>
    <row r="99" spans="1:6">
      <c r="A99" s="30"/>
      <c r="B99" s="1650">
        <v>43101</v>
      </c>
      <c r="C99" s="30"/>
      <c r="D99" s="30">
        <f t="shared" si="6"/>
        <v>382020</v>
      </c>
      <c r="E99" s="30">
        <v>97560</v>
      </c>
      <c r="F99" s="30">
        <v>479580</v>
      </c>
    </row>
    <row r="100" spans="1:6">
      <c r="A100" s="30"/>
      <c r="B100" s="1650">
        <v>43132</v>
      </c>
      <c r="C100" s="30"/>
      <c r="D100" s="30">
        <f t="shared" si="6"/>
        <v>373920</v>
      </c>
      <c r="E100" s="30">
        <v>101040</v>
      </c>
      <c r="F100" s="30">
        <v>474960</v>
      </c>
    </row>
    <row r="101" spans="1:6">
      <c r="A101" s="30"/>
      <c r="B101" s="1650">
        <v>43160</v>
      </c>
      <c r="C101" s="30"/>
      <c r="D101" s="30">
        <f t="shared" si="6"/>
        <v>397680</v>
      </c>
      <c r="E101" s="30">
        <v>98160</v>
      </c>
      <c r="F101" s="30">
        <v>495840</v>
      </c>
    </row>
    <row r="102" spans="1:6" ht="14.4">
      <c r="A102" s="1636"/>
      <c r="B102" s="1651" t="s">
        <v>824</v>
      </c>
      <c r="C102" s="1636"/>
      <c r="D102" s="1636">
        <f t="shared" ref="D102:E102" si="9">SUM(D90:D101)</f>
        <v>4272240</v>
      </c>
      <c r="E102" s="1636">
        <f t="shared" si="9"/>
        <v>1040520</v>
      </c>
      <c r="F102" s="1636">
        <f>SUM(F90:F101)</f>
        <v>5312760</v>
      </c>
    </row>
    <row r="103" spans="1:6" ht="14.4">
      <c r="A103" s="1636">
        <f>+A89+1</f>
        <v>8</v>
      </c>
      <c r="B103" s="1649" t="s">
        <v>655</v>
      </c>
      <c r="C103" s="1636">
        <v>33</v>
      </c>
      <c r="D103" s="30"/>
      <c r="E103" s="1636"/>
      <c r="F103" s="1636"/>
    </row>
    <row r="104" spans="1:6">
      <c r="A104" s="30"/>
      <c r="B104" s="1650">
        <v>42826</v>
      </c>
      <c r="C104" s="30"/>
      <c r="D104" s="30">
        <f t="shared" si="6"/>
        <v>265710</v>
      </c>
      <c r="E104" s="30">
        <v>91200</v>
      </c>
      <c r="F104" s="30">
        <v>356910</v>
      </c>
    </row>
    <row r="105" spans="1:6">
      <c r="A105" s="30"/>
      <c r="B105" s="1650">
        <v>42856</v>
      </c>
      <c r="C105" s="30"/>
      <c r="D105" s="30">
        <f t="shared" si="6"/>
        <v>149640</v>
      </c>
      <c r="E105" s="30">
        <v>50640</v>
      </c>
      <c r="F105" s="30">
        <v>200280</v>
      </c>
    </row>
    <row r="106" spans="1:6">
      <c r="A106" s="30"/>
      <c r="B106" s="1650">
        <v>42887</v>
      </c>
      <c r="C106" s="30"/>
      <c r="D106" s="30">
        <f t="shared" si="6"/>
        <v>198900</v>
      </c>
      <c r="E106" s="30">
        <v>70440</v>
      </c>
      <c r="F106" s="30">
        <v>269340</v>
      </c>
    </row>
    <row r="107" spans="1:6">
      <c r="A107" s="30"/>
      <c r="B107" s="1650">
        <v>42917</v>
      </c>
      <c r="C107" s="30"/>
      <c r="D107" s="30">
        <f t="shared" si="6"/>
        <v>157710</v>
      </c>
      <c r="E107" s="30">
        <v>65520</v>
      </c>
      <c r="F107" s="30">
        <v>223230</v>
      </c>
    </row>
    <row r="108" spans="1:6">
      <c r="A108" s="30"/>
      <c r="B108" s="1650">
        <v>42948</v>
      </c>
      <c r="C108" s="30"/>
      <c r="D108" s="30">
        <f t="shared" si="6"/>
        <v>155730</v>
      </c>
      <c r="E108" s="30">
        <v>60480</v>
      </c>
      <c r="F108" s="30">
        <v>216210</v>
      </c>
    </row>
    <row r="109" spans="1:6">
      <c r="A109" s="30"/>
      <c r="B109" s="1650">
        <v>42979</v>
      </c>
      <c r="C109" s="30"/>
      <c r="D109" s="30">
        <f t="shared" si="6"/>
        <v>106800</v>
      </c>
      <c r="E109" s="30">
        <v>36270</v>
      </c>
      <c r="F109" s="30">
        <v>143070</v>
      </c>
    </row>
    <row r="110" spans="1:6">
      <c r="A110" s="30"/>
      <c r="B110" s="1650">
        <v>43009</v>
      </c>
      <c r="C110" s="30"/>
      <c r="D110" s="30">
        <f t="shared" si="6"/>
        <v>274500</v>
      </c>
      <c r="E110" s="30">
        <v>96930</v>
      </c>
      <c r="F110" s="30">
        <v>371430</v>
      </c>
    </row>
    <row r="111" spans="1:6">
      <c r="A111" s="30"/>
      <c r="B111" s="1650">
        <v>43040</v>
      </c>
      <c r="C111" s="30"/>
      <c r="D111" s="30">
        <f t="shared" si="6"/>
        <v>203820</v>
      </c>
      <c r="E111" s="30">
        <v>74640</v>
      </c>
      <c r="F111" s="30">
        <v>278460</v>
      </c>
    </row>
    <row r="112" spans="1:6">
      <c r="A112" s="30"/>
      <c r="B112" s="1650">
        <v>43070</v>
      </c>
      <c r="C112" s="30"/>
      <c r="D112" s="30">
        <f t="shared" si="6"/>
        <v>307290</v>
      </c>
      <c r="E112" s="30">
        <v>122100</v>
      </c>
      <c r="F112" s="30">
        <v>429390</v>
      </c>
    </row>
    <row r="113" spans="1:6">
      <c r="A113" s="30"/>
      <c r="B113" s="1650">
        <v>43101</v>
      </c>
      <c r="C113" s="30"/>
      <c r="D113" s="30">
        <f t="shared" si="6"/>
        <v>307800</v>
      </c>
      <c r="E113" s="30">
        <v>118590</v>
      </c>
      <c r="F113" s="30">
        <v>426390</v>
      </c>
    </row>
    <row r="114" spans="1:6">
      <c r="A114" s="30"/>
      <c r="B114" s="1650">
        <v>43132</v>
      </c>
      <c r="C114" s="30"/>
      <c r="D114" s="30">
        <f t="shared" si="6"/>
        <v>187830</v>
      </c>
      <c r="E114" s="30">
        <v>82890</v>
      </c>
      <c r="F114" s="30">
        <v>270720</v>
      </c>
    </row>
    <row r="115" spans="1:6">
      <c r="A115" s="30"/>
      <c r="B115" s="1650">
        <v>43160</v>
      </c>
      <c r="C115" s="30"/>
      <c r="D115" s="30">
        <f t="shared" si="6"/>
        <v>197970</v>
      </c>
      <c r="E115" s="30">
        <v>75120</v>
      </c>
      <c r="F115" s="30">
        <v>273090</v>
      </c>
    </row>
    <row r="116" spans="1:6" ht="14.4">
      <c r="A116" s="1636"/>
      <c r="B116" s="1651" t="s">
        <v>824</v>
      </c>
      <c r="C116" s="1636"/>
      <c r="D116" s="1636">
        <f t="shared" ref="D116:E116" si="10">SUM(D104:D115)</f>
        <v>2513700</v>
      </c>
      <c r="E116" s="1636">
        <f t="shared" si="10"/>
        <v>944820</v>
      </c>
      <c r="F116" s="1636">
        <f>SUM(F104:F115)</f>
        <v>3458520</v>
      </c>
    </row>
    <row r="117" spans="1:6" ht="14.4">
      <c r="A117" s="1636">
        <f>+A103+1</f>
        <v>9</v>
      </c>
      <c r="B117" s="1649" t="s">
        <v>3447</v>
      </c>
      <c r="C117" s="1636">
        <v>132</v>
      </c>
      <c r="D117" s="30"/>
      <c r="E117" s="1636"/>
      <c r="F117" s="1636"/>
    </row>
    <row r="118" spans="1:6">
      <c r="A118" s="30"/>
      <c r="B118" s="1650">
        <v>42826</v>
      </c>
      <c r="C118" s="30"/>
      <c r="D118" s="30">
        <f t="shared" si="6"/>
        <v>1920</v>
      </c>
      <c r="E118" s="30">
        <v>0</v>
      </c>
      <c r="F118" s="30">
        <v>1920</v>
      </c>
    </row>
    <row r="119" spans="1:6">
      <c r="A119" s="30"/>
      <c r="B119" s="1650">
        <v>42856</v>
      </c>
      <c r="C119" s="30"/>
      <c r="D119" s="30">
        <f t="shared" si="6"/>
        <v>1920</v>
      </c>
      <c r="E119" s="30">
        <v>0</v>
      </c>
      <c r="F119" s="30">
        <v>1920</v>
      </c>
    </row>
    <row r="120" spans="1:6">
      <c r="A120" s="30"/>
      <c r="B120" s="1650">
        <v>42887</v>
      </c>
      <c r="C120" s="30"/>
      <c r="D120" s="30">
        <f t="shared" si="6"/>
        <v>1920</v>
      </c>
      <c r="E120" s="30">
        <v>0</v>
      </c>
      <c r="F120" s="30">
        <v>1920</v>
      </c>
    </row>
    <row r="121" spans="1:6">
      <c r="A121" s="30"/>
      <c r="B121" s="1650">
        <v>42917</v>
      </c>
      <c r="C121" s="30"/>
      <c r="D121" s="30">
        <f t="shared" si="6"/>
        <v>2160</v>
      </c>
      <c r="E121" s="30">
        <v>0</v>
      </c>
      <c r="F121" s="30">
        <v>2160</v>
      </c>
    </row>
    <row r="122" spans="1:6">
      <c r="A122" s="30"/>
      <c r="B122" s="1650">
        <v>42948</v>
      </c>
      <c r="C122" s="30"/>
      <c r="D122" s="30">
        <f t="shared" si="6"/>
        <v>1721040</v>
      </c>
      <c r="E122" s="30">
        <v>0</v>
      </c>
      <c r="F122" s="30">
        <v>1721040</v>
      </c>
    </row>
    <row r="123" spans="1:6">
      <c r="A123" s="30"/>
      <c r="B123" s="1650">
        <v>42979</v>
      </c>
      <c r="C123" s="30"/>
      <c r="D123" s="30">
        <f t="shared" si="6"/>
        <v>3522960</v>
      </c>
      <c r="E123" s="30">
        <v>0</v>
      </c>
      <c r="F123" s="30">
        <v>3522960</v>
      </c>
    </row>
    <row r="124" spans="1:6">
      <c r="A124" s="30"/>
      <c r="B124" s="1650">
        <v>43009</v>
      </c>
      <c r="C124" s="30"/>
      <c r="D124" s="30">
        <f t="shared" si="6"/>
        <v>3177840</v>
      </c>
      <c r="E124" s="30">
        <v>0</v>
      </c>
      <c r="F124" s="30">
        <v>3177840</v>
      </c>
    </row>
    <row r="125" spans="1:6">
      <c r="A125" s="30"/>
      <c r="B125" s="1650">
        <v>43040</v>
      </c>
      <c r="C125" s="30"/>
      <c r="D125" s="30">
        <f t="shared" si="6"/>
        <v>3022320</v>
      </c>
      <c r="E125" s="30">
        <v>0</v>
      </c>
      <c r="F125" s="30">
        <v>3022320</v>
      </c>
    </row>
    <row r="126" spans="1:6">
      <c r="A126" s="30"/>
      <c r="B126" s="1650">
        <v>43070</v>
      </c>
      <c r="C126" s="30"/>
      <c r="D126" s="30">
        <f t="shared" si="6"/>
        <v>2977440</v>
      </c>
      <c r="E126" s="30">
        <v>0</v>
      </c>
      <c r="F126" s="30">
        <v>2977440</v>
      </c>
    </row>
    <row r="127" spans="1:6">
      <c r="A127" s="30"/>
      <c r="B127" s="1650">
        <v>43101</v>
      </c>
      <c r="C127" s="30"/>
      <c r="D127" s="30">
        <f t="shared" si="6"/>
        <v>3320640</v>
      </c>
      <c r="E127" s="30">
        <v>0</v>
      </c>
      <c r="F127" s="30">
        <v>3320640</v>
      </c>
    </row>
    <row r="128" spans="1:6">
      <c r="A128" s="30"/>
      <c r="B128" s="1650">
        <v>43132</v>
      </c>
      <c r="C128" s="30"/>
      <c r="D128" s="30">
        <f t="shared" si="6"/>
        <v>3068160</v>
      </c>
      <c r="E128" s="30">
        <v>0</v>
      </c>
      <c r="F128" s="30">
        <v>3068160</v>
      </c>
    </row>
    <row r="129" spans="1:6">
      <c r="A129" s="30"/>
      <c r="B129" s="1650">
        <v>43160</v>
      </c>
      <c r="C129" s="30"/>
      <c r="D129" s="30">
        <f t="shared" si="6"/>
        <v>3368160</v>
      </c>
      <c r="E129" s="30">
        <v>0</v>
      </c>
      <c r="F129" s="30">
        <v>3368160</v>
      </c>
    </row>
    <row r="130" spans="1:6" ht="14.4">
      <c r="A130" s="1636"/>
      <c r="B130" s="1651" t="s">
        <v>824</v>
      </c>
      <c r="C130" s="1636"/>
      <c r="D130" s="1636">
        <f t="shared" ref="D130:E130" si="11">SUM(D118:D129)</f>
        <v>24186480</v>
      </c>
      <c r="E130" s="1636">
        <f t="shared" si="11"/>
        <v>0</v>
      </c>
      <c r="F130" s="1636">
        <f>SUM(F118:F129)</f>
        <v>24186480</v>
      </c>
    </row>
    <row r="131" spans="1:6" ht="14.4">
      <c r="A131" s="1636">
        <f>+A117+1</f>
        <v>10</v>
      </c>
      <c r="B131" s="1649" t="s">
        <v>1105</v>
      </c>
      <c r="C131" s="1636">
        <v>132</v>
      </c>
      <c r="D131" s="30"/>
      <c r="E131" s="1636"/>
      <c r="F131" s="1636"/>
    </row>
    <row r="132" spans="1:6">
      <c r="A132" s="30"/>
      <c r="B132" s="1650">
        <v>42826</v>
      </c>
      <c r="C132" s="30"/>
      <c r="D132" s="30">
        <f t="shared" si="6"/>
        <v>5341440</v>
      </c>
      <c r="E132" s="30">
        <v>0</v>
      </c>
      <c r="F132" s="30">
        <v>5341440</v>
      </c>
    </row>
    <row r="133" spans="1:6">
      <c r="A133" s="30"/>
      <c r="B133" s="1650">
        <v>42856</v>
      </c>
      <c r="C133" s="30"/>
      <c r="D133" s="30">
        <f t="shared" si="6"/>
        <v>5595360</v>
      </c>
      <c r="E133" s="30">
        <v>0</v>
      </c>
      <c r="F133" s="30">
        <v>5595360</v>
      </c>
    </row>
    <row r="134" spans="1:6">
      <c r="A134" s="30"/>
      <c r="B134" s="1650">
        <v>42887</v>
      </c>
      <c r="C134" s="30"/>
      <c r="D134" s="30">
        <f t="shared" si="6"/>
        <v>5743680</v>
      </c>
      <c r="E134" s="30">
        <v>0</v>
      </c>
      <c r="F134" s="30">
        <v>5743680</v>
      </c>
    </row>
    <row r="135" spans="1:6">
      <c r="A135" s="30"/>
      <c r="B135" s="1650">
        <v>42917</v>
      </c>
      <c r="C135" s="30"/>
      <c r="D135" s="30">
        <f t="shared" ref="D135:D198" si="12">+F135-E135</f>
        <v>5953440</v>
      </c>
      <c r="E135" s="30">
        <v>0</v>
      </c>
      <c r="F135" s="30">
        <v>5953440</v>
      </c>
    </row>
    <row r="136" spans="1:6">
      <c r="A136" s="30"/>
      <c r="B136" s="1650">
        <v>42948</v>
      </c>
      <c r="C136" s="30"/>
      <c r="D136" s="30">
        <f t="shared" si="12"/>
        <v>4406880</v>
      </c>
      <c r="E136" s="30">
        <v>0</v>
      </c>
      <c r="F136" s="30">
        <v>4406880</v>
      </c>
    </row>
    <row r="137" spans="1:6">
      <c r="A137" s="30"/>
      <c r="B137" s="1650">
        <v>42979</v>
      </c>
      <c r="C137" s="30"/>
      <c r="D137" s="30">
        <f t="shared" si="12"/>
        <v>1964160</v>
      </c>
      <c r="E137" s="30">
        <v>0</v>
      </c>
      <c r="F137" s="30">
        <v>1964160</v>
      </c>
    </row>
    <row r="138" spans="1:6">
      <c r="A138" s="30"/>
      <c r="B138" s="1650">
        <v>43009</v>
      </c>
      <c r="C138" s="30"/>
      <c r="D138" s="30">
        <f t="shared" si="12"/>
        <v>3380400</v>
      </c>
      <c r="E138" s="30">
        <v>0</v>
      </c>
      <c r="F138" s="30">
        <v>3380400</v>
      </c>
    </row>
    <row r="139" spans="1:6">
      <c r="A139" s="30"/>
      <c r="B139" s="1650">
        <v>43040</v>
      </c>
      <c r="C139" s="30"/>
      <c r="D139" s="30">
        <f t="shared" si="12"/>
        <v>4929840</v>
      </c>
      <c r="E139" s="30">
        <v>0</v>
      </c>
      <c r="F139" s="30">
        <v>4929840</v>
      </c>
    </row>
    <row r="140" spans="1:6">
      <c r="A140" s="30"/>
      <c r="B140" s="1650">
        <v>43070</v>
      </c>
      <c r="C140" s="30"/>
      <c r="D140" s="30">
        <f t="shared" si="12"/>
        <v>5069520</v>
      </c>
      <c r="E140" s="30">
        <v>0</v>
      </c>
      <c r="F140" s="30">
        <v>5069520</v>
      </c>
    </row>
    <row r="141" spans="1:6">
      <c r="A141" s="30"/>
      <c r="B141" s="1650">
        <v>43101</v>
      </c>
      <c r="C141" s="30"/>
      <c r="D141" s="30">
        <f t="shared" si="12"/>
        <v>5132160</v>
      </c>
      <c r="E141" s="30">
        <v>0</v>
      </c>
      <c r="F141" s="30">
        <v>5132160</v>
      </c>
    </row>
    <row r="142" spans="1:6">
      <c r="A142" s="30"/>
      <c r="B142" s="1650">
        <v>43132</v>
      </c>
      <c r="C142" s="30"/>
      <c r="D142" s="30">
        <f t="shared" si="12"/>
        <v>1880640</v>
      </c>
      <c r="E142" s="30">
        <v>0</v>
      </c>
      <c r="F142" s="30">
        <v>1880640</v>
      </c>
    </row>
    <row r="143" spans="1:6">
      <c r="A143" s="30"/>
      <c r="B143" s="1650">
        <v>43160</v>
      </c>
      <c r="C143" s="30"/>
      <c r="D143" s="30">
        <f t="shared" si="12"/>
        <v>1900320</v>
      </c>
      <c r="E143" s="30">
        <v>0</v>
      </c>
      <c r="F143" s="30">
        <v>1900320</v>
      </c>
    </row>
    <row r="144" spans="1:6" ht="14.4">
      <c r="A144" s="1636"/>
      <c r="B144" s="1651" t="s">
        <v>824</v>
      </c>
      <c r="C144" s="1636"/>
      <c r="D144" s="1636">
        <f t="shared" ref="D144:E144" si="13">SUM(D132:D143)</f>
        <v>51297840</v>
      </c>
      <c r="E144" s="1636">
        <f t="shared" si="13"/>
        <v>0</v>
      </c>
      <c r="F144" s="1636">
        <f>SUM(F132:F143)</f>
        <v>51297840</v>
      </c>
    </row>
    <row r="145" spans="1:6" ht="14.4">
      <c r="A145" s="1636">
        <f>+A131+1</f>
        <v>11</v>
      </c>
      <c r="B145" s="1649" t="s">
        <v>713</v>
      </c>
      <c r="C145" s="1636">
        <v>132</v>
      </c>
      <c r="D145" s="30"/>
      <c r="E145" s="1636"/>
      <c r="F145" s="1636"/>
    </row>
    <row r="146" spans="1:6">
      <c r="A146" s="30"/>
      <c r="B146" s="1650">
        <v>42826</v>
      </c>
      <c r="C146" s="30"/>
      <c r="D146" s="30">
        <f t="shared" si="12"/>
        <v>24480</v>
      </c>
      <c r="E146" s="30">
        <v>0</v>
      </c>
      <c r="F146" s="30">
        <v>24480</v>
      </c>
    </row>
    <row r="147" spans="1:6">
      <c r="A147" s="30"/>
      <c r="B147" s="1650">
        <v>42856</v>
      </c>
      <c r="C147" s="30"/>
      <c r="D147" s="30">
        <f t="shared" si="12"/>
        <v>891240</v>
      </c>
      <c r="E147" s="30">
        <v>0</v>
      </c>
      <c r="F147" s="30">
        <v>891240</v>
      </c>
    </row>
    <row r="148" spans="1:6">
      <c r="A148" s="30"/>
      <c r="B148" s="1650">
        <v>42887</v>
      </c>
      <c r="C148" s="30"/>
      <c r="D148" s="30">
        <f t="shared" si="12"/>
        <v>812880</v>
      </c>
      <c r="E148" s="30">
        <v>0</v>
      </c>
      <c r="F148" s="30">
        <v>812880</v>
      </c>
    </row>
    <row r="149" spans="1:6">
      <c r="A149" s="30"/>
      <c r="B149" s="1650">
        <v>42917</v>
      </c>
      <c r="C149" s="30"/>
      <c r="D149" s="30">
        <f t="shared" si="12"/>
        <v>42840</v>
      </c>
      <c r="E149" s="30">
        <v>0</v>
      </c>
      <c r="F149" s="30">
        <v>42840</v>
      </c>
    </row>
    <row r="150" spans="1:6">
      <c r="A150" s="30"/>
      <c r="B150" s="1650">
        <v>42948</v>
      </c>
      <c r="C150" s="30"/>
      <c r="D150" s="30">
        <f t="shared" si="12"/>
        <v>170520</v>
      </c>
      <c r="E150" s="30">
        <v>0</v>
      </c>
      <c r="F150" s="30">
        <v>170520</v>
      </c>
    </row>
    <row r="151" spans="1:6">
      <c r="A151" s="30"/>
      <c r="B151" s="1650">
        <v>42979</v>
      </c>
      <c r="C151" s="30"/>
      <c r="D151" s="30">
        <f t="shared" si="12"/>
        <v>58440</v>
      </c>
      <c r="E151" s="30">
        <v>0</v>
      </c>
      <c r="F151" s="30">
        <v>58440</v>
      </c>
    </row>
    <row r="152" spans="1:6">
      <c r="A152" s="30"/>
      <c r="B152" s="1650">
        <v>43009</v>
      </c>
      <c r="C152" s="30"/>
      <c r="D152" s="30">
        <f t="shared" si="12"/>
        <v>193560</v>
      </c>
      <c r="E152" s="30">
        <v>0</v>
      </c>
      <c r="F152" s="30">
        <v>193560</v>
      </c>
    </row>
    <row r="153" spans="1:6">
      <c r="A153" s="30"/>
      <c r="B153" s="1650">
        <v>43040</v>
      </c>
      <c r="C153" s="30"/>
      <c r="D153" s="30">
        <f t="shared" si="12"/>
        <v>231360</v>
      </c>
      <c r="E153" s="30">
        <v>0</v>
      </c>
      <c r="F153" s="30">
        <v>231360</v>
      </c>
    </row>
    <row r="154" spans="1:6">
      <c r="A154" s="30"/>
      <c r="B154" s="1650">
        <v>43070</v>
      </c>
      <c r="C154" s="30"/>
      <c r="D154" s="30">
        <f t="shared" si="12"/>
        <v>681960</v>
      </c>
      <c r="E154" s="30">
        <v>0</v>
      </c>
      <c r="F154" s="30">
        <v>681960</v>
      </c>
    </row>
    <row r="155" spans="1:6">
      <c r="A155" s="30"/>
      <c r="B155" s="1650">
        <v>43101</v>
      </c>
      <c r="C155" s="30"/>
      <c r="D155" s="30">
        <f t="shared" si="12"/>
        <v>230760</v>
      </c>
      <c r="E155" s="30">
        <v>0</v>
      </c>
      <c r="F155" s="30">
        <v>230760</v>
      </c>
    </row>
    <row r="156" spans="1:6">
      <c r="A156" s="30"/>
      <c r="B156" s="1650">
        <v>43132</v>
      </c>
      <c r="C156" s="30"/>
      <c r="D156" s="30">
        <f t="shared" si="12"/>
        <v>140040</v>
      </c>
      <c r="E156" s="30">
        <v>0</v>
      </c>
      <c r="F156" s="30">
        <v>140040</v>
      </c>
    </row>
    <row r="157" spans="1:6">
      <c r="A157" s="30"/>
      <c r="B157" s="1650">
        <v>43160</v>
      </c>
      <c r="C157" s="30"/>
      <c r="D157" s="30">
        <f t="shared" si="12"/>
        <v>224520</v>
      </c>
      <c r="E157" s="30">
        <v>0</v>
      </c>
      <c r="F157" s="30">
        <v>224520</v>
      </c>
    </row>
    <row r="158" spans="1:6" ht="14.4">
      <c r="A158" s="1636"/>
      <c r="B158" s="1651" t="s">
        <v>824</v>
      </c>
      <c r="C158" s="1636"/>
      <c r="D158" s="1636">
        <f t="shared" ref="D158:E158" si="14">SUM(D146:D157)</f>
        <v>3702600</v>
      </c>
      <c r="E158" s="1636">
        <f t="shared" si="14"/>
        <v>0</v>
      </c>
      <c r="F158" s="1636">
        <f>SUM(F146:F157)</f>
        <v>3702600</v>
      </c>
    </row>
    <row r="159" spans="1:6" ht="14.4">
      <c r="A159" s="1636">
        <f>+A145+1</f>
        <v>12</v>
      </c>
      <c r="B159" s="1649" t="s">
        <v>55</v>
      </c>
      <c r="C159" s="1636">
        <v>33</v>
      </c>
      <c r="D159" s="30"/>
      <c r="E159" s="1636"/>
      <c r="F159" s="1636"/>
    </row>
    <row r="160" spans="1:6">
      <c r="A160" s="30"/>
      <c r="B160" s="1650">
        <v>42826</v>
      </c>
      <c r="C160" s="30"/>
      <c r="D160" s="30">
        <f t="shared" si="12"/>
        <v>149580</v>
      </c>
      <c r="E160" s="30">
        <v>45360</v>
      </c>
      <c r="F160" s="30">
        <v>194940</v>
      </c>
    </row>
    <row r="161" spans="1:6">
      <c r="A161" s="30"/>
      <c r="B161" s="1650">
        <v>42856</v>
      </c>
      <c r="C161" s="30"/>
      <c r="D161" s="30">
        <f t="shared" si="12"/>
        <v>159210</v>
      </c>
      <c r="E161" s="30">
        <v>46890</v>
      </c>
      <c r="F161" s="30">
        <v>206100</v>
      </c>
    </row>
    <row r="162" spans="1:6">
      <c r="A162" s="30"/>
      <c r="B162" s="1650">
        <v>42887</v>
      </c>
      <c r="C162" s="30"/>
      <c r="D162" s="30">
        <f t="shared" si="12"/>
        <v>158544</v>
      </c>
      <c r="E162" s="30">
        <v>49248</v>
      </c>
      <c r="F162" s="30">
        <v>207792</v>
      </c>
    </row>
    <row r="163" spans="1:6">
      <c r="A163" s="30"/>
      <c r="B163" s="1650">
        <v>42917</v>
      </c>
      <c r="C163" s="30"/>
      <c r="D163" s="30">
        <f t="shared" si="12"/>
        <v>121200</v>
      </c>
      <c r="E163" s="30">
        <v>39000</v>
      </c>
      <c r="F163" s="30">
        <v>160200</v>
      </c>
    </row>
    <row r="164" spans="1:6">
      <c r="A164" s="30"/>
      <c r="B164" s="1650">
        <v>42948</v>
      </c>
      <c r="C164" s="30"/>
      <c r="D164" s="30">
        <f t="shared" si="12"/>
        <v>153840</v>
      </c>
      <c r="E164" s="30">
        <v>49560</v>
      </c>
      <c r="F164" s="30">
        <v>203400</v>
      </c>
    </row>
    <row r="165" spans="1:6">
      <c r="A165" s="30"/>
      <c r="B165" s="1650">
        <v>42979</v>
      </c>
      <c r="C165" s="30"/>
      <c r="D165" s="30">
        <f t="shared" si="12"/>
        <v>129240</v>
      </c>
      <c r="E165" s="30">
        <v>42000</v>
      </c>
      <c r="F165" s="30">
        <v>171240</v>
      </c>
    </row>
    <row r="166" spans="1:6">
      <c r="A166" s="30"/>
      <c r="B166" s="1650">
        <v>43009</v>
      </c>
      <c r="C166" s="30"/>
      <c r="D166" s="30">
        <f t="shared" si="12"/>
        <v>124560</v>
      </c>
      <c r="E166" s="30">
        <v>40080</v>
      </c>
      <c r="F166" s="30">
        <v>164640</v>
      </c>
    </row>
    <row r="167" spans="1:6">
      <c r="A167" s="30"/>
      <c r="B167" s="1650">
        <v>43040</v>
      </c>
      <c r="C167" s="30"/>
      <c r="D167" s="30">
        <f t="shared" si="12"/>
        <v>117000</v>
      </c>
      <c r="E167" s="30">
        <v>39120</v>
      </c>
      <c r="F167" s="30">
        <v>156120</v>
      </c>
    </row>
    <row r="168" spans="1:6">
      <c r="A168" s="30"/>
      <c r="B168" s="1650">
        <v>43070</v>
      </c>
      <c r="C168" s="30"/>
      <c r="D168" s="30">
        <f t="shared" si="12"/>
        <v>116760</v>
      </c>
      <c r="E168" s="30">
        <v>39600</v>
      </c>
      <c r="F168" s="30">
        <v>156360</v>
      </c>
    </row>
    <row r="169" spans="1:6">
      <c r="A169" s="30"/>
      <c r="B169" s="1650">
        <v>43101</v>
      </c>
      <c r="C169" s="30"/>
      <c r="D169" s="30">
        <f t="shared" si="12"/>
        <v>151080</v>
      </c>
      <c r="E169" s="30">
        <v>49320</v>
      </c>
      <c r="F169" s="30">
        <v>200400</v>
      </c>
    </row>
    <row r="170" spans="1:6">
      <c r="A170" s="30"/>
      <c r="B170" s="1650">
        <v>43132</v>
      </c>
      <c r="C170" s="30"/>
      <c r="D170" s="30">
        <f t="shared" si="12"/>
        <v>107880</v>
      </c>
      <c r="E170" s="30">
        <v>36600</v>
      </c>
      <c r="F170" s="30">
        <v>144480</v>
      </c>
    </row>
    <row r="171" spans="1:6">
      <c r="A171" s="30"/>
      <c r="B171" s="1650">
        <v>43160</v>
      </c>
      <c r="C171" s="30"/>
      <c r="D171" s="30">
        <f t="shared" si="12"/>
        <v>170910</v>
      </c>
      <c r="E171" s="30">
        <v>68250</v>
      </c>
      <c r="F171" s="30">
        <v>239160</v>
      </c>
    </row>
    <row r="172" spans="1:6" ht="14.4">
      <c r="A172" s="1636"/>
      <c r="B172" s="1651" t="s">
        <v>824</v>
      </c>
      <c r="C172" s="1636"/>
      <c r="D172" s="1636">
        <f t="shared" ref="D172:E172" si="15">SUM(D160:D171)</f>
        <v>1659804</v>
      </c>
      <c r="E172" s="1636">
        <f t="shared" si="15"/>
        <v>545028</v>
      </c>
      <c r="F172" s="1636">
        <f>SUM(F160:F171)</f>
        <v>2204832</v>
      </c>
    </row>
    <row r="173" spans="1:6" ht="14.4">
      <c r="A173" s="1636">
        <f>+A159+1</f>
        <v>13</v>
      </c>
      <c r="B173" s="1649" t="s">
        <v>506</v>
      </c>
      <c r="C173" s="1636">
        <v>132</v>
      </c>
      <c r="D173" s="30"/>
      <c r="E173" s="1636"/>
      <c r="F173" s="1636"/>
    </row>
    <row r="174" spans="1:6">
      <c r="A174" s="30"/>
      <c r="B174" s="1650">
        <v>42826</v>
      </c>
      <c r="C174" s="30"/>
      <c r="D174" s="30">
        <f t="shared" si="12"/>
        <v>1920</v>
      </c>
      <c r="E174" s="30">
        <v>0</v>
      </c>
      <c r="F174" s="30">
        <v>1920</v>
      </c>
    </row>
    <row r="175" spans="1:6">
      <c r="A175" s="30"/>
      <c r="B175" s="1650">
        <v>42856</v>
      </c>
      <c r="C175" s="30"/>
      <c r="D175" s="30">
        <f t="shared" si="12"/>
        <v>14160</v>
      </c>
      <c r="E175" s="30">
        <v>1680</v>
      </c>
      <c r="F175" s="30">
        <v>15840</v>
      </c>
    </row>
    <row r="176" spans="1:6">
      <c r="A176" s="30"/>
      <c r="B176" s="1650">
        <v>42887</v>
      </c>
      <c r="C176" s="30"/>
      <c r="D176" s="30">
        <f t="shared" si="12"/>
        <v>19680</v>
      </c>
      <c r="E176" s="30">
        <v>0</v>
      </c>
      <c r="F176" s="30">
        <v>19680</v>
      </c>
    </row>
    <row r="177" spans="1:6">
      <c r="A177" s="30"/>
      <c r="B177" s="1650">
        <v>42917</v>
      </c>
      <c r="C177" s="30"/>
      <c r="D177" s="30">
        <f t="shared" si="12"/>
        <v>7920</v>
      </c>
      <c r="E177" s="30">
        <v>480</v>
      </c>
      <c r="F177" s="30">
        <v>8400</v>
      </c>
    </row>
    <row r="178" spans="1:6">
      <c r="A178" s="30"/>
      <c r="B178" s="1650">
        <v>42948</v>
      </c>
      <c r="C178" s="30"/>
      <c r="D178" s="30">
        <f t="shared" si="12"/>
        <v>307920</v>
      </c>
      <c r="E178" s="30">
        <v>102240</v>
      </c>
      <c r="F178" s="30">
        <v>410160</v>
      </c>
    </row>
    <row r="179" spans="1:6">
      <c r="A179" s="30"/>
      <c r="B179" s="1650">
        <v>42979</v>
      </c>
      <c r="C179" s="30"/>
      <c r="D179" s="30">
        <f t="shared" si="12"/>
        <v>103440</v>
      </c>
      <c r="E179" s="30">
        <v>3840</v>
      </c>
      <c r="F179" s="30">
        <v>107280</v>
      </c>
    </row>
    <row r="180" spans="1:6">
      <c r="A180" s="30"/>
      <c r="B180" s="1650">
        <v>43009</v>
      </c>
      <c r="C180" s="30"/>
      <c r="D180" s="30">
        <f t="shared" si="12"/>
        <v>3120</v>
      </c>
      <c r="E180" s="30">
        <v>2640</v>
      </c>
      <c r="F180" s="30">
        <v>5760</v>
      </c>
    </row>
    <row r="181" spans="1:6">
      <c r="A181" s="30"/>
      <c r="B181" s="1650">
        <v>43040</v>
      </c>
      <c r="C181" s="30"/>
      <c r="D181" s="30">
        <f t="shared" si="12"/>
        <v>38160</v>
      </c>
      <c r="E181" s="30">
        <v>17280</v>
      </c>
      <c r="F181" s="30">
        <v>55440</v>
      </c>
    </row>
    <row r="182" spans="1:6">
      <c r="A182" s="30"/>
      <c r="B182" s="1650">
        <v>43070</v>
      </c>
      <c r="C182" s="30"/>
      <c r="D182" s="30">
        <f t="shared" si="12"/>
        <v>157920</v>
      </c>
      <c r="E182" s="30">
        <v>114480</v>
      </c>
      <c r="F182" s="30">
        <v>272400</v>
      </c>
    </row>
    <row r="183" spans="1:6">
      <c r="A183" s="30"/>
      <c r="B183" s="1650">
        <v>43101</v>
      </c>
      <c r="C183" s="30"/>
      <c r="D183" s="30">
        <f t="shared" si="12"/>
        <v>75120</v>
      </c>
      <c r="E183" s="30">
        <v>96720</v>
      </c>
      <c r="F183" s="30">
        <v>171840</v>
      </c>
    </row>
    <row r="184" spans="1:6">
      <c r="A184" s="30"/>
      <c r="B184" s="1650">
        <v>43132</v>
      </c>
      <c r="C184" s="30"/>
      <c r="D184" s="30">
        <f t="shared" si="12"/>
        <v>212880</v>
      </c>
      <c r="E184" s="30">
        <v>133440</v>
      </c>
      <c r="F184" s="30">
        <v>346320</v>
      </c>
    </row>
    <row r="185" spans="1:6">
      <c r="A185" s="30"/>
      <c r="B185" s="1650">
        <v>43160</v>
      </c>
      <c r="C185" s="30"/>
      <c r="D185" s="30">
        <f t="shared" si="12"/>
        <v>243120</v>
      </c>
      <c r="E185" s="30">
        <v>65280</v>
      </c>
      <c r="F185" s="30">
        <v>308400</v>
      </c>
    </row>
    <row r="186" spans="1:6" ht="14.4">
      <c r="A186" s="1636"/>
      <c r="B186" s="1651" t="s">
        <v>824</v>
      </c>
      <c r="C186" s="1636"/>
      <c r="D186" s="1636">
        <f t="shared" ref="D186:E186" si="16">SUM(D174:D185)</f>
        <v>1185360</v>
      </c>
      <c r="E186" s="1636">
        <f t="shared" si="16"/>
        <v>538080</v>
      </c>
      <c r="F186" s="1636">
        <f>SUM(F174:F185)</f>
        <v>1723440</v>
      </c>
    </row>
    <row r="187" spans="1:6" ht="14.4">
      <c r="A187" s="1636">
        <f>+A173+1</f>
        <v>14</v>
      </c>
      <c r="B187" s="1649" t="s">
        <v>510</v>
      </c>
      <c r="C187" s="1636">
        <v>132</v>
      </c>
      <c r="D187" s="30"/>
      <c r="E187" s="1636"/>
      <c r="F187" s="1636"/>
    </row>
    <row r="188" spans="1:6">
      <c r="A188" s="30"/>
      <c r="B188" s="1650">
        <v>42826</v>
      </c>
      <c r="C188" s="30"/>
      <c r="D188" s="30">
        <f t="shared" si="12"/>
        <v>560212</v>
      </c>
      <c r="E188" s="30">
        <f t="shared" ref="E188:E199" si="17">+ROUND(F188/4,0)</f>
        <v>186738</v>
      </c>
      <c r="F188" s="30">
        <v>746950</v>
      </c>
    </row>
    <row r="189" spans="1:6">
      <c r="A189" s="30"/>
      <c r="B189" s="1650">
        <v>42856</v>
      </c>
      <c r="C189" s="30"/>
      <c r="D189" s="30">
        <f t="shared" si="12"/>
        <v>310664</v>
      </c>
      <c r="E189" s="30">
        <f t="shared" si="17"/>
        <v>103555</v>
      </c>
      <c r="F189" s="30">
        <v>414219</v>
      </c>
    </row>
    <row r="190" spans="1:6">
      <c r="A190" s="30"/>
      <c r="B190" s="1650">
        <v>42887</v>
      </c>
      <c r="C190" s="30"/>
      <c r="D190" s="30">
        <f t="shared" si="12"/>
        <v>302902</v>
      </c>
      <c r="E190" s="30">
        <f t="shared" si="17"/>
        <v>100967</v>
      </c>
      <c r="F190" s="30">
        <v>403869</v>
      </c>
    </row>
    <row r="191" spans="1:6">
      <c r="A191" s="30"/>
      <c r="B191" s="1650">
        <v>42917</v>
      </c>
      <c r="C191" s="30"/>
      <c r="D191" s="30">
        <f t="shared" si="12"/>
        <v>755336</v>
      </c>
      <c r="E191" s="30">
        <f t="shared" si="17"/>
        <v>251779</v>
      </c>
      <c r="F191" s="30">
        <v>1007115</v>
      </c>
    </row>
    <row r="192" spans="1:6">
      <c r="A192" s="30"/>
      <c r="B192" s="1650">
        <v>42948</v>
      </c>
      <c r="C192" s="30"/>
      <c r="D192" s="30">
        <f t="shared" si="12"/>
        <v>1098010</v>
      </c>
      <c r="E192" s="30">
        <f t="shared" si="17"/>
        <v>366004</v>
      </c>
      <c r="F192" s="30">
        <v>1464014</v>
      </c>
    </row>
    <row r="193" spans="1:6">
      <c r="A193" s="30"/>
      <c r="B193" s="1650">
        <v>42979</v>
      </c>
      <c r="C193" s="30"/>
      <c r="D193" s="30">
        <f t="shared" si="12"/>
        <v>259502</v>
      </c>
      <c r="E193" s="30">
        <f t="shared" si="17"/>
        <v>86501</v>
      </c>
      <c r="F193" s="30">
        <v>346003</v>
      </c>
    </row>
    <row r="194" spans="1:6">
      <c r="A194" s="30"/>
      <c r="B194" s="1650">
        <v>43009</v>
      </c>
      <c r="C194" s="30"/>
      <c r="D194" s="30">
        <f t="shared" si="12"/>
        <v>389380</v>
      </c>
      <c r="E194" s="30">
        <f t="shared" si="17"/>
        <v>129793</v>
      </c>
      <c r="F194" s="30">
        <v>519173</v>
      </c>
    </row>
    <row r="195" spans="1:6">
      <c r="A195" s="30"/>
      <c r="B195" s="1650">
        <v>43040</v>
      </c>
      <c r="C195" s="30"/>
      <c r="D195" s="30">
        <f t="shared" si="12"/>
        <v>359397</v>
      </c>
      <c r="E195" s="30">
        <f t="shared" si="17"/>
        <v>119799</v>
      </c>
      <c r="F195" s="30">
        <v>479196</v>
      </c>
    </row>
    <row r="196" spans="1:6">
      <c r="A196" s="30"/>
      <c r="B196" s="1650">
        <v>43070</v>
      </c>
      <c r="C196" s="30"/>
      <c r="D196" s="30">
        <f t="shared" si="12"/>
        <v>1762114</v>
      </c>
      <c r="E196" s="30">
        <f t="shared" si="17"/>
        <v>587372</v>
      </c>
      <c r="F196" s="30">
        <v>2349486</v>
      </c>
    </row>
    <row r="197" spans="1:6">
      <c r="A197" s="30"/>
      <c r="B197" s="1650">
        <v>43101</v>
      </c>
      <c r="C197" s="30"/>
      <c r="D197" s="30">
        <f t="shared" si="12"/>
        <v>1209416</v>
      </c>
      <c r="E197" s="30">
        <f t="shared" si="17"/>
        <v>403139</v>
      </c>
      <c r="F197" s="30">
        <v>1612555</v>
      </c>
    </row>
    <row r="198" spans="1:6">
      <c r="A198" s="30"/>
      <c r="B198" s="1650">
        <v>43132</v>
      </c>
      <c r="C198" s="30"/>
      <c r="D198" s="30">
        <f t="shared" si="12"/>
        <v>1086517</v>
      </c>
      <c r="E198" s="30">
        <f t="shared" si="17"/>
        <v>362173</v>
      </c>
      <c r="F198" s="30">
        <v>1448690</v>
      </c>
    </row>
    <row r="199" spans="1:6">
      <c r="A199" s="30"/>
      <c r="B199" s="1650">
        <v>43160</v>
      </c>
      <c r="C199" s="30"/>
      <c r="D199" s="30">
        <f t="shared" ref="D199:D262" si="18">+F199-E199</f>
        <v>371952</v>
      </c>
      <c r="E199" s="30">
        <f t="shared" si="17"/>
        <v>123984</v>
      </c>
      <c r="F199" s="30">
        <v>495936</v>
      </c>
    </row>
    <row r="200" spans="1:6" ht="14.4">
      <c r="A200" s="1636"/>
      <c r="B200" s="1651" t="s">
        <v>824</v>
      </c>
      <c r="C200" s="1636"/>
      <c r="D200" s="1636">
        <f t="shared" ref="D200:E200" si="19">SUM(D188:D199)</f>
        <v>8465402</v>
      </c>
      <c r="E200" s="1636">
        <f t="shared" si="19"/>
        <v>2821804</v>
      </c>
      <c r="F200" s="1636">
        <f>SUM(F188:F199)</f>
        <v>11287206</v>
      </c>
    </row>
    <row r="201" spans="1:6" ht="14.4">
      <c r="A201" s="1636">
        <f>+A187+1</f>
        <v>15</v>
      </c>
      <c r="B201" s="1649" t="s">
        <v>903</v>
      </c>
      <c r="C201" s="1636">
        <v>33</v>
      </c>
      <c r="D201" s="30"/>
      <c r="E201" s="1636"/>
      <c r="F201" s="1636"/>
    </row>
    <row r="202" spans="1:6">
      <c r="A202" s="30"/>
      <c r="B202" s="1650">
        <v>42826</v>
      </c>
      <c r="C202" s="30"/>
      <c r="D202" s="30">
        <f t="shared" si="18"/>
        <v>629220</v>
      </c>
      <c r="E202" s="30">
        <v>155100</v>
      </c>
      <c r="F202" s="30">
        <v>784320</v>
      </c>
    </row>
    <row r="203" spans="1:6">
      <c r="A203" s="30"/>
      <c r="B203" s="1650">
        <v>42856</v>
      </c>
      <c r="C203" s="30"/>
      <c r="D203" s="30">
        <f t="shared" si="18"/>
        <v>629220</v>
      </c>
      <c r="E203" s="30">
        <v>155100</v>
      </c>
      <c r="F203" s="30">
        <v>784320</v>
      </c>
    </row>
    <row r="204" spans="1:6">
      <c r="A204" s="30"/>
      <c r="B204" s="1650">
        <v>42887</v>
      </c>
      <c r="C204" s="30"/>
      <c r="D204" s="30">
        <f t="shared" si="18"/>
        <v>896220</v>
      </c>
      <c r="E204" s="30">
        <v>193320</v>
      </c>
      <c r="F204" s="30">
        <v>1089540</v>
      </c>
    </row>
    <row r="205" spans="1:6">
      <c r="A205" s="30"/>
      <c r="B205" s="1650">
        <v>42917</v>
      </c>
      <c r="C205" s="30"/>
      <c r="D205" s="30">
        <f t="shared" si="18"/>
        <v>896220</v>
      </c>
      <c r="E205" s="30">
        <v>193320</v>
      </c>
      <c r="F205" s="30">
        <v>1089540</v>
      </c>
    </row>
    <row r="206" spans="1:6">
      <c r="A206" s="30"/>
      <c r="B206" s="1650">
        <v>42948</v>
      </c>
      <c r="C206" s="30"/>
      <c r="D206" s="30">
        <f t="shared" si="18"/>
        <v>788400</v>
      </c>
      <c r="E206" s="30">
        <v>180000</v>
      </c>
      <c r="F206" s="30">
        <v>968400</v>
      </c>
    </row>
    <row r="207" spans="1:6">
      <c r="A207" s="30"/>
      <c r="B207" s="1650">
        <v>42979</v>
      </c>
      <c r="C207" s="30"/>
      <c r="D207" s="30">
        <f t="shared" si="18"/>
        <v>733200</v>
      </c>
      <c r="E207" s="30">
        <v>159000</v>
      </c>
      <c r="F207" s="30">
        <v>892200</v>
      </c>
    </row>
    <row r="208" spans="1:6">
      <c r="A208" s="30"/>
      <c r="B208" s="1650">
        <v>43009</v>
      </c>
      <c r="C208" s="30"/>
      <c r="D208" s="30">
        <f t="shared" si="18"/>
        <v>715620</v>
      </c>
      <c r="E208" s="30">
        <v>160140</v>
      </c>
      <c r="F208" s="30">
        <v>875760</v>
      </c>
    </row>
    <row r="209" spans="1:6">
      <c r="A209" s="30"/>
      <c r="B209" s="1650">
        <v>43040</v>
      </c>
      <c r="C209" s="30"/>
      <c r="D209" s="30">
        <f t="shared" si="18"/>
        <v>523350</v>
      </c>
      <c r="E209" s="30">
        <v>125310</v>
      </c>
      <c r="F209" s="30">
        <v>648660</v>
      </c>
    </row>
    <row r="210" spans="1:6">
      <c r="A210" s="30"/>
      <c r="B210" s="1650">
        <v>43070</v>
      </c>
      <c r="C210" s="30"/>
      <c r="D210" s="30">
        <f t="shared" si="18"/>
        <v>456930</v>
      </c>
      <c r="E210" s="30">
        <v>116520</v>
      </c>
      <c r="F210" s="30">
        <v>573450</v>
      </c>
    </row>
    <row r="211" spans="1:6">
      <c r="A211" s="30"/>
      <c r="B211" s="1650">
        <v>43101</v>
      </c>
      <c r="C211" s="30"/>
      <c r="D211" s="30">
        <f t="shared" si="18"/>
        <v>440700</v>
      </c>
      <c r="E211" s="30">
        <v>109830</v>
      </c>
      <c r="F211" s="30">
        <v>550530</v>
      </c>
    </row>
    <row r="212" spans="1:6">
      <c r="A212" s="30"/>
      <c r="B212" s="1650">
        <v>43132</v>
      </c>
      <c r="C212" s="30"/>
      <c r="D212" s="30">
        <f t="shared" si="18"/>
        <v>419400</v>
      </c>
      <c r="E212" s="30">
        <v>97800</v>
      </c>
      <c r="F212" s="30">
        <v>517200</v>
      </c>
    </row>
    <row r="213" spans="1:6">
      <c r="A213" s="30"/>
      <c r="B213" s="1650">
        <v>43160</v>
      </c>
      <c r="C213" s="30"/>
      <c r="D213" s="30">
        <f t="shared" si="18"/>
        <v>595800</v>
      </c>
      <c r="E213" s="30">
        <v>124800</v>
      </c>
      <c r="F213" s="30">
        <v>720600</v>
      </c>
    </row>
    <row r="214" spans="1:6" ht="14.4">
      <c r="A214" s="1636"/>
      <c r="B214" s="1651" t="s">
        <v>824</v>
      </c>
      <c r="C214" s="1636"/>
      <c r="D214" s="1636">
        <f t="shared" ref="D214:E214" si="20">SUM(D202:D213)</f>
        <v>7724280</v>
      </c>
      <c r="E214" s="1636">
        <f t="shared" si="20"/>
        <v>1770240</v>
      </c>
      <c r="F214" s="1636">
        <f>SUM(F202:F213)</f>
        <v>9494520</v>
      </c>
    </row>
    <row r="215" spans="1:6" ht="14.4">
      <c r="A215" s="1636">
        <f>+A201+1</f>
        <v>16</v>
      </c>
      <c r="B215" s="1649" t="s">
        <v>676</v>
      </c>
      <c r="C215" s="1636">
        <v>33</v>
      </c>
      <c r="D215" s="30"/>
      <c r="E215" s="1636"/>
      <c r="F215" s="1636"/>
    </row>
    <row r="216" spans="1:6">
      <c r="A216" s="30"/>
      <c r="B216" s="1650">
        <v>42826</v>
      </c>
      <c r="C216" s="30"/>
      <c r="D216" s="30">
        <f t="shared" si="18"/>
        <v>242670</v>
      </c>
      <c r="E216" s="30">
        <v>85170</v>
      </c>
      <c r="F216" s="30">
        <v>327840</v>
      </c>
    </row>
    <row r="217" spans="1:6">
      <c r="A217" s="30"/>
      <c r="B217" s="1650">
        <v>42856</v>
      </c>
      <c r="C217" s="30"/>
      <c r="D217" s="30">
        <f t="shared" si="18"/>
        <v>267330</v>
      </c>
      <c r="E217" s="30">
        <v>94110</v>
      </c>
      <c r="F217" s="30">
        <v>361440</v>
      </c>
    </row>
    <row r="218" spans="1:6">
      <c r="A218" s="30"/>
      <c r="B218" s="1650">
        <v>42887</v>
      </c>
      <c r="C218" s="30"/>
      <c r="D218" s="30">
        <f t="shared" si="18"/>
        <v>211500</v>
      </c>
      <c r="E218" s="30">
        <v>71190</v>
      </c>
      <c r="F218" s="30">
        <v>282690</v>
      </c>
    </row>
    <row r="219" spans="1:6">
      <c r="A219" s="30"/>
      <c r="B219" s="1650">
        <v>42917</v>
      </c>
      <c r="C219" s="30"/>
      <c r="D219" s="30">
        <f t="shared" si="18"/>
        <v>245100</v>
      </c>
      <c r="E219" s="30">
        <v>80700</v>
      </c>
      <c r="F219" s="30">
        <v>325800</v>
      </c>
    </row>
    <row r="220" spans="1:6">
      <c r="A220" s="30"/>
      <c r="B220" s="1650">
        <v>42948</v>
      </c>
      <c r="C220" s="30"/>
      <c r="D220" s="30">
        <f t="shared" si="18"/>
        <v>181500</v>
      </c>
      <c r="E220" s="30">
        <v>59100</v>
      </c>
      <c r="F220" s="30">
        <v>240600</v>
      </c>
    </row>
    <row r="221" spans="1:6">
      <c r="A221" s="30"/>
      <c r="B221" s="1650">
        <v>42979</v>
      </c>
      <c r="C221" s="30"/>
      <c r="D221" s="30">
        <f t="shared" si="18"/>
        <v>191400</v>
      </c>
      <c r="E221" s="30">
        <v>65100</v>
      </c>
      <c r="F221" s="30">
        <v>256500</v>
      </c>
    </row>
    <row r="222" spans="1:6">
      <c r="A222" s="30"/>
      <c r="B222" s="1650">
        <v>43009</v>
      </c>
      <c r="C222" s="30"/>
      <c r="D222" s="30">
        <f t="shared" si="18"/>
        <v>160860</v>
      </c>
      <c r="E222" s="30">
        <v>53520</v>
      </c>
      <c r="F222" s="30">
        <v>214380</v>
      </c>
    </row>
    <row r="223" spans="1:6">
      <c r="A223" s="30"/>
      <c r="B223" s="1650">
        <v>43040</v>
      </c>
      <c r="C223" s="30"/>
      <c r="D223" s="30">
        <f t="shared" si="18"/>
        <v>239760</v>
      </c>
      <c r="E223" s="30">
        <v>81720</v>
      </c>
      <c r="F223" s="30">
        <v>321480</v>
      </c>
    </row>
    <row r="224" spans="1:6">
      <c r="A224" s="30"/>
      <c r="B224" s="1650">
        <v>43070</v>
      </c>
      <c r="C224" s="30"/>
      <c r="D224" s="30">
        <f t="shared" si="18"/>
        <v>294840</v>
      </c>
      <c r="E224" s="30">
        <v>93780</v>
      </c>
      <c r="F224" s="30">
        <v>388620</v>
      </c>
    </row>
    <row r="225" spans="1:6">
      <c r="A225" s="30"/>
      <c r="B225" s="1650">
        <v>43101</v>
      </c>
      <c r="C225" s="30"/>
      <c r="D225" s="30">
        <f t="shared" si="18"/>
        <v>221940</v>
      </c>
      <c r="E225" s="30">
        <v>68580</v>
      </c>
      <c r="F225" s="30">
        <v>290520</v>
      </c>
    </row>
    <row r="226" spans="1:6">
      <c r="A226" s="30"/>
      <c r="B226" s="1650">
        <v>43132</v>
      </c>
      <c r="C226" s="30"/>
      <c r="D226" s="30">
        <f t="shared" si="18"/>
        <v>236520</v>
      </c>
      <c r="E226" s="30">
        <v>79380</v>
      </c>
      <c r="F226" s="30">
        <v>315900</v>
      </c>
    </row>
    <row r="227" spans="1:6">
      <c r="A227" s="30"/>
      <c r="B227" s="1650">
        <v>43160</v>
      </c>
      <c r="C227" s="30"/>
      <c r="D227" s="30">
        <f t="shared" si="18"/>
        <v>270720</v>
      </c>
      <c r="E227" s="30">
        <v>86400</v>
      </c>
      <c r="F227" s="30">
        <v>357120</v>
      </c>
    </row>
    <row r="228" spans="1:6" ht="14.4">
      <c r="A228" s="1636"/>
      <c r="B228" s="1651" t="s">
        <v>824</v>
      </c>
      <c r="C228" s="1636"/>
      <c r="D228" s="1636">
        <f t="shared" ref="D228:E228" si="21">SUM(D216:D227)</f>
        <v>2764140</v>
      </c>
      <c r="E228" s="1636">
        <f t="shared" si="21"/>
        <v>918750</v>
      </c>
      <c r="F228" s="1636">
        <f>SUM(F216:F227)</f>
        <v>3682890</v>
      </c>
    </row>
    <row r="229" spans="1:6" ht="14.4">
      <c r="A229" s="1636">
        <f>+A215+1</f>
        <v>17</v>
      </c>
      <c r="B229" s="1649" t="s">
        <v>1389</v>
      </c>
      <c r="C229" s="1636">
        <v>132</v>
      </c>
      <c r="D229" s="30"/>
      <c r="E229" s="1636"/>
      <c r="F229" s="1636"/>
    </row>
    <row r="230" spans="1:6">
      <c r="A230" s="30"/>
      <c r="B230" s="1650">
        <v>42826</v>
      </c>
      <c r="C230" s="30"/>
      <c r="D230" s="30">
        <f t="shared" si="18"/>
        <v>1424000</v>
      </c>
      <c r="E230" s="30">
        <v>0</v>
      </c>
      <c r="F230" s="30">
        <v>1424000</v>
      </c>
    </row>
    <row r="231" spans="1:6">
      <c r="A231" s="30"/>
      <c r="B231" s="1650">
        <v>42856</v>
      </c>
      <c r="C231" s="30"/>
      <c r="D231" s="30">
        <f t="shared" si="18"/>
        <v>1428000</v>
      </c>
      <c r="E231" s="30">
        <v>0</v>
      </c>
      <c r="F231" s="30">
        <v>1428000</v>
      </c>
    </row>
    <row r="232" spans="1:6">
      <c r="A232" s="30"/>
      <c r="B232" s="1650">
        <v>42887</v>
      </c>
      <c r="C232" s="30"/>
      <c r="D232" s="30">
        <f t="shared" si="18"/>
        <v>1338000</v>
      </c>
      <c r="E232" s="30">
        <v>0</v>
      </c>
      <c r="F232" s="30">
        <v>1338000</v>
      </c>
    </row>
    <row r="233" spans="1:6">
      <c r="A233" s="30"/>
      <c r="B233" s="1650">
        <v>42917</v>
      </c>
      <c r="C233" s="30"/>
      <c r="D233" s="30">
        <f t="shared" si="18"/>
        <v>1431000</v>
      </c>
      <c r="E233" s="30">
        <v>0</v>
      </c>
      <c r="F233" s="30">
        <v>1431000</v>
      </c>
    </row>
    <row r="234" spans="1:6">
      <c r="A234" s="30"/>
      <c r="B234" s="1650">
        <v>42948</v>
      </c>
      <c r="C234" s="30"/>
      <c r="D234" s="30">
        <f t="shared" si="18"/>
        <v>1202000</v>
      </c>
      <c r="E234" s="30">
        <v>0</v>
      </c>
      <c r="F234" s="30">
        <v>1202000</v>
      </c>
    </row>
    <row r="235" spans="1:6">
      <c r="A235" s="30"/>
      <c r="B235" s="1650">
        <v>42979</v>
      </c>
      <c r="C235" s="30"/>
      <c r="D235" s="30">
        <f t="shared" si="18"/>
        <v>1239000</v>
      </c>
      <c r="E235" s="30">
        <v>0</v>
      </c>
      <c r="F235" s="30">
        <v>1239000</v>
      </c>
    </row>
    <row r="236" spans="1:6">
      <c r="A236" s="30"/>
      <c r="B236" s="1650">
        <v>43009</v>
      </c>
      <c r="C236" s="30"/>
      <c r="D236" s="30">
        <f t="shared" si="18"/>
        <v>1110000</v>
      </c>
      <c r="E236" s="30">
        <v>0</v>
      </c>
      <c r="F236" s="30">
        <v>1110000</v>
      </c>
    </row>
    <row r="237" spans="1:6">
      <c r="A237" s="30"/>
      <c r="B237" s="1650">
        <v>43040</v>
      </c>
      <c r="C237" s="30"/>
      <c r="D237" s="30">
        <f t="shared" si="18"/>
        <v>1102000</v>
      </c>
      <c r="E237" s="30">
        <v>0</v>
      </c>
      <c r="F237" s="30">
        <v>1102000</v>
      </c>
    </row>
    <row r="238" spans="1:6">
      <c r="A238" s="30"/>
      <c r="B238" s="1650">
        <v>43070</v>
      </c>
      <c r="C238" s="30"/>
      <c r="D238" s="30">
        <f t="shared" si="18"/>
        <v>1055000</v>
      </c>
      <c r="E238" s="30">
        <v>0</v>
      </c>
      <c r="F238" s="30">
        <v>1055000</v>
      </c>
    </row>
    <row r="239" spans="1:6">
      <c r="A239" s="30"/>
      <c r="B239" s="1650">
        <v>43101</v>
      </c>
      <c r="C239" s="30"/>
      <c r="D239" s="30">
        <f t="shared" si="18"/>
        <v>1160000</v>
      </c>
      <c r="E239" s="30">
        <v>0</v>
      </c>
      <c r="F239" s="30">
        <v>1160000</v>
      </c>
    </row>
    <row r="240" spans="1:6">
      <c r="A240" s="30"/>
      <c r="B240" s="1650">
        <v>43132</v>
      </c>
      <c r="C240" s="30"/>
      <c r="D240" s="30">
        <f t="shared" si="18"/>
        <v>1051000</v>
      </c>
      <c r="E240" s="30">
        <v>0</v>
      </c>
      <c r="F240" s="30">
        <v>1051000</v>
      </c>
    </row>
    <row r="241" spans="1:6">
      <c r="A241" s="30"/>
      <c r="B241" s="1650">
        <v>43160</v>
      </c>
      <c r="C241" s="30"/>
      <c r="D241" s="30">
        <f t="shared" si="18"/>
        <v>1291000</v>
      </c>
      <c r="E241" s="30">
        <v>0</v>
      </c>
      <c r="F241" s="30">
        <v>1291000</v>
      </c>
    </row>
    <row r="242" spans="1:6" ht="14.4">
      <c r="A242" s="1636"/>
      <c r="B242" s="1651" t="s">
        <v>824</v>
      </c>
      <c r="C242" s="1636"/>
      <c r="D242" s="1636">
        <f t="shared" ref="D242:E242" si="22">SUM(D230:D241)</f>
        <v>14831000</v>
      </c>
      <c r="E242" s="1636">
        <f t="shared" si="22"/>
        <v>0</v>
      </c>
      <c r="F242" s="1636">
        <f>SUM(F230:F241)</f>
        <v>14831000</v>
      </c>
    </row>
    <row r="243" spans="1:6" ht="14.4">
      <c r="A243" s="1636">
        <f>+A229+1</f>
        <v>18</v>
      </c>
      <c r="B243" s="1649" t="s">
        <v>512</v>
      </c>
      <c r="C243" s="1636">
        <v>33</v>
      </c>
      <c r="D243" s="30"/>
      <c r="E243" s="1636"/>
      <c r="F243" s="1636"/>
    </row>
    <row r="244" spans="1:6">
      <c r="A244" s="30"/>
      <c r="B244" s="1650">
        <v>42826</v>
      </c>
      <c r="C244" s="30"/>
      <c r="D244" s="30">
        <f t="shared" si="18"/>
        <v>411552</v>
      </c>
      <c r="E244" s="30">
        <v>131670</v>
      </c>
      <c r="F244" s="30">
        <v>543222</v>
      </c>
    </row>
    <row r="245" spans="1:6">
      <c r="A245" s="30"/>
      <c r="B245" s="1650">
        <v>42856</v>
      </c>
      <c r="C245" s="30"/>
      <c r="D245" s="30">
        <f t="shared" si="18"/>
        <v>289764</v>
      </c>
      <c r="E245" s="30">
        <v>111114</v>
      </c>
      <c r="F245" s="30">
        <v>400878</v>
      </c>
    </row>
    <row r="246" spans="1:6">
      <c r="A246" s="30"/>
      <c r="B246" s="1650">
        <v>42887</v>
      </c>
      <c r="C246" s="30"/>
      <c r="D246" s="30">
        <f t="shared" si="18"/>
        <v>356256</v>
      </c>
      <c r="E246" s="30">
        <v>132894</v>
      </c>
      <c r="F246" s="30">
        <v>489150</v>
      </c>
    </row>
    <row r="247" spans="1:6">
      <c r="A247" s="30"/>
      <c r="B247" s="1650">
        <v>42917</v>
      </c>
      <c r="C247" s="30"/>
      <c r="D247" s="30">
        <f t="shared" si="18"/>
        <v>242280</v>
      </c>
      <c r="E247" s="30">
        <v>89748</v>
      </c>
      <c r="F247" s="30">
        <v>332028</v>
      </c>
    </row>
    <row r="248" spans="1:6">
      <c r="A248" s="30"/>
      <c r="B248" s="1650">
        <v>42948</v>
      </c>
      <c r="C248" s="30"/>
      <c r="D248" s="30">
        <f t="shared" si="18"/>
        <v>497196</v>
      </c>
      <c r="E248" s="30">
        <v>122364</v>
      </c>
      <c r="F248" s="30">
        <v>619560</v>
      </c>
    </row>
    <row r="249" spans="1:6">
      <c r="A249" s="30"/>
      <c r="B249" s="1650">
        <v>42979</v>
      </c>
      <c r="C249" s="30"/>
      <c r="D249" s="30">
        <f t="shared" si="18"/>
        <v>437436</v>
      </c>
      <c r="E249" s="30">
        <v>89208</v>
      </c>
      <c r="F249" s="30">
        <v>526644</v>
      </c>
    </row>
    <row r="250" spans="1:6">
      <c r="A250" s="30"/>
      <c r="B250" s="1650">
        <v>43009</v>
      </c>
      <c r="C250" s="30"/>
      <c r="D250" s="30">
        <f t="shared" si="18"/>
        <v>454950</v>
      </c>
      <c r="E250" s="30">
        <v>98676</v>
      </c>
      <c r="F250" s="30">
        <v>553626</v>
      </c>
    </row>
    <row r="251" spans="1:6">
      <c r="A251" s="30"/>
      <c r="B251" s="1650">
        <v>43040</v>
      </c>
      <c r="C251" s="30"/>
      <c r="D251" s="30">
        <f t="shared" si="18"/>
        <v>437400</v>
      </c>
      <c r="E251" s="30">
        <v>112500</v>
      </c>
      <c r="F251" s="30">
        <v>549900</v>
      </c>
    </row>
    <row r="252" spans="1:6">
      <c r="A252" s="30"/>
      <c r="B252" s="1650">
        <v>43070</v>
      </c>
      <c r="C252" s="30"/>
      <c r="D252" s="30">
        <f t="shared" si="18"/>
        <v>385740</v>
      </c>
      <c r="E252" s="30">
        <v>63900</v>
      </c>
      <c r="F252" s="30">
        <v>449640</v>
      </c>
    </row>
    <row r="253" spans="1:6">
      <c r="A253" s="30"/>
      <c r="B253" s="1650">
        <v>43101</v>
      </c>
      <c r="C253" s="30"/>
      <c r="D253" s="30">
        <f t="shared" si="18"/>
        <v>513540</v>
      </c>
      <c r="E253" s="30">
        <v>112500</v>
      </c>
      <c r="F253" s="30">
        <v>626040</v>
      </c>
    </row>
    <row r="254" spans="1:6">
      <c r="A254" s="30"/>
      <c r="B254" s="1650">
        <v>43132</v>
      </c>
      <c r="C254" s="30"/>
      <c r="D254" s="30">
        <f t="shared" si="18"/>
        <v>476280</v>
      </c>
      <c r="E254" s="30">
        <v>108360</v>
      </c>
      <c r="F254" s="30">
        <v>584640</v>
      </c>
    </row>
    <row r="255" spans="1:6">
      <c r="A255" s="30"/>
      <c r="B255" s="1650">
        <v>43160</v>
      </c>
      <c r="C255" s="30"/>
      <c r="D255" s="30">
        <f t="shared" si="18"/>
        <v>472140</v>
      </c>
      <c r="E255" s="30">
        <v>133020</v>
      </c>
      <c r="F255" s="30">
        <v>605160</v>
      </c>
    </row>
    <row r="256" spans="1:6" ht="14.4">
      <c r="A256" s="1636"/>
      <c r="B256" s="1651" t="s">
        <v>824</v>
      </c>
      <c r="C256" s="1636"/>
      <c r="D256" s="1636">
        <f t="shared" ref="D256:E256" si="23">SUM(D244:D255)</f>
        <v>4974534</v>
      </c>
      <c r="E256" s="1636">
        <f t="shared" si="23"/>
        <v>1305954</v>
      </c>
      <c r="F256" s="1636">
        <f>SUM(F244:F255)</f>
        <v>6280488</v>
      </c>
    </row>
    <row r="257" spans="1:6" ht="14.4">
      <c r="A257" s="1636">
        <f>+A243+1</f>
        <v>19</v>
      </c>
      <c r="B257" s="1649" t="s">
        <v>509</v>
      </c>
      <c r="C257" s="1636">
        <v>33</v>
      </c>
      <c r="D257" s="30"/>
      <c r="E257" s="1636"/>
      <c r="F257" s="1636"/>
    </row>
    <row r="258" spans="1:6">
      <c r="A258" s="30"/>
      <c r="B258" s="1650">
        <v>42826</v>
      </c>
      <c r="C258" s="30"/>
      <c r="D258" s="30">
        <f t="shared" si="18"/>
        <v>3891960</v>
      </c>
      <c r="E258" s="30">
        <v>1308000</v>
      </c>
      <c r="F258" s="30">
        <v>5199960</v>
      </c>
    </row>
    <row r="259" spans="1:6">
      <c r="A259" s="30"/>
      <c r="B259" s="1650">
        <v>42856</v>
      </c>
      <c r="C259" s="30"/>
      <c r="D259" s="30">
        <f t="shared" si="18"/>
        <v>3781080</v>
      </c>
      <c r="E259" s="30">
        <v>1329600</v>
      </c>
      <c r="F259" s="30">
        <v>5110680</v>
      </c>
    </row>
    <row r="260" spans="1:6">
      <c r="A260" s="30"/>
      <c r="B260" s="1650">
        <v>42887</v>
      </c>
      <c r="C260" s="30"/>
      <c r="D260" s="30">
        <f t="shared" si="18"/>
        <v>3124440</v>
      </c>
      <c r="E260" s="30">
        <v>1066440</v>
      </c>
      <c r="F260" s="30">
        <v>4190880</v>
      </c>
    </row>
    <row r="261" spans="1:6">
      <c r="A261" s="30"/>
      <c r="B261" s="1650">
        <v>42917</v>
      </c>
      <c r="C261" s="30"/>
      <c r="D261" s="30">
        <f t="shared" si="18"/>
        <v>1708440</v>
      </c>
      <c r="E261" s="30">
        <v>594000</v>
      </c>
      <c r="F261" s="30">
        <v>2302440</v>
      </c>
    </row>
    <row r="262" spans="1:6">
      <c r="A262" s="30"/>
      <c r="B262" s="1650">
        <v>42948</v>
      </c>
      <c r="C262" s="30"/>
      <c r="D262" s="30">
        <f t="shared" si="18"/>
        <v>3864480</v>
      </c>
      <c r="E262" s="30">
        <v>1325520</v>
      </c>
      <c r="F262" s="30">
        <v>5190000</v>
      </c>
    </row>
    <row r="263" spans="1:6">
      <c r="A263" s="30"/>
      <c r="B263" s="1650">
        <v>42979</v>
      </c>
      <c r="C263" s="30"/>
      <c r="D263" s="30">
        <f t="shared" ref="D263:D325" si="24">+F263-E263</f>
        <v>3958560</v>
      </c>
      <c r="E263" s="30">
        <v>1341000</v>
      </c>
      <c r="F263" s="30">
        <v>5299560</v>
      </c>
    </row>
    <row r="264" spans="1:6">
      <c r="A264" s="30"/>
      <c r="B264" s="1650">
        <v>43009</v>
      </c>
      <c r="C264" s="30"/>
      <c r="D264" s="30">
        <f t="shared" si="24"/>
        <v>4144680</v>
      </c>
      <c r="E264" s="30">
        <v>1423680</v>
      </c>
      <c r="F264" s="30">
        <v>5568360</v>
      </c>
    </row>
    <row r="265" spans="1:6">
      <c r="A265" s="30"/>
      <c r="B265" s="1650">
        <v>43040</v>
      </c>
      <c r="C265" s="30"/>
      <c r="D265" s="30">
        <f t="shared" si="24"/>
        <v>3982920</v>
      </c>
      <c r="E265" s="30">
        <v>1298640</v>
      </c>
      <c r="F265" s="30">
        <v>5281560</v>
      </c>
    </row>
    <row r="266" spans="1:6">
      <c r="A266" s="30"/>
      <c r="B266" s="1650">
        <v>43070</v>
      </c>
      <c r="C266" s="30"/>
      <c r="D266" s="30">
        <f t="shared" si="24"/>
        <v>4318320</v>
      </c>
      <c r="E266" s="30">
        <v>1401960</v>
      </c>
      <c r="F266" s="30">
        <v>5720280</v>
      </c>
    </row>
    <row r="267" spans="1:6">
      <c r="A267" s="30"/>
      <c r="B267" s="1650">
        <v>43101</v>
      </c>
      <c r="C267" s="30"/>
      <c r="D267" s="30">
        <f t="shared" si="24"/>
        <v>4067520</v>
      </c>
      <c r="E267" s="30">
        <v>1367400</v>
      </c>
      <c r="F267" s="30">
        <v>5434920</v>
      </c>
    </row>
    <row r="268" spans="1:6">
      <c r="A268" s="30"/>
      <c r="B268" s="1650">
        <v>43132</v>
      </c>
      <c r="C268" s="30"/>
      <c r="D268" s="30">
        <f t="shared" si="24"/>
        <v>2822280</v>
      </c>
      <c r="E268" s="30">
        <v>934560</v>
      </c>
      <c r="F268" s="30">
        <v>3756840</v>
      </c>
    </row>
    <row r="269" spans="1:6">
      <c r="A269" s="30"/>
      <c r="B269" s="1650">
        <v>43160</v>
      </c>
      <c r="C269" s="30"/>
      <c r="D269" s="30">
        <f t="shared" si="24"/>
        <v>2978280</v>
      </c>
      <c r="E269" s="30">
        <v>1014480</v>
      </c>
      <c r="F269" s="30">
        <v>3992760</v>
      </c>
    </row>
    <row r="270" spans="1:6" ht="14.4">
      <c r="A270" s="1636"/>
      <c r="B270" s="1651" t="s">
        <v>824</v>
      </c>
      <c r="C270" s="1636"/>
      <c r="D270" s="1636">
        <f t="shared" ref="D270:E270" si="25">SUM(D258:D269)</f>
        <v>42642960</v>
      </c>
      <c r="E270" s="1636">
        <f t="shared" si="25"/>
        <v>14405280</v>
      </c>
      <c r="F270" s="1636">
        <f>SUM(F258:F269)</f>
        <v>57048240</v>
      </c>
    </row>
    <row r="271" spans="1:6" ht="14.4">
      <c r="A271" s="1636">
        <f>+A257+1</f>
        <v>20</v>
      </c>
      <c r="B271" s="1649" t="s">
        <v>3857</v>
      </c>
      <c r="C271" s="1636">
        <v>33</v>
      </c>
      <c r="D271" s="30"/>
      <c r="E271" s="1636"/>
      <c r="F271" s="1636"/>
    </row>
    <row r="272" spans="1:6">
      <c r="A272" s="30"/>
      <c r="B272" s="1650">
        <v>42826</v>
      </c>
      <c r="C272" s="30"/>
      <c r="D272" s="30">
        <f t="shared" si="24"/>
        <v>0</v>
      </c>
      <c r="E272" s="30">
        <v>0</v>
      </c>
      <c r="F272" s="30">
        <v>0</v>
      </c>
    </row>
    <row r="273" spans="1:6">
      <c r="A273" s="30"/>
      <c r="B273" s="1650">
        <v>42856</v>
      </c>
      <c r="C273" s="30"/>
      <c r="D273" s="30">
        <f t="shared" si="24"/>
        <v>0</v>
      </c>
      <c r="E273" s="30">
        <v>0</v>
      </c>
      <c r="F273" s="30">
        <v>0</v>
      </c>
    </row>
    <row r="274" spans="1:6">
      <c r="A274" s="30"/>
      <c r="B274" s="1650">
        <v>42887</v>
      </c>
      <c r="C274" s="30"/>
      <c r="D274" s="30">
        <f t="shared" si="24"/>
        <v>0</v>
      </c>
      <c r="E274" s="30">
        <v>0</v>
      </c>
      <c r="F274" s="30">
        <v>0</v>
      </c>
    </row>
    <row r="275" spans="1:6">
      <c r="A275" s="30"/>
      <c r="B275" s="1650">
        <v>42917</v>
      </c>
      <c r="C275" s="30"/>
      <c r="D275" s="30">
        <f t="shared" si="24"/>
        <v>195360</v>
      </c>
      <c r="E275" s="30">
        <v>57720</v>
      </c>
      <c r="F275" s="30">
        <v>253080</v>
      </c>
    </row>
    <row r="276" spans="1:6">
      <c r="A276" s="30"/>
      <c r="B276" s="1650">
        <v>42948</v>
      </c>
      <c r="C276" s="30"/>
      <c r="D276" s="30">
        <f t="shared" si="24"/>
        <v>186600</v>
      </c>
      <c r="E276" s="30">
        <v>83640</v>
      </c>
      <c r="F276" s="30">
        <v>270240</v>
      </c>
    </row>
    <row r="277" spans="1:6">
      <c r="A277" s="30"/>
      <c r="B277" s="1650">
        <v>42979</v>
      </c>
      <c r="C277" s="30"/>
      <c r="D277" s="30">
        <f t="shared" si="24"/>
        <v>250080</v>
      </c>
      <c r="E277" s="30">
        <v>63120</v>
      </c>
      <c r="F277" s="30">
        <v>313200</v>
      </c>
    </row>
    <row r="278" spans="1:6">
      <c r="A278" s="30"/>
      <c r="B278" s="1650">
        <v>43009</v>
      </c>
      <c r="C278" s="30"/>
      <c r="D278" s="30">
        <f t="shared" si="24"/>
        <v>0</v>
      </c>
      <c r="E278" s="30">
        <v>0</v>
      </c>
      <c r="F278" s="30">
        <v>0</v>
      </c>
    </row>
    <row r="279" spans="1:6">
      <c r="A279" s="30"/>
      <c r="B279" s="1650">
        <v>43040</v>
      </c>
      <c r="C279" s="30"/>
      <c r="D279" s="30">
        <f t="shared" si="24"/>
        <v>0</v>
      </c>
      <c r="E279" s="30">
        <v>0</v>
      </c>
      <c r="F279" s="30">
        <v>0</v>
      </c>
    </row>
    <row r="280" spans="1:6">
      <c r="A280" s="30"/>
      <c r="B280" s="1650">
        <v>43070</v>
      </c>
      <c r="C280" s="30"/>
      <c r="D280" s="30">
        <f t="shared" si="24"/>
        <v>431880</v>
      </c>
      <c r="E280" s="30"/>
      <c r="F280" s="30">
        <v>431880</v>
      </c>
    </row>
    <row r="281" spans="1:6">
      <c r="A281" s="30"/>
      <c r="B281" s="1650">
        <v>43101</v>
      </c>
      <c r="C281" s="30"/>
      <c r="D281" s="30">
        <f t="shared" si="24"/>
        <v>895560</v>
      </c>
      <c r="E281" s="30">
        <v>420000</v>
      </c>
      <c r="F281" s="30">
        <v>1315560</v>
      </c>
    </row>
    <row r="282" spans="1:6">
      <c r="A282" s="30"/>
      <c r="B282" s="1650">
        <v>43132</v>
      </c>
      <c r="C282" s="30"/>
      <c r="D282" s="30">
        <f t="shared" si="24"/>
        <v>208680</v>
      </c>
      <c r="E282" s="30">
        <v>52320</v>
      </c>
      <c r="F282" s="30">
        <v>261000</v>
      </c>
    </row>
    <row r="283" spans="1:6">
      <c r="A283" s="30"/>
      <c r="B283" s="1650">
        <v>43160</v>
      </c>
      <c r="C283" s="30"/>
      <c r="D283" s="30">
        <f t="shared" si="24"/>
        <v>745680</v>
      </c>
      <c r="E283" s="30">
        <v>253800</v>
      </c>
      <c r="F283" s="30">
        <v>999480</v>
      </c>
    </row>
    <row r="284" spans="1:6" ht="14.4">
      <c r="A284" s="1636"/>
      <c r="B284" s="1651" t="s">
        <v>824</v>
      </c>
      <c r="C284" s="1636"/>
      <c r="D284" s="1636">
        <f t="shared" ref="D284:E284" si="26">SUM(D272:D283)</f>
        <v>2913840</v>
      </c>
      <c r="E284" s="1636">
        <f t="shared" si="26"/>
        <v>930600</v>
      </c>
      <c r="F284" s="1636">
        <f>SUM(F272:F283)</f>
        <v>3844440</v>
      </c>
    </row>
    <row r="285" spans="1:6" ht="14.4">
      <c r="A285" s="1636">
        <f>+A271+1</f>
        <v>21</v>
      </c>
      <c r="B285" s="1649" t="s">
        <v>1099</v>
      </c>
      <c r="C285" s="1636">
        <v>132</v>
      </c>
      <c r="D285" s="30"/>
      <c r="E285" s="1636"/>
      <c r="F285" s="1636"/>
    </row>
    <row r="286" spans="1:6">
      <c r="A286" s="30"/>
      <c r="B286" s="1650">
        <v>42826</v>
      </c>
      <c r="C286" s="30"/>
      <c r="D286" s="30">
        <f t="shared" si="24"/>
        <v>0</v>
      </c>
      <c r="E286" s="30">
        <v>0</v>
      </c>
      <c r="F286" s="30">
        <v>0</v>
      </c>
    </row>
    <row r="287" spans="1:6">
      <c r="A287" s="30"/>
      <c r="B287" s="1650">
        <v>42856</v>
      </c>
      <c r="C287" s="30"/>
      <c r="D287" s="30">
        <f t="shared" si="24"/>
        <v>0</v>
      </c>
      <c r="E287" s="30">
        <v>0</v>
      </c>
      <c r="F287" s="30">
        <v>0</v>
      </c>
    </row>
    <row r="288" spans="1:6">
      <c r="A288" s="30"/>
      <c r="B288" s="1650">
        <v>42887</v>
      </c>
      <c r="C288" s="30"/>
      <c r="D288" s="30">
        <f t="shared" si="24"/>
        <v>0</v>
      </c>
      <c r="E288" s="30">
        <v>0</v>
      </c>
      <c r="F288" s="30">
        <v>0</v>
      </c>
    </row>
    <row r="289" spans="1:6">
      <c r="A289" s="30"/>
      <c r="B289" s="1650">
        <v>42917</v>
      </c>
      <c r="C289" s="30"/>
      <c r="D289" s="30">
        <f t="shared" si="24"/>
        <v>0</v>
      </c>
      <c r="E289" s="30">
        <v>0</v>
      </c>
      <c r="F289" s="30">
        <v>0</v>
      </c>
    </row>
    <row r="290" spans="1:6">
      <c r="A290" s="30"/>
      <c r="B290" s="1650">
        <v>42948</v>
      </c>
      <c r="C290" s="30"/>
      <c r="D290" s="30">
        <f t="shared" si="24"/>
        <v>0</v>
      </c>
      <c r="E290" s="30">
        <v>0</v>
      </c>
      <c r="F290" s="30">
        <v>0</v>
      </c>
    </row>
    <row r="291" spans="1:6">
      <c r="A291" s="30"/>
      <c r="B291" s="1650">
        <v>42979</v>
      </c>
      <c r="C291" s="30"/>
      <c r="D291" s="30">
        <f t="shared" si="24"/>
        <v>0</v>
      </c>
      <c r="E291" s="30">
        <v>0</v>
      </c>
      <c r="F291" s="30">
        <v>0</v>
      </c>
    </row>
    <row r="292" spans="1:6">
      <c r="A292" s="30"/>
      <c r="B292" s="1650">
        <v>43009</v>
      </c>
      <c r="C292" s="30"/>
      <c r="D292" s="30">
        <f t="shared" si="24"/>
        <v>0</v>
      </c>
      <c r="E292" s="30">
        <v>0</v>
      </c>
      <c r="F292" s="30">
        <v>0</v>
      </c>
    </row>
    <row r="293" spans="1:6">
      <c r="A293" s="30"/>
      <c r="B293" s="1650">
        <v>43040</v>
      </c>
      <c r="C293" s="30"/>
      <c r="D293" s="30">
        <f t="shared" si="24"/>
        <v>0</v>
      </c>
      <c r="E293" s="30">
        <v>0</v>
      </c>
      <c r="F293" s="30">
        <v>0</v>
      </c>
    </row>
    <row r="294" spans="1:6">
      <c r="A294" s="30"/>
      <c r="B294" s="1650">
        <v>43070</v>
      </c>
      <c r="C294" s="30"/>
      <c r="D294" s="30">
        <f t="shared" si="24"/>
        <v>0</v>
      </c>
      <c r="E294" s="30">
        <v>0</v>
      </c>
      <c r="F294" s="30">
        <v>0</v>
      </c>
    </row>
    <row r="295" spans="1:6">
      <c r="A295" s="30"/>
      <c r="B295" s="1650">
        <v>43101</v>
      </c>
      <c r="C295" s="30"/>
      <c r="D295" s="30">
        <f t="shared" si="24"/>
        <v>0</v>
      </c>
      <c r="E295" s="30">
        <v>0</v>
      </c>
      <c r="F295" s="30">
        <v>0</v>
      </c>
    </row>
    <row r="296" spans="1:6">
      <c r="A296" s="30"/>
      <c r="B296" s="1650">
        <v>43132</v>
      </c>
      <c r="C296" s="30"/>
      <c r="D296" s="30">
        <f t="shared" si="24"/>
        <v>0</v>
      </c>
      <c r="E296" s="30">
        <v>0</v>
      </c>
      <c r="F296" s="30">
        <v>0</v>
      </c>
    </row>
    <row r="297" spans="1:6">
      <c r="A297" s="30"/>
      <c r="B297" s="1650">
        <v>43160</v>
      </c>
      <c r="C297" s="30"/>
      <c r="D297" s="30">
        <f t="shared" si="24"/>
        <v>0</v>
      </c>
      <c r="E297" s="30">
        <v>0</v>
      </c>
      <c r="F297" s="30">
        <v>0</v>
      </c>
    </row>
    <row r="298" spans="1:6" ht="14.4">
      <c r="A298" s="1636"/>
      <c r="B298" s="1651" t="s">
        <v>824</v>
      </c>
      <c r="C298" s="1636"/>
      <c r="D298" s="1636">
        <f t="shared" ref="D298:E298" si="27">SUM(D286:D297)</f>
        <v>0</v>
      </c>
      <c r="E298" s="1636">
        <f t="shared" si="27"/>
        <v>0</v>
      </c>
      <c r="F298" s="1636">
        <f>SUM(F286:F297)</f>
        <v>0</v>
      </c>
    </row>
    <row r="299" spans="1:6" ht="14.4">
      <c r="A299" s="1636">
        <f>+A285+1</f>
        <v>22</v>
      </c>
      <c r="B299" s="1649" t="s">
        <v>1080</v>
      </c>
      <c r="C299" s="1636">
        <v>132</v>
      </c>
      <c r="D299" s="30"/>
      <c r="E299" s="1636"/>
      <c r="F299" s="1636"/>
    </row>
    <row r="300" spans="1:6">
      <c r="A300" s="30"/>
      <c r="B300" s="1650">
        <v>42826</v>
      </c>
      <c r="C300" s="30"/>
      <c r="D300" s="30">
        <f t="shared" si="24"/>
        <v>6578800</v>
      </c>
      <c r="E300" s="30">
        <v>0</v>
      </c>
      <c r="F300" s="30">
        <v>6578800</v>
      </c>
    </row>
    <row r="301" spans="1:6">
      <c r="A301" s="30"/>
      <c r="B301" s="1650">
        <v>42856</v>
      </c>
      <c r="C301" s="30"/>
      <c r="D301" s="30">
        <f t="shared" si="24"/>
        <v>7207400</v>
      </c>
      <c r="E301" s="30">
        <v>0</v>
      </c>
      <c r="F301" s="30">
        <v>7207400</v>
      </c>
    </row>
    <row r="302" spans="1:6">
      <c r="A302" s="30"/>
      <c r="B302" s="1650">
        <v>42887</v>
      </c>
      <c r="C302" s="30"/>
      <c r="D302" s="30">
        <f t="shared" si="24"/>
        <v>6721500</v>
      </c>
      <c r="E302" s="30">
        <v>0</v>
      </c>
      <c r="F302" s="30">
        <v>6721500</v>
      </c>
    </row>
    <row r="303" spans="1:6">
      <c r="A303" s="30"/>
      <c r="B303" s="1650">
        <v>42917</v>
      </c>
      <c r="C303" s="30"/>
      <c r="D303" s="30">
        <f t="shared" si="24"/>
        <v>7040600</v>
      </c>
      <c r="E303" s="30">
        <v>0</v>
      </c>
      <c r="F303" s="30">
        <v>7040600</v>
      </c>
    </row>
    <row r="304" spans="1:6">
      <c r="A304" s="30"/>
      <c r="B304" s="1650">
        <v>42948</v>
      </c>
      <c r="C304" s="30"/>
      <c r="D304" s="30">
        <f t="shared" si="24"/>
        <v>6504300</v>
      </c>
      <c r="E304" s="30">
        <v>0</v>
      </c>
      <c r="F304" s="30">
        <v>6504300</v>
      </c>
    </row>
    <row r="305" spans="1:6">
      <c r="A305" s="30"/>
      <c r="B305" s="1650">
        <v>42979</v>
      </c>
      <c r="C305" s="30"/>
      <c r="D305" s="30">
        <f t="shared" si="24"/>
        <v>6334400</v>
      </c>
      <c r="E305" s="30">
        <v>0</v>
      </c>
      <c r="F305" s="30">
        <v>6334400</v>
      </c>
    </row>
    <row r="306" spans="1:6">
      <c r="A306" s="30"/>
      <c r="B306" s="1650">
        <v>43009</v>
      </c>
      <c r="C306" s="30"/>
      <c r="D306" s="30">
        <f t="shared" si="24"/>
        <v>6642200</v>
      </c>
      <c r="E306" s="30">
        <v>0</v>
      </c>
      <c r="F306" s="30">
        <v>6642200</v>
      </c>
    </row>
    <row r="307" spans="1:6">
      <c r="A307" s="30"/>
      <c r="B307" s="1650">
        <v>43040</v>
      </c>
      <c r="C307" s="30"/>
      <c r="D307" s="30">
        <f t="shared" si="24"/>
        <v>6597200</v>
      </c>
      <c r="E307" s="30">
        <v>0</v>
      </c>
      <c r="F307" s="30">
        <v>6597200</v>
      </c>
    </row>
    <row r="308" spans="1:6">
      <c r="A308" s="30"/>
      <c r="B308" s="1650">
        <v>43070</v>
      </c>
      <c r="C308" s="30"/>
      <c r="D308" s="30">
        <f t="shared" si="24"/>
        <v>6781200</v>
      </c>
      <c r="E308" s="30">
        <v>0</v>
      </c>
      <c r="F308" s="30">
        <v>6781200</v>
      </c>
    </row>
    <row r="309" spans="1:6">
      <c r="A309" s="30"/>
      <c r="B309" s="1650">
        <v>43101</v>
      </c>
      <c r="C309" s="30"/>
      <c r="D309" s="30">
        <f t="shared" si="24"/>
        <v>6363900</v>
      </c>
      <c r="E309" s="30">
        <v>0</v>
      </c>
      <c r="F309" s="30">
        <v>6363900</v>
      </c>
    </row>
    <row r="310" spans="1:6">
      <c r="A310" s="30"/>
      <c r="B310" s="1650">
        <v>43132</v>
      </c>
      <c r="C310" s="30"/>
      <c r="D310" s="30">
        <f t="shared" si="24"/>
        <v>5848800</v>
      </c>
      <c r="E310" s="30">
        <v>0</v>
      </c>
      <c r="F310" s="30">
        <v>5848800</v>
      </c>
    </row>
    <row r="311" spans="1:6">
      <c r="A311" s="30"/>
      <c r="B311" s="1650">
        <v>43160</v>
      </c>
      <c r="C311" s="30"/>
      <c r="D311" s="30">
        <f t="shared" si="24"/>
        <v>6752400</v>
      </c>
      <c r="E311" s="30">
        <v>0</v>
      </c>
      <c r="F311" s="30">
        <v>6752400</v>
      </c>
    </row>
    <row r="312" spans="1:6" ht="14.4">
      <c r="A312" s="1636"/>
      <c r="B312" s="1651" t="s">
        <v>824</v>
      </c>
      <c r="C312" s="1636"/>
      <c r="D312" s="1636">
        <f t="shared" ref="D312:E312" si="28">SUM(D300:D311)</f>
        <v>79372700</v>
      </c>
      <c r="E312" s="1636">
        <f t="shared" si="28"/>
        <v>0</v>
      </c>
      <c r="F312" s="1636">
        <f>SUM(F300:F311)</f>
        <v>79372700</v>
      </c>
    </row>
    <row r="313" spans="1:6" ht="14.4">
      <c r="A313" s="1636">
        <f>+A299+1</f>
        <v>23</v>
      </c>
      <c r="B313" s="1649" t="s">
        <v>1079</v>
      </c>
      <c r="C313" s="1636">
        <v>132</v>
      </c>
      <c r="D313" s="30"/>
      <c r="E313" s="1636"/>
      <c r="F313" s="1636"/>
    </row>
    <row r="314" spans="1:6">
      <c r="A314" s="30"/>
      <c r="B314" s="1650">
        <v>42826</v>
      </c>
      <c r="C314" s="30"/>
      <c r="D314" s="30">
        <f t="shared" si="24"/>
        <v>4602960</v>
      </c>
      <c r="E314" s="30">
        <v>0</v>
      </c>
      <c r="F314" s="30">
        <v>4602960</v>
      </c>
    </row>
    <row r="315" spans="1:6">
      <c r="A315" s="30"/>
      <c r="B315" s="1650">
        <v>42856</v>
      </c>
      <c r="C315" s="30"/>
      <c r="D315" s="30">
        <f t="shared" si="24"/>
        <v>4719000</v>
      </c>
      <c r="E315" s="30">
        <v>0</v>
      </c>
      <c r="F315" s="30">
        <v>4719000</v>
      </c>
    </row>
    <row r="316" spans="1:6">
      <c r="A316" s="30"/>
      <c r="B316" s="1650">
        <v>42887</v>
      </c>
      <c r="C316" s="30"/>
      <c r="D316" s="30">
        <f t="shared" si="24"/>
        <v>4558680</v>
      </c>
      <c r="E316" s="30">
        <v>0</v>
      </c>
      <c r="F316" s="30">
        <v>4558680</v>
      </c>
    </row>
    <row r="317" spans="1:6">
      <c r="A317" s="30"/>
      <c r="B317" s="1650">
        <v>42917</v>
      </c>
      <c r="C317" s="30"/>
      <c r="D317" s="30">
        <f t="shared" si="24"/>
        <v>4470480</v>
      </c>
      <c r="E317" s="30">
        <v>0</v>
      </c>
      <c r="F317" s="30">
        <v>4470480</v>
      </c>
    </row>
    <row r="318" spans="1:6">
      <c r="A318" s="30"/>
      <c r="B318" s="1650">
        <v>42948</v>
      </c>
      <c r="C318" s="30"/>
      <c r="D318" s="30">
        <f t="shared" si="24"/>
        <v>4126320</v>
      </c>
      <c r="E318" s="30">
        <v>0</v>
      </c>
      <c r="F318" s="30">
        <v>4126320</v>
      </c>
    </row>
    <row r="319" spans="1:6">
      <c r="A319" s="30"/>
      <c r="B319" s="1650">
        <v>42979</v>
      </c>
      <c r="C319" s="30"/>
      <c r="D319" s="30">
        <f t="shared" si="24"/>
        <v>4002240</v>
      </c>
      <c r="E319" s="30">
        <v>0</v>
      </c>
      <c r="F319" s="30">
        <v>4002240</v>
      </c>
    </row>
    <row r="320" spans="1:6">
      <c r="A320" s="30"/>
      <c r="B320" s="1650">
        <v>43009</v>
      </c>
      <c r="C320" s="30"/>
      <c r="D320" s="30">
        <f t="shared" si="24"/>
        <v>4099200</v>
      </c>
      <c r="E320" s="30">
        <v>0</v>
      </c>
      <c r="F320" s="30">
        <v>4099200</v>
      </c>
    </row>
    <row r="321" spans="1:6">
      <c r="A321" s="30"/>
      <c r="B321" s="1650">
        <v>43040</v>
      </c>
      <c r="C321" s="30"/>
      <c r="D321" s="30">
        <f t="shared" si="24"/>
        <v>3872280</v>
      </c>
      <c r="E321" s="30">
        <v>0</v>
      </c>
      <c r="F321" s="30">
        <v>3872280</v>
      </c>
    </row>
    <row r="322" spans="1:6">
      <c r="A322" s="30"/>
      <c r="B322" s="1650">
        <v>43070</v>
      </c>
      <c r="C322" s="30"/>
      <c r="D322" s="30">
        <f t="shared" si="24"/>
        <v>4074480</v>
      </c>
      <c r="E322" s="30">
        <v>0</v>
      </c>
      <c r="F322" s="30">
        <v>4074480</v>
      </c>
    </row>
    <row r="323" spans="1:6">
      <c r="A323" s="30"/>
      <c r="B323" s="1650">
        <v>43101</v>
      </c>
      <c r="C323" s="30"/>
      <c r="D323" s="30">
        <f t="shared" si="24"/>
        <v>4101600</v>
      </c>
      <c r="E323" s="30">
        <v>0</v>
      </c>
      <c r="F323" s="30">
        <v>4101600</v>
      </c>
    </row>
    <row r="324" spans="1:6">
      <c r="A324" s="30"/>
      <c r="B324" s="1650">
        <v>43132</v>
      </c>
      <c r="C324" s="30"/>
      <c r="D324" s="30">
        <f t="shared" si="24"/>
        <v>3655920</v>
      </c>
      <c r="E324" s="30">
        <v>0</v>
      </c>
      <c r="F324" s="30">
        <v>3655920</v>
      </c>
    </row>
    <row r="325" spans="1:6">
      <c r="A325" s="30"/>
      <c r="B325" s="1650">
        <v>43160</v>
      </c>
      <c r="C325" s="30"/>
      <c r="D325" s="30">
        <f t="shared" si="24"/>
        <v>4115400</v>
      </c>
      <c r="E325" s="30">
        <v>0</v>
      </c>
      <c r="F325" s="30">
        <v>4115400</v>
      </c>
    </row>
    <row r="326" spans="1:6" ht="14.4">
      <c r="A326" s="1636"/>
      <c r="B326" s="1651" t="s">
        <v>824</v>
      </c>
      <c r="C326" s="1636"/>
      <c r="D326" s="1636">
        <f t="shared" ref="D326:E326" si="29">SUM(D314:D325)</f>
        <v>50398560</v>
      </c>
      <c r="E326" s="1636">
        <f t="shared" si="29"/>
        <v>0</v>
      </c>
      <c r="F326" s="1636">
        <f>SUM(F314:F325)</f>
        <v>50398560</v>
      </c>
    </row>
    <row r="327" spans="1:6" ht="14.4">
      <c r="A327" s="1636">
        <f>+A313+1</f>
        <v>24</v>
      </c>
      <c r="B327" s="1649" t="s">
        <v>482</v>
      </c>
      <c r="C327" s="1636">
        <v>33</v>
      </c>
      <c r="D327" s="30"/>
      <c r="E327" s="1636"/>
      <c r="F327" s="1636"/>
    </row>
    <row r="328" spans="1:6">
      <c r="A328" s="30"/>
      <c r="B328" s="1650">
        <v>42826</v>
      </c>
      <c r="C328" s="30"/>
      <c r="D328" s="30">
        <f t="shared" ref="D328:D391" si="30">+F328-E328</f>
        <v>246480</v>
      </c>
      <c r="E328" s="30">
        <v>1500</v>
      </c>
      <c r="F328" s="30">
        <v>247980</v>
      </c>
    </row>
    <row r="329" spans="1:6">
      <c r="A329" s="30"/>
      <c r="B329" s="1650">
        <v>42856</v>
      </c>
      <c r="C329" s="30"/>
      <c r="D329" s="30">
        <f t="shared" si="30"/>
        <v>287040</v>
      </c>
      <c r="E329" s="30">
        <v>1920</v>
      </c>
      <c r="F329" s="30">
        <v>288960</v>
      </c>
    </row>
    <row r="330" spans="1:6">
      <c r="A330" s="30"/>
      <c r="B330" s="1650">
        <v>42887</v>
      </c>
      <c r="C330" s="30"/>
      <c r="D330" s="30">
        <f t="shared" si="30"/>
        <v>233340</v>
      </c>
      <c r="E330" s="30">
        <v>2040</v>
      </c>
      <c r="F330" s="30">
        <v>235380</v>
      </c>
    </row>
    <row r="331" spans="1:6">
      <c r="A331" s="30"/>
      <c r="B331" s="1650">
        <v>42917</v>
      </c>
      <c r="C331" s="30"/>
      <c r="D331" s="30">
        <f t="shared" si="30"/>
        <v>181860</v>
      </c>
      <c r="E331" s="30">
        <v>1560</v>
      </c>
      <c r="F331" s="30">
        <v>183420</v>
      </c>
    </row>
    <row r="332" spans="1:6">
      <c r="A332" s="30"/>
      <c r="B332" s="1650">
        <v>42948</v>
      </c>
      <c r="C332" s="30"/>
      <c r="D332" s="30">
        <f t="shared" si="30"/>
        <v>292860</v>
      </c>
      <c r="E332" s="30">
        <v>2160</v>
      </c>
      <c r="F332" s="30">
        <v>295020</v>
      </c>
    </row>
    <row r="333" spans="1:6">
      <c r="A333" s="30"/>
      <c r="B333" s="1650">
        <v>42979</v>
      </c>
      <c r="C333" s="30"/>
      <c r="D333" s="30">
        <f t="shared" si="30"/>
        <v>224760</v>
      </c>
      <c r="E333" s="30">
        <v>1620</v>
      </c>
      <c r="F333" s="30">
        <v>226380</v>
      </c>
    </row>
    <row r="334" spans="1:6">
      <c r="A334" s="30"/>
      <c r="B334" s="1650">
        <v>43009</v>
      </c>
      <c r="C334" s="30"/>
      <c r="D334" s="30">
        <f t="shared" si="30"/>
        <v>193320</v>
      </c>
      <c r="E334" s="30">
        <v>30360</v>
      </c>
      <c r="F334" s="30">
        <v>223680</v>
      </c>
    </row>
    <row r="335" spans="1:6">
      <c r="A335" s="30"/>
      <c r="B335" s="1650">
        <v>43040</v>
      </c>
      <c r="C335" s="30"/>
      <c r="D335" s="30">
        <f t="shared" si="30"/>
        <v>266580</v>
      </c>
      <c r="E335" s="30">
        <v>2340</v>
      </c>
      <c r="F335" s="30">
        <v>268920</v>
      </c>
    </row>
    <row r="336" spans="1:6">
      <c r="A336" s="30"/>
      <c r="B336" s="1650">
        <v>43070</v>
      </c>
      <c r="C336" s="30"/>
      <c r="D336" s="30">
        <f t="shared" si="30"/>
        <v>288720</v>
      </c>
      <c r="E336" s="30">
        <v>16680</v>
      </c>
      <c r="F336" s="30">
        <v>305400</v>
      </c>
    </row>
    <row r="337" spans="1:6">
      <c r="A337" s="30"/>
      <c r="B337" s="1650">
        <v>43101</v>
      </c>
      <c r="C337" s="30"/>
      <c r="D337" s="30">
        <f t="shared" si="30"/>
        <v>105180</v>
      </c>
      <c r="E337" s="30">
        <v>109620</v>
      </c>
      <c r="F337" s="30">
        <v>214800</v>
      </c>
    </row>
    <row r="338" spans="1:6">
      <c r="A338" s="30"/>
      <c r="B338" s="1650">
        <v>43132</v>
      </c>
      <c r="C338" s="30"/>
      <c r="D338" s="30">
        <f t="shared" si="30"/>
        <v>69600</v>
      </c>
      <c r="E338" s="30">
        <v>211440</v>
      </c>
      <c r="F338" s="30">
        <v>281040</v>
      </c>
    </row>
    <row r="339" spans="1:6">
      <c r="A339" s="30"/>
      <c r="B339" s="1650">
        <v>43160</v>
      </c>
      <c r="C339" s="30"/>
      <c r="D339" s="30">
        <f t="shared" si="30"/>
        <v>100080</v>
      </c>
      <c r="E339" s="30">
        <v>225960</v>
      </c>
      <c r="F339" s="30">
        <v>326040</v>
      </c>
    </row>
    <row r="340" spans="1:6" ht="14.4">
      <c r="A340" s="1636"/>
      <c r="B340" s="1651" t="s">
        <v>824</v>
      </c>
      <c r="C340" s="1636"/>
      <c r="D340" s="1636">
        <f t="shared" ref="D340:E340" si="31">SUM(D328:D339)</f>
        <v>2489820</v>
      </c>
      <c r="E340" s="1636">
        <f t="shared" si="31"/>
        <v>607200</v>
      </c>
      <c r="F340" s="1636">
        <f>SUM(F328:F339)</f>
        <v>3097020</v>
      </c>
    </row>
    <row r="341" spans="1:6" ht="14.4">
      <c r="A341" s="1636">
        <f>+A327+1</f>
        <v>25</v>
      </c>
      <c r="B341" s="1649" t="s">
        <v>660</v>
      </c>
      <c r="C341" s="1636">
        <v>33</v>
      </c>
      <c r="D341" s="30"/>
      <c r="E341" s="1636"/>
      <c r="F341" s="1636"/>
    </row>
    <row r="342" spans="1:6">
      <c r="A342" s="30"/>
      <c r="B342" s="1650">
        <v>42826</v>
      </c>
      <c r="C342" s="30"/>
      <c r="D342" s="30">
        <f t="shared" si="30"/>
        <v>2611800</v>
      </c>
      <c r="E342" s="30">
        <v>875640</v>
      </c>
      <c r="F342" s="30">
        <v>3487440</v>
      </c>
    </row>
    <row r="343" spans="1:6">
      <c r="A343" s="30"/>
      <c r="B343" s="1650">
        <v>42856</v>
      </c>
      <c r="C343" s="30"/>
      <c r="D343" s="30">
        <f t="shared" si="30"/>
        <v>2719560</v>
      </c>
      <c r="E343" s="30">
        <v>892440</v>
      </c>
      <c r="F343" s="30">
        <v>3612000</v>
      </c>
    </row>
    <row r="344" spans="1:6">
      <c r="A344" s="30"/>
      <c r="B344" s="1650">
        <v>42887</v>
      </c>
      <c r="C344" s="30"/>
      <c r="D344" s="30">
        <f t="shared" si="30"/>
        <v>2532000</v>
      </c>
      <c r="E344" s="30">
        <v>845760</v>
      </c>
      <c r="F344" s="30">
        <v>3377760</v>
      </c>
    </row>
    <row r="345" spans="1:6">
      <c r="A345" s="30"/>
      <c r="B345" s="1650">
        <v>42917</v>
      </c>
      <c r="C345" s="30"/>
      <c r="D345" s="30">
        <f t="shared" si="30"/>
        <v>2539080</v>
      </c>
      <c r="E345" s="30">
        <v>816240</v>
      </c>
      <c r="F345" s="30">
        <v>3355320</v>
      </c>
    </row>
    <row r="346" spans="1:6">
      <c r="A346" s="30"/>
      <c r="B346" s="1650">
        <v>42948</v>
      </c>
      <c r="C346" s="30"/>
      <c r="D346" s="30">
        <f t="shared" si="30"/>
        <v>2686200</v>
      </c>
      <c r="E346" s="30">
        <v>901800</v>
      </c>
      <c r="F346" s="30">
        <v>3588000</v>
      </c>
    </row>
    <row r="347" spans="1:6">
      <c r="A347" s="30"/>
      <c r="B347" s="1650">
        <v>42979</v>
      </c>
      <c r="C347" s="30"/>
      <c r="D347" s="30">
        <f t="shared" si="30"/>
        <v>2720640</v>
      </c>
      <c r="E347" s="30">
        <v>910560</v>
      </c>
      <c r="F347" s="30">
        <v>3631200</v>
      </c>
    </row>
    <row r="348" spans="1:6">
      <c r="A348" s="30"/>
      <c r="B348" s="1650">
        <v>43009</v>
      </c>
      <c r="C348" s="30"/>
      <c r="D348" s="30">
        <f t="shared" si="30"/>
        <v>2685360</v>
      </c>
      <c r="E348" s="30">
        <v>894240</v>
      </c>
      <c r="F348" s="30">
        <v>3579600</v>
      </c>
    </row>
    <row r="349" spans="1:6">
      <c r="A349" s="30"/>
      <c r="B349" s="1650">
        <v>43040</v>
      </c>
      <c r="C349" s="30"/>
      <c r="D349" s="30">
        <f t="shared" si="30"/>
        <v>2666400</v>
      </c>
      <c r="E349" s="30">
        <v>841080</v>
      </c>
      <c r="F349" s="30">
        <v>3507480</v>
      </c>
    </row>
    <row r="350" spans="1:6">
      <c r="A350" s="30"/>
      <c r="B350" s="1650">
        <v>43070</v>
      </c>
      <c r="C350" s="30"/>
      <c r="D350" s="30">
        <f t="shared" si="30"/>
        <v>2677440</v>
      </c>
      <c r="E350" s="30">
        <v>904320</v>
      </c>
      <c r="F350" s="30">
        <v>3581760</v>
      </c>
    </row>
    <row r="351" spans="1:6">
      <c r="A351" s="30"/>
      <c r="B351" s="1650">
        <v>43101</v>
      </c>
      <c r="C351" s="30"/>
      <c r="D351" s="30">
        <f t="shared" si="30"/>
        <v>2704920</v>
      </c>
      <c r="E351" s="30">
        <v>912120</v>
      </c>
      <c r="F351" s="30">
        <v>3617040</v>
      </c>
    </row>
    <row r="352" spans="1:6">
      <c r="A352" s="30"/>
      <c r="B352" s="1650">
        <v>43132</v>
      </c>
      <c r="C352" s="30"/>
      <c r="D352" s="30">
        <f t="shared" si="30"/>
        <v>2564760</v>
      </c>
      <c r="E352" s="30">
        <v>835920</v>
      </c>
      <c r="F352" s="30">
        <v>3400680</v>
      </c>
    </row>
    <row r="353" spans="1:6">
      <c r="A353" s="30"/>
      <c r="B353" s="1650">
        <v>43160</v>
      </c>
      <c r="C353" s="30"/>
      <c r="D353" s="30">
        <f t="shared" si="30"/>
        <v>2794440</v>
      </c>
      <c r="E353" s="30">
        <v>923160</v>
      </c>
      <c r="F353" s="30">
        <v>3717600</v>
      </c>
    </row>
    <row r="354" spans="1:6" ht="14.4">
      <c r="A354" s="1636"/>
      <c r="B354" s="1651" t="s">
        <v>824</v>
      </c>
      <c r="C354" s="1636"/>
      <c r="D354" s="1636">
        <f t="shared" ref="D354:E354" si="32">SUM(D342:D353)</f>
        <v>31902600</v>
      </c>
      <c r="E354" s="1636">
        <f t="shared" si="32"/>
        <v>10553280</v>
      </c>
      <c r="F354" s="1636">
        <f>SUM(F342:F353)</f>
        <v>42455880</v>
      </c>
    </row>
    <row r="355" spans="1:6" ht="14.4">
      <c r="A355" s="1636">
        <f>+A341+1</f>
        <v>26</v>
      </c>
      <c r="B355" s="1649" t="s">
        <v>30</v>
      </c>
      <c r="C355" s="1636">
        <v>11</v>
      </c>
      <c r="D355" s="30"/>
      <c r="E355" s="1636"/>
      <c r="F355" s="1636"/>
    </row>
    <row r="356" spans="1:6">
      <c r="A356" s="30"/>
      <c r="B356" s="1650">
        <v>42826</v>
      </c>
      <c r="C356" s="30"/>
      <c r="D356" s="30">
        <f t="shared" si="30"/>
        <v>47860</v>
      </c>
      <c r="E356" s="30">
        <v>16760</v>
      </c>
      <c r="F356" s="30">
        <v>64620</v>
      </c>
    </row>
    <row r="357" spans="1:6">
      <c r="A357" s="30"/>
      <c r="B357" s="1650">
        <v>42856</v>
      </c>
      <c r="C357" s="30"/>
      <c r="D357" s="30">
        <f t="shared" si="30"/>
        <v>65820</v>
      </c>
      <c r="E357" s="30">
        <v>23840</v>
      </c>
      <c r="F357" s="30">
        <v>89660</v>
      </c>
    </row>
    <row r="358" spans="1:6">
      <c r="A358" s="30"/>
      <c r="B358" s="1650">
        <v>42887</v>
      </c>
      <c r="C358" s="30"/>
      <c r="D358" s="30">
        <f t="shared" si="30"/>
        <v>55740</v>
      </c>
      <c r="E358" s="30">
        <v>19220</v>
      </c>
      <c r="F358" s="30">
        <v>74960</v>
      </c>
    </row>
    <row r="359" spans="1:6">
      <c r="A359" s="30"/>
      <c r="B359" s="1650">
        <v>42917</v>
      </c>
      <c r="C359" s="30"/>
      <c r="D359" s="30">
        <f t="shared" si="30"/>
        <v>45200</v>
      </c>
      <c r="E359" s="30">
        <v>14180</v>
      </c>
      <c r="F359" s="30">
        <v>59380</v>
      </c>
    </row>
    <row r="360" spans="1:6">
      <c r="A360" s="30"/>
      <c r="B360" s="1650">
        <v>42948</v>
      </c>
      <c r="C360" s="30"/>
      <c r="D360" s="30">
        <f t="shared" si="30"/>
        <v>54620</v>
      </c>
      <c r="E360" s="30">
        <v>16800</v>
      </c>
      <c r="F360" s="30">
        <v>71420</v>
      </c>
    </row>
    <row r="361" spans="1:6">
      <c r="A361" s="30"/>
      <c r="B361" s="1650">
        <v>42979</v>
      </c>
      <c r="C361" s="30"/>
      <c r="D361" s="30">
        <f t="shared" si="30"/>
        <v>50880</v>
      </c>
      <c r="E361" s="30">
        <v>15280</v>
      </c>
      <c r="F361" s="30">
        <v>66160</v>
      </c>
    </row>
    <row r="362" spans="1:6">
      <c r="A362" s="30"/>
      <c r="B362" s="1650">
        <v>43009</v>
      </c>
      <c r="C362" s="30"/>
      <c r="D362" s="30">
        <f t="shared" si="30"/>
        <v>48320</v>
      </c>
      <c r="E362" s="30">
        <v>14180</v>
      </c>
      <c r="F362" s="30">
        <v>62500</v>
      </c>
    </row>
    <row r="363" spans="1:6">
      <c r="A363" s="30"/>
      <c r="B363" s="1650">
        <v>43040</v>
      </c>
      <c r="C363" s="30"/>
      <c r="D363" s="30">
        <f t="shared" si="30"/>
        <v>46120</v>
      </c>
      <c r="E363" s="30">
        <v>12180</v>
      </c>
      <c r="F363" s="30">
        <v>58300</v>
      </c>
    </row>
    <row r="364" spans="1:6">
      <c r="A364" s="30"/>
      <c r="B364" s="1650">
        <v>43070</v>
      </c>
      <c r="C364" s="30"/>
      <c r="D364" s="30">
        <f t="shared" si="30"/>
        <v>50160</v>
      </c>
      <c r="E364" s="30">
        <v>12340</v>
      </c>
      <c r="F364" s="30">
        <v>62500</v>
      </c>
    </row>
    <row r="365" spans="1:6">
      <c r="A365" s="30"/>
      <c r="B365" s="1650">
        <v>43101</v>
      </c>
      <c r="C365" s="30"/>
      <c r="D365" s="30">
        <f t="shared" si="30"/>
        <v>53020</v>
      </c>
      <c r="E365" s="30">
        <v>10300</v>
      </c>
      <c r="F365" s="30">
        <v>63320</v>
      </c>
    </row>
    <row r="366" spans="1:6">
      <c r="A366" s="30"/>
      <c r="B366" s="1650">
        <v>43132</v>
      </c>
      <c r="C366" s="30"/>
      <c r="D366" s="30">
        <f t="shared" si="30"/>
        <v>43780</v>
      </c>
      <c r="E366" s="30">
        <v>12260</v>
      </c>
      <c r="F366" s="30">
        <v>56040</v>
      </c>
    </row>
    <row r="367" spans="1:6">
      <c r="A367" s="30"/>
      <c r="B367" s="1650">
        <v>43160</v>
      </c>
      <c r="C367" s="30"/>
      <c r="D367" s="30">
        <f t="shared" si="30"/>
        <v>51460</v>
      </c>
      <c r="E367" s="30">
        <v>15000</v>
      </c>
      <c r="F367" s="30">
        <v>66460</v>
      </c>
    </row>
    <row r="368" spans="1:6" ht="14.4">
      <c r="A368" s="1636"/>
      <c r="B368" s="1651" t="s">
        <v>824</v>
      </c>
      <c r="C368" s="1636"/>
      <c r="D368" s="1636">
        <f t="shared" ref="D368:E368" si="33">SUM(D356:D367)</f>
        <v>612980</v>
      </c>
      <c r="E368" s="1636">
        <f t="shared" si="33"/>
        <v>182340</v>
      </c>
      <c r="F368" s="1636">
        <f>SUM(F356:F367)</f>
        <v>795320</v>
      </c>
    </row>
    <row r="369" spans="1:6" ht="14.4">
      <c r="A369" s="1636">
        <f>+A355+1</f>
        <v>27</v>
      </c>
      <c r="B369" s="1649" t="s">
        <v>17</v>
      </c>
      <c r="C369" s="1636">
        <v>11</v>
      </c>
      <c r="D369" s="30"/>
      <c r="E369" s="1636"/>
      <c r="F369" s="1636"/>
    </row>
    <row r="370" spans="1:6">
      <c r="A370" s="30"/>
      <c r="B370" s="1650">
        <v>42826</v>
      </c>
      <c r="C370" s="30"/>
      <c r="D370" s="30">
        <f t="shared" si="30"/>
        <v>465680</v>
      </c>
      <c r="E370" s="30">
        <v>159720</v>
      </c>
      <c r="F370" s="30">
        <v>625400</v>
      </c>
    </row>
    <row r="371" spans="1:6">
      <c r="A371" s="30"/>
      <c r="B371" s="1650">
        <v>42856</v>
      </c>
      <c r="C371" s="30"/>
      <c r="D371" s="30">
        <f t="shared" si="30"/>
        <v>467720</v>
      </c>
      <c r="E371" s="30">
        <v>166440</v>
      </c>
      <c r="F371" s="30">
        <v>634160</v>
      </c>
    </row>
    <row r="372" spans="1:6">
      <c r="A372" s="30"/>
      <c r="B372" s="1650">
        <v>42887</v>
      </c>
      <c r="C372" s="30"/>
      <c r="D372" s="30">
        <f t="shared" si="30"/>
        <v>403920</v>
      </c>
      <c r="E372" s="30">
        <v>135040</v>
      </c>
      <c r="F372" s="30">
        <v>538960</v>
      </c>
    </row>
    <row r="373" spans="1:6">
      <c r="A373" s="30"/>
      <c r="B373" s="1650">
        <v>42917</v>
      </c>
      <c r="C373" s="30"/>
      <c r="D373" s="30">
        <f t="shared" si="30"/>
        <v>387840</v>
      </c>
      <c r="E373" s="30">
        <v>117880</v>
      </c>
      <c r="F373" s="30">
        <v>505720</v>
      </c>
    </row>
    <row r="374" spans="1:6">
      <c r="A374" s="30"/>
      <c r="B374" s="1650">
        <v>42948</v>
      </c>
      <c r="C374" s="30"/>
      <c r="D374" s="30">
        <f t="shared" si="30"/>
        <v>549840</v>
      </c>
      <c r="E374" s="30">
        <v>188200</v>
      </c>
      <c r="F374" s="30">
        <v>738040</v>
      </c>
    </row>
    <row r="375" spans="1:6">
      <c r="A375" s="30"/>
      <c r="B375" s="1650">
        <v>42979</v>
      </c>
      <c r="C375" s="30"/>
      <c r="D375" s="30">
        <f t="shared" si="30"/>
        <v>436280</v>
      </c>
      <c r="E375" s="30">
        <v>155000</v>
      </c>
      <c r="F375" s="30">
        <v>591280</v>
      </c>
    </row>
    <row r="376" spans="1:6">
      <c r="A376" s="30"/>
      <c r="B376" s="1650">
        <v>43009</v>
      </c>
      <c r="C376" s="30"/>
      <c r="D376" s="30">
        <f t="shared" si="30"/>
        <v>453800</v>
      </c>
      <c r="E376" s="30">
        <v>150240</v>
      </c>
      <c r="F376" s="30">
        <v>604040</v>
      </c>
    </row>
    <row r="377" spans="1:6">
      <c r="A377" s="30"/>
      <c r="B377" s="1650">
        <v>43040</v>
      </c>
      <c r="C377" s="30"/>
      <c r="D377" s="30">
        <f t="shared" si="30"/>
        <v>538160</v>
      </c>
      <c r="E377" s="30">
        <v>168360</v>
      </c>
      <c r="F377" s="30">
        <v>706520</v>
      </c>
    </row>
    <row r="378" spans="1:6">
      <c r="A378" s="30"/>
      <c r="B378" s="1650">
        <v>43070</v>
      </c>
      <c r="C378" s="30"/>
      <c r="D378" s="30">
        <f t="shared" si="30"/>
        <v>513720</v>
      </c>
      <c r="E378" s="30">
        <v>158640</v>
      </c>
      <c r="F378" s="30">
        <v>672360</v>
      </c>
    </row>
    <row r="379" spans="1:6">
      <c r="A379" s="30"/>
      <c r="B379" s="1650">
        <v>43101</v>
      </c>
      <c r="C379" s="30"/>
      <c r="D379" s="30">
        <f t="shared" si="30"/>
        <v>540040</v>
      </c>
      <c r="E379" s="30">
        <v>167240</v>
      </c>
      <c r="F379" s="30">
        <v>707280</v>
      </c>
    </row>
    <row r="380" spans="1:6">
      <c r="A380" s="30"/>
      <c r="B380" s="1650">
        <v>43132</v>
      </c>
      <c r="C380" s="30"/>
      <c r="D380" s="30">
        <f t="shared" si="30"/>
        <v>596720</v>
      </c>
      <c r="E380" s="30">
        <v>173320</v>
      </c>
      <c r="F380" s="30">
        <v>770040</v>
      </c>
    </row>
    <row r="381" spans="1:6">
      <c r="A381" s="30"/>
      <c r="B381" s="1650">
        <v>43160</v>
      </c>
      <c r="C381" s="30"/>
      <c r="D381" s="30">
        <f t="shared" si="30"/>
        <v>478560</v>
      </c>
      <c r="E381" s="30">
        <v>142560</v>
      </c>
      <c r="F381" s="30">
        <v>621120</v>
      </c>
    </row>
    <row r="382" spans="1:6" ht="14.4">
      <c r="A382" s="1636"/>
      <c r="B382" s="1651" t="s">
        <v>824</v>
      </c>
      <c r="C382" s="1636"/>
      <c r="D382" s="1636">
        <f t="shared" ref="D382:E382" si="34">SUM(D370:D381)</f>
        <v>5832280</v>
      </c>
      <c r="E382" s="1636">
        <f t="shared" si="34"/>
        <v>1882640</v>
      </c>
      <c r="F382" s="1636">
        <f>SUM(F370:F381)</f>
        <v>7714920</v>
      </c>
    </row>
    <row r="383" spans="1:6" ht="14.4">
      <c r="A383" s="1636">
        <f>+A369+1</f>
        <v>28</v>
      </c>
      <c r="B383" s="1649" t="s">
        <v>2144</v>
      </c>
      <c r="C383" s="1636">
        <v>11</v>
      </c>
      <c r="D383" s="30"/>
      <c r="E383" s="1636"/>
      <c r="F383" s="1636"/>
    </row>
    <row r="384" spans="1:6">
      <c r="A384" s="30"/>
      <c r="B384" s="1650">
        <v>42826</v>
      </c>
      <c r="C384" s="30"/>
      <c r="D384" s="30">
        <f t="shared" si="30"/>
        <v>251200</v>
      </c>
      <c r="E384" s="30">
        <v>177400</v>
      </c>
      <c r="F384" s="30">
        <v>428600</v>
      </c>
    </row>
    <row r="385" spans="1:6">
      <c r="A385" s="30"/>
      <c r="B385" s="1650">
        <v>42856</v>
      </c>
      <c r="C385" s="30"/>
      <c r="D385" s="30">
        <f t="shared" si="30"/>
        <v>299800</v>
      </c>
      <c r="E385" s="30">
        <v>197800</v>
      </c>
      <c r="F385" s="30">
        <v>497600</v>
      </c>
    </row>
    <row r="386" spans="1:6">
      <c r="A386" s="30"/>
      <c r="B386" s="1650">
        <v>42887</v>
      </c>
      <c r="C386" s="30"/>
      <c r="D386" s="30">
        <f t="shared" si="30"/>
        <v>246200</v>
      </c>
      <c r="E386" s="30">
        <v>155200</v>
      </c>
      <c r="F386" s="30">
        <v>401400</v>
      </c>
    </row>
    <row r="387" spans="1:6">
      <c r="A387" s="30"/>
      <c r="B387" s="1650">
        <v>42917</v>
      </c>
      <c r="C387" s="30"/>
      <c r="D387" s="30">
        <f t="shared" si="30"/>
        <v>164800</v>
      </c>
      <c r="E387" s="30">
        <v>96200</v>
      </c>
      <c r="F387" s="30">
        <v>261000</v>
      </c>
    </row>
    <row r="388" spans="1:6">
      <c r="A388" s="30"/>
      <c r="B388" s="1650">
        <v>42948</v>
      </c>
      <c r="C388" s="30"/>
      <c r="D388" s="30">
        <f t="shared" si="30"/>
        <v>268400</v>
      </c>
      <c r="E388" s="30">
        <v>148600</v>
      </c>
      <c r="F388" s="30">
        <v>417000</v>
      </c>
    </row>
    <row r="389" spans="1:6">
      <c r="A389" s="30"/>
      <c r="B389" s="1650">
        <v>42979</v>
      </c>
      <c r="C389" s="30"/>
      <c r="D389" s="30">
        <f t="shared" si="30"/>
        <v>157400</v>
      </c>
      <c r="E389" s="30">
        <v>124400</v>
      </c>
      <c r="F389" s="30">
        <v>281800</v>
      </c>
    </row>
    <row r="390" spans="1:6">
      <c r="A390" s="30"/>
      <c r="B390" s="1650">
        <v>43009</v>
      </c>
      <c r="C390" s="30"/>
      <c r="D390" s="30">
        <f t="shared" si="30"/>
        <v>221200</v>
      </c>
      <c r="E390" s="30">
        <v>130800</v>
      </c>
      <c r="F390" s="30">
        <v>352000</v>
      </c>
    </row>
    <row r="391" spans="1:6">
      <c r="A391" s="30"/>
      <c r="B391" s="1650">
        <v>43040</v>
      </c>
      <c r="C391" s="30"/>
      <c r="D391" s="30">
        <f t="shared" si="30"/>
        <v>285000</v>
      </c>
      <c r="E391" s="30">
        <v>165600</v>
      </c>
      <c r="F391" s="30">
        <v>450600</v>
      </c>
    </row>
    <row r="392" spans="1:6">
      <c r="A392" s="30"/>
      <c r="B392" s="1650">
        <v>43070</v>
      </c>
      <c r="C392" s="30"/>
      <c r="D392" s="30">
        <f t="shared" ref="D392:D455" si="35">+F392-E392</f>
        <v>259800</v>
      </c>
      <c r="E392" s="30">
        <v>152000</v>
      </c>
      <c r="F392" s="30">
        <v>411800</v>
      </c>
    </row>
    <row r="393" spans="1:6">
      <c r="A393" s="30"/>
      <c r="B393" s="1650">
        <v>43101</v>
      </c>
      <c r="C393" s="30"/>
      <c r="D393" s="30">
        <f t="shared" si="35"/>
        <v>98600</v>
      </c>
      <c r="E393" s="30">
        <v>54800</v>
      </c>
      <c r="F393" s="30">
        <v>153400</v>
      </c>
    </row>
    <row r="394" spans="1:6">
      <c r="A394" s="30"/>
      <c r="B394" s="1650">
        <v>43132</v>
      </c>
      <c r="C394" s="30"/>
      <c r="D394" s="30">
        <f t="shared" si="35"/>
        <v>17660</v>
      </c>
      <c r="E394" s="30">
        <v>14360</v>
      </c>
      <c r="F394" s="30">
        <v>32020</v>
      </c>
    </row>
    <row r="395" spans="1:6">
      <c r="A395" s="30"/>
      <c r="B395" s="1650">
        <v>43160</v>
      </c>
      <c r="C395" s="30"/>
      <c r="D395" s="30">
        <f t="shared" si="35"/>
        <v>218940</v>
      </c>
      <c r="E395" s="30">
        <v>125840</v>
      </c>
      <c r="F395" s="30">
        <v>344780</v>
      </c>
    </row>
    <row r="396" spans="1:6" ht="14.4">
      <c r="A396" s="1636"/>
      <c r="B396" s="1651" t="s">
        <v>824</v>
      </c>
      <c r="C396" s="1636"/>
      <c r="D396" s="1636">
        <f t="shared" ref="D396:E396" si="36">SUM(D384:D395)</f>
        <v>2489000</v>
      </c>
      <c r="E396" s="1636">
        <f t="shared" si="36"/>
        <v>1543000</v>
      </c>
      <c r="F396" s="1636">
        <f>SUM(F384:F395)</f>
        <v>4032000</v>
      </c>
    </row>
    <row r="397" spans="1:6" ht="14.4">
      <c r="A397" s="1636">
        <f>+A383+1</f>
        <v>29</v>
      </c>
      <c r="B397" s="1649" t="s">
        <v>1787</v>
      </c>
      <c r="C397" s="1636">
        <v>33</v>
      </c>
      <c r="D397" s="30"/>
      <c r="E397" s="1636"/>
      <c r="F397" s="1636"/>
    </row>
    <row r="398" spans="1:6">
      <c r="A398" s="30"/>
      <c r="B398" s="1650">
        <v>42826</v>
      </c>
      <c r="C398" s="30"/>
      <c r="D398" s="30">
        <f t="shared" si="35"/>
        <v>1826760</v>
      </c>
      <c r="E398" s="30">
        <v>615600</v>
      </c>
      <c r="F398" s="30">
        <v>2442360</v>
      </c>
    </row>
    <row r="399" spans="1:6">
      <c r="A399" s="30"/>
      <c r="B399" s="1650">
        <v>42856</v>
      </c>
      <c r="C399" s="30"/>
      <c r="D399" s="30">
        <f t="shared" si="35"/>
        <v>1631940</v>
      </c>
      <c r="E399" s="30">
        <v>553200</v>
      </c>
      <c r="F399" s="30">
        <v>2185140</v>
      </c>
    </row>
    <row r="400" spans="1:6">
      <c r="A400" s="30"/>
      <c r="B400" s="1650">
        <v>42887</v>
      </c>
      <c r="C400" s="30"/>
      <c r="D400" s="30">
        <f t="shared" si="35"/>
        <v>1630260</v>
      </c>
      <c r="E400" s="30">
        <v>558600</v>
      </c>
      <c r="F400" s="30">
        <v>2188860</v>
      </c>
    </row>
    <row r="401" spans="1:6">
      <c r="A401" s="30"/>
      <c r="B401" s="1650">
        <v>42917</v>
      </c>
      <c r="C401" s="30"/>
      <c r="D401" s="30">
        <f t="shared" si="35"/>
        <v>1102200</v>
      </c>
      <c r="E401" s="30">
        <v>354540</v>
      </c>
      <c r="F401" s="30">
        <v>1456740</v>
      </c>
    </row>
    <row r="402" spans="1:6">
      <c r="A402" s="30"/>
      <c r="B402" s="1650">
        <v>42948</v>
      </c>
      <c r="C402" s="30"/>
      <c r="D402" s="30">
        <f t="shared" si="35"/>
        <v>1888320</v>
      </c>
      <c r="E402" s="30">
        <v>643740</v>
      </c>
      <c r="F402" s="30">
        <v>2532060</v>
      </c>
    </row>
    <row r="403" spans="1:6">
      <c r="A403" s="30"/>
      <c r="B403" s="1650">
        <v>42979</v>
      </c>
      <c r="C403" s="30"/>
      <c r="D403" s="30">
        <f t="shared" si="35"/>
        <v>1759980</v>
      </c>
      <c r="E403" s="30">
        <v>603540</v>
      </c>
      <c r="F403" s="30">
        <v>2363520</v>
      </c>
    </row>
    <row r="404" spans="1:6">
      <c r="A404" s="30"/>
      <c r="B404" s="1650">
        <v>43009</v>
      </c>
      <c r="C404" s="30"/>
      <c r="D404" s="30">
        <f t="shared" si="35"/>
        <v>2041560</v>
      </c>
      <c r="E404" s="30">
        <v>706320</v>
      </c>
      <c r="F404" s="30">
        <v>2747880</v>
      </c>
    </row>
    <row r="405" spans="1:6">
      <c r="A405" s="30"/>
      <c r="B405" s="1650">
        <v>43040</v>
      </c>
      <c r="C405" s="30"/>
      <c r="D405" s="30">
        <f t="shared" si="35"/>
        <v>1778100</v>
      </c>
      <c r="E405" s="30">
        <v>609300</v>
      </c>
      <c r="F405" s="30">
        <v>2387400</v>
      </c>
    </row>
    <row r="406" spans="1:6">
      <c r="A406" s="30"/>
      <c r="B406" s="1650">
        <v>43070</v>
      </c>
      <c r="C406" s="30"/>
      <c r="D406" s="30">
        <f t="shared" si="35"/>
        <v>1280700</v>
      </c>
      <c r="E406" s="30">
        <v>445800</v>
      </c>
      <c r="F406" s="30">
        <v>1726500</v>
      </c>
    </row>
    <row r="407" spans="1:6">
      <c r="A407" s="30"/>
      <c r="B407" s="1650">
        <v>43101</v>
      </c>
      <c r="C407" s="30"/>
      <c r="D407" s="30">
        <f t="shared" si="35"/>
        <v>2208240</v>
      </c>
      <c r="E407" s="30">
        <v>753540</v>
      </c>
      <c r="F407" s="30">
        <v>2961780</v>
      </c>
    </row>
    <row r="408" spans="1:6">
      <c r="A408" s="30"/>
      <c r="B408" s="1650">
        <v>43132</v>
      </c>
      <c r="C408" s="30"/>
      <c r="D408" s="30">
        <f t="shared" si="35"/>
        <v>1697400</v>
      </c>
      <c r="E408" s="30">
        <v>577080</v>
      </c>
      <c r="F408" s="30">
        <v>2274480</v>
      </c>
    </row>
    <row r="409" spans="1:6">
      <c r="A409" s="30"/>
      <c r="B409" s="1650">
        <v>43160</v>
      </c>
      <c r="C409" s="30"/>
      <c r="D409" s="30">
        <f t="shared" si="35"/>
        <v>1631580</v>
      </c>
      <c r="E409" s="30">
        <v>579900</v>
      </c>
      <c r="F409" s="30">
        <v>2211480</v>
      </c>
    </row>
    <row r="410" spans="1:6" ht="14.4">
      <c r="A410" s="1636"/>
      <c r="B410" s="1651" t="s">
        <v>824</v>
      </c>
      <c r="C410" s="1636"/>
      <c r="D410" s="1636">
        <f t="shared" ref="D410:E410" si="37">SUM(D398:D409)</f>
        <v>20477040</v>
      </c>
      <c r="E410" s="1636">
        <f t="shared" si="37"/>
        <v>7001160</v>
      </c>
      <c r="F410" s="1636">
        <f>SUM(F398:F409)</f>
        <v>27478200</v>
      </c>
    </row>
    <row r="411" spans="1:6" ht="14.4">
      <c r="A411" s="1636">
        <f>+A397+1</f>
        <v>30</v>
      </c>
      <c r="B411" s="1649" t="s">
        <v>1177</v>
      </c>
      <c r="C411" s="1636">
        <v>132</v>
      </c>
      <c r="D411" s="30"/>
      <c r="E411" s="1636"/>
      <c r="F411" s="1636"/>
    </row>
    <row r="412" spans="1:6">
      <c r="A412" s="30"/>
      <c r="B412" s="1650">
        <v>42826</v>
      </c>
      <c r="C412" s="30"/>
      <c r="D412" s="30">
        <f t="shared" si="35"/>
        <v>1516080</v>
      </c>
      <c r="E412" s="30">
        <v>487200</v>
      </c>
      <c r="F412" s="30">
        <v>2003280</v>
      </c>
    </row>
    <row r="413" spans="1:6">
      <c r="A413" s="30"/>
      <c r="B413" s="1650">
        <v>42856</v>
      </c>
      <c r="C413" s="30"/>
      <c r="D413" s="30">
        <f t="shared" si="35"/>
        <v>3677520</v>
      </c>
      <c r="E413" s="30">
        <v>1344480</v>
      </c>
      <c r="F413" s="30">
        <v>5022000</v>
      </c>
    </row>
    <row r="414" spans="1:6">
      <c r="A414" s="30"/>
      <c r="B414" s="1650">
        <v>42887</v>
      </c>
      <c r="C414" s="30"/>
      <c r="D414" s="30">
        <f t="shared" si="35"/>
        <v>2698560</v>
      </c>
      <c r="E414" s="30">
        <v>982920</v>
      </c>
      <c r="F414" s="30">
        <v>3681480</v>
      </c>
    </row>
    <row r="415" spans="1:6">
      <c r="A415" s="30"/>
      <c r="B415" s="1650">
        <v>42917</v>
      </c>
      <c r="C415" s="30"/>
      <c r="D415" s="30">
        <f t="shared" si="35"/>
        <v>2609862</v>
      </c>
      <c r="E415" s="30">
        <f>+ROUND(F415/4,0)</f>
        <v>869954</v>
      </c>
      <c r="F415" s="30">
        <v>3479816</v>
      </c>
    </row>
    <row r="416" spans="1:6">
      <c r="A416" s="30"/>
      <c r="B416" s="1650">
        <v>42948</v>
      </c>
      <c r="C416" s="30"/>
      <c r="D416" s="30">
        <f t="shared" si="35"/>
        <v>3115680</v>
      </c>
      <c r="E416" s="30">
        <v>971808</v>
      </c>
      <c r="F416" s="30">
        <v>4087488</v>
      </c>
    </row>
    <row r="417" spans="1:6">
      <c r="A417" s="30"/>
      <c r="B417" s="1650">
        <v>42979</v>
      </c>
      <c r="C417" s="30"/>
      <c r="D417" s="30">
        <f t="shared" si="35"/>
        <v>3355800</v>
      </c>
      <c r="E417" s="30">
        <v>1133640</v>
      </c>
      <c r="F417" s="30">
        <v>4489440</v>
      </c>
    </row>
    <row r="418" spans="1:6">
      <c r="A418" s="30"/>
      <c r="B418" s="1650">
        <v>43009</v>
      </c>
      <c r="C418" s="30"/>
      <c r="D418" s="30">
        <f t="shared" si="35"/>
        <v>3758040</v>
      </c>
      <c r="E418" s="30">
        <v>1275360</v>
      </c>
      <c r="F418" s="30">
        <v>5033400</v>
      </c>
    </row>
    <row r="419" spans="1:6">
      <c r="A419" s="30"/>
      <c r="B419" s="1650">
        <v>43040</v>
      </c>
      <c r="C419" s="30"/>
      <c r="D419" s="30">
        <f t="shared" si="35"/>
        <v>2513760</v>
      </c>
      <c r="E419" s="30">
        <v>853800</v>
      </c>
      <c r="F419" s="30">
        <v>3367560</v>
      </c>
    </row>
    <row r="420" spans="1:6">
      <c r="A420" s="30"/>
      <c r="B420" s="1650">
        <v>43070</v>
      </c>
      <c r="C420" s="30"/>
      <c r="D420" s="30">
        <f t="shared" si="35"/>
        <v>3643560</v>
      </c>
      <c r="E420" s="30">
        <v>1276800</v>
      </c>
      <c r="F420" s="30">
        <v>4920360</v>
      </c>
    </row>
    <row r="421" spans="1:6">
      <c r="A421" s="30"/>
      <c r="B421" s="1650">
        <v>43101</v>
      </c>
      <c r="C421" s="30"/>
      <c r="D421" s="30">
        <f t="shared" si="35"/>
        <v>2693400</v>
      </c>
      <c r="E421" s="30">
        <v>919200</v>
      </c>
      <c r="F421" s="30">
        <v>3612600</v>
      </c>
    </row>
    <row r="422" spans="1:6">
      <c r="A422" s="30"/>
      <c r="B422" s="1650">
        <v>43132</v>
      </c>
      <c r="C422" s="30"/>
      <c r="D422" s="30">
        <f t="shared" si="35"/>
        <v>3404040</v>
      </c>
      <c r="E422" s="30">
        <v>1139400</v>
      </c>
      <c r="F422" s="30">
        <v>4543440</v>
      </c>
    </row>
    <row r="423" spans="1:6">
      <c r="A423" s="30"/>
      <c r="B423" s="1650">
        <v>43160</v>
      </c>
      <c r="C423" s="30"/>
      <c r="D423" s="30">
        <f t="shared" si="35"/>
        <v>3828960</v>
      </c>
      <c r="E423" s="30">
        <v>1284360</v>
      </c>
      <c r="F423" s="30">
        <v>5113320</v>
      </c>
    </row>
    <row r="424" spans="1:6" ht="14.4">
      <c r="A424" s="1636"/>
      <c r="B424" s="1651" t="s">
        <v>824</v>
      </c>
      <c r="C424" s="1636"/>
      <c r="D424" s="1636">
        <f t="shared" ref="D424:E424" si="38">SUM(D412:D423)</f>
        <v>36815262</v>
      </c>
      <c r="E424" s="1636">
        <f t="shared" si="38"/>
        <v>12538922</v>
      </c>
      <c r="F424" s="1636">
        <f>SUM(F412:F423)</f>
        <v>49354184</v>
      </c>
    </row>
    <row r="425" spans="1:6" ht="14.4">
      <c r="A425" s="1636">
        <f>+A411+1</f>
        <v>31</v>
      </c>
      <c r="B425" s="1649" t="s">
        <v>1092</v>
      </c>
      <c r="C425" s="1636">
        <v>132</v>
      </c>
      <c r="D425" s="30"/>
      <c r="E425" s="1636"/>
      <c r="F425" s="1636"/>
    </row>
    <row r="426" spans="1:6">
      <c r="A426" s="30"/>
      <c r="B426" s="1650">
        <v>42826</v>
      </c>
      <c r="C426" s="30"/>
      <c r="D426" s="30">
        <f t="shared" si="35"/>
        <v>2738000</v>
      </c>
      <c r="E426" s="30">
        <v>0</v>
      </c>
      <c r="F426" s="30">
        <v>2738000</v>
      </c>
    </row>
    <row r="427" spans="1:6">
      <c r="A427" s="30"/>
      <c r="B427" s="1650">
        <v>42856</v>
      </c>
      <c r="C427" s="30"/>
      <c r="D427" s="30">
        <f t="shared" si="35"/>
        <v>2884000</v>
      </c>
      <c r="E427" s="30">
        <v>0</v>
      </c>
      <c r="F427" s="30">
        <v>2884000</v>
      </c>
    </row>
    <row r="428" spans="1:6">
      <c r="A428" s="30"/>
      <c r="B428" s="1650">
        <v>42887</v>
      </c>
      <c r="C428" s="30"/>
      <c r="D428" s="30">
        <f t="shared" si="35"/>
        <v>2592000</v>
      </c>
      <c r="E428" s="30">
        <v>0</v>
      </c>
      <c r="F428" s="30">
        <v>2592000</v>
      </c>
    </row>
    <row r="429" spans="1:6">
      <c r="A429" s="30"/>
      <c r="B429" s="1650">
        <v>42917</v>
      </c>
      <c r="C429" s="30"/>
      <c r="D429" s="30">
        <f t="shared" si="35"/>
        <v>3157000</v>
      </c>
      <c r="E429" s="30">
        <v>0</v>
      </c>
      <c r="F429" s="30">
        <v>3157000</v>
      </c>
    </row>
    <row r="430" spans="1:6">
      <c r="A430" s="30"/>
      <c r="B430" s="1650">
        <v>42948</v>
      </c>
      <c r="C430" s="30"/>
      <c r="D430" s="30">
        <f t="shared" si="35"/>
        <v>3183000</v>
      </c>
      <c r="E430" s="30">
        <v>0</v>
      </c>
      <c r="F430" s="30">
        <v>3183000</v>
      </c>
    </row>
    <row r="431" spans="1:6">
      <c r="A431" s="30"/>
      <c r="B431" s="1650">
        <v>42979</v>
      </c>
      <c r="C431" s="30"/>
      <c r="D431" s="30">
        <f t="shared" si="35"/>
        <v>3166000</v>
      </c>
      <c r="E431" s="30">
        <v>0</v>
      </c>
      <c r="F431" s="30">
        <v>3166000</v>
      </c>
    </row>
    <row r="432" spans="1:6">
      <c r="A432" s="30"/>
      <c r="B432" s="1650">
        <v>43009</v>
      </c>
      <c r="C432" s="30"/>
      <c r="D432" s="30">
        <f t="shared" si="35"/>
        <v>3176000</v>
      </c>
      <c r="E432" s="30">
        <v>0</v>
      </c>
      <c r="F432" s="30">
        <v>3176000</v>
      </c>
    </row>
    <row r="433" spans="1:6">
      <c r="A433" s="30"/>
      <c r="B433" s="1650">
        <v>43040</v>
      </c>
      <c r="C433" s="30"/>
      <c r="D433" s="30">
        <f t="shared" si="35"/>
        <v>3445000</v>
      </c>
      <c r="E433" s="30">
        <v>0</v>
      </c>
      <c r="F433" s="30">
        <v>3445000</v>
      </c>
    </row>
    <row r="434" spans="1:6">
      <c r="A434" s="30"/>
      <c r="B434" s="1650">
        <v>43070</v>
      </c>
      <c r="C434" s="30"/>
      <c r="D434" s="30">
        <f t="shared" si="35"/>
        <v>3238000</v>
      </c>
      <c r="E434" s="30">
        <v>0</v>
      </c>
      <c r="F434" s="30">
        <v>3238000</v>
      </c>
    </row>
    <row r="435" spans="1:6">
      <c r="A435" s="30"/>
      <c r="B435" s="1650">
        <v>43101</v>
      </c>
      <c r="C435" s="30"/>
      <c r="D435" s="30">
        <f t="shared" si="35"/>
        <v>3391000</v>
      </c>
      <c r="E435" s="30">
        <v>0</v>
      </c>
      <c r="F435" s="30">
        <v>3391000</v>
      </c>
    </row>
    <row r="436" spans="1:6">
      <c r="A436" s="30"/>
      <c r="B436" s="1650">
        <v>43132</v>
      </c>
      <c r="C436" s="30"/>
      <c r="D436" s="30">
        <f t="shared" si="35"/>
        <v>2963000</v>
      </c>
      <c r="E436" s="30">
        <v>0</v>
      </c>
      <c r="F436" s="30">
        <v>2963000</v>
      </c>
    </row>
    <row r="437" spans="1:6">
      <c r="A437" s="30"/>
      <c r="B437" s="1650">
        <v>43160</v>
      </c>
      <c r="C437" s="30"/>
      <c r="D437" s="30">
        <f t="shared" si="35"/>
        <v>3713000</v>
      </c>
      <c r="E437" s="30">
        <v>0</v>
      </c>
      <c r="F437" s="30">
        <v>3713000</v>
      </c>
    </row>
    <row r="438" spans="1:6" ht="14.4">
      <c r="A438" s="1636"/>
      <c r="B438" s="1651" t="s">
        <v>824</v>
      </c>
      <c r="C438" s="1636"/>
      <c r="D438" s="1636">
        <f t="shared" ref="D438:E438" si="39">SUM(D426:D437)</f>
        <v>37646000</v>
      </c>
      <c r="E438" s="1636">
        <f t="shared" si="39"/>
        <v>0</v>
      </c>
      <c r="F438" s="1636">
        <f>SUM(F426:F437)</f>
        <v>37646000</v>
      </c>
    </row>
    <row r="439" spans="1:6" ht="14.4">
      <c r="A439" s="1636">
        <f>+A425+1</f>
        <v>32</v>
      </c>
      <c r="B439" s="1649" t="s">
        <v>2147</v>
      </c>
      <c r="C439" s="1636">
        <v>132</v>
      </c>
      <c r="D439" s="30"/>
      <c r="E439" s="1636"/>
      <c r="F439" s="1636"/>
    </row>
    <row r="440" spans="1:6">
      <c r="A440" s="30"/>
      <c r="B440" s="1650">
        <v>42826</v>
      </c>
      <c r="C440" s="30"/>
      <c r="D440" s="30">
        <f t="shared" si="35"/>
        <v>3920400</v>
      </c>
      <c r="E440" s="30">
        <v>1091054</v>
      </c>
      <c r="F440" s="30">
        <v>5011454</v>
      </c>
    </row>
    <row r="441" spans="1:6">
      <c r="A441" s="30"/>
      <c r="B441" s="1650">
        <v>42856</v>
      </c>
      <c r="C441" s="30"/>
      <c r="D441" s="30">
        <f t="shared" si="35"/>
        <v>4665120</v>
      </c>
      <c r="E441" s="30">
        <v>1579818</v>
      </c>
      <c r="F441" s="30">
        <v>6244938</v>
      </c>
    </row>
    <row r="442" spans="1:6">
      <c r="A442" s="30"/>
      <c r="B442" s="1650">
        <v>42887</v>
      </c>
      <c r="C442" s="30"/>
      <c r="D442" s="30">
        <f t="shared" si="35"/>
        <v>2870080</v>
      </c>
      <c r="E442" s="30">
        <f t="shared" ref="E442:E449" si="40">+ROUND(F442/4,0)</f>
        <v>956693</v>
      </c>
      <c r="F442" s="30">
        <v>3826773</v>
      </c>
    </row>
    <row r="443" spans="1:6">
      <c r="A443" s="30"/>
      <c r="B443" s="1650">
        <v>42917</v>
      </c>
      <c r="C443" s="30"/>
      <c r="D443" s="30">
        <f t="shared" si="35"/>
        <v>1844537</v>
      </c>
      <c r="E443" s="30">
        <f t="shared" si="40"/>
        <v>614846</v>
      </c>
      <c r="F443" s="30">
        <v>2459383</v>
      </c>
    </row>
    <row r="444" spans="1:6">
      <c r="A444" s="30"/>
      <c r="B444" s="1650">
        <v>42948</v>
      </c>
      <c r="C444" s="30"/>
      <c r="D444" s="30">
        <f t="shared" si="35"/>
        <v>2298614</v>
      </c>
      <c r="E444" s="30">
        <f t="shared" si="40"/>
        <v>766205</v>
      </c>
      <c r="F444" s="30">
        <v>3064819</v>
      </c>
    </row>
    <row r="445" spans="1:6">
      <c r="A445" s="30"/>
      <c r="B445" s="1650">
        <v>42979</v>
      </c>
      <c r="C445" s="30"/>
      <c r="D445" s="30">
        <f t="shared" si="35"/>
        <v>1680515</v>
      </c>
      <c r="E445" s="30">
        <f t="shared" si="40"/>
        <v>560172</v>
      </c>
      <c r="F445" s="30">
        <v>2240687</v>
      </c>
    </row>
    <row r="446" spans="1:6">
      <c r="A446" s="30"/>
      <c r="B446" s="1650">
        <v>43009</v>
      </c>
      <c r="C446" s="30"/>
      <c r="D446" s="30">
        <f t="shared" si="35"/>
        <v>911274</v>
      </c>
      <c r="E446" s="30">
        <f t="shared" si="40"/>
        <v>303758</v>
      </c>
      <c r="F446" s="30">
        <v>1215032</v>
      </c>
    </row>
    <row r="447" spans="1:6">
      <c r="A447" s="30"/>
      <c r="B447" s="1650">
        <v>43040</v>
      </c>
      <c r="C447" s="30"/>
      <c r="D447" s="30">
        <f t="shared" si="35"/>
        <v>2954020</v>
      </c>
      <c r="E447" s="30">
        <f t="shared" si="40"/>
        <v>984674</v>
      </c>
      <c r="F447" s="30">
        <v>3938694</v>
      </c>
    </row>
    <row r="448" spans="1:6">
      <c r="A448" s="30"/>
      <c r="B448" s="1650">
        <v>43070</v>
      </c>
      <c r="C448" s="30"/>
      <c r="D448" s="30">
        <f t="shared" si="35"/>
        <v>1206469</v>
      </c>
      <c r="E448" s="30">
        <f t="shared" si="40"/>
        <v>402157</v>
      </c>
      <c r="F448" s="30">
        <v>1608626</v>
      </c>
    </row>
    <row r="449" spans="1:6">
      <c r="A449" s="30"/>
      <c r="B449" s="1650">
        <v>43101</v>
      </c>
      <c r="C449" s="30"/>
      <c r="D449" s="30">
        <f t="shared" si="35"/>
        <v>1270966</v>
      </c>
      <c r="E449" s="30">
        <f t="shared" si="40"/>
        <v>423655</v>
      </c>
      <c r="F449" s="30">
        <v>1694621</v>
      </c>
    </row>
    <row r="450" spans="1:6">
      <c r="A450" s="30"/>
      <c r="B450" s="1650">
        <v>43132</v>
      </c>
      <c r="C450" s="30"/>
      <c r="D450" s="30">
        <f t="shared" si="35"/>
        <v>3993840</v>
      </c>
      <c r="E450" s="30">
        <v>792105</v>
      </c>
      <c r="F450" s="30">
        <v>4785945</v>
      </c>
    </row>
    <row r="451" spans="1:6">
      <c r="A451" s="30"/>
      <c r="B451" s="1650">
        <v>43160</v>
      </c>
      <c r="C451" s="30"/>
      <c r="D451" s="30">
        <f t="shared" si="35"/>
        <v>4954080</v>
      </c>
      <c r="E451" s="30">
        <v>1170246</v>
      </c>
      <c r="F451" s="30">
        <v>6124326</v>
      </c>
    </row>
    <row r="452" spans="1:6" ht="14.4">
      <c r="A452" s="1636"/>
      <c r="B452" s="1651" t="s">
        <v>824</v>
      </c>
      <c r="C452" s="1636"/>
      <c r="D452" s="1636">
        <f t="shared" ref="D452:E452" si="41">SUM(D440:D451)</f>
        <v>32569915</v>
      </c>
      <c r="E452" s="1636">
        <f t="shared" si="41"/>
        <v>9645383</v>
      </c>
      <c r="F452" s="1636">
        <f>SUM(F440:F451)</f>
        <v>42215298</v>
      </c>
    </row>
    <row r="453" spans="1:6" ht="14.4">
      <c r="A453" s="1636">
        <f>+A439+1</f>
        <v>33</v>
      </c>
      <c r="B453" s="1649" t="s">
        <v>1349</v>
      </c>
      <c r="C453" s="1636">
        <v>132</v>
      </c>
      <c r="D453" s="30"/>
      <c r="E453" s="1636"/>
      <c r="F453" s="1636"/>
    </row>
    <row r="454" spans="1:6">
      <c r="A454" s="30"/>
      <c r="B454" s="1650">
        <v>42826</v>
      </c>
      <c r="C454" s="30"/>
      <c r="D454" s="30">
        <f t="shared" si="35"/>
        <v>4000</v>
      </c>
      <c r="E454" s="30">
        <v>0</v>
      </c>
      <c r="F454" s="30">
        <v>4000</v>
      </c>
    </row>
    <row r="455" spans="1:6">
      <c r="A455" s="30"/>
      <c r="B455" s="1650">
        <v>42856</v>
      </c>
      <c r="C455" s="30"/>
      <c r="D455" s="30">
        <f t="shared" si="35"/>
        <v>9500</v>
      </c>
      <c r="E455" s="30">
        <v>0</v>
      </c>
      <c r="F455" s="30">
        <v>9500</v>
      </c>
    </row>
    <row r="456" spans="1:6">
      <c r="A456" s="30"/>
      <c r="B456" s="1650">
        <v>42887</v>
      </c>
      <c r="C456" s="30"/>
      <c r="D456" s="30">
        <f t="shared" ref="D456:D519" si="42">+F456-E456</f>
        <v>16900</v>
      </c>
      <c r="E456" s="30">
        <v>0</v>
      </c>
      <c r="F456" s="30">
        <v>16900</v>
      </c>
    </row>
    <row r="457" spans="1:6">
      <c r="A457" s="30"/>
      <c r="B457" s="1650">
        <v>42917</v>
      </c>
      <c r="C457" s="30"/>
      <c r="D457" s="30">
        <f t="shared" si="42"/>
        <v>11100</v>
      </c>
      <c r="E457" s="30">
        <v>0</v>
      </c>
      <c r="F457" s="30">
        <v>11100</v>
      </c>
    </row>
    <row r="458" spans="1:6">
      <c r="A458" s="30"/>
      <c r="B458" s="1650">
        <v>42948</v>
      </c>
      <c r="C458" s="30"/>
      <c r="D458" s="30">
        <f t="shared" si="42"/>
        <v>2300</v>
      </c>
      <c r="E458" s="30">
        <v>0</v>
      </c>
      <c r="F458" s="30">
        <v>2300</v>
      </c>
    </row>
    <row r="459" spans="1:6">
      <c r="A459" s="30"/>
      <c r="B459" s="1650">
        <v>42979</v>
      </c>
      <c r="C459" s="30"/>
      <c r="D459" s="30">
        <f t="shared" si="42"/>
        <v>39800</v>
      </c>
      <c r="E459" s="30">
        <v>0</v>
      </c>
      <c r="F459" s="30">
        <v>39800</v>
      </c>
    </row>
    <row r="460" spans="1:6">
      <c r="A460" s="30"/>
      <c r="B460" s="1650">
        <v>43009</v>
      </c>
      <c r="C460" s="30"/>
      <c r="D460" s="30">
        <f t="shared" si="42"/>
        <v>3800</v>
      </c>
      <c r="E460" s="30">
        <v>0</v>
      </c>
      <c r="F460" s="30">
        <v>3800</v>
      </c>
    </row>
    <row r="461" spans="1:6">
      <c r="A461" s="30"/>
      <c r="B461" s="1650">
        <v>43040</v>
      </c>
      <c r="C461" s="30"/>
      <c r="D461" s="30">
        <f t="shared" si="42"/>
        <v>6200</v>
      </c>
      <c r="E461" s="30">
        <v>0</v>
      </c>
      <c r="F461" s="30">
        <v>6200</v>
      </c>
    </row>
    <row r="462" spans="1:6">
      <c r="A462" s="30"/>
      <c r="B462" s="1650">
        <v>43070</v>
      </c>
      <c r="C462" s="30"/>
      <c r="D462" s="30">
        <f t="shared" si="42"/>
        <v>3200</v>
      </c>
      <c r="E462" s="30">
        <v>0</v>
      </c>
      <c r="F462" s="30">
        <v>3200</v>
      </c>
    </row>
    <row r="463" spans="1:6">
      <c r="A463" s="30"/>
      <c r="B463" s="1650">
        <v>43101</v>
      </c>
      <c r="C463" s="30"/>
      <c r="D463" s="30">
        <f t="shared" si="42"/>
        <v>8200</v>
      </c>
      <c r="E463" s="30">
        <v>0</v>
      </c>
      <c r="F463" s="30">
        <v>8200</v>
      </c>
    </row>
    <row r="464" spans="1:6">
      <c r="A464" s="30"/>
      <c r="B464" s="1650">
        <v>43132</v>
      </c>
      <c r="C464" s="30"/>
      <c r="D464" s="30">
        <f t="shared" si="42"/>
        <v>2000</v>
      </c>
      <c r="E464" s="30">
        <v>0</v>
      </c>
      <c r="F464" s="30">
        <v>2000</v>
      </c>
    </row>
    <row r="465" spans="1:6">
      <c r="A465" s="30"/>
      <c r="B465" s="1650">
        <v>43160</v>
      </c>
      <c r="C465" s="30"/>
      <c r="D465" s="30">
        <f t="shared" si="42"/>
        <v>82200</v>
      </c>
      <c r="E465" s="30">
        <v>0</v>
      </c>
      <c r="F465" s="30">
        <v>82200</v>
      </c>
    </row>
    <row r="466" spans="1:6" ht="14.4">
      <c r="A466" s="1636"/>
      <c r="B466" s="1651" t="s">
        <v>824</v>
      </c>
      <c r="C466" s="1636"/>
      <c r="D466" s="1636">
        <f t="shared" ref="D466:E466" si="43">SUM(D454:D465)</f>
        <v>189200</v>
      </c>
      <c r="E466" s="1636">
        <f t="shared" si="43"/>
        <v>0</v>
      </c>
      <c r="F466" s="1636">
        <f>SUM(F454:F465)</f>
        <v>189200</v>
      </c>
    </row>
    <row r="467" spans="1:6" ht="14.4">
      <c r="A467" s="1636">
        <f>+A453+1</f>
        <v>34</v>
      </c>
      <c r="B467" s="1649" t="s">
        <v>3604</v>
      </c>
      <c r="C467" s="1636">
        <v>33</v>
      </c>
      <c r="D467" s="30"/>
      <c r="E467" s="1636"/>
      <c r="F467" s="1636"/>
    </row>
    <row r="468" spans="1:6">
      <c r="A468" s="30"/>
      <c r="B468" s="1650">
        <v>42826</v>
      </c>
      <c r="C468" s="30"/>
      <c r="D468" s="30">
        <f t="shared" si="42"/>
        <v>0</v>
      </c>
      <c r="E468" s="30">
        <v>0</v>
      </c>
      <c r="F468" s="30">
        <v>0</v>
      </c>
    </row>
    <row r="469" spans="1:6">
      <c r="A469" s="30"/>
      <c r="B469" s="1650">
        <v>42856</v>
      </c>
      <c r="C469" s="30"/>
      <c r="D469" s="30">
        <f t="shared" si="42"/>
        <v>0</v>
      </c>
      <c r="E469" s="30">
        <v>0</v>
      </c>
      <c r="F469" s="30">
        <v>0</v>
      </c>
    </row>
    <row r="470" spans="1:6">
      <c r="A470" s="30"/>
      <c r="B470" s="1650">
        <v>42887</v>
      </c>
      <c r="C470" s="30"/>
      <c r="D470" s="30">
        <f t="shared" si="42"/>
        <v>176000</v>
      </c>
      <c r="E470" s="30">
        <v>24000</v>
      </c>
      <c r="F470" s="30">
        <v>200000</v>
      </c>
    </row>
    <row r="471" spans="1:6">
      <c r="A471" s="30"/>
      <c r="B471" s="1650">
        <v>42917</v>
      </c>
      <c r="C471" s="30"/>
      <c r="D471" s="30">
        <f t="shared" si="42"/>
        <v>402075</v>
      </c>
      <c r="E471" s="30">
        <v>105000</v>
      </c>
      <c r="F471" s="30">
        <v>507075</v>
      </c>
    </row>
    <row r="472" spans="1:6">
      <c r="A472" s="30"/>
      <c r="B472" s="1650">
        <v>42948</v>
      </c>
      <c r="C472" s="30"/>
      <c r="D472" s="30">
        <f t="shared" si="42"/>
        <v>585750</v>
      </c>
      <c r="E472" s="30">
        <v>171600</v>
      </c>
      <c r="F472" s="30">
        <v>757350</v>
      </c>
    </row>
    <row r="473" spans="1:6">
      <c r="A473" s="30"/>
      <c r="B473" s="1650">
        <v>42979</v>
      </c>
      <c r="C473" s="30"/>
      <c r="D473" s="30">
        <f t="shared" si="42"/>
        <v>654750</v>
      </c>
      <c r="E473" s="30">
        <v>4200</v>
      </c>
      <c r="F473" s="30">
        <v>658950</v>
      </c>
    </row>
    <row r="474" spans="1:6">
      <c r="A474" s="30"/>
      <c r="B474" s="1650">
        <v>43009</v>
      </c>
      <c r="C474" s="30"/>
      <c r="D474" s="30">
        <f t="shared" si="42"/>
        <v>543750</v>
      </c>
      <c r="E474" s="30">
        <v>141600</v>
      </c>
      <c r="F474" s="30">
        <v>685350</v>
      </c>
    </row>
    <row r="475" spans="1:6">
      <c r="A475" s="30"/>
      <c r="B475" s="1650">
        <v>43040</v>
      </c>
      <c r="C475" s="30"/>
      <c r="D475" s="30">
        <f t="shared" si="42"/>
        <v>556950</v>
      </c>
      <c r="E475" s="30">
        <v>153600</v>
      </c>
      <c r="F475" s="30">
        <v>710550</v>
      </c>
    </row>
    <row r="476" spans="1:6">
      <c r="A476" s="30"/>
      <c r="B476" s="1650">
        <v>43070</v>
      </c>
      <c r="C476" s="30"/>
      <c r="D476" s="30">
        <f t="shared" si="42"/>
        <v>424950</v>
      </c>
      <c r="E476" s="30">
        <v>131400</v>
      </c>
      <c r="F476" s="30">
        <v>556350</v>
      </c>
    </row>
    <row r="477" spans="1:6">
      <c r="A477" s="30"/>
      <c r="B477" s="1650">
        <v>43101</v>
      </c>
      <c r="C477" s="30"/>
      <c r="D477" s="30">
        <f t="shared" si="42"/>
        <v>418950</v>
      </c>
      <c r="E477" s="30">
        <v>106200</v>
      </c>
      <c r="F477" s="30">
        <v>525150</v>
      </c>
    </row>
    <row r="478" spans="1:6">
      <c r="A478" s="30"/>
      <c r="B478" s="1650">
        <v>43132</v>
      </c>
      <c r="C478" s="30"/>
      <c r="D478" s="30">
        <f t="shared" si="42"/>
        <v>471750</v>
      </c>
      <c r="E478" s="30">
        <v>90600</v>
      </c>
      <c r="F478" s="30">
        <v>562350</v>
      </c>
    </row>
    <row r="479" spans="1:6">
      <c r="A479" s="30"/>
      <c r="B479" s="1650">
        <v>43160</v>
      </c>
      <c r="C479" s="30"/>
      <c r="D479" s="30">
        <f t="shared" si="42"/>
        <v>447150</v>
      </c>
      <c r="E479" s="30">
        <v>246000</v>
      </c>
      <c r="F479" s="30">
        <v>693150</v>
      </c>
    </row>
    <row r="480" spans="1:6" ht="14.4">
      <c r="A480" s="1636"/>
      <c r="B480" s="1651" t="s">
        <v>824</v>
      </c>
      <c r="C480" s="1636"/>
      <c r="D480" s="1636">
        <f t="shared" ref="D480:E480" si="44">SUM(D468:D479)</f>
        <v>4682075</v>
      </c>
      <c r="E480" s="1636">
        <f t="shared" si="44"/>
        <v>1174200</v>
      </c>
      <c r="F480" s="1636">
        <f>SUM(F468:F479)</f>
        <v>5856275</v>
      </c>
    </row>
    <row r="481" spans="1:6" ht="14.4">
      <c r="A481" s="1636">
        <f>+A467+1</f>
        <v>35</v>
      </c>
      <c r="B481" s="1649" t="s">
        <v>1230</v>
      </c>
      <c r="C481" s="1636">
        <v>33</v>
      </c>
      <c r="D481" s="30"/>
      <c r="E481" s="1636"/>
      <c r="F481" s="1636"/>
    </row>
    <row r="482" spans="1:6">
      <c r="A482" s="30"/>
      <c r="B482" s="1650">
        <v>42826</v>
      </c>
      <c r="C482" s="30"/>
      <c r="D482" s="30">
        <f t="shared" si="42"/>
        <v>97350</v>
      </c>
      <c r="E482" s="30">
        <v>32310</v>
      </c>
      <c r="F482" s="30">
        <v>129660</v>
      </c>
    </row>
    <row r="483" spans="1:6">
      <c r="A483" s="30"/>
      <c r="B483" s="1650">
        <v>42856</v>
      </c>
      <c r="C483" s="30"/>
      <c r="D483" s="30">
        <f t="shared" si="42"/>
        <v>12420</v>
      </c>
      <c r="E483" s="30">
        <v>5010</v>
      </c>
      <c r="F483" s="30">
        <v>17430</v>
      </c>
    </row>
    <row r="484" spans="1:6">
      <c r="A484" s="30"/>
      <c r="B484" s="1650">
        <v>42887</v>
      </c>
      <c r="C484" s="30"/>
      <c r="D484" s="30">
        <f t="shared" si="42"/>
        <v>9060</v>
      </c>
      <c r="E484" s="30">
        <v>3750</v>
      </c>
      <c r="F484" s="30">
        <v>12810</v>
      </c>
    </row>
    <row r="485" spans="1:6">
      <c r="A485" s="30"/>
      <c r="B485" s="1650">
        <v>42917</v>
      </c>
      <c r="C485" s="30"/>
      <c r="D485" s="30">
        <f t="shared" si="42"/>
        <v>7110</v>
      </c>
      <c r="E485" s="30">
        <v>2940</v>
      </c>
      <c r="F485" s="30">
        <v>10050</v>
      </c>
    </row>
    <row r="486" spans="1:6">
      <c r="A486" s="30"/>
      <c r="B486" s="1650">
        <v>42948</v>
      </c>
      <c r="C486" s="30"/>
      <c r="D486" s="30">
        <f t="shared" si="42"/>
        <v>6150</v>
      </c>
      <c r="E486" s="30">
        <v>2280</v>
      </c>
      <c r="F486" s="30">
        <v>8430</v>
      </c>
    </row>
    <row r="487" spans="1:6">
      <c r="A487" s="30"/>
      <c r="B487" s="1650">
        <v>42979</v>
      </c>
      <c r="C487" s="30"/>
      <c r="D487" s="30">
        <f t="shared" si="42"/>
        <v>8250</v>
      </c>
      <c r="E487" s="30">
        <v>3360</v>
      </c>
      <c r="F487" s="30">
        <v>11610</v>
      </c>
    </row>
    <row r="488" spans="1:6">
      <c r="A488" s="30"/>
      <c r="B488" s="1650">
        <v>43009</v>
      </c>
      <c r="C488" s="30"/>
      <c r="D488" s="30">
        <f t="shared" si="42"/>
        <v>5700</v>
      </c>
      <c r="E488" s="30">
        <v>2790</v>
      </c>
      <c r="F488" s="30">
        <v>8490</v>
      </c>
    </row>
    <row r="489" spans="1:6">
      <c r="A489" s="30"/>
      <c r="B489" s="1650">
        <v>43040</v>
      </c>
      <c r="C489" s="30"/>
      <c r="D489" s="30">
        <f t="shared" si="42"/>
        <v>6120</v>
      </c>
      <c r="E489" s="30">
        <v>3060</v>
      </c>
      <c r="F489" s="30">
        <v>9180</v>
      </c>
    </row>
    <row r="490" spans="1:6">
      <c r="A490" s="30"/>
      <c r="B490" s="1650">
        <v>43070</v>
      </c>
      <c r="C490" s="30"/>
      <c r="D490" s="30">
        <f t="shared" si="42"/>
        <v>5700</v>
      </c>
      <c r="E490" s="30">
        <v>2730</v>
      </c>
      <c r="F490" s="30">
        <v>8430</v>
      </c>
    </row>
    <row r="491" spans="1:6">
      <c r="A491" s="30"/>
      <c r="B491" s="1650">
        <v>43101</v>
      </c>
      <c r="C491" s="30"/>
      <c r="D491" s="30">
        <f t="shared" si="42"/>
        <v>5790</v>
      </c>
      <c r="E491" s="30">
        <v>2970</v>
      </c>
      <c r="F491" s="30">
        <v>8760</v>
      </c>
    </row>
    <row r="492" spans="1:6">
      <c r="A492" s="30"/>
      <c r="B492" s="1650">
        <v>43132</v>
      </c>
      <c r="C492" s="30"/>
      <c r="D492" s="30">
        <f t="shared" si="42"/>
        <v>80460</v>
      </c>
      <c r="E492" s="30">
        <v>26040</v>
      </c>
      <c r="F492" s="30">
        <v>106500</v>
      </c>
    </row>
    <row r="493" spans="1:6">
      <c r="A493" s="30"/>
      <c r="B493" s="1650">
        <v>43160</v>
      </c>
      <c r="C493" s="30"/>
      <c r="D493" s="30">
        <f t="shared" si="42"/>
        <v>56280</v>
      </c>
      <c r="E493" s="30">
        <v>19020</v>
      </c>
      <c r="F493" s="30">
        <v>75300</v>
      </c>
    </row>
    <row r="494" spans="1:6" ht="14.4">
      <c r="A494" s="1636"/>
      <c r="B494" s="1651" t="s">
        <v>824</v>
      </c>
      <c r="C494" s="1636"/>
      <c r="D494" s="1636">
        <f t="shared" ref="D494:E494" si="45">SUM(D482:D493)</f>
        <v>300390</v>
      </c>
      <c r="E494" s="1636">
        <f t="shared" si="45"/>
        <v>106260</v>
      </c>
      <c r="F494" s="1636">
        <f>SUM(F482:F493)</f>
        <v>406650</v>
      </c>
    </row>
    <row r="495" spans="1:6" ht="14.4">
      <c r="A495" s="1636">
        <f>+A481+1</f>
        <v>36</v>
      </c>
      <c r="B495" s="1649" t="s">
        <v>1087</v>
      </c>
      <c r="C495" s="1636">
        <v>132</v>
      </c>
      <c r="D495" s="30"/>
      <c r="E495" s="1636"/>
      <c r="F495" s="1636"/>
    </row>
    <row r="496" spans="1:6">
      <c r="A496" s="30"/>
      <c r="B496" s="1650">
        <v>42826</v>
      </c>
      <c r="C496" s="30"/>
      <c r="D496" s="30">
        <f t="shared" si="42"/>
        <v>414519</v>
      </c>
      <c r="E496" s="30">
        <f t="shared" ref="E496:E497" si="46">+ROUND(F496/4,0)</f>
        <v>138173</v>
      </c>
      <c r="F496" s="30">
        <v>552692</v>
      </c>
    </row>
    <row r="497" spans="1:6">
      <c r="A497" s="30"/>
      <c r="B497" s="1650">
        <v>42856</v>
      </c>
      <c r="C497" s="30"/>
      <c r="D497" s="30">
        <f t="shared" si="42"/>
        <v>755302</v>
      </c>
      <c r="E497" s="30">
        <f t="shared" si="46"/>
        <v>251768</v>
      </c>
      <c r="F497" s="30">
        <v>1007070</v>
      </c>
    </row>
    <row r="498" spans="1:6">
      <c r="A498" s="30"/>
      <c r="B498" s="1650">
        <v>42887</v>
      </c>
      <c r="C498" s="30"/>
      <c r="D498" s="30">
        <f t="shared" si="42"/>
        <v>37320</v>
      </c>
      <c r="E498" s="30">
        <v>12240</v>
      </c>
      <c r="F498" s="30">
        <v>49560</v>
      </c>
    </row>
    <row r="499" spans="1:6">
      <c r="A499" s="30"/>
      <c r="B499" s="1650">
        <v>42917</v>
      </c>
      <c r="C499" s="30"/>
      <c r="D499" s="30">
        <f t="shared" si="42"/>
        <v>34080</v>
      </c>
      <c r="E499" s="30">
        <v>12720</v>
      </c>
      <c r="F499" s="30">
        <v>46800</v>
      </c>
    </row>
    <row r="500" spans="1:6">
      <c r="A500" s="30"/>
      <c r="B500" s="1650">
        <v>42948</v>
      </c>
      <c r="C500" s="30"/>
      <c r="D500" s="30">
        <f t="shared" si="42"/>
        <v>33360</v>
      </c>
      <c r="E500" s="30">
        <v>12600</v>
      </c>
      <c r="F500" s="30">
        <v>45960</v>
      </c>
    </row>
    <row r="501" spans="1:6">
      <c r="A501" s="30"/>
      <c r="B501" s="1650">
        <v>42979</v>
      </c>
      <c r="C501" s="30"/>
      <c r="D501" s="30">
        <f t="shared" si="42"/>
        <v>31920</v>
      </c>
      <c r="E501" s="30">
        <v>12480</v>
      </c>
      <c r="F501" s="30">
        <v>44400</v>
      </c>
    </row>
    <row r="502" spans="1:6">
      <c r="A502" s="30"/>
      <c r="B502" s="1650">
        <v>43009</v>
      </c>
      <c r="C502" s="30"/>
      <c r="D502" s="30">
        <f t="shared" si="42"/>
        <v>40680</v>
      </c>
      <c r="E502" s="30">
        <v>15240</v>
      </c>
      <c r="F502" s="30">
        <v>55920</v>
      </c>
    </row>
    <row r="503" spans="1:6">
      <c r="A503" s="30"/>
      <c r="B503" s="1650">
        <v>43040</v>
      </c>
      <c r="C503" s="30"/>
      <c r="D503" s="30">
        <f t="shared" si="42"/>
        <v>2841840</v>
      </c>
      <c r="E503" s="30">
        <v>941400</v>
      </c>
      <c r="F503" s="30">
        <v>3783240</v>
      </c>
    </row>
    <row r="504" spans="1:6">
      <c r="A504" s="30"/>
      <c r="B504" s="1650">
        <v>43070</v>
      </c>
      <c r="C504" s="30"/>
      <c r="D504" s="30">
        <f t="shared" si="42"/>
        <v>1919040</v>
      </c>
      <c r="E504" s="30">
        <v>638880</v>
      </c>
      <c r="F504" s="30">
        <v>2557920</v>
      </c>
    </row>
    <row r="505" spans="1:6">
      <c r="A505" s="30"/>
      <c r="B505" s="1650">
        <v>43101</v>
      </c>
      <c r="C505" s="30"/>
      <c r="D505" s="30">
        <f t="shared" si="42"/>
        <v>3589080</v>
      </c>
      <c r="E505" s="30">
        <v>1217880</v>
      </c>
      <c r="F505" s="30">
        <v>4806960</v>
      </c>
    </row>
    <row r="506" spans="1:6">
      <c r="A506" s="30"/>
      <c r="B506" s="1650">
        <v>43132</v>
      </c>
      <c r="C506" s="30"/>
      <c r="D506" s="30">
        <f t="shared" si="42"/>
        <v>3105720</v>
      </c>
      <c r="E506" s="30">
        <v>1046760</v>
      </c>
      <c r="F506" s="30">
        <v>4152480</v>
      </c>
    </row>
    <row r="507" spans="1:6">
      <c r="A507" s="30"/>
      <c r="B507" s="1650">
        <v>43160</v>
      </c>
      <c r="C507" s="30"/>
      <c r="D507" s="30">
        <f t="shared" si="42"/>
        <v>2569200</v>
      </c>
      <c r="E507" s="30">
        <v>892560</v>
      </c>
      <c r="F507" s="30">
        <v>3461760</v>
      </c>
    </row>
    <row r="508" spans="1:6" ht="14.4">
      <c r="A508" s="1636"/>
      <c r="B508" s="1651" t="s">
        <v>824</v>
      </c>
      <c r="C508" s="1636"/>
      <c r="D508" s="1636">
        <f t="shared" ref="D508:E508" si="47">SUM(D496:D507)</f>
        <v>15372061</v>
      </c>
      <c r="E508" s="1636">
        <f t="shared" si="47"/>
        <v>5192701</v>
      </c>
      <c r="F508" s="1636">
        <f>SUM(F496:F507)</f>
        <v>20564762</v>
      </c>
    </row>
    <row r="509" spans="1:6" ht="14.4">
      <c r="A509" s="1636">
        <f>+A495+1</f>
        <v>37</v>
      </c>
      <c r="B509" s="1649" t="s">
        <v>1425</v>
      </c>
      <c r="C509" s="1636">
        <v>220</v>
      </c>
      <c r="D509" s="30"/>
      <c r="E509" s="1636"/>
      <c r="F509" s="1636"/>
    </row>
    <row r="510" spans="1:6">
      <c r="A510" s="30"/>
      <c r="B510" s="1650">
        <v>42826</v>
      </c>
      <c r="C510" s="30"/>
      <c r="D510" s="30">
        <f t="shared" si="42"/>
        <v>2423000</v>
      </c>
      <c r="E510" s="30">
        <v>851000</v>
      </c>
      <c r="F510" s="30">
        <v>3274000</v>
      </c>
    </row>
    <row r="511" spans="1:6">
      <c r="A511" s="30"/>
      <c r="B511" s="1650">
        <v>42856</v>
      </c>
      <c r="C511" s="30"/>
      <c r="D511" s="30">
        <f t="shared" si="42"/>
        <v>2323000</v>
      </c>
      <c r="E511" s="30">
        <v>838000</v>
      </c>
      <c r="F511" s="30">
        <v>3161000</v>
      </c>
    </row>
    <row r="512" spans="1:6">
      <c r="A512" s="30"/>
      <c r="B512" s="1650">
        <v>42887</v>
      </c>
      <c r="C512" s="30"/>
      <c r="D512" s="30">
        <f t="shared" si="42"/>
        <v>1172633</v>
      </c>
      <c r="E512" s="30">
        <f>+ROUND(F512/4,0)</f>
        <v>390878</v>
      </c>
      <c r="F512" s="30">
        <v>1563511</v>
      </c>
    </row>
    <row r="513" spans="1:6">
      <c r="A513" s="30"/>
      <c r="B513" s="1650">
        <v>42917</v>
      </c>
      <c r="C513" s="30"/>
      <c r="D513" s="30">
        <f t="shared" si="42"/>
        <v>2313000</v>
      </c>
      <c r="E513" s="30">
        <v>704000</v>
      </c>
      <c r="F513" s="30">
        <v>3017000</v>
      </c>
    </row>
    <row r="514" spans="1:6">
      <c r="A514" s="30"/>
      <c r="B514" s="1650">
        <v>42948</v>
      </c>
      <c r="C514" s="30"/>
      <c r="D514" s="30">
        <f t="shared" si="42"/>
        <v>2811000</v>
      </c>
      <c r="E514" s="30">
        <v>1006000</v>
      </c>
      <c r="F514" s="30">
        <v>3817000</v>
      </c>
    </row>
    <row r="515" spans="1:6">
      <c r="A515" s="30"/>
      <c r="B515" s="1650">
        <v>42979</v>
      </c>
      <c r="C515" s="30"/>
      <c r="D515" s="30">
        <f t="shared" si="42"/>
        <v>5031000</v>
      </c>
      <c r="E515" s="30">
        <v>903262</v>
      </c>
      <c r="F515" s="30">
        <v>5934262</v>
      </c>
    </row>
    <row r="516" spans="1:6">
      <c r="A516" s="30"/>
      <c r="B516" s="1650">
        <v>43009</v>
      </c>
      <c r="C516" s="30"/>
      <c r="D516" s="30">
        <f t="shared" si="42"/>
        <v>5479000</v>
      </c>
      <c r="E516" s="30">
        <v>174855</v>
      </c>
      <c r="F516" s="30">
        <v>5653855</v>
      </c>
    </row>
    <row r="517" spans="1:6">
      <c r="A517" s="30"/>
      <c r="B517" s="1650">
        <v>43040</v>
      </c>
      <c r="C517" s="30"/>
      <c r="D517" s="30">
        <f t="shared" si="42"/>
        <v>3890008</v>
      </c>
      <c r="E517" s="30">
        <f>+ROUND(F517/4,0)</f>
        <v>1296669</v>
      </c>
      <c r="F517" s="30">
        <v>5186677</v>
      </c>
    </row>
    <row r="518" spans="1:6">
      <c r="A518" s="30"/>
      <c r="B518" s="1650">
        <v>43070</v>
      </c>
      <c r="C518" s="30"/>
      <c r="D518" s="30">
        <f t="shared" si="42"/>
        <v>3518000</v>
      </c>
      <c r="E518" s="30">
        <v>235987</v>
      </c>
      <c r="F518" s="30">
        <v>3753987</v>
      </c>
    </row>
    <row r="519" spans="1:6">
      <c r="A519" s="30"/>
      <c r="B519" s="1650">
        <v>43101</v>
      </c>
      <c r="C519" s="30"/>
      <c r="D519" s="30">
        <f t="shared" si="42"/>
        <v>3652000</v>
      </c>
      <c r="E519" s="30">
        <v>1474000</v>
      </c>
      <c r="F519" s="30">
        <v>5126000</v>
      </c>
    </row>
    <row r="520" spans="1:6">
      <c r="A520" s="30"/>
      <c r="B520" s="1650">
        <v>43132</v>
      </c>
      <c r="C520" s="30"/>
      <c r="D520" s="30">
        <f t="shared" ref="D520:D583" si="48">+F520-E520</f>
        <v>3566000</v>
      </c>
      <c r="E520" s="30">
        <v>1518000</v>
      </c>
      <c r="F520" s="30">
        <v>5084000</v>
      </c>
    </row>
    <row r="521" spans="1:6">
      <c r="A521" s="30"/>
      <c r="B521" s="1650">
        <v>43160</v>
      </c>
      <c r="C521" s="30"/>
      <c r="D521" s="30">
        <f t="shared" si="48"/>
        <v>5080000</v>
      </c>
      <c r="E521" s="30">
        <v>1856350</v>
      </c>
      <c r="F521" s="30">
        <v>6936350</v>
      </c>
    </row>
    <row r="522" spans="1:6" s="1630" customFormat="1" ht="14.4">
      <c r="A522" s="1636"/>
      <c r="B522" s="1651" t="s">
        <v>824</v>
      </c>
      <c r="C522" s="1636"/>
      <c r="D522" s="1636">
        <f t="shared" ref="D522:E522" si="49">SUM(D510:D521)</f>
        <v>41258641</v>
      </c>
      <c r="E522" s="1636">
        <f t="shared" si="49"/>
        <v>11249001</v>
      </c>
      <c r="F522" s="1636">
        <f>SUM(F510:F521)</f>
        <v>52507642</v>
      </c>
    </row>
    <row r="523" spans="1:6" ht="14.4">
      <c r="A523" s="1636">
        <f>+A509+1</f>
        <v>38</v>
      </c>
      <c r="B523" s="1649" t="s">
        <v>1102</v>
      </c>
      <c r="C523" s="1636">
        <v>220</v>
      </c>
      <c r="D523" s="30"/>
      <c r="E523" s="1636"/>
      <c r="F523" s="1636"/>
    </row>
    <row r="524" spans="1:6">
      <c r="A524" s="30"/>
      <c r="B524" s="1650">
        <v>42826</v>
      </c>
      <c r="C524" s="30"/>
      <c r="D524" s="30">
        <f t="shared" si="48"/>
        <v>4408824</v>
      </c>
      <c r="E524" s="30">
        <f t="shared" ref="E524:E535" si="50">+ROUND(F524/4,0)</f>
        <v>1469608</v>
      </c>
      <c r="F524" s="30">
        <v>5878432</v>
      </c>
    </row>
    <row r="525" spans="1:6">
      <c r="A525" s="30"/>
      <c r="B525" s="1650">
        <v>42856</v>
      </c>
      <c r="C525" s="30"/>
      <c r="D525" s="30">
        <f t="shared" si="48"/>
        <v>3539807</v>
      </c>
      <c r="E525" s="30">
        <f t="shared" si="50"/>
        <v>1179936</v>
      </c>
      <c r="F525" s="30">
        <v>4719743</v>
      </c>
    </row>
    <row r="526" spans="1:6">
      <c r="A526" s="30"/>
      <c r="B526" s="1650">
        <v>42887</v>
      </c>
      <c r="C526" s="30"/>
      <c r="D526" s="30">
        <f t="shared" si="48"/>
        <v>2521350</v>
      </c>
      <c r="E526" s="30">
        <f t="shared" si="50"/>
        <v>840450</v>
      </c>
      <c r="F526" s="30">
        <v>3361800</v>
      </c>
    </row>
    <row r="527" spans="1:6">
      <c r="A527" s="30"/>
      <c r="B527" s="1650">
        <v>42917</v>
      </c>
      <c r="C527" s="30"/>
      <c r="D527" s="30">
        <f t="shared" si="48"/>
        <v>2831218</v>
      </c>
      <c r="E527" s="30">
        <f t="shared" si="50"/>
        <v>943739</v>
      </c>
      <c r="F527" s="30">
        <v>3774957</v>
      </c>
    </row>
    <row r="528" spans="1:6">
      <c r="A528" s="30"/>
      <c r="B528" s="1650">
        <v>42948</v>
      </c>
      <c r="C528" s="30"/>
      <c r="D528" s="30">
        <f t="shared" si="48"/>
        <v>3337587</v>
      </c>
      <c r="E528" s="30">
        <f t="shared" si="50"/>
        <v>1112529</v>
      </c>
      <c r="F528" s="30">
        <v>4450116</v>
      </c>
    </row>
    <row r="529" spans="1:6">
      <c r="A529" s="30"/>
      <c r="B529" s="1650">
        <v>42979</v>
      </c>
      <c r="C529" s="30"/>
      <c r="D529" s="30">
        <f t="shared" si="48"/>
        <v>2670238</v>
      </c>
      <c r="E529" s="30">
        <f t="shared" si="50"/>
        <v>890079</v>
      </c>
      <c r="F529" s="30">
        <v>3560317</v>
      </c>
    </row>
    <row r="530" spans="1:6">
      <c r="A530" s="30"/>
      <c r="B530" s="1650">
        <v>43009</v>
      </c>
      <c r="C530" s="30"/>
      <c r="D530" s="30">
        <f t="shared" si="48"/>
        <v>2765469</v>
      </c>
      <c r="E530" s="30">
        <f t="shared" si="50"/>
        <v>921823</v>
      </c>
      <c r="F530" s="30">
        <v>3687292</v>
      </c>
    </row>
    <row r="531" spans="1:6">
      <c r="A531" s="30"/>
      <c r="B531" s="1650">
        <v>43040</v>
      </c>
      <c r="C531" s="30"/>
      <c r="D531" s="30">
        <f t="shared" si="48"/>
        <v>3231603</v>
      </c>
      <c r="E531" s="30">
        <f t="shared" si="50"/>
        <v>1077201</v>
      </c>
      <c r="F531" s="30">
        <v>4308804</v>
      </c>
    </row>
    <row r="532" spans="1:6">
      <c r="A532" s="30"/>
      <c r="B532" s="1650">
        <v>43070</v>
      </c>
      <c r="C532" s="30"/>
      <c r="D532" s="30">
        <f t="shared" si="48"/>
        <v>3470603</v>
      </c>
      <c r="E532" s="30">
        <f t="shared" si="50"/>
        <v>1156868</v>
      </c>
      <c r="F532" s="30">
        <v>4627471</v>
      </c>
    </row>
    <row r="533" spans="1:6">
      <c r="A533" s="30"/>
      <c r="B533" s="1650">
        <v>43101</v>
      </c>
      <c r="C533" s="30"/>
      <c r="D533" s="30">
        <f t="shared" si="48"/>
        <v>3113677</v>
      </c>
      <c r="E533" s="30">
        <f t="shared" si="50"/>
        <v>1037892</v>
      </c>
      <c r="F533" s="30">
        <v>4151569</v>
      </c>
    </row>
    <row r="534" spans="1:6">
      <c r="A534" s="30"/>
      <c r="B534" s="1650">
        <v>43132</v>
      </c>
      <c r="C534" s="30"/>
      <c r="D534" s="30">
        <f t="shared" si="48"/>
        <v>2883922</v>
      </c>
      <c r="E534" s="30">
        <f t="shared" si="50"/>
        <v>961307</v>
      </c>
      <c r="F534" s="30">
        <v>3845229</v>
      </c>
    </row>
    <row r="535" spans="1:6">
      <c r="A535" s="30"/>
      <c r="B535" s="1650">
        <v>43160</v>
      </c>
      <c r="C535" s="30"/>
      <c r="D535" s="30">
        <f t="shared" si="48"/>
        <v>3191929</v>
      </c>
      <c r="E535" s="30">
        <f t="shared" si="50"/>
        <v>1063976</v>
      </c>
      <c r="F535" s="30">
        <v>4255905</v>
      </c>
    </row>
    <row r="536" spans="1:6" ht="14.4">
      <c r="A536" s="1636"/>
      <c r="B536" s="1651" t="s">
        <v>824</v>
      </c>
      <c r="C536" s="1636"/>
      <c r="D536" s="1636">
        <f t="shared" ref="D536:E536" si="51">SUM(D524:D535)</f>
        <v>37966227</v>
      </c>
      <c r="E536" s="1636">
        <f t="shared" si="51"/>
        <v>12655408</v>
      </c>
      <c r="F536" s="1636">
        <f>SUM(F524:F535)</f>
        <v>50621635</v>
      </c>
    </row>
    <row r="537" spans="1:6" ht="14.4">
      <c r="A537" s="1636">
        <f>+A523+1</f>
        <v>39</v>
      </c>
      <c r="B537" s="1649" t="s">
        <v>1788</v>
      </c>
      <c r="C537" s="1636">
        <v>33</v>
      </c>
      <c r="D537" s="30"/>
      <c r="E537" s="1636"/>
      <c r="F537" s="1636"/>
    </row>
    <row r="538" spans="1:6">
      <c r="A538" s="30"/>
      <c r="B538" s="1650">
        <v>42826</v>
      </c>
      <c r="C538" s="30"/>
      <c r="D538" s="30">
        <f t="shared" si="48"/>
        <v>1132860</v>
      </c>
      <c r="E538" s="30">
        <v>369960</v>
      </c>
      <c r="F538" s="30">
        <v>1502820</v>
      </c>
    </row>
    <row r="539" spans="1:6">
      <c r="A539" s="30"/>
      <c r="B539" s="1650">
        <v>42856</v>
      </c>
      <c r="C539" s="30"/>
      <c r="D539" s="30">
        <f t="shared" si="48"/>
        <v>833520</v>
      </c>
      <c r="E539" s="30">
        <v>334140</v>
      </c>
      <c r="F539" s="30">
        <v>1167660</v>
      </c>
    </row>
    <row r="540" spans="1:6">
      <c r="A540" s="30"/>
      <c r="B540" s="1650">
        <v>42887</v>
      </c>
      <c r="C540" s="30"/>
      <c r="D540" s="30">
        <f t="shared" si="48"/>
        <v>825840</v>
      </c>
      <c r="E540" s="30">
        <v>269760</v>
      </c>
      <c r="F540" s="30">
        <v>1095600</v>
      </c>
    </row>
    <row r="541" spans="1:6">
      <c r="A541" s="30"/>
      <c r="B541" s="1650">
        <v>42917</v>
      </c>
      <c r="C541" s="30"/>
      <c r="D541" s="30">
        <f t="shared" si="48"/>
        <v>516720</v>
      </c>
      <c r="E541" s="30">
        <v>218460</v>
      </c>
      <c r="F541" s="30">
        <v>735180</v>
      </c>
    </row>
    <row r="542" spans="1:6">
      <c r="A542" s="30"/>
      <c r="B542" s="1650">
        <v>42948</v>
      </c>
      <c r="C542" s="30"/>
      <c r="D542" s="30">
        <f t="shared" si="48"/>
        <v>1128960</v>
      </c>
      <c r="E542" s="30">
        <v>414420</v>
      </c>
      <c r="F542" s="30">
        <v>1543380</v>
      </c>
    </row>
    <row r="543" spans="1:6">
      <c r="A543" s="30"/>
      <c r="B543" s="1650">
        <v>42979</v>
      </c>
      <c r="C543" s="30"/>
      <c r="D543" s="30">
        <f t="shared" si="48"/>
        <v>665100</v>
      </c>
      <c r="E543" s="30">
        <v>279060</v>
      </c>
      <c r="F543" s="30">
        <v>944160</v>
      </c>
    </row>
    <row r="544" spans="1:6">
      <c r="A544" s="30"/>
      <c r="B544" s="1650">
        <v>43009</v>
      </c>
      <c r="C544" s="30"/>
      <c r="D544" s="30">
        <f t="shared" si="48"/>
        <v>890100</v>
      </c>
      <c r="E544" s="30">
        <v>360300</v>
      </c>
      <c r="F544" s="30">
        <v>1250400</v>
      </c>
    </row>
    <row r="545" spans="1:6">
      <c r="A545" s="30"/>
      <c r="B545" s="1650">
        <v>43040</v>
      </c>
      <c r="C545" s="30"/>
      <c r="D545" s="30">
        <f t="shared" si="48"/>
        <v>975060</v>
      </c>
      <c r="E545" s="30">
        <v>392340</v>
      </c>
      <c r="F545" s="30">
        <v>1367400</v>
      </c>
    </row>
    <row r="546" spans="1:6">
      <c r="A546" s="30"/>
      <c r="B546" s="1650">
        <v>43070</v>
      </c>
      <c r="C546" s="30"/>
      <c r="D546" s="30">
        <f t="shared" si="48"/>
        <v>1400160</v>
      </c>
      <c r="E546" s="30">
        <v>417420</v>
      </c>
      <c r="F546" s="30">
        <v>1817580</v>
      </c>
    </row>
    <row r="547" spans="1:6">
      <c r="A547" s="30"/>
      <c r="B547" s="1650">
        <v>43101</v>
      </c>
      <c r="C547" s="30"/>
      <c r="D547" s="30">
        <f t="shared" si="48"/>
        <v>1321680</v>
      </c>
      <c r="E547" s="30">
        <v>539460</v>
      </c>
      <c r="F547" s="30">
        <v>1861140</v>
      </c>
    </row>
    <row r="548" spans="1:6">
      <c r="A548" s="30"/>
      <c r="B548" s="1650">
        <v>43132</v>
      </c>
      <c r="C548" s="30"/>
      <c r="D548" s="30">
        <f t="shared" si="48"/>
        <v>1022040</v>
      </c>
      <c r="E548" s="30">
        <v>443640</v>
      </c>
      <c r="F548" s="30">
        <v>1465680</v>
      </c>
    </row>
    <row r="549" spans="1:6">
      <c r="A549" s="30"/>
      <c r="B549" s="1650">
        <v>43160</v>
      </c>
      <c r="C549" s="30"/>
      <c r="D549" s="30">
        <f t="shared" si="48"/>
        <v>1104180</v>
      </c>
      <c r="E549" s="30">
        <v>382860</v>
      </c>
      <c r="F549" s="30">
        <v>1487040</v>
      </c>
    </row>
    <row r="550" spans="1:6" ht="14.4">
      <c r="A550" s="1636"/>
      <c r="B550" s="1651" t="s">
        <v>824</v>
      </c>
      <c r="C550" s="1636"/>
      <c r="D550" s="1636">
        <f t="shared" ref="D550:E550" si="52">SUM(D538:D549)</f>
        <v>11816220</v>
      </c>
      <c r="E550" s="1636">
        <f t="shared" si="52"/>
        <v>4421820</v>
      </c>
      <c r="F550" s="1636">
        <f>SUM(F538:F549)</f>
        <v>16238040</v>
      </c>
    </row>
    <row r="551" spans="1:6" ht="14.4">
      <c r="A551" s="1636">
        <f>+A537+1</f>
        <v>40</v>
      </c>
      <c r="B551" s="1649" t="s">
        <v>1228</v>
      </c>
      <c r="C551" s="1636">
        <v>33</v>
      </c>
      <c r="D551" s="30"/>
      <c r="E551" s="1636"/>
      <c r="F551" s="1636"/>
    </row>
    <row r="552" spans="1:6">
      <c r="A552" s="30"/>
      <c r="B552" s="1650">
        <v>42826</v>
      </c>
      <c r="C552" s="30"/>
      <c r="D552" s="30">
        <f t="shared" si="48"/>
        <v>43710</v>
      </c>
      <c r="E552" s="30">
        <v>0</v>
      </c>
      <c r="F552" s="30">
        <v>43710</v>
      </c>
    </row>
    <row r="553" spans="1:6">
      <c r="A553" s="30"/>
      <c r="B553" s="1650">
        <v>42856</v>
      </c>
      <c r="C553" s="30"/>
      <c r="D553" s="30">
        <f t="shared" si="48"/>
        <v>1290</v>
      </c>
      <c r="E553" s="30">
        <v>0</v>
      </c>
      <c r="F553" s="30">
        <v>1290</v>
      </c>
    </row>
    <row r="554" spans="1:6">
      <c r="A554" s="30"/>
      <c r="B554" s="1650">
        <v>42887</v>
      </c>
      <c r="C554" s="30"/>
      <c r="D554" s="30">
        <f t="shared" si="48"/>
        <v>4980</v>
      </c>
      <c r="E554" s="30">
        <v>0</v>
      </c>
      <c r="F554" s="30">
        <v>4980</v>
      </c>
    </row>
    <row r="555" spans="1:6">
      <c r="A555" s="30"/>
      <c r="B555" s="1650">
        <v>42917</v>
      </c>
      <c r="C555" s="30"/>
      <c r="D555" s="30">
        <f t="shared" si="48"/>
        <v>184920</v>
      </c>
      <c r="E555" s="30">
        <v>0</v>
      </c>
      <c r="F555" s="30">
        <v>184920</v>
      </c>
    </row>
    <row r="556" spans="1:6">
      <c r="A556" s="30"/>
      <c r="B556" s="1650">
        <v>42948</v>
      </c>
      <c r="C556" s="30"/>
      <c r="D556" s="30">
        <f t="shared" si="48"/>
        <v>100500</v>
      </c>
      <c r="E556" s="30">
        <v>0</v>
      </c>
      <c r="F556" s="30">
        <v>100500</v>
      </c>
    </row>
    <row r="557" spans="1:6">
      <c r="A557" s="30"/>
      <c r="B557" s="1650">
        <v>42979</v>
      </c>
      <c r="C557" s="30"/>
      <c r="D557" s="30">
        <f t="shared" si="48"/>
        <v>71400</v>
      </c>
      <c r="E557" s="30">
        <v>0</v>
      </c>
      <c r="F557" s="30">
        <v>71400</v>
      </c>
    </row>
    <row r="558" spans="1:6">
      <c r="A558" s="30"/>
      <c r="B558" s="1650">
        <v>43009</v>
      </c>
      <c r="C558" s="30"/>
      <c r="D558" s="30">
        <f t="shared" si="48"/>
        <v>254700</v>
      </c>
      <c r="E558" s="30">
        <v>0</v>
      </c>
      <c r="F558" s="30">
        <v>254700</v>
      </c>
    </row>
    <row r="559" spans="1:6">
      <c r="A559" s="30"/>
      <c r="B559" s="1650">
        <v>43040</v>
      </c>
      <c r="C559" s="30"/>
      <c r="D559" s="30">
        <f t="shared" si="48"/>
        <v>106800</v>
      </c>
      <c r="E559" s="30">
        <v>0</v>
      </c>
      <c r="F559" s="30">
        <v>106800</v>
      </c>
    </row>
    <row r="560" spans="1:6">
      <c r="A560" s="30"/>
      <c r="B560" s="1650">
        <v>43070</v>
      </c>
      <c r="C560" s="30"/>
      <c r="D560" s="30">
        <f t="shared" si="48"/>
        <v>10200</v>
      </c>
      <c r="E560" s="30">
        <v>0</v>
      </c>
      <c r="F560" s="30">
        <v>10200</v>
      </c>
    </row>
    <row r="561" spans="1:6">
      <c r="A561" s="30"/>
      <c r="B561" s="1650">
        <v>43101</v>
      </c>
      <c r="C561" s="30"/>
      <c r="D561" s="30">
        <f t="shared" si="48"/>
        <v>4200</v>
      </c>
      <c r="E561" s="30">
        <v>0</v>
      </c>
      <c r="F561" s="30">
        <v>4200</v>
      </c>
    </row>
    <row r="562" spans="1:6">
      <c r="A562" s="30"/>
      <c r="B562" s="1650">
        <v>43132</v>
      </c>
      <c r="C562" s="30"/>
      <c r="D562" s="30">
        <f t="shared" si="48"/>
        <v>33900</v>
      </c>
      <c r="E562" s="30">
        <v>0</v>
      </c>
      <c r="F562" s="30">
        <v>33900</v>
      </c>
    </row>
    <row r="563" spans="1:6">
      <c r="A563" s="30"/>
      <c r="B563" s="1650">
        <v>43160</v>
      </c>
      <c r="C563" s="30"/>
      <c r="D563" s="30">
        <f t="shared" si="48"/>
        <v>8700</v>
      </c>
      <c r="E563" s="30">
        <v>0</v>
      </c>
      <c r="F563" s="30">
        <v>8700</v>
      </c>
    </row>
    <row r="564" spans="1:6" ht="14.4">
      <c r="A564" s="1636"/>
      <c r="B564" s="1651" t="s">
        <v>824</v>
      </c>
      <c r="C564" s="1636"/>
      <c r="D564" s="1636">
        <f t="shared" ref="D564:E564" si="53">SUM(D552:D563)</f>
        <v>825300</v>
      </c>
      <c r="E564" s="1636">
        <f t="shared" si="53"/>
        <v>0</v>
      </c>
      <c r="F564" s="1636">
        <f>SUM(F552:F563)</f>
        <v>825300</v>
      </c>
    </row>
    <row r="565" spans="1:6" ht="14.4">
      <c r="A565" s="1636">
        <f>+A551+1</f>
        <v>41</v>
      </c>
      <c r="B565" s="1649" t="s">
        <v>56</v>
      </c>
      <c r="C565" s="1636">
        <v>132</v>
      </c>
      <c r="D565" s="30"/>
      <c r="E565" s="1636"/>
      <c r="F565" s="1636"/>
    </row>
    <row r="566" spans="1:6">
      <c r="A566" s="30"/>
      <c r="B566" s="1650">
        <v>42826</v>
      </c>
      <c r="C566" s="30"/>
      <c r="D566" s="30">
        <f t="shared" si="48"/>
        <v>555790</v>
      </c>
      <c r="E566" s="30">
        <f t="shared" ref="E566:E567" si="54">+ROUND(F566/4,0)</f>
        <v>185263</v>
      </c>
      <c r="F566" s="30">
        <v>741053</v>
      </c>
    </row>
    <row r="567" spans="1:6">
      <c r="A567" s="30"/>
      <c r="B567" s="1650">
        <v>42856</v>
      </c>
      <c r="C567" s="30"/>
      <c r="D567" s="30">
        <f t="shared" si="48"/>
        <v>190973</v>
      </c>
      <c r="E567" s="30">
        <f t="shared" si="54"/>
        <v>63658</v>
      </c>
      <c r="F567" s="30">
        <v>254631</v>
      </c>
    </row>
    <row r="568" spans="1:6">
      <c r="A568" s="30"/>
      <c r="B568" s="1650">
        <v>42887</v>
      </c>
      <c r="C568" s="30"/>
      <c r="D568" s="30">
        <f t="shared" si="48"/>
        <v>77040</v>
      </c>
      <c r="E568" s="30">
        <v>38280</v>
      </c>
      <c r="F568" s="30">
        <v>115320</v>
      </c>
    </row>
    <row r="569" spans="1:6">
      <c r="A569" s="30"/>
      <c r="B569" s="1650">
        <v>42917</v>
      </c>
      <c r="C569" s="30"/>
      <c r="D569" s="30">
        <f t="shared" si="48"/>
        <v>90000</v>
      </c>
      <c r="E569" s="30">
        <v>36720</v>
      </c>
      <c r="F569" s="30">
        <v>126720</v>
      </c>
    </row>
    <row r="570" spans="1:6">
      <c r="A570" s="30"/>
      <c r="B570" s="1650">
        <v>42948</v>
      </c>
      <c r="C570" s="30"/>
      <c r="D570" s="30">
        <f t="shared" si="48"/>
        <v>698869</v>
      </c>
      <c r="E570" s="30">
        <f t="shared" ref="E570:E577" si="55">+ROUND(F570/4,0)</f>
        <v>232957</v>
      </c>
      <c r="F570" s="30">
        <v>931826</v>
      </c>
    </row>
    <row r="571" spans="1:6">
      <c r="A571" s="30"/>
      <c r="B571" s="1650">
        <v>42979</v>
      </c>
      <c r="C571" s="30"/>
      <c r="D571" s="30">
        <f t="shared" si="48"/>
        <v>492892</v>
      </c>
      <c r="E571" s="30">
        <f t="shared" si="55"/>
        <v>164298</v>
      </c>
      <c r="F571" s="30">
        <v>657190</v>
      </c>
    </row>
    <row r="572" spans="1:6">
      <c r="A572" s="30"/>
      <c r="B572" s="1650">
        <v>43009</v>
      </c>
      <c r="C572" s="30"/>
      <c r="D572" s="30">
        <f t="shared" si="48"/>
        <v>570210</v>
      </c>
      <c r="E572" s="30">
        <f t="shared" si="55"/>
        <v>190070</v>
      </c>
      <c r="F572" s="30">
        <v>760280</v>
      </c>
    </row>
    <row r="573" spans="1:6">
      <c r="A573" s="30"/>
      <c r="B573" s="1650">
        <v>43040</v>
      </c>
      <c r="C573" s="30"/>
      <c r="D573" s="30">
        <f t="shared" si="48"/>
        <v>867981</v>
      </c>
      <c r="E573" s="30">
        <f t="shared" si="55"/>
        <v>289327</v>
      </c>
      <c r="F573" s="30">
        <v>1157308</v>
      </c>
    </row>
    <row r="574" spans="1:6">
      <c r="A574" s="30"/>
      <c r="B574" s="1650">
        <v>43070</v>
      </c>
      <c r="C574" s="30"/>
      <c r="D574" s="30">
        <f t="shared" si="48"/>
        <v>803695</v>
      </c>
      <c r="E574" s="30">
        <f t="shared" si="55"/>
        <v>267898</v>
      </c>
      <c r="F574" s="30">
        <v>1071593</v>
      </c>
    </row>
    <row r="575" spans="1:6">
      <c r="A575" s="30"/>
      <c r="B575" s="1650">
        <v>43101</v>
      </c>
      <c r="C575" s="30"/>
      <c r="D575" s="30">
        <f t="shared" si="48"/>
        <v>485663</v>
      </c>
      <c r="E575" s="30">
        <f t="shared" si="55"/>
        <v>161888</v>
      </c>
      <c r="F575" s="30">
        <v>647551</v>
      </c>
    </row>
    <row r="576" spans="1:6">
      <c r="A576" s="30"/>
      <c r="B576" s="1650">
        <v>43132</v>
      </c>
      <c r="C576" s="30"/>
      <c r="D576" s="30">
        <f t="shared" si="48"/>
        <v>464884</v>
      </c>
      <c r="E576" s="30">
        <f t="shared" si="55"/>
        <v>154962</v>
      </c>
      <c r="F576" s="30">
        <v>619846</v>
      </c>
    </row>
    <row r="577" spans="1:6">
      <c r="A577" s="30"/>
      <c r="B577" s="1650">
        <v>43160</v>
      </c>
      <c r="C577" s="30"/>
      <c r="D577" s="30">
        <f t="shared" si="48"/>
        <v>391900</v>
      </c>
      <c r="E577" s="30">
        <f t="shared" si="55"/>
        <v>130634</v>
      </c>
      <c r="F577" s="30">
        <v>522534</v>
      </c>
    </row>
    <row r="578" spans="1:6" ht="14.4">
      <c r="A578" s="1636"/>
      <c r="B578" s="1651" t="s">
        <v>824</v>
      </c>
      <c r="C578" s="1636"/>
      <c r="D578" s="1636">
        <f t="shared" ref="D578" si="56">SUM(D566:D577)</f>
        <v>5689897</v>
      </c>
      <c r="E578" s="1636">
        <f t="shared" ref="E578" si="57">SUM(E566:E577)</f>
        <v>1915955</v>
      </c>
      <c r="F578" s="1636">
        <f>SUM(F566:F577)</f>
        <v>7605852</v>
      </c>
    </row>
    <row r="579" spans="1:6" ht="14.4">
      <c r="A579" s="1636">
        <f>+A565+1</f>
        <v>42</v>
      </c>
      <c r="B579" s="1649" t="s">
        <v>3028</v>
      </c>
      <c r="C579" s="1636">
        <v>33</v>
      </c>
      <c r="D579" s="30"/>
      <c r="E579" s="1636"/>
      <c r="F579" s="1636"/>
    </row>
    <row r="580" spans="1:6">
      <c r="A580" s="30"/>
      <c r="B580" s="1650">
        <v>42826</v>
      </c>
      <c r="C580" s="30"/>
      <c r="D580" s="30">
        <f t="shared" si="48"/>
        <v>3540</v>
      </c>
      <c r="E580" s="30">
        <v>1620</v>
      </c>
      <c r="F580" s="30">
        <v>5160</v>
      </c>
    </row>
    <row r="581" spans="1:6">
      <c r="A581" s="30"/>
      <c r="B581" s="1650">
        <v>42856</v>
      </c>
      <c r="C581" s="30"/>
      <c r="D581" s="30">
        <f t="shared" si="48"/>
        <v>2520</v>
      </c>
      <c r="E581" s="30">
        <v>1200</v>
      </c>
      <c r="F581" s="30">
        <v>3720</v>
      </c>
    </row>
    <row r="582" spans="1:6">
      <c r="A582" s="30"/>
      <c r="B582" s="1650">
        <v>42887</v>
      </c>
      <c r="C582" s="30"/>
      <c r="D582" s="30">
        <f t="shared" si="48"/>
        <v>3300</v>
      </c>
      <c r="E582" s="30">
        <v>1320</v>
      </c>
      <c r="F582" s="30">
        <v>4620</v>
      </c>
    </row>
    <row r="583" spans="1:6">
      <c r="A583" s="30"/>
      <c r="B583" s="1650">
        <v>42917</v>
      </c>
      <c r="C583" s="30"/>
      <c r="D583" s="30">
        <f t="shared" si="48"/>
        <v>4140</v>
      </c>
      <c r="E583" s="30">
        <v>1740</v>
      </c>
      <c r="F583" s="30">
        <v>5880</v>
      </c>
    </row>
    <row r="584" spans="1:6">
      <c r="A584" s="30"/>
      <c r="B584" s="1650">
        <v>42948</v>
      </c>
      <c r="C584" s="30"/>
      <c r="D584" s="30">
        <f t="shared" ref="D584:D647" si="58">+F584-E584</f>
        <v>3840</v>
      </c>
      <c r="E584" s="30">
        <v>1620</v>
      </c>
      <c r="F584" s="30">
        <v>5460</v>
      </c>
    </row>
    <row r="585" spans="1:6">
      <c r="A585" s="30"/>
      <c r="B585" s="1650">
        <v>42979</v>
      </c>
      <c r="C585" s="30"/>
      <c r="D585" s="30">
        <f t="shared" si="58"/>
        <v>3120</v>
      </c>
      <c r="E585" s="30">
        <v>1380</v>
      </c>
      <c r="F585" s="30">
        <v>4500</v>
      </c>
    </row>
    <row r="586" spans="1:6">
      <c r="A586" s="30"/>
      <c r="B586" s="1650">
        <v>43009</v>
      </c>
      <c r="C586" s="30"/>
      <c r="D586" s="30">
        <f t="shared" si="58"/>
        <v>3720</v>
      </c>
      <c r="E586" s="30">
        <v>1800</v>
      </c>
      <c r="F586" s="30">
        <v>5520</v>
      </c>
    </row>
    <row r="587" spans="1:6">
      <c r="A587" s="30"/>
      <c r="B587" s="1650">
        <v>43040</v>
      </c>
      <c r="C587" s="30"/>
      <c r="D587" s="30">
        <f t="shared" si="58"/>
        <v>0</v>
      </c>
      <c r="E587" s="30">
        <v>0</v>
      </c>
      <c r="F587" s="30">
        <v>0</v>
      </c>
    </row>
    <row r="588" spans="1:6">
      <c r="A588" s="30"/>
      <c r="B588" s="1650">
        <v>43070</v>
      </c>
      <c r="C588" s="30"/>
      <c r="D588" s="30">
        <f t="shared" si="58"/>
        <v>0</v>
      </c>
      <c r="E588" s="30">
        <v>0</v>
      </c>
      <c r="F588" s="30">
        <v>0</v>
      </c>
    </row>
    <row r="589" spans="1:6">
      <c r="A589" s="30"/>
      <c r="B589" s="1650">
        <v>43101</v>
      </c>
      <c r="C589" s="30"/>
      <c r="D589" s="30">
        <f t="shared" si="58"/>
        <v>0</v>
      </c>
      <c r="E589" s="30">
        <v>0</v>
      </c>
      <c r="F589" s="30">
        <v>0</v>
      </c>
    </row>
    <row r="590" spans="1:6">
      <c r="A590" s="30"/>
      <c r="B590" s="1650">
        <v>43132</v>
      </c>
      <c r="C590" s="30"/>
      <c r="D590" s="30">
        <f t="shared" si="58"/>
        <v>0</v>
      </c>
      <c r="E590" s="30">
        <v>0</v>
      </c>
      <c r="F590" s="30">
        <v>0</v>
      </c>
    </row>
    <row r="591" spans="1:6">
      <c r="A591" s="30"/>
      <c r="B591" s="1650">
        <v>43160</v>
      </c>
      <c r="C591" s="30"/>
      <c r="D591" s="30">
        <f t="shared" si="58"/>
        <v>1620</v>
      </c>
      <c r="E591" s="30">
        <v>780</v>
      </c>
      <c r="F591" s="30">
        <v>2400</v>
      </c>
    </row>
    <row r="592" spans="1:6" ht="14.4">
      <c r="A592" s="1636"/>
      <c r="B592" s="1651" t="s">
        <v>824</v>
      </c>
      <c r="C592" s="1636"/>
      <c r="D592" s="1636">
        <f t="shared" ref="D592:E592" si="59">SUM(D580:D591)</f>
        <v>25800</v>
      </c>
      <c r="E592" s="1636">
        <f t="shared" si="59"/>
        <v>11460</v>
      </c>
      <c r="F592" s="1636">
        <f>SUM(F580:F591)</f>
        <v>37260</v>
      </c>
    </row>
    <row r="593" spans="1:6" ht="14.4">
      <c r="A593" s="1636">
        <f>+A579+1</f>
        <v>43</v>
      </c>
      <c r="B593" s="1649" t="s">
        <v>3420</v>
      </c>
      <c r="C593" s="1636">
        <v>33</v>
      </c>
      <c r="D593" s="30"/>
      <c r="E593" s="1636"/>
      <c r="F593" s="1636"/>
    </row>
    <row r="594" spans="1:6">
      <c r="A594" s="30"/>
      <c r="B594" s="1650">
        <v>42826</v>
      </c>
      <c r="C594" s="30"/>
      <c r="D594" s="30">
        <f t="shared" si="58"/>
        <v>10800</v>
      </c>
      <c r="E594" s="30">
        <v>6000</v>
      </c>
      <c r="F594" s="30">
        <v>16800</v>
      </c>
    </row>
    <row r="595" spans="1:6">
      <c r="A595" s="30"/>
      <c r="B595" s="1650">
        <v>42856</v>
      </c>
      <c r="C595" s="30"/>
      <c r="D595" s="30">
        <f t="shared" si="58"/>
        <v>9600</v>
      </c>
      <c r="E595" s="30">
        <v>4800</v>
      </c>
      <c r="F595" s="30">
        <v>14400</v>
      </c>
    </row>
    <row r="596" spans="1:6">
      <c r="A596" s="30"/>
      <c r="B596" s="1650">
        <v>42887</v>
      </c>
      <c r="C596" s="30"/>
      <c r="D596" s="30">
        <f t="shared" si="58"/>
        <v>9600</v>
      </c>
      <c r="E596" s="30">
        <v>4800</v>
      </c>
      <c r="F596" s="30">
        <v>14400</v>
      </c>
    </row>
    <row r="597" spans="1:6">
      <c r="A597" s="30"/>
      <c r="B597" s="1650">
        <v>42917</v>
      </c>
      <c r="C597" s="30"/>
      <c r="D597" s="30">
        <f t="shared" si="58"/>
        <v>0</v>
      </c>
      <c r="E597" s="30">
        <v>0</v>
      </c>
      <c r="F597" s="30">
        <v>0</v>
      </c>
    </row>
    <row r="598" spans="1:6">
      <c r="A598" s="30"/>
      <c r="B598" s="1650">
        <v>42948</v>
      </c>
      <c r="C598" s="30"/>
      <c r="D598" s="30">
        <f t="shared" si="58"/>
        <v>0</v>
      </c>
      <c r="E598" s="30">
        <v>0</v>
      </c>
      <c r="F598" s="30">
        <v>0</v>
      </c>
    </row>
    <row r="599" spans="1:6">
      <c r="A599" s="30"/>
      <c r="B599" s="1650">
        <v>42979</v>
      </c>
      <c r="C599" s="30"/>
      <c r="D599" s="30">
        <f t="shared" si="58"/>
        <v>0</v>
      </c>
      <c r="E599" s="30">
        <v>0</v>
      </c>
      <c r="F599" s="30">
        <v>0</v>
      </c>
    </row>
    <row r="600" spans="1:6">
      <c r="A600" s="30"/>
      <c r="B600" s="1650">
        <v>43009</v>
      </c>
      <c r="C600" s="30"/>
      <c r="D600" s="30">
        <f t="shared" si="58"/>
        <v>0</v>
      </c>
      <c r="E600" s="30">
        <v>0</v>
      </c>
      <c r="F600" s="30">
        <v>0</v>
      </c>
    </row>
    <row r="601" spans="1:6">
      <c r="A601" s="30"/>
      <c r="B601" s="1650">
        <v>43040</v>
      </c>
      <c r="C601" s="30"/>
      <c r="D601" s="30">
        <f t="shared" si="58"/>
        <v>0</v>
      </c>
      <c r="E601" s="30">
        <v>0</v>
      </c>
      <c r="F601" s="30">
        <v>0</v>
      </c>
    </row>
    <row r="602" spans="1:6">
      <c r="A602" s="30"/>
      <c r="B602" s="1650">
        <v>43070</v>
      </c>
      <c r="C602" s="30"/>
      <c r="D602" s="30">
        <f t="shared" si="58"/>
        <v>0</v>
      </c>
      <c r="E602" s="30">
        <v>0</v>
      </c>
      <c r="F602" s="30">
        <v>0</v>
      </c>
    </row>
    <row r="603" spans="1:6">
      <c r="A603" s="30"/>
      <c r="B603" s="1650">
        <v>43101</v>
      </c>
      <c r="C603" s="30"/>
      <c r="D603" s="30">
        <f t="shared" si="58"/>
        <v>0</v>
      </c>
      <c r="E603" s="30">
        <v>0</v>
      </c>
      <c r="F603" s="30">
        <v>0</v>
      </c>
    </row>
    <row r="604" spans="1:6">
      <c r="A604" s="30"/>
      <c r="B604" s="1650">
        <v>43132</v>
      </c>
      <c r="C604" s="30"/>
      <c r="D604" s="30">
        <f t="shared" si="58"/>
        <v>0</v>
      </c>
      <c r="E604" s="30">
        <v>0</v>
      </c>
      <c r="F604" s="30">
        <v>0</v>
      </c>
    </row>
    <row r="605" spans="1:6">
      <c r="A605" s="30"/>
      <c r="B605" s="1650">
        <v>43160</v>
      </c>
      <c r="C605" s="30"/>
      <c r="D605" s="30">
        <f t="shared" si="58"/>
        <v>0</v>
      </c>
      <c r="E605" s="30">
        <v>0</v>
      </c>
      <c r="F605" s="30">
        <v>0</v>
      </c>
    </row>
    <row r="606" spans="1:6" ht="14.4">
      <c r="A606" s="1636"/>
      <c r="B606" s="1651" t="s">
        <v>824</v>
      </c>
      <c r="C606" s="1636"/>
      <c r="D606" s="1636">
        <f t="shared" ref="D606:E606" si="60">SUM(D594:D605)</f>
        <v>30000</v>
      </c>
      <c r="E606" s="1636">
        <f t="shared" si="60"/>
        <v>15600</v>
      </c>
      <c r="F606" s="1636">
        <f>SUM(F594:F605)</f>
        <v>45600</v>
      </c>
    </row>
    <row r="607" spans="1:6" ht="14.4">
      <c r="A607" s="1636">
        <f>+A593+1</f>
        <v>44</v>
      </c>
      <c r="B607" s="1649" t="s">
        <v>1222</v>
      </c>
      <c r="C607" s="1636">
        <v>220</v>
      </c>
      <c r="D607" s="30"/>
      <c r="E607" s="1636"/>
      <c r="F607" s="1636"/>
    </row>
    <row r="608" spans="1:6">
      <c r="A608" s="30"/>
      <c r="B608" s="1650">
        <v>42826</v>
      </c>
      <c r="C608" s="30"/>
      <c r="D608" s="30">
        <f t="shared" si="58"/>
        <v>17382600</v>
      </c>
      <c r="E608" s="30">
        <v>5979000</v>
      </c>
      <c r="F608" s="30">
        <v>23361600</v>
      </c>
    </row>
    <row r="609" spans="1:6">
      <c r="A609" s="30"/>
      <c r="B609" s="1650">
        <v>42856</v>
      </c>
      <c r="C609" s="30"/>
      <c r="D609" s="30">
        <f t="shared" si="58"/>
        <v>12346200</v>
      </c>
      <c r="E609" s="30">
        <v>4305600</v>
      </c>
      <c r="F609" s="30">
        <v>16651800</v>
      </c>
    </row>
    <row r="610" spans="1:6">
      <c r="A610" s="30"/>
      <c r="B610" s="1650">
        <v>42887</v>
      </c>
      <c r="C610" s="30"/>
      <c r="D610" s="30">
        <f t="shared" si="58"/>
        <v>9925200</v>
      </c>
      <c r="E610" s="30">
        <v>3408000</v>
      </c>
      <c r="F610" s="30">
        <v>13333200</v>
      </c>
    </row>
    <row r="611" spans="1:6">
      <c r="A611" s="30"/>
      <c r="B611" s="1650">
        <v>42917</v>
      </c>
      <c r="C611" s="30"/>
      <c r="D611" s="30">
        <f t="shared" si="58"/>
        <v>10146600</v>
      </c>
      <c r="E611" s="30">
        <v>3694200</v>
      </c>
      <c r="F611" s="30">
        <v>13840800</v>
      </c>
    </row>
    <row r="612" spans="1:6">
      <c r="A612" s="30"/>
      <c r="B612" s="1650">
        <v>42948</v>
      </c>
      <c r="C612" s="30"/>
      <c r="D612" s="30">
        <f t="shared" si="58"/>
        <v>12411600</v>
      </c>
      <c r="E612" s="30">
        <v>4422000</v>
      </c>
      <c r="F612" s="30">
        <v>16833600</v>
      </c>
    </row>
    <row r="613" spans="1:6">
      <c r="A613" s="30"/>
      <c r="B613" s="1650">
        <v>42979</v>
      </c>
      <c r="C613" s="30"/>
      <c r="D613" s="30">
        <f t="shared" si="58"/>
        <v>13459800</v>
      </c>
      <c r="E613" s="30">
        <v>4788000</v>
      </c>
      <c r="F613" s="30">
        <v>18247800</v>
      </c>
    </row>
    <row r="614" spans="1:6">
      <c r="A614" s="30"/>
      <c r="B614" s="1650">
        <v>43009</v>
      </c>
      <c r="C614" s="30"/>
      <c r="D614" s="30">
        <f t="shared" si="58"/>
        <v>14544000</v>
      </c>
      <c r="E614" s="30">
        <v>5103000</v>
      </c>
      <c r="F614" s="30">
        <v>19647000</v>
      </c>
    </row>
    <row r="615" spans="1:6">
      <c r="A615" s="30"/>
      <c r="B615" s="1650">
        <v>43040</v>
      </c>
      <c r="C615" s="30"/>
      <c r="D615" s="30">
        <f t="shared" si="58"/>
        <v>13285200</v>
      </c>
      <c r="E615" s="30">
        <v>4660800</v>
      </c>
      <c r="F615" s="30">
        <v>17946000</v>
      </c>
    </row>
    <row r="616" spans="1:6">
      <c r="A616" s="30"/>
      <c r="B616" s="1650">
        <v>43070</v>
      </c>
      <c r="C616" s="30"/>
      <c r="D616" s="30">
        <f t="shared" si="58"/>
        <v>13156800</v>
      </c>
      <c r="E616" s="30">
        <v>4740600</v>
      </c>
      <c r="F616" s="30">
        <v>17897400</v>
      </c>
    </row>
    <row r="617" spans="1:6">
      <c r="A617" s="30"/>
      <c r="B617" s="1650">
        <v>43101</v>
      </c>
      <c r="C617" s="30"/>
      <c r="D617" s="30">
        <f t="shared" si="58"/>
        <v>13831800</v>
      </c>
      <c r="E617" s="30">
        <v>4841400</v>
      </c>
      <c r="F617" s="30">
        <v>18673200</v>
      </c>
    </row>
    <row r="618" spans="1:6">
      <c r="A618" s="30"/>
      <c r="B618" s="1650">
        <v>43132</v>
      </c>
      <c r="C618" s="30"/>
      <c r="D618" s="30">
        <f t="shared" si="58"/>
        <v>13194600</v>
      </c>
      <c r="E618" s="30">
        <v>4636800</v>
      </c>
      <c r="F618" s="30">
        <v>17831400</v>
      </c>
    </row>
    <row r="619" spans="1:6">
      <c r="A619" s="30"/>
      <c r="B619" s="1650">
        <v>43160</v>
      </c>
      <c r="C619" s="30"/>
      <c r="D619" s="30">
        <f t="shared" si="58"/>
        <v>13997400</v>
      </c>
      <c r="E619" s="30">
        <v>4938000</v>
      </c>
      <c r="F619" s="30">
        <v>18935400</v>
      </c>
    </row>
    <row r="620" spans="1:6" ht="14.4">
      <c r="A620" s="1636"/>
      <c r="B620" s="1651" t="s">
        <v>824</v>
      </c>
      <c r="C620" s="1636"/>
      <c r="D620" s="1636">
        <f t="shared" ref="D620:E620" si="61">SUM(D608:D619)</f>
        <v>157681800</v>
      </c>
      <c r="E620" s="1636">
        <f t="shared" si="61"/>
        <v>55517400</v>
      </c>
      <c r="F620" s="1636">
        <f>SUM(F608:F619)</f>
        <v>213199200</v>
      </c>
    </row>
    <row r="621" spans="1:6" ht="14.4">
      <c r="A621" s="1636">
        <f>+A607+1</f>
        <v>45</v>
      </c>
      <c r="B621" s="1649" t="s">
        <v>1709</v>
      </c>
      <c r="C621" s="1636">
        <v>33</v>
      </c>
      <c r="D621" s="30"/>
      <c r="E621" s="1636"/>
      <c r="F621" s="1636"/>
    </row>
    <row r="622" spans="1:6">
      <c r="A622" s="30"/>
      <c r="B622" s="1650">
        <v>42826</v>
      </c>
      <c r="C622" s="30"/>
      <c r="D622" s="30">
        <f t="shared" si="58"/>
        <v>178920</v>
      </c>
      <c r="E622" s="30">
        <v>112680</v>
      </c>
      <c r="F622" s="30">
        <v>291600</v>
      </c>
    </row>
    <row r="623" spans="1:6">
      <c r="A623" s="30"/>
      <c r="B623" s="1650">
        <v>42856</v>
      </c>
      <c r="C623" s="30"/>
      <c r="D623" s="30">
        <f t="shared" si="58"/>
        <v>160500</v>
      </c>
      <c r="E623" s="30">
        <v>87720</v>
      </c>
      <c r="F623" s="30">
        <v>248220</v>
      </c>
    </row>
    <row r="624" spans="1:6">
      <c r="A624" s="30"/>
      <c r="B624" s="1650">
        <v>42887</v>
      </c>
      <c r="C624" s="30"/>
      <c r="D624" s="30">
        <f t="shared" si="58"/>
        <v>152460</v>
      </c>
      <c r="E624" s="30">
        <v>78540</v>
      </c>
      <c r="F624" s="30">
        <v>231000</v>
      </c>
    </row>
    <row r="625" spans="1:6">
      <c r="A625" s="30"/>
      <c r="B625" s="1650">
        <v>42917</v>
      </c>
      <c r="C625" s="30"/>
      <c r="D625" s="30">
        <f t="shared" si="58"/>
        <v>112080</v>
      </c>
      <c r="E625" s="30">
        <v>66360</v>
      </c>
      <c r="F625" s="30">
        <v>178440</v>
      </c>
    </row>
    <row r="626" spans="1:6">
      <c r="A626" s="30"/>
      <c r="B626" s="1650">
        <v>42948</v>
      </c>
      <c r="C626" s="30"/>
      <c r="D626" s="30">
        <f t="shared" si="58"/>
        <v>129780</v>
      </c>
      <c r="E626" s="30">
        <v>61860</v>
      </c>
      <c r="F626" s="30">
        <v>191640</v>
      </c>
    </row>
    <row r="627" spans="1:6">
      <c r="A627" s="30"/>
      <c r="B627" s="1650">
        <v>42979</v>
      </c>
      <c r="C627" s="30"/>
      <c r="D627" s="30">
        <f t="shared" si="58"/>
        <v>116280</v>
      </c>
      <c r="E627" s="30">
        <v>71400</v>
      </c>
      <c r="F627" s="30">
        <v>187680</v>
      </c>
    </row>
    <row r="628" spans="1:6">
      <c r="A628" s="30"/>
      <c r="B628" s="1650">
        <v>43009</v>
      </c>
      <c r="C628" s="30"/>
      <c r="D628" s="30">
        <f t="shared" si="58"/>
        <v>114780</v>
      </c>
      <c r="E628" s="30">
        <v>82560</v>
      </c>
      <c r="F628" s="30">
        <v>197340</v>
      </c>
    </row>
    <row r="629" spans="1:6">
      <c r="A629" s="30"/>
      <c r="B629" s="1650">
        <v>43040</v>
      </c>
      <c r="C629" s="30"/>
      <c r="D629" s="30">
        <f t="shared" si="58"/>
        <v>172680</v>
      </c>
      <c r="E629" s="30">
        <v>112860</v>
      </c>
      <c r="F629" s="30">
        <v>285540</v>
      </c>
    </row>
    <row r="630" spans="1:6">
      <c r="A630" s="30"/>
      <c r="B630" s="1650">
        <v>43070</v>
      </c>
      <c r="C630" s="30"/>
      <c r="D630" s="30">
        <f t="shared" si="58"/>
        <v>187260</v>
      </c>
      <c r="E630" s="30">
        <v>109860</v>
      </c>
      <c r="F630" s="30">
        <v>297120</v>
      </c>
    </row>
    <row r="631" spans="1:6">
      <c r="A631" s="30"/>
      <c r="B631" s="1650">
        <v>43101</v>
      </c>
      <c r="C631" s="30"/>
      <c r="D631" s="30">
        <f t="shared" si="58"/>
        <v>225360</v>
      </c>
      <c r="E631" s="30">
        <v>120840</v>
      </c>
      <c r="F631" s="30">
        <v>346200</v>
      </c>
    </row>
    <row r="632" spans="1:6">
      <c r="A632" s="30"/>
      <c r="B632" s="1650">
        <v>43132</v>
      </c>
      <c r="C632" s="30"/>
      <c r="D632" s="30">
        <f t="shared" si="58"/>
        <v>177960</v>
      </c>
      <c r="E632" s="30">
        <v>93120</v>
      </c>
      <c r="F632" s="30">
        <v>271080</v>
      </c>
    </row>
    <row r="633" spans="1:6">
      <c r="A633" s="30"/>
      <c r="B633" s="1650">
        <v>43160</v>
      </c>
      <c r="C633" s="30"/>
      <c r="D633" s="30">
        <f t="shared" si="58"/>
        <v>201180</v>
      </c>
      <c r="E633" s="30">
        <v>98940</v>
      </c>
      <c r="F633" s="30">
        <v>300120</v>
      </c>
    </row>
    <row r="634" spans="1:6" ht="14.4">
      <c r="A634" s="1636"/>
      <c r="B634" s="1651" t="s">
        <v>824</v>
      </c>
      <c r="C634" s="1636"/>
      <c r="D634" s="1636">
        <f t="shared" ref="D634:E634" si="62">SUM(D622:D633)</f>
        <v>1929240</v>
      </c>
      <c r="E634" s="1636">
        <f t="shared" si="62"/>
        <v>1096740</v>
      </c>
      <c r="F634" s="1636">
        <f>SUM(F622:F633)</f>
        <v>3025980</v>
      </c>
    </row>
    <row r="635" spans="1:6" ht="14.4">
      <c r="A635" s="1636">
        <f>+A621+1</f>
        <v>46</v>
      </c>
      <c r="B635" s="1649" t="s">
        <v>733</v>
      </c>
      <c r="C635" s="1636">
        <v>33</v>
      </c>
      <c r="D635" s="30"/>
      <c r="E635" s="1636"/>
      <c r="F635" s="1636"/>
    </row>
    <row r="636" spans="1:6">
      <c r="A636" s="30"/>
      <c r="B636" s="1650">
        <v>42826</v>
      </c>
      <c r="C636" s="30"/>
      <c r="D636" s="30">
        <f t="shared" si="58"/>
        <v>301020</v>
      </c>
      <c r="E636" s="30">
        <v>61680</v>
      </c>
      <c r="F636" s="30">
        <v>362700</v>
      </c>
    </row>
    <row r="637" spans="1:6">
      <c r="A637" s="30"/>
      <c r="B637" s="1650">
        <v>42856</v>
      </c>
      <c r="C637" s="30"/>
      <c r="D637" s="30">
        <f t="shared" si="58"/>
        <v>299580</v>
      </c>
      <c r="E637" s="30">
        <v>62640</v>
      </c>
      <c r="F637" s="30">
        <v>362220</v>
      </c>
    </row>
    <row r="638" spans="1:6">
      <c r="A638" s="30"/>
      <c r="B638" s="1650">
        <v>42887</v>
      </c>
      <c r="C638" s="30"/>
      <c r="D638" s="30">
        <f t="shared" si="58"/>
        <v>275820</v>
      </c>
      <c r="E638" s="30">
        <v>56160</v>
      </c>
      <c r="F638" s="30">
        <v>331980</v>
      </c>
    </row>
    <row r="639" spans="1:6">
      <c r="A639" s="30"/>
      <c r="B639" s="1650">
        <v>42917</v>
      </c>
      <c r="C639" s="30"/>
      <c r="D639" s="30">
        <f t="shared" si="58"/>
        <v>265260</v>
      </c>
      <c r="E639" s="30">
        <v>53520</v>
      </c>
      <c r="F639" s="30">
        <v>318780</v>
      </c>
    </row>
    <row r="640" spans="1:6">
      <c r="A640" s="30"/>
      <c r="B640" s="1650">
        <v>42948</v>
      </c>
      <c r="C640" s="30"/>
      <c r="D640" s="30">
        <f t="shared" si="58"/>
        <v>269340</v>
      </c>
      <c r="E640" s="30">
        <v>54480</v>
      </c>
      <c r="F640" s="30">
        <v>323820</v>
      </c>
    </row>
    <row r="641" spans="1:6">
      <c r="A641" s="30"/>
      <c r="B641" s="1650">
        <v>42979</v>
      </c>
      <c r="C641" s="30"/>
      <c r="D641" s="30">
        <f t="shared" si="58"/>
        <v>245340</v>
      </c>
      <c r="E641" s="30">
        <v>46320</v>
      </c>
      <c r="F641" s="30">
        <v>291660</v>
      </c>
    </row>
    <row r="642" spans="1:6">
      <c r="A642" s="30"/>
      <c r="B642" s="1650">
        <v>43009</v>
      </c>
      <c r="C642" s="30"/>
      <c r="D642" s="30">
        <f t="shared" si="58"/>
        <v>241020</v>
      </c>
      <c r="E642" s="30">
        <v>43440</v>
      </c>
      <c r="F642" s="30">
        <v>284460</v>
      </c>
    </row>
    <row r="643" spans="1:6">
      <c r="A643" s="30"/>
      <c r="B643" s="1650">
        <v>43040</v>
      </c>
      <c r="C643" s="30"/>
      <c r="D643" s="30">
        <f t="shared" si="58"/>
        <v>240540</v>
      </c>
      <c r="E643" s="30">
        <v>41040</v>
      </c>
      <c r="F643" s="30">
        <v>281580</v>
      </c>
    </row>
    <row r="644" spans="1:6">
      <c r="A644" s="30"/>
      <c r="B644" s="1650">
        <v>43070</v>
      </c>
      <c r="C644" s="30"/>
      <c r="D644" s="30">
        <f t="shared" si="58"/>
        <v>239820</v>
      </c>
      <c r="E644" s="30">
        <v>43440</v>
      </c>
      <c r="F644" s="30">
        <v>283260</v>
      </c>
    </row>
    <row r="645" spans="1:6">
      <c r="A645" s="30"/>
      <c r="B645" s="1650">
        <v>43101</v>
      </c>
      <c r="C645" s="30"/>
      <c r="D645" s="30">
        <f t="shared" si="58"/>
        <v>241500</v>
      </c>
      <c r="E645" s="30">
        <v>43440</v>
      </c>
      <c r="F645" s="30">
        <v>284940</v>
      </c>
    </row>
    <row r="646" spans="1:6">
      <c r="A646" s="30"/>
      <c r="B646" s="1650">
        <v>43132</v>
      </c>
      <c r="C646" s="30"/>
      <c r="D646" s="30">
        <f t="shared" si="58"/>
        <v>218220</v>
      </c>
      <c r="E646" s="30">
        <v>39360</v>
      </c>
      <c r="F646" s="30">
        <v>257580</v>
      </c>
    </row>
    <row r="647" spans="1:6">
      <c r="A647" s="30"/>
      <c r="B647" s="1650">
        <v>43160</v>
      </c>
      <c r="C647" s="30"/>
      <c r="D647" s="30">
        <f t="shared" si="58"/>
        <v>227100</v>
      </c>
      <c r="E647" s="30">
        <v>43200</v>
      </c>
      <c r="F647" s="30">
        <v>270300</v>
      </c>
    </row>
    <row r="648" spans="1:6" ht="14.4">
      <c r="A648" s="1636"/>
      <c r="B648" s="1651" t="s">
        <v>824</v>
      </c>
      <c r="C648" s="1636"/>
      <c r="D648" s="1636">
        <f t="shared" ref="D648:E648" si="63">SUM(D636:D647)</f>
        <v>3064560</v>
      </c>
      <c r="E648" s="1636">
        <f t="shared" si="63"/>
        <v>588720</v>
      </c>
      <c r="F648" s="1636">
        <f>SUM(F636:F647)</f>
        <v>3653280</v>
      </c>
    </row>
    <row r="649" spans="1:6" ht="14.4">
      <c r="A649" s="1636">
        <f>+A635+1</f>
        <v>47</v>
      </c>
      <c r="B649" s="1649" t="s">
        <v>3417</v>
      </c>
      <c r="C649" s="1636">
        <v>132</v>
      </c>
      <c r="D649" s="30"/>
      <c r="E649" s="1636"/>
      <c r="F649" s="1636"/>
    </row>
    <row r="650" spans="1:6">
      <c r="A650" s="30"/>
      <c r="B650" s="1650">
        <v>42826</v>
      </c>
      <c r="C650" s="30"/>
      <c r="D650" s="30">
        <f t="shared" ref="D650:D713" si="64">+F650-E650</f>
        <v>15600</v>
      </c>
      <c r="E650" s="30">
        <v>0</v>
      </c>
      <c r="F650" s="30">
        <v>15600</v>
      </c>
    </row>
    <row r="651" spans="1:6">
      <c r="A651" s="30"/>
      <c r="B651" s="1650">
        <v>42856</v>
      </c>
      <c r="C651" s="30"/>
      <c r="D651" s="30">
        <f t="shared" si="64"/>
        <v>135600</v>
      </c>
      <c r="E651" s="30">
        <v>0</v>
      </c>
      <c r="F651" s="30">
        <v>135600</v>
      </c>
    </row>
    <row r="652" spans="1:6">
      <c r="A652" s="30"/>
      <c r="B652" s="1650">
        <v>42887</v>
      </c>
      <c r="C652" s="30"/>
      <c r="D652" s="30">
        <f t="shared" si="64"/>
        <v>52080</v>
      </c>
      <c r="E652" s="30">
        <v>0</v>
      </c>
      <c r="F652" s="30">
        <v>52080</v>
      </c>
    </row>
    <row r="653" spans="1:6">
      <c r="A653" s="30"/>
      <c r="B653" s="1650">
        <v>42917</v>
      </c>
      <c r="C653" s="30"/>
      <c r="D653" s="30">
        <f t="shared" si="64"/>
        <v>75120</v>
      </c>
      <c r="E653" s="30">
        <v>0</v>
      </c>
      <c r="F653" s="30">
        <v>75120</v>
      </c>
    </row>
    <row r="654" spans="1:6">
      <c r="A654" s="30"/>
      <c r="B654" s="1650">
        <v>42948</v>
      </c>
      <c r="C654" s="30"/>
      <c r="D654" s="30">
        <f t="shared" si="64"/>
        <v>17640</v>
      </c>
      <c r="E654" s="30">
        <v>0</v>
      </c>
      <c r="F654" s="30">
        <v>17640</v>
      </c>
    </row>
    <row r="655" spans="1:6">
      <c r="A655" s="30"/>
      <c r="B655" s="1650">
        <v>42979</v>
      </c>
      <c r="C655" s="30"/>
      <c r="D655" s="30">
        <f t="shared" si="64"/>
        <v>117960</v>
      </c>
      <c r="E655" s="30">
        <v>0</v>
      </c>
      <c r="F655" s="30">
        <v>117960</v>
      </c>
    </row>
    <row r="656" spans="1:6">
      <c r="A656" s="30"/>
      <c r="B656" s="1650">
        <v>43009</v>
      </c>
      <c r="C656" s="30"/>
      <c r="D656" s="30">
        <f t="shared" si="64"/>
        <v>27840</v>
      </c>
      <c r="E656" s="30">
        <v>0</v>
      </c>
      <c r="F656" s="30">
        <v>27840</v>
      </c>
    </row>
    <row r="657" spans="1:6">
      <c r="A657" s="30"/>
      <c r="B657" s="1650">
        <v>43040</v>
      </c>
      <c r="C657" s="30"/>
      <c r="D657" s="30">
        <f t="shared" si="64"/>
        <v>16800</v>
      </c>
      <c r="E657" s="30">
        <v>0</v>
      </c>
      <c r="F657" s="30">
        <v>16800</v>
      </c>
    </row>
    <row r="658" spans="1:6">
      <c r="A658" s="30"/>
      <c r="B658" s="1650">
        <v>43070</v>
      </c>
      <c r="C658" s="30"/>
      <c r="D658" s="30">
        <f t="shared" si="64"/>
        <v>92640</v>
      </c>
      <c r="E658" s="30">
        <v>0</v>
      </c>
      <c r="F658" s="30">
        <v>92640</v>
      </c>
    </row>
    <row r="659" spans="1:6">
      <c r="A659" s="30"/>
      <c r="B659" s="1650">
        <v>43101</v>
      </c>
      <c r="C659" s="30"/>
      <c r="D659" s="30">
        <f t="shared" si="64"/>
        <v>24120</v>
      </c>
      <c r="E659" s="30">
        <v>0</v>
      </c>
      <c r="F659" s="30">
        <v>24120</v>
      </c>
    </row>
    <row r="660" spans="1:6">
      <c r="A660" s="30"/>
      <c r="B660" s="1650">
        <v>43132</v>
      </c>
      <c r="C660" s="30"/>
      <c r="D660" s="30">
        <f t="shared" si="64"/>
        <v>16080</v>
      </c>
      <c r="E660" s="30">
        <v>0</v>
      </c>
      <c r="F660" s="30">
        <v>16080</v>
      </c>
    </row>
    <row r="661" spans="1:6">
      <c r="A661" s="30"/>
      <c r="B661" s="1650">
        <v>43160</v>
      </c>
      <c r="C661" s="30"/>
      <c r="D661" s="30">
        <f t="shared" si="64"/>
        <v>17520</v>
      </c>
      <c r="E661" s="30">
        <v>0</v>
      </c>
      <c r="F661" s="30">
        <v>17520</v>
      </c>
    </row>
    <row r="662" spans="1:6" ht="14.4">
      <c r="A662" s="1636"/>
      <c r="B662" s="1651" t="s">
        <v>824</v>
      </c>
      <c r="C662" s="1636"/>
      <c r="D662" s="1636">
        <f t="shared" ref="D662:E662" si="65">SUM(D650:D661)</f>
        <v>609000</v>
      </c>
      <c r="E662" s="1636">
        <f t="shared" si="65"/>
        <v>0</v>
      </c>
      <c r="F662" s="1636">
        <f>SUM(F650:F661)</f>
        <v>609000</v>
      </c>
    </row>
    <row r="663" spans="1:6" ht="14.4">
      <c r="A663" s="1636">
        <f>+A649+1</f>
        <v>48</v>
      </c>
      <c r="B663" s="1649" t="s">
        <v>1353</v>
      </c>
      <c r="C663" s="1636">
        <v>33</v>
      </c>
      <c r="D663" s="30"/>
      <c r="E663" s="1636"/>
      <c r="F663" s="1636"/>
    </row>
    <row r="664" spans="1:6">
      <c r="A664" s="30"/>
      <c r="B664" s="1650">
        <v>42826</v>
      </c>
      <c r="C664" s="30"/>
      <c r="D664" s="30">
        <f t="shared" si="64"/>
        <v>42585</v>
      </c>
      <c r="E664" s="30">
        <v>14865</v>
      </c>
      <c r="F664" s="30">
        <v>57450</v>
      </c>
    </row>
    <row r="665" spans="1:6">
      <c r="A665" s="30"/>
      <c r="B665" s="1650">
        <v>42856</v>
      </c>
      <c r="C665" s="30"/>
      <c r="D665" s="30">
        <f t="shared" si="64"/>
        <v>35985</v>
      </c>
      <c r="E665" s="30">
        <v>13560</v>
      </c>
      <c r="F665" s="30">
        <v>49545</v>
      </c>
    </row>
    <row r="666" spans="1:6">
      <c r="A666" s="30"/>
      <c r="B666" s="1650">
        <v>42887</v>
      </c>
      <c r="C666" s="30"/>
      <c r="D666" s="30">
        <f t="shared" si="64"/>
        <v>17580</v>
      </c>
      <c r="E666" s="30">
        <v>6750</v>
      </c>
      <c r="F666" s="30">
        <v>24330</v>
      </c>
    </row>
    <row r="667" spans="1:6">
      <c r="A667" s="30"/>
      <c r="B667" s="1650">
        <v>42917</v>
      </c>
      <c r="C667" s="30"/>
      <c r="D667" s="30">
        <f t="shared" si="64"/>
        <v>14655</v>
      </c>
      <c r="E667" s="30">
        <v>5730</v>
      </c>
      <c r="F667" s="30">
        <v>20385</v>
      </c>
    </row>
    <row r="668" spans="1:6">
      <c r="A668" s="30"/>
      <c r="B668" s="1650">
        <v>42948</v>
      </c>
      <c r="C668" s="30"/>
      <c r="D668" s="30">
        <f t="shared" si="64"/>
        <v>21930</v>
      </c>
      <c r="E668" s="30">
        <v>9735</v>
      </c>
      <c r="F668" s="30">
        <v>31665</v>
      </c>
    </row>
    <row r="669" spans="1:6">
      <c r="A669" s="30"/>
      <c r="B669" s="1650">
        <v>42979</v>
      </c>
      <c r="C669" s="30"/>
      <c r="D669" s="30">
        <f t="shared" si="64"/>
        <v>19965</v>
      </c>
      <c r="E669" s="30">
        <v>9465</v>
      </c>
      <c r="F669" s="30">
        <v>29430</v>
      </c>
    </row>
    <row r="670" spans="1:6">
      <c r="A670" s="30"/>
      <c r="B670" s="1650">
        <v>43009</v>
      </c>
      <c r="C670" s="30"/>
      <c r="D670" s="30">
        <f t="shared" si="64"/>
        <v>24090</v>
      </c>
      <c r="E670" s="30">
        <v>9075</v>
      </c>
      <c r="F670" s="30">
        <v>33165</v>
      </c>
    </row>
    <row r="671" spans="1:6">
      <c r="A671" s="30"/>
      <c r="B671" s="1650">
        <v>43040</v>
      </c>
      <c r="C671" s="30"/>
      <c r="D671" s="30">
        <f t="shared" si="64"/>
        <v>20190</v>
      </c>
      <c r="E671" s="30">
        <v>8325</v>
      </c>
      <c r="F671" s="30">
        <v>28515</v>
      </c>
    </row>
    <row r="672" spans="1:6">
      <c r="A672" s="30"/>
      <c r="B672" s="1650">
        <v>43070</v>
      </c>
      <c r="C672" s="30"/>
      <c r="D672" s="30">
        <f t="shared" si="64"/>
        <v>20580</v>
      </c>
      <c r="E672" s="30">
        <v>10500</v>
      </c>
      <c r="F672" s="30">
        <v>31080</v>
      </c>
    </row>
    <row r="673" spans="1:6">
      <c r="A673" s="30"/>
      <c r="B673" s="1650">
        <v>43101</v>
      </c>
      <c r="C673" s="30"/>
      <c r="D673" s="30">
        <f t="shared" si="64"/>
        <v>23280</v>
      </c>
      <c r="E673" s="30">
        <v>10365</v>
      </c>
      <c r="F673" s="30">
        <v>33645</v>
      </c>
    </row>
    <row r="674" spans="1:6">
      <c r="A674" s="30"/>
      <c r="B674" s="1650">
        <v>43132</v>
      </c>
      <c r="C674" s="30"/>
      <c r="D674" s="30">
        <f t="shared" si="64"/>
        <v>20385</v>
      </c>
      <c r="E674" s="30">
        <v>5040</v>
      </c>
      <c r="F674" s="30">
        <v>25425</v>
      </c>
    </row>
    <row r="675" spans="1:6">
      <c r="A675" s="30"/>
      <c r="B675" s="1650">
        <v>43160</v>
      </c>
      <c r="C675" s="30"/>
      <c r="D675" s="30">
        <f t="shared" si="64"/>
        <v>15495</v>
      </c>
      <c r="E675" s="30">
        <v>11175</v>
      </c>
      <c r="F675" s="30">
        <v>26670</v>
      </c>
    </row>
    <row r="676" spans="1:6" ht="14.4">
      <c r="A676" s="1636"/>
      <c r="B676" s="1651" t="s">
        <v>824</v>
      </c>
      <c r="C676" s="1636"/>
      <c r="D676" s="1636">
        <f t="shared" ref="D676:E676" si="66">SUM(D664:D675)</f>
        <v>276720</v>
      </c>
      <c r="E676" s="1636">
        <f t="shared" si="66"/>
        <v>114585</v>
      </c>
      <c r="F676" s="1636">
        <f>SUM(F664:F675)</f>
        <v>391305</v>
      </c>
    </row>
    <row r="677" spans="1:6" ht="14.4">
      <c r="A677" s="1636">
        <f>+A663+1</f>
        <v>49</v>
      </c>
      <c r="B677" s="1649" t="s">
        <v>1182</v>
      </c>
      <c r="C677" s="1636">
        <v>220</v>
      </c>
      <c r="D677" s="30"/>
      <c r="E677" s="1636"/>
      <c r="F677" s="1636"/>
    </row>
    <row r="678" spans="1:6">
      <c r="A678" s="30"/>
      <c r="B678" s="1650">
        <v>42826</v>
      </c>
      <c r="C678" s="30"/>
      <c r="D678" s="30">
        <f t="shared" si="64"/>
        <v>600</v>
      </c>
      <c r="E678" s="30">
        <v>0</v>
      </c>
      <c r="F678" s="30">
        <v>600</v>
      </c>
    </row>
    <row r="679" spans="1:6">
      <c r="A679" s="30"/>
      <c r="B679" s="1650">
        <v>42856</v>
      </c>
      <c r="C679" s="30"/>
      <c r="D679" s="30">
        <f t="shared" si="64"/>
        <v>0</v>
      </c>
      <c r="E679" s="30">
        <v>0</v>
      </c>
      <c r="F679" s="30">
        <v>0</v>
      </c>
    </row>
    <row r="680" spans="1:6">
      <c r="A680" s="30"/>
      <c r="B680" s="1650">
        <v>42887</v>
      </c>
      <c r="C680" s="30"/>
      <c r="D680" s="30">
        <f t="shared" si="64"/>
        <v>0</v>
      </c>
      <c r="E680" s="30">
        <v>0</v>
      </c>
      <c r="F680" s="30">
        <v>0</v>
      </c>
    </row>
    <row r="681" spans="1:6">
      <c r="A681" s="30"/>
      <c r="B681" s="1650">
        <v>42917</v>
      </c>
      <c r="C681" s="30"/>
      <c r="D681" s="30">
        <f t="shared" si="64"/>
        <v>1200</v>
      </c>
      <c r="E681" s="30">
        <v>0</v>
      </c>
      <c r="F681" s="30">
        <v>1200</v>
      </c>
    </row>
    <row r="682" spans="1:6">
      <c r="A682" s="30"/>
      <c r="B682" s="1650">
        <v>42948</v>
      </c>
      <c r="C682" s="30"/>
      <c r="D682" s="30">
        <f t="shared" si="64"/>
        <v>600</v>
      </c>
      <c r="E682" s="30">
        <v>0</v>
      </c>
      <c r="F682" s="30">
        <v>600</v>
      </c>
    </row>
    <row r="683" spans="1:6">
      <c r="A683" s="30"/>
      <c r="B683" s="1650">
        <v>42979</v>
      </c>
      <c r="C683" s="30"/>
      <c r="D683" s="30">
        <f t="shared" si="64"/>
        <v>0</v>
      </c>
      <c r="E683" s="30">
        <v>0</v>
      </c>
      <c r="F683" s="30">
        <v>0</v>
      </c>
    </row>
    <row r="684" spans="1:6">
      <c r="A684" s="30"/>
      <c r="B684" s="1650">
        <v>43009</v>
      </c>
      <c r="C684" s="30"/>
      <c r="D684" s="30">
        <f t="shared" si="64"/>
        <v>0</v>
      </c>
      <c r="E684" s="30">
        <v>0</v>
      </c>
      <c r="F684" s="30">
        <v>0</v>
      </c>
    </row>
    <row r="685" spans="1:6">
      <c r="A685" s="30"/>
      <c r="B685" s="1650">
        <v>43040</v>
      </c>
      <c r="C685" s="30"/>
      <c r="D685" s="30">
        <f t="shared" si="64"/>
        <v>0</v>
      </c>
      <c r="E685" s="30">
        <v>0</v>
      </c>
      <c r="F685" s="30">
        <v>0</v>
      </c>
    </row>
    <row r="686" spans="1:6">
      <c r="A686" s="30"/>
      <c r="B686" s="1650">
        <v>43070</v>
      </c>
      <c r="C686" s="30"/>
      <c r="D686" s="30">
        <f t="shared" si="64"/>
        <v>600</v>
      </c>
      <c r="E686" s="30">
        <v>0</v>
      </c>
      <c r="F686" s="30">
        <v>600</v>
      </c>
    </row>
    <row r="687" spans="1:6">
      <c r="A687" s="30"/>
      <c r="B687" s="1650">
        <v>43101</v>
      </c>
      <c r="C687" s="30"/>
      <c r="D687" s="30">
        <f t="shared" si="64"/>
        <v>0</v>
      </c>
      <c r="E687" s="30">
        <v>0</v>
      </c>
      <c r="F687" s="30">
        <v>0</v>
      </c>
    </row>
    <row r="688" spans="1:6">
      <c r="A688" s="30"/>
      <c r="B688" s="1650">
        <v>43132</v>
      </c>
      <c r="C688" s="30"/>
      <c r="D688" s="30">
        <f t="shared" si="64"/>
        <v>0</v>
      </c>
      <c r="E688" s="30">
        <v>0</v>
      </c>
      <c r="F688" s="30">
        <v>0</v>
      </c>
    </row>
    <row r="689" spans="1:6">
      <c r="A689" s="30"/>
      <c r="B689" s="1650">
        <v>43160</v>
      </c>
      <c r="C689" s="30"/>
      <c r="D689" s="30">
        <f t="shared" si="64"/>
        <v>0</v>
      </c>
      <c r="E689" s="30">
        <v>0</v>
      </c>
      <c r="F689" s="30">
        <v>0</v>
      </c>
    </row>
    <row r="690" spans="1:6" ht="14.4">
      <c r="A690" s="1636"/>
      <c r="B690" s="1651" t="s">
        <v>824</v>
      </c>
      <c r="C690" s="1636"/>
      <c r="D690" s="1636">
        <f t="shared" ref="D690:E690" si="67">SUM(D678:D689)</f>
        <v>3000</v>
      </c>
      <c r="E690" s="1636">
        <f t="shared" si="67"/>
        <v>0</v>
      </c>
      <c r="F690" s="1636">
        <f>SUM(F678:F689)</f>
        <v>3000</v>
      </c>
    </row>
    <row r="691" spans="1:6" ht="14.4">
      <c r="A691" s="1636">
        <f>+A677+1</f>
        <v>50</v>
      </c>
      <c r="B691" s="1649" t="s">
        <v>2149</v>
      </c>
      <c r="C691" s="1636">
        <v>220</v>
      </c>
      <c r="D691" s="30"/>
      <c r="E691" s="1636"/>
      <c r="F691" s="1636"/>
    </row>
    <row r="692" spans="1:6">
      <c r="A692" s="30"/>
      <c r="B692" s="1650">
        <v>42826</v>
      </c>
      <c r="C692" s="30"/>
      <c r="D692" s="30">
        <f t="shared" si="64"/>
        <v>22499644</v>
      </c>
      <c r="E692" s="30">
        <f t="shared" ref="E692:E703" si="68">+ROUND(F692/4,0)</f>
        <v>7499881</v>
      </c>
      <c r="F692" s="30">
        <v>29999525</v>
      </c>
    </row>
    <row r="693" spans="1:6">
      <c r="A693" s="30"/>
      <c r="B693" s="1650">
        <v>42856</v>
      </c>
      <c r="C693" s="30"/>
      <c r="D693" s="30">
        <f t="shared" si="64"/>
        <v>25434462</v>
      </c>
      <c r="E693" s="30">
        <f t="shared" si="68"/>
        <v>8478154</v>
      </c>
      <c r="F693" s="30">
        <v>33912616</v>
      </c>
    </row>
    <row r="694" spans="1:6">
      <c r="A694" s="30"/>
      <c r="B694" s="1650">
        <v>42887</v>
      </c>
      <c r="C694" s="30"/>
      <c r="D694" s="30">
        <f t="shared" si="64"/>
        <v>7664883</v>
      </c>
      <c r="E694" s="30">
        <f t="shared" si="68"/>
        <v>2554961</v>
      </c>
      <c r="F694" s="30">
        <v>10219844</v>
      </c>
    </row>
    <row r="695" spans="1:6">
      <c r="A695" s="30"/>
      <c r="B695" s="1650">
        <v>42917</v>
      </c>
      <c r="C695" s="30"/>
      <c r="D695" s="30">
        <f t="shared" si="64"/>
        <v>10255427</v>
      </c>
      <c r="E695" s="30">
        <f t="shared" si="68"/>
        <v>3418476</v>
      </c>
      <c r="F695" s="30">
        <v>13673903</v>
      </c>
    </row>
    <row r="696" spans="1:6">
      <c r="A696" s="30"/>
      <c r="B696" s="1650">
        <v>42948</v>
      </c>
      <c r="C696" s="30"/>
      <c r="D696" s="30">
        <f t="shared" si="64"/>
        <v>15845575</v>
      </c>
      <c r="E696" s="30">
        <f t="shared" si="68"/>
        <v>5281859</v>
      </c>
      <c r="F696" s="30">
        <v>21127434</v>
      </c>
    </row>
    <row r="697" spans="1:6">
      <c r="A697" s="30"/>
      <c r="B697" s="1650">
        <v>42979</v>
      </c>
      <c r="C697" s="30"/>
      <c r="D697" s="30">
        <f t="shared" si="64"/>
        <v>12101908</v>
      </c>
      <c r="E697" s="30">
        <f t="shared" si="68"/>
        <v>4033969</v>
      </c>
      <c r="F697" s="30">
        <v>16135877</v>
      </c>
    </row>
    <row r="698" spans="1:6">
      <c r="A698" s="30"/>
      <c r="B698" s="1650">
        <v>43009</v>
      </c>
      <c r="C698" s="30"/>
      <c r="D698" s="30">
        <f t="shared" si="64"/>
        <v>21565889</v>
      </c>
      <c r="E698" s="30">
        <f t="shared" si="68"/>
        <v>7188630</v>
      </c>
      <c r="F698" s="30">
        <v>28754519</v>
      </c>
    </row>
    <row r="699" spans="1:6">
      <c r="A699" s="30"/>
      <c r="B699" s="1650">
        <v>43040</v>
      </c>
      <c r="C699" s="30"/>
      <c r="D699" s="30">
        <f t="shared" si="64"/>
        <v>18933031</v>
      </c>
      <c r="E699" s="30">
        <f t="shared" si="68"/>
        <v>6311010</v>
      </c>
      <c r="F699" s="30">
        <v>25244041</v>
      </c>
    </row>
    <row r="700" spans="1:6">
      <c r="A700" s="30"/>
      <c r="B700" s="1650">
        <v>43070</v>
      </c>
      <c r="C700" s="30"/>
      <c r="D700" s="30">
        <f t="shared" si="64"/>
        <v>9838834</v>
      </c>
      <c r="E700" s="30">
        <f t="shared" si="68"/>
        <v>3279612</v>
      </c>
      <c r="F700" s="30">
        <v>13118446</v>
      </c>
    </row>
    <row r="701" spans="1:6">
      <c r="A701" s="30"/>
      <c r="B701" s="1650">
        <v>43101</v>
      </c>
      <c r="C701" s="30"/>
      <c r="D701" s="30">
        <f t="shared" si="64"/>
        <v>11883687</v>
      </c>
      <c r="E701" s="30">
        <f t="shared" si="68"/>
        <v>3961229</v>
      </c>
      <c r="F701" s="30">
        <v>15844916</v>
      </c>
    </row>
    <row r="702" spans="1:6">
      <c r="A702" s="30"/>
      <c r="B702" s="1650">
        <v>43132</v>
      </c>
      <c r="C702" s="30"/>
      <c r="D702" s="30">
        <f t="shared" si="64"/>
        <v>9763329</v>
      </c>
      <c r="E702" s="30">
        <f t="shared" si="68"/>
        <v>3254443</v>
      </c>
      <c r="F702" s="30">
        <v>13017772</v>
      </c>
    </row>
    <row r="703" spans="1:6">
      <c r="A703" s="30"/>
      <c r="B703" s="1650">
        <v>43160</v>
      </c>
      <c r="C703" s="30"/>
      <c r="D703" s="30">
        <f t="shared" si="64"/>
        <v>6823292</v>
      </c>
      <c r="E703" s="30">
        <f t="shared" si="68"/>
        <v>2274431</v>
      </c>
      <c r="F703" s="30">
        <v>9097723</v>
      </c>
    </row>
    <row r="704" spans="1:6" ht="14.4">
      <c r="A704" s="1636"/>
      <c r="B704" s="1651" t="s">
        <v>824</v>
      </c>
      <c r="C704" s="1636"/>
      <c r="D704" s="1636">
        <f t="shared" ref="D704" si="69">SUM(D692:D703)</f>
        <v>172609961</v>
      </c>
      <c r="E704" s="1636">
        <f t="shared" ref="E704" si="70">SUM(E692:E703)</f>
        <v>57536655</v>
      </c>
      <c r="F704" s="1636">
        <f>SUM(F692:F703)</f>
        <v>230146616</v>
      </c>
    </row>
    <row r="705" spans="1:6" ht="14.4">
      <c r="A705" s="1636">
        <f>+A691+1</f>
        <v>51</v>
      </c>
      <c r="B705" s="1649" t="s">
        <v>4004</v>
      </c>
      <c r="C705" s="1636">
        <v>220</v>
      </c>
      <c r="D705" s="30"/>
      <c r="E705" s="1636"/>
      <c r="F705" s="1636"/>
    </row>
    <row r="706" spans="1:6">
      <c r="A706" s="30"/>
      <c r="B706" s="1650">
        <v>42826</v>
      </c>
      <c r="C706" s="30"/>
      <c r="D706" s="30">
        <f t="shared" si="64"/>
        <v>0</v>
      </c>
      <c r="E706" s="30">
        <v>0</v>
      </c>
      <c r="F706" s="30">
        <v>0</v>
      </c>
    </row>
    <row r="707" spans="1:6">
      <c r="A707" s="30"/>
      <c r="B707" s="1650">
        <v>42856</v>
      </c>
      <c r="C707" s="30"/>
      <c r="D707" s="30">
        <f t="shared" si="64"/>
        <v>0</v>
      </c>
      <c r="E707" s="30">
        <v>0</v>
      </c>
      <c r="F707" s="30">
        <v>0</v>
      </c>
    </row>
    <row r="708" spans="1:6">
      <c r="A708" s="30"/>
      <c r="B708" s="1650">
        <v>42887</v>
      </c>
      <c r="C708" s="30"/>
      <c r="D708" s="30">
        <f t="shared" si="64"/>
        <v>0</v>
      </c>
      <c r="E708" s="30">
        <v>0</v>
      </c>
      <c r="F708" s="30">
        <v>0</v>
      </c>
    </row>
    <row r="709" spans="1:6">
      <c r="A709" s="30"/>
      <c r="B709" s="1650">
        <v>42917</v>
      </c>
      <c r="C709" s="30"/>
      <c r="D709" s="30">
        <f t="shared" si="64"/>
        <v>0</v>
      </c>
      <c r="E709" s="30">
        <v>0</v>
      </c>
      <c r="F709" s="30">
        <v>0</v>
      </c>
    </row>
    <row r="710" spans="1:6">
      <c r="A710" s="30"/>
      <c r="B710" s="1650">
        <v>42948</v>
      </c>
      <c r="C710" s="30"/>
      <c r="D710" s="30">
        <f t="shared" si="64"/>
        <v>0</v>
      </c>
      <c r="E710" s="30">
        <v>0</v>
      </c>
      <c r="F710" s="30">
        <v>0</v>
      </c>
    </row>
    <row r="711" spans="1:6">
      <c r="A711" s="30"/>
      <c r="B711" s="1650">
        <v>42979</v>
      </c>
      <c r="C711" s="30"/>
      <c r="D711" s="30">
        <f t="shared" si="64"/>
        <v>0</v>
      </c>
      <c r="E711" s="30">
        <v>0</v>
      </c>
      <c r="F711" s="30">
        <v>0</v>
      </c>
    </row>
    <row r="712" spans="1:6">
      <c r="A712" s="30"/>
      <c r="B712" s="1650">
        <v>43009</v>
      </c>
      <c r="C712" s="30"/>
      <c r="D712" s="30">
        <f t="shared" si="64"/>
        <v>0</v>
      </c>
      <c r="E712" s="30">
        <v>0</v>
      </c>
      <c r="F712" s="30">
        <v>0</v>
      </c>
    </row>
    <row r="713" spans="1:6">
      <c r="A713" s="30"/>
      <c r="B713" s="1650">
        <v>43040</v>
      </c>
      <c r="C713" s="30"/>
      <c r="D713" s="30">
        <f t="shared" si="64"/>
        <v>0</v>
      </c>
      <c r="E713" s="30">
        <v>0</v>
      </c>
      <c r="F713" s="30">
        <v>0</v>
      </c>
    </row>
    <row r="714" spans="1:6">
      <c r="A714" s="30"/>
      <c r="B714" s="1650">
        <v>43070</v>
      </c>
      <c r="C714" s="30"/>
      <c r="D714" s="30">
        <f t="shared" ref="D714:D773" si="71">+F714-E714</f>
        <v>0</v>
      </c>
      <c r="E714" s="30">
        <v>0</v>
      </c>
      <c r="F714" s="30">
        <v>0</v>
      </c>
    </row>
    <row r="715" spans="1:6">
      <c r="A715" s="30"/>
      <c r="B715" s="1650">
        <v>43101</v>
      </c>
      <c r="C715" s="30"/>
      <c r="D715" s="30">
        <f t="shared" si="71"/>
        <v>0</v>
      </c>
      <c r="E715" s="30">
        <v>0</v>
      </c>
      <c r="F715" s="30">
        <v>0</v>
      </c>
    </row>
    <row r="716" spans="1:6">
      <c r="A716" s="30"/>
      <c r="B716" s="1650">
        <v>43132</v>
      </c>
      <c r="C716" s="30"/>
      <c r="D716" s="30">
        <f t="shared" si="71"/>
        <v>0</v>
      </c>
      <c r="E716" s="30">
        <v>0</v>
      </c>
      <c r="F716" s="30">
        <v>0</v>
      </c>
    </row>
    <row r="717" spans="1:6">
      <c r="A717" s="30"/>
      <c r="B717" s="1650">
        <v>43160</v>
      </c>
      <c r="C717" s="30"/>
      <c r="D717" s="30">
        <f t="shared" si="71"/>
        <v>1200</v>
      </c>
      <c r="E717" s="30">
        <v>600</v>
      </c>
      <c r="F717" s="30">
        <v>1800</v>
      </c>
    </row>
    <row r="718" spans="1:6" ht="14.4">
      <c r="A718" s="1636"/>
      <c r="B718" s="1651" t="s">
        <v>824</v>
      </c>
      <c r="C718" s="1636"/>
      <c r="D718" s="1636">
        <f t="shared" ref="D718:E718" si="72">SUM(D706:D717)</f>
        <v>1200</v>
      </c>
      <c r="E718" s="1636">
        <f t="shared" si="72"/>
        <v>600</v>
      </c>
      <c r="F718" s="1636">
        <f>SUM(F706:F717)</f>
        <v>1800</v>
      </c>
    </row>
    <row r="719" spans="1:6" ht="14.4">
      <c r="A719" s="1636">
        <f>+A705+1</f>
        <v>52</v>
      </c>
      <c r="B719" s="1649" t="s">
        <v>546</v>
      </c>
      <c r="C719" s="1636">
        <v>11</v>
      </c>
      <c r="D719" s="30"/>
      <c r="E719" s="1636"/>
      <c r="F719" s="1636"/>
    </row>
    <row r="720" spans="1:6">
      <c r="A720" s="30"/>
      <c r="B720" s="1650">
        <v>42826</v>
      </c>
      <c r="C720" s="30"/>
      <c r="D720" s="30">
        <f t="shared" si="71"/>
        <v>74400</v>
      </c>
      <c r="E720" s="30">
        <v>38680</v>
      </c>
      <c r="F720" s="30">
        <v>113080</v>
      </c>
    </row>
    <row r="721" spans="1:6">
      <c r="A721" s="30"/>
      <c r="B721" s="1650">
        <v>42856</v>
      </c>
      <c r="C721" s="30"/>
      <c r="D721" s="30">
        <f t="shared" si="71"/>
        <v>138280</v>
      </c>
      <c r="E721" s="30">
        <v>59920</v>
      </c>
      <c r="F721" s="30">
        <v>198200</v>
      </c>
    </row>
    <row r="722" spans="1:6">
      <c r="A722" s="30"/>
      <c r="B722" s="1650">
        <v>42887</v>
      </c>
      <c r="C722" s="30"/>
      <c r="D722" s="30">
        <f t="shared" si="71"/>
        <v>110600</v>
      </c>
      <c r="E722" s="30">
        <v>51840</v>
      </c>
      <c r="F722" s="30">
        <v>162440</v>
      </c>
    </row>
    <row r="723" spans="1:6">
      <c r="A723" s="30"/>
      <c r="B723" s="1650">
        <v>42917</v>
      </c>
      <c r="C723" s="30"/>
      <c r="D723" s="30">
        <f t="shared" si="71"/>
        <v>67000</v>
      </c>
      <c r="E723" s="30">
        <v>27120</v>
      </c>
      <c r="F723" s="30">
        <v>94120</v>
      </c>
    </row>
    <row r="724" spans="1:6">
      <c r="A724" s="30"/>
      <c r="B724" s="1650">
        <v>42948</v>
      </c>
      <c r="C724" s="30"/>
      <c r="D724" s="30">
        <f t="shared" si="71"/>
        <v>111720</v>
      </c>
      <c r="E724" s="30">
        <v>52800</v>
      </c>
      <c r="F724" s="30">
        <v>164520</v>
      </c>
    </row>
    <row r="725" spans="1:6">
      <c r="A725" s="30"/>
      <c r="B725" s="1650">
        <v>42979</v>
      </c>
      <c r="C725" s="30"/>
      <c r="D725" s="30">
        <f t="shared" si="71"/>
        <v>61640</v>
      </c>
      <c r="E725" s="30">
        <v>40360</v>
      </c>
      <c r="F725" s="30">
        <v>102000</v>
      </c>
    </row>
    <row r="726" spans="1:6">
      <c r="A726" s="30"/>
      <c r="B726" s="1650">
        <v>43009</v>
      </c>
      <c r="C726" s="30"/>
      <c r="D726" s="30">
        <f t="shared" si="71"/>
        <v>80320</v>
      </c>
      <c r="E726" s="30">
        <v>49280</v>
      </c>
      <c r="F726" s="30">
        <v>129600</v>
      </c>
    </row>
    <row r="727" spans="1:6">
      <c r="A727" s="30"/>
      <c r="B727" s="1650">
        <v>43040</v>
      </c>
      <c r="C727" s="30"/>
      <c r="D727" s="30">
        <f t="shared" si="71"/>
        <v>97960</v>
      </c>
      <c r="E727" s="30">
        <v>53600</v>
      </c>
      <c r="F727" s="30">
        <v>151560</v>
      </c>
    </row>
    <row r="728" spans="1:6">
      <c r="A728" s="30"/>
      <c r="B728" s="1650">
        <v>43070</v>
      </c>
      <c r="C728" s="30"/>
      <c r="D728" s="30">
        <f t="shared" si="71"/>
        <v>92840</v>
      </c>
      <c r="E728" s="30">
        <v>49960</v>
      </c>
      <c r="F728" s="30">
        <v>142800</v>
      </c>
    </row>
    <row r="729" spans="1:6">
      <c r="A729" s="30"/>
      <c r="B729" s="1650">
        <v>43101</v>
      </c>
      <c r="C729" s="30"/>
      <c r="D729" s="30">
        <f t="shared" si="71"/>
        <v>133200</v>
      </c>
      <c r="E729" s="30">
        <v>59120</v>
      </c>
      <c r="F729" s="30">
        <v>192320</v>
      </c>
    </row>
    <row r="730" spans="1:6">
      <c r="A730" s="30"/>
      <c r="B730" s="1650">
        <v>43132</v>
      </c>
      <c r="C730" s="30"/>
      <c r="D730" s="30">
        <f t="shared" si="71"/>
        <v>96920</v>
      </c>
      <c r="E730" s="30">
        <v>40840</v>
      </c>
      <c r="F730" s="30">
        <v>137760</v>
      </c>
    </row>
    <row r="731" spans="1:6">
      <c r="A731" s="30"/>
      <c r="B731" s="1650">
        <v>43160</v>
      </c>
      <c r="C731" s="30"/>
      <c r="D731" s="30">
        <f t="shared" si="71"/>
        <v>73720</v>
      </c>
      <c r="E731" s="30">
        <v>30040</v>
      </c>
      <c r="F731" s="30">
        <v>103760</v>
      </c>
    </row>
    <row r="732" spans="1:6" ht="14.4">
      <c r="A732" s="1636"/>
      <c r="B732" s="1651" t="s">
        <v>824</v>
      </c>
      <c r="C732" s="1636"/>
      <c r="D732" s="1636">
        <f t="shared" ref="D732:E732" si="73">SUM(D720:D731)</f>
        <v>1138600</v>
      </c>
      <c r="E732" s="1636">
        <f t="shared" si="73"/>
        <v>553560</v>
      </c>
      <c r="F732" s="1636">
        <f>SUM(F720:F731)</f>
        <v>1692160</v>
      </c>
    </row>
    <row r="733" spans="1:6" ht="14.4">
      <c r="A733" s="1636">
        <f>+A719+1</f>
        <v>53</v>
      </c>
      <c r="B733" s="1649" t="s">
        <v>1731</v>
      </c>
      <c r="C733" s="1636">
        <v>220</v>
      </c>
      <c r="D733" s="30"/>
      <c r="E733" s="1636"/>
      <c r="F733" s="1636"/>
    </row>
    <row r="734" spans="1:6">
      <c r="A734" s="30"/>
      <c r="B734" s="1650">
        <v>42826</v>
      </c>
      <c r="C734" s="30"/>
      <c r="D734" s="30">
        <f t="shared" si="71"/>
        <v>6058200</v>
      </c>
      <c r="E734" s="30">
        <v>1085649</v>
      </c>
      <c r="F734" s="30">
        <v>7143849</v>
      </c>
    </row>
    <row r="735" spans="1:6">
      <c r="A735" s="30"/>
      <c r="B735" s="1650">
        <v>42856</v>
      </c>
      <c r="C735" s="30"/>
      <c r="D735" s="30">
        <f t="shared" si="71"/>
        <v>4972900</v>
      </c>
      <c r="E735" s="30">
        <f>+ROUND(F735/4,0)</f>
        <v>1657633</v>
      </c>
      <c r="F735" s="30">
        <v>6630533</v>
      </c>
    </row>
    <row r="736" spans="1:6">
      <c r="A736" s="30"/>
      <c r="B736" s="1650">
        <v>42887</v>
      </c>
      <c r="C736" s="30"/>
      <c r="D736" s="30">
        <f t="shared" si="71"/>
        <v>2978400</v>
      </c>
      <c r="E736" s="30">
        <v>919200</v>
      </c>
      <c r="F736" s="30">
        <v>3897600</v>
      </c>
    </row>
    <row r="737" spans="1:6">
      <c r="A737" s="30"/>
      <c r="B737" s="1650">
        <v>42917</v>
      </c>
      <c r="C737" s="30"/>
      <c r="D737" s="30">
        <f t="shared" si="71"/>
        <v>3747222</v>
      </c>
      <c r="E737" s="30">
        <f t="shared" ref="E737:E738" si="74">+ROUND(F737/4,0)</f>
        <v>1249074</v>
      </c>
      <c r="F737" s="30">
        <v>4996296</v>
      </c>
    </row>
    <row r="738" spans="1:6">
      <c r="A738" s="30"/>
      <c r="B738" s="1650">
        <v>42948</v>
      </c>
      <c r="C738" s="30"/>
      <c r="D738" s="30">
        <f t="shared" si="71"/>
        <v>5234081</v>
      </c>
      <c r="E738" s="30">
        <f t="shared" si="74"/>
        <v>1744694</v>
      </c>
      <c r="F738" s="30">
        <v>6978775</v>
      </c>
    </row>
    <row r="739" spans="1:6">
      <c r="A739" s="30"/>
      <c r="B739" s="1650">
        <v>42979</v>
      </c>
      <c r="C739" s="30"/>
      <c r="D739" s="30">
        <f t="shared" si="71"/>
        <v>4696200</v>
      </c>
      <c r="E739" s="30">
        <v>1315542</v>
      </c>
      <c r="F739" s="30">
        <v>6011742</v>
      </c>
    </row>
    <row r="740" spans="1:6">
      <c r="A740" s="30"/>
      <c r="B740" s="1650">
        <v>43009</v>
      </c>
      <c r="C740" s="30"/>
      <c r="D740" s="30">
        <f t="shared" si="71"/>
        <v>3602400</v>
      </c>
      <c r="E740" s="30">
        <v>1179000</v>
      </c>
      <c r="F740" s="30">
        <v>4781400</v>
      </c>
    </row>
    <row r="741" spans="1:6">
      <c r="A741" s="30"/>
      <c r="B741" s="1650">
        <v>43040</v>
      </c>
      <c r="C741" s="30"/>
      <c r="D741" s="30">
        <f t="shared" si="71"/>
        <v>7195800</v>
      </c>
      <c r="E741" s="30">
        <v>2195400</v>
      </c>
      <c r="F741" s="30">
        <v>9391200</v>
      </c>
    </row>
    <row r="742" spans="1:6">
      <c r="A742" s="30"/>
      <c r="B742" s="1650">
        <v>43070</v>
      </c>
      <c r="C742" s="30"/>
      <c r="D742" s="30">
        <f t="shared" si="71"/>
        <v>4774200</v>
      </c>
      <c r="E742" s="30">
        <v>1509600</v>
      </c>
      <c r="F742" s="30">
        <v>6283800</v>
      </c>
    </row>
    <row r="743" spans="1:6">
      <c r="A743" s="30"/>
      <c r="B743" s="1650">
        <v>43101</v>
      </c>
      <c r="C743" s="30"/>
      <c r="D743" s="30">
        <f t="shared" si="71"/>
        <v>4561800</v>
      </c>
      <c r="E743" s="30">
        <v>1465200</v>
      </c>
      <c r="F743" s="30">
        <v>6027000</v>
      </c>
    </row>
    <row r="744" spans="1:6">
      <c r="A744" s="30"/>
      <c r="B744" s="1650">
        <v>43132</v>
      </c>
      <c r="C744" s="30"/>
      <c r="D744" s="30">
        <f t="shared" si="71"/>
        <v>5416200</v>
      </c>
      <c r="E744" s="30">
        <v>1647000</v>
      </c>
      <c r="F744" s="30">
        <v>7063200</v>
      </c>
    </row>
    <row r="745" spans="1:6">
      <c r="A745" s="30"/>
      <c r="B745" s="1650">
        <v>43160</v>
      </c>
      <c r="C745" s="30"/>
      <c r="D745" s="30">
        <f t="shared" si="71"/>
        <v>6573000</v>
      </c>
      <c r="E745" s="30">
        <v>1977600</v>
      </c>
      <c r="F745" s="30">
        <v>8550600</v>
      </c>
    </row>
    <row r="746" spans="1:6" ht="14.4">
      <c r="A746" s="1636"/>
      <c r="B746" s="1651" t="s">
        <v>824</v>
      </c>
      <c r="C746" s="1636"/>
      <c r="D746" s="1636">
        <f t="shared" ref="D746" si="75">SUM(D734:D745)</f>
        <v>59810403</v>
      </c>
      <c r="E746" s="1636">
        <f t="shared" ref="E746" si="76">SUM(E734:E745)</f>
        <v>17945592</v>
      </c>
      <c r="F746" s="1636">
        <f>SUM(F734:F745)</f>
        <v>77755995</v>
      </c>
    </row>
    <row r="747" spans="1:6" ht="14.4">
      <c r="A747" s="1636">
        <f>+A733+1</f>
        <v>54</v>
      </c>
      <c r="B747" s="1649" t="s">
        <v>2146</v>
      </c>
      <c r="C747" s="1636">
        <v>33</v>
      </c>
      <c r="D747" s="30"/>
      <c r="E747" s="1636"/>
      <c r="F747" s="1636"/>
    </row>
    <row r="748" spans="1:6">
      <c r="A748" s="30"/>
      <c r="B748" s="1650">
        <v>42826</v>
      </c>
      <c r="C748" s="30"/>
      <c r="D748" s="30">
        <f t="shared" si="71"/>
        <v>416520</v>
      </c>
      <c r="E748" s="30">
        <v>126540</v>
      </c>
      <c r="F748" s="30">
        <v>543060</v>
      </c>
    </row>
    <row r="749" spans="1:6">
      <c r="A749" s="30"/>
      <c r="B749" s="1650">
        <v>42856</v>
      </c>
      <c r="C749" s="30"/>
      <c r="D749" s="30">
        <f t="shared" si="71"/>
        <v>453240</v>
      </c>
      <c r="E749" s="30">
        <v>142020</v>
      </c>
      <c r="F749" s="30">
        <v>595260</v>
      </c>
    </row>
    <row r="750" spans="1:6">
      <c r="A750" s="30"/>
      <c r="B750" s="1650">
        <v>42887</v>
      </c>
      <c r="C750" s="30"/>
      <c r="D750" s="30">
        <f t="shared" si="71"/>
        <v>419220</v>
      </c>
      <c r="E750" s="30">
        <v>136440</v>
      </c>
      <c r="F750" s="30">
        <v>555660</v>
      </c>
    </row>
    <row r="751" spans="1:6">
      <c r="A751" s="30"/>
      <c r="B751" s="1650">
        <v>42917</v>
      </c>
      <c r="C751" s="30"/>
      <c r="D751" s="30">
        <f t="shared" si="71"/>
        <v>541440</v>
      </c>
      <c r="E751" s="30">
        <v>174780</v>
      </c>
      <c r="F751" s="30">
        <v>716220</v>
      </c>
    </row>
    <row r="752" spans="1:6">
      <c r="A752" s="30"/>
      <c r="B752" s="1650">
        <v>42948</v>
      </c>
      <c r="C752" s="30"/>
      <c r="D752" s="30">
        <f t="shared" si="71"/>
        <v>501480</v>
      </c>
      <c r="E752" s="30">
        <v>151200</v>
      </c>
      <c r="F752" s="30">
        <v>652680</v>
      </c>
    </row>
    <row r="753" spans="1:6">
      <c r="A753" s="30"/>
      <c r="B753" s="1650">
        <v>42979</v>
      </c>
      <c r="C753" s="30"/>
      <c r="D753" s="30">
        <f t="shared" si="71"/>
        <v>459000</v>
      </c>
      <c r="E753" s="30">
        <v>146880</v>
      </c>
      <c r="F753" s="30">
        <v>605880</v>
      </c>
    </row>
    <row r="754" spans="1:6">
      <c r="A754" s="30"/>
      <c r="B754" s="1650">
        <v>43009</v>
      </c>
      <c r="C754" s="30"/>
      <c r="D754" s="30">
        <f t="shared" si="71"/>
        <v>401400</v>
      </c>
      <c r="E754" s="30">
        <v>128880</v>
      </c>
      <c r="F754" s="30">
        <v>530280</v>
      </c>
    </row>
    <row r="755" spans="1:6">
      <c r="A755" s="30"/>
      <c r="B755" s="1650">
        <v>43040</v>
      </c>
      <c r="C755" s="30"/>
      <c r="D755" s="30">
        <f t="shared" si="71"/>
        <v>497340</v>
      </c>
      <c r="E755" s="30">
        <v>158580</v>
      </c>
      <c r="F755" s="30">
        <v>655920</v>
      </c>
    </row>
    <row r="756" spans="1:6">
      <c r="A756" s="30"/>
      <c r="B756" s="1650">
        <v>43070</v>
      </c>
      <c r="C756" s="30"/>
      <c r="D756" s="30">
        <f t="shared" si="71"/>
        <v>430380</v>
      </c>
      <c r="E756" s="30">
        <v>136080</v>
      </c>
      <c r="F756" s="30">
        <v>566460</v>
      </c>
    </row>
    <row r="757" spans="1:6">
      <c r="A757" s="30"/>
      <c r="B757" s="1650">
        <v>43101</v>
      </c>
      <c r="C757" s="30"/>
      <c r="D757" s="30">
        <f t="shared" si="71"/>
        <v>432540</v>
      </c>
      <c r="E757" s="30">
        <v>134820</v>
      </c>
      <c r="F757" s="30">
        <v>567360</v>
      </c>
    </row>
    <row r="758" spans="1:6">
      <c r="A758" s="30"/>
      <c r="B758" s="1650">
        <v>43132</v>
      </c>
      <c r="C758" s="30"/>
      <c r="D758" s="30">
        <f t="shared" si="71"/>
        <v>406440</v>
      </c>
      <c r="E758" s="30">
        <v>126180</v>
      </c>
      <c r="F758" s="30">
        <v>532620</v>
      </c>
    </row>
    <row r="759" spans="1:6">
      <c r="A759" s="30"/>
      <c r="B759" s="1650">
        <v>43160</v>
      </c>
      <c r="C759" s="30"/>
      <c r="D759" s="30">
        <f t="shared" si="71"/>
        <v>442260</v>
      </c>
      <c r="E759" s="30">
        <v>130140</v>
      </c>
      <c r="F759" s="30">
        <v>572400</v>
      </c>
    </row>
    <row r="760" spans="1:6" ht="14.4">
      <c r="A760" s="1636"/>
      <c r="B760" s="1651" t="s">
        <v>824</v>
      </c>
      <c r="C760" s="1636"/>
      <c r="D760" s="1636">
        <f t="shared" ref="D760:E760" si="77">SUM(D748:D759)</f>
        <v>5401260</v>
      </c>
      <c r="E760" s="1636">
        <f t="shared" si="77"/>
        <v>1692540</v>
      </c>
      <c r="F760" s="1636">
        <f>SUM(F748:F759)</f>
        <v>7093800</v>
      </c>
    </row>
    <row r="761" spans="1:6" ht="14.4">
      <c r="A761" s="1636">
        <f>+A747+1</f>
        <v>55</v>
      </c>
      <c r="B761" s="1649" t="s">
        <v>681</v>
      </c>
      <c r="C761" s="1636">
        <v>33</v>
      </c>
      <c r="D761" s="30"/>
      <c r="E761" s="1636"/>
      <c r="F761" s="1636"/>
    </row>
    <row r="762" spans="1:6">
      <c r="A762" s="30"/>
      <c r="B762" s="1650">
        <v>42826</v>
      </c>
      <c r="C762" s="30"/>
      <c r="D762" s="30">
        <f t="shared" si="71"/>
        <v>240</v>
      </c>
      <c r="E762" s="30">
        <v>0</v>
      </c>
      <c r="F762" s="30">
        <v>240</v>
      </c>
    </row>
    <row r="763" spans="1:6">
      <c r="A763" s="30"/>
      <c r="B763" s="1650">
        <v>42856</v>
      </c>
      <c r="C763" s="30"/>
      <c r="D763" s="30">
        <f t="shared" si="71"/>
        <v>11280</v>
      </c>
      <c r="E763" s="30">
        <v>0</v>
      </c>
      <c r="F763" s="30">
        <v>11280</v>
      </c>
    </row>
    <row r="764" spans="1:6">
      <c r="A764" s="30"/>
      <c r="B764" s="1650">
        <v>42887</v>
      </c>
      <c r="C764" s="30"/>
      <c r="D764" s="30">
        <f t="shared" si="71"/>
        <v>51840</v>
      </c>
      <c r="E764" s="30">
        <v>0</v>
      </c>
      <c r="F764" s="30">
        <v>51840</v>
      </c>
    </row>
    <row r="765" spans="1:6">
      <c r="A765" s="30"/>
      <c r="B765" s="1650">
        <v>42917</v>
      </c>
      <c r="C765" s="30"/>
      <c r="D765" s="30">
        <f t="shared" si="71"/>
        <v>64800</v>
      </c>
      <c r="E765" s="30">
        <v>0</v>
      </c>
      <c r="F765" s="30">
        <v>64800</v>
      </c>
    </row>
    <row r="766" spans="1:6">
      <c r="A766" s="30"/>
      <c r="B766" s="1650">
        <v>42948</v>
      </c>
      <c r="C766" s="30"/>
      <c r="D766" s="30">
        <f t="shared" si="71"/>
        <v>0</v>
      </c>
      <c r="E766" s="30">
        <v>0</v>
      </c>
      <c r="F766" s="30">
        <v>0</v>
      </c>
    </row>
    <row r="767" spans="1:6">
      <c r="A767" s="30"/>
      <c r="B767" s="1650">
        <v>42979</v>
      </c>
      <c r="C767" s="30"/>
      <c r="D767" s="30">
        <f t="shared" si="71"/>
        <v>240</v>
      </c>
      <c r="E767" s="30">
        <v>0</v>
      </c>
      <c r="F767" s="30">
        <v>240</v>
      </c>
    </row>
    <row r="768" spans="1:6">
      <c r="A768" s="30"/>
      <c r="B768" s="1650">
        <v>43009</v>
      </c>
      <c r="C768" s="30"/>
      <c r="D768" s="30">
        <f t="shared" si="71"/>
        <v>1680</v>
      </c>
      <c r="E768" s="30">
        <v>0</v>
      </c>
      <c r="F768" s="30">
        <v>1680</v>
      </c>
    </row>
    <row r="769" spans="1:6">
      <c r="A769" s="30"/>
      <c r="B769" s="1650">
        <v>43040</v>
      </c>
      <c r="C769" s="30"/>
      <c r="D769" s="30">
        <f t="shared" si="71"/>
        <v>240</v>
      </c>
      <c r="E769" s="30">
        <v>0</v>
      </c>
      <c r="F769" s="30">
        <v>240</v>
      </c>
    </row>
    <row r="770" spans="1:6">
      <c r="A770" s="30"/>
      <c r="B770" s="1650">
        <v>43070</v>
      </c>
      <c r="C770" s="30"/>
      <c r="D770" s="30">
        <f t="shared" si="71"/>
        <v>240</v>
      </c>
      <c r="E770" s="30">
        <v>0</v>
      </c>
      <c r="F770" s="30">
        <v>240</v>
      </c>
    </row>
    <row r="771" spans="1:6">
      <c r="A771" s="30"/>
      <c r="B771" s="1650">
        <v>43101</v>
      </c>
      <c r="C771" s="30"/>
      <c r="D771" s="30">
        <f t="shared" si="71"/>
        <v>0</v>
      </c>
      <c r="E771" s="30">
        <v>0</v>
      </c>
      <c r="F771" s="30">
        <v>0</v>
      </c>
    </row>
    <row r="772" spans="1:6">
      <c r="A772" s="30"/>
      <c r="B772" s="1650">
        <v>43132</v>
      </c>
      <c r="C772" s="30"/>
      <c r="D772" s="30">
        <f t="shared" si="71"/>
        <v>240</v>
      </c>
      <c r="E772" s="30">
        <v>0</v>
      </c>
      <c r="F772" s="30">
        <v>240</v>
      </c>
    </row>
    <row r="773" spans="1:6">
      <c r="A773" s="30"/>
      <c r="B773" s="1650">
        <v>43160</v>
      </c>
      <c r="C773" s="30"/>
      <c r="D773" s="30">
        <f t="shared" si="71"/>
        <v>7920</v>
      </c>
      <c r="E773" s="30">
        <v>0</v>
      </c>
      <c r="F773" s="30">
        <v>7920</v>
      </c>
    </row>
    <row r="774" spans="1:6" ht="14.4">
      <c r="A774" s="1636"/>
      <c r="B774" s="1651" t="s">
        <v>824</v>
      </c>
      <c r="C774" s="1636"/>
      <c r="D774" s="1636">
        <f t="shared" ref="D774:E774" si="78">SUM(D762:D773)</f>
        <v>138720</v>
      </c>
      <c r="E774" s="1636">
        <f t="shared" si="78"/>
        <v>0</v>
      </c>
      <c r="F774" s="1636">
        <f>SUM(F762:F773)</f>
        <v>138720</v>
      </c>
    </row>
    <row r="775" spans="1:6" ht="14.4">
      <c r="A775" s="1636">
        <f>+A761+1</f>
        <v>56</v>
      </c>
      <c r="B775" s="1649" t="s">
        <v>3409</v>
      </c>
      <c r="C775" s="1636">
        <v>33</v>
      </c>
      <c r="D775" s="30"/>
      <c r="E775" s="1636"/>
      <c r="F775" s="1636"/>
    </row>
    <row r="776" spans="1:6">
      <c r="A776" s="30"/>
      <c r="B776" s="1650">
        <v>42826</v>
      </c>
      <c r="C776" s="30"/>
      <c r="D776" s="30">
        <f t="shared" ref="D776:D839" si="79">+F776-E776</f>
        <v>218395</v>
      </c>
      <c r="E776" s="30">
        <v>71640</v>
      </c>
      <c r="F776" s="30">
        <v>290035</v>
      </c>
    </row>
    <row r="777" spans="1:6">
      <c r="A777" s="30"/>
      <c r="B777" s="1650">
        <v>42856</v>
      </c>
      <c r="C777" s="30"/>
      <c r="D777" s="30">
        <f t="shared" si="79"/>
        <v>90392</v>
      </c>
      <c r="E777" s="30">
        <f t="shared" ref="E777:E787" si="80">+ROUND(F777/4,0)</f>
        <v>30131</v>
      </c>
      <c r="F777" s="30">
        <v>120523</v>
      </c>
    </row>
    <row r="778" spans="1:6">
      <c r="A778" s="30"/>
      <c r="B778" s="1650">
        <v>42887</v>
      </c>
      <c r="C778" s="30"/>
      <c r="D778" s="30">
        <f t="shared" si="79"/>
        <v>278325</v>
      </c>
      <c r="E778" s="30">
        <f t="shared" si="80"/>
        <v>92775</v>
      </c>
      <c r="F778" s="30">
        <v>371100</v>
      </c>
    </row>
    <row r="779" spans="1:6">
      <c r="A779" s="30"/>
      <c r="B779" s="1650">
        <v>42917</v>
      </c>
      <c r="C779" s="30"/>
      <c r="D779" s="30">
        <f t="shared" si="79"/>
        <v>153225</v>
      </c>
      <c r="E779" s="30">
        <f t="shared" si="80"/>
        <v>51075</v>
      </c>
      <c r="F779" s="30">
        <v>204300</v>
      </c>
    </row>
    <row r="780" spans="1:6">
      <c r="A780" s="30"/>
      <c r="B780" s="1650">
        <v>42948</v>
      </c>
      <c r="C780" s="30"/>
      <c r="D780" s="30">
        <f t="shared" si="79"/>
        <v>329175</v>
      </c>
      <c r="E780" s="30">
        <f t="shared" si="80"/>
        <v>109725</v>
      </c>
      <c r="F780" s="30">
        <v>438900</v>
      </c>
    </row>
    <row r="781" spans="1:6">
      <c r="A781" s="30"/>
      <c r="B781" s="1650">
        <v>42979</v>
      </c>
      <c r="C781" s="30"/>
      <c r="D781" s="30">
        <f t="shared" si="79"/>
        <v>338850</v>
      </c>
      <c r="E781" s="30">
        <f t="shared" si="80"/>
        <v>112950</v>
      </c>
      <c r="F781" s="30">
        <v>451800</v>
      </c>
    </row>
    <row r="782" spans="1:6">
      <c r="A782" s="30"/>
      <c r="B782" s="1650">
        <v>43009</v>
      </c>
      <c r="C782" s="30"/>
      <c r="D782" s="30">
        <f t="shared" si="79"/>
        <v>244350</v>
      </c>
      <c r="E782" s="30">
        <f t="shared" si="80"/>
        <v>81450</v>
      </c>
      <c r="F782" s="30">
        <v>325800</v>
      </c>
    </row>
    <row r="783" spans="1:6">
      <c r="A783" s="30"/>
      <c r="B783" s="1650">
        <v>43040</v>
      </c>
      <c r="C783" s="30"/>
      <c r="D783" s="30">
        <f t="shared" si="79"/>
        <v>223500</v>
      </c>
      <c r="E783" s="30">
        <f t="shared" si="80"/>
        <v>74500</v>
      </c>
      <c r="F783" s="30">
        <v>298000</v>
      </c>
    </row>
    <row r="784" spans="1:6">
      <c r="A784" s="30"/>
      <c r="B784" s="1650">
        <v>43070</v>
      </c>
      <c r="C784" s="30"/>
      <c r="D784" s="30">
        <f t="shared" si="79"/>
        <v>33375</v>
      </c>
      <c r="E784" s="30">
        <f t="shared" si="80"/>
        <v>11125</v>
      </c>
      <c r="F784" s="30">
        <v>44500</v>
      </c>
    </row>
    <row r="785" spans="1:6">
      <c r="A785" s="30"/>
      <c r="B785" s="1650">
        <v>43101</v>
      </c>
      <c r="C785" s="30"/>
      <c r="D785" s="30">
        <f t="shared" si="79"/>
        <v>132600</v>
      </c>
      <c r="E785" s="30">
        <f t="shared" si="80"/>
        <v>44200</v>
      </c>
      <c r="F785" s="30">
        <v>176800</v>
      </c>
    </row>
    <row r="786" spans="1:6">
      <c r="A786" s="30"/>
      <c r="B786" s="1650">
        <v>43132</v>
      </c>
      <c r="C786" s="30"/>
      <c r="D786" s="30">
        <f t="shared" si="79"/>
        <v>143775</v>
      </c>
      <c r="E786" s="30">
        <f t="shared" si="80"/>
        <v>47925</v>
      </c>
      <c r="F786" s="30">
        <v>191700</v>
      </c>
    </row>
    <row r="787" spans="1:6">
      <c r="A787" s="30"/>
      <c r="B787" s="1650">
        <v>43160</v>
      </c>
      <c r="C787" s="30"/>
      <c r="D787" s="30">
        <f t="shared" si="79"/>
        <v>38025</v>
      </c>
      <c r="E787" s="30">
        <f t="shared" si="80"/>
        <v>12675</v>
      </c>
      <c r="F787" s="30">
        <v>50700</v>
      </c>
    </row>
    <row r="788" spans="1:6" ht="14.4">
      <c r="A788" s="1636"/>
      <c r="B788" s="1651" t="s">
        <v>824</v>
      </c>
      <c r="C788" s="1636"/>
      <c r="D788" s="1636">
        <f t="shared" ref="D788" si="81">SUM(D776:D787)</f>
        <v>2223987</v>
      </c>
      <c r="E788" s="1636">
        <f t="shared" ref="E788" si="82">SUM(E776:E787)</f>
        <v>740171</v>
      </c>
      <c r="F788" s="1636">
        <f>SUM(F776:F787)</f>
        <v>2964158</v>
      </c>
    </row>
    <row r="789" spans="1:6" ht="14.4">
      <c r="A789" s="1636">
        <f>+A775+1</f>
        <v>57</v>
      </c>
      <c r="B789" s="1649" t="s">
        <v>1423</v>
      </c>
      <c r="C789" s="1636">
        <v>220</v>
      </c>
      <c r="D789" s="30"/>
      <c r="E789" s="1636"/>
      <c r="F789" s="1636"/>
    </row>
    <row r="790" spans="1:6">
      <c r="A790" s="30"/>
      <c r="B790" s="1650">
        <v>42826</v>
      </c>
      <c r="C790" s="30"/>
      <c r="D790" s="30">
        <f t="shared" si="79"/>
        <v>1008466</v>
      </c>
      <c r="E790" s="30">
        <f t="shared" ref="E790:E792" si="83">+ROUND(F790/4,0)</f>
        <v>336155</v>
      </c>
      <c r="F790" s="30">
        <v>1344621</v>
      </c>
    </row>
    <row r="791" spans="1:6">
      <c r="A791" s="30"/>
      <c r="B791" s="1650">
        <v>42856</v>
      </c>
      <c r="C791" s="30"/>
      <c r="D791" s="30">
        <f t="shared" si="79"/>
        <v>1571203</v>
      </c>
      <c r="E791" s="30">
        <f t="shared" si="83"/>
        <v>523735</v>
      </c>
      <c r="F791" s="30">
        <v>2094938</v>
      </c>
    </row>
    <row r="792" spans="1:6">
      <c r="A792" s="30"/>
      <c r="B792" s="1650">
        <v>42887</v>
      </c>
      <c r="C792" s="30"/>
      <c r="D792" s="30">
        <f t="shared" si="79"/>
        <v>1337395</v>
      </c>
      <c r="E792" s="30">
        <f t="shared" si="83"/>
        <v>445799</v>
      </c>
      <c r="F792" s="30">
        <v>1783194</v>
      </c>
    </row>
    <row r="793" spans="1:6">
      <c r="A793" s="30"/>
      <c r="B793" s="1650">
        <v>42917</v>
      </c>
      <c r="C793" s="30"/>
      <c r="D793" s="30">
        <f t="shared" si="79"/>
        <v>1951400</v>
      </c>
      <c r="E793" s="30">
        <v>54462</v>
      </c>
      <c r="F793" s="30">
        <v>2005862</v>
      </c>
    </row>
    <row r="794" spans="1:6">
      <c r="A794" s="30"/>
      <c r="B794" s="1650">
        <v>42948</v>
      </c>
      <c r="C794" s="30"/>
      <c r="D794" s="30">
        <f t="shared" si="79"/>
        <v>1947652</v>
      </c>
      <c r="E794" s="30">
        <f>+ROUND(F794/4,0)</f>
        <v>649217</v>
      </c>
      <c r="F794" s="30">
        <v>2596869</v>
      </c>
    </row>
    <row r="795" spans="1:6">
      <c r="A795" s="30"/>
      <c r="B795" s="1650">
        <v>42979</v>
      </c>
      <c r="C795" s="30"/>
      <c r="D795" s="30">
        <f t="shared" si="79"/>
        <v>2637400</v>
      </c>
      <c r="E795" s="30">
        <v>264144</v>
      </c>
      <c r="F795" s="30">
        <v>2901544</v>
      </c>
    </row>
    <row r="796" spans="1:6">
      <c r="A796" s="30"/>
      <c r="B796" s="1650">
        <v>43009</v>
      </c>
      <c r="C796" s="30"/>
      <c r="D796" s="30">
        <f t="shared" si="79"/>
        <v>1270800</v>
      </c>
      <c r="E796" s="30">
        <v>305830</v>
      </c>
      <c r="F796" s="30">
        <v>1576630</v>
      </c>
    </row>
    <row r="797" spans="1:6">
      <c r="A797" s="30"/>
      <c r="B797" s="1650">
        <v>43040</v>
      </c>
      <c r="C797" s="30"/>
      <c r="D797" s="30">
        <f t="shared" si="79"/>
        <v>1085800</v>
      </c>
      <c r="E797" s="30">
        <v>342600</v>
      </c>
      <c r="F797" s="30">
        <v>1428400</v>
      </c>
    </row>
    <row r="798" spans="1:6">
      <c r="A798" s="30"/>
      <c r="B798" s="1650">
        <v>43070</v>
      </c>
      <c r="C798" s="30"/>
      <c r="D798" s="30">
        <f t="shared" si="79"/>
        <v>1440200</v>
      </c>
      <c r="E798" s="30">
        <v>484200</v>
      </c>
      <c r="F798" s="30">
        <v>1924400</v>
      </c>
    </row>
    <row r="799" spans="1:6">
      <c r="A799" s="30"/>
      <c r="B799" s="1650">
        <v>43101</v>
      </c>
      <c r="C799" s="30"/>
      <c r="D799" s="30">
        <f t="shared" si="79"/>
        <v>1503352</v>
      </c>
      <c r="E799" s="30">
        <f>+ROUND(F799/4,0)</f>
        <v>501118</v>
      </c>
      <c r="F799" s="30">
        <v>2004470</v>
      </c>
    </row>
    <row r="800" spans="1:6">
      <c r="A800" s="30"/>
      <c r="B800" s="1650">
        <v>43132</v>
      </c>
      <c r="C800" s="30"/>
      <c r="D800" s="30">
        <f t="shared" si="79"/>
        <v>1315600</v>
      </c>
      <c r="E800" s="30">
        <v>294980</v>
      </c>
      <c r="F800" s="30">
        <v>1610580</v>
      </c>
    </row>
    <row r="801" spans="1:6">
      <c r="A801" s="30"/>
      <c r="B801" s="1650">
        <v>43160</v>
      </c>
      <c r="C801" s="30"/>
      <c r="D801" s="30">
        <f t="shared" si="79"/>
        <v>1340000</v>
      </c>
      <c r="E801" s="30">
        <v>195006</v>
      </c>
      <c r="F801" s="30">
        <v>1535006</v>
      </c>
    </row>
    <row r="802" spans="1:6" ht="14.4">
      <c r="A802" s="1636"/>
      <c r="B802" s="1651" t="s">
        <v>824</v>
      </c>
      <c r="C802" s="1636"/>
      <c r="D802" s="1636">
        <f t="shared" ref="D802" si="84">SUM(D790:D801)</f>
        <v>18409268</v>
      </c>
      <c r="E802" s="1636">
        <f t="shared" ref="E802" si="85">SUM(E790:E801)</f>
        <v>4397246</v>
      </c>
      <c r="F802" s="1636">
        <f>SUM(F790:F801)</f>
        <v>22806514</v>
      </c>
    </row>
    <row r="803" spans="1:6" ht="14.4">
      <c r="A803" s="1636">
        <f>+A789+1</f>
        <v>58</v>
      </c>
      <c r="B803" s="1649" t="s">
        <v>48</v>
      </c>
      <c r="C803" s="1636">
        <v>33</v>
      </c>
      <c r="D803" s="30"/>
      <c r="E803" s="1636"/>
      <c r="F803" s="1636"/>
    </row>
    <row r="804" spans="1:6">
      <c r="A804" s="30"/>
      <c r="B804" s="1650">
        <v>42826</v>
      </c>
      <c r="C804" s="30"/>
      <c r="D804" s="30">
        <f t="shared" si="79"/>
        <v>224580</v>
      </c>
      <c r="E804" s="30">
        <v>10050</v>
      </c>
      <c r="F804" s="30">
        <v>234630</v>
      </c>
    </row>
    <row r="805" spans="1:6">
      <c r="A805" s="30"/>
      <c r="B805" s="1650">
        <v>42856</v>
      </c>
      <c r="C805" s="30"/>
      <c r="D805" s="30">
        <f t="shared" si="79"/>
        <v>147630</v>
      </c>
      <c r="E805" s="30">
        <v>7770</v>
      </c>
      <c r="F805" s="30">
        <v>155400</v>
      </c>
    </row>
    <row r="806" spans="1:6">
      <c r="A806" s="30"/>
      <c r="B806" s="1650">
        <v>42887</v>
      </c>
      <c r="C806" s="30"/>
      <c r="D806" s="30">
        <f t="shared" si="79"/>
        <v>138270</v>
      </c>
      <c r="E806" s="30">
        <v>7620</v>
      </c>
      <c r="F806" s="30">
        <v>145890</v>
      </c>
    </row>
    <row r="807" spans="1:6">
      <c r="A807" s="30"/>
      <c r="B807" s="1650">
        <v>42917</v>
      </c>
      <c r="C807" s="30"/>
      <c r="D807" s="30">
        <f t="shared" si="79"/>
        <v>176430</v>
      </c>
      <c r="E807" s="30">
        <v>13140</v>
      </c>
      <c r="F807" s="30">
        <v>189570</v>
      </c>
    </row>
    <row r="808" spans="1:6">
      <c r="A808" s="30"/>
      <c r="B808" s="1650">
        <v>42948</v>
      </c>
      <c r="C808" s="30"/>
      <c r="D808" s="30">
        <f t="shared" si="79"/>
        <v>291180</v>
      </c>
      <c r="E808" s="30">
        <v>17340</v>
      </c>
      <c r="F808" s="30">
        <v>308520</v>
      </c>
    </row>
    <row r="809" spans="1:6">
      <c r="A809" s="30"/>
      <c r="B809" s="1650">
        <v>42979</v>
      </c>
      <c r="C809" s="30"/>
      <c r="D809" s="30">
        <f t="shared" si="79"/>
        <v>379260</v>
      </c>
      <c r="E809" s="30">
        <v>32490</v>
      </c>
      <c r="F809" s="30">
        <v>411750</v>
      </c>
    </row>
    <row r="810" spans="1:6">
      <c r="A810" s="30"/>
      <c r="B810" s="1650">
        <v>43009</v>
      </c>
      <c r="C810" s="30"/>
      <c r="D810" s="30">
        <f t="shared" si="79"/>
        <v>293430</v>
      </c>
      <c r="E810" s="30">
        <v>33000</v>
      </c>
      <c r="F810" s="30">
        <v>326430</v>
      </c>
    </row>
    <row r="811" spans="1:6">
      <c r="A811" s="30"/>
      <c r="B811" s="1650">
        <v>43040</v>
      </c>
      <c r="C811" s="30"/>
      <c r="D811" s="30">
        <f t="shared" si="79"/>
        <v>313260</v>
      </c>
      <c r="E811" s="30">
        <v>46410</v>
      </c>
      <c r="F811" s="30">
        <v>359670</v>
      </c>
    </row>
    <row r="812" spans="1:6">
      <c r="A812" s="30"/>
      <c r="B812" s="1650">
        <v>43070</v>
      </c>
      <c r="C812" s="30"/>
      <c r="D812" s="30">
        <f t="shared" si="79"/>
        <v>283770</v>
      </c>
      <c r="E812" s="30">
        <v>61320</v>
      </c>
      <c r="F812" s="30">
        <v>345090</v>
      </c>
    </row>
    <row r="813" spans="1:6">
      <c r="A813" s="30"/>
      <c r="B813" s="1650">
        <v>43101</v>
      </c>
      <c r="C813" s="30"/>
      <c r="D813" s="30">
        <f t="shared" si="79"/>
        <v>255960</v>
      </c>
      <c r="E813" s="30">
        <v>16830</v>
      </c>
      <c r="F813" s="30">
        <v>272790</v>
      </c>
    </row>
    <row r="814" spans="1:6">
      <c r="A814" s="30"/>
      <c r="B814" s="1650">
        <v>43132</v>
      </c>
      <c r="C814" s="30"/>
      <c r="D814" s="30">
        <f t="shared" si="79"/>
        <v>286770</v>
      </c>
      <c r="E814" s="30">
        <v>59700</v>
      </c>
      <c r="F814" s="30">
        <v>346470</v>
      </c>
    </row>
    <row r="815" spans="1:6">
      <c r="A815" s="30"/>
      <c r="B815" s="1650">
        <v>43160</v>
      </c>
      <c r="C815" s="30"/>
      <c r="D815" s="30">
        <f t="shared" si="79"/>
        <v>271020</v>
      </c>
      <c r="E815" s="30">
        <v>89550</v>
      </c>
      <c r="F815" s="30">
        <v>360570</v>
      </c>
    </row>
    <row r="816" spans="1:6" ht="14.4">
      <c r="A816" s="1636"/>
      <c r="B816" s="1651" t="s">
        <v>824</v>
      </c>
      <c r="C816" s="1636"/>
      <c r="D816" s="1636">
        <f t="shared" ref="D816:E816" si="86">SUM(D804:D815)</f>
        <v>3061560</v>
      </c>
      <c r="E816" s="1636">
        <f t="shared" si="86"/>
        <v>395220</v>
      </c>
      <c r="F816" s="1636">
        <f>SUM(F804:F815)</f>
        <v>3456780</v>
      </c>
    </row>
    <row r="817" spans="1:6" ht="14.4">
      <c r="A817" s="1636">
        <f>+A803+1</f>
        <v>59</v>
      </c>
      <c r="B817" s="1649" t="s">
        <v>658</v>
      </c>
      <c r="C817" s="1636">
        <v>132</v>
      </c>
      <c r="D817" s="30"/>
      <c r="E817" s="1636"/>
      <c r="F817" s="1636"/>
    </row>
    <row r="818" spans="1:6">
      <c r="A818" s="30"/>
      <c r="B818" s="1650">
        <v>42826</v>
      </c>
      <c r="C818" s="30"/>
      <c r="D818" s="30">
        <f t="shared" si="79"/>
        <v>159360</v>
      </c>
      <c r="E818" s="30">
        <v>70080</v>
      </c>
      <c r="F818" s="30">
        <v>229440</v>
      </c>
    </row>
    <row r="819" spans="1:6">
      <c r="A819" s="30"/>
      <c r="B819" s="1650">
        <v>42856</v>
      </c>
      <c r="C819" s="30"/>
      <c r="D819" s="30">
        <f t="shared" si="79"/>
        <v>164640</v>
      </c>
      <c r="E819" s="30">
        <v>70800</v>
      </c>
      <c r="F819" s="30">
        <v>235440</v>
      </c>
    </row>
    <row r="820" spans="1:6">
      <c r="A820" s="30"/>
      <c r="B820" s="1650">
        <v>42887</v>
      </c>
      <c r="C820" s="30"/>
      <c r="D820" s="30">
        <f t="shared" si="79"/>
        <v>163440</v>
      </c>
      <c r="E820" s="30">
        <v>69360</v>
      </c>
      <c r="F820" s="30">
        <v>232800</v>
      </c>
    </row>
    <row r="821" spans="1:6">
      <c r="A821" s="30"/>
      <c r="B821" s="1650">
        <v>42917</v>
      </c>
      <c r="C821" s="30"/>
      <c r="D821" s="30">
        <f t="shared" si="79"/>
        <v>158880</v>
      </c>
      <c r="E821" s="30">
        <v>69120</v>
      </c>
      <c r="F821" s="30">
        <v>228000</v>
      </c>
    </row>
    <row r="822" spans="1:6">
      <c r="A822" s="30"/>
      <c r="B822" s="1650">
        <v>42948</v>
      </c>
      <c r="C822" s="30"/>
      <c r="D822" s="30">
        <f t="shared" si="79"/>
        <v>162720</v>
      </c>
      <c r="E822" s="30">
        <v>69120</v>
      </c>
      <c r="F822" s="30">
        <v>231840</v>
      </c>
    </row>
    <row r="823" spans="1:6">
      <c r="A823" s="30"/>
      <c r="B823" s="1650">
        <v>42979</v>
      </c>
      <c r="C823" s="30"/>
      <c r="D823" s="30">
        <f t="shared" si="79"/>
        <v>185520</v>
      </c>
      <c r="E823" s="30">
        <v>77760</v>
      </c>
      <c r="F823" s="30">
        <v>263280</v>
      </c>
    </row>
    <row r="824" spans="1:6">
      <c r="A824" s="30"/>
      <c r="B824" s="1650">
        <v>43009</v>
      </c>
      <c r="C824" s="30"/>
      <c r="D824" s="30">
        <f t="shared" si="79"/>
        <v>681120</v>
      </c>
      <c r="E824" s="30">
        <v>238800</v>
      </c>
      <c r="F824" s="30">
        <v>919920</v>
      </c>
    </row>
    <row r="825" spans="1:6">
      <c r="A825" s="30"/>
      <c r="B825" s="1650">
        <v>43040</v>
      </c>
      <c r="C825" s="30"/>
      <c r="D825" s="30">
        <f t="shared" si="79"/>
        <v>934800</v>
      </c>
      <c r="E825" s="30">
        <v>330960</v>
      </c>
      <c r="F825" s="30">
        <v>1265760</v>
      </c>
    </row>
    <row r="826" spans="1:6">
      <c r="A826" s="30"/>
      <c r="B826" s="1650">
        <v>43070</v>
      </c>
      <c r="C826" s="30"/>
      <c r="D826" s="30">
        <f t="shared" si="79"/>
        <v>1010400</v>
      </c>
      <c r="E826" s="30">
        <v>131871</v>
      </c>
      <c r="F826" s="30">
        <v>1142271</v>
      </c>
    </row>
    <row r="827" spans="1:6">
      <c r="A827" s="30"/>
      <c r="B827" s="1650">
        <v>43101</v>
      </c>
      <c r="C827" s="30"/>
      <c r="D827" s="30">
        <f t="shared" si="79"/>
        <v>772393</v>
      </c>
      <c r="E827" s="30">
        <f t="shared" ref="E827:E828" si="87">+ROUND(F827/4,0)</f>
        <v>257465</v>
      </c>
      <c r="F827" s="30">
        <v>1029858</v>
      </c>
    </row>
    <row r="828" spans="1:6">
      <c r="A828" s="30"/>
      <c r="B828" s="1650">
        <v>43132</v>
      </c>
      <c r="C828" s="30"/>
      <c r="D828" s="30">
        <f t="shared" si="79"/>
        <v>722473</v>
      </c>
      <c r="E828" s="30">
        <f t="shared" si="87"/>
        <v>240825</v>
      </c>
      <c r="F828" s="30">
        <v>963298</v>
      </c>
    </row>
    <row r="829" spans="1:6">
      <c r="A829" s="30"/>
      <c r="B829" s="1650">
        <v>43160</v>
      </c>
      <c r="C829" s="30"/>
      <c r="D829" s="30">
        <f t="shared" si="79"/>
        <v>1330080</v>
      </c>
      <c r="E829" s="30">
        <v>204042</v>
      </c>
      <c r="F829" s="30">
        <v>1534122</v>
      </c>
    </row>
    <row r="830" spans="1:6" ht="14.4">
      <c r="A830" s="1636"/>
      <c r="B830" s="1651" t="s">
        <v>824</v>
      </c>
      <c r="C830" s="1636"/>
      <c r="D830" s="1636">
        <f t="shared" ref="D830" si="88">SUM(D818:D829)</f>
        <v>6445826</v>
      </c>
      <c r="E830" s="1636">
        <f t="shared" ref="E830" si="89">SUM(E818:E829)</f>
        <v>1830203</v>
      </c>
      <c r="F830" s="1636">
        <f>SUM(F818:F829)</f>
        <v>8276029</v>
      </c>
    </row>
    <row r="831" spans="1:6" ht="14.4">
      <c r="A831" s="1636">
        <f>+A817+1</f>
        <v>60</v>
      </c>
      <c r="B831" s="1649" t="s">
        <v>974</v>
      </c>
      <c r="C831" s="1636">
        <v>33</v>
      </c>
      <c r="D831" s="30"/>
      <c r="E831" s="1636"/>
      <c r="F831" s="1636"/>
    </row>
    <row r="832" spans="1:6">
      <c r="A832" s="30"/>
      <c r="B832" s="1650">
        <v>42826</v>
      </c>
      <c r="C832" s="30"/>
      <c r="D832" s="30">
        <f t="shared" si="79"/>
        <v>173400</v>
      </c>
      <c r="E832" s="30">
        <v>31080</v>
      </c>
      <c r="F832" s="30">
        <v>204480</v>
      </c>
    </row>
    <row r="833" spans="1:6">
      <c r="A833" s="30"/>
      <c r="B833" s="1650">
        <v>42856</v>
      </c>
      <c r="C833" s="30"/>
      <c r="D833" s="30">
        <f t="shared" si="79"/>
        <v>303540</v>
      </c>
      <c r="E833" s="30">
        <v>83190</v>
      </c>
      <c r="F833" s="30">
        <v>386730</v>
      </c>
    </row>
    <row r="834" spans="1:6">
      <c r="A834" s="30"/>
      <c r="B834" s="1650">
        <v>42887</v>
      </c>
      <c r="C834" s="30"/>
      <c r="D834" s="30">
        <f t="shared" si="79"/>
        <v>468510</v>
      </c>
      <c r="E834" s="30">
        <v>148980</v>
      </c>
      <c r="F834" s="30">
        <v>617490</v>
      </c>
    </row>
    <row r="835" spans="1:6">
      <c r="A835" s="30"/>
      <c r="B835" s="1650">
        <v>42917</v>
      </c>
      <c r="C835" s="30"/>
      <c r="D835" s="30">
        <f t="shared" si="79"/>
        <v>427020</v>
      </c>
      <c r="E835" s="30">
        <v>137670</v>
      </c>
      <c r="F835" s="30">
        <v>564690</v>
      </c>
    </row>
    <row r="836" spans="1:6">
      <c r="A836" s="30"/>
      <c r="B836" s="1650">
        <v>42948</v>
      </c>
      <c r="C836" s="30"/>
      <c r="D836" s="30">
        <f t="shared" si="79"/>
        <v>190560</v>
      </c>
      <c r="E836" s="30">
        <v>33990</v>
      </c>
      <c r="F836" s="30">
        <v>224550</v>
      </c>
    </row>
    <row r="837" spans="1:6">
      <c r="A837" s="30"/>
      <c r="B837" s="1650">
        <v>42979</v>
      </c>
      <c r="C837" s="30"/>
      <c r="D837" s="30">
        <f t="shared" si="79"/>
        <v>140790</v>
      </c>
      <c r="E837" s="30">
        <v>43980</v>
      </c>
      <c r="F837" s="30">
        <v>184770</v>
      </c>
    </row>
    <row r="838" spans="1:6">
      <c r="A838" s="30"/>
      <c r="B838" s="1650">
        <v>43009</v>
      </c>
      <c r="C838" s="30"/>
      <c r="D838" s="30">
        <f t="shared" si="79"/>
        <v>181170</v>
      </c>
      <c r="E838" s="30">
        <v>17880</v>
      </c>
      <c r="F838" s="30">
        <v>199050</v>
      </c>
    </row>
    <row r="839" spans="1:6">
      <c r="A839" s="30"/>
      <c r="B839" s="1650">
        <v>43040</v>
      </c>
      <c r="C839" s="30"/>
      <c r="D839" s="30">
        <f t="shared" si="79"/>
        <v>136470</v>
      </c>
      <c r="E839" s="30">
        <v>11250</v>
      </c>
      <c r="F839" s="30">
        <v>147720</v>
      </c>
    </row>
    <row r="840" spans="1:6">
      <c r="A840" s="30"/>
      <c r="B840" s="1650">
        <v>43070</v>
      </c>
      <c r="C840" s="30"/>
      <c r="D840" s="30">
        <f t="shared" ref="D840:D903" si="90">+F840-E840</f>
        <v>114300</v>
      </c>
      <c r="E840" s="30">
        <v>4680</v>
      </c>
      <c r="F840" s="30">
        <v>118980</v>
      </c>
    </row>
    <row r="841" spans="1:6">
      <c r="A841" s="30"/>
      <c r="B841" s="1650">
        <v>43101</v>
      </c>
      <c r="C841" s="30"/>
      <c r="D841" s="30">
        <f t="shared" si="90"/>
        <v>122760</v>
      </c>
      <c r="E841" s="30">
        <v>12060</v>
      </c>
      <c r="F841" s="30">
        <v>134820</v>
      </c>
    </row>
    <row r="842" spans="1:6">
      <c r="A842" s="30"/>
      <c r="B842" s="1650">
        <v>43132</v>
      </c>
      <c r="C842" s="30"/>
      <c r="D842" s="30">
        <f t="shared" si="90"/>
        <v>95280</v>
      </c>
      <c r="E842" s="30">
        <v>19980</v>
      </c>
      <c r="F842" s="30">
        <v>115260</v>
      </c>
    </row>
    <row r="843" spans="1:6">
      <c r="A843" s="30"/>
      <c r="B843" s="1650">
        <v>43160</v>
      </c>
      <c r="C843" s="30"/>
      <c r="D843" s="30">
        <f t="shared" si="90"/>
        <v>163470</v>
      </c>
      <c r="E843" s="30">
        <v>1290</v>
      </c>
      <c r="F843" s="30">
        <v>164760</v>
      </c>
    </row>
    <row r="844" spans="1:6" ht="14.4">
      <c r="A844" s="1636"/>
      <c r="B844" s="1651" t="s">
        <v>824</v>
      </c>
      <c r="C844" s="1636"/>
      <c r="D844" s="1636">
        <f t="shared" ref="D844:E844" si="91">SUM(D832:D843)</f>
        <v>2517270</v>
      </c>
      <c r="E844" s="1636">
        <f t="shared" si="91"/>
        <v>546030</v>
      </c>
      <c r="F844" s="1636">
        <f>SUM(F832:F843)</f>
        <v>3063300</v>
      </c>
    </row>
    <row r="845" spans="1:6" ht="14.4">
      <c r="A845" s="1636">
        <f>+A831+1</f>
        <v>61</v>
      </c>
      <c r="B845" s="1649" t="s">
        <v>656</v>
      </c>
      <c r="C845" s="1636">
        <v>220</v>
      </c>
      <c r="D845" s="30"/>
      <c r="E845" s="1636"/>
      <c r="F845" s="1636"/>
    </row>
    <row r="846" spans="1:6">
      <c r="A846" s="30"/>
      <c r="B846" s="1650">
        <v>42826</v>
      </c>
      <c r="C846" s="30"/>
      <c r="D846" s="30">
        <f t="shared" si="90"/>
        <v>304200</v>
      </c>
      <c r="E846" s="30">
        <v>85200</v>
      </c>
      <c r="F846" s="30">
        <v>389400</v>
      </c>
    </row>
    <row r="847" spans="1:6">
      <c r="A847" s="30"/>
      <c r="B847" s="1650">
        <v>42856</v>
      </c>
      <c r="C847" s="30"/>
      <c r="D847" s="30">
        <f t="shared" si="90"/>
        <v>573600</v>
      </c>
      <c r="E847" s="30">
        <v>235200</v>
      </c>
      <c r="F847" s="30">
        <v>808800</v>
      </c>
    </row>
    <row r="848" spans="1:6">
      <c r="A848" s="30"/>
      <c r="B848" s="1650">
        <v>42887</v>
      </c>
      <c r="C848" s="30"/>
      <c r="D848" s="30">
        <f t="shared" si="90"/>
        <v>431400</v>
      </c>
      <c r="E848" s="30">
        <v>81600</v>
      </c>
      <c r="F848" s="30">
        <v>513000</v>
      </c>
    </row>
    <row r="849" spans="1:6">
      <c r="A849" s="30"/>
      <c r="B849" s="1650">
        <v>42917</v>
      </c>
      <c r="C849" s="30"/>
      <c r="D849" s="30">
        <f t="shared" si="90"/>
        <v>1693800</v>
      </c>
      <c r="E849" s="30">
        <v>529800</v>
      </c>
      <c r="F849" s="30">
        <v>2223600</v>
      </c>
    </row>
    <row r="850" spans="1:6">
      <c r="A850" s="30"/>
      <c r="B850" s="1650">
        <v>42948</v>
      </c>
      <c r="C850" s="30"/>
      <c r="D850" s="30">
        <f t="shared" si="90"/>
        <v>2627400</v>
      </c>
      <c r="E850" s="30">
        <v>873000</v>
      </c>
      <c r="F850" s="30">
        <v>3500400</v>
      </c>
    </row>
    <row r="851" spans="1:6">
      <c r="A851" s="30"/>
      <c r="B851" s="1650">
        <v>42979</v>
      </c>
      <c r="C851" s="30"/>
      <c r="D851" s="30">
        <f t="shared" si="90"/>
        <v>4526400</v>
      </c>
      <c r="E851" s="30">
        <v>1588200</v>
      </c>
      <c r="F851" s="30">
        <v>6114600</v>
      </c>
    </row>
    <row r="852" spans="1:6">
      <c r="A852" s="30"/>
      <c r="B852" s="1650">
        <v>43009</v>
      </c>
      <c r="C852" s="30"/>
      <c r="D852" s="30">
        <f t="shared" si="90"/>
        <v>3610800</v>
      </c>
      <c r="E852" s="30">
        <v>1135800</v>
      </c>
      <c r="F852" s="30">
        <v>4746600</v>
      </c>
    </row>
    <row r="853" spans="1:6">
      <c r="A853" s="30"/>
      <c r="B853" s="1650">
        <v>43040</v>
      </c>
      <c r="C853" s="30"/>
      <c r="D853" s="30">
        <f t="shared" si="90"/>
        <v>1476000</v>
      </c>
      <c r="E853" s="30">
        <v>518400</v>
      </c>
      <c r="F853" s="30">
        <v>1994400</v>
      </c>
    </row>
    <row r="854" spans="1:6">
      <c r="A854" s="30"/>
      <c r="B854" s="1650">
        <v>43070</v>
      </c>
      <c r="C854" s="30"/>
      <c r="D854" s="30">
        <f t="shared" si="90"/>
        <v>1288200</v>
      </c>
      <c r="E854" s="30">
        <v>409800</v>
      </c>
      <c r="F854" s="30">
        <v>1698000</v>
      </c>
    </row>
    <row r="855" spans="1:6">
      <c r="A855" s="30"/>
      <c r="B855" s="1650">
        <v>43101</v>
      </c>
      <c r="C855" s="30"/>
      <c r="D855" s="30">
        <f t="shared" si="90"/>
        <v>288600</v>
      </c>
      <c r="E855" s="30">
        <v>68400</v>
      </c>
      <c r="F855" s="30">
        <v>357000</v>
      </c>
    </row>
    <row r="856" spans="1:6">
      <c r="A856" s="30"/>
      <c r="B856" s="1650">
        <v>43132</v>
      </c>
      <c r="C856" s="30"/>
      <c r="D856" s="30">
        <f t="shared" si="90"/>
        <v>100200</v>
      </c>
      <c r="E856" s="30">
        <v>25200</v>
      </c>
      <c r="F856" s="30">
        <v>125400</v>
      </c>
    </row>
    <row r="857" spans="1:6">
      <c r="A857" s="30"/>
      <c r="B857" s="1650">
        <v>43160</v>
      </c>
      <c r="C857" s="30"/>
      <c r="D857" s="30">
        <f t="shared" si="90"/>
        <v>1117800</v>
      </c>
      <c r="E857" s="30">
        <v>354000</v>
      </c>
      <c r="F857" s="30">
        <v>1471800</v>
      </c>
    </row>
    <row r="858" spans="1:6" ht="14.4">
      <c r="A858" s="1636"/>
      <c r="B858" s="1651" t="s">
        <v>824</v>
      </c>
      <c r="C858" s="1636"/>
      <c r="D858" s="1636">
        <f t="shared" ref="D858:E858" si="92">SUM(D846:D857)</f>
        <v>18038400</v>
      </c>
      <c r="E858" s="1636">
        <f t="shared" si="92"/>
        <v>5904600</v>
      </c>
      <c r="F858" s="1636">
        <f>SUM(F846:F857)</f>
        <v>23943000</v>
      </c>
    </row>
    <row r="859" spans="1:6" ht="14.4">
      <c r="A859" s="1636">
        <f>+A845+1</f>
        <v>62</v>
      </c>
      <c r="B859" s="1649" t="s">
        <v>1166</v>
      </c>
      <c r="C859" s="1636">
        <v>33</v>
      </c>
      <c r="D859" s="30"/>
      <c r="E859" s="1636"/>
      <c r="F859" s="1636"/>
    </row>
    <row r="860" spans="1:6">
      <c r="A860" s="30"/>
      <c r="B860" s="1650">
        <v>42826</v>
      </c>
      <c r="C860" s="30"/>
      <c r="D860" s="30">
        <f t="shared" si="90"/>
        <v>472788</v>
      </c>
      <c r="E860" s="30">
        <v>164547</v>
      </c>
      <c r="F860" s="30">
        <v>637335</v>
      </c>
    </row>
    <row r="861" spans="1:6">
      <c r="A861" s="30"/>
      <c r="B861" s="1650">
        <v>42856</v>
      </c>
      <c r="C861" s="30"/>
      <c r="D861" s="30">
        <f t="shared" si="90"/>
        <v>445437</v>
      </c>
      <c r="E861" s="30">
        <v>150309</v>
      </c>
      <c r="F861" s="30">
        <v>595746</v>
      </c>
    </row>
    <row r="862" spans="1:6">
      <c r="A862" s="30"/>
      <c r="B862" s="1650">
        <v>42887</v>
      </c>
      <c r="C862" s="30"/>
      <c r="D862" s="30">
        <f t="shared" si="90"/>
        <v>517302</v>
      </c>
      <c r="E862" s="30">
        <v>187119</v>
      </c>
      <c r="F862" s="30">
        <v>704421</v>
      </c>
    </row>
    <row r="863" spans="1:6">
      <c r="A863" s="30"/>
      <c r="B863" s="1650">
        <v>42917</v>
      </c>
      <c r="C863" s="30"/>
      <c r="D863" s="30">
        <f t="shared" si="90"/>
        <v>493614</v>
      </c>
      <c r="E863" s="30">
        <v>168642</v>
      </c>
      <c r="F863" s="30">
        <v>662256</v>
      </c>
    </row>
    <row r="864" spans="1:6">
      <c r="A864" s="30"/>
      <c r="B864" s="1650">
        <v>42948</v>
      </c>
      <c r="C864" s="30"/>
      <c r="D864" s="30">
        <f t="shared" si="90"/>
        <v>438390</v>
      </c>
      <c r="E864" s="30">
        <v>151128</v>
      </c>
      <c r="F864" s="30">
        <v>589518</v>
      </c>
    </row>
    <row r="865" spans="1:6">
      <c r="A865" s="30"/>
      <c r="B865" s="1650">
        <v>42979</v>
      </c>
      <c r="C865" s="30"/>
      <c r="D865" s="30">
        <f t="shared" si="90"/>
        <v>428661</v>
      </c>
      <c r="E865" s="30">
        <v>152838</v>
      </c>
      <c r="F865" s="30">
        <v>581499</v>
      </c>
    </row>
    <row r="866" spans="1:6">
      <c r="A866" s="30"/>
      <c r="B866" s="1650">
        <v>43009</v>
      </c>
      <c r="C866" s="30"/>
      <c r="D866" s="30">
        <f t="shared" si="90"/>
        <v>562734</v>
      </c>
      <c r="E866" s="30">
        <v>185409</v>
      </c>
      <c r="F866" s="30">
        <v>748143</v>
      </c>
    </row>
    <row r="867" spans="1:6">
      <c r="A867" s="30"/>
      <c r="B867" s="1650">
        <v>43040</v>
      </c>
      <c r="C867" s="30"/>
      <c r="D867" s="30">
        <f t="shared" si="90"/>
        <v>472527</v>
      </c>
      <c r="E867" s="30">
        <v>157788</v>
      </c>
      <c r="F867" s="30">
        <v>630315</v>
      </c>
    </row>
    <row r="868" spans="1:6">
      <c r="A868" s="30"/>
      <c r="B868" s="1650">
        <v>43070</v>
      </c>
      <c r="C868" s="30"/>
      <c r="D868" s="30">
        <f t="shared" si="90"/>
        <v>580338</v>
      </c>
      <c r="E868" s="30">
        <v>192843</v>
      </c>
      <c r="F868" s="30">
        <v>773181</v>
      </c>
    </row>
    <row r="869" spans="1:6">
      <c r="A869" s="30"/>
      <c r="B869" s="1650">
        <v>43101</v>
      </c>
      <c r="C869" s="30"/>
      <c r="D869" s="30">
        <f t="shared" si="90"/>
        <v>445221</v>
      </c>
      <c r="E869" s="30">
        <v>150300</v>
      </c>
      <c r="F869" s="30">
        <v>595521</v>
      </c>
    </row>
    <row r="870" spans="1:6">
      <c r="A870" s="30"/>
      <c r="B870" s="1650">
        <v>43132</v>
      </c>
      <c r="C870" s="30"/>
      <c r="D870" s="30">
        <f t="shared" si="90"/>
        <v>425340</v>
      </c>
      <c r="E870" s="30">
        <v>153180</v>
      </c>
      <c r="F870" s="30">
        <v>578520</v>
      </c>
    </row>
    <row r="871" spans="1:6">
      <c r="A871" s="30"/>
      <c r="B871" s="1650">
        <v>43160</v>
      </c>
      <c r="C871" s="30"/>
      <c r="D871" s="30">
        <f t="shared" si="90"/>
        <v>529380</v>
      </c>
      <c r="E871" s="30">
        <v>179280</v>
      </c>
      <c r="F871" s="30">
        <v>708660</v>
      </c>
    </row>
    <row r="872" spans="1:6" ht="14.4">
      <c r="A872" s="1636"/>
      <c r="B872" s="1651" t="s">
        <v>824</v>
      </c>
      <c r="C872" s="1636"/>
      <c r="D872" s="1636">
        <f t="shared" ref="D872:E872" si="93">SUM(D860:D871)</f>
        <v>5811732</v>
      </c>
      <c r="E872" s="1636">
        <f t="shared" si="93"/>
        <v>1993383</v>
      </c>
      <c r="F872" s="1636">
        <f>SUM(F860:F871)</f>
        <v>7805115</v>
      </c>
    </row>
    <row r="873" spans="1:6" ht="14.4">
      <c r="A873" s="1636">
        <f>+A859+1</f>
        <v>63</v>
      </c>
      <c r="B873" s="1649" t="s">
        <v>732</v>
      </c>
      <c r="C873" s="1636">
        <v>11</v>
      </c>
      <c r="D873" s="30"/>
      <c r="E873" s="1636"/>
      <c r="F873" s="1636"/>
    </row>
    <row r="874" spans="1:6">
      <c r="A874" s="30"/>
      <c r="B874" s="1650">
        <v>42826</v>
      </c>
      <c r="C874" s="30"/>
      <c r="D874" s="30">
        <f t="shared" si="90"/>
        <v>471480</v>
      </c>
      <c r="E874" s="30">
        <v>217600</v>
      </c>
      <c r="F874" s="30">
        <v>689080</v>
      </c>
    </row>
    <row r="875" spans="1:6">
      <c r="A875" s="30"/>
      <c r="B875" s="1650">
        <v>42856</v>
      </c>
      <c r="C875" s="30"/>
      <c r="D875" s="30">
        <f t="shared" si="90"/>
        <v>394520</v>
      </c>
      <c r="E875" s="30">
        <v>168440</v>
      </c>
      <c r="F875" s="30">
        <v>562960</v>
      </c>
    </row>
    <row r="876" spans="1:6">
      <c r="A876" s="30"/>
      <c r="B876" s="1650">
        <v>42887</v>
      </c>
      <c r="C876" s="30"/>
      <c r="D876" s="30">
        <f t="shared" si="90"/>
        <v>628240</v>
      </c>
      <c r="E876" s="30">
        <v>244040</v>
      </c>
      <c r="F876" s="30">
        <v>872280</v>
      </c>
    </row>
    <row r="877" spans="1:6">
      <c r="A877" s="30"/>
      <c r="B877" s="1650">
        <v>42917</v>
      </c>
      <c r="C877" s="30"/>
      <c r="D877" s="30">
        <f t="shared" si="90"/>
        <v>377680</v>
      </c>
      <c r="E877" s="30">
        <v>159600</v>
      </c>
      <c r="F877" s="30">
        <v>537280</v>
      </c>
    </row>
    <row r="878" spans="1:6">
      <c r="A878" s="30"/>
      <c r="B878" s="1650">
        <v>42948</v>
      </c>
      <c r="C878" s="30"/>
      <c r="D878" s="30">
        <f t="shared" si="90"/>
        <v>449640</v>
      </c>
      <c r="E878" s="30">
        <v>197080</v>
      </c>
      <c r="F878" s="30">
        <v>646720</v>
      </c>
    </row>
    <row r="879" spans="1:6">
      <c r="A879" s="30"/>
      <c r="B879" s="1650">
        <v>42979</v>
      </c>
      <c r="C879" s="30"/>
      <c r="D879" s="30">
        <f t="shared" si="90"/>
        <v>580120</v>
      </c>
      <c r="E879" s="30">
        <v>234320</v>
      </c>
      <c r="F879" s="30">
        <v>814440</v>
      </c>
    </row>
    <row r="880" spans="1:6">
      <c r="A880" s="30"/>
      <c r="B880" s="1650">
        <v>43009</v>
      </c>
      <c r="C880" s="30"/>
      <c r="D880" s="30">
        <f t="shared" si="90"/>
        <v>388640</v>
      </c>
      <c r="E880" s="30">
        <v>170160</v>
      </c>
      <c r="F880" s="30">
        <v>558800</v>
      </c>
    </row>
    <row r="881" spans="1:6">
      <c r="A881" s="30"/>
      <c r="B881" s="1650">
        <v>43040</v>
      </c>
      <c r="C881" s="30"/>
      <c r="D881" s="30">
        <f t="shared" si="90"/>
        <v>717400</v>
      </c>
      <c r="E881" s="30">
        <v>283800</v>
      </c>
      <c r="F881" s="30">
        <v>1001200</v>
      </c>
    </row>
    <row r="882" spans="1:6">
      <c r="A882" s="30"/>
      <c r="B882" s="1650">
        <v>43070</v>
      </c>
      <c r="C882" s="30"/>
      <c r="D882" s="30">
        <f t="shared" si="90"/>
        <v>665240</v>
      </c>
      <c r="E882" s="30">
        <v>250040</v>
      </c>
      <c r="F882" s="30">
        <v>915280</v>
      </c>
    </row>
    <row r="883" spans="1:6">
      <c r="A883" s="30"/>
      <c r="B883" s="1650">
        <v>43101</v>
      </c>
      <c r="C883" s="30"/>
      <c r="D883" s="30">
        <f t="shared" si="90"/>
        <v>616760</v>
      </c>
      <c r="E883" s="30">
        <v>224960</v>
      </c>
      <c r="F883" s="30">
        <v>841720</v>
      </c>
    </row>
    <row r="884" spans="1:6">
      <c r="A884" s="30"/>
      <c r="B884" s="1650">
        <v>43132</v>
      </c>
      <c r="C884" s="30"/>
      <c r="D884" s="30">
        <f t="shared" si="90"/>
        <v>431160</v>
      </c>
      <c r="E884" s="30">
        <v>157040</v>
      </c>
      <c r="F884" s="30">
        <v>588200</v>
      </c>
    </row>
    <row r="885" spans="1:6">
      <c r="A885" s="30"/>
      <c r="B885" s="1650">
        <v>43160</v>
      </c>
      <c r="C885" s="30"/>
      <c r="D885" s="30">
        <f t="shared" si="90"/>
        <v>94200</v>
      </c>
      <c r="E885" s="30">
        <v>38120</v>
      </c>
      <c r="F885" s="30">
        <v>132320</v>
      </c>
    </row>
    <row r="886" spans="1:6" ht="14.4">
      <c r="A886" s="1636"/>
      <c r="B886" s="1651" t="s">
        <v>824</v>
      </c>
      <c r="C886" s="1636"/>
      <c r="D886" s="1636">
        <f t="shared" ref="D886:E886" si="94">SUM(D874:D885)</f>
        <v>5815080</v>
      </c>
      <c r="E886" s="1636">
        <f t="shared" si="94"/>
        <v>2345200</v>
      </c>
      <c r="F886" s="1636">
        <f>SUM(F874:F885)</f>
        <v>8160280</v>
      </c>
    </row>
    <row r="887" spans="1:6" ht="14.4">
      <c r="A887" s="1636">
        <f>+A873+1</f>
        <v>64</v>
      </c>
      <c r="B887" s="1649" t="s">
        <v>2150</v>
      </c>
      <c r="C887" s="1636">
        <v>132</v>
      </c>
      <c r="D887" s="30"/>
      <c r="E887" s="1636"/>
      <c r="F887" s="1636"/>
    </row>
    <row r="888" spans="1:6">
      <c r="A888" s="30"/>
      <c r="B888" s="1650">
        <v>42826</v>
      </c>
      <c r="C888" s="30"/>
      <c r="D888" s="30">
        <f t="shared" si="90"/>
        <v>1690800</v>
      </c>
      <c r="E888" s="30">
        <v>0</v>
      </c>
      <c r="F888" s="30">
        <v>1690800</v>
      </c>
    </row>
    <row r="889" spans="1:6">
      <c r="A889" s="30"/>
      <c r="B889" s="1650">
        <v>42856</v>
      </c>
      <c r="C889" s="30"/>
      <c r="D889" s="30">
        <f t="shared" si="90"/>
        <v>1894320</v>
      </c>
      <c r="E889" s="30">
        <v>0</v>
      </c>
      <c r="F889" s="30">
        <v>1894320</v>
      </c>
    </row>
    <row r="890" spans="1:6">
      <c r="A890" s="30"/>
      <c r="B890" s="1650">
        <v>42887</v>
      </c>
      <c r="C890" s="30"/>
      <c r="D890" s="30">
        <f t="shared" si="90"/>
        <v>1740480</v>
      </c>
      <c r="E890" s="30">
        <v>0</v>
      </c>
      <c r="F890" s="30">
        <v>1740480</v>
      </c>
    </row>
    <row r="891" spans="1:6">
      <c r="A891" s="30"/>
      <c r="B891" s="1650">
        <v>42917</v>
      </c>
      <c r="C891" s="30"/>
      <c r="D891" s="30">
        <f t="shared" si="90"/>
        <v>1930080</v>
      </c>
      <c r="E891" s="30">
        <v>0</v>
      </c>
      <c r="F891" s="30">
        <v>1930080</v>
      </c>
    </row>
    <row r="892" spans="1:6">
      <c r="A892" s="30"/>
      <c r="B892" s="1650">
        <v>42948</v>
      </c>
      <c r="C892" s="30"/>
      <c r="D892" s="30">
        <f t="shared" si="90"/>
        <v>1846800</v>
      </c>
      <c r="E892" s="30">
        <v>0</v>
      </c>
      <c r="F892" s="30">
        <v>1846800</v>
      </c>
    </row>
    <row r="893" spans="1:6">
      <c r="A893" s="30"/>
      <c r="B893" s="1650">
        <v>42979</v>
      </c>
      <c r="C893" s="30"/>
      <c r="D893" s="30">
        <f t="shared" si="90"/>
        <v>1604880</v>
      </c>
      <c r="E893" s="30">
        <v>0</v>
      </c>
      <c r="F893" s="30">
        <v>1604880</v>
      </c>
    </row>
    <row r="894" spans="1:6">
      <c r="A894" s="30"/>
      <c r="B894" s="1650">
        <v>43009</v>
      </c>
      <c r="C894" s="30"/>
      <c r="D894" s="30">
        <f t="shared" si="90"/>
        <v>1718160</v>
      </c>
      <c r="E894" s="30">
        <v>0</v>
      </c>
      <c r="F894" s="30">
        <v>1718160</v>
      </c>
    </row>
    <row r="895" spans="1:6">
      <c r="A895" s="30"/>
      <c r="B895" s="1650">
        <v>43040</v>
      </c>
      <c r="C895" s="30"/>
      <c r="D895" s="30">
        <f t="shared" si="90"/>
        <v>1822800</v>
      </c>
      <c r="E895" s="30">
        <v>0</v>
      </c>
      <c r="F895" s="30">
        <v>1822800</v>
      </c>
    </row>
    <row r="896" spans="1:6">
      <c r="A896" s="30"/>
      <c r="B896" s="1650">
        <v>43070</v>
      </c>
      <c r="C896" s="30"/>
      <c r="D896" s="30">
        <f t="shared" si="90"/>
        <v>1616880</v>
      </c>
      <c r="E896" s="30">
        <v>0</v>
      </c>
      <c r="F896" s="30">
        <v>1616880</v>
      </c>
    </row>
    <row r="897" spans="1:6">
      <c r="A897" s="30"/>
      <c r="B897" s="1650">
        <v>43101</v>
      </c>
      <c r="C897" s="30"/>
      <c r="D897" s="30">
        <f t="shared" si="90"/>
        <v>1660080</v>
      </c>
      <c r="E897" s="30">
        <v>0</v>
      </c>
      <c r="F897" s="30">
        <v>1660080</v>
      </c>
    </row>
    <row r="898" spans="1:6">
      <c r="A898" s="30"/>
      <c r="B898" s="1650">
        <v>43132</v>
      </c>
      <c r="C898" s="30"/>
      <c r="D898" s="30">
        <f t="shared" si="90"/>
        <v>1562640</v>
      </c>
      <c r="E898" s="30">
        <v>0</v>
      </c>
      <c r="F898" s="30">
        <v>1562640</v>
      </c>
    </row>
    <row r="899" spans="1:6">
      <c r="A899" s="30"/>
      <c r="B899" s="1650">
        <v>43160</v>
      </c>
      <c r="C899" s="30"/>
      <c r="D899" s="30">
        <f t="shared" si="90"/>
        <v>2068560</v>
      </c>
      <c r="E899" s="30">
        <v>0</v>
      </c>
      <c r="F899" s="30">
        <v>2068560</v>
      </c>
    </row>
    <row r="900" spans="1:6" ht="14.4">
      <c r="A900" s="1636"/>
      <c r="B900" s="1651" t="s">
        <v>824</v>
      </c>
      <c r="C900" s="1636"/>
      <c r="D900" s="1636">
        <f t="shared" ref="D900:E900" si="95">SUM(D888:D899)</f>
        <v>21156480</v>
      </c>
      <c r="E900" s="1636">
        <f t="shared" si="95"/>
        <v>0</v>
      </c>
      <c r="F900" s="1636">
        <f>SUM(F888:F899)</f>
        <v>21156480</v>
      </c>
    </row>
    <row r="901" spans="1:6" ht="14.4">
      <c r="A901" s="1636">
        <f>+A887+1</f>
        <v>65</v>
      </c>
      <c r="B901" s="1649" t="s">
        <v>1390</v>
      </c>
      <c r="C901" s="1636">
        <v>132</v>
      </c>
      <c r="D901" s="30"/>
      <c r="E901" s="1636"/>
      <c r="F901" s="1636"/>
    </row>
    <row r="902" spans="1:6">
      <c r="A902" s="30"/>
      <c r="B902" s="1650">
        <v>42826</v>
      </c>
      <c r="C902" s="30"/>
      <c r="D902" s="30">
        <f t="shared" si="90"/>
        <v>3846720</v>
      </c>
      <c r="E902" s="30">
        <v>0</v>
      </c>
      <c r="F902" s="30">
        <v>3846720</v>
      </c>
    </row>
    <row r="903" spans="1:6">
      <c r="A903" s="30"/>
      <c r="B903" s="1650">
        <v>42856</v>
      </c>
      <c r="C903" s="30"/>
      <c r="D903" s="30">
        <f t="shared" si="90"/>
        <v>4385760</v>
      </c>
      <c r="E903" s="30">
        <v>0</v>
      </c>
      <c r="F903" s="30">
        <v>4385760</v>
      </c>
    </row>
    <row r="904" spans="1:6">
      <c r="A904" s="30"/>
      <c r="B904" s="1650">
        <v>42887</v>
      </c>
      <c r="C904" s="30"/>
      <c r="D904" s="30">
        <f t="shared" ref="D904:D941" si="96">+F904-E904</f>
        <v>4399920</v>
      </c>
      <c r="E904" s="30">
        <v>0</v>
      </c>
      <c r="F904" s="30">
        <v>4399920</v>
      </c>
    </row>
    <row r="905" spans="1:6">
      <c r="A905" s="30"/>
      <c r="B905" s="1650">
        <v>42917</v>
      </c>
      <c r="C905" s="30"/>
      <c r="D905" s="30">
        <f t="shared" si="96"/>
        <v>4584000</v>
      </c>
      <c r="E905" s="30">
        <v>0</v>
      </c>
      <c r="F905" s="30">
        <v>4584000</v>
      </c>
    </row>
    <row r="906" spans="1:6">
      <c r="A906" s="30"/>
      <c r="B906" s="1650">
        <v>42948</v>
      </c>
      <c r="C906" s="30"/>
      <c r="D906" s="30">
        <f t="shared" si="96"/>
        <v>4486080</v>
      </c>
      <c r="E906" s="30">
        <v>0</v>
      </c>
      <c r="F906" s="30">
        <v>4486080</v>
      </c>
    </row>
    <row r="907" spans="1:6">
      <c r="A907" s="30"/>
      <c r="B907" s="1650">
        <v>42979</v>
      </c>
      <c r="C907" s="30"/>
      <c r="D907" s="30">
        <f t="shared" si="96"/>
        <v>3913920</v>
      </c>
      <c r="E907" s="30">
        <v>0</v>
      </c>
      <c r="F907" s="30">
        <v>3913920</v>
      </c>
    </row>
    <row r="908" spans="1:6">
      <c r="A908" s="30"/>
      <c r="B908" s="1650">
        <v>43009</v>
      </c>
      <c r="C908" s="30"/>
      <c r="D908" s="30">
        <f t="shared" si="96"/>
        <v>3998640</v>
      </c>
      <c r="E908" s="30">
        <v>0</v>
      </c>
      <c r="F908" s="30">
        <v>3998640</v>
      </c>
    </row>
    <row r="909" spans="1:6">
      <c r="A909" s="30"/>
      <c r="B909" s="1650">
        <v>43040</v>
      </c>
      <c r="C909" s="30"/>
      <c r="D909" s="30">
        <f t="shared" si="96"/>
        <v>4162800</v>
      </c>
      <c r="E909" s="30">
        <v>0</v>
      </c>
      <c r="F909" s="30">
        <v>4162800</v>
      </c>
    </row>
    <row r="910" spans="1:6">
      <c r="A910" s="30"/>
      <c r="B910" s="1650">
        <v>43070</v>
      </c>
      <c r="C910" s="30"/>
      <c r="D910" s="30">
        <f t="shared" si="96"/>
        <v>3590640</v>
      </c>
      <c r="E910" s="30">
        <v>0</v>
      </c>
      <c r="F910" s="30">
        <v>3590640</v>
      </c>
    </row>
    <row r="911" spans="1:6">
      <c r="A911" s="30"/>
      <c r="B911" s="1650">
        <v>43101</v>
      </c>
      <c r="C911" s="30"/>
      <c r="D911" s="30">
        <f t="shared" si="96"/>
        <v>3642000</v>
      </c>
      <c r="E911" s="30">
        <v>0</v>
      </c>
      <c r="F911" s="30">
        <v>3642000</v>
      </c>
    </row>
    <row r="912" spans="1:6">
      <c r="A912" s="30"/>
      <c r="B912" s="1650">
        <v>43132</v>
      </c>
      <c r="C912" s="30"/>
      <c r="D912" s="30">
        <f t="shared" si="96"/>
        <v>3451680</v>
      </c>
      <c r="E912" s="30">
        <v>0</v>
      </c>
      <c r="F912" s="30">
        <v>3451680</v>
      </c>
    </row>
    <row r="913" spans="1:6">
      <c r="A913" s="30"/>
      <c r="B913" s="1650">
        <v>43160</v>
      </c>
      <c r="C913" s="30"/>
      <c r="D913" s="30">
        <f t="shared" si="96"/>
        <v>4599360</v>
      </c>
      <c r="E913" s="30">
        <v>0</v>
      </c>
      <c r="F913" s="30">
        <v>4599360</v>
      </c>
    </row>
    <row r="914" spans="1:6" ht="14.4">
      <c r="A914" s="1636"/>
      <c r="B914" s="1651" t="s">
        <v>824</v>
      </c>
      <c r="C914" s="1636"/>
      <c r="D914" s="1636">
        <f t="shared" ref="D914:E914" si="97">SUM(D902:D913)</f>
        <v>49061520</v>
      </c>
      <c r="E914" s="1636">
        <f t="shared" si="97"/>
        <v>0</v>
      </c>
      <c r="F914" s="1636">
        <f>SUM(F902:F913)</f>
        <v>49061520</v>
      </c>
    </row>
    <row r="915" spans="1:6" ht="14.4">
      <c r="A915" s="1636">
        <f>+A901+1</f>
        <v>66</v>
      </c>
      <c r="B915" s="1649" t="s">
        <v>1098</v>
      </c>
      <c r="C915" s="1636">
        <v>132</v>
      </c>
      <c r="D915" s="30"/>
      <c r="E915" s="1636"/>
      <c r="F915" s="1636"/>
    </row>
    <row r="916" spans="1:6" ht="14.4">
      <c r="A916" s="1636"/>
      <c r="B916" s="1650">
        <v>42826</v>
      </c>
      <c r="C916" s="1636"/>
      <c r="D916" s="1763">
        <f>+F916-E916</f>
        <v>5568480</v>
      </c>
      <c r="E916" s="30">
        <v>1950720</v>
      </c>
      <c r="F916" s="1763">
        <v>7519200</v>
      </c>
    </row>
    <row r="917" spans="1:6" ht="14.4">
      <c r="A917" s="1636"/>
      <c r="B917" s="1650">
        <v>42856</v>
      </c>
      <c r="C917" s="1636"/>
      <c r="D917" s="1763">
        <f t="shared" ref="D917:D927" si="98">+F917-E917</f>
        <v>5167920</v>
      </c>
      <c r="E917" s="30">
        <v>1818720</v>
      </c>
      <c r="F917" s="1763">
        <v>6986640</v>
      </c>
    </row>
    <row r="918" spans="1:6" ht="14.4">
      <c r="A918" s="1636"/>
      <c r="B918" s="1650">
        <v>42887</v>
      </c>
      <c r="C918" s="1636"/>
      <c r="D918" s="1763">
        <f t="shared" si="98"/>
        <v>4743600</v>
      </c>
      <c r="E918" s="30">
        <v>1633440</v>
      </c>
      <c r="F918" s="1763">
        <v>6377040</v>
      </c>
    </row>
    <row r="919" spans="1:6" ht="14.4">
      <c r="A919" s="1636"/>
      <c r="B919" s="1650">
        <v>42917</v>
      </c>
      <c r="C919" s="1636"/>
      <c r="D919" s="1763">
        <f t="shared" si="98"/>
        <v>5390640</v>
      </c>
      <c r="E919" s="30">
        <v>1845600</v>
      </c>
      <c r="F919" s="1763">
        <v>7236240</v>
      </c>
    </row>
    <row r="920" spans="1:6" ht="14.4">
      <c r="A920" s="1636"/>
      <c r="B920" s="1650">
        <v>42948</v>
      </c>
      <c r="C920" s="1636"/>
      <c r="D920" s="1763">
        <f t="shared" si="98"/>
        <v>5293680</v>
      </c>
      <c r="E920" s="30">
        <v>1880880</v>
      </c>
      <c r="F920" s="1763">
        <v>7174560</v>
      </c>
    </row>
    <row r="921" spans="1:6" ht="14.4">
      <c r="A921" s="1636"/>
      <c r="B921" s="1650">
        <v>42979</v>
      </c>
      <c r="C921" s="1636"/>
      <c r="D921" s="1763">
        <f t="shared" si="98"/>
        <v>5579040</v>
      </c>
      <c r="E921" s="30">
        <v>1968720</v>
      </c>
      <c r="F921" s="1763">
        <v>7547760</v>
      </c>
    </row>
    <row r="922" spans="1:6" ht="14.4">
      <c r="A922" s="1636"/>
      <c r="B922" s="1650">
        <v>43009</v>
      </c>
      <c r="C922" s="1636"/>
      <c r="D922" s="1763">
        <f t="shared" si="98"/>
        <v>6688800</v>
      </c>
      <c r="E922" s="30">
        <v>2338560</v>
      </c>
      <c r="F922" s="1763">
        <v>9027360</v>
      </c>
    </row>
    <row r="923" spans="1:6" ht="14.4">
      <c r="A923" s="1636"/>
      <c r="B923" s="1650">
        <v>43040</v>
      </c>
      <c r="C923" s="1636"/>
      <c r="D923" s="1763">
        <f t="shared" si="98"/>
        <v>4986000</v>
      </c>
      <c r="E923" s="30">
        <v>1774800</v>
      </c>
      <c r="F923" s="1763">
        <v>6760800</v>
      </c>
    </row>
    <row r="924" spans="1:6" ht="14.4">
      <c r="A924" s="1636"/>
      <c r="B924" s="1650">
        <v>43070</v>
      </c>
      <c r="C924" s="1636"/>
      <c r="D924" s="1763">
        <f t="shared" si="98"/>
        <v>6767760</v>
      </c>
      <c r="E924" s="30">
        <v>2381040</v>
      </c>
      <c r="F924" s="1763">
        <v>9148800</v>
      </c>
    </row>
    <row r="925" spans="1:6" ht="14.4">
      <c r="A925" s="1636"/>
      <c r="B925" s="1650">
        <v>43101</v>
      </c>
      <c r="C925" s="1636"/>
      <c r="D925" s="1763">
        <f t="shared" si="98"/>
        <v>5238960</v>
      </c>
      <c r="E925" s="30">
        <v>1840320</v>
      </c>
      <c r="F925" s="1763">
        <v>7079280</v>
      </c>
    </row>
    <row r="926" spans="1:6" ht="14.4">
      <c r="A926" s="1636"/>
      <c r="B926" s="1650">
        <v>43132</v>
      </c>
      <c r="C926" s="1636"/>
      <c r="D926" s="1763">
        <f t="shared" si="98"/>
        <v>6405360</v>
      </c>
      <c r="E926" s="30">
        <v>2200320</v>
      </c>
      <c r="F926" s="1763">
        <v>8605680</v>
      </c>
    </row>
    <row r="927" spans="1:6" ht="14.4">
      <c r="A927" s="1636"/>
      <c r="B927" s="1650">
        <v>43160</v>
      </c>
      <c r="C927" s="1636"/>
      <c r="D927" s="1763">
        <f t="shared" si="98"/>
        <v>7089360</v>
      </c>
      <c r="E927" s="30">
        <v>2484240</v>
      </c>
      <c r="F927" s="1763">
        <v>9573600</v>
      </c>
    </row>
    <row r="928" spans="1:6" ht="14.4">
      <c r="A928" s="1636"/>
      <c r="B928" s="1651" t="s">
        <v>824</v>
      </c>
      <c r="C928" s="1636"/>
      <c r="D928" s="1636">
        <f>SUM(D916:D927)</f>
        <v>68919600</v>
      </c>
      <c r="E928" s="1636">
        <f t="shared" ref="E928:F928" si="99">SUM(E916:E927)</f>
        <v>24117360</v>
      </c>
      <c r="F928" s="1636">
        <f t="shared" si="99"/>
        <v>93036960</v>
      </c>
    </row>
    <row r="929" spans="1:6" ht="14.4">
      <c r="A929" s="1636">
        <f>+A915+1</f>
        <v>67</v>
      </c>
      <c r="B929" s="1649" t="s">
        <v>508</v>
      </c>
      <c r="C929" s="1636">
        <v>132</v>
      </c>
      <c r="D929" s="30"/>
      <c r="E929" s="1636"/>
      <c r="F929" s="1636"/>
    </row>
    <row r="930" spans="1:6">
      <c r="A930" s="30"/>
      <c r="B930" s="1650">
        <v>42826</v>
      </c>
      <c r="C930" s="30"/>
      <c r="D930" s="30">
        <f t="shared" si="96"/>
        <v>3043948</v>
      </c>
      <c r="E930" s="30">
        <f t="shared" ref="E930:E941" si="100">+ROUND(F930/4,0)</f>
        <v>1014650</v>
      </c>
      <c r="F930" s="30">
        <v>4058598</v>
      </c>
    </row>
    <row r="931" spans="1:6">
      <c r="A931" s="30"/>
      <c r="B931" s="1650">
        <v>42856</v>
      </c>
      <c r="C931" s="30"/>
      <c r="D931" s="30">
        <f t="shared" si="96"/>
        <v>3807134</v>
      </c>
      <c r="E931" s="30">
        <f t="shared" si="100"/>
        <v>1269045</v>
      </c>
      <c r="F931" s="30">
        <v>5076179</v>
      </c>
    </row>
    <row r="932" spans="1:6">
      <c r="A932" s="30"/>
      <c r="B932" s="1650">
        <v>42887</v>
      </c>
      <c r="C932" s="30"/>
      <c r="D932" s="30">
        <f t="shared" si="96"/>
        <v>2267930</v>
      </c>
      <c r="E932" s="30">
        <f t="shared" si="100"/>
        <v>755977</v>
      </c>
      <c r="F932" s="30">
        <v>3023907</v>
      </c>
    </row>
    <row r="933" spans="1:6">
      <c r="A933" s="30"/>
      <c r="B933" s="1650">
        <v>42917</v>
      </c>
      <c r="C933" s="30"/>
      <c r="D933" s="30">
        <f t="shared" si="96"/>
        <v>4387402</v>
      </c>
      <c r="E933" s="30">
        <f t="shared" si="100"/>
        <v>1462468</v>
      </c>
      <c r="F933" s="30">
        <v>5849870</v>
      </c>
    </row>
    <row r="934" spans="1:6">
      <c r="A934" s="30"/>
      <c r="B934" s="1650">
        <v>42948</v>
      </c>
      <c r="C934" s="30"/>
      <c r="D934" s="30">
        <f t="shared" si="96"/>
        <v>5591955</v>
      </c>
      <c r="E934" s="30">
        <f t="shared" si="100"/>
        <v>1863985</v>
      </c>
      <c r="F934" s="30">
        <v>7455940</v>
      </c>
    </row>
    <row r="935" spans="1:6">
      <c r="A935" s="30"/>
      <c r="B935" s="1650">
        <v>42979</v>
      </c>
      <c r="C935" s="30"/>
      <c r="D935" s="30">
        <f t="shared" si="96"/>
        <v>2865750</v>
      </c>
      <c r="E935" s="30">
        <f t="shared" si="100"/>
        <v>955250</v>
      </c>
      <c r="F935" s="30">
        <v>3821000</v>
      </c>
    </row>
    <row r="936" spans="1:6">
      <c r="A936" s="30"/>
      <c r="B936" s="1650">
        <v>43009</v>
      </c>
      <c r="C936" s="30"/>
      <c r="D936" s="30">
        <f t="shared" si="96"/>
        <v>6420578</v>
      </c>
      <c r="E936" s="30">
        <f t="shared" si="100"/>
        <v>2140193</v>
      </c>
      <c r="F936" s="30">
        <v>8560771</v>
      </c>
    </row>
    <row r="937" spans="1:6">
      <c r="A937" s="30"/>
      <c r="B937" s="1650">
        <v>43040</v>
      </c>
      <c r="C937" s="30"/>
      <c r="D937" s="30">
        <f t="shared" si="96"/>
        <v>2447962</v>
      </c>
      <c r="E937" s="30">
        <f t="shared" si="100"/>
        <v>815987</v>
      </c>
      <c r="F937" s="30">
        <v>3263949</v>
      </c>
    </row>
    <row r="938" spans="1:6">
      <c r="A938" s="30"/>
      <c r="B938" s="1650">
        <v>43070</v>
      </c>
      <c r="C938" s="30"/>
      <c r="D938" s="30">
        <f t="shared" si="96"/>
        <v>3269938</v>
      </c>
      <c r="E938" s="30">
        <f t="shared" si="100"/>
        <v>1089980</v>
      </c>
      <c r="F938" s="30">
        <v>4359918</v>
      </c>
    </row>
    <row r="939" spans="1:6">
      <c r="A939" s="30"/>
      <c r="B939" s="1650">
        <v>43101</v>
      </c>
      <c r="C939" s="30"/>
      <c r="D939" s="30">
        <f t="shared" si="96"/>
        <v>2426543</v>
      </c>
      <c r="E939" s="30">
        <f t="shared" si="100"/>
        <v>808848</v>
      </c>
      <c r="F939" s="30">
        <v>3235391</v>
      </c>
    </row>
    <row r="940" spans="1:6">
      <c r="A940" s="30"/>
      <c r="B940" s="1650">
        <v>43132</v>
      </c>
      <c r="C940" s="30"/>
      <c r="D940" s="30">
        <f t="shared" si="96"/>
        <v>2596211</v>
      </c>
      <c r="E940" s="30">
        <f t="shared" si="100"/>
        <v>865404</v>
      </c>
      <c r="F940" s="30">
        <v>3461615</v>
      </c>
    </row>
    <row r="941" spans="1:6">
      <c r="A941" s="30"/>
      <c r="B941" s="1650">
        <v>43160</v>
      </c>
      <c r="C941" s="30"/>
      <c r="D941" s="30">
        <f t="shared" si="96"/>
        <v>1486347</v>
      </c>
      <c r="E941" s="30">
        <f t="shared" si="100"/>
        <v>495449</v>
      </c>
      <c r="F941" s="30">
        <v>1981796</v>
      </c>
    </row>
    <row r="942" spans="1:6" ht="14.4">
      <c r="A942" s="1636"/>
      <c r="B942" s="1651" t="s">
        <v>824</v>
      </c>
      <c r="C942" s="1636"/>
      <c r="D942" s="1636">
        <f t="shared" ref="D942" si="101">SUM(D930:D941)</f>
        <v>40611698</v>
      </c>
      <c r="E942" s="1636">
        <f t="shared" ref="E942" si="102">SUM(E930:E941)</f>
        <v>13537236</v>
      </c>
      <c r="F942" s="1636">
        <f>SUM(F930:F941)</f>
        <v>54148934</v>
      </c>
    </row>
    <row r="943" spans="1:6" ht="14.4">
      <c r="A943" s="1636">
        <f>+A929</f>
        <v>67</v>
      </c>
      <c r="B943" s="1651" t="s">
        <v>554</v>
      </c>
      <c r="C943" s="1636"/>
      <c r="D943" s="1636">
        <f>+D18+D32+D46+D60+D74+D88+D102+D116+D130+D144+D158+D172+D186+D200+D214+D228+D242+D256+D270+D284+D298+D312+D326+D340+D354+D368+D382+D396+D410+D424+D438+D452+D466+D480+D494+D508+D522+D536+D550+D564+D578+D592+D606+D620+D634+D648+D662+D676+D690+D704+D718+D732+D746+D760+D774+D788+D802+D816+D830+D844+D858+D872+D886+D900+D914+D928+D942</f>
        <v>1785661860</v>
      </c>
      <c r="E943" s="1636">
        <f t="shared" ref="E943:F943" si="103">+E18+E32+E46+E60+E74+E88+E102+E116+E130+E144+E158+E172+E186+E200+E214+E228+E242+E256+E270+E284+E298+E312+E326+E340+E354+E368+E382+E396+E410+E424+E438+E452+E466+E480+E494+E508+E522+E536+E550+E564+E578+E592+E606+E620+E634+E648+E662+E676+E690+E704+E718+E732+E746+E760+E774+E788+E802+E816+E830+E844+E858+E872+E886+E900+E914+E928+E942</f>
        <v>441434490</v>
      </c>
      <c r="F943" s="1636">
        <f t="shared" si="103"/>
        <v>2227096350</v>
      </c>
    </row>
  </sheetData>
  <autoFilter ref="A5:F915"/>
  <mergeCells count="3">
    <mergeCell ref="A3:F3"/>
    <mergeCell ref="C1:D1"/>
    <mergeCell ref="A2:F2"/>
  </mergeCells>
  <printOptions horizontalCentered="1"/>
  <pageMargins left="0.15748031496062992" right="0.23622047244094491" top="0.27559055118110237" bottom="0.39370078740157483" header="0.15748031496062992" footer="0.15748031496062992"/>
  <pageSetup paperSize="9" orientation="portrait" blackAndWhite="1" r:id="rId1"/>
</worksheet>
</file>

<file path=xl/worksheets/sheet72.xml><?xml version="1.0" encoding="utf-8"?>
<worksheet xmlns="http://schemas.openxmlformats.org/spreadsheetml/2006/main" xmlns:r="http://schemas.openxmlformats.org/officeDocument/2006/relationships">
  <sheetPr>
    <tabColor rgb="FFC00000"/>
  </sheetPr>
  <dimension ref="A1:H626"/>
  <sheetViews>
    <sheetView view="pageBreakPreview" zoomScaleSheetLayoutView="100" workbookViewId="0">
      <selection activeCell="G21" sqref="G21"/>
    </sheetView>
  </sheetViews>
  <sheetFormatPr defaultRowHeight="13.2"/>
  <cols>
    <col min="1" max="1" width="5.5546875" customWidth="1"/>
    <col min="2" max="2" width="30.6640625" customWidth="1"/>
    <col min="3" max="3" width="8" customWidth="1"/>
    <col min="4" max="4" width="16" customWidth="1"/>
    <col min="5" max="5" width="19" customWidth="1"/>
    <col min="6" max="6" width="16.6640625" customWidth="1"/>
  </cols>
  <sheetData>
    <row r="1" spans="1:8" ht="18">
      <c r="A1" s="1630" t="s">
        <v>1692</v>
      </c>
      <c r="B1" s="1644"/>
      <c r="C1" s="1759" t="s">
        <v>4147</v>
      </c>
      <c r="D1" s="1759"/>
      <c r="E1" s="1639"/>
      <c r="F1" s="1639" t="s">
        <v>3858</v>
      </c>
    </row>
    <row r="2" spans="1:8" ht="33.75" customHeight="1">
      <c r="A2" s="2019" t="s">
        <v>2274</v>
      </c>
      <c r="B2" s="2019"/>
      <c r="C2" s="2019"/>
      <c r="D2" s="2019"/>
      <c r="E2" s="2019"/>
      <c r="F2" s="2019"/>
      <c r="G2" s="1645"/>
      <c r="H2" s="1645"/>
    </row>
    <row r="3" spans="1:8" ht="15.75" customHeight="1">
      <c r="A3" s="2016" t="s">
        <v>2273</v>
      </c>
      <c r="B3" s="2016"/>
      <c r="C3" s="2016"/>
      <c r="D3" s="2016"/>
      <c r="E3" s="2016"/>
      <c r="F3" s="2016"/>
      <c r="G3" s="1645"/>
      <c r="H3" s="1645"/>
    </row>
    <row r="4" spans="1:8" ht="87" customHeight="1">
      <c r="A4" s="1760" t="s">
        <v>1625</v>
      </c>
      <c r="B4" s="1760" t="s">
        <v>2272</v>
      </c>
      <c r="C4" s="1760" t="s">
        <v>2271</v>
      </c>
      <c r="D4" s="1646" t="s">
        <v>4148</v>
      </c>
      <c r="E4" s="1760" t="s">
        <v>4149</v>
      </c>
      <c r="F4" s="1760" t="s">
        <v>2270</v>
      </c>
      <c r="G4" s="1647"/>
      <c r="H4" s="1647"/>
    </row>
    <row r="5" spans="1:8" ht="14.4">
      <c r="A5" s="1636">
        <v>1</v>
      </c>
      <c r="B5" s="1649" t="s">
        <v>516</v>
      </c>
      <c r="C5" s="1636">
        <v>132</v>
      </c>
      <c r="D5" s="1636"/>
      <c r="E5" s="1653"/>
      <c r="F5" s="1653"/>
    </row>
    <row r="6" spans="1:8">
      <c r="A6" s="30"/>
      <c r="B6" s="1654">
        <v>43191</v>
      </c>
      <c r="C6" s="30"/>
      <c r="D6" s="30">
        <f t="shared" ref="D6:D69" si="0">+F6-E6</f>
        <v>4262400</v>
      </c>
      <c r="E6" s="1655">
        <v>0</v>
      </c>
      <c r="F6" s="1655">
        <v>4262400</v>
      </c>
    </row>
    <row r="7" spans="1:8">
      <c r="A7" s="30"/>
      <c r="B7" s="1654">
        <v>43221</v>
      </c>
      <c r="C7" s="30"/>
      <c r="D7" s="30">
        <f t="shared" si="0"/>
        <v>4713600</v>
      </c>
      <c r="E7" s="1655">
        <v>0</v>
      </c>
      <c r="F7" s="1655">
        <v>4713600</v>
      </c>
    </row>
    <row r="8" spans="1:8">
      <c r="A8" s="30"/>
      <c r="B8" s="1654">
        <v>43252</v>
      </c>
      <c r="C8" s="30"/>
      <c r="D8" s="30">
        <f t="shared" si="0"/>
        <v>4672800</v>
      </c>
      <c r="E8" s="1655">
        <v>0</v>
      </c>
      <c r="F8" s="1655">
        <v>4672800</v>
      </c>
    </row>
    <row r="9" spans="1:8">
      <c r="A9" s="30"/>
      <c r="B9" s="1654">
        <v>43282</v>
      </c>
      <c r="C9" s="30"/>
      <c r="D9" s="30">
        <f t="shared" si="0"/>
        <v>4735200</v>
      </c>
      <c r="E9" s="1655">
        <v>0</v>
      </c>
      <c r="F9" s="1655">
        <v>4735200</v>
      </c>
    </row>
    <row r="10" spans="1:8">
      <c r="A10" s="30"/>
      <c r="B10" s="1654">
        <v>43313</v>
      </c>
      <c r="C10" s="30"/>
      <c r="D10" s="30">
        <f t="shared" si="0"/>
        <v>4917600</v>
      </c>
      <c r="E10" s="1655">
        <v>0</v>
      </c>
      <c r="F10" s="1655">
        <v>4917600</v>
      </c>
    </row>
    <row r="11" spans="1:8">
      <c r="A11" s="30"/>
      <c r="B11" s="1654">
        <v>43344</v>
      </c>
      <c r="C11" s="30"/>
      <c r="D11" s="30">
        <f t="shared" si="0"/>
        <v>4514400</v>
      </c>
      <c r="E11" s="1655">
        <v>0</v>
      </c>
      <c r="F11" s="1655">
        <v>4514400</v>
      </c>
    </row>
    <row r="12" spans="1:8">
      <c r="A12" s="30"/>
      <c r="B12" s="1654">
        <v>43374</v>
      </c>
      <c r="C12" s="30"/>
      <c r="D12" s="30">
        <f t="shared" si="0"/>
        <v>4502400</v>
      </c>
      <c r="E12" s="1655">
        <v>0</v>
      </c>
      <c r="F12" s="1655">
        <v>4502400</v>
      </c>
    </row>
    <row r="13" spans="1:8" ht="14.4">
      <c r="A13" s="1636"/>
      <c r="B13" s="1656" t="s">
        <v>824</v>
      </c>
      <c r="C13" s="1636"/>
      <c r="D13" s="1636">
        <f>SUM(D6:D12)</f>
        <v>32318400</v>
      </c>
      <c r="E13" s="1636">
        <f t="shared" ref="E13:F13" si="1">SUM(E6:E12)</f>
        <v>0</v>
      </c>
      <c r="F13" s="1636">
        <f t="shared" si="1"/>
        <v>32318400</v>
      </c>
    </row>
    <row r="14" spans="1:8" ht="14.4">
      <c r="A14" s="1636">
        <f>+A5+1</f>
        <v>2</v>
      </c>
      <c r="B14" s="1649" t="s">
        <v>506</v>
      </c>
      <c r="C14" s="1636">
        <v>132</v>
      </c>
      <c r="D14" s="1636"/>
      <c r="E14" s="1653"/>
      <c r="F14" s="1653"/>
    </row>
    <row r="15" spans="1:8">
      <c r="A15" s="30"/>
      <c r="B15" s="1654">
        <v>43191</v>
      </c>
      <c r="C15" s="30"/>
      <c r="D15" s="30">
        <f t="shared" si="0"/>
        <v>119520</v>
      </c>
      <c r="E15" s="1655">
        <v>8400</v>
      </c>
      <c r="F15" s="1655">
        <v>127920</v>
      </c>
    </row>
    <row r="16" spans="1:8">
      <c r="A16" s="30"/>
      <c r="B16" s="1654">
        <v>43221</v>
      </c>
      <c r="C16" s="30"/>
      <c r="D16" s="30">
        <f t="shared" si="0"/>
        <v>53040</v>
      </c>
      <c r="E16" s="1655">
        <v>11040</v>
      </c>
      <c r="F16" s="1655">
        <v>64080</v>
      </c>
    </row>
    <row r="17" spans="1:6">
      <c r="A17" s="30"/>
      <c r="B17" s="1654">
        <v>43252</v>
      </c>
      <c r="C17" s="30"/>
      <c r="D17" s="30">
        <f t="shared" si="0"/>
        <v>99120</v>
      </c>
      <c r="E17" s="1655">
        <v>0</v>
      </c>
      <c r="F17" s="1655">
        <v>99120</v>
      </c>
    </row>
    <row r="18" spans="1:6">
      <c r="A18" s="30"/>
      <c r="B18" s="1654">
        <v>43282</v>
      </c>
      <c r="C18" s="30"/>
      <c r="D18" s="30">
        <f t="shared" si="0"/>
        <v>120960</v>
      </c>
      <c r="E18" s="1655">
        <v>42720</v>
      </c>
      <c r="F18" s="1655">
        <v>163680</v>
      </c>
    </row>
    <row r="19" spans="1:6">
      <c r="A19" s="30"/>
      <c r="B19" s="1654">
        <v>43313</v>
      </c>
      <c r="C19" s="30"/>
      <c r="D19" s="30">
        <f t="shared" si="0"/>
        <v>632640</v>
      </c>
      <c r="E19" s="1655">
        <v>227520</v>
      </c>
      <c r="F19" s="1655">
        <v>860160</v>
      </c>
    </row>
    <row r="20" spans="1:6">
      <c r="A20" s="30"/>
      <c r="B20" s="1654">
        <v>43344</v>
      </c>
      <c r="C20" s="30"/>
      <c r="D20" s="30">
        <f t="shared" si="0"/>
        <v>256320</v>
      </c>
      <c r="E20" s="1655">
        <v>98400</v>
      </c>
      <c r="F20" s="1655">
        <v>354720</v>
      </c>
    </row>
    <row r="21" spans="1:6">
      <c r="A21" s="30"/>
      <c r="B21" s="1654">
        <v>43374</v>
      </c>
      <c r="C21" s="30"/>
      <c r="D21" s="30">
        <f t="shared" si="0"/>
        <v>470400</v>
      </c>
      <c r="E21" s="1655">
        <v>219840</v>
      </c>
      <c r="F21" s="1655">
        <v>690240</v>
      </c>
    </row>
    <row r="22" spans="1:6" ht="14.4">
      <c r="A22" s="1636"/>
      <c r="B22" s="1656" t="s">
        <v>824</v>
      </c>
      <c r="C22" s="1636"/>
      <c r="D22" s="1636">
        <f>SUM(D15:D21)</f>
        <v>1752000</v>
      </c>
      <c r="E22" s="1636">
        <f t="shared" ref="E22:F22" si="2">SUM(E15:E21)</f>
        <v>607920</v>
      </c>
      <c r="F22" s="1636">
        <f t="shared" si="2"/>
        <v>2359920</v>
      </c>
    </row>
    <row r="23" spans="1:6" ht="14.4">
      <c r="A23" s="1636">
        <f>+A14+1</f>
        <v>3</v>
      </c>
      <c r="B23" s="1649" t="s">
        <v>1092</v>
      </c>
      <c r="C23" s="1636">
        <v>132</v>
      </c>
      <c r="D23" s="1636"/>
      <c r="E23" s="1653"/>
      <c r="F23" s="1653"/>
    </row>
    <row r="24" spans="1:6">
      <c r="A24" s="30"/>
      <c r="B24" s="1654">
        <v>43191</v>
      </c>
      <c r="C24" s="30"/>
      <c r="D24" s="30">
        <f t="shared" si="0"/>
        <v>3200000</v>
      </c>
      <c r="E24" s="1655">
        <v>0</v>
      </c>
      <c r="F24" s="1655">
        <v>3200000</v>
      </c>
    </row>
    <row r="25" spans="1:6">
      <c r="A25" s="30"/>
      <c r="B25" s="1654">
        <v>43221</v>
      </c>
      <c r="C25" s="30"/>
      <c r="D25" s="30">
        <f t="shared" si="0"/>
        <v>2717000</v>
      </c>
      <c r="E25" s="1655">
        <v>0</v>
      </c>
      <c r="F25" s="1655">
        <v>2717000</v>
      </c>
    </row>
    <row r="26" spans="1:6">
      <c r="A26" s="30"/>
      <c r="B26" s="1654">
        <v>43252</v>
      </c>
      <c r="C26" s="30"/>
      <c r="D26" s="30">
        <f t="shared" si="0"/>
        <v>3828000</v>
      </c>
      <c r="E26" s="1655">
        <v>0</v>
      </c>
      <c r="F26" s="1655">
        <v>3828000</v>
      </c>
    </row>
    <row r="27" spans="1:6">
      <c r="A27" s="30"/>
      <c r="B27" s="1654">
        <v>43282</v>
      </c>
      <c r="C27" s="30"/>
      <c r="D27" s="30">
        <f t="shared" si="0"/>
        <v>3111000</v>
      </c>
      <c r="E27" s="1655">
        <v>1046000</v>
      </c>
      <c r="F27" s="1655">
        <v>4157000</v>
      </c>
    </row>
    <row r="28" spans="1:6">
      <c r="A28" s="30"/>
      <c r="B28" s="1654">
        <v>43313</v>
      </c>
      <c r="C28" s="30"/>
      <c r="D28" s="30">
        <f t="shared" si="0"/>
        <v>3384000</v>
      </c>
      <c r="E28" s="1655">
        <v>1081000</v>
      </c>
      <c r="F28" s="1655">
        <v>4465000</v>
      </c>
    </row>
    <row r="29" spans="1:6">
      <c r="A29" s="30"/>
      <c r="B29" s="1654">
        <v>43344</v>
      </c>
      <c r="C29" s="30"/>
      <c r="D29" s="30">
        <f t="shared" si="0"/>
        <v>3255000</v>
      </c>
      <c r="E29" s="1655">
        <v>1101000</v>
      </c>
      <c r="F29" s="1655">
        <v>4356000</v>
      </c>
    </row>
    <row r="30" spans="1:6">
      <c r="A30" s="30"/>
      <c r="B30" s="1654">
        <v>43374</v>
      </c>
      <c r="C30" s="30"/>
      <c r="D30" s="30">
        <f t="shared" si="0"/>
        <v>3516000</v>
      </c>
      <c r="E30" s="1655">
        <v>1193000</v>
      </c>
      <c r="F30" s="1655">
        <v>4709000</v>
      </c>
    </row>
    <row r="31" spans="1:6" ht="14.4">
      <c r="A31" s="1636"/>
      <c r="B31" s="1656" t="s">
        <v>824</v>
      </c>
      <c r="C31" s="1636"/>
      <c r="D31" s="1636">
        <f>SUM(D24:D30)</f>
        <v>23011000</v>
      </c>
      <c r="E31" s="1636">
        <f t="shared" ref="E31:F31" si="3">SUM(E24:E30)</f>
        <v>4421000</v>
      </c>
      <c r="F31" s="1636">
        <f t="shared" si="3"/>
        <v>27432000</v>
      </c>
    </row>
    <row r="32" spans="1:6" ht="14.4">
      <c r="A32" s="1636">
        <f>+A23+1</f>
        <v>4</v>
      </c>
      <c r="B32" s="1649" t="s">
        <v>903</v>
      </c>
      <c r="C32" s="1636">
        <v>33</v>
      </c>
      <c r="D32" s="1636"/>
      <c r="E32" s="1653"/>
      <c r="F32" s="1653"/>
    </row>
    <row r="33" spans="1:6">
      <c r="A33" s="30"/>
      <c r="B33" s="1654">
        <v>43191</v>
      </c>
      <c r="C33" s="30"/>
      <c r="D33" s="30">
        <f t="shared" si="0"/>
        <v>626400</v>
      </c>
      <c r="E33" s="1655">
        <v>136200</v>
      </c>
      <c r="F33" s="1655">
        <v>762600</v>
      </c>
    </row>
    <row r="34" spans="1:6">
      <c r="A34" s="30"/>
      <c r="B34" s="1654">
        <v>43221</v>
      </c>
      <c r="C34" s="30"/>
      <c r="D34" s="30">
        <f t="shared" si="0"/>
        <v>691800</v>
      </c>
      <c r="E34" s="1655">
        <v>129000</v>
      </c>
      <c r="F34" s="1655">
        <v>820800</v>
      </c>
    </row>
    <row r="35" spans="1:6">
      <c r="A35" s="30"/>
      <c r="B35" s="1654">
        <v>43252</v>
      </c>
      <c r="C35" s="30"/>
      <c r="D35" s="30">
        <f t="shared" si="0"/>
        <v>832800</v>
      </c>
      <c r="E35" s="1655">
        <v>166200</v>
      </c>
      <c r="F35" s="1655">
        <v>999000</v>
      </c>
    </row>
    <row r="36" spans="1:6">
      <c r="A36" s="30"/>
      <c r="B36" s="1654">
        <v>43282</v>
      </c>
      <c r="C36" s="30"/>
      <c r="D36" s="30">
        <f t="shared" si="0"/>
        <v>717600</v>
      </c>
      <c r="E36" s="1655">
        <v>144600</v>
      </c>
      <c r="F36" s="1655">
        <v>862200</v>
      </c>
    </row>
    <row r="37" spans="1:6">
      <c r="A37" s="30"/>
      <c r="B37" s="1654">
        <v>43313</v>
      </c>
      <c r="C37" s="30"/>
      <c r="D37" s="30">
        <f t="shared" si="0"/>
        <v>702600</v>
      </c>
      <c r="E37" s="1655">
        <v>141600</v>
      </c>
      <c r="F37" s="1655">
        <v>844200</v>
      </c>
    </row>
    <row r="38" spans="1:6">
      <c r="A38" s="30"/>
      <c r="B38" s="1654">
        <v>43344</v>
      </c>
      <c r="C38" s="30"/>
      <c r="D38" s="30">
        <f t="shared" si="0"/>
        <v>699600</v>
      </c>
      <c r="E38" s="1655">
        <v>151800</v>
      </c>
      <c r="F38" s="1655">
        <v>851400</v>
      </c>
    </row>
    <row r="39" spans="1:6">
      <c r="A39" s="30"/>
      <c r="B39" s="1654">
        <v>43374</v>
      </c>
      <c r="C39" s="30"/>
      <c r="D39" s="30">
        <f t="shared" si="0"/>
        <v>615000</v>
      </c>
      <c r="E39" s="1655">
        <v>135000</v>
      </c>
      <c r="F39" s="1655">
        <v>750000</v>
      </c>
    </row>
    <row r="40" spans="1:6" ht="14.4">
      <c r="A40" s="1636"/>
      <c r="B40" s="1656" t="s">
        <v>824</v>
      </c>
      <c r="C40" s="1636"/>
      <c r="D40" s="1636">
        <f>SUM(D33:D39)</f>
        <v>4885800</v>
      </c>
      <c r="E40" s="1636">
        <f t="shared" ref="E40:F40" si="4">SUM(E33:E39)</f>
        <v>1004400</v>
      </c>
      <c r="F40" s="1636">
        <f t="shared" si="4"/>
        <v>5890200</v>
      </c>
    </row>
    <row r="41" spans="1:6" ht="14.4">
      <c r="A41" s="1636">
        <f>+A32+1</f>
        <v>5</v>
      </c>
      <c r="B41" s="1649" t="s">
        <v>1166</v>
      </c>
      <c r="C41" s="1636">
        <v>33</v>
      </c>
      <c r="D41" s="1636"/>
      <c r="E41" s="1653"/>
      <c r="F41" s="1653"/>
    </row>
    <row r="42" spans="1:6">
      <c r="A42" s="30"/>
      <c r="B42" s="1654">
        <v>43191</v>
      </c>
      <c r="C42" s="30"/>
      <c r="D42" s="30">
        <f t="shared" si="0"/>
        <v>425700</v>
      </c>
      <c r="E42" s="1655">
        <v>147600</v>
      </c>
      <c r="F42" s="1655">
        <v>573300</v>
      </c>
    </row>
    <row r="43" spans="1:6">
      <c r="A43" s="30"/>
      <c r="B43" s="1654">
        <v>43221</v>
      </c>
      <c r="C43" s="30"/>
      <c r="D43" s="30">
        <f t="shared" si="0"/>
        <v>482580</v>
      </c>
      <c r="E43" s="1655">
        <v>163080</v>
      </c>
      <c r="F43" s="1655">
        <v>645660</v>
      </c>
    </row>
    <row r="44" spans="1:6">
      <c r="A44" s="30"/>
      <c r="B44" s="1654">
        <v>43252</v>
      </c>
      <c r="C44" s="30"/>
      <c r="D44" s="30">
        <f t="shared" si="0"/>
        <v>574380</v>
      </c>
      <c r="E44" s="1655">
        <v>183600</v>
      </c>
      <c r="F44" s="1655">
        <v>757980</v>
      </c>
    </row>
    <row r="45" spans="1:6">
      <c r="A45" s="30"/>
      <c r="B45" s="1654">
        <v>43282</v>
      </c>
      <c r="C45" s="30"/>
      <c r="D45" s="30">
        <f t="shared" si="0"/>
        <v>440820</v>
      </c>
      <c r="E45" s="1655">
        <v>147060</v>
      </c>
      <c r="F45" s="1655">
        <v>587880</v>
      </c>
    </row>
    <row r="46" spans="1:6">
      <c r="A46" s="30"/>
      <c r="B46" s="1654">
        <v>43313</v>
      </c>
      <c r="C46" s="30"/>
      <c r="D46" s="30">
        <f t="shared" si="0"/>
        <v>475740</v>
      </c>
      <c r="E46" s="1655">
        <v>159120</v>
      </c>
      <c r="F46" s="1655">
        <v>634860</v>
      </c>
    </row>
    <row r="47" spans="1:6">
      <c r="A47" s="30"/>
      <c r="B47" s="1654">
        <v>43344</v>
      </c>
      <c r="C47" s="30"/>
      <c r="D47" s="30">
        <f t="shared" si="0"/>
        <v>429840</v>
      </c>
      <c r="E47" s="1655">
        <v>153000</v>
      </c>
      <c r="F47" s="1655">
        <v>582840</v>
      </c>
    </row>
    <row r="48" spans="1:6">
      <c r="A48" s="30"/>
      <c r="B48" s="1654">
        <v>43374</v>
      </c>
      <c r="C48" s="30"/>
      <c r="D48" s="30">
        <f t="shared" si="0"/>
        <v>368460</v>
      </c>
      <c r="E48" s="1655">
        <v>130860</v>
      </c>
      <c r="F48" s="1655">
        <v>499320</v>
      </c>
    </row>
    <row r="49" spans="1:6" ht="14.4">
      <c r="A49" s="1636"/>
      <c r="B49" s="1656" t="s">
        <v>824</v>
      </c>
      <c r="C49" s="1636"/>
      <c r="D49" s="1636">
        <f>SUM(D42:D48)</f>
        <v>3197520</v>
      </c>
      <c r="E49" s="1636">
        <f t="shared" ref="E49:F49" si="5">SUM(E42:E48)</f>
        <v>1084320</v>
      </c>
      <c r="F49" s="1636">
        <f t="shared" si="5"/>
        <v>4281840</v>
      </c>
    </row>
    <row r="50" spans="1:6" ht="14.4">
      <c r="A50" s="1636">
        <f>+A41+1</f>
        <v>6</v>
      </c>
      <c r="B50" s="1649" t="s">
        <v>2146</v>
      </c>
      <c r="C50" s="1636">
        <v>33</v>
      </c>
      <c r="D50" s="1636"/>
      <c r="E50" s="1653"/>
      <c r="F50" s="1653"/>
    </row>
    <row r="51" spans="1:6">
      <c r="A51" s="30"/>
      <c r="B51" s="1654">
        <v>43191</v>
      </c>
      <c r="C51" s="30"/>
      <c r="D51" s="30">
        <f t="shared" si="0"/>
        <v>435060</v>
      </c>
      <c r="E51" s="1655">
        <v>140940</v>
      </c>
      <c r="F51" s="1655">
        <v>576000</v>
      </c>
    </row>
    <row r="52" spans="1:6">
      <c r="A52" s="30"/>
      <c r="B52" s="1654">
        <v>43221</v>
      </c>
      <c r="C52" s="30"/>
      <c r="D52" s="30">
        <f t="shared" si="0"/>
        <v>392760</v>
      </c>
      <c r="E52" s="1655">
        <v>117180</v>
      </c>
      <c r="F52" s="1655">
        <v>509940</v>
      </c>
    </row>
    <row r="53" spans="1:6">
      <c r="A53" s="30"/>
      <c r="B53" s="1654">
        <v>43252</v>
      </c>
      <c r="C53" s="30"/>
      <c r="D53" s="30">
        <f t="shared" si="0"/>
        <v>473580</v>
      </c>
      <c r="E53" s="1655">
        <v>148140</v>
      </c>
      <c r="F53" s="1655">
        <v>621720</v>
      </c>
    </row>
    <row r="54" spans="1:6">
      <c r="A54" s="30"/>
      <c r="B54" s="1654">
        <v>43282</v>
      </c>
      <c r="C54" s="30"/>
      <c r="D54" s="30">
        <f t="shared" si="0"/>
        <v>444600</v>
      </c>
      <c r="E54" s="1655">
        <v>127440</v>
      </c>
      <c r="F54" s="1655">
        <v>572040</v>
      </c>
    </row>
    <row r="55" spans="1:6">
      <c r="A55" s="30"/>
      <c r="B55" s="1654">
        <v>43313</v>
      </c>
      <c r="C55" s="30"/>
      <c r="D55" s="30">
        <f t="shared" si="0"/>
        <v>462960</v>
      </c>
      <c r="E55" s="1655">
        <v>143460</v>
      </c>
      <c r="F55" s="1655">
        <v>606420</v>
      </c>
    </row>
    <row r="56" spans="1:6">
      <c r="A56" s="30"/>
      <c r="B56" s="1654">
        <v>43344</v>
      </c>
      <c r="C56" s="30"/>
      <c r="D56" s="30">
        <f t="shared" si="0"/>
        <v>436140</v>
      </c>
      <c r="E56" s="1655">
        <v>142200</v>
      </c>
      <c r="F56" s="1655">
        <v>578340</v>
      </c>
    </row>
    <row r="57" spans="1:6">
      <c r="A57" s="30"/>
      <c r="B57" s="1654">
        <v>43374</v>
      </c>
      <c r="C57" s="30"/>
      <c r="D57" s="30">
        <f t="shared" si="0"/>
        <v>329400</v>
      </c>
      <c r="E57" s="1655">
        <v>102240</v>
      </c>
      <c r="F57" s="1655">
        <v>431640</v>
      </c>
    </row>
    <row r="58" spans="1:6" ht="14.4">
      <c r="A58" s="1636"/>
      <c r="B58" s="1656" t="s">
        <v>824</v>
      </c>
      <c r="C58" s="1636"/>
      <c r="D58" s="1636">
        <f>SUM(D51:D57)</f>
        <v>2974500</v>
      </c>
      <c r="E58" s="1636">
        <f t="shared" ref="E58:F58" si="6">SUM(E51:E57)</f>
        <v>921600</v>
      </c>
      <c r="F58" s="1636">
        <f t="shared" si="6"/>
        <v>3896100</v>
      </c>
    </row>
    <row r="59" spans="1:6" ht="14.4">
      <c r="A59" s="1636">
        <f>+A50+1</f>
        <v>7</v>
      </c>
      <c r="B59" s="1649" t="s">
        <v>517</v>
      </c>
      <c r="C59" s="1636">
        <v>132</v>
      </c>
      <c r="D59" s="1636"/>
      <c r="E59" s="1653"/>
      <c r="F59" s="1653"/>
    </row>
    <row r="60" spans="1:6">
      <c r="A60" s="30"/>
      <c r="B60" s="1654">
        <v>43191</v>
      </c>
      <c r="C60" s="30"/>
      <c r="D60" s="30">
        <f t="shared" si="0"/>
        <v>4051010</v>
      </c>
      <c r="E60" s="1655">
        <v>0</v>
      </c>
      <c r="F60" s="1655">
        <v>4051010</v>
      </c>
    </row>
    <row r="61" spans="1:6">
      <c r="A61" s="30"/>
      <c r="B61" s="1654">
        <v>43221</v>
      </c>
      <c r="C61" s="30"/>
      <c r="D61" s="30">
        <f t="shared" si="0"/>
        <v>4214200</v>
      </c>
      <c r="E61" s="1655">
        <v>0</v>
      </c>
      <c r="F61" s="1655">
        <v>4214200</v>
      </c>
    </row>
    <row r="62" spans="1:6">
      <c r="A62" s="30"/>
      <c r="B62" s="1654">
        <v>43252</v>
      </c>
      <c r="C62" s="30"/>
      <c r="D62" s="30">
        <f t="shared" si="0"/>
        <v>4082890</v>
      </c>
      <c r="E62" s="1655">
        <v>0</v>
      </c>
      <c r="F62" s="1655">
        <v>4082890</v>
      </c>
    </row>
    <row r="63" spans="1:6">
      <c r="A63" s="30"/>
      <c r="B63" s="1654">
        <v>43282</v>
      </c>
      <c r="C63" s="30"/>
      <c r="D63" s="30">
        <f t="shared" si="0"/>
        <v>4393950</v>
      </c>
      <c r="E63" s="1655">
        <v>0</v>
      </c>
      <c r="F63" s="1655">
        <v>4393950</v>
      </c>
    </row>
    <row r="64" spans="1:6">
      <c r="A64" s="30"/>
      <c r="B64" s="1654">
        <v>43313</v>
      </c>
      <c r="C64" s="30"/>
      <c r="D64" s="30">
        <f t="shared" si="0"/>
        <v>4569890</v>
      </c>
      <c r="E64" s="1655">
        <v>0</v>
      </c>
      <c r="F64" s="1655">
        <v>4569890</v>
      </c>
    </row>
    <row r="65" spans="1:6">
      <c r="A65" s="30"/>
      <c r="B65" s="1654">
        <v>43344</v>
      </c>
      <c r="C65" s="30"/>
      <c r="D65" s="30">
        <f t="shared" si="0"/>
        <v>4264120</v>
      </c>
      <c r="E65" s="1655">
        <v>0</v>
      </c>
      <c r="F65" s="1655">
        <v>4264120</v>
      </c>
    </row>
    <row r="66" spans="1:6">
      <c r="A66" s="30"/>
      <c r="B66" s="1654">
        <v>43374</v>
      </c>
      <c r="C66" s="30"/>
      <c r="D66" s="30">
        <f t="shared" si="0"/>
        <v>4328410</v>
      </c>
      <c r="E66" s="1655">
        <v>0</v>
      </c>
      <c r="F66" s="1655">
        <v>4328410</v>
      </c>
    </row>
    <row r="67" spans="1:6" ht="14.4">
      <c r="A67" s="1636"/>
      <c r="B67" s="1656" t="s">
        <v>824</v>
      </c>
      <c r="C67" s="1636"/>
      <c r="D67" s="1636">
        <f>SUM(D60:D66)</f>
        <v>29904470</v>
      </c>
      <c r="E67" s="1636">
        <f t="shared" ref="E67:F67" si="7">SUM(E60:E66)</f>
        <v>0</v>
      </c>
      <c r="F67" s="1636">
        <f t="shared" si="7"/>
        <v>29904470</v>
      </c>
    </row>
    <row r="68" spans="1:6" ht="14.4">
      <c r="A68" s="1636">
        <f>+A59+1</f>
        <v>8</v>
      </c>
      <c r="B68" s="1649" t="s">
        <v>3857</v>
      </c>
      <c r="C68" s="1636">
        <v>33</v>
      </c>
      <c r="D68" s="1636"/>
      <c r="E68" s="1653"/>
      <c r="F68" s="1653"/>
    </row>
    <row r="69" spans="1:6">
      <c r="A69" s="30"/>
      <c r="B69" s="1654">
        <v>43191</v>
      </c>
      <c r="C69" s="30"/>
      <c r="D69" s="30">
        <f t="shared" si="0"/>
        <v>159960</v>
      </c>
      <c r="E69" s="1655">
        <v>68400</v>
      </c>
      <c r="F69" s="1655">
        <v>228360</v>
      </c>
    </row>
    <row r="70" spans="1:6">
      <c r="A70" s="30"/>
      <c r="B70" s="1654">
        <v>43221</v>
      </c>
      <c r="C70" s="30"/>
      <c r="D70" s="30">
        <f t="shared" ref="D70:D133" si="8">+F70-E70</f>
        <v>90120</v>
      </c>
      <c r="E70" s="1655">
        <v>37560</v>
      </c>
      <c r="F70" s="1655">
        <v>127680</v>
      </c>
    </row>
    <row r="71" spans="1:6">
      <c r="A71" s="30"/>
      <c r="B71" s="1654">
        <v>43252</v>
      </c>
      <c r="C71" s="30"/>
      <c r="D71" s="30">
        <f t="shared" si="8"/>
        <v>18960</v>
      </c>
      <c r="E71" s="1655">
        <v>6600</v>
      </c>
      <c r="F71" s="1655">
        <v>25560</v>
      </c>
    </row>
    <row r="72" spans="1:6">
      <c r="A72" s="30"/>
      <c r="B72" s="1654">
        <v>43282</v>
      </c>
      <c r="C72" s="30"/>
      <c r="D72" s="30">
        <f t="shared" si="8"/>
        <v>14040</v>
      </c>
      <c r="E72" s="1655">
        <v>3840</v>
      </c>
      <c r="F72" s="1655">
        <v>17880</v>
      </c>
    </row>
    <row r="73" spans="1:6">
      <c r="A73" s="30"/>
      <c r="B73" s="1654">
        <v>43313</v>
      </c>
      <c r="C73" s="30"/>
      <c r="D73" s="30">
        <f t="shared" si="8"/>
        <v>382560</v>
      </c>
      <c r="E73" s="1655">
        <v>154080</v>
      </c>
      <c r="F73" s="1655">
        <v>536640</v>
      </c>
    </row>
    <row r="74" spans="1:6">
      <c r="A74" s="30"/>
      <c r="B74" s="1654">
        <v>43344</v>
      </c>
      <c r="C74" s="30"/>
      <c r="D74" s="30">
        <f t="shared" si="8"/>
        <v>50160</v>
      </c>
      <c r="E74" s="1655">
        <v>19560</v>
      </c>
      <c r="F74" s="1655">
        <v>69720</v>
      </c>
    </row>
    <row r="75" spans="1:6">
      <c r="A75" s="30"/>
      <c r="B75" s="1654">
        <v>43374</v>
      </c>
      <c r="C75" s="30"/>
      <c r="D75" s="30">
        <f t="shared" si="8"/>
        <v>340440</v>
      </c>
      <c r="E75" s="1655">
        <v>122040</v>
      </c>
      <c r="F75" s="1655">
        <v>462480</v>
      </c>
    </row>
    <row r="76" spans="1:6" ht="14.4">
      <c r="A76" s="1636"/>
      <c r="B76" s="1656" t="s">
        <v>824</v>
      </c>
      <c r="C76" s="1636"/>
      <c r="D76" s="1636">
        <f>SUM(D69:D75)</f>
        <v>1056240</v>
      </c>
      <c r="E76" s="1636">
        <f t="shared" ref="E76:F76" si="9">SUM(E69:E75)</f>
        <v>412080</v>
      </c>
      <c r="F76" s="1636">
        <f t="shared" si="9"/>
        <v>1468320</v>
      </c>
    </row>
    <row r="77" spans="1:6" ht="14.4">
      <c r="A77" s="1636">
        <f>+A68+1</f>
        <v>9</v>
      </c>
      <c r="B77" s="1649" t="s">
        <v>35</v>
      </c>
      <c r="C77" s="1636">
        <v>132</v>
      </c>
      <c r="D77" s="1636"/>
      <c r="E77" s="1653"/>
      <c r="F77" s="1653"/>
    </row>
    <row r="78" spans="1:6">
      <c r="A78" s="30"/>
      <c r="B78" s="1654">
        <v>43191</v>
      </c>
      <c r="C78" s="30"/>
      <c r="D78" s="30">
        <f t="shared" si="8"/>
        <v>2203300</v>
      </c>
      <c r="E78" s="1655">
        <v>270366</v>
      </c>
      <c r="F78" s="1655">
        <v>2473666</v>
      </c>
    </row>
    <row r="79" spans="1:6">
      <c r="A79" s="30"/>
      <c r="B79" s="1654">
        <v>43221</v>
      </c>
      <c r="C79" s="30"/>
      <c r="D79" s="30">
        <f t="shared" si="8"/>
        <v>2445800</v>
      </c>
      <c r="E79" s="1655">
        <v>542499</v>
      </c>
      <c r="F79" s="1655">
        <v>2988299</v>
      </c>
    </row>
    <row r="80" spans="1:6">
      <c r="A80" s="30"/>
      <c r="B80" s="1654">
        <v>43252</v>
      </c>
      <c r="C80" s="30"/>
      <c r="D80" s="30">
        <f t="shared" si="8"/>
        <v>2577600</v>
      </c>
      <c r="E80" s="1655">
        <v>109566</v>
      </c>
      <c r="F80" s="1655">
        <v>2687166</v>
      </c>
    </row>
    <row r="81" spans="1:6">
      <c r="A81" s="30"/>
      <c r="B81" s="1654">
        <v>43282</v>
      </c>
      <c r="C81" s="30"/>
      <c r="D81" s="30">
        <f t="shared" si="8"/>
        <v>1470083</v>
      </c>
      <c r="E81" s="30">
        <f>+ROUND(F81/4,0)</f>
        <v>490028</v>
      </c>
      <c r="F81" s="1655">
        <v>1960111</v>
      </c>
    </row>
    <row r="82" spans="1:6">
      <c r="A82" s="30"/>
      <c r="B82" s="1654">
        <v>43313</v>
      </c>
      <c r="C82" s="30"/>
      <c r="D82" s="30">
        <f t="shared" si="8"/>
        <v>1394965</v>
      </c>
      <c r="E82" s="30">
        <f>+ROUND(F82/4,0)</f>
        <v>464988</v>
      </c>
      <c r="F82" s="1655">
        <v>1859953</v>
      </c>
    </row>
    <row r="83" spans="1:6">
      <c r="A83" s="30"/>
      <c r="B83" s="1654">
        <v>43344</v>
      </c>
      <c r="C83" s="30"/>
      <c r="D83" s="30">
        <f t="shared" si="8"/>
        <v>1538800</v>
      </c>
      <c r="E83" s="1655">
        <v>311081</v>
      </c>
      <c r="F83" s="1655">
        <v>1849881</v>
      </c>
    </row>
    <row r="84" spans="1:6">
      <c r="A84" s="30"/>
      <c r="B84" s="1654">
        <v>43374</v>
      </c>
      <c r="C84" s="30"/>
      <c r="D84" s="30">
        <f t="shared" si="8"/>
        <v>1504000</v>
      </c>
      <c r="E84" s="1655">
        <v>447888</v>
      </c>
      <c r="F84" s="1655">
        <v>1951888</v>
      </c>
    </row>
    <row r="85" spans="1:6" ht="14.4">
      <c r="A85" s="1636"/>
      <c r="B85" s="1656" t="s">
        <v>824</v>
      </c>
      <c r="C85" s="1636"/>
      <c r="D85" s="1636">
        <f>SUM(D78:D84)</f>
        <v>13134548</v>
      </c>
      <c r="E85" s="1636">
        <f t="shared" ref="E85:F85" si="10">SUM(E78:E84)</f>
        <v>2636416</v>
      </c>
      <c r="F85" s="1636">
        <f t="shared" si="10"/>
        <v>15770964</v>
      </c>
    </row>
    <row r="86" spans="1:6" ht="14.4">
      <c r="A86" s="1636">
        <f>+A77+1</f>
        <v>10</v>
      </c>
      <c r="B86" s="1649" t="s">
        <v>507</v>
      </c>
      <c r="C86" s="1636">
        <v>132</v>
      </c>
      <c r="D86" s="1636"/>
      <c r="E86" s="1653"/>
      <c r="F86" s="1653"/>
    </row>
    <row r="87" spans="1:6">
      <c r="A87" s="30"/>
      <c r="B87" s="1654">
        <v>43191</v>
      </c>
      <c r="C87" s="30"/>
      <c r="D87" s="30">
        <f t="shared" si="8"/>
        <v>31721808</v>
      </c>
      <c r="E87" s="1655">
        <v>10965000</v>
      </c>
      <c r="F87" s="1655">
        <v>42686808</v>
      </c>
    </row>
    <row r="88" spans="1:6">
      <c r="A88" s="30"/>
      <c r="B88" s="1654">
        <v>43221</v>
      </c>
      <c r="C88" s="30"/>
      <c r="D88" s="30">
        <f t="shared" si="8"/>
        <v>33373400</v>
      </c>
      <c r="E88" s="1655">
        <v>11381000</v>
      </c>
      <c r="F88" s="1655">
        <v>44754400</v>
      </c>
    </row>
    <row r="89" spans="1:6">
      <c r="A89" s="30"/>
      <c r="B89" s="1654">
        <v>43252</v>
      </c>
      <c r="C89" s="30"/>
      <c r="D89" s="30">
        <f t="shared" si="8"/>
        <v>31873712</v>
      </c>
      <c r="E89" s="1655">
        <v>10907000</v>
      </c>
      <c r="F89" s="1655">
        <v>42780712</v>
      </c>
    </row>
    <row r="90" spans="1:6">
      <c r="A90" s="30"/>
      <c r="B90" s="1654">
        <v>43282</v>
      </c>
      <c r="C90" s="30"/>
      <c r="D90" s="30">
        <f t="shared" si="8"/>
        <v>27579616</v>
      </c>
      <c r="E90" s="1655">
        <v>9434000</v>
      </c>
      <c r="F90" s="1655">
        <v>37013616</v>
      </c>
    </row>
    <row r="91" spans="1:6">
      <c r="A91" s="30"/>
      <c r="B91" s="1654">
        <v>43313</v>
      </c>
      <c r="C91" s="30"/>
      <c r="D91" s="30">
        <f t="shared" si="8"/>
        <v>29568000</v>
      </c>
      <c r="E91" s="1655">
        <v>10039000</v>
      </c>
      <c r="F91" s="1655">
        <v>39607000</v>
      </c>
    </row>
    <row r="92" spans="1:6">
      <c r="A92" s="30"/>
      <c r="B92" s="1654">
        <v>43344</v>
      </c>
      <c r="C92" s="30"/>
      <c r="D92" s="30">
        <f t="shared" si="8"/>
        <v>27466048</v>
      </c>
      <c r="E92" s="1655">
        <v>9464000</v>
      </c>
      <c r="F92" s="1655">
        <v>36930048</v>
      </c>
    </row>
    <row r="93" spans="1:6">
      <c r="A93" s="30"/>
      <c r="B93" s="1654">
        <v>43374</v>
      </c>
      <c r="C93" s="30"/>
      <c r="D93" s="30">
        <f t="shared" si="8"/>
        <v>30559360</v>
      </c>
      <c r="E93" s="1655">
        <v>10517000</v>
      </c>
      <c r="F93" s="1655">
        <v>41076360</v>
      </c>
    </row>
    <row r="94" spans="1:6" ht="14.4">
      <c r="A94" s="1636"/>
      <c r="B94" s="1656" t="s">
        <v>824</v>
      </c>
      <c r="C94" s="1636"/>
      <c r="D94" s="1636">
        <f>SUM(D87:D93)</f>
        <v>212141944</v>
      </c>
      <c r="E94" s="1636">
        <f t="shared" ref="E94:F94" si="11">SUM(E87:E93)</f>
        <v>72707000</v>
      </c>
      <c r="F94" s="1636">
        <f t="shared" si="11"/>
        <v>284848944</v>
      </c>
    </row>
    <row r="95" spans="1:6" ht="14.4">
      <c r="A95" s="1636">
        <f>+A86+1</f>
        <v>11</v>
      </c>
      <c r="B95" s="1649" t="s">
        <v>676</v>
      </c>
      <c r="C95" s="1636">
        <v>33</v>
      </c>
      <c r="D95" s="1636"/>
      <c r="E95" s="1653"/>
      <c r="F95" s="1653"/>
    </row>
    <row r="96" spans="1:6">
      <c r="A96" s="30"/>
      <c r="B96" s="1654">
        <v>43191</v>
      </c>
      <c r="C96" s="30"/>
      <c r="D96" s="30">
        <f t="shared" si="8"/>
        <v>255600</v>
      </c>
      <c r="E96" s="1655">
        <v>86040</v>
      </c>
      <c r="F96" s="1655">
        <v>341640</v>
      </c>
    </row>
    <row r="97" spans="1:6">
      <c r="A97" s="30"/>
      <c r="B97" s="1654">
        <v>43221</v>
      </c>
      <c r="C97" s="30"/>
      <c r="D97" s="30">
        <f t="shared" si="8"/>
        <v>297180</v>
      </c>
      <c r="E97" s="1655">
        <v>95400</v>
      </c>
      <c r="F97" s="1655">
        <v>392580</v>
      </c>
    </row>
    <row r="98" spans="1:6">
      <c r="A98" s="30"/>
      <c r="B98" s="1654">
        <v>43252</v>
      </c>
      <c r="C98" s="30"/>
      <c r="D98" s="30">
        <f t="shared" si="8"/>
        <v>249300</v>
      </c>
      <c r="E98" s="1655">
        <v>79380</v>
      </c>
      <c r="F98" s="1655">
        <v>328680</v>
      </c>
    </row>
    <row r="99" spans="1:6">
      <c r="A99" s="30"/>
      <c r="B99" s="1654">
        <v>43282</v>
      </c>
      <c r="C99" s="30"/>
      <c r="D99" s="30">
        <f t="shared" si="8"/>
        <v>228960</v>
      </c>
      <c r="E99" s="1655">
        <v>78480</v>
      </c>
      <c r="F99" s="1655">
        <v>307440</v>
      </c>
    </row>
    <row r="100" spans="1:6">
      <c r="A100" s="30"/>
      <c r="B100" s="1654">
        <v>43313</v>
      </c>
      <c r="C100" s="30"/>
      <c r="D100" s="30">
        <f t="shared" si="8"/>
        <v>243540</v>
      </c>
      <c r="E100" s="1655">
        <v>79380</v>
      </c>
      <c r="F100" s="1655">
        <v>322920</v>
      </c>
    </row>
    <row r="101" spans="1:6">
      <c r="A101" s="30"/>
      <c r="B101" s="1654">
        <v>43344</v>
      </c>
      <c r="C101" s="30"/>
      <c r="D101" s="30">
        <f t="shared" si="8"/>
        <v>200520</v>
      </c>
      <c r="E101" s="1655">
        <v>69480</v>
      </c>
      <c r="F101" s="1655">
        <v>270000</v>
      </c>
    </row>
    <row r="102" spans="1:6">
      <c r="A102" s="30"/>
      <c r="B102" s="1654">
        <v>43374</v>
      </c>
      <c r="C102" s="30"/>
      <c r="D102" s="30">
        <f t="shared" si="8"/>
        <v>161460</v>
      </c>
      <c r="E102" s="1655">
        <v>58500</v>
      </c>
      <c r="F102" s="1655">
        <v>219960</v>
      </c>
    </row>
    <row r="103" spans="1:6" ht="14.4">
      <c r="A103" s="1636"/>
      <c r="B103" s="1656" t="s">
        <v>824</v>
      </c>
      <c r="C103" s="1636"/>
      <c r="D103" s="1636">
        <f>SUM(D96:D102)</f>
        <v>1636560</v>
      </c>
      <c r="E103" s="1636">
        <f t="shared" ref="E103:F103" si="12">SUM(E96:E102)</f>
        <v>546660</v>
      </c>
      <c r="F103" s="1636">
        <f t="shared" si="12"/>
        <v>2183220</v>
      </c>
    </row>
    <row r="104" spans="1:6" ht="14.4">
      <c r="A104" s="1636">
        <f>+A95+1</f>
        <v>12</v>
      </c>
      <c r="B104" s="1649" t="s">
        <v>1503</v>
      </c>
      <c r="C104" s="1636">
        <v>132</v>
      </c>
      <c r="D104" s="1636"/>
      <c r="E104" s="1653"/>
      <c r="F104" s="1653"/>
    </row>
    <row r="105" spans="1:6">
      <c r="A105" s="30"/>
      <c r="B105" s="1654">
        <v>43191</v>
      </c>
      <c r="C105" s="30"/>
      <c r="D105" s="30">
        <f t="shared" si="8"/>
        <v>33700</v>
      </c>
      <c r="E105" s="1655">
        <v>11000</v>
      </c>
      <c r="F105" s="1655">
        <v>44700</v>
      </c>
    </row>
    <row r="106" spans="1:6">
      <c r="A106" s="30"/>
      <c r="B106" s="1654">
        <v>43221</v>
      </c>
      <c r="C106" s="30"/>
      <c r="D106" s="30">
        <f t="shared" si="8"/>
        <v>38700</v>
      </c>
      <c r="E106" s="1655">
        <v>11800</v>
      </c>
      <c r="F106" s="1655">
        <v>50500</v>
      </c>
    </row>
    <row r="107" spans="1:6">
      <c r="A107" s="30"/>
      <c r="B107" s="1654">
        <v>43252</v>
      </c>
      <c r="C107" s="30"/>
      <c r="D107" s="30">
        <f t="shared" si="8"/>
        <v>39100</v>
      </c>
      <c r="E107" s="1655">
        <v>11700</v>
      </c>
      <c r="F107" s="1655">
        <v>50800</v>
      </c>
    </row>
    <row r="108" spans="1:6">
      <c r="A108" s="30"/>
      <c r="B108" s="1654">
        <v>43282</v>
      </c>
      <c r="C108" s="30"/>
      <c r="D108" s="30">
        <f t="shared" si="8"/>
        <v>982400</v>
      </c>
      <c r="E108" s="1655">
        <v>341200</v>
      </c>
      <c r="F108" s="1655">
        <v>1323600</v>
      </c>
    </row>
    <row r="109" spans="1:6">
      <c r="A109" s="30"/>
      <c r="B109" s="1654">
        <v>43313</v>
      </c>
      <c r="C109" s="30"/>
      <c r="D109" s="30">
        <f t="shared" si="8"/>
        <v>4617360</v>
      </c>
      <c r="E109" s="1655">
        <v>1591680</v>
      </c>
      <c r="F109" s="1655">
        <v>6209040</v>
      </c>
    </row>
    <row r="110" spans="1:6">
      <c r="A110" s="30"/>
      <c r="B110" s="1654">
        <v>43344</v>
      </c>
      <c r="C110" s="30"/>
      <c r="D110" s="30">
        <f t="shared" si="8"/>
        <v>6024000</v>
      </c>
      <c r="E110" s="1655">
        <v>2093040</v>
      </c>
      <c r="F110" s="1655">
        <v>8117040</v>
      </c>
    </row>
    <row r="111" spans="1:6">
      <c r="A111" s="30"/>
      <c r="B111" s="1654">
        <v>43374</v>
      </c>
      <c r="C111" s="30"/>
      <c r="D111" s="30">
        <f t="shared" si="8"/>
        <v>5004960</v>
      </c>
      <c r="E111" s="1655">
        <v>1732320</v>
      </c>
      <c r="F111" s="1655">
        <v>6737280</v>
      </c>
    </row>
    <row r="112" spans="1:6" ht="14.4">
      <c r="A112" s="1636"/>
      <c r="B112" s="1656" t="s">
        <v>824</v>
      </c>
      <c r="C112" s="1636"/>
      <c r="D112" s="1636">
        <f>SUM(D105:D111)</f>
        <v>16740220</v>
      </c>
      <c r="E112" s="1636">
        <f t="shared" ref="E112:F112" si="13">SUM(E105:E111)</f>
        <v>5792740</v>
      </c>
      <c r="F112" s="1636">
        <f t="shared" si="13"/>
        <v>22532960</v>
      </c>
    </row>
    <row r="113" spans="1:6" ht="14.4">
      <c r="A113" s="1636">
        <f>+A104+1</f>
        <v>13</v>
      </c>
      <c r="B113" s="1649" t="s">
        <v>713</v>
      </c>
      <c r="C113" s="1636">
        <v>132</v>
      </c>
      <c r="D113" s="1636"/>
      <c r="E113" s="1653"/>
      <c r="F113" s="1653"/>
    </row>
    <row r="114" spans="1:6">
      <c r="A114" s="30"/>
      <c r="B114" s="1654">
        <v>43191</v>
      </c>
      <c r="C114" s="30"/>
      <c r="D114" s="30">
        <f t="shared" si="8"/>
        <v>276000</v>
      </c>
      <c r="E114" s="1655">
        <v>0</v>
      </c>
      <c r="F114" s="1655">
        <v>276000</v>
      </c>
    </row>
    <row r="115" spans="1:6">
      <c r="A115" s="30"/>
      <c r="B115" s="1654">
        <v>43221</v>
      </c>
      <c r="C115" s="30"/>
      <c r="D115" s="30">
        <f t="shared" si="8"/>
        <v>715080</v>
      </c>
      <c r="E115" s="1655">
        <v>0</v>
      </c>
      <c r="F115" s="1655">
        <v>715080</v>
      </c>
    </row>
    <row r="116" spans="1:6">
      <c r="A116" s="30"/>
      <c r="B116" s="1654">
        <v>43252</v>
      </c>
      <c r="C116" s="30"/>
      <c r="D116" s="30">
        <f t="shared" si="8"/>
        <v>607680</v>
      </c>
      <c r="E116" s="1655">
        <v>0</v>
      </c>
      <c r="F116" s="1655">
        <v>607680</v>
      </c>
    </row>
    <row r="117" spans="1:6">
      <c r="A117" s="30"/>
      <c r="B117" s="1654">
        <v>43282</v>
      </c>
      <c r="C117" s="30"/>
      <c r="D117" s="30">
        <f t="shared" si="8"/>
        <v>24840</v>
      </c>
      <c r="E117" s="1655">
        <v>0</v>
      </c>
      <c r="F117" s="1655">
        <v>24840</v>
      </c>
    </row>
    <row r="118" spans="1:6">
      <c r="A118" s="30"/>
      <c r="B118" s="1654">
        <v>43313</v>
      </c>
      <c r="C118" s="30"/>
      <c r="D118" s="30">
        <f t="shared" si="8"/>
        <v>1578240</v>
      </c>
      <c r="E118" s="1655">
        <v>0</v>
      </c>
      <c r="F118" s="1655">
        <v>1578240</v>
      </c>
    </row>
    <row r="119" spans="1:6">
      <c r="A119" s="30"/>
      <c r="B119" s="1654">
        <v>43344</v>
      </c>
      <c r="C119" s="30"/>
      <c r="D119" s="30">
        <f t="shared" si="8"/>
        <v>1568760</v>
      </c>
      <c r="E119" s="1655">
        <v>0</v>
      </c>
      <c r="F119" s="1655">
        <v>1568760</v>
      </c>
    </row>
    <row r="120" spans="1:6">
      <c r="A120" s="30"/>
      <c r="B120" s="1654">
        <v>43374</v>
      </c>
      <c r="C120" s="30"/>
      <c r="D120" s="30">
        <f t="shared" si="8"/>
        <v>3100680</v>
      </c>
      <c r="E120" s="1655">
        <v>0</v>
      </c>
      <c r="F120" s="1655">
        <v>3100680</v>
      </c>
    </row>
    <row r="121" spans="1:6" ht="14.4">
      <c r="A121" s="1636"/>
      <c r="B121" s="1656" t="s">
        <v>824</v>
      </c>
      <c r="C121" s="1636"/>
      <c r="D121" s="1636">
        <f>SUM(D114:D120)</f>
        <v>7871280</v>
      </c>
      <c r="E121" s="1636">
        <f t="shared" ref="E121:F121" si="14">SUM(E114:E120)</f>
        <v>0</v>
      </c>
      <c r="F121" s="1636">
        <f t="shared" si="14"/>
        <v>7871280</v>
      </c>
    </row>
    <row r="122" spans="1:6" ht="14.4">
      <c r="A122" s="1636">
        <f>+A113+1</f>
        <v>14</v>
      </c>
      <c r="B122" s="1649" t="s">
        <v>48</v>
      </c>
      <c r="C122" s="1636">
        <v>33</v>
      </c>
      <c r="D122" s="1636"/>
      <c r="E122" s="1653"/>
      <c r="F122" s="1653"/>
    </row>
    <row r="123" spans="1:6">
      <c r="A123" s="30"/>
      <c r="B123" s="1654">
        <v>43191</v>
      </c>
      <c r="C123" s="30"/>
      <c r="D123" s="30">
        <f t="shared" si="8"/>
        <v>319770</v>
      </c>
      <c r="E123" s="1655">
        <v>91800</v>
      </c>
      <c r="F123" s="1655">
        <v>411570</v>
      </c>
    </row>
    <row r="124" spans="1:6">
      <c r="A124" s="30"/>
      <c r="B124" s="1654">
        <v>43221</v>
      </c>
      <c r="C124" s="30"/>
      <c r="D124" s="30">
        <f t="shared" si="8"/>
        <v>294090</v>
      </c>
      <c r="E124" s="1655">
        <v>114150</v>
      </c>
      <c r="F124" s="1655">
        <v>408240</v>
      </c>
    </row>
    <row r="125" spans="1:6">
      <c r="A125" s="30"/>
      <c r="B125" s="1654">
        <v>43252</v>
      </c>
      <c r="C125" s="30"/>
      <c r="D125" s="30">
        <f t="shared" si="8"/>
        <v>257970</v>
      </c>
      <c r="E125" s="1655">
        <v>83940</v>
      </c>
      <c r="F125" s="1655">
        <v>341910</v>
      </c>
    </row>
    <row r="126" spans="1:6">
      <c r="A126" s="30"/>
      <c r="B126" s="1654">
        <v>43282</v>
      </c>
      <c r="C126" s="30"/>
      <c r="D126" s="30">
        <f t="shared" si="8"/>
        <v>295260</v>
      </c>
      <c r="E126" s="1655">
        <v>100530</v>
      </c>
      <c r="F126" s="1655">
        <v>395790</v>
      </c>
    </row>
    <row r="127" spans="1:6">
      <c r="A127" s="30"/>
      <c r="B127" s="1654">
        <v>43313</v>
      </c>
      <c r="C127" s="30"/>
      <c r="D127" s="30">
        <f t="shared" si="8"/>
        <v>182370</v>
      </c>
      <c r="E127" s="1655">
        <v>67350</v>
      </c>
      <c r="F127" s="1655">
        <v>249720</v>
      </c>
    </row>
    <row r="128" spans="1:6">
      <c r="A128" s="30"/>
      <c r="B128" s="1654">
        <v>43344</v>
      </c>
      <c r="C128" s="30"/>
      <c r="D128" s="30">
        <f t="shared" si="8"/>
        <v>252330</v>
      </c>
      <c r="E128" s="1655">
        <v>69840</v>
      </c>
      <c r="F128" s="1655">
        <v>322170</v>
      </c>
    </row>
    <row r="129" spans="1:6">
      <c r="A129" s="30"/>
      <c r="B129" s="1654">
        <v>43374</v>
      </c>
      <c r="C129" s="30"/>
      <c r="D129" s="30">
        <f t="shared" si="8"/>
        <v>248640</v>
      </c>
      <c r="E129" s="1655">
        <v>87360</v>
      </c>
      <c r="F129" s="1655">
        <v>336000</v>
      </c>
    </row>
    <row r="130" spans="1:6" ht="14.4">
      <c r="A130" s="1636"/>
      <c r="B130" s="1656" t="s">
        <v>824</v>
      </c>
      <c r="C130" s="1636"/>
      <c r="D130" s="1636">
        <f>SUM(D123:D129)</f>
        <v>1850430</v>
      </c>
      <c r="E130" s="1636">
        <f t="shared" ref="E130:F130" si="15">SUM(E123:E129)</f>
        <v>614970</v>
      </c>
      <c r="F130" s="1636">
        <f t="shared" si="15"/>
        <v>2465400</v>
      </c>
    </row>
    <row r="131" spans="1:6" ht="14.4">
      <c r="A131" s="1636">
        <f>+A122+1</f>
        <v>15</v>
      </c>
      <c r="B131" s="1649" t="s">
        <v>3604</v>
      </c>
      <c r="C131" s="1636">
        <v>33</v>
      </c>
      <c r="D131" s="1636"/>
      <c r="E131" s="1653"/>
      <c r="F131" s="1653"/>
    </row>
    <row r="132" spans="1:6">
      <c r="A132" s="30"/>
      <c r="B132" s="1654">
        <v>43191</v>
      </c>
      <c r="C132" s="30"/>
      <c r="D132" s="30">
        <f t="shared" si="8"/>
        <v>453750</v>
      </c>
      <c r="E132" s="1655">
        <v>115200</v>
      </c>
      <c r="F132" s="1655">
        <v>568950</v>
      </c>
    </row>
    <row r="133" spans="1:6">
      <c r="A133" s="30"/>
      <c r="B133" s="1654">
        <v>43221</v>
      </c>
      <c r="C133" s="30"/>
      <c r="D133" s="30">
        <f t="shared" si="8"/>
        <v>595350</v>
      </c>
      <c r="E133" s="1655">
        <v>161400</v>
      </c>
      <c r="F133" s="1655">
        <v>756750</v>
      </c>
    </row>
    <row r="134" spans="1:6">
      <c r="A134" s="30"/>
      <c r="B134" s="1654">
        <v>43252</v>
      </c>
      <c r="C134" s="30"/>
      <c r="D134" s="30">
        <f t="shared" ref="D134:D174" si="16">+F134-E134</f>
        <v>521550</v>
      </c>
      <c r="E134" s="1655">
        <v>171000</v>
      </c>
      <c r="F134" s="1655">
        <v>692550</v>
      </c>
    </row>
    <row r="135" spans="1:6">
      <c r="A135" s="30"/>
      <c r="B135" s="1654">
        <v>43282</v>
      </c>
      <c r="C135" s="30"/>
      <c r="D135" s="30">
        <f t="shared" si="16"/>
        <v>571350</v>
      </c>
      <c r="E135" s="1655">
        <v>199800</v>
      </c>
      <c r="F135" s="1655">
        <v>771150</v>
      </c>
    </row>
    <row r="136" spans="1:6">
      <c r="A136" s="30"/>
      <c r="B136" s="1654">
        <v>43313</v>
      </c>
      <c r="C136" s="30"/>
      <c r="D136" s="30">
        <f t="shared" si="16"/>
        <v>534750</v>
      </c>
      <c r="E136" s="1655">
        <v>196800</v>
      </c>
      <c r="F136" s="1655">
        <v>731550</v>
      </c>
    </row>
    <row r="137" spans="1:6">
      <c r="A137" s="30"/>
      <c r="B137" s="1654">
        <v>43344</v>
      </c>
      <c r="C137" s="30"/>
      <c r="D137" s="30">
        <f t="shared" si="16"/>
        <v>489150</v>
      </c>
      <c r="E137" s="1655">
        <v>164400</v>
      </c>
      <c r="F137" s="1655">
        <v>653550</v>
      </c>
    </row>
    <row r="138" spans="1:6">
      <c r="A138" s="30"/>
      <c r="B138" s="1654">
        <v>43374</v>
      </c>
      <c r="C138" s="30"/>
      <c r="D138" s="30">
        <f t="shared" si="16"/>
        <v>514350</v>
      </c>
      <c r="E138" s="1655">
        <v>175800</v>
      </c>
      <c r="F138" s="1655">
        <v>690150</v>
      </c>
    </row>
    <row r="139" spans="1:6" ht="14.4">
      <c r="A139" s="1636"/>
      <c r="B139" s="1656" t="s">
        <v>824</v>
      </c>
      <c r="C139" s="1636"/>
      <c r="D139" s="1636">
        <f>SUM(D132:D138)</f>
        <v>3680250</v>
      </c>
      <c r="E139" s="1636">
        <f t="shared" ref="E139:F139" si="17">SUM(E132:E138)</f>
        <v>1184400</v>
      </c>
      <c r="F139" s="1636">
        <f t="shared" si="17"/>
        <v>4864650</v>
      </c>
    </row>
    <row r="140" spans="1:6" ht="14.4">
      <c r="A140" s="1636">
        <f>+A131+1</f>
        <v>16</v>
      </c>
      <c r="B140" s="1649" t="s">
        <v>1079</v>
      </c>
      <c r="C140" s="1636">
        <v>132</v>
      </c>
      <c r="D140" s="1636"/>
      <c r="E140" s="1653"/>
      <c r="F140" s="1653"/>
    </row>
    <row r="141" spans="1:6">
      <c r="A141" s="30"/>
      <c r="B141" s="1654">
        <v>43191</v>
      </c>
      <c r="C141" s="30"/>
      <c r="D141" s="30">
        <f t="shared" si="16"/>
        <v>3801360</v>
      </c>
      <c r="E141" s="1655">
        <v>0</v>
      </c>
      <c r="F141" s="1655">
        <v>3801360</v>
      </c>
    </row>
    <row r="142" spans="1:6">
      <c r="A142" s="30"/>
      <c r="B142" s="1654">
        <v>43221</v>
      </c>
      <c r="C142" s="30"/>
      <c r="D142" s="30">
        <f t="shared" si="16"/>
        <v>3881880</v>
      </c>
      <c r="E142" s="1655">
        <v>0</v>
      </c>
      <c r="F142" s="1655">
        <v>3881880</v>
      </c>
    </row>
    <row r="143" spans="1:6">
      <c r="A143" s="30"/>
      <c r="B143" s="1654">
        <v>43252</v>
      </c>
      <c r="C143" s="30"/>
      <c r="D143" s="30">
        <f t="shared" si="16"/>
        <v>3959160</v>
      </c>
      <c r="E143" s="1655">
        <v>0</v>
      </c>
      <c r="F143" s="1655">
        <v>3959160</v>
      </c>
    </row>
    <row r="144" spans="1:6">
      <c r="A144" s="30"/>
      <c r="B144" s="1654">
        <v>43282</v>
      </c>
      <c r="C144" s="30"/>
      <c r="D144" s="30">
        <f t="shared" si="16"/>
        <v>4252800</v>
      </c>
      <c r="E144" s="1655">
        <v>0</v>
      </c>
      <c r="F144" s="1655">
        <v>4252800</v>
      </c>
    </row>
    <row r="145" spans="1:6">
      <c r="A145" s="30"/>
      <c r="B145" s="1654">
        <v>43313</v>
      </c>
      <c r="C145" s="30"/>
      <c r="D145" s="30">
        <f t="shared" si="16"/>
        <v>4636440</v>
      </c>
      <c r="E145" s="1655">
        <v>0</v>
      </c>
      <c r="F145" s="1655">
        <v>4636440</v>
      </c>
    </row>
    <row r="146" spans="1:6">
      <c r="A146" s="30"/>
      <c r="B146" s="1654">
        <v>43344</v>
      </c>
      <c r="C146" s="30"/>
      <c r="D146" s="30">
        <f t="shared" si="16"/>
        <v>4227840</v>
      </c>
      <c r="E146" s="1655">
        <v>0</v>
      </c>
      <c r="F146" s="1655">
        <v>4227840</v>
      </c>
    </row>
    <row r="147" spans="1:6">
      <c r="A147" s="30"/>
      <c r="B147" s="1654">
        <v>43374</v>
      </c>
      <c r="C147" s="30"/>
      <c r="D147" s="30">
        <f t="shared" si="16"/>
        <v>4141560</v>
      </c>
      <c r="E147" s="1655">
        <v>0</v>
      </c>
      <c r="F147" s="1655">
        <v>4141560</v>
      </c>
    </row>
    <row r="148" spans="1:6" ht="14.4">
      <c r="A148" s="1636"/>
      <c r="B148" s="1656" t="s">
        <v>824</v>
      </c>
      <c r="C148" s="1636"/>
      <c r="D148" s="1636">
        <f>SUM(D141:D147)</f>
        <v>28901040</v>
      </c>
      <c r="E148" s="1636">
        <f t="shared" ref="E148:F148" si="18">SUM(E141:E147)</f>
        <v>0</v>
      </c>
      <c r="F148" s="1636">
        <f t="shared" si="18"/>
        <v>28901040</v>
      </c>
    </row>
    <row r="149" spans="1:6" ht="14.4">
      <c r="A149" s="1636">
        <f>+A140+1</f>
        <v>17</v>
      </c>
      <c r="B149" s="1649" t="s">
        <v>1349</v>
      </c>
      <c r="C149" s="1636">
        <v>132</v>
      </c>
      <c r="D149" s="1636"/>
      <c r="E149" s="1653"/>
      <c r="F149" s="1653"/>
    </row>
    <row r="150" spans="1:6">
      <c r="A150" s="30"/>
      <c r="B150" s="1654">
        <v>43191</v>
      </c>
      <c r="C150" s="30"/>
      <c r="D150" s="30">
        <f t="shared" si="16"/>
        <v>53500</v>
      </c>
      <c r="E150" s="1655">
        <v>0</v>
      </c>
      <c r="F150" s="1655">
        <v>53500</v>
      </c>
    </row>
    <row r="151" spans="1:6">
      <c r="A151" s="30"/>
      <c r="B151" s="1654">
        <v>43221</v>
      </c>
      <c r="C151" s="30"/>
      <c r="D151" s="30">
        <f t="shared" si="16"/>
        <v>11000</v>
      </c>
      <c r="E151" s="1655">
        <v>0</v>
      </c>
      <c r="F151" s="1655">
        <v>11000</v>
      </c>
    </row>
    <row r="152" spans="1:6">
      <c r="A152" s="30"/>
      <c r="B152" s="1654">
        <v>43252</v>
      </c>
      <c r="C152" s="30"/>
      <c r="D152" s="30">
        <f t="shared" si="16"/>
        <v>18900</v>
      </c>
      <c r="E152" s="1655">
        <v>0</v>
      </c>
      <c r="F152" s="1655">
        <v>18900</v>
      </c>
    </row>
    <row r="153" spans="1:6">
      <c r="A153" s="30"/>
      <c r="B153" s="1654">
        <v>43282</v>
      </c>
      <c r="C153" s="30"/>
      <c r="D153" s="30">
        <f t="shared" si="16"/>
        <v>10700</v>
      </c>
      <c r="E153" s="1655">
        <v>0</v>
      </c>
      <c r="F153" s="1655">
        <v>10700</v>
      </c>
    </row>
    <row r="154" spans="1:6">
      <c r="A154" s="30"/>
      <c r="B154" s="1654">
        <v>43313</v>
      </c>
      <c r="C154" s="30"/>
      <c r="D154" s="30">
        <f t="shared" si="16"/>
        <v>1900</v>
      </c>
      <c r="E154" s="1655">
        <v>0</v>
      </c>
      <c r="F154" s="1655">
        <v>1900</v>
      </c>
    </row>
    <row r="155" spans="1:6">
      <c r="A155" s="30"/>
      <c r="B155" s="1654">
        <v>43344</v>
      </c>
      <c r="C155" s="30"/>
      <c r="D155" s="30">
        <f t="shared" si="16"/>
        <v>2900</v>
      </c>
      <c r="E155" s="1655">
        <v>0</v>
      </c>
      <c r="F155" s="1655">
        <v>2900</v>
      </c>
    </row>
    <row r="156" spans="1:6">
      <c r="A156" s="30"/>
      <c r="B156" s="1654">
        <v>43374</v>
      </c>
      <c r="C156" s="30"/>
      <c r="D156" s="30">
        <f t="shared" si="16"/>
        <v>2700</v>
      </c>
      <c r="E156" s="1655">
        <v>0</v>
      </c>
      <c r="F156" s="1655">
        <v>2700</v>
      </c>
    </row>
    <row r="157" spans="1:6" ht="14.4">
      <c r="A157" s="1636"/>
      <c r="B157" s="1656" t="s">
        <v>824</v>
      </c>
      <c r="C157" s="1636"/>
      <c r="D157" s="1636">
        <f>SUM(D150:D156)</f>
        <v>101600</v>
      </c>
      <c r="E157" s="1636">
        <f t="shared" ref="E157:F157" si="19">SUM(E150:E156)</f>
        <v>0</v>
      </c>
      <c r="F157" s="1636">
        <f t="shared" si="19"/>
        <v>101600</v>
      </c>
    </row>
    <row r="158" spans="1:6" ht="14.4">
      <c r="A158" s="1636">
        <f>+A149+1</f>
        <v>18</v>
      </c>
      <c r="B158" s="1649" t="s">
        <v>508</v>
      </c>
      <c r="C158" s="1636">
        <v>132</v>
      </c>
      <c r="D158" s="1636"/>
      <c r="E158" s="1653"/>
      <c r="F158" s="1653"/>
    </row>
    <row r="159" spans="1:6">
      <c r="A159" s="30"/>
      <c r="B159" s="1654">
        <v>43191</v>
      </c>
      <c r="C159" s="30"/>
      <c r="D159" s="30">
        <f t="shared" si="16"/>
        <v>1695271</v>
      </c>
      <c r="E159" s="30">
        <f t="shared" ref="E159:E165" si="20">+ROUND(F159/4,0)</f>
        <v>565091</v>
      </c>
      <c r="F159" s="1655">
        <v>2260362</v>
      </c>
    </row>
    <row r="160" spans="1:6">
      <c r="A160" s="30"/>
      <c r="B160" s="1654">
        <v>43221</v>
      </c>
      <c r="C160" s="30"/>
      <c r="D160" s="30">
        <f t="shared" si="16"/>
        <v>2418163</v>
      </c>
      <c r="E160" s="30">
        <f t="shared" si="20"/>
        <v>806054</v>
      </c>
      <c r="F160" s="1655">
        <v>3224217</v>
      </c>
    </row>
    <row r="161" spans="1:6">
      <c r="A161" s="30"/>
      <c r="B161" s="1654">
        <v>43252</v>
      </c>
      <c r="C161" s="30"/>
      <c r="D161" s="30">
        <f t="shared" si="16"/>
        <v>1339153</v>
      </c>
      <c r="E161" s="30">
        <f t="shared" si="20"/>
        <v>446385</v>
      </c>
      <c r="F161" s="1655">
        <v>1785538</v>
      </c>
    </row>
    <row r="162" spans="1:6">
      <c r="A162" s="30"/>
      <c r="B162" s="1654">
        <v>43282</v>
      </c>
      <c r="C162" s="30"/>
      <c r="D162" s="30">
        <f t="shared" si="16"/>
        <v>2224438</v>
      </c>
      <c r="E162" s="30">
        <f t="shared" si="20"/>
        <v>741479</v>
      </c>
      <c r="F162" s="1655">
        <v>2965917</v>
      </c>
    </row>
    <row r="163" spans="1:6">
      <c r="A163" s="30"/>
      <c r="B163" s="1654">
        <v>43313</v>
      </c>
      <c r="C163" s="30"/>
      <c r="D163" s="30">
        <f t="shared" si="16"/>
        <v>4169020</v>
      </c>
      <c r="E163" s="30">
        <f t="shared" si="20"/>
        <v>1389674</v>
      </c>
      <c r="F163" s="1655">
        <v>5558694</v>
      </c>
    </row>
    <row r="164" spans="1:6">
      <c r="A164" s="30"/>
      <c r="B164" s="1654">
        <v>43344</v>
      </c>
      <c r="C164" s="30"/>
      <c r="D164" s="30">
        <f t="shared" si="16"/>
        <v>2374987</v>
      </c>
      <c r="E164" s="30">
        <f t="shared" si="20"/>
        <v>791663</v>
      </c>
      <c r="F164" s="1655">
        <v>3166650</v>
      </c>
    </row>
    <row r="165" spans="1:6">
      <c r="A165" s="30"/>
      <c r="B165" s="1654">
        <v>43374</v>
      </c>
      <c r="C165" s="30"/>
      <c r="D165" s="30">
        <f t="shared" si="16"/>
        <v>1918298</v>
      </c>
      <c r="E165" s="30">
        <f t="shared" si="20"/>
        <v>639433</v>
      </c>
      <c r="F165" s="1655">
        <v>2557731</v>
      </c>
    </row>
    <row r="166" spans="1:6" ht="14.4">
      <c r="A166" s="1636"/>
      <c r="B166" s="1656" t="s">
        <v>824</v>
      </c>
      <c r="C166" s="1636"/>
      <c r="D166" s="1636">
        <f>SUM(D159:D165)</f>
        <v>16139330</v>
      </c>
      <c r="E166" s="1636">
        <f t="shared" ref="E166:F166" si="21">SUM(E159:E165)</f>
        <v>5379779</v>
      </c>
      <c r="F166" s="1636">
        <f t="shared" si="21"/>
        <v>21519109</v>
      </c>
    </row>
    <row r="167" spans="1:6" ht="14.4">
      <c r="A167" s="1636">
        <f>+A158+1</f>
        <v>19</v>
      </c>
      <c r="B167" s="1649" t="s">
        <v>509</v>
      </c>
      <c r="C167" s="1636">
        <v>33</v>
      </c>
      <c r="D167" s="1636"/>
      <c r="E167" s="1653"/>
      <c r="F167" s="1653"/>
    </row>
    <row r="168" spans="1:6">
      <c r="A168" s="30"/>
      <c r="B168" s="1654">
        <v>43191</v>
      </c>
      <c r="C168" s="30"/>
      <c r="D168" s="30">
        <f t="shared" si="16"/>
        <v>2918400</v>
      </c>
      <c r="E168" s="1655">
        <v>985680</v>
      </c>
      <c r="F168" s="1655">
        <v>3904080</v>
      </c>
    </row>
    <row r="169" spans="1:6">
      <c r="A169" s="30"/>
      <c r="B169" s="1654">
        <v>43221</v>
      </c>
      <c r="C169" s="30"/>
      <c r="D169" s="30">
        <f t="shared" si="16"/>
        <v>3063480</v>
      </c>
      <c r="E169" s="1655">
        <v>1045080</v>
      </c>
      <c r="F169" s="1655">
        <v>4108560</v>
      </c>
    </row>
    <row r="170" spans="1:6">
      <c r="A170" s="30"/>
      <c r="B170" s="1654">
        <v>43252</v>
      </c>
      <c r="C170" s="30"/>
      <c r="D170" s="30">
        <f t="shared" si="16"/>
        <v>2684880</v>
      </c>
      <c r="E170" s="1655">
        <v>934800</v>
      </c>
      <c r="F170" s="1655">
        <v>3619680</v>
      </c>
    </row>
    <row r="171" spans="1:6">
      <c r="A171" s="30"/>
      <c r="B171" s="1654">
        <v>43282</v>
      </c>
      <c r="C171" s="30"/>
      <c r="D171" s="30">
        <f t="shared" si="16"/>
        <v>3035760</v>
      </c>
      <c r="E171" s="1655">
        <v>1016880</v>
      </c>
      <c r="F171" s="1655">
        <v>4052640</v>
      </c>
    </row>
    <row r="172" spans="1:6">
      <c r="A172" s="30"/>
      <c r="B172" s="1654">
        <v>43313</v>
      </c>
      <c r="C172" s="30"/>
      <c r="D172" s="30">
        <f t="shared" si="16"/>
        <v>3010320</v>
      </c>
      <c r="E172" s="1655">
        <v>1058040</v>
      </c>
      <c r="F172" s="1655">
        <v>4068360</v>
      </c>
    </row>
    <row r="173" spans="1:6">
      <c r="A173" s="30"/>
      <c r="B173" s="1654">
        <v>43344</v>
      </c>
      <c r="C173" s="30"/>
      <c r="D173" s="30">
        <f t="shared" si="16"/>
        <v>2984880</v>
      </c>
      <c r="E173" s="1655">
        <v>1028640</v>
      </c>
      <c r="F173" s="1655">
        <v>4013520</v>
      </c>
    </row>
    <row r="174" spans="1:6">
      <c r="A174" s="30"/>
      <c r="B174" s="1654">
        <v>43374</v>
      </c>
      <c r="C174" s="30"/>
      <c r="D174" s="30">
        <f t="shared" si="16"/>
        <v>1926840</v>
      </c>
      <c r="E174" s="1655">
        <v>645600</v>
      </c>
      <c r="F174" s="1655">
        <v>2572440</v>
      </c>
    </row>
    <row r="175" spans="1:6" ht="14.4">
      <c r="A175" s="1636"/>
      <c r="B175" s="1656" t="s">
        <v>824</v>
      </c>
      <c r="C175" s="1636"/>
      <c r="D175" s="1636">
        <f>SUM(D168:D174)</f>
        <v>19624560</v>
      </c>
      <c r="E175" s="1636">
        <f t="shared" ref="E175:F175" si="22">SUM(E168:E174)</f>
        <v>6714720</v>
      </c>
      <c r="F175" s="1636">
        <f t="shared" si="22"/>
        <v>26339280</v>
      </c>
    </row>
    <row r="176" spans="1:6" ht="14.4">
      <c r="A176" s="1636">
        <f>+A167+1</f>
        <v>20</v>
      </c>
      <c r="B176" s="1649" t="s">
        <v>655</v>
      </c>
      <c r="C176" s="1636">
        <v>33</v>
      </c>
      <c r="D176" s="1636"/>
      <c r="E176" s="1653"/>
      <c r="F176" s="1653"/>
    </row>
    <row r="177" spans="1:6">
      <c r="A177" s="30"/>
      <c r="B177" s="1654">
        <v>43191</v>
      </c>
      <c r="C177" s="30"/>
      <c r="D177" s="30">
        <f t="shared" ref="D177:D240" si="23">+F177-E177</f>
        <v>195690</v>
      </c>
      <c r="E177" s="1655">
        <v>77130</v>
      </c>
      <c r="F177" s="1655">
        <v>272820</v>
      </c>
    </row>
    <row r="178" spans="1:6">
      <c r="A178" s="30"/>
      <c r="B178" s="1654">
        <v>43221</v>
      </c>
      <c r="C178" s="30"/>
      <c r="D178" s="30">
        <f t="shared" si="23"/>
        <v>271200</v>
      </c>
      <c r="E178" s="1655">
        <v>94500</v>
      </c>
      <c r="F178" s="1655">
        <v>365700</v>
      </c>
    </row>
    <row r="179" spans="1:6">
      <c r="A179" s="30"/>
      <c r="B179" s="1654">
        <v>43252</v>
      </c>
      <c r="C179" s="30"/>
      <c r="D179" s="30">
        <f t="shared" si="23"/>
        <v>255810</v>
      </c>
      <c r="E179" s="1655">
        <v>99750</v>
      </c>
      <c r="F179" s="1655">
        <v>355560</v>
      </c>
    </row>
    <row r="180" spans="1:6">
      <c r="A180" s="30"/>
      <c r="B180" s="1654">
        <v>43282</v>
      </c>
      <c r="C180" s="30"/>
      <c r="D180" s="30">
        <f t="shared" si="23"/>
        <v>211260</v>
      </c>
      <c r="E180" s="1655">
        <v>88680</v>
      </c>
      <c r="F180" s="1655">
        <v>299940</v>
      </c>
    </row>
    <row r="181" spans="1:6">
      <c r="A181" s="30"/>
      <c r="B181" s="1654">
        <v>43313</v>
      </c>
      <c r="C181" s="30"/>
      <c r="D181" s="30">
        <f t="shared" si="23"/>
        <v>251550</v>
      </c>
      <c r="E181" s="1655">
        <v>99870</v>
      </c>
      <c r="F181" s="1655">
        <v>351420</v>
      </c>
    </row>
    <row r="182" spans="1:6">
      <c r="A182" s="30"/>
      <c r="B182" s="1654">
        <v>43344</v>
      </c>
      <c r="C182" s="30"/>
      <c r="D182" s="30">
        <f t="shared" si="23"/>
        <v>171990</v>
      </c>
      <c r="E182" s="1655">
        <v>70230</v>
      </c>
      <c r="F182" s="1655">
        <v>242220</v>
      </c>
    </row>
    <row r="183" spans="1:6">
      <c r="A183" s="30"/>
      <c r="B183" s="1654">
        <v>43374</v>
      </c>
      <c r="C183" s="30"/>
      <c r="D183" s="30">
        <f t="shared" si="23"/>
        <v>299130</v>
      </c>
      <c r="E183" s="1655">
        <v>107040</v>
      </c>
      <c r="F183" s="1655">
        <v>406170</v>
      </c>
    </row>
    <row r="184" spans="1:6" ht="14.4">
      <c r="A184" s="1636"/>
      <c r="B184" s="1656" t="s">
        <v>824</v>
      </c>
      <c r="C184" s="1636"/>
      <c r="D184" s="1636">
        <f>SUM(D177:D183)</f>
        <v>1656630</v>
      </c>
      <c r="E184" s="1636">
        <f t="shared" ref="E184:F184" si="24">SUM(E177:E183)</f>
        <v>637200</v>
      </c>
      <c r="F184" s="1636">
        <f t="shared" si="24"/>
        <v>2293830</v>
      </c>
    </row>
    <row r="185" spans="1:6" ht="14.4">
      <c r="A185" s="1636">
        <f>+A176+1</f>
        <v>21</v>
      </c>
      <c r="B185" s="1649" t="s">
        <v>656</v>
      </c>
      <c r="C185" s="1636">
        <v>220</v>
      </c>
      <c r="D185" s="1636"/>
      <c r="E185" s="1653"/>
      <c r="F185" s="1653"/>
    </row>
    <row r="186" spans="1:6">
      <c r="A186" s="30"/>
      <c r="B186" s="1654">
        <v>43191</v>
      </c>
      <c r="C186" s="30"/>
      <c r="D186" s="30">
        <f t="shared" si="23"/>
        <v>530400</v>
      </c>
      <c r="E186" s="1655">
        <v>177600</v>
      </c>
      <c r="F186" s="1655">
        <v>708000</v>
      </c>
    </row>
    <row r="187" spans="1:6">
      <c r="A187" s="30"/>
      <c r="B187" s="1654">
        <v>43221</v>
      </c>
      <c r="C187" s="30"/>
      <c r="D187" s="30">
        <f t="shared" si="23"/>
        <v>1842000</v>
      </c>
      <c r="E187" s="1655">
        <v>588000</v>
      </c>
      <c r="F187" s="1655">
        <v>2430000</v>
      </c>
    </row>
    <row r="188" spans="1:6">
      <c r="A188" s="30"/>
      <c r="B188" s="1654">
        <v>43252</v>
      </c>
      <c r="C188" s="30"/>
      <c r="D188" s="30">
        <f t="shared" si="23"/>
        <v>1466400</v>
      </c>
      <c r="E188" s="1655">
        <v>451800</v>
      </c>
      <c r="F188" s="1655">
        <v>1918200</v>
      </c>
    </row>
    <row r="189" spans="1:6">
      <c r="A189" s="30"/>
      <c r="B189" s="1654">
        <v>43282</v>
      </c>
      <c r="C189" s="30"/>
      <c r="D189" s="30">
        <f t="shared" si="23"/>
        <v>832800</v>
      </c>
      <c r="E189" s="1655">
        <v>282000</v>
      </c>
      <c r="F189" s="1655">
        <v>1114800</v>
      </c>
    </row>
    <row r="190" spans="1:6">
      <c r="A190" s="30"/>
      <c r="B190" s="1654">
        <v>43313</v>
      </c>
      <c r="C190" s="30"/>
      <c r="D190" s="30">
        <f t="shared" si="23"/>
        <v>911400</v>
      </c>
      <c r="E190" s="1655">
        <v>391800</v>
      </c>
      <c r="F190" s="1655">
        <v>1303200</v>
      </c>
    </row>
    <row r="191" spans="1:6">
      <c r="A191" s="30"/>
      <c r="B191" s="1654">
        <v>43344</v>
      </c>
      <c r="C191" s="30"/>
      <c r="D191" s="30">
        <f t="shared" si="23"/>
        <v>979200</v>
      </c>
      <c r="E191" s="1655">
        <v>288600</v>
      </c>
      <c r="F191" s="1655">
        <v>1267800</v>
      </c>
    </row>
    <row r="192" spans="1:6">
      <c r="A192" s="30"/>
      <c r="B192" s="1654">
        <v>43374</v>
      </c>
      <c r="C192" s="30"/>
      <c r="D192" s="30">
        <f t="shared" si="23"/>
        <v>1645800</v>
      </c>
      <c r="E192" s="1655">
        <v>590400</v>
      </c>
      <c r="F192" s="1655">
        <v>2236200</v>
      </c>
    </row>
    <row r="193" spans="1:6" ht="14.4">
      <c r="A193" s="1636"/>
      <c r="B193" s="1656" t="s">
        <v>824</v>
      </c>
      <c r="C193" s="1636"/>
      <c r="D193" s="1636">
        <f>SUM(D186:D192)</f>
        <v>8208000</v>
      </c>
      <c r="E193" s="1636">
        <f t="shared" ref="E193:F193" si="25">SUM(E186:E192)</f>
        <v>2770200</v>
      </c>
      <c r="F193" s="1636">
        <f t="shared" si="25"/>
        <v>10978200</v>
      </c>
    </row>
    <row r="194" spans="1:6" ht="14.4">
      <c r="A194" s="1636">
        <f>+A185+1</f>
        <v>22</v>
      </c>
      <c r="B194" s="1649" t="s">
        <v>658</v>
      </c>
      <c r="C194" s="1636">
        <v>132</v>
      </c>
      <c r="D194" s="1636"/>
      <c r="E194" s="1653"/>
      <c r="F194" s="1653"/>
    </row>
    <row r="195" spans="1:6">
      <c r="A195" s="30"/>
      <c r="B195" s="1654">
        <v>43191</v>
      </c>
      <c r="C195" s="30"/>
      <c r="D195" s="30">
        <f t="shared" si="23"/>
        <v>1005120</v>
      </c>
      <c r="E195" s="1655">
        <v>220176</v>
      </c>
      <c r="F195" s="1655">
        <v>1225296</v>
      </c>
    </row>
    <row r="196" spans="1:6">
      <c r="A196" s="30"/>
      <c r="B196" s="1654">
        <v>43221</v>
      </c>
      <c r="C196" s="30"/>
      <c r="D196" s="30">
        <f t="shared" si="23"/>
        <v>1087680</v>
      </c>
      <c r="E196" s="1655">
        <v>356677</v>
      </c>
      <c r="F196" s="1655">
        <v>1444357</v>
      </c>
    </row>
    <row r="197" spans="1:6">
      <c r="A197" s="30"/>
      <c r="B197" s="1654">
        <v>43252</v>
      </c>
      <c r="C197" s="30"/>
      <c r="D197" s="30">
        <f t="shared" si="23"/>
        <v>1096560</v>
      </c>
      <c r="E197" s="1655">
        <v>305767</v>
      </c>
      <c r="F197" s="1655">
        <v>1402327</v>
      </c>
    </row>
    <row r="198" spans="1:6">
      <c r="A198" s="30"/>
      <c r="B198" s="1654">
        <v>43282</v>
      </c>
      <c r="C198" s="30"/>
      <c r="D198" s="30">
        <f t="shared" si="23"/>
        <v>918240</v>
      </c>
      <c r="E198" s="1655">
        <v>337440</v>
      </c>
      <c r="F198" s="1655">
        <v>1255680</v>
      </c>
    </row>
    <row r="199" spans="1:6">
      <c r="A199" s="30"/>
      <c r="B199" s="1654">
        <v>43313</v>
      </c>
      <c r="C199" s="30"/>
      <c r="D199" s="30">
        <f t="shared" si="23"/>
        <v>1059600</v>
      </c>
      <c r="E199" s="1655">
        <v>403200</v>
      </c>
      <c r="F199" s="1655">
        <v>1462800</v>
      </c>
    </row>
    <row r="200" spans="1:6">
      <c r="A200" s="30"/>
      <c r="B200" s="1654">
        <v>43344</v>
      </c>
      <c r="C200" s="30"/>
      <c r="D200" s="30">
        <f t="shared" si="23"/>
        <v>980160</v>
      </c>
      <c r="E200" s="1655">
        <v>304486</v>
      </c>
      <c r="F200" s="1655">
        <v>1284646</v>
      </c>
    </row>
    <row r="201" spans="1:6">
      <c r="A201" s="30"/>
      <c r="B201" s="1654">
        <v>43374</v>
      </c>
      <c r="C201" s="30"/>
      <c r="D201" s="30">
        <f t="shared" si="23"/>
        <v>1106880</v>
      </c>
      <c r="E201" s="1655">
        <v>411360</v>
      </c>
      <c r="F201" s="1655">
        <v>1518240</v>
      </c>
    </row>
    <row r="202" spans="1:6" ht="14.4">
      <c r="A202" s="1636"/>
      <c r="B202" s="1656" t="s">
        <v>824</v>
      </c>
      <c r="C202" s="1636"/>
      <c r="D202" s="1636">
        <f>SUM(D195:D201)</f>
        <v>7254240</v>
      </c>
      <c r="E202" s="1636">
        <f t="shared" ref="E202:F202" si="26">SUM(E195:E201)</f>
        <v>2339106</v>
      </c>
      <c r="F202" s="1636">
        <f t="shared" si="26"/>
        <v>9593346</v>
      </c>
    </row>
    <row r="203" spans="1:6" ht="14.4">
      <c r="A203" s="1636">
        <f>+A194+1</f>
        <v>23</v>
      </c>
      <c r="B203" s="1649" t="s">
        <v>974</v>
      </c>
      <c r="C203" s="1636">
        <v>33</v>
      </c>
      <c r="D203" s="1636"/>
      <c r="E203" s="1653"/>
      <c r="F203" s="1653"/>
    </row>
    <row r="204" spans="1:6">
      <c r="A204" s="30"/>
      <c r="B204" s="1654">
        <v>43191</v>
      </c>
      <c r="C204" s="30"/>
      <c r="D204" s="30">
        <f t="shared" si="23"/>
        <v>144540</v>
      </c>
      <c r="E204" s="1655">
        <v>20610</v>
      </c>
      <c r="F204" s="1655">
        <v>165150</v>
      </c>
    </row>
    <row r="205" spans="1:6">
      <c r="A205" s="30"/>
      <c r="B205" s="1654">
        <v>43221</v>
      </c>
      <c r="C205" s="30"/>
      <c r="D205" s="30">
        <f t="shared" si="23"/>
        <v>169620</v>
      </c>
      <c r="E205" s="1655">
        <v>25020</v>
      </c>
      <c r="F205" s="1655">
        <v>194640</v>
      </c>
    </row>
    <row r="206" spans="1:6">
      <c r="A206" s="30"/>
      <c r="B206" s="1654">
        <v>43252</v>
      </c>
      <c r="C206" s="30"/>
      <c r="D206" s="30">
        <f t="shared" si="23"/>
        <v>173730</v>
      </c>
      <c r="E206" s="1655">
        <v>10920</v>
      </c>
      <c r="F206" s="1655">
        <v>184650</v>
      </c>
    </row>
    <row r="207" spans="1:6">
      <c r="A207" s="30"/>
      <c r="B207" s="1654">
        <v>43282</v>
      </c>
      <c r="C207" s="30"/>
      <c r="D207" s="30">
        <f t="shared" si="23"/>
        <v>169710</v>
      </c>
      <c r="E207" s="1655">
        <v>8760</v>
      </c>
      <c r="F207" s="1655">
        <v>178470</v>
      </c>
    </row>
    <row r="208" spans="1:6">
      <c r="A208" s="30"/>
      <c r="B208" s="1654">
        <v>43313</v>
      </c>
      <c r="C208" s="30"/>
      <c r="D208" s="30">
        <f t="shared" si="23"/>
        <v>141120</v>
      </c>
      <c r="E208" s="1655">
        <v>13530</v>
      </c>
      <c r="F208" s="1655">
        <v>154650</v>
      </c>
    </row>
    <row r="209" spans="1:6">
      <c r="A209" s="30"/>
      <c r="B209" s="1654">
        <v>43344</v>
      </c>
      <c r="C209" s="30"/>
      <c r="D209" s="30">
        <f t="shared" si="23"/>
        <v>190920</v>
      </c>
      <c r="E209" s="1655">
        <v>18900</v>
      </c>
      <c r="F209" s="1655">
        <v>209820</v>
      </c>
    </row>
    <row r="210" spans="1:6">
      <c r="A210" s="30"/>
      <c r="B210" s="1654">
        <v>43374</v>
      </c>
      <c r="C210" s="30"/>
      <c r="D210" s="30">
        <f t="shared" si="23"/>
        <v>168210</v>
      </c>
      <c r="E210" s="1655">
        <v>6840</v>
      </c>
      <c r="F210" s="1655">
        <v>175050</v>
      </c>
    </row>
    <row r="211" spans="1:6" ht="14.4">
      <c r="A211" s="1636"/>
      <c r="B211" s="1656" t="s">
        <v>824</v>
      </c>
      <c r="C211" s="1636"/>
      <c r="D211" s="1636">
        <f>SUM(D204:D210)</f>
        <v>1157850</v>
      </c>
      <c r="E211" s="1636">
        <f t="shared" ref="E211:F211" si="27">SUM(E204:E210)</f>
        <v>104580</v>
      </c>
      <c r="F211" s="1636">
        <f t="shared" si="27"/>
        <v>1262430</v>
      </c>
    </row>
    <row r="212" spans="1:6" ht="14.4">
      <c r="A212" s="1636">
        <f>+A203+1</f>
        <v>24</v>
      </c>
      <c r="B212" s="1649" t="s">
        <v>1288</v>
      </c>
      <c r="C212" s="1636">
        <v>33</v>
      </c>
      <c r="D212" s="1636"/>
      <c r="E212" s="1653"/>
      <c r="F212" s="1653"/>
    </row>
    <row r="213" spans="1:6">
      <c r="A213" s="30"/>
      <c r="B213" s="1654">
        <v>43191</v>
      </c>
      <c r="C213" s="30"/>
      <c r="D213" s="30">
        <f t="shared" si="23"/>
        <v>249840</v>
      </c>
      <c r="E213" s="1655">
        <v>65880</v>
      </c>
      <c r="F213" s="1655">
        <v>315720</v>
      </c>
    </row>
    <row r="214" spans="1:6">
      <c r="A214" s="30"/>
      <c r="B214" s="1654">
        <v>43221</v>
      </c>
      <c r="C214" s="30"/>
      <c r="D214" s="30">
        <f t="shared" si="23"/>
        <v>342007</v>
      </c>
      <c r="E214" s="1655">
        <v>92450</v>
      </c>
      <c r="F214" s="1655">
        <v>434457</v>
      </c>
    </row>
    <row r="215" spans="1:6">
      <c r="A215" s="30"/>
      <c r="B215" s="1654">
        <v>43252</v>
      </c>
      <c r="C215" s="30"/>
      <c r="D215" s="30">
        <f t="shared" si="23"/>
        <v>325242</v>
      </c>
      <c r="E215" s="1655">
        <v>83448</v>
      </c>
      <c r="F215" s="1655">
        <v>408690</v>
      </c>
    </row>
    <row r="216" spans="1:6">
      <c r="A216" s="30"/>
      <c r="B216" s="1654">
        <v>43282</v>
      </c>
      <c r="C216" s="30"/>
      <c r="D216" s="30">
        <f t="shared" si="23"/>
        <v>296586</v>
      </c>
      <c r="E216" s="1655">
        <v>78318</v>
      </c>
      <c r="F216" s="1655">
        <v>374904</v>
      </c>
    </row>
    <row r="217" spans="1:6">
      <c r="A217" s="30"/>
      <c r="B217" s="1654">
        <v>43313</v>
      </c>
      <c r="C217" s="30"/>
      <c r="D217" s="30">
        <f t="shared" si="23"/>
        <v>360936</v>
      </c>
      <c r="E217" s="1655">
        <v>82944</v>
      </c>
      <c r="F217" s="1655">
        <v>443880</v>
      </c>
    </row>
    <row r="218" spans="1:6">
      <c r="A218" s="30"/>
      <c r="B218" s="1654">
        <v>43344</v>
      </c>
      <c r="C218" s="30"/>
      <c r="D218" s="30">
        <f t="shared" si="23"/>
        <v>356328</v>
      </c>
      <c r="E218" s="1655">
        <v>76986</v>
      </c>
      <c r="F218" s="1655">
        <v>433314</v>
      </c>
    </row>
    <row r="219" spans="1:6">
      <c r="A219" s="30"/>
      <c r="B219" s="1654">
        <v>43374</v>
      </c>
      <c r="C219" s="30"/>
      <c r="D219" s="30">
        <f t="shared" si="23"/>
        <v>358596</v>
      </c>
      <c r="E219" s="1655">
        <v>82170</v>
      </c>
      <c r="F219" s="1655">
        <v>440766</v>
      </c>
    </row>
    <row r="220" spans="1:6" ht="14.4">
      <c r="A220" s="1636"/>
      <c r="B220" s="1656" t="s">
        <v>824</v>
      </c>
      <c r="C220" s="1636"/>
      <c r="D220" s="1636">
        <f>SUM(D213:D219)</f>
        <v>2289535</v>
      </c>
      <c r="E220" s="1636">
        <f t="shared" ref="E220:F220" si="28">SUM(E213:E219)</f>
        <v>562196</v>
      </c>
      <c r="F220" s="1636">
        <f t="shared" si="28"/>
        <v>2851731</v>
      </c>
    </row>
    <row r="221" spans="1:6" ht="14.4">
      <c r="A221" s="1636">
        <f>+A212+1</f>
        <v>25</v>
      </c>
      <c r="B221" s="1649" t="s">
        <v>3409</v>
      </c>
      <c r="C221" s="1636">
        <v>33</v>
      </c>
      <c r="D221" s="1636"/>
      <c r="E221" s="1653"/>
      <c r="F221" s="1653"/>
    </row>
    <row r="222" spans="1:6">
      <c r="A222" s="30"/>
      <c r="B222" s="1654">
        <v>43191</v>
      </c>
      <c r="C222" s="30"/>
      <c r="D222" s="30">
        <f t="shared" si="23"/>
        <v>183000</v>
      </c>
      <c r="E222" s="30">
        <f t="shared" ref="E222:E228" si="29">+ROUND(F222/4,0)</f>
        <v>61000</v>
      </c>
      <c r="F222" s="1655">
        <v>244000</v>
      </c>
    </row>
    <row r="223" spans="1:6">
      <c r="A223" s="30"/>
      <c r="B223" s="1654">
        <v>43221</v>
      </c>
      <c r="C223" s="30"/>
      <c r="D223" s="30">
        <f t="shared" si="23"/>
        <v>152400</v>
      </c>
      <c r="E223" s="30">
        <f t="shared" si="29"/>
        <v>50800</v>
      </c>
      <c r="F223" s="1655">
        <v>203200</v>
      </c>
    </row>
    <row r="224" spans="1:6">
      <c r="A224" s="30"/>
      <c r="B224" s="1654">
        <v>43252</v>
      </c>
      <c r="C224" s="30"/>
      <c r="D224" s="30">
        <f t="shared" si="23"/>
        <v>336375</v>
      </c>
      <c r="E224" s="30">
        <f t="shared" si="29"/>
        <v>112125</v>
      </c>
      <c r="F224" s="1655">
        <v>448500</v>
      </c>
    </row>
    <row r="225" spans="1:6">
      <c r="A225" s="30"/>
      <c r="B225" s="1654">
        <v>43282</v>
      </c>
      <c r="C225" s="30"/>
      <c r="D225" s="30">
        <f t="shared" si="23"/>
        <v>369450</v>
      </c>
      <c r="E225" s="30">
        <f t="shared" si="29"/>
        <v>123150</v>
      </c>
      <c r="F225" s="1655">
        <v>492600</v>
      </c>
    </row>
    <row r="226" spans="1:6">
      <c r="A226" s="30"/>
      <c r="B226" s="1654">
        <v>43313</v>
      </c>
      <c r="C226" s="30"/>
      <c r="D226" s="30">
        <f t="shared" si="23"/>
        <v>374775</v>
      </c>
      <c r="E226" s="30">
        <f t="shared" si="29"/>
        <v>124925</v>
      </c>
      <c r="F226" s="1655">
        <v>499700</v>
      </c>
    </row>
    <row r="227" spans="1:6">
      <c r="A227" s="30"/>
      <c r="B227" s="1654">
        <v>43344</v>
      </c>
      <c r="C227" s="30"/>
      <c r="D227" s="30">
        <f t="shared" si="23"/>
        <v>434100</v>
      </c>
      <c r="E227" s="30">
        <f t="shared" si="29"/>
        <v>144700</v>
      </c>
      <c r="F227" s="1655">
        <v>578800</v>
      </c>
    </row>
    <row r="228" spans="1:6">
      <c r="A228" s="30"/>
      <c r="B228" s="1654">
        <v>43374</v>
      </c>
      <c r="C228" s="30"/>
      <c r="D228" s="30">
        <f t="shared" si="23"/>
        <v>437400</v>
      </c>
      <c r="E228" s="30">
        <f t="shared" si="29"/>
        <v>145800</v>
      </c>
      <c r="F228" s="1655">
        <v>583200</v>
      </c>
    </row>
    <row r="229" spans="1:6" ht="14.4">
      <c r="A229" s="1636"/>
      <c r="B229" s="1656" t="s">
        <v>824</v>
      </c>
      <c r="C229" s="1636"/>
      <c r="D229" s="1636">
        <f>SUM(D222:D228)</f>
        <v>2287500</v>
      </c>
      <c r="E229" s="1636">
        <f t="shared" ref="E229:F229" si="30">SUM(E222:E228)</f>
        <v>762500</v>
      </c>
      <c r="F229" s="1636">
        <f t="shared" si="30"/>
        <v>3050000</v>
      </c>
    </row>
    <row r="230" spans="1:6" ht="14.4">
      <c r="A230" s="1636">
        <f>+A221+1</f>
        <v>26</v>
      </c>
      <c r="B230" s="1649" t="s">
        <v>512</v>
      </c>
      <c r="C230" s="1636">
        <v>33</v>
      </c>
      <c r="D230" s="1636"/>
      <c r="E230" s="1653"/>
      <c r="F230" s="1653"/>
    </row>
    <row r="231" spans="1:6">
      <c r="A231" s="30"/>
      <c r="B231" s="1654">
        <v>43191</v>
      </c>
      <c r="C231" s="30"/>
      <c r="D231" s="30">
        <f t="shared" si="23"/>
        <v>516780</v>
      </c>
      <c r="E231" s="1655">
        <v>181080</v>
      </c>
      <c r="F231" s="1655">
        <v>697860</v>
      </c>
    </row>
    <row r="232" spans="1:6">
      <c r="A232" s="30"/>
      <c r="B232" s="1654">
        <v>43221</v>
      </c>
      <c r="C232" s="30"/>
      <c r="D232" s="30">
        <f t="shared" si="23"/>
        <v>476100</v>
      </c>
      <c r="E232" s="1655">
        <v>142380</v>
      </c>
      <c r="F232" s="1655">
        <v>618480</v>
      </c>
    </row>
    <row r="233" spans="1:6">
      <c r="A233" s="30"/>
      <c r="B233" s="1654">
        <v>43252</v>
      </c>
      <c r="C233" s="30"/>
      <c r="D233" s="30">
        <f t="shared" si="23"/>
        <v>491040</v>
      </c>
      <c r="E233" s="1655">
        <v>155700</v>
      </c>
      <c r="F233" s="1655">
        <v>646740</v>
      </c>
    </row>
    <row r="234" spans="1:6">
      <c r="A234" s="30"/>
      <c r="B234" s="1654">
        <v>43282</v>
      </c>
      <c r="C234" s="30"/>
      <c r="D234" s="30">
        <f t="shared" si="23"/>
        <v>480060</v>
      </c>
      <c r="E234" s="1655">
        <v>158040</v>
      </c>
      <c r="F234" s="1655">
        <v>638100</v>
      </c>
    </row>
    <row r="235" spans="1:6">
      <c r="A235" s="30"/>
      <c r="B235" s="1654">
        <v>43313</v>
      </c>
      <c r="C235" s="30"/>
      <c r="D235" s="30">
        <f t="shared" si="23"/>
        <v>504360</v>
      </c>
      <c r="E235" s="1655">
        <v>129240</v>
      </c>
      <c r="F235" s="1655">
        <v>633600</v>
      </c>
    </row>
    <row r="236" spans="1:6">
      <c r="A236" s="30"/>
      <c r="B236" s="1654">
        <v>43344</v>
      </c>
      <c r="C236" s="30"/>
      <c r="D236" s="30">
        <f t="shared" si="23"/>
        <v>408420</v>
      </c>
      <c r="E236" s="1655">
        <v>95400</v>
      </c>
      <c r="F236" s="1655">
        <v>503820</v>
      </c>
    </row>
    <row r="237" spans="1:6">
      <c r="A237" s="30"/>
      <c r="B237" s="1654">
        <v>43374</v>
      </c>
      <c r="C237" s="30"/>
      <c r="D237" s="30">
        <f t="shared" si="23"/>
        <v>507060</v>
      </c>
      <c r="E237" s="1655">
        <v>135900</v>
      </c>
      <c r="F237" s="1655">
        <v>642960</v>
      </c>
    </row>
    <row r="238" spans="1:6" ht="14.4">
      <c r="A238" s="1636"/>
      <c r="B238" s="1656" t="s">
        <v>824</v>
      </c>
      <c r="C238" s="1636"/>
      <c r="D238" s="1636">
        <f>SUM(D231:D237)</f>
        <v>3383820</v>
      </c>
      <c r="E238" s="1636">
        <f t="shared" ref="E238:F238" si="31">SUM(E231:E237)</f>
        <v>997740</v>
      </c>
      <c r="F238" s="1636">
        <f t="shared" si="31"/>
        <v>4381560</v>
      </c>
    </row>
    <row r="239" spans="1:6" ht="14.4">
      <c r="A239" s="1636">
        <f>+A230+1</f>
        <v>27</v>
      </c>
      <c r="B239" s="1649" t="s">
        <v>1423</v>
      </c>
      <c r="C239" s="1636">
        <v>220</v>
      </c>
      <c r="D239" s="1636"/>
      <c r="E239" s="1653"/>
      <c r="F239" s="1653"/>
    </row>
    <row r="240" spans="1:6">
      <c r="A240" s="30"/>
      <c r="B240" s="1654">
        <v>43191</v>
      </c>
      <c r="C240" s="30"/>
      <c r="D240" s="30">
        <f t="shared" si="23"/>
        <v>1358579</v>
      </c>
      <c r="E240" s="30">
        <f>+ROUND(F240/4,0)</f>
        <v>452860</v>
      </c>
      <c r="F240" s="1655">
        <v>1811439</v>
      </c>
    </row>
    <row r="241" spans="1:6">
      <c r="A241" s="30"/>
      <c r="B241" s="1654">
        <v>43221</v>
      </c>
      <c r="C241" s="30"/>
      <c r="D241" s="30">
        <f t="shared" ref="D241:D291" si="32">+F241-E241</f>
        <v>2019852</v>
      </c>
      <c r="E241" s="30">
        <f>+ROUND(F241/4,0)</f>
        <v>673284</v>
      </c>
      <c r="F241" s="1655">
        <v>2693136</v>
      </c>
    </row>
    <row r="242" spans="1:6">
      <c r="A242" s="30"/>
      <c r="B242" s="1654">
        <v>43252</v>
      </c>
      <c r="C242" s="30"/>
      <c r="D242" s="30">
        <f t="shared" si="32"/>
        <v>1897060</v>
      </c>
      <c r="E242" s="30">
        <f>+ROUND(F242/4,0)</f>
        <v>632354</v>
      </c>
      <c r="F242" s="1655">
        <v>2529414</v>
      </c>
    </row>
    <row r="243" spans="1:6">
      <c r="A243" s="30"/>
      <c r="B243" s="1654">
        <v>43282</v>
      </c>
      <c r="C243" s="30"/>
      <c r="D243" s="30">
        <f t="shared" si="32"/>
        <v>491000</v>
      </c>
      <c r="E243" s="1655">
        <v>243800</v>
      </c>
      <c r="F243" s="1655">
        <v>734800</v>
      </c>
    </row>
    <row r="244" spans="1:6">
      <c r="A244" s="30"/>
      <c r="B244" s="1654">
        <v>43313</v>
      </c>
      <c r="C244" s="30"/>
      <c r="D244" s="30">
        <f t="shared" si="32"/>
        <v>295800</v>
      </c>
      <c r="E244" s="1655">
        <v>175200</v>
      </c>
      <c r="F244" s="1655">
        <v>471000</v>
      </c>
    </row>
    <row r="245" spans="1:6">
      <c r="A245" s="30"/>
      <c r="B245" s="1654">
        <v>43344</v>
      </c>
      <c r="C245" s="30"/>
      <c r="D245" s="30">
        <f t="shared" si="32"/>
        <v>347800</v>
      </c>
      <c r="E245" s="1655">
        <v>127800</v>
      </c>
      <c r="F245" s="1655">
        <v>475600</v>
      </c>
    </row>
    <row r="246" spans="1:6">
      <c r="A246" s="30"/>
      <c r="B246" s="1654">
        <v>43374</v>
      </c>
      <c r="C246" s="30"/>
      <c r="D246" s="30">
        <f t="shared" si="32"/>
        <v>350400</v>
      </c>
      <c r="E246" s="1655">
        <v>104600</v>
      </c>
      <c r="F246" s="1655">
        <v>455000</v>
      </c>
    </row>
    <row r="247" spans="1:6" ht="14.4">
      <c r="A247" s="1636"/>
      <c r="B247" s="1656" t="s">
        <v>824</v>
      </c>
      <c r="C247" s="1636"/>
      <c r="D247" s="1636">
        <f>SUM(D240:D246)</f>
        <v>6760491</v>
      </c>
      <c r="E247" s="1636">
        <f t="shared" ref="E247:F247" si="33">SUM(E240:E246)</f>
        <v>2409898</v>
      </c>
      <c r="F247" s="1636">
        <f t="shared" si="33"/>
        <v>9170389</v>
      </c>
    </row>
    <row r="248" spans="1:6" ht="14.4">
      <c r="A248" s="1636">
        <f>+A239+1</f>
        <v>28</v>
      </c>
      <c r="B248" s="1649" t="s">
        <v>1424</v>
      </c>
      <c r="C248" s="1636">
        <v>132</v>
      </c>
      <c r="D248" s="1636"/>
      <c r="E248" s="1653"/>
      <c r="F248" s="1653"/>
    </row>
    <row r="249" spans="1:6">
      <c r="A249" s="30"/>
      <c r="B249" s="1654">
        <v>43191</v>
      </c>
      <c r="C249" s="30"/>
      <c r="D249" s="30">
        <f t="shared" si="32"/>
        <v>10860</v>
      </c>
      <c r="E249" s="1655">
        <v>5760</v>
      </c>
      <c r="F249" s="1655">
        <v>16620</v>
      </c>
    </row>
    <row r="250" spans="1:6">
      <c r="A250" s="30"/>
      <c r="B250" s="1654">
        <v>43221</v>
      </c>
      <c r="C250" s="30"/>
      <c r="D250" s="30">
        <f t="shared" si="32"/>
        <v>8880</v>
      </c>
      <c r="E250" s="1655">
        <v>4020</v>
      </c>
      <c r="F250" s="1655">
        <v>12900</v>
      </c>
    </row>
    <row r="251" spans="1:6">
      <c r="A251" s="30"/>
      <c r="B251" s="1654">
        <v>43252</v>
      </c>
      <c r="C251" s="30"/>
      <c r="D251" s="30">
        <f t="shared" si="32"/>
        <v>14120</v>
      </c>
      <c r="E251" s="1655">
        <v>6110</v>
      </c>
      <c r="F251" s="1655">
        <v>20230</v>
      </c>
    </row>
    <row r="252" spans="1:6">
      <c r="A252" s="30"/>
      <c r="B252" s="1654">
        <v>43282</v>
      </c>
      <c r="C252" s="30"/>
      <c r="D252" s="30">
        <f t="shared" si="32"/>
        <v>606900</v>
      </c>
      <c r="E252" s="1655">
        <v>201250</v>
      </c>
      <c r="F252" s="1655">
        <v>808150</v>
      </c>
    </row>
    <row r="253" spans="1:6">
      <c r="A253" s="30"/>
      <c r="B253" s="1654">
        <v>43313</v>
      </c>
      <c r="C253" s="30"/>
      <c r="D253" s="30">
        <f t="shared" si="32"/>
        <v>1912350</v>
      </c>
      <c r="E253" s="1655">
        <v>669800</v>
      </c>
      <c r="F253" s="1655">
        <v>2582150</v>
      </c>
    </row>
    <row r="254" spans="1:6">
      <c r="A254" s="30"/>
      <c r="B254" s="1654">
        <v>43344</v>
      </c>
      <c r="C254" s="30"/>
      <c r="D254" s="30">
        <f t="shared" si="32"/>
        <v>2274000</v>
      </c>
      <c r="E254" s="1655">
        <v>762950</v>
      </c>
      <c r="F254" s="1655">
        <v>3036950</v>
      </c>
    </row>
    <row r="255" spans="1:6">
      <c r="A255" s="30"/>
      <c r="B255" s="1654">
        <v>43374</v>
      </c>
      <c r="C255" s="30"/>
      <c r="D255" s="30">
        <f t="shared" si="32"/>
        <v>2329700</v>
      </c>
      <c r="E255" s="1655">
        <v>795250</v>
      </c>
      <c r="F255" s="1655">
        <v>3124950</v>
      </c>
    </row>
    <row r="256" spans="1:6" ht="14.4">
      <c r="A256" s="1636"/>
      <c r="B256" s="1656" t="s">
        <v>824</v>
      </c>
      <c r="C256" s="1636"/>
      <c r="D256" s="1636">
        <f>SUM(D249:D255)</f>
        <v>7156810</v>
      </c>
      <c r="E256" s="1636">
        <f t="shared" ref="E256:F256" si="34">SUM(E249:E255)</f>
        <v>2445140</v>
      </c>
      <c r="F256" s="1636">
        <f t="shared" si="34"/>
        <v>9601950</v>
      </c>
    </row>
    <row r="257" spans="1:6" ht="14.4">
      <c r="A257" s="1636">
        <f>+A248+1</f>
        <v>29</v>
      </c>
      <c r="B257" s="1649" t="s">
        <v>1425</v>
      </c>
      <c r="C257" s="1636">
        <v>220</v>
      </c>
      <c r="D257" s="1636"/>
      <c r="E257" s="1653"/>
      <c r="F257" s="1653"/>
    </row>
    <row r="258" spans="1:6">
      <c r="A258" s="30"/>
      <c r="B258" s="1654">
        <v>43191</v>
      </c>
      <c r="C258" s="30"/>
      <c r="D258" s="30">
        <f t="shared" si="32"/>
        <v>4658000</v>
      </c>
      <c r="E258" s="1655">
        <v>1761000</v>
      </c>
      <c r="F258" s="1655">
        <v>6419000</v>
      </c>
    </row>
    <row r="259" spans="1:6">
      <c r="A259" s="30"/>
      <c r="B259" s="1654">
        <v>43221</v>
      </c>
      <c r="C259" s="30"/>
      <c r="D259" s="30">
        <f t="shared" si="32"/>
        <v>4851000</v>
      </c>
      <c r="E259" s="1655">
        <v>1713000</v>
      </c>
      <c r="F259" s="1655">
        <v>6564000</v>
      </c>
    </row>
    <row r="260" spans="1:6">
      <c r="A260" s="30"/>
      <c r="B260" s="1654">
        <v>43252</v>
      </c>
      <c r="C260" s="30"/>
      <c r="D260" s="30">
        <f t="shared" si="32"/>
        <v>4625000</v>
      </c>
      <c r="E260" s="1655">
        <v>1815000</v>
      </c>
      <c r="F260" s="1655">
        <v>6440000</v>
      </c>
    </row>
    <row r="261" spans="1:6">
      <c r="A261" s="30"/>
      <c r="B261" s="1654">
        <v>43282</v>
      </c>
      <c r="C261" s="30"/>
      <c r="D261" s="30">
        <f t="shared" si="32"/>
        <v>4563000</v>
      </c>
      <c r="E261" s="1655">
        <v>2082000</v>
      </c>
      <c r="F261" s="1655">
        <v>6645000</v>
      </c>
    </row>
    <row r="262" spans="1:6">
      <c r="A262" s="30"/>
      <c r="B262" s="1654">
        <v>43313</v>
      </c>
      <c r="C262" s="30"/>
      <c r="D262" s="30">
        <f t="shared" si="32"/>
        <v>2106468</v>
      </c>
      <c r="E262" s="30">
        <f>+ROUND(F262/4,0)</f>
        <v>702156</v>
      </c>
      <c r="F262" s="1655">
        <v>2808624</v>
      </c>
    </row>
    <row r="263" spans="1:6">
      <c r="A263" s="30"/>
      <c r="B263" s="1654">
        <v>43344</v>
      </c>
      <c r="C263" s="30"/>
      <c r="D263" s="30">
        <f t="shared" si="32"/>
        <v>4337000</v>
      </c>
      <c r="E263" s="1655">
        <v>1619000</v>
      </c>
      <c r="F263" s="1655">
        <v>5956000</v>
      </c>
    </row>
    <row r="264" spans="1:6">
      <c r="A264" s="30"/>
      <c r="B264" s="1654">
        <v>43374</v>
      </c>
      <c r="C264" s="30"/>
      <c r="D264" s="30">
        <f t="shared" si="32"/>
        <v>5972000</v>
      </c>
      <c r="E264" s="1655">
        <v>2034000</v>
      </c>
      <c r="F264" s="1655">
        <v>8006000</v>
      </c>
    </row>
    <row r="265" spans="1:6" ht="14.4">
      <c r="A265" s="1636"/>
      <c r="B265" s="1656" t="s">
        <v>824</v>
      </c>
      <c r="C265" s="1636"/>
      <c r="D265" s="1636">
        <f>SUM(D258:D264)</f>
        <v>31112468</v>
      </c>
      <c r="E265" s="1636">
        <f t="shared" ref="E265:F265" si="35">SUM(E258:E264)</f>
        <v>11726156</v>
      </c>
      <c r="F265" s="1636">
        <f t="shared" si="35"/>
        <v>42838624</v>
      </c>
    </row>
    <row r="266" spans="1:6" ht="14.4">
      <c r="A266" s="1636">
        <f>+A257+1</f>
        <v>30</v>
      </c>
      <c r="B266" s="1649" t="s">
        <v>1080</v>
      </c>
      <c r="C266" s="1636">
        <v>132</v>
      </c>
      <c r="D266" s="1636"/>
      <c r="E266" s="1653"/>
      <c r="F266" s="1653"/>
    </row>
    <row r="267" spans="1:6">
      <c r="A267" s="30"/>
      <c r="B267" s="1654">
        <v>43191</v>
      </c>
      <c r="C267" s="30"/>
      <c r="D267" s="30">
        <f t="shared" si="32"/>
        <v>6548200</v>
      </c>
      <c r="E267" s="1655">
        <v>0</v>
      </c>
      <c r="F267" s="1655">
        <v>6548200</v>
      </c>
    </row>
    <row r="268" spans="1:6">
      <c r="A268" s="30"/>
      <c r="B268" s="1654">
        <v>43221</v>
      </c>
      <c r="C268" s="30"/>
      <c r="D268" s="30">
        <f t="shared" si="32"/>
        <v>6834000</v>
      </c>
      <c r="E268" s="1655">
        <v>0</v>
      </c>
      <c r="F268" s="1655">
        <v>6834000</v>
      </c>
    </row>
    <row r="269" spans="1:6">
      <c r="A269" s="30"/>
      <c r="B269" s="1654">
        <v>43252</v>
      </c>
      <c r="C269" s="30"/>
      <c r="D269" s="30">
        <f t="shared" si="32"/>
        <v>6334400</v>
      </c>
      <c r="E269" s="1655">
        <v>0</v>
      </c>
      <c r="F269" s="1655">
        <v>6334400</v>
      </c>
    </row>
    <row r="270" spans="1:6">
      <c r="A270" s="30"/>
      <c r="B270" s="1654">
        <v>43282</v>
      </c>
      <c r="C270" s="30"/>
      <c r="D270" s="30">
        <f t="shared" si="32"/>
        <v>6560900</v>
      </c>
      <c r="E270" s="1655">
        <v>0</v>
      </c>
      <c r="F270" s="1655">
        <v>6560900</v>
      </c>
    </row>
    <row r="271" spans="1:6">
      <c r="A271" s="30"/>
      <c r="B271" s="1654">
        <v>43313</v>
      </c>
      <c r="C271" s="30"/>
      <c r="D271" s="30">
        <f t="shared" si="32"/>
        <v>6809500</v>
      </c>
      <c r="E271" s="1655">
        <v>0</v>
      </c>
      <c r="F271" s="1655">
        <v>6809500</v>
      </c>
    </row>
    <row r="272" spans="1:6">
      <c r="A272" s="30"/>
      <c r="B272" s="1654">
        <v>43344</v>
      </c>
      <c r="C272" s="30"/>
      <c r="D272" s="30">
        <f t="shared" si="32"/>
        <v>6283600</v>
      </c>
      <c r="E272" s="1655">
        <v>0</v>
      </c>
      <c r="F272" s="1655">
        <v>6283600</v>
      </c>
    </row>
    <row r="273" spans="1:6">
      <c r="A273" s="30"/>
      <c r="B273" s="1654">
        <v>43374</v>
      </c>
      <c r="C273" s="30"/>
      <c r="D273" s="30">
        <f t="shared" si="32"/>
        <v>6499000</v>
      </c>
      <c r="E273" s="1655">
        <v>0</v>
      </c>
      <c r="F273" s="1655">
        <v>6499000</v>
      </c>
    </row>
    <row r="274" spans="1:6" ht="14.4">
      <c r="A274" s="1636"/>
      <c r="B274" s="1656" t="s">
        <v>824</v>
      </c>
      <c r="C274" s="1636"/>
      <c r="D274" s="1636">
        <f>SUM(D267:D273)</f>
        <v>45869600</v>
      </c>
      <c r="E274" s="1636">
        <f t="shared" ref="E274:F274" si="36">SUM(E267:E273)</f>
        <v>0</v>
      </c>
      <c r="F274" s="1636">
        <f t="shared" si="36"/>
        <v>45869600</v>
      </c>
    </row>
    <row r="275" spans="1:6" ht="14.4">
      <c r="A275" s="1636">
        <f>+A266+1</f>
        <v>31</v>
      </c>
      <c r="B275" s="1649" t="s">
        <v>1222</v>
      </c>
      <c r="C275" s="1636">
        <v>220</v>
      </c>
      <c r="D275" s="1636"/>
      <c r="E275" s="1653"/>
      <c r="F275" s="1653"/>
    </row>
    <row r="276" spans="1:6">
      <c r="A276" s="30"/>
      <c r="B276" s="1654">
        <v>43191</v>
      </c>
      <c r="C276" s="30"/>
      <c r="D276" s="30">
        <f t="shared" si="32"/>
        <v>14416800</v>
      </c>
      <c r="E276" s="1655">
        <v>4965600</v>
      </c>
      <c r="F276" s="1655">
        <v>19382400</v>
      </c>
    </row>
    <row r="277" spans="1:6">
      <c r="A277" s="30"/>
      <c r="B277" s="1654">
        <v>43221</v>
      </c>
      <c r="C277" s="30"/>
      <c r="D277" s="30">
        <f t="shared" si="32"/>
        <v>14435400</v>
      </c>
      <c r="E277" s="1655">
        <v>5113800</v>
      </c>
      <c r="F277" s="1655">
        <v>19549200</v>
      </c>
    </row>
    <row r="278" spans="1:6">
      <c r="A278" s="30"/>
      <c r="B278" s="1654">
        <v>43252</v>
      </c>
      <c r="C278" s="30"/>
      <c r="D278" s="30">
        <f t="shared" si="32"/>
        <v>16406400</v>
      </c>
      <c r="E278" s="1655">
        <v>5647200</v>
      </c>
      <c r="F278" s="1655">
        <v>22053600</v>
      </c>
    </row>
    <row r="279" spans="1:6">
      <c r="A279" s="30"/>
      <c r="B279" s="1654">
        <v>43282</v>
      </c>
      <c r="C279" s="30"/>
      <c r="D279" s="30">
        <f t="shared" si="32"/>
        <v>14689800</v>
      </c>
      <c r="E279" s="1655">
        <v>5388600</v>
      </c>
      <c r="F279" s="1655">
        <v>20078400</v>
      </c>
    </row>
    <row r="280" spans="1:6">
      <c r="A280" s="30"/>
      <c r="B280" s="1654">
        <v>43313</v>
      </c>
      <c r="C280" s="30"/>
      <c r="D280" s="30">
        <f t="shared" si="32"/>
        <v>13194000</v>
      </c>
      <c r="E280" s="1655">
        <v>4635600</v>
      </c>
      <c r="F280" s="1655">
        <v>17829600</v>
      </c>
    </row>
    <row r="281" spans="1:6">
      <c r="A281" s="30"/>
      <c r="B281" s="1654">
        <v>43344</v>
      </c>
      <c r="C281" s="30"/>
      <c r="D281" s="30">
        <f t="shared" si="32"/>
        <v>14124600</v>
      </c>
      <c r="E281" s="1655">
        <v>5073600</v>
      </c>
      <c r="F281" s="1655">
        <v>19198200</v>
      </c>
    </row>
    <row r="282" spans="1:6">
      <c r="A282" s="30"/>
      <c r="B282" s="1654">
        <v>43374</v>
      </c>
      <c r="C282" s="30"/>
      <c r="D282" s="30">
        <f t="shared" si="32"/>
        <v>15842400</v>
      </c>
      <c r="E282" s="1655">
        <v>5587200</v>
      </c>
      <c r="F282" s="1655">
        <v>21429600</v>
      </c>
    </row>
    <row r="283" spans="1:6" ht="14.4">
      <c r="A283" s="1636"/>
      <c r="B283" s="1656" t="s">
        <v>824</v>
      </c>
      <c r="C283" s="1636"/>
      <c r="D283" s="1636">
        <f>SUM(D276:D282)</f>
        <v>103109400</v>
      </c>
      <c r="E283" s="1636">
        <f t="shared" ref="E283:F283" si="37">SUM(E276:E282)</f>
        <v>36411600</v>
      </c>
      <c r="F283" s="1636">
        <f t="shared" si="37"/>
        <v>139521000</v>
      </c>
    </row>
    <row r="284" spans="1:6" ht="14.4">
      <c r="A284" s="1636">
        <f>+A275+1</f>
        <v>32</v>
      </c>
      <c r="B284" s="1649" t="s">
        <v>1731</v>
      </c>
      <c r="C284" s="1636">
        <v>220</v>
      </c>
      <c r="D284" s="1636"/>
      <c r="E284" s="1653"/>
      <c r="F284" s="1653"/>
    </row>
    <row r="285" spans="1:6">
      <c r="A285" s="30"/>
      <c r="B285" s="1654">
        <v>43191</v>
      </c>
      <c r="C285" s="30"/>
      <c r="D285" s="30">
        <f t="shared" si="32"/>
        <v>2286000</v>
      </c>
      <c r="E285" s="1655">
        <v>681000</v>
      </c>
      <c r="F285" s="1655">
        <v>2967000</v>
      </c>
    </row>
    <row r="286" spans="1:6">
      <c r="A286" s="30"/>
      <c r="B286" s="1654">
        <v>43221</v>
      </c>
      <c r="C286" s="30"/>
      <c r="D286" s="30">
        <f t="shared" si="32"/>
        <v>3134400</v>
      </c>
      <c r="E286" s="1655">
        <v>896400</v>
      </c>
      <c r="F286" s="1655">
        <v>4030800</v>
      </c>
    </row>
    <row r="287" spans="1:6">
      <c r="A287" s="30"/>
      <c r="B287" s="1654">
        <v>43252</v>
      </c>
      <c r="C287" s="30"/>
      <c r="D287" s="30">
        <f t="shared" si="32"/>
        <v>3721200</v>
      </c>
      <c r="E287" s="1655">
        <v>1113000</v>
      </c>
      <c r="F287" s="1655">
        <v>4834200</v>
      </c>
    </row>
    <row r="288" spans="1:6">
      <c r="A288" s="30"/>
      <c r="B288" s="1654">
        <v>43282</v>
      </c>
      <c r="C288" s="30"/>
      <c r="D288" s="30">
        <f t="shared" si="32"/>
        <v>1047600</v>
      </c>
      <c r="E288" s="1655">
        <v>260400</v>
      </c>
      <c r="F288" s="1655">
        <v>1308000</v>
      </c>
    </row>
    <row r="289" spans="1:6">
      <c r="A289" s="30"/>
      <c r="B289" s="1654">
        <v>43313</v>
      </c>
      <c r="C289" s="30"/>
      <c r="D289" s="30">
        <f t="shared" si="32"/>
        <v>8111400</v>
      </c>
      <c r="E289" s="1655">
        <v>2604000</v>
      </c>
      <c r="F289" s="1655">
        <v>10715400</v>
      </c>
    </row>
    <row r="290" spans="1:6">
      <c r="A290" s="30"/>
      <c r="B290" s="1654">
        <v>43344</v>
      </c>
      <c r="C290" s="30"/>
      <c r="D290" s="30">
        <f t="shared" si="32"/>
        <v>3101400</v>
      </c>
      <c r="E290" s="1655">
        <v>962400</v>
      </c>
      <c r="F290" s="1655">
        <v>4063800</v>
      </c>
    </row>
    <row r="291" spans="1:6">
      <c r="A291" s="30"/>
      <c r="B291" s="1654">
        <v>43374</v>
      </c>
      <c r="C291" s="30"/>
      <c r="D291" s="30">
        <f t="shared" si="32"/>
        <v>715200</v>
      </c>
      <c r="E291" s="1655">
        <v>235200</v>
      </c>
      <c r="F291" s="1655">
        <v>950400</v>
      </c>
    </row>
    <row r="292" spans="1:6" ht="14.4">
      <c r="A292" s="1636"/>
      <c r="B292" s="1656" t="s">
        <v>824</v>
      </c>
      <c r="C292" s="1636"/>
      <c r="D292" s="1636">
        <f>SUM(D285:D291)</f>
        <v>22117200</v>
      </c>
      <c r="E292" s="1636">
        <f t="shared" ref="E292:F292" si="38">SUM(E285:E291)</f>
        <v>6752400</v>
      </c>
      <c r="F292" s="1636">
        <f t="shared" si="38"/>
        <v>28869600</v>
      </c>
    </row>
    <row r="293" spans="1:6" ht="14.4">
      <c r="A293" s="1636">
        <f>+A284+1</f>
        <v>33</v>
      </c>
      <c r="B293" s="1649" t="s">
        <v>4008</v>
      </c>
      <c r="C293" s="1636">
        <v>33</v>
      </c>
      <c r="D293" s="1636"/>
      <c r="E293" s="1653"/>
      <c r="F293" s="1653"/>
    </row>
    <row r="294" spans="1:6">
      <c r="A294" s="30"/>
      <c r="B294" s="1654">
        <v>43191</v>
      </c>
      <c r="C294" s="30"/>
      <c r="D294" s="30">
        <f t="shared" ref="D294:D357" si="39">+F294-E294</f>
        <v>678600</v>
      </c>
      <c r="E294" s="1655">
        <v>245340</v>
      </c>
      <c r="F294" s="1655">
        <v>923940</v>
      </c>
    </row>
    <row r="295" spans="1:6">
      <c r="A295" s="30"/>
      <c r="B295" s="1654">
        <v>43221</v>
      </c>
      <c r="C295" s="30"/>
      <c r="D295" s="30">
        <f t="shared" si="39"/>
        <v>563940</v>
      </c>
      <c r="E295" s="1655">
        <v>217020</v>
      </c>
      <c r="F295" s="1655">
        <v>780960</v>
      </c>
    </row>
    <row r="296" spans="1:6">
      <c r="A296" s="30"/>
      <c r="B296" s="1654">
        <v>43252</v>
      </c>
      <c r="C296" s="30"/>
      <c r="D296" s="30">
        <f t="shared" si="39"/>
        <v>1312980</v>
      </c>
      <c r="E296" s="1655">
        <v>497460</v>
      </c>
      <c r="F296" s="1655">
        <v>1810440</v>
      </c>
    </row>
    <row r="297" spans="1:6">
      <c r="A297" s="30"/>
      <c r="B297" s="1654">
        <v>43282</v>
      </c>
      <c r="C297" s="30"/>
      <c r="D297" s="30">
        <f t="shared" si="39"/>
        <v>1099200</v>
      </c>
      <c r="E297" s="1655">
        <v>427020</v>
      </c>
      <c r="F297" s="1655">
        <v>1526220</v>
      </c>
    </row>
    <row r="298" spans="1:6">
      <c r="A298" s="30"/>
      <c r="B298" s="1654">
        <v>43313</v>
      </c>
      <c r="C298" s="30"/>
      <c r="D298" s="30">
        <f t="shared" si="39"/>
        <v>1339080</v>
      </c>
      <c r="E298" s="1655">
        <v>534300</v>
      </c>
      <c r="F298" s="1655">
        <v>1873380</v>
      </c>
    </row>
    <row r="299" spans="1:6">
      <c r="A299" s="30"/>
      <c r="B299" s="1654">
        <v>43344</v>
      </c>
      <c r="C299" s="30"/>
      <c r="D299" s="30">
        <f t="shared" si="39"/>
        <v>1243200</v>
      </c>
      <c r="E299" s="1655">
        <v>488640</v>
      </c>
      <c r="F299" s="1655">
        <v>1731840</v>
      </c>
    </row>
    <row r="300" spans="1:6">
      <c r="A300" s="30"/>
      <c r="B300" s="1654">
        <v>43374</v>
      </c>
      <c r="C300" s="30"/>
      <c r="D300" s="30">
        <f t="shared" si="39"/>
        <v>1279920</v>
      </c>
      <c r="E300" s="1655">
        <v>570480</v>
      </c>
      <c r="F300" s="1655">
        <v>1850400</v>
      </c>
    </row>
    <row r="301" spans="1:6" ht="14.4">
      <c r="A301" s="1636"/>
      <c r="B301" s="1656" t="s">
        <v>824</v>
      </c>
      <c r="C301" s="1636"/>
      <c r="D301" s="1636">
        <f>SUM(D294:D300)</f>
        <v>7516920</v>
      </c>
      <c r="E301" s="1636">
        <f t="shared" ref="E301:F301" si="40">SUM(E294:E300)</f>
        <v>2980260</v>
      </c>
      <c r="F301" s="1636">
        <f t="shared" si="40"/>
        <v>10497180</v>
      </c>
    </row>
    <row r="302" spans="1:6" ht="14.4">
      <c r="A302" s="1636">
        <f>+A293+1</f>
        <v>34</v>
      </c>
      <c r="B302" s="1649" t="s">
        <v>1087</v>
      </c>
      <c r="C302" s="1636">
        <v>132</v>
      </c>
      <c r="D302" s="1636"/>
      <c r="E302" s="1653"/>
      <c r="F302" s="1653"/>
    </row>
    <row r="303" spans="1:6">
      <c r="A303" s="30"/>
      <c r="B303" s="1654">
        <v>43191</v>
      </c>
      <c r="C303" s="30"/>
      <c r="D303" s="30">
        <f t="shared" si="39"/>
        <v>3006840</v>
      </c>
      <c r="E303" s="1655">
        <v>982440</v>
      </c>
      <c r="F303" s="1655">
        <v>3989280</v>
      </c>
    </row>
    <row r="304" spans="1:6">
      <c r="A304" s="30"/>
      <c r="B304" s="1654">
        <v>43221</v>
      </c>
      <c r="C304" s="30"/>
      <c r="D304" s="30">
        <f t="shared" si="39"/>
        <v>2776560</v>
      </c>
      <c r="E304" s="1655">
        <v>936240</v>
      </c>
      <c r="F304" s="1655">
        <v>3712800</v>
      </c>
    </row>
    <row r="305" spans="1:6">
      <c r="A305" s="30"/>
      <c r="B305" s="1654">
        <v>43252</v>
      </c>
      <c r="C305" s="30"/>
      <c r="D305" s="30">
        <f t="shared" si="39"/>
        <v>3020400</v>
      </c>
      <c r="E305" s="1655">
        <v>1010400</v>
      </c>
      <c r="F305" s="1655">
        <v>4030800</v>
      </c>
    </row>
    <row r="306" spans="1:6">
      <c r="A306" s="30"/>
      <c r="B306" s="1654">
        <v>43282</v>
      </c>
      <c r="C306" s="30"/>
      <c r="D306" s="30">
        <f t="shared" si="39"/>
        <v>1852920</v>
      </c>
      <c r="E306" s="1655">
        <v>634320</v>
      </c>
      <c r="F306" s="1655">
        <v>2487240</v>
      </c>
    </row>
    <row r="307" spans="1:6">
      <c r="A307" s="30"/>
      <c r="B307" s="1654">
        <v>43313</v>
      </c>
      <c r="C307" s="30"/>
      <c r="D307" s="30">
        <f t="shared" si="39"/>
        <v>2710440</v>
      </c>
      <c r="E307" s="1655">
        <v>899520</v>
      </c>
      <c r="F307" s="1655">
        <v>3609960</v>
      </c>
    </row>
    <row r="308" spans="1:6">
      <c r="A308" s="30"/>
      <c r="B308" s="1654">
        <v>43344</v>
      </c>
      <c r="C308" s="30"/>
      <c r="D308" s="30">
        <f t="shared" si="39"/>
        <v>1503960</v>
      </c>
      <c r="E308" s="1655">
        <v>519840</v>
      </c>
      <c r="F308" s="1655">
        <v>2023800</v>
      </c>
    </row>
    <row r="309" spans="1:6">
      <c r="A309" s="30"/>
      <c r="B309" s="1654">
        <v>43374</v>
      </c>
      <c r="C309" s="30"/>
      <c r="D309" s="30">
        <f t="shared" si="39"/>
        <v>2799480</v>
      </c>
      <c r="E309" s="1655">
        <v>926520</v>
      </c>
      <c r="F309" s="1655">
        <v>3726000</v>
      </c>
    </row>
    <row r="310" spans="1:6" ht="14.4">
      <c r="A310" s="1636"/>
      <c r="B310" s="1656" t="s">
        <v>824</v>
      </c>
      <c r="C310" s="1636"/>
      <c r="D310" s="1636">
        <f>SUM(D303:D309)</f>
        <v>17670600</v>
      </c>
      <c r="E310" s="1636">
        <f t="shared" ref="E310:F310" si="41">SUM(E303:E309)</f>
        <v>5909280</v>
      </c>
      <c r="F310" s="1636">
        <f t="shared" si="41"/>
        <v>23579880</v>
      </c>
    </row>
    <row r="311" spans="1:6" ht="14.4">
      <c r="A311" s="1636">
        <f>+A302+1</f>
        <v>35</v>
      </c>
      <c r="B311" s="1649" t="s">
        <v>543</v>
      </c>
      <c r="C311" s="1636">
        <v>132</v>
      </c>
      <c r="D311" s="1636"/>
      <c r="E311" s="1653"/>
      <c r="F311" s="1653"/>
    </row>
    <row r="312" spans="1:6">
      <c r="A312" s="30"/>
      <c r="B312" s="1654">
        <v>43191</v>
      </c>
      <c r="C312" s="30"/>
      <c r="D312" s="30">
        <f t="shared" si="39"/>
        <v>21480</v>
      </c>
      <c r="E312" s="1655">
        <v>6480</v>
      </c>
      <c r="F312" s="1655">
        <v>27960</v>
      </c>
    </row>
    <row r="313" spans="1:6">
      <c r="A313" s="30"/>
      <c r="B313" s="1654">
        <v>43221</v>
      </c>
      <c r="C313" s="30"/>
      <c r="D313" s="30">
        <f t="shared" si="39"/>
        <v>18720</v>
      </c>
      <c r="E313" s="1655">
        <v>5760</v>
      </c>
      <c r="F313" s="1655">
        <v>24480</v>
      </c>
    </row>
    <row r="314" spans="1:6">
      <c r="A314" s="30"/>
      <c r="B314" s="1654">
        <v>43252</v>
      </c>
      <c r="C314" s="30"/>
      <c r="D314" s="30">
        <f t="shared" si="39"/>
        <v>24840</v>
      </c>
      <c r="E314" s="1655">
        <v>7440</v>
      </c>
      <c r="F314" s="1655">
        <v>32280</v>
      </c>
    </row>
    <row r="315" spans="1:6">
      <c r="A315" s="30"/>
      <c r="B315" s="1654">
        <v>43282</v>
      </c>
      <c r="C315" s="30"/>
      <c r="D315" s="30">
        <f t="shared" si="39"/>
        <v>23280</v>
      </c>
      <c r="E315" s="1655">
        <v>8040</v>
      </c>
      <c r="F315" s="1655">
        <v>31320</v>
      </c>
    </row>
    <row r="316" spans="1:6">
      <c r="A316" s="30"/>
      <c r="B316" s="1654">
        <v>43313</v>
      </c>
      <c r="C316" s="30"/>
      <c r="D316" s="30">
        <f t="shared" si="39"/>
        <v>23400</v>
      </c>
      <c r="E316" s="1655">
        <v>7440</v>
      </c>
      <c r="F316" s="1655">
        <v>30840</v>
      </c>
    </row>
    <row r="317" spans="1:6">
      <c r="A317" s="30"/>
      <c r="B317" s="1654">
        <v>43344</v>
      </c>
      <c r="C317" s="30"/>
      <c r="D317" s="30">
        <f t="shared" si="39"/>
        <v>1082760</v>
      </c>
      <c r="E317" s="1655">
        <v>389520</v>
      </c>
      <c r="F317" s="1655">
        <v>1472280</v>
      </c>
    </row>
    <row r="318" spans="1:6">
      <c r="A318" s="30"/>
      <c r="B318" s="1654">
        <v>43374</v>
      </c>
      <c r="C318" s="30"/>
      <c r="D318" s="30">
        <f t="shared" si="39"/>
        <v>1991880</v>
      </c>
      <c r="E318" s="1655">
        <v>661800</v>
      </c>
      <c r="F318" s="1655">
        <v>2653680</v>
      </c>
    </row>
    <row r="319" spans="1:6" ht="14.4">
      <c r="A319" s="1636"/>
      <c r="B319" s="1656" t="s">
        <v>824</v>
      </c>
      <c r="C319" s="1636"/>
      <c r="D319" s="1636">
        <f>SUM(D312:D318)</f>
        <v>3186360</v>
      </c>
      <c r="E319" s="1636">
        <f t="shared" ref="E319:F319" si="42">SUM(E312:E318)</f>
        <v>1086480</v>
      </c>
      <c r="F319" s="1636">
        <f t="shared" si="42"/>
        <v>4272840</v>
      </c>
    </row>
    <row r="320" spans="1:6" ht="14.4">
      <c r="A320" s="1636">
        <f>+A311+1</f>
        <v>36</v>
      </c>
      <c r="B320" s="1649" t="s">
        <v>482</v>
      </c>
      <c r="C320" s="1636">
        <v>33</v>
      </c>
      <c r="D320" s="1636"/>
      <c r="E320" s="1653"/>
      <c r="F320" s="1653"/>
    </row>
    <row r="321" spans="1:6">
      <c r="A321" s="30"/>
      <c r="B321" s="1654">
        <v>43191</v>
      </c>
      <c r="C321" s="30"/>
      <c r="D321" s="30">
        <f t="shared" si="39"/>
        <v>155760</v>
      </c>
      <c r="E321" s="1655">
        <v>81060</v>
      </c>
      <c r="F321" s="1655">
        <v>236820</v>
      </c>
    </row>
    <row r="322" spans="1:6">
      <c r="A322" s="30"/>
      <c r="B322" s="1654">
        <v>43221</v>
      </c>
      <c r="C322" s="30"/>
      <c r="D322" s="30">
        <f t="shared" si="39"/>
        <v>240960</v>
      </c>
      <c r="E322" s="1655">
        <v>107100</v>
      </c>
      <c r="F322" s="1655">
        <v>348060</v>
      </c>
    </row>
    <row r="323" spans="1:6">
      <c r="A323" s="30"/>
      <c r="B323" s="1654">
        <v>43252</v>
      </c>
      <c r="C323" s="30"/>
      <c r="D323" s="30">
        <f t="shared" si="39"/>
        <v>179940</v>
      </c>
      <c r="E323" s="1655">
        <v>70260</v>
      </c>
      <c r="F323" s="1655">
        <v>250200</v>
      </c>
    </row>
    <row r="324" spans="1:6">
      <c r="A324" s="30"/>
      <c r="B324" s="1654">
        <v>43282</v>
      </c>
      <c r="C324" s="30"/>
      <c r="D324" s="30">
        <f t="shared" si="39"/>
        <v>252600</v>
      </c>
      <c r="E324" s="1655">
        <v>82200</v>
      </c>
      <c r="F324" s="1655">
        <v>334800</v>
      </c>
    </row>
    <row r="325" spans="1:6">
      <c r="A325" s="30"/>
      <c r="B325" s="1654">
        <v>43313</v>
      </c>
      <c r="C325" s="30"/>
      <c r="D325" s="30">
        <f t="shared" si="39"/>
        <v>144060</v>
      </c>
      <c r="E325" s="1655">
        <v>35340</v>
      </c>
      <c r="F325" s="1655">
        <v>179400</v>
      </c>
    </row>
    <row r="326" spans="1:6">
      <c r="A326" s="30"/>
      <c r="B326" s="1654">
        <v>43344</v>
      </c>
      <c r="C326" s="30"/>
      <c r="D326" s="30">
        <f t="shared" si="39"/>
        <v>170400</v>
      </c>
      <c r="E326" s="1655">
        <v>55740</v>
      </c>
      <c r="F326" s="1655">
        <v>226140</v>
      </c>
    </row>
    <row r="327" spans="1:6">
      <c r="A327" s="30"/>
      <c r="B327" s="1654">
        <v>43374</v>
      </c>
      <c r="C327" s="30"/>
      <c r="D327" s="30">
        <f t="shared" si="39"/>
        <v>227580</v>
      </c>
      <c r="E327" s="1655">
        <v>75600</v>
      </c>
      <c r="F327" s="1655">
        <v>303180</v>
      </c>
    </row>
    <row r="328" spans="1:6" ht="14.4">
      <c r="A328" s="1636"/>
      <c r="B328" s="1656" t="s">
        <v>824</v>
      </c>
      <c r="C328" s="1636"/>
      <c r="D328" s="1636">
        <f>SUM(D321:D327)</f>
        <v>1371300</v>
      </c>
      <c r="E328" s="1636">
        <f t="shared" ref="E328:F328" si="43">SUM(E321:E327)</f>
        <v>507300</v>
      </c>
      <c r="F328" s="1636">
        <f t="shared" si="43"/>
        <v>1878600</v>
      </c>
    </row>
    <row r="329" spans="1:6" ht="14.4">
      <c r="A329" s="1636">
        <f>+A320+1</f>
        <v>37</v>
      </c>
      <c r="B329" s="1649" t="s">
        <v>1098</v>
      </c>
      <c r="C329" s="1636">
        <v>132</v>
      </c>
      <c r="D329" s="1636"/>
      <c r="E329" s="1653"/>
      <c r="F329" s="1653"/>
    </row>
    <row r="330" spans="1:6">
      <c r="A330" s="30"/>
      <c r="B330" s="1654">
        <v>43191</v>
      </c>
      <c r="C330" s="30"/>
      <c r="D330" s="30">
        <f t="shared" si="39"/>
        <v>6918720</v>
      </c>
      <c r="E330" s="1655">
        <v>2434080</v>
      </c>
      <c r="F330" s="1655">
        <v>9352800</v>
      </c>
    </row>
    <row r="331" spans="1:6">
      <c r="A331" s="30"/>
      <c r="B331" s="1654">
        <v>43221</v>
      </c>
      <c r="C331" s="30"/>
      <c r="D331" s="30">
        <f t="shared" si="39"/>
        <v>6108480</v>
      </c>
      <c r="E331" s="1655">
        <v>2149920</v>
      </c>
      <c r="F331" s="1655">
        <v>8258400</v>
      </c>
    </row>
    <row r="332" spans="1:6">
      <c r="A332" s="30"/>
      <c r="B332" s="1654">
        <v>43252</v>
      </c>
      <c r="C332" s="30"/>
      <c r="D332" s="30">
        <f t="shared" si="39"/>
        <v>7072800</v>
      </c>
      <c r="E332" s="1655">
        <v>2463600</v>
      </c>
      <c r="F332" s="1655">
        <v>9536400</v>
      </c>
    </row>
    <row r="333" spans="1:6">
      <c r="A333" s="30"/>
      <c r="B333" s="1654">
        <v>43282</v>
      </c>
      <c r="C333" s="30"/>
      <c r="D333" s="30">
        <f t="shared" si="39"/>
        <v>8102400</v>
      </c>
      <c r="E333" s="1655">
        <v>2807520</v>
      </c>
      <c r="F333" s="1655">
        <v>10909920</v>
      </c>
    </row>
    <row r="334" spans="1:6">
      <c r="A334" s="30"/>
      <c r="B334" s="1654">
        <v>43313</v>
      </c>
      <c r="C334" s="30"/>
      <c r="D334" s="30">
        <f t="shared" si="39"/>
        <v>6271200</v>
      </c>
      <c r="E334" s="1655">
        <v>2332800</v>
      </c>
      <c r="F334" s="1655">
        <v>8604000</v>
      </c>
    </row>
    <row r="335" spans="1:6">
      <c r="A335" s="30"/>
      <c r="B335" s="1654">
        <v>43344</v>
      </c>
      <c r="C335" s="30"/>
      <c r="D335" s="30">
        <f t="shared" si="39"/>
        <v>1661520</v>
      </c>
      <c r="E335" s="1655">
        <v>594720</v>
      </c>
      <c r="F335" s="1655">
        <v>2256240</v>
      </c>
    </row>
    <row r="336" spans="1:6">
      <c r="A336" s="30"/>
      <c r="B336" s="1654">
        <v>43374</v>
      </c>
      <c r="C336" s="30"/>
      <c r="D336" s="30">
        <f t="shared" si="39"/>
        <v>7369680</v>
      </c>
      <c r="E336" s="1655">
        <v>2563680</v>
      </c>
      <c r="F336" s="1655">
        <v>9933360</v>
      </c>
    </row>
    <row r="337" spans="1:6" ht="14.4">
      <c r="A337" s="1636"/>
      <c r="B337" s="1656" t="s">
        <v>824</v>
      </c>
      <c r="C337" s="1636"/>
      <c r="D337" s="1636">
        <f>SUM(D330:D336)</f>
        <v>43504800</v>
      </c>
      <c r="E337" s="1636">
        <f t="shared" ref="E337:F337" si="44">SUM(E330:E336)</f>
        <v>15346320</v>
      </c>
      <c r="F337" s="1636">
        <f t="shared" si="44"/>
        <v>58851120</v>
      </c>
    </row>
    <row r="338" spans="1:6" ht="14.4">
      <c r="A338" s="1636">
        <f>+A329+1</f>
        <v>38</v>
      </c>
      <c r="B338" s="1649" t="s">
        <v>2150</v>
      </c>
      <c r="C338" s="1636">
        <v>132</v>
      </c>
      <c r="D338" s="1636"/>
      <c r="E338" s="1653"/>
      <c r="F338" s="1653"/>
    </row>
    <row r="339" spans="1:6">
      <c r="A339" s="30"/>
      <c r="B339" s="1654">
        <v>43191</v>
      </c>
      <c r="C339" s="30"/>
      <c r="D339" s="30">
        <f t="shared" si="39"/>
        <v>1883760</v>
      </c>
      <c r="E339" s="1655">
        <v>0</v>
      </c>
      <c r="F339" s="1655">
        <v>1883760</v>
      </c>
    </row>
    <row r="340" spans="1:6">
      <c r="A340" s="30"/>
      <c r="B340" s="1654">
        <v>43221</v>
      </c>
      <c r="C340" s="30"/>
      <c r="D340" s="30">
        <f t="shared" si="39"/>
        <v>1870800</v>
      </c>
      <c r="E340" s="1655">
        <v>0</v>
      </c>
      <c r="F340" s="1655">
        <v>1870800</v>
      </c>
    </row>
    <row r="341" spans="1:6">
      <c r="A341" s="30"/>
      <c r="B341" s="1654">
        <v>43252</v>
      </c>
      <c r="C341" s="30"/>
      <c r="D341" s="30">
        <f t="shared" si="39"/>
        <v>1685280</v>
      </c>
      <c r="E341" s="1655">
        <v>0</v>
      </c>
      <c r="F341" s="1655">
        <v>1685280</v>
      </c>
    </row>
    <row r="342" spans="1:6">
      <c r="A342" s="30"/>
      <c r="B342" s="1654">
        <v>43282</v>
      </c>
      <c r="C342" s="30"/>
      <c r="D342" s="30">
        <f t="shared" si="39"/>
        <v>1855200</v>
      </c>
      <c r="E342" s="1655">
        <v>0</v>
      </c>
      <c r="F342" s="1655">
        <v>1855200</v>
      </c>
    </row>
    <row r="343" spans="1:6">
      <c r="A343" s="30"/>
      <c r="B343" s="1654">
        <v>43313</v>
      </c>
      <c r="C343" s="30"/>
      <c r="D343" s="30">
        <f t="shared" si="39"/>
        <v>1854480</v>
      </c>
      <c r="E343" s="1655">
        <v>0</v>
      </c>
      <c r="F343" s="1655">
        <v>1854480</v>
      </c>
    </row>
    <row r="344" spans="1:6">
      <c r="A344" s="30"/>
      <c r="B344" s="1654">
        <v>43344</v>
      </c>
      <c r="C344" s="30"/>
      <c r="D344" s="30">
        <f t="shared" si="39"/>
        <v>1752960</v>
      </c>
      <c r="E344" s="1655">
        <v>0</v>
      </c>
      <c r="F344" s="1655">
        <v>1752960</v>
      </c>
    </row>
    <row r="345" spans="1:6">
      <c r="A345" s="30"/>
      <c r="B345" s="1654">
        <v>43374</v>
      </c>
      <c r="C345" s="30"/>
      <c r="D345" s="30">
        <f t="shared" si="39"/>
        <v>1777680</v>
      </c>
      <c r="E345" s="1655">
        <v>0</v>
      </c>
      <c r="F345" s="1655">
        <v>1777680</v>
      </c>
    </row>
    <row r="346" spans="1:6" ht="14.4">
      <c r="A346" s="1636"/>
      <c r="B346" s="1656" t="s">
        <v>824</v>
      </c>
      <c r="C346" s="1636"/>
      <c r="D346" s="1636">
        <f>SUM(D339:D345)</f>
        <v>12680160</v>
      </c>
      <c r="E346" s="1636">
        <f t="shared" ref="E346:F346" si="45">SUM(E339:E345)</f>
        <v>0</v>
      </c>
      <c r="F346" s="1636">
        <f t="shared" si="45"/>
        <v>12680160</v>
      </c>
    </row>
    <row r="347" spans="1:6" ht="14.4">
      <c r="A347" s="1636">
        <f>+A338+1</f>
        <v>39</v>
      </c>
      <c r="B347" s="1649" t="s">
        <v>2149</v>
      </c>
      <c r="C347" s="1636">
        <v>220</v>
      </c>
      <c r="D347" s="1636"/>
      <c r="E347" s="1653"/>
      <c r="F347" s="1653"/>
    </row>
    <row r="348" spans="1:6">
      <c r="A348" s="30"/>
      <c r="B348" s="1654">
        <v>43191</v>
      </c>
      <c r="C348" s="30"/>
      <c r="D348" s="30">
        <f t="shared" si="39"/>
        <v>11045014</v>
      </c>
      <c r="E348" s="30">
        <f t="shared" ref="E348:E354" si="46">+ROUND(F348/4,0)</f>
        <v>3681672</v>
      </c>
      <c r="F348" s="1655">
        <v>14726686</v>
      </c>
    </row>
    <row r="349" spans="1:6">
      <c r="A349" s="30"/>
      <c r="B349" s="1654">
        <v>43221</v>
      </c>
      <c r="C349" s="30"/>
      <c r="D349" s="30">
        <f t="shared" si="39"/>
        <v>8040511</v>
      </c>
      <c r="E349" s="30">
        <f t="shared" si="46"/>
        <v>2680171</v>
      </c>
      <c r="F349" s="1655">
        <v>10720682</v>
      </c>
    </row>
    <row r="350" spans="1:6">
      <c r="A350" s="30"/>
      <c r="B350" s="1654">
        <v>43252</v>
      </c>
      <c r="C350" s="30"/>
      <c r="D350" s="30">
        <f t="shared" si="39"/>
        <v>9593612</v>
      </c>
      <c r="E350" s="30">
        <f t="shared" si="46"/>
        <v>3197871</v>
      </c>
      <c r="F350" s="1655">
        <v>12791483</v>
      </c>
    </row>
    <row r="351" spans="1:6">
      <c r="A351" s="30"/>
      <c r="B351" s="1654">
        <v>43282</v>
      </c>
      <c r="C351" s="30"/>
      <c r="D351" s="30">
        <f t="shared" si="39"/>
        <v>15368039</v>
      </c>
      <c r="E351" s="30">
        <f t="shared" si="46"/>
        <v>5122680</v>
      </c>
      <c r="F351" s="1655">
        <v>20490719</v>
      </c>
    </row>
    <row r="352" spans="1:6">
      <c r="A352" s="30"/>
      <c r="B352" s="1654">
        <v>43313</v>
      </c>
      <c r="C352" s="30"/>
      <c r="D352" s="30">
        <f t="shared" si="39"/>
        <v>13328680</v>
      </c>
      <c r="E352" s="30">
        <f t="shared" si="46"/>
        <v>4442894</v>
      </c>
      <c r="F352" s="1655">
        <v>17771574</v>
      </c>
    </row>
    <row r="353" spans="1:6">
      <c r="A353" s="30"/>
      <c r="B353" s="1654">
        <v>43344</v>
      </c>
      <c r="C353" s="30"/>
      <c r="D353" s="30">
        <f t="shared" si="39"/>
        <v>14234094</v>
      </c>
      <c r="E353" s="30">
        <f t="shared" si="46"/>
        <v>4744698</v>
      </c>
      <c r="F353" s="1655">
        <v>18978792</v>
      </c>
    </row>
    <row r="354" spans="1:6">
      <c r="A354" s="30"/>
      <c r="B354" s="1654">
        <v>43374</v>
      </c>
      <c r="C354" s="30"/>
      <c r="D354" s="30">
        <f t="shared" si="39"/>
        <v>12661386</v>
      </c>
      <c r="E354" s="30">
        <f t="shared" si="46"/>
        <v>4220462</v>
      </c>
      <c r="F354" s="1655">
        <v>16881848</v>
      </c>
    </row>
    <row r="355" spans="1:6" ht="14.4">
      <c r="A355" s="1636"/>
      <c r="B355" s="1656" t="s">
        <v>824</v>
      </c>
      <c r="C355" s="1636"/>
      <c r="D355" s="1636">
        <f>SUM(D348:D354)</f>
        <v>84271336</v>
      </c>
      <c r="E355" s="1636">
        <f t="shared" ref="E355:F355" si="47">SUM(E348:E354)</f>
        <v>28090448</v>
      </c>
      <c r="F355" s="1636">
        <f t="shared" si="47"/>
        <v>112361784</v>
      </c>
    </row>
    <row r="356" spans="1:6" ht="14.4">
      <c r="A356" s="1636">
        <f>+A347+1</f>
        <v>40</v>
      </c>
      <c r="B356" s="1649" t="s">
        <v>3753</v>
      </c>
      <c r="C356" s="1636">
        <v>33</v>
      </c>
      <c r="D356" s="1636"/>
      <c r="E356" s="1653"/>
      <c r="F356" s="1653"/>
    </row>
    <row r="357" spans="1:6">
      <c r="A357" s="30"/>
      <c r="B357" s="1654">
        <v>43191</v>
      </c>
      <c r="C357" s="30"/>
      <c r="D357" s="30">
        <f t="shared" si="39"/>
        <v>116880</v>
      </c>
      <c r="E357" s="1655">
        <v>43980</v>
      </c>
      <c r="F357" s="1655">
        <v>160860</v>
      </c>
    </row>
    <row r="358" spans="1:6">
      <c r="A358" s="30"/>
      <c r="B358" s="1654">
        <v>43221</v>
      </c>
      <c r="C358" s="30"/>
      <c r="D358" s="30">
        <f t="shared" ref="D358:D421" si="48">+F358-E358</f>
        <v>119580</v>
      </c>
      <c r="E358" s="1655">
        <v>41160</v>
      </c>
      <c r="F358" s="1655">
        <v>160740</v>
      </c>
    </row>
    <row r="359" spans="1:6">
      <c r="A359" s="30"/>
      <c r="B359" s="1654">
        <v>43252</v>
      </c>
      <c r="C359" s="30"/>
      <c r="D359" s="30">
        <f t="shared" si="48"/>
        <v>122880</v>
      </c>
      <c r="E359" s="1655">
        <v>43140</v>
      </c>
      <c r="F359" s="1655">
        <v>166020</v>
      </c>
    </row>
    <row r="360" spans="1:6">
      <c r="A360" s="30"/>
      <c r="B360" s="1654">
        <v>43282</v>
      </c>
      <c r="C360" s="30"/>
      <c r="D360" s="30">
        <f t="shared" si="48"/>
        <v>119040</v>
      </c>
      <c r="E360" s="1655">
        <v>45420</v>
      </c>
      <c r="F360" s="1655">
        <v>164460</v>
      </c>
    </row>
    <row r="361" spans="1:6">
      <c r="A361" s="30"/>
      <c r="B361" s="1654">
        <v>43313</v>
      </c>
      <c r="C361" s="30"/>
      <c r="D361" s="30">
        <f t="shared" si="48"/>
        <v>205020</v>
      </c>
      <c r="E361" s="1655">
        <v>62640</v>
      </c>
      <c r="F361" s="1655">
        <v>267660</v>
      </c>
    </row>
    <row r="362" spans="1:6">
      <c r="A362" s="30"/>
      <c r="B362" s="1654">
        <v>43344</v>
      </c>
      <c r="C362" s="30"/>
      <c r="D362" s="30">
        <f t="shared" si="48"/>
        <v>156600</v>
      </c>
      <c r="E362" s="1655">
        <v>36000</v>
      </c>
      <c r="F362" s="1655">
        <v>192600</v>
      </c>
    </row>
    <row r="363" spans="1:6">
      <c r="A363" s="30"/>
      <c r="B363" s="1654">
        <v>43374</v>
      </c>
      <c r="C363" s="30"/>
      <c r="D363" s="30">
        <f t="shared" si="48"/>
        <v>242100</v>
      </c>
      <c r="E363" s="1655">
        <v>84060</v>
      </c>
      <c r="F363" s="1655">
        <v>326160</v>
      </c>
    </row>
    <row r="364" spans="1:6" ht="14.4">
      <c r="A364" s="1636"/>
      <c r="B364" s="1656" t="s">
        <v>824</v>
      </c>
      <c r="C364" s="1636"/>
      <c r="D364" s="1636">
        <f>SUM(D357:D363)</f>
        <v>1082100</v>
      </c>
      <c r="E364" s="1636">
        <f t="shared" ref="E364:F364" si="49">SUM(E357:E363)</f>
        <v>356400</v>
      </c>
      <c r="F364" s="1636">
        <f t="shared" si="49"/>
        <v>1438500</v>
      </c>
    </row>
    <row r="365" spans="1:6" ht="14.4">
      <c r="A365" s="1636">
        <f>+A356+1</f>
        <v>41</v>
      </c>
      <c r="B365" s="1649" t="s">
        <v>1105</v>
      </c>
      <c r="C365" s="1636">
        <v>132</v>
      </c>
      <c r="D365" s="1636"/>
      <c r="E365" s="1653"/>
      <c r="F365" s="1653"/>
    </row>
    <row r="366" spans="1:6">
      <c r="A366" s="30"/>
      <c r="B366" s="1654">
        <v>43191</v>
      </c>
      <c r="C366" s="30"/>
      <c r="D366" s="30">
        <f t="shared" si="48"/>
        <v>1846560</v>
      </c>
      <c r="E366" s="1655">
        <v>0</v>
      </c>
      <c r="F366" s="1655">
        <v>1846560</v>
      </c>
    </row>
    <row r="367" spans="1:6">
      <c r="A367" s="30"/>
      <c r="B367" s="1654">
        <v>43221</v>
      </c>
      <c r="C367" s="30"/>
      <c r="D367" s="30">
        <f t="shared" si="48"/>
        <v>1975440</v>
      </c>
      <c r="E367" s="1655">
        <v>0</v>
      </c>
      <c r="F367" s="1655">
        <v>1975440</v>
      </c>
    </row>
    <row r="368" spans="1:6">
      <c r="A368" s="30"/>
      <c r="B368" s="1654">
        <v>43252</v>
      </c>
      <c r="C368" s="30"/>
      <c r="D368" s="30">
        <f t="shared" si="48"/>
        <v>1985760</v>
      </c>
      <c r="E368" s="1655">
        <v>0</v>
      </c>
      <c r="F368" s="1655">
        <v>1985760</v>
      </c>
    </row>
    <row r="369" spans="1:6">
      <c r="A369" s="30"/>
      <c r="B369" s="1654">
        <v>43282</v>
      </c>
      <c r="C369" s="30"/>
      <c r="D369" s="30">
        <f t="shared" si="48"/>
        <v>1990560</v>
      </c>
      <c r="E369" s="1655">
        <v>0</v>
      </c>
      <c r="F369" s="1655">
        <v>1990560</v>
      </c>
    </row>
    <row r="370" spans="1:6">
      <c r="A370" s="30"/>
      <c r="B370" s="1654">
        <v>43313</v>
      </c>
      <c r="C370" s="30"/>
      <c r="D370" s="30">
        <f t="shared" si="48"/>
        <v>1866000</v>
      </c>
      <c r="E370" s="1655">
        <v>0</v>
      </c>
      <c r="F370" s="1655">
        <v>1866000</v>
      </c>
    </row>
    <row r="371" spans="1:6">
      <c r="A371" s="30"/>
      <c r="B371" s="1654">
        <v>43344</v>
      </c>
      <c r="C371" s="30"/>
      <c r="D371" s="30">
        <f t="shared" si="48"/>
        <v>1831440</v>
      </c>
      <c r="E371" s="1655">
        <v>0</v>
      </c>
      <c r="F371" s="1655">
        <v>1831440</v>
      </c>
    </row>
    <row r="372" spans="1:6">
      <c r="A372" s="30"/>
      <c r="B372" s="1654">
        <v>43374</v>
      </c>
      <c r="C372" s="30"/>
      <c r="D372" s="30">
        <f t="shared" si="48"/>
        <v>1860960</v>
      </c>
      <c r="E372" s="1655">
        <v>0</v>
      </c>
      <c r="F372" s="1655">
        <v>1860960</v>
      </c>
    </row>
    <row r="373" spans="1:6" ht="14.4">
      <c r="A373" s="1636"/>
      <c r="B373" s="1656" t="s">
        <v>824</v>
      </c>
      <c r="C373" s="1636"/>
      <c r="D373" s="1636">
        <f>SUM(D366:D372)</f>
        <v>13356720</v>
      </c>
      <c r="E373" s="1636">
        <f t="shared" ref="E373:F373" si="50">SUM(E366:E372)</f>
        <v>0</v>
      </c>
      <c r="F373" s="1636">
        <f t="shared" si="50"/>
        <v>13356720</v>
      </c>
    </row>
    <row r="374" spans="1:6" ht="14.4">
      <c r="A374" s="1636">
        <f>+A365+1</f>
        <v>42</v>
      </c>
      <c r="B374" s="1649" t="s">
        <v>91</v>
      </c>
      <c r="C374" s="1636">
        <v>132</v>
      </c>
      <c r="D374" s="1636"/>
      <c r="E374" s="1653"/>
      <c r="F374" s="1653"/>
    </row>
    <row r="375" spans="1:6">
      <c r="A375" s="30"/>
      <c r="B375" s="1654">
        <v>43191</v>
      </c>
      <c r="C375" s="30"/>
      <c r="D375" s="30">
        <f t="shared" si="48"/>
        <v>1120320</v>
      </c>
      <c r="E375" s="1655">
        <v>313440</v>
      </c>
      <c r="F375" s="1655">
        <v>1433760</v>
      </c>
    </row>
    <row r="376" spans="1:6">
      <c r="A376" s="30"/>
      <c r="B376" s="1654">
        <v>43221</v>
      </c>
      <c r="C376" s="30"/>
      <c r="D376" s="30">
        <f t="shared" si="48"/>
        <v>1284000</v>
      </c>
      <c r="E376" s="1655">
        <v>381840</v>
      </c>
      <c r="F376" s="1655">
        <v>1665840</v>
      </c>
    </row>
    <row r="377" spans="1:6">
      <c r="A377" s="30"/>
      <c r="B377" s="1654">
        <v>43252</v>
      </c>
      <c r="C377" s="30"/>
      <c r="D377" s="30">
        <f t="shared" si="48"/>
        <v>1288560</v>
      </c>
      <c r="E377" s="1655">
        <v>382560</v>
      </c>
      <c r="F377" s="1655">
        <v>1671120</v>
      </c>
    </row>
    <row r="378" spans="1:6">
      <c r="A378" s="30"/>
      <c r="B378" s="1654">
        <v>43282</v>
      </c>
      <c r="C378" s="30"/>
      <c r="D378" s="30">
        <f t="shared" si="48"/>
        <v>1339680</v>
      </c>
      <c r="E378" s="1655">
        <v>387840</v>
      </c>
      <c r="F378" s="1655">
        <v>1727520</v>
      </c>
    </row>
    <row r="379" spans="1:6">
      <c r="A379" s="30"/>
      <c r="B379" s="1654">
        <v>43313</v>
      </c>
      <c r="C379" s="30"/>
      <c r="D379" s="30">
        <f t="shared" si="48"/>
        <v>1347600</v>
      </c>
      <c r="E379" s="1655">
        <v>373200</v>
      </c>
      <c r="F379" s="1655">
        <v>1720800</v>
      </c>
    </row>
    <row r="380" spans="1:6">
      <c r="A380" s="30"/>
      <c r="B380" s="1654">
        <v>43344</v>
      </c>
      <c r="C380" s="30"/>
      <c r="D380" s="30">
        <f t="shared" si="48"/>
        <v>1329120</v>
      </c>
      <c r="E380" s="1655">
        <v>372720</v>
      </c>
      <c r="F380" s="1655">
        <v>1701840</v>
      </c>
    </row>
    <row r="381" spans="1:6">
      <c r="A381" s="30"/>
      <c r="B381" s="1654">
        <v>43374</v>
      </c>
      <c r="C381" s="30"/>
      <c r="D381" s="30">
        <f t="shared" si="48"/>
        <v>1300320</v>
      </c>
      <c r="E381" s="1655">
        <v>370080</v>
      </c>
      <c r="F381" s="1655">
        <v>1670400</v>
      </c>
    </row>
    <row r="382" spans="1:6" ht="14.4">
      <c r="A382" s="1636"/>
      <c r="B382" s="1656" t="s">
        <v>824</v>
      </c>
      <c r="C382" s="1636"/>
      <c r="D382" s="1636">
        <f>SUM(D375:D381)</f>
        <v>9009600</v>
      </c>
      <c r="E382" s="1636">
        <f t="shared" ref="E382:F382" si="51">SUM(E375:E381)</f>
        <v>2581680</v>
      </c>
      <c r="F382" s="1636">
        <f t="shared" si="51"/>
        <v>11591280</v>
      </c>
    </row>
    <row r="383" spans="1:6" ht="14.4">
      <c r="A383" s="1636">
        <f>+A374+1</f>
        <v>43</v>
      </c>
      <c r="B383" s="1649" t="s">
        <v>17</v>
      </c>
      <c r="C383" s="1636">
        <v>11</v>
      </c>
      <c r="D383" s="1636"/>
      <c r="E383" s="1653"/>
      <c r="F383" s="1653"/>
    </row>
    <row r="384" spans="1:6">
      <c r="A384" s="30"/>
      <c r="B384" s="1654">
        <v>43191</v>
      </c>
      <c r="C384" s="30"/>
      <c r="D384" s="30">
        <f t="shared" si="48"/>
        <v>453200</v>
      </c>
      <c r="E384" s="1655">
        <v>150480</v>
      </c>
      <c r="F384" s="1655">
        <v>603680</v>
      </c>
    </row>
    <row r="385" spans="1:6">
      <c r="A385" s="30"/>
      <c r="B385" s="1654">
        <v>43221</v>
      </c>
      <c r="C385" s="30"/>
      <c r="D385" s="30">
        <f t="shared" si="48"/>
        <v>486400</v>
      </c>
      <c r="E385" s="1655">
        <v>162200</v>
      </c>
      <c r="F385" s="1655">
        <v>648600</v>
      </c>
    </row>
    <row r="386" spans="1:6">
      <c r="A386" s="30"/>
      <c r="B386" s="1654">
        <v>43252</v>
      </c>
      <c r="C386" s="30"/>
      <c r="D386" s="30">
        <f t="shared" si="48"/>
        <v>438680</v>
      </c>
      <c r="E386" s="1655">
        <v>137720</v>
      </c>
      <c r="F386" s="1655">
        <v>576400</v>
      </c>
    </row>
    <row r="387" spans="1:6">
      <c r="A387" s="30"/>
      <c r="B387" s="1654">
        <v>43282</v>
      </c>
      <c r="C387" s="30"/>
      <c r="D387" s="30">
        <f t="shared" si="48"/>
        <v>431480</v>
      </c>
      <c r="E387" s="1655">
        <v>128840</v>
      </c>
      <c r="F387" s="1655">
        <v>560320</v>
      </c>
    </row>
    <row r="388" spans="1:6">
      <c r="A388" s="30"/>
      <c r="B388" s="1654">
        <v>43313</v>
      </c>
      <c r="C388" s="30"/>
      <c r="D388" s="30">
        <f t="shared" si="48"/>
        <v>607440</v>
      </c>
      <c r="E388" s="1655">
        <v>198320</v>
      </c>
      <c r="F388" s="1655">
        <v>805760</v>
      </c>
    </row>
    <row r="389" spans="1:6">
      <c r="A389" s="30"/>
      <c r="B389" s="1654">
        <v>43344</v>
      </c>
      <c r="C389" s="30"/>
      <c r="D389" s="30">
        <f t="shared" si="48"/>
        <v>392760</v>
      </c>
      <c r="E389" s="1655">
        <v>128320</v>
      </c>
      <c r="F389" s="1655">
        <v>521080</v>
      </c>
    </row>
    <row r="390" spans="1:6">
      <c r="A390" s="30"/>
      <c r="B390" s="1654">
        <v>43374</v>
      </c>
      <c r="C390" s="30"/>
      <c r="D390" s="30">
        <f t="shared" si="48"/>
        <v>527320</v>
      </c>
      <c r="E390" s="1655">
        <v>184920</v>
      </c>
      <c r="F390" s="1655">
        <v>712240</v>
      </c>
    </row>
    <row r="391" spans="1:6" ht="14.4">
      <c r="A391" s="1636"/>
      <c r="B391" s="1656" t="s">
        <v>824</v>
      </c>
      <c r="C391" s="1636"/>
      <c r="D391" s="1636">
        <f>SUM(D384:D390)</f>
        <v>3337280</v>
      </c>
      <c r="E391" s="1636">
        <f t="shared" ref="E391:F391" si="52">SUM(E384:E390)</f>
        <v>1090800</v>
      </c>
      <c r="F391" s="1636">
        <f t="shared" si="52"/>
        <v>4428080</v>
      </c>
    </row>
    <row r="392" spans="1:6" ht="14.4">
      <c r="A392" s="1636">
        <f>+A383+1</f>
        <v>44</v>
      </c>
      <c r="B392" s="1649" t="s">
        <v>30</v>
      </c>
      <c r="C392" s="1636">
        <v>11</v>
      </c>
      <c r="D392" s="1636"/>
      <c r="E392" s="1653"/>
      <c r="F392" s="1653"/>
    </row>
    <row r="393" spans="1:6">
      <c r="A393" s="30"/>
      <c r="B393" s="1654">
        <v>43191</v>
      </c>
      <c r="C393" s="30"/>
      <c r="D393" s="30">
        <f t="shared" si="48"/>
        <v>35160</v>
      </c>
      <c r="E393" s="1655">
        <v>10800</v>
      </c>
      <c r="F393" s="1655">
        <v>45960</v>
      </c>
    </row>
    <row r="394" spans="1:6">
      <c r="A394" s="30"/>
      <c r="B394" s="1654">
        <v>43221</v>
      </c>
      <c r="C394" s="30"/>
      <c r="D394" s="30">
        <f t="shared" si="48"/>
        <v>80140</v>
      </c>
      <c r="E394" s="1655">
        <v>31880</v>
      </c>
      <c r="F394" s="1655">
        <v>112020</v>
      </c>
    </row>
    <row r="395" spans="1:6">
      <c r="A395" s="30"/>
      <c r="B395" s="1654">
        <v>43252</v>
      </c>
      <c r="C395" s="30"/>
      <c r="D395" s="30">
        <f t="shared" si="48"/>
        <v>63680</v>
      </c>
      <c r="E395" s="1655">
        <v>24160</v>
      </c>
      <c r="F395" s="1655">
        <v>87840</v>
      </c>
    </row>
    <row r="396" spans="1:6">
      <c r="A396" s="30"/>
      <c r="B396" s="1654">
        <v>43282</v>
      </c>
      <c r="C396" s="30"/>
      <c r="D396" s="30">
        <f t="shared" si="48"/>
        <v>62140</v>
      </c>
      <c r="E396" s="1655">
        <v>23100</v>
      </c>
      <c r="F396" s="1655">
        <v>85240</v>
      </c>
    </row>
    <row r="397" spans="1:6">
      <c r="A397" s="30"/>
      <c r="B397" s="1654">
        <v>43313</v>
      </c>
      <c r="C397" s="30"/>
      <c r="D397" s="30">
        <f t="shared" si="48"/>
        <v>80940</v>
      </c>
      <c r="E397" s="1655">
        <v>29720</v>
      </c>
      <c r="F397" s="1655">
        <v>110660</v>
      </c>
    </row>
    <row r="398" spans="1:6">
      <c r="A398" s="30"/>
      <c r="B398" s="1654">
        <v>43344</v>
      </c>
      <c r="C398" s="30"/>
      <c r="D398" s="30">
        <f t="shared" si="48"/>
        <v>67720</v>
      </c>
      <c r="E398" s="1655">
        <v>25000</v>
      </c>
      <c r="F398" s="1655">
        <v>92720</v>
      </c>
    </row>
    <row r="399" spans="1:6">
      <c r="A399" s="30"/>
      <c r="B399" s="1654">
        <v>43374</v>
      </c>
      <c r="C399" s="30"/>
      <c r="D399" s="30">
        <f t="shared" si="48"/>
        <v>64100</v>
      </c>
      <c r="E399" s="1655">
        <v>23020</v>
      </c>
      <c r="F399" s="1655">
        <v>87120</v>
      </c>
    </row>
    <row r="400" spans="1:6" ht="14.4">
      <c r="A400" s="1636"/>
      <c r="B400" s="1656" t="s">
        <v>824</v>
      </c>
      <c r="C400" s="1636"/>
      <c r="D400" s="1636">
        <f>SUM(D393:D399)</f>
        <v>453880</v>
      </c>
      <c r="E400" s="1636">
        <f t="shared" ref="E400:F400" si="53">SUM(E393:E399)</f>
        <v>167680</v>
      </c>
      <c r="F400" s="1636">
        <f t="shared" si="53"/>
        <v>621560</v>
      </c>
    </row>
    <row r="401" spans="1:6" ht="14.4">
      <c r="A401" s="1636">
        <f>+A392+1</f>
        <v>45</v>
      </c>
      <c r="B401" s="1649" t="s">
        <v>55</v>
      </c>
      <c r="C401" s="1636">
        <v>33</v>
      </c>
      <c r="D401" s="1636"/>
      <c r="E401" s="1653"/>
      <c r="F401" s="1653"/>
    </row>
    <row r="402" spans="1:6">
      <c r="A402" s="30"/>
      <c r="B402" s="1654">
        <v>43191</v>
      </c>
      <c r="C402" s="30"/>
      <c r="D402" s="30">
        <f t="shared" si="48"/>
        <v>331560</v>
      </c>
      <c r="E402" s="1655">
        <v>143910</v>
      </c>
      <c r="F402" s="1655">
        <v>475470</v>
      </c>
    </row>
    <row r="403" spans="1:6">
      <c r="A403" s="30"/>
      <c r="B403" s="1654">
        <v>43221</v>
      </c>
      <c r="C403" s="30"/>
      <c r="D403" s="30">
        <f t="shared" si="48"/>
        <v>440820</v>
      </c>
      <c r="E403" s="1655">
        <v>180900</v>
      </c>
      <c r="F403" s="1655">
        <v>621720</v>
      </c>
    </row>
    <row r="404" spans="1:6">
      <c r="A404" s="30"/>
      <c r="B404" s="1654">
        <v>43252</v>
      </c>
      <c r="C404" s="30"/>
      <c r="D404" s="30">
        <f t="shared" si="48"/>
        <v>531090</v>
      </c>
      <c r="E404" s="1655">
        <v>222210</v>
      </c>
      <c r="F404" s="1655">
        <v>753300</v>
      </c>
    </row>
    <row r="405" spans="1:6">
      <c r="A405" s="30"/>
      <c r="B405" s="1654">
        <v>43282</v>
      </c>
      <c r="C405" s="30"/>
      <c r="D405" s="30">
        <f t="shared" si="48"/>
        <v>496170</v>
      </c>
      <c r="E405" s="1655">
        <v>200700</v>
      </c>
      <c r="F405" s="1655">
        <v>696870</v>
      </c>
    </row>
    <row r="406" spans="1:6">
      <c r="A406" s="30"/>
      <c r="B406" s="1654">
        <v>43313</v>
      </c>
      <c r="C406" s="30"/>
      <c r="D406" s="30">
        <f t="shared" si="48"/>
        <v>383940</v>
      </c>
      <c r="E406" s="1655">
        <v>161730</v>
      </c>
      <c r="F406" s="1655">
        <v>545670</v>
      </c>
    </row>
    <row r="407" spans="1:6">
      <c r="A407" s="30"/>
      <c r="B407" s="1654">
        <v>43344</v>
      </c>
      <c r="C407" s="30"/>
      <c r="D407" s="30">
        <f t="shared" si="48"/>
        <v>423510</v>
      </c>
      <c r="E407" s="1655">
        <v>177810</v>
      </c>
      <c r="F407" s="1655">
        <v>601320</v>
      </c>
    </row>
    <row r="408" spans="1:6">
      <c r="A408" s="30"/>
      <c r="B408" s="1654">
        <v>43374</v>
      </c>
      <c r="C408" s="30"/>
      <c r="D408" s="30">
        <f t="shared" si="48"/>
        <v>420480</v>
      </c>
      <c r="E408" s="1655">
        <v>183630</v>
      </c>
      <c r="F408" s="1655">
        <v>604110</v>
      </c>
    </row>
    <row r="409" spans="1:6" ht="14.4">
      <c r="A409" s="1636"/>
      <c r="B409" s="1656" t="s">
        <v>824</v>
      </c>
      <c r="C409" s="1636"/>
      <c r="D409" s="1636">
        <f>SUM(D402:D408)</f>
        <v>3027570</v>
      </c>
      <c r="E409" s="1636">
        <f t="shared" ref="E409:F409" si="54">SUM(E402:E408)</f>
        <v>1270890</v>
      </c>
      <c r="F409" s="1636">
        <f t="shared" si="54"/>
        <v>4298460</v>
      </c>
    </row>
    <row r="410" spans="1:6" ht="14.4">
      <c r="A410" s="1636">
        <f>+A401+1</f>
        <v>46</v>
      </c>
      <c r="B410" s="1649" t="s">
        <v>56</v>
      </c>
      <c r="C410" s="1636">
        <v>132</v>
      </c>
      <c r="D410" s="1636"/>
      <c r="E410" s="1653"/>
      <c r="F410" s="1653"/>
    </row>
    <row r="411" spans="1:6">
      <c r="A411" s="30"/>
      <c r="B411" s="1654">
        <v>43191</v>
      </c>
      <c r="C411" s="30"/>
      <c r="D411" s="30">
        <f t="shared" si="48"/>
        <v>569958</v>
      </c>
      <c r="E411" s="30">
        <f t="shared" ref="E411:E417" si="55">+ROUND(F411/4,0)</f>
        <v>189986</v>
      </c>
      <c r="F411" s="1655">
        <v>759944</v>
      </c>
    </row>
    <row r="412" spans="1:6">
      <c r="A412" s="30"/>
      <c r="B412" s="1654">
        <v>43221</v>
      </c>
      <c r="C412" s="30"/>
      <c r="D412" s="30">
        <f t="shared" si="48"/>
        <v>3264</v>
      </c>
      <c r="E412" s="30">
        <f t="shared" si="55"/>
        <v>1088</v>
      </c>
      <c r="F412" s="1655">
        <v>4352</v>
      </c>
    </row>
    <row r="413" spans="1:6">
      <c r="A413" s="30"/>
      <c r="B413" s="1654">
        <v>43252</v>
      </c>
      <c r="C413" s="30"/>
      <c r="D413" s="30">
        <f t="shared" si="48"/>
        <v>568672</v>
      </c>
      <c r="E413" s="30">
        <f t="shared" si="55"/>
        <v>189558</v>
      </c>
      <c r="F413" s="1655">
        <v>758230</v>
      </c>
    </row>
    <row r="414" spans="1:6">
      <c r="A414" s="30"/>
      <c r="B414" s="1654">
        <v>43282</v>
      </c>
      <c r="C414" s="30"/>
      <c r="D414" s="30">
        <f t="shared" si="48"/>
        <v>700990</v>
      </c>
      <c r="E414" s="30">
        <f t="shared" si="55"/>
        <v>233664</v>
      </c>
      <c r="F414" s="1655">
        <v>934654</v>
      </c>
    </row>
    <row r="415" spans="1:6">
      <c r="A415" s="30"/>
      <c r="B415" s="1654">
        <v>43313</v>
      </c>
      <c r="C415" s="30"/>
      <c r="D415" s="30">
        <f t="shared" si="48"/>
        <v>802339</v>
      </c>
      <c r="E415" s="30">
        <f t="shared" si="55"/>
        <v>267446</v>
      </c>
      <c r="F415" s="1655">
        <v>1069785</v>
      </c>
    </row>
    <row r="416" spans="1:6">
      <c r="A416" s="30"/>
      <c r="B416" s="1654">
        <v>43344</v>
      </c>
      <c r="C416" s="30"/>
      <c r="D416" s="30">
        <f t="shared" si="48"/>
        <v>731437</v>
      </c>
      <c r="E416" s="30">
        <f t="shared" si="55"/>
        <v>243812</v>
      </c>
      <c r="F416" s="1655">
        <v>975249</v>
      </c>
    </row>
    <row r="417" spans="1:6">
      <c r="A417" s="30"/>
      <c r="B417" s="1654">
        <v>43374</v>
      </c>
      <c r="C417" s="30"/>
      <c r="D417" s="30">
        <f t="shared" si="48"/>
        <v>966006</v>
      </c>
      <c r="E417" s="30">
        <f t="shared" si="55"/>
        <v>322002</v>
      </c>
      <c r="F417" s="1655">
        <v>1288008</v>
      </c>
    </row>
    <row r="418" spans="1:6" ht="14.4">
      <c r="A418" s="1636"/>
      <c r="B418" s="1656" t="s">
        <v>824</v>
      </c>
      <c r="C418" s="1636"/>
      <c r="D418" s="1636">
        <f>SUM(D411:D417)</f>
        <v>4342666</v>
      </c>
      <c r="E418" s="1636">
        <f t="shared" ref="E418:F418" si="56">SUM(E411:E417)</f>
        <v>1447556</v>
      </c>
      <c r="F418" s="1636">
        <f t="shared" si="56"/>
        <v>5790222</v>
      </c>
    </row>
    <row r="419" spans="1:6" ht="14.4">
      <c r="A419" s="1636">
        <f>+A410+1</f>
        <v>47</v>
      </c>
      <c r="B419" s="1649" t="s">
        <v>1230</v>
      </c>
      <c r="C419" s="1636">
        <v>33</v>
      </c>
      <c r="D419" s="1636"/>
      <c r="E419" s="1653"/>
      <c r="F419" s="1653"/>
    </row>
    <row r="420" spans="1:6">
      <c r="A420" s="30"/>
      <c r="B420" s="1654">
        <v>43191</v>
      </c>
      <c r="C420" s="30"/>
      <c r="D420" s="30">
        <f t="shared" si="48"/>
        <v>70770</v>
      </c>
      <c r="E420" s="1655">
        <v>24570</v>
      </c>
      <c r="F420" s="1655">
        <v>95340</v>
      </c>
    </row>
    <row r="421" spans="1:6">
      <c r="A421" s="30"/>
      <c r="B421" s="1654">
        <v>43221</v>
      </c>
      <c r="C421" s="30"/>
      <c r="D421" s="30">
        <f t="shared" si="48"/>
        <v>198150</v>
      </c>
      <c r="E421" s="1655">
        <v>65130</v>
      </c>
      <c r="F421" s="1655">
        <v>263280</v>
      </c>
    </row>
    <row r="422" spans="1:6">
      <c r="A422" s="30"/>
      <c r="B422" s="1654">
        <v>43252</v>
      </c>
      <c r="C422" s="30"/>
      <c r="D422" s="30">
        <f t="shared" ref="D422:D462" si="57">+F422-E422</f>
        <v>98430</v>
      </c>
      <c r="E422" s="1655">
        <v>32880</v>
      </c>
      <c r="F422" s="1655">
        <v>131310</v>
      </c>
    </row>
    <row r="423" spans="1:6">
      <c r="A423" s="30"/>
      <c r="B423" s="1654">
        <v>43282</v>
      </c>
      <c r="C423" s="30"/>
      <c r="D423" s="30">
        <f t="shared" si="57"/>
        <v>58440</v>
      </c>
      <c r="E423" s="1655">
        <v>19290</v>
      </c>
      <c r="F423" s="1655">
        <v>77730</v>
      </c>
    </row>
    <row r="424" spans="1:6">
      <c r="A424" s="30"/>
      <c r="B424" s="1654">
        <v>43313</v>
      </c>
      <c r="C424" s="30"/>
      <c r="D424" s="30">
        <f t="shared" si="57"/>
        <v>59340</v>
      </c>
      <c r="E424" s="1655">
        <v>19710</v>
      </c>
      <c r="F424" s="1655">
        <v>79050</v>
      </c>
    </row>
    <row r="425" spans="1:6">
      <c r="A425" s="30"/>
      <c r="B425" s="1654">
        <v>43344</v>
      </c>
      <c r="C425" s="30"/>
      <c r="D425" s="30">
        <f t="shared" si="57"/>
        <v>15120</v>
      </c>
      <c r="E425" s="1655">
        <v>5460</v>
      </c>
      <c r="F425" s="1655">
        <v>20580</v>
      </c>
    </row>
    <row r="426" spans="1:6">
      <c r="A426" s="30"/>
      <c r="B426" s="1654">
        <v>43374</v>
      </c>
      <c r="C426" s="30"/>
      <c r="D426" s="30">
        <f t="shared" si="57"/>
        <v>12630</v>
      </c>
      <c r="E426" s="1655">
        <v>4980</v>
      </c>
      <c r="F426" s="1655">
        <v>17610</v>
      </c>
    </row>
    <row r="427" spans="1:6" ht="14.4">
      <c r="A427" s="1636"/>
      <c r="B427" s="1656" t="s">
        <v>824</v>
      </c>
      <c r="C427" s="1636"/>
      <c r="D427" s="1636">
        <f>SUM(D420:D426)</f>
        <v>512880</v>
      </c>
      <c r="E427" s="1636">
        <f t="shared" ref="E427:F427" si="58">SUM(E420:E426)</f>
        <v>172020</v>
      </c>
      <c r="F427" s="1636">
        <f t="shared" si="58"/>
        <v>684900</v>
      </c>
    </row>
    <row r="428" spans="1:6" ht="14.4">
      <c r="A428" s="1636">
        <f>+A419+1</f>
        <v>48</v>
      </c>
      <c r="B428" s="1649" t="s">
        <v>3417</v>
      </c>
      <c r="C428" s="1636">
        <v>132</v>
      </c>
      <c r="D428" s="1636"/>
      <c r="E428" s="1653"/>
      <c r="F428" s="1653"/>
    </row>
    <row r="429" spans="1:6">
      <c r="A429" s="30"/>
      <c r="B429" s="1654">
        <v>43191</v>
      </c>
      <c r="C429" s="30"/>
      <c r="D429" s="30">
        <f t="shared" si="57"/>
        <v>17760</v>
      </c>
      <c r="E429" s="1655">
        <v>0</v>
      </c>
      <c r="F429" s="1655">
        <v>17760</v>
      </c>
    </row>
    <row r="430" spans="1:6">
      <c r="A430" s="30"/>
      <c r="B430" s="1654">
        <v>43221</v>
      </c>
      <c r="C430" s="30"/>
      <c r="D430" s="30">
        <f t="shared" si="57"/>
        <v>28440</v>
      </c>
      <c r="E430" s="1655">
        <v>0</v>
      </c>
      <c r="F430" s="1655">
        <v>28440</v>
      </c>
    </row>
    <row r="431" spans="1:6">
      <c r="A431" s="30"/>
      <c r="B431" s="1654">
        <v>43252</v>
      </c>
      <c r="C431" s="30"/>
      <c r="D431" s="30">
        <f t="shared" si="57"/>
        <v>19680</v>
      </c>
      <c r="E431" s="1655">
        <v>0</v>
      </c>
      <c r="F431" s="1655">
        <v>19680</v>
      </c>
    </row>
    <row r="432" spans="1:6">
      <c r="A432" s="30"/>
      <c r="B432" s="1654">
        <v>43282</v>
      </c>
      <c r="C432" s="30"/>
      <c r="D432" s="30">
        <f t="shared" si="57"/>
        <v>38880</v>
      </c>
      <c r="E432" s="1655">
        <v>0</v>
      </c>
      <c r="F432" s="1655">
        <v>38880</v>
      </c>
    </row>
    <row r="433" spans="1:6">
      <c r="A433" s="30"/>
      <c r="B433" s="1654">
        <v>43313</v>
      </c>
      <c r="C433" s="30"/>
      <c r="D433" s="30">
        <f t="shared" si="57"/>
        <v>21480</v>
      </c>
      <c r="E433" s="1655">
        <v>0</v>
      </c>
      <c r="F433" s="1655">
        <v>21480</v>
      </c>
    </row>
    <row r="434" spans="1:6">
      <c r="A434" s="30"/>
      <c r="B434" s="1654">
        <v>43344</v>
      </c>
      <c r="C434" s="30"/>
      <c r="D434" s="30">
        <f t="shared" si="57"/>
        <v>47280</v>
      </c>
      <c r="E434" s="1655">
        <v>0</v>
      </c>
      <c r="F434" s="1655">
        <v>47280</v>
      </c>
    </row>
    <row r="435" spans="1:6">
      <c r="A435" s="30"/>
      <c r="B435" s="1654">
        <v>43374</v>
      </c>
      <c r="C435" s="30"/>
      <c r="D435" s="30">
        <f t="shared" si="57"/>
        <v>105720</v>
      </c>
      <c r="E435" s="1655">
        <v>0</v>
      </c>
      <c r="F435" s="1655">
        <v>105720</v>
      </c>
    </row>
    <row r="436" spans="1:6" ht="14.4">
      <c r="A436" s="1636"/>
      <c r="B436" s="1656" t="s">
        <v>824</v>
      </c>
      <c r="C436" s="1636"/>
      <c r="D436" s="1636">
        <f>SUM(D429:D435)</f>
        <v>279240</v>
      </c>
      <c r="E436" s="1636">
        <f t="shared" ref="E436:F436" si="59">SUM(E429:E435)</f>
        <v>0</v>
      </c>
      <c r="F436" s="1636">
        <f t="shared" si="59"/>
        <v>279240</v>
      </c>
    </row>
    <row r="437" spans="1:6" ht="14.4">
      <c r="A437" s="1636">
        <f>+A428+1</f>
        <v>49</v>
      </c>
      <c r="B437" s="1649" t="s">
        <v>732</v>
      </c>
      <c r="C437" s="1636">
        <v>11</v>
      </c>
      <c r="D437" s="1636"/>
      <c r="E437" s="1653"/>
      <c r="F437" s="1653"/>
    </row>
    <row r="438" spans="1:6">
      <c r="A438" s="30"/>
      <c r="B438" s="1654">
        <v>43191</v>
      </c>
      <c r="C438" s="30"/>
      <c r="D438" s="30">
        <f t="shared" si="57"/>
        <v>433480</v>
      </c>
      <c r="E438" s="1655">
        <v>172600</v>
      </c>
      <c r="F438" s="1655">
        <v>606080</v>
      </c>
    </row>
    <row r="439" spans="1:6">
      <c r="A439" s="30"/>
      <c r="B439" s="1654">
        <v>43221</v>
      </c>
      <c r="C439" s="30"/>
      <c r="D439" s="30">
        <f t="shared" si="57"/>
        <v>550960</v>
      </c>
      <c r="E439" s="1655">
        <v>218560</v>
      </c>
      <c r="F439" s="1655">
        <v>769520</v>
      </c>
    </row>
    <row r="440" spans="1:6">
      <c r="A440" s="30"/>
      <c r="B440" s="1654">
        <v>43252</v>
      </c>
      <c r="C440" s="30"/>
      <c r="D440" s="30">
        <f t="shared" si="57"/>
        <v>698720</v>
      </c>
      <c r="E440" s="1655">
        <v>270560</v>
      </c>
      <c r="F440" s="1655">
        <v>969280</v>
      </c>
    </row>
    <row r="441" spans="1:6">
      <c r="A441" s="30"/>
      <c r="B441" s="1654">
        <v>43282</v>
      </c>
      <c r="C441" s="30"/>
      <c r="D441" s="30">
        <f t="shared" si="57"/>
        <v>551480</v>
      </c>
      <c r="E441" s="1655">
        <v>227800</v>
      </c>
      <c r="F441" s="1655">
        <v>779280</v>
      </c>
    </row>
    <row r="442" spans="1:6">
      <c r="A442" s="30"/>
      <c r="B442" s="1654">
        <v>43313</v>
      </c>
      <c r="C442" s="30"/>
      <c r="D442" s="30">
        <f t="shared" si="57"/>
        <v>545640</v>
      </c>
      <c r="E442" s="1655">
        <v>194120</v>
      </c>
      <c r="F442" s="1655">
        <v>739760</v>
      </c>
    </row>
    <row r="443" spans="1:6">
      <c r="A443" s="30"/>
      <c r="B443" s="1654">
        <v>43344</v>
      </c>
      <c r="C443" s="30"/>
      <c r="D443" s="30">
        <f t="shared" si="57"/>
        <v>543040</v>
      </c>
      <c r="E443" s="1655">
        <v>239480</v>
      </c>
      <c r="F443" s="1655">
        <v>782520</v>
      </c>
    </row>
    <row r="444" spans="1:6">
      <c r="A444" s="30"/>
      <c r="B444" s="1654">
        <v>43374</v>
      </c>
      <c r="C444" s="30"/>
      <c r="D444" s="30">
        <f t="shared" si="57"/>
        <v>445360</v>
      </c>
      <c r="E444" s="1655">
        <v>202600</v>
      </c>
      <c r="F444" s="1655">
        <v>647960</v>
      </c>
    </row>
    <row r="445" spans="1:6" ht="14.4">
      <c r="A445" s="1636"/>
      <c r="B445" s="1656" t="s">
        <v>824</v>
      </c>
      <c r="C445" s="1636"/>
      <c r="D445" s="1636">
        <f>SUM(D438:D444)</f>
        <v>3768680</v>
      </c>
      <c r="E445" s="1636">
        <f t="shared" ref="E445:F445" si="60">SUM(E438:E444)</f>
        <v>1525720</v>
      </c>
      <c r="F445" s="1636">
        <f t="shared" si="60"/>
        <v>5294400</v>
      </c>
    </row>
    <row r="446" spans="1:6" ht="14.4">
      <c r="A446" s="1636">
        <f>+A437+1</f>
        <v>50</v>
      </c>
      <c r="B446" s="1649" t="s">
        <v>733</v>
      </c>
      <c r="C446" s="1636">
        <v>33</v>
      </c>
      <c r="D446" s="1636"/>
      <c r="E446" s="1653"/>
      <c r="F446" s="1653"/>
    </row>
    <row r="447" spans="1:6">
      <c r="A447" s="30"/>
      <c r="B447" s="1654">
        <v>43191</v>
      </c>
      <c r="C447" s="30"/>
      <c r="D447" s="30">
        <f t="shared" si="57"/>
        <v>229020</v>
      </c>
      <c r="E447" s="1655">
        <v>44160</v>
      </c>
      <c r="F447" s="1655">
        <v>273180</v>
      </c>
    </row>
    <row r="448" spans="1:6">
      <c r="A448" s="30"/>
      <c r="B448" s="1654">
        <v>43221</v>
      </c>
      <c r="C448" s="30"/>
      <c r="D448" s="30">
        <f t="shared" si="57"/>
        <v>228060</v>
      </c>
      <c r="E448" s="1655">
        <v>46560</v>
      </c>
      <c r="F448" s="1655">
        <v>274620</v>
      </c>
    </row>
    <row r="449" spans="1:6">
      <c r="A449" s="30"/>
      <c r="B449" s="1654">
        <v>43252</v>
      </c>
      <c r="C449" s="30"/>
      <c r="D449" s="30">
        <f t="shared" si="57"/>
        <v>229740</v>
      </c>
      <c r="E449" s="1655">
        <v>45360</v>
      </c>
      <c r="F449" s="1655">
        <v>275100</v>
      </c>
    </row>
    <row r="450" spans="1:6">
      <c r="A450" s="30"/>
      <c r="B450" s="1654">
        <v>43282</v>
      </c>
      <c r="C450" s="30"/>
      <c r="D450" s="30">
        <f t="shared" si="57"/>
        <v>226860</v>
      </c>
      <c r="E450" s="1655">
        <v>40800</v>
      </c>
      <c r="F450" s="1655">
        <v>267660</v>
      </c>
    </row>
    <row r="451" spans="1:6">
      <c r="A451" s="30"/>
      <c r="B451" s="1654">
        <v>43313</v>
      </c>
      <c r="C451" s="30"/>
      <c r="D451" s="30">
        <f t="shared" si="57"/>
        <v>219660</v>
      </c>
      <c r="E451" s="1655">
        <v>38400</v>
      </c>
      <c r="F451" s="1655">
        <v>258060</v>
      </c>
    </row>
    <row r="452" spans="1:6">
      <c r="A452" s="30"/>
      <c r="B452" s="1654">
        <v>43344</v>
      </c>
      <c r="C452" s="30"/>
      <c r="D452" s="30">
        <f t="shared" si="57"/>
        <v>213660</v>
      </c>
      <c r="E452" s="1655">
        <v>35760</v>
      </c>
      <c r="F452" s="1655">
        <v>249420</v>
      </c>
    </row>
    <row r="453" spans="1:6">
      <c r="A453" s="30"/>
      <c r="B453" s="1654">
        <v>43374</v>
      </c>
      <c r="C453" s="30"/>
      <c r="D453" s="30">
        <f t="shared" si="57"/>
        <v>229740</v>
      </c>
      <c r="E453" s="1655">
        <v>40800</v>
      </c>
      <c r="F453" s="1655">
        <v>270540</v>
      </c>
    </row>
    <row r="454" spans="1:6" ht="14.4">
      <c r="A454" s="1636"/>
      <c r="B454" s="1656" t="s">
        <v>824</v>
      </c>
      <c r="C454" s="1636"/>
      <c r="D454" s="1636">
        <f>SUM(D447:D453)</f>
        <v>1576740</v>
      </c>
      <c r="E454" s="1636">
        <f t="shared" ref="E454:F454" si="61">SUM(E447:E453)</f>
        <v>291840</v>
      </c>
      <c r="F454" s="1636">
        <f t="shared" si="61"/>
        <v>1868580</v>
      </c>
    </row>
    <row r="455" spans="1:6" ht="14.4">
      <c r="A455" s="1636">
        <f>+A446+1</f>
        <v>51</v>
      </c>
      <c r="B455" s="1649" t="s">
        <v>510</v>
      </c>
      <c r="C455" s="1636">
        <v>132</v>
      </c>
      <c r="D455" s="1636"/>
      <c r="E455" s="1653"/>
      <c r="F455" s="1653"/>
    </row>
    <row r="456" spans="1:6">
      <c r="A456" s="30"/>
      <c r="B456" s="1654">
        <v>43191</v>
      </c>
      <c r="C456" s="30"/>
      <c r="D456" s="30">
        <f t="shared" si="57"/>
        <v>943207</v>
      </c>
      <c r="E456" s="30">
        <f t="shared" ref="E456:E462" si="62">+ROUND(F456/4,0)</f>
        <v>314403</v>
      </c>
      <c r="F456" s="1655">
        <v>1257610</v>
      </c>
    </row>
    <row r="457" spans="1:6">
      <c r="A457" s="30"/>
      <c r="B457" s="1654">
        <v>43221</v>
      </c>
      <c r="C457" s="30"/>
      <c r="D457" s="30">
        <f t="shared" si="57"/>
        <v>475674</v>
      </c>
      <c r="E457" s="30">
        <f t="shared" si="62"/>
        <v>158558</v>
      </c>
      <c r="F457" s="1655">
        <v>634232</v>
      </c>
    </row>
    <row r="458" spans="1:6">
      <c r="A458" s="30"/>
      <c r="B458" s="1654">
        <v>43252</v>
      </c>
      <c r="C458" s="30"/>
      <c r="D458" s="30">
        <f t="shared" si="57"/>
        <v>605582</v>
      </c>
      <c r="E458" s="30">
        <f t="shared" si="62"/>
        <v>201861</v>
      </c>
      <c r="F458" s="1655">
        <v>807443</v>
      </c>
    </row>
    <row r="459" spans="1:6">
      <c r="A459" s="30"/>
      <c r="B459" s="1654">
        <v>43282</v>
      </c>
      <c r="C459" s="30"/>
      <c r="D459" s="30">
        <f t="shared" si="57"/>
        <v>2151526</v>
      </c>
      <c r="E459" s="30">
        <f t="shared" si="62"/>
        <v>717176</v>
      </c>
      <c r="F459" s="1655">
        <v>2868702</v>
      </c>
    </row>
    <row r="460" spans="1:6">
      <c r="A460" s="30"/>
      <c r="B460" s="1654">
        <v>43313</v>
      </c>
      <c r="C460" s="30"/>
      <c r="D460" s="30">
        <f t="shared" si="57"/>
        <v>2549584</v>
      </c>
      <c r="E460" s="30">
        <f t="shared" si="62"/>
        <v>849862</v>
      </c>
      <c r="F460" s="1655">
        <v>3399446</v>
      </c>
    </row>
    <row r="461" spans="1:6">
      <c r="A461" s="30"/>
      <c r="B461" s="1654">
        <v>43344</v>
      </c>
      <c r="C461" s="30"/>
      <c r="D461" s="30">
        <f t="shared" si="57"/>
        <v>3191443</v>
      </c>
      <c r="E461" s="30">
        <f t="shared" si="62"/>
        <v>1063815</v>
      </c>
      <c r="F461" s="1655">
        <v>4255258</v>
      </c>
    </row>
    <row r="462" spans="1:6">
      <c r="A462" s="30"/>
      <c r="B462" s="1654">
        <v>43374</v>
      </c>
      <c r="C462" s="30"/>
      <c r="D462" s="30">
        <f t="shared" si="57"/>
        <v>954751</v>
      </c>
      <c r="E462" s="30">
        <f t="shared" si="62"/>
        <v>318250</v>
      </c>
      <c r="F462" s="1655">
        <v>1273001</v>
      </c>
    </row>
    <row r="463" spans="1:6" ht="14.4">
      <c r="A463" s="1636"/>
      <c r="B463" s="1656" t="s">
        <v>824</v>
      </c>
      <c r="C463" s="1636"/>
      <c r="D463" s="1636">
        <f>SUM(D456:D462)</f>
        <v>10871767</v>
      </c>
      <c r="E463" s="1636">
        <f t="shared" ref="E463:F463" si="63">SUM(E456:E462)</f>
        <v>3623925</v>
      </c>
      <c r="F463" s="1636">
        <f t="shared" si="63"/>
        <v>14495692</v>
      </c>
    </row>
    <row r="464" spans="1:6" ht="14.4">
      <c r="A464" s="1636">
        <f>+A455+1</f>
        <v>52</v>
      </c>
      <c r="B464" s="1649" t="s">
        <v>1228</v>
      </c>
      <c r="C464" s="1636">
        <v>33</v>
      </c>
      <c r="D464" s="1636"/>
      <c r="E464" s="1653"/>
      <c r="F464" s="1653"/>
    </row>
    <row r="465" spans="1:6">
      <c r="A465" s="30"/>
      <c r="B465" s="1654">
        <v>43191</v>
      </c>
      <c r="C465" s="30"/>
      <c r="D465" s="30">
        <f t="shared" ref="D465:D528" si="64">+F465-E465</f>
        <v>1800</v>
      </c>
      <c r="E465" s="1655">
        <v>0</v>
      </c>
      <c r="F465" s="1655">
        <v>1800</v>
      </c>
    </row>
    <row r="466" spans="1:6">
      <c r="A466" s="30"/>
      <c r="B466" s="1654">
        <v>43221</v>
      </c>
      <c r="C466" s="30"/>
      <c r="D466" s="30">
        <f t="shared" si="64"/>
        <v>3900</v>
      </c>
      <c r="E466" s="1655">
        <v>0</v>
      </c>
      <c r="F466" s="1655">
        <v>3900</v>
      </c>
    </row>
    <row r="467" spans="1:6">
      <c r="A467" s="30"/>
      <c r="B467" s="1654">
        <v>43252</v>
      </c>
      <c r="C467" s="30"/>
      <c r="D467" s="30">
        <f t="shared" si="64"/>
        <v>2400</v>
      </c>
      <c r="E467" s="1655">
        <v>0</v>
      </c>
      <c r="F467" s="1655">
        <v>2400</v>
      </c>
    </row>
    <row r="468" spans="1:6">
      <c r="A468" s="30"/>
      <c r="B468" s="1654">
        <v>43282</v>
      </c>
      <c r="C468" s="30"/>
      <c r="D468" s="30">
        <f t="shared" si="64"/>
        <v>300</v>
      </c>
      <c r="E468" s="1655">
        <v>0</v>
      </c>
      <c r="F468" s="1655">
        <v>300</v>
      </c>
    </row>
    <row r="469" spans="1:6">
      <c r="A469" s="30"/>
      <c r="B469" s="1654">
        <v>43313</v>
      </c>
      <c r="C469" s="30"/>
      <c r="D469" s="30">
        <f t="shared" si="64"/>
        <v>2100</v>
      </c>
      <c r="E469" s="1655">
        <v>0</v>
      </c>
      <c r="F469" s="1655">
        <v>2100</v>
      </c>
    </row>
    <row r="470" spans="1:6">
      <c r="A470" s="30"/>
      <c r="B470" s="1654">
        <v>43344</v>
      </c>
      <c r="C470" s="30"/>
      <c r="D470" s="30">
        <f t="shared" si="64"/>
        <v>300</v>
      </c>
      <c r="E470" s="1655">
        <v>0</v>
      </c>
      <c r="F470" s="1655">
        <v>300</v>
      </c>
    </row>
    <row r="471" spans="1:6">
      <c r="A471" s="30"/>
      <c r="B471" s="1654">
        <v>43374</v>
      </c>
      <c r="C471" s="30"/>
      <c r="D471" s="30">
        <f t="shared" si="64"/>
        <v>4200</v>
      </c>
      <c r="E471" s="1655">
        <v>0</v>
      </c>
      <c r="F471" s="1655">
        <v>4200</v>
      </c>
    </row>
    <row r="472" spans="1:6" ht="14.4">
      <c r="A472" s="1636"/>
      <c r="B472" s="1656" t="s">
        <v>824</v>
      </c>
      <c r="C472" s="1636"/>
      <c r="D472" s="1636">
        <f>SUM(D465:D471)</f>
        <v>15000</v>
      </c>
      <c r="E472" s="1636">
        <f t="shared" ref="E472:F472" si="65">SUM(E465:E471)</f>
        <v>0</v>
      </c>
      <c r="F472" s="1636">
        <f t="shared" si="65"/>
        <v>15000</v>
      </c>
    </row>
    <row r="473" spans="1:6" ht="14.4">
      <c r="A473" s="1636">
        <f>+A464+1</f>
        <v>53</v>
      </c>
      <c r="B473" s="1649" t="s">
        <v>681</v>
      </c>
      <c r="C473" s="1636">
        <v>33</v>
      </c>
      <c r="D473" s="1636"/>
      <c r="E473" s="1653"/>
      <c r="F473" s="1653"/>
    </row>
    <row r="474" spans="1:6">
      <c r="A474" s="30"/>
      <c r="B474" s="1654">
        <v>43191</v>
      </c>
      <c r="C474" s="30"/>
      <c r="D474" s="30">
        <f t="shared" si="64"/>
        <v>0</v>
      </c>
      <c r="E474" s="1655">
        <v>0</v>
      </c>
      <c r="F474" s="1655">
        <v>0</v>
      </c>
    </row>
    <row r="475" spans="1:6">
      <c r="A475" s="30"/>
      <c r="B475" s="1654">
        <v>43221</v>
      </c>
      <c r="C475" s="30"/>
      <c r="D475" s="30">
        <f t="shared" si="64"/>
        <v>0</v>
      </c>
      <c r="E475" s="1655">
        <v>0</v>
      </c>
      <c r="F475" s="1655">
        <v>0</v>
      </c>
    </row>
    <row r="476" spans="1:6">
      <c r="A476" s="30"/>
      <c r="B476" s="1654">
        <v>43252</v>
      </c>
      <c r="C476" s="30"/>
      <c r="D476" s="30">
        <f t="shared" si="64"/>
        <v>240</v>
      </c>
      <c r="E476" s="1655">
        <v>0</v>
      </c>
      <c r="F476" s="1655">
        <v>240</v>
      </c>
    </row>
    <row r="477" spans="1:6">
      <c r="A477" s="30"/>
      <c r="B477" s="1654">
        <v>43282</v>
      </c>
      <c r="C477" s="30"/>
      <c r="D477" s="30">
        <f t="shared" si="64"/>
        <v>0</v>
      </c>
      <c r="E477" s="1655">
        <v>0</v>
      </c>
      <c r="F477" s="1655">
        <v>0</v>
      </c>
    </row>
    <row r="478" spans="1:6">
      <c r="A478" s="30"/>
      <c r="B478" s="1654">
        <v>43313</v>
      </c>
      <c r="C478" s="30"/>
      <c r="D478" s="30">
        <f t="shared" si="64"/>
        <v>5290</v>
      </c>
      <c r="E478" s="1655">
        <v>0</v>
      </c>
      <c r="F478" s="1655">
        <v>5290</v>
      </c>
    </row>
    <row r="479" spans="1:6">
      <c r="A479" s="30"/>
      <c r="B479" s="1654">
        <v>43344</v>
      </c>
      <c r="C479" s="30"/>
      <c r="D479" s="30">
        <f t="shared" si="64"/>
        <v>101330</v>
      </c>
      <c r="E479" s="1655">
        <v>0</v>
      </c>
      <c r="F479" s="1655">
        <v>101330</v>
      </c>
    </row>
    <row r="480" spans="1:6">
      <c r="A480" s="30"/>
      <c r="B480" s="1654">
        <v>43374</v>
      </c>
      <c r="C480" s="30"/>
      <c r="D480" s="30">
        <f t="shared" si="64"/>
        <v>108620</v>
      </c>
      <c r="E480" s="1655">
        <v>0</v>
      </c>
      <c r="F480" s="1655">
        <v>108620</v>
      </c>
    </row>
    <row r="481" spans="1:6" ht="14.4">
      <c r="A481" s="1636"/>
      <c r="B481" s="1656" t="s">
        <v>824</v>
      </c>
      <c r="C481" s="1636"/>
      <c r="D481" s="1636">
        <f>SUM(D474:D480)</f>
        <v>215480</v>
      </c>
      <c r="E481" s="1636">
        <f t="shared" ref="E481:F481" si="66">SUM(E474:E480)</f>
        <v>0</v>
      </c>
      <c r="F481" s="1636">
        <f t="shared" si="66"/>
        <v>215480</v>
      </c>
    </row>
    <row r="482" spans="1:6" ht="14.4">
      <c r="A482" s="1636">
        <f>+A473+1</f>
        <v>54</v>
      </c>
      <c r="B482" s="1649" t="s">
        <v>1177</v>
      </c>
      <c r="C482" s="1636">
        <v>132</v>
      </c>
      <c r="D482" s="1636"/>
      <c r="E482" s="1653"/>
      <c r="F482" s="1653"/>
    </row>
    <row r="483" spans="1:6">
      <c r="A483" s="30"/>
      <c r="B483" s="1654">
        <v>43191</v>
      </c>
      <c r="C483" s="30"/>
      <c r="D483" s="30">
        <f t="shared" si="64"/>
        <v>3302280</v>
      </c>
      <c r="E483" s="1655">
        <v>1133760</v>
      </c>
      <c r="F483" s="1655">
        <v>4436040</v>
      </c>
    </row>
    <row r="484" spans="1:6">
      <c r="A484" s="30"/>
      <c r="B484" s="1654">
        <v>43221</v>
      </c>
      <c r="C484" s="30"/>
      <c r="D484" s="30">
        <f t="shared" si="64"/>
        <v>3357000</v>
      </c>
      <c r="E484" s="1655">
        <v>1155000</v>
      </c>
      <c r="F484" s="1655">
        <v>4512000</v>
      </c>
    </row>
    <row r="485" spans="1:6">
      <c r="A485" s="30"/>
      <c r="B485" s="1654">
        <v>43252</v>
      </c>
      <c r="C485" s="30"/>
      <c r="D485" s="30">
        <f t="shared" si="64"/>
        <v>1993440</v>
      </c>
      <c r="E485" s="1655">
        <v>689400</v>
      </c>
      <c r="F485" s="1655">
        <v>2682840</v>
      </c>
    </row>
    <row r="486" spans="1:6">
      <c r="A486" s="30"/>
      <c r="B486" s="1654">
        <v>43282</v>
      </c>
      <c r="C486" s="30"/>
      <c r="D486" s="30">
        <f t="shared" si="64"/>
        <v>2813160</v>
      </c>
      <c r="E486" s="1655">
        <v>976560</v>
      </c>
      <c r="F486" s="1655">
        <v>3789720</v>
      </c>
    </row>
    <row r="487" spans="1:6">
      <c r="A487" s="30"/>
      <c r="B487" s="1654">
        <v>43313</v>
      </c>
      <c r="C487" s="30"/>
      <c r="D487" s="30">
        <f t="shared" si="64"/>
        <v>2696160</v>
      </c>
      <c r="E487" s="1655">
        <v>921240</v>
      </c>
      <c r="F487" s="1655">
        <v>3617400</v>
      </c>
    </row>
    <row r="488" spans="1:6">
      <c r="A488" s="30"/>
      <c r="B488" s="1654">
        <v>43344</v>
      </c>
      <c r="C488" s="30"/>
      <c r="D488" s="30">
        <f t="shared" si="64"/>
        <v>3630480</v>
      </c>
      <c r="E488" s="1655">
        <v>1222800</v>
      </c>
      <c r="F488" s="1655">
        <v>4853280</v>
      </c>
    </row>
    <row r="489" spans="1:6">
      <c r="A489" s="30"/>
      <c r="B489" s="1654">
        <v>43374</v>
      </c>
      <c r="C489" s="30"/>
      <c r="D489" s="30">
        <f t="shared" si="64"/>
        <v>3632880</v>
      </c>
      <c r="E489" s="1655">
        <v>1261440</v>
      </c>
      <c r="F489" s="1655">
        <v>4894320</v>
      </c>
    </row>
    <row r="490" spans="1:6" ht="14.4">
      <c r="A490" s="1636"/>
      <c r="B490" s="1656" t="s">
        <v>824</v>
      </c>
      <c r="C490" s="1636"/>
      <c r="D490" s="1636">
        <f>SUM(D483:D489)</f>
        <v>21425400</v>
      </c>
      <c r="E490" s="1636">
        <f t="shared" ref="E490:F490" si="67">SUM(E483:E489)</f>
        <v>7360200</v>
      </c>
      <c r="F490" s="1636">
        <f t="shared" si="67"/>
        <v>28785600</v>
      </c>
    </row>
    <row r="491" spans="1:6" ht="14.4">
      <c r="A491" s="1636">
        <f>+A482+1</f>
        <v>55</v>
      </c>
      <c r="B491" s="1649" t="s">
        <v>1182</v>
      </c>
      <c r="C491" s="1636">
        <v>220</v>
      </c>
      <c r="D491" s="1636"/>
      <c r="E491" s="1653"/>
      <c r="F491" s="1653"/>
    </row>
    <row r="492" spans="1:6">
      <c r="A492" s="30"/>
      <c r="B492" s="1654">
        <v>43191</v>
      </c>
      <c r="C492" s="30"/>
      <c r="D492" s="30">
        <f t="shared" si="64"/>
        <v>600</v>
      </c>
      <c r="E492" s="1655">
        <v>0</v>
      </c>
      <c r="F492" s="1655">
        <v>600</v>
      </c>
    </row>
    <row r="493" spans="1:6">
      <c r="A493" s="30"/>
      <c r="B493" s="1654">
        <v>43221</v>
      </c>
      <c r="C493" s="30"/>
      <c r="D493" s="30">
        <f t="shared" si="64"/>
        <v>0</v>
      </c>
      <c r="E493" s="1655">
        <v>0</v>
      </c>
      <c r="F493" s="1655">
        <v>0</v>
      </c>
    </row>
    <row r="494" spans="1:6">
      <c r="A494" s="30"/>
      <c r="B494" s="1654">
        <v>43252</v>
      </c>
      <c r="C494" s="30"/>
      <c r="D494" s="30">
        <f t="shared" si="64"/>
        <v>600</v>
      </c>
      <c r="E494" s="1655">
        <v>0</v>
      </c>
      <c r="F494" s="1655">
        <v>600</v>
      </c>
    </row>
    <row r="495" spans="1:6">
      <c r="A495" s="30"/>
      <c r="B495" s="1654">
        <v>43282</v>
      </c>
      <c r="C495" s="30"/>
      <c r="D495" s="30">
        <f t="shared" si="64"/>
        <v>75600</v>
      </c>
      <c r="E495" s="1655">
        <v>0</v>
      </c>
      <c r="F495" s="1655">
        <v>75600</v>
      </c>
    </row>
    <row r="496" spans="1:6">
      <c r="A496" s="30"/>
      <c r="B496" s="1654">
        <v>43313</v>
      </c>
      <c r="C496" s="30"/>
      <c r="D496" s="30">
        <f t="shared" si="64"/>
        <v>27600</v>
      </c>
      <c r="E496" s="1655">
        <v>0</v>
      </c>
      <c r="F496" s="1655">
        <v>27600</v>
      </c>
    </row>
    <row r="497" spans="1:6">
      <c r="A497" s="30"/>
      <c r="B497" s="1654">
        <v>43344</v>
      </c>
      <c r="C497" s="30"/>
      <c r="D497" s="30">
        <f t="shared" si="64"/>
        <v>35400</v>
      </c>
      <c r="E497" s="1655">
        <v>0</v>
      </c>
      <c r="F497" s="1655">
        <v>35400</v>
      </c>
    </row>
    <row r="498" spans="1:6">
      <c r="A498" s="30"/>
      <c r="B498" s="1654">
        <v>43374</v>
      </c>
      <c r="C498" s="30"/>
      <c r="D498" s="30">
        <f t="shared" si="64"/>
        <v>0</v>
      </c>
      <c r="E498" s="1655">
        <v>0</v>
      </c>
      <c r="F498" s="1655">
        <v>0</v>
      </c>
    </row>
    <row r="499" spans="1:6" ht="14.4">
      <c r="A499" s="1636"/>
      <c r="B499" s="1656" t="s">
        <v>824</v>
      </c>
      <c r="C499" s="1636"/>
      <c r="D499" s="1636">
        <f>SUM(D492:D498)</f>
        <v>139800</v>
      </c>
      <c r="E499" s="1636">
        <f t="shared" ref="E499:F499" si="68">SUM(E492:E498)</f>
        <v>0</v>
      </c>
      <c r="F499" s="1636">
        <f t="shared" si="68"/>
        <v>139800</v>
      </c>
    </row>
    <row r="500" spans="1:6" ht="14.4">
      <c r="A500" s="1636">
        <f>+A491+1</f>
        <v>56</v>
      </c>
      <c r="B500" s="1649" t="s">
        <v>1787</v>
      </c>
      <c r="C500" s="1636">
        <v>33</v>
      </c>
      <c r="D500" s="1636"/>
      <c r="E500" s="1653"/>
      <c r="F500" s="1653"/>
    </row>
    <row r="501" spans="1:6">
      <c r="A501" s="30"/>
      <c r="B501" s="1654">
        <v>43191</v>
      </c>
      <c r="C501" s="30"/>
      <c r="D501" s="30">
        <f t="shared" si="64"/>
        <v>1811700</v>
      </c>
      <c r="E501" s="1655">
        <v>615540</v>
      </c>
      <c r="F501" s="1655">
        <v>2427240</v>
      </c>
    </row>
    <row r="502" spans="1:6">
      <c r="A502" s="30"/>
      <c r="B502" s="1654">
        <v>43221</v>
      </c>
      <c r="C502" s="30"/>
      <c r="D502" s="30">
        <f t="shared" si="64"/>
        <v>1538880</v>
      </c>
      <c r="E502" s="1655">
        <v>548640</v>
      </c>
      <c r="F502" s="1655">
        <v>2087520</v>
      </c>
    </row>
    <row r="503" spans="1:6">
      <c r="A503" s="30"/>
      <c r="B503" s="1654">
        <v>43252</v>
      </c>
      <c r="C503" s="30"/>
      <c r="D503" s="30">
        <f t="shared" si="64"/>
        <v>145440</v>
      </c>
      <c r="E503" s="1655">
        <v>47760</v>
      </c>
      <c r="F503" s="1655">
        <v>193200</v>
      </c>
    </row>
    <row r="504" spans="1:6">
      <c r="A504" s="30"/>
      <c r="B504" s="1654">
        <v>43282</v>
      </c>
      <c r="C504" s="30"/>
      <c r="D504" s="30">
        <f t="shared" si="64"/>
        <v>234420</v>
      </c>
      <c r="E504" s="1655">
        <v>75300</v>
      </c>
      <c r="F504" s="1655">
        <v>309720</v>
      </c>
    </row>
    <row r="505" spans="1:6">
      <c r="A505" s="30"/>
      <c r="B505" s="1654">
        <v>43313</v>
      </c>
      <c r="C505" s="30"/>
      <c r="D505" s="30">
        <f t="shared" si="64"/>
        <v>1825080</v>
      </c>
      <c r="E505" s="1655">
        <v>617100</v>
      </c>
      <c r="F505" s="1655">
        <v>2442180</v>
      </c>
    </row>
    <row r="506" spans="1:6">
      <c r="A506" s="30"/>
      <c r="B506" s="1654">
        <v>43344</v>
      </c>
      <c r="C506" s="30"/>
      <c r="D506" s="30">
        <f t="shared" si="64"/>
        <v>1756680</v>
      </c>
      <c r="E506" s="1655">
        <v>607380</v>
      </c>
      <c r="F506" s="1655">
        <v>2364060</v>
      </c>
    </row>
    <row r="507" spans="1:6">
      <c r="A507" s="30"/>
      <c r="B507" s="1654">
        <v>43374</v>
      </c>
      <c r="C507" s="30"/>
      <c r="D507" s="30">
        <f t="shared" si="64"/>
        <v>1992840</v>
      </c>
      <c r="E507" s="1655">
        <v>670980</v>
      </c>
      <c r="F507" s="1655">
        <v>2663820</v>
      </c>
    </row>
    <row r="508" spans="1:6" ht="14.4">
      <c r="A508" s="1636"/>
      <c r="B508" s="1656" t="s">
        <v>824</v>
      </c>
      <c r="C508" s="1636"/>
      <c r="D508" s="1636">
        <f>SUM(D501:D507)</f>
        <v>9305040</v>
      </c>
      <c r="E508" s="1636">
        <f t="shared" ref="E508:F508" si="69">SUM(E501:E507)</f>
        <v>3182700</v>
      </c>
      <c r="F508" s="1636">
        <f t="shared" si="69"/>
        <v>12487740</v>
      </c>
    </row>
    <row r="509" spans="1:6" ht="14.4">
      <c r="A509" s="1636">
        <f>+A500+1</f>
        <v>57</v>
      </c>
      <c r="B509" s="1649" t="s">
        <v>1102</v>
      </c>
      <c r="C509" s="1636">
        <v>220</v>
      </c>
      <c r="D509" s="1636"/>
      <c r="E509" s="1653"/>
      <c r="F509" s="1653"/>
    </row>
    <row r="510" spans="1:6">
      <c r="A510" s="30"/>
      <c r="B510" s="1654">
        <v>43191</v>
      </c>
      <c r="C510" s="30"/>
      <c r="D510" s="30">
        <f t="shared" si="64"/>
        <v>3032894</v>
      </c>
      <c r="E510" s="30">
        <f t="shared" ref="E510:E516" si="70">+ROUND(F510/4,0)</f>
        <v>1010965</v>
      </c>
      <c r="F510" s="1655">
        <v>4043859</v>
      </c>
    </row>
    <row r="511" spans="1:6">
      <c r="A511" s="30"/>
      <c r="B511" s="1654">
        <v>43221</v>
      </c>
      <c r="C511" s="30"/>
      <c r="D511" s="30">
        <f t="shared" si="64"/>
        <v>4081173</v>
      </c>
      <c r="E511" s="30">
        <f t="shared" si="70"/>
        <v>1360391</v>
      </c>
      <c r="F511" s="1655">
        <v>5441564</v>
      </c>
    </row>
    <row r="512" spans="1:6">
      <c r="A512" s="30"/>
      <c r="B512" s="1654">
        <v>43252</v>
      </c>
      <c r="C512" s="30"/>
      <c r="D512" s="30">
        <f t="shared" si="64"/>
        <v>3930159</v>
      </c>
      <c r="E512" s="30">
        <f t="shared" si="70"/>
        <v>1310053</v>
      </c>
      <c r="F512" s="1655">
        <v>5240212</v>
      </c>
    </row>
    <row r="513" spans="1:6">
      <c r="A513" s="30"/>
      <c r="B513" s="1654">
        <v>43282</v>
      </c>
      <c r="C513" s="30"/>
      <c r="D513" s="30">
        <f t="shared" si="64"/>
        <v>2771401</v>
      </c>
      <c r="E513" s="30">
        <f t="shared" si="70"/>
        <v>923800</v>
      </c>
      <c r="F513" s="1655">
        <v>3695201</v>
      </c>
    </row>
    <row r="514" spans="1:6">
      <c r="A514" s="30"/>
      <c r="B514" s="1654">
        <v>43313</v>
      </c>
      <c r="C514" s="30"/>
      <c r="D514" s="30">
        <f t="shared" si="64"/>
        <v>4329028</v>
      </c>
      <c r="E514" s="30">
        <f t="shared" si="70"/>
        <v>1443010</v>
      </c>
      <c r="F514" s="1655">
        <v>5772038</v>
      </c>
    </row>
    <row r="515" spans="1:6">
      <c r="A515" s="30"/>
      <c r="B515" s="1654">
        <v>43344</v>
      </c>
      <c r="C515" s="30"/>
      <c r="D515" s="30">
        <f t="shared" si="64"/>
        <v>4330432</v>
      </c>
      <c r="E515" s="30">
        <f t="shared" si="70"/>
        <v>1443478</v>
      </c>
      <c r="F515" s="1655">
        <v>5773910</v>
      </c>
    </row>
    <row r="516" spans="1:6">
      <c r="A516" s="30"/>
      <c r="B516" s="1654">
        <v>43374</v>
      </c>
      <c r="C516" s="30"/>
      <c r="D516" s="30">
        <f t="shared" si="64"/>
        <v>3541371</v>
      </c>
      <c r="E516" s="30">
        <f t="shared" si="70"/>
        <v>1180457</v>
      </c>
      <c r="F516" s="1655">
        <v>4721828</v>
      </c>
    </row>
    <row r="517" spans="1:6" ht="14.4">
      <c r="A517" s="1636"/>
      <c r="B517" s="1656" t="s">
        <v>824</v>
      </c>
      <c r="C517" s="1636"/>
      <c r="D517" s="1636">
        <f>SUM(D510:D516)</f>
        <v>26016458</v>
      </c>
      <c r="E517" s="1636">
        <f t="shared" ref="E517:F517" si="71">SUM(E510:E516)</f>
        <v>8672154</v>
      </c>
      <c r="F517" s="1636">
        <f t="shared" si="71"/>
        <v>34688612</v>
      </c>
    </row>
    <row r="518" spans="1:6" ht="14.4">
      <c r="A518" s="1636">
        <f>+A509+1</f>
        <v>58</v>
      </c>
      <c r="B518" s="1649" t="s">
        <v>1098</v>
      </c>
      <c r="C518" s="1636">
        <v>132</v>
      </c>
      <c r="D518" s="1636"/>
      <c r="E518" s="1653"/>
      <c r="F518" s="1653"/>
    </row>
    <row r="519" spans="1:6">
      <c r="A519" s="30"/>
      <c r="B519" s="1654">
        <v>43191</v>
      </c>
      <c r="C519" s="30"/>
      <c r="D519" s="30">
        <f t="shared" si="64"/>
        <v>4184160</v>
      </c>
      <c r="E519" s="1655">
        <v>1688160</v>
      </c>
      <c r="F519" s="1655">
        <v>5872320</v>
      </c>
    </row>
    <row r="520" spans="1:6">
      <c r="A520" s="30"/>
      <c r="B520" s="1654">
        <v>43221</v>
      </c>
      <c r="C520" s="30"/>
      <c r="D520" s="30">
        <f t="shared" si="64"/>
        <v>3918720</v>
      </c>
      <c r="E520" s="1655">
        <v>1316880</v>
      </c>
      <c r="F520" s="1655">
        <v>5235600</v>
      </c>
    </row>
    <row r="521" spans="1:6">
      <c r="A521" s="30"/>
      <c r="B521" s="1654">
        <v>43252</v>
      </c>
      <c r="C521" s="30"/>
      <c r="D521" s="30">
        <f t="shared" si="64"/>
        <v>4354560</v>
      </c>
      <c r="E521" s="1655">
        <v>1665120</v>
      </c>
      <c r="F521" s="1655">
        <v>6019680</v>
      </c>
    </row>
    <row r="522" spans="1:6">
      <c r="A522" s="30"/>
      <c r="B522" s="1654">
        <v>43282</v>
      </c>
      <c r="C522" s="30"/>
      <c r="D522" s="30">
        <f t="shared" si="64"/>
        <v>5112240</v>
      </c>
      <c r="E522" s="1655">
        <v>1783680</v>
      </c>
      <c r="F522" s="1655">
        <v>6895920</v>
      </c>
    </row>
    <row r="523" spans="1:6">
      <c r="A523" s="30"/>
      <c r="B523" s="1654">
        <v>43313</v>
      </c>
      <c r="C523" s="30"/>
      <c r="D523" s="30">
        <f t="shared" si="64"/>
        <v>3446640</v>
      </c>
      <c r="E523" s="1655">
        <v>1399440</v>
      </c>
      <c r="F523" s="1655">
        <v>4846080</v>
      </c>
    </row>
    <row r="524" spans="1:6">
      <c r="A524" s="30"/>
      <c r="B524" s="1654">
        <v>43344</v>
      </c>
      <c r="C524" s="30"/>
      <c r="D524" s="30">
        <f t="shared" si="64"/>
        <v>1059840</v>
      </c>
      <c r="E524" s="1655">
        <v>366240</v>
      </c>
      <c r="F524" s="1655">
        <v>1426080</v>
      </c>
    </row>
    <row r="525" spans="1:6">
      <c r="A525" s="30"/>
      <c r="B525" s="1654">
        <v>43374</v>
      </c>
      <c r="C525" s="30"/>
      <c r="D525" s="30">
        <f t="shared" si="64"/>
        <v>3936240</v>
      </c>
      <c r="E525" s="1655">
        <v>1660560</v>
      </c>
      <c r="F525" s="1655">
        <v>5596800</v>
      </c>
    </row>
    <row r="526" spans="1:6" ht="14.4">
      <c r="A526" s="1636"/>
      <c r="B526" s="1656" t="s">
        <v>824</v>
      </c>
      <c r="C526" s="1636"/>
      <c r="D526" s="1636">
        <f>SUM(D519:D525)</f>
        <v>26012400</v>
      </c>
      <c r="E526" s="1636">
        <f t="shared" ref="E526:F526" si="72">SUM(E519:E525)</f>
        <v>9880080</v>
      </c>
      <c r="F526" s="1636">
        <f t="shared" si="72"/>
        <v>35892480</v>
      </c>
    </row>
    <row r="527" spans="1:6" ht="14.4">
      <c r="A527" s="1636">
        <f>+A518+1</f>
        <v>59</v>
      </c>
      <c r="B527" s="1649" t="s">
        <v>1099</v>
      </c>
      <c r="C527" s="1636">
        <v>132</v>
      </c>
      <c r="D527" s="1636"/>
      <c r="E527" s="1653"/>
      <c r="F527" s="1653"/>
    </row>
    <row r="528" spans="1:6">
      <c r="A528" s="30"/>
      <c r="B528" s="1654">
        <v>43191</v>
      </c>
      <c r="C528" s="30"/>
      <c r="D528" s="30">
        <f t="shared" si="64"/>
        <v>0</v>
      </c>
      <c r="E528" s="1655">
        <v>0</v>
      </c>
      <c r="F528" s="1655">
        <v>0</v>
      </c>
    </row>
    <row r="529" spans="1:6">
      <c r="A529" s="30"/>
      <c r="B529" s="1654">
        <v>43221</v>
      </c>
      <c r="C529" s="30"/>
      <c r="D529" s="30">
        <f t="shared" ref="D529:D579" si="73">+F529-E529</f>
        <v>0</v>
      </c>
      <c r="E529" s="1655">
        <v>0</v>
      </c>
      <c r="F529" s="1655">
        <v>0</v>
      </c>
    </row>
    <row r="530" spans="1:6">
      <c r="A530" s="30"/>
      <c r="B530" s="1654">
        <v>43252</v>
      </c>
      <c r="C530" s="30"/>
      <c r="D530" s="30">
        <f t="shared" si="73"/>
        <v>0</v>
      </c>
      <c r="E530" s="1655">
        <v>0</v>
      </c>
      <c r="F530" s="1655">
        <v>0</v>
      </c>
    </row>
    <row r="531" spans="1:6">
      <c r="A531" s="30"/>
      <c r="B531" s="1654">
        <v>43282</v>
      </c>
      <c r="C531" s="30"/>
      <c r="D531" s="30">
        <f t="shared" si="73"/>
        <v>0</v>
      </c>
      <c r="E531" s="1655">
        <v>0</v>
      </c>
      <c r="F531" s="1655">
        <v>0</v>
      </c>
    </row>
    <row r="532" spans="1:6">
      <c r="A532" s="30"/>
      <c r="B532" s="1654">
        <v>43313</v>
      </c>
      <c r="C532" s="30"/>
      <c r="D532" s="30">
        <f t="shared" si="73"/>
        <v>0</v>
      </c>
      <c r="E532" s="1655">
        <v>0</v>
      </c>
      <c r="F532" s="1655">
        <v>0</v>
      </c>
    </row>
    <row r="533" spans="1:6">
      <c r="A533" s="30"/>
      <c r="B533" s="1654">
        <v>43344</v>
      </c>
      <c r="C533" s="30"/>
      <c r="D533" s="30">
        <f t="shared" si="73"/>
        <v>0</v>
      </c>
      <c r="E533" s="1655">
        <v>0</v>
      </c>
      <c r="F533" s="1655">
        <v>0</v>
      </c>
    </row>
    <row r="534" spans="1:6">
      <c r="A534" s="30"/>
      <c r="B534" s="1654">
        <v>43374</v>
      </c>
      <c r="C534" s="30"/>
      <c r="D534" s="30">
        <f t="shared" si="73"/>
        <v>0</v>
      </c>
      <c r="E534" s="1655">
        <v>0</v>
      </c>
      <c r="F534" s="1655">
        <v>0</v>
      </c>
    </row>
    <row r="535" spans="1:6" ht="14.4">
      <c r="A535" s="1636"/>
      <c r="B535" s="1656" t="s">
        <v>824</v>
      </c>
      <c r="C535" s="1636"/>
      <c r="D535" s="1636">
        <f>SUM(D528:D534)</f>
        <v>0</v>
      </c>
      <c r="E535" s="1636">
        <f t="shared" ref="E535:F535" si="74">SUM(E528:E534)</f>
        <v>0</v>
      </c>
      <c r="F535" s="1636">
        <f t="shared" si="74"/>
        <v>0</v>
      </c>
    </row>
    <row r="536" spans="1:6" ht="14.4">
      <c r="A536" s="1636">
        <f>+A527+1</f>
        <v>60</v>
      </c>
      <c r="B536" s="1649" t="s">
        <v>3028</v>
      </c>
      <c r="C536" s="1636">
        <v>33</v>
      </c>
      <c r="D536" s="1636"/>
      <c r="E536" s="1653"/>
      <c r="F536" s="1653"/>
    </row>
    <row r="537" spans="1:6">
      <c r="A537" s="30"/>
      <c r="B537" s="1654">
        <v>43191</v>
      </c>
      <c r="C537" s="30"/>
      <c r="D537" s="30">
        <f t="shared" si="73"/>
        <v>2700</v>
      </c>
      <c r="E537" s="1655">
        <v>1320</v>
      </c>
      <c r="F537" s="1655">
        <v>4020</v>
      </c>
    </row>
    <row r="538" spans="1:6">
      <c r="A538" s="30"/>
      <c r="B538" s="1654">
        <v>43221</v>
      </c>
      <c r="C538" s="30"/>
      <c r="D538" s="30">
        <f t="shared" si="73"/>
        <v>180</v>
      </c>
      <c r="E538" s="1655">
        <v>60</v>
      </c>
      <c r="F538" s="1655">
        <v>240</v>
      </c>
    </row>
    <row r="539" spans="1:6">
      <c r="A539" s="30"/>
      <c r="B539" s="1654">
        <v>43252</v>
      </c>
      <c r="C539" s="30"/>
      <c r="D539" s="30">
        <f t="shared" si="73"/>
        <v>0</v>
      </c>
      <c r="E539" s="1655">
        <v>0</v>
      </c>
      <c r="F539" s="1655">
        <v>0</v>
      </c>
    </row>
    <row r="540" spans="1:6">
      <c r="A540" s="30"/>
      <c r="B540" s="1654">
        <v>43282</v>
      </c>
      <c r="C540" s="30"/>
      <c r="D540" s="30">
        <f t="shared" si="73"/>
        <v>0</v>
      </c>
      <c r="E540" s="1655">
        <v>0</v>
      </c>
      <c r="F540" s="1655">
        <v>0</v>
      </c>
    </row>
    <row r="541" spans="1:6">
      <c r="A541" s="30"/>
      <c r="B541" s="1654">
        <v>43313</v>
      </c>
      <c r="C541" s="30"/>
      <c r="D541" s="30">
        <f t="shared" si="73"/>
        <v>0</v>
      </c>
      <c r="E541" s="1655">
        <v>0</v>
      </c>
      <c r="F541" s="1655">
        <v>0</v>
      </c>
    </row>
    <row r="542" spans="1:6">
      <c r="A542" s="30"/>
      <c r="B542" s="1654">
        <v>43344</v>
      </c>
      <c r="C542" s="30"/>
      <c r="D542" s="30">
        <f t="shared" si="73"/>
        <v>0</v>
      </c>
      <c r="E542" s="1655">
        <v>0</v>
      </c>
      <c r="F542" s="1655">
        <v>0</v>
      </c>
    </row>
    <row r="543" spans="1:6">
      <c r="A543" s="30"/>
      <c r="B543" s="1654">
        <v>43374</v>
      </c>
      <c r="C543" s="30"/>
      <c r="D543" s="30">
        <f t="shared" si="73"/>
        <v>0</v>
      </c>
      <c r="E543" s="1655">
        <v>0</v>
      </c>
      <c r="F543" s="1655">
        <v>0</v>
      </c>
    </row>
    <row r="544" spans="1:6" ht="14.4">
      <c r="A544" s="1636"/>
      <c r="B544" s="1656" t="s">
        <v>824</v>
      </c>
      <c r="C544" s="1636"/>
      <c r="D544" s="1636">
        <f>SUM(D537:D543)</f>
        <v>2880</v>
      </c>
      <c r="E544" s="1636">
        <f t="shared" ref="E544:F544" si="75">SUM(E537:E543)</f>
        <v>1380</v>
      </c>
      <c r="F544" s="1636">
        <f t="shared" si="75"/>
        <v>4260</v>
      </c>
    </row>
    <row r="545" spans="1:6" ht="14.4">
      <c r="A545" s="1636">
        <f>+A536+1</f>
        <v>61</v>
      </c>
      <c r="B545" s="1649" t="s">
        <v>1353</v>
      </c>
      <c r="C545" s="1636">
        <v>33</v>
      </c>
      <c r="D545" s="1636"/>
      <c r="E545" s="1653"/>
      <c r="F545" s="1653"/>
    </row>
    <row r="546" spans="1:6">
      <c r="A546" s="30"/>
      <c r="B546" s="1654">
        <v>43191</v>
      </c>
      <c r="C546" s="30"/>
      <c r="D546" s="30">
        <f t="shared" si="73"/>
        <v>14280</v>
      </c>
      <c r="E546" s="1655">
        <v>5610</v>
      </c>
      <c r="F546" s="1655">
        <v>19890</v>
      </c>
    </row>
    <row r="547" spans="1:6">
      <c r="A547" s="30"/>
      <c r="B547" s="1654">
        <v>43221</v>
      </c>
      <c r="C547" s="30"/>
      <c r="D547" s="30">
        <f t="shared" si="73"/>
        <v>16095</v>
      </c>
      <c r="E547" s="1655">
        <v>5670</v>
      </c>
      <c r="F547" s="1655">
        <v>21765</v>
      </c>
    </row>
    <row r="548" spans="1:6">
      <c r="A548" s="30"/>
      <c r="B548" s="1654">
        <v>43252</v>
      </c>
      <c r="C548" s="30"/>
      <c r="D548" s="30">
        <f t="shared" si="73"/>
        <v>13995</v>
      </c>
      <c r="E548" s="1655">
        <v>6285</v>
      </c>
      <c r="F548" s="1655">
        <v>20280</v>
      </c>
    </row>
    <row r="549" spans="1:6">
      <c r="A549" s="30"/>
      <c r="B549" s="1654">
        <v>43282</v>
      </c>
      <c r="C549" s="30"/>
      <c r="D549" s="30">
        <f t="shared" si="73"/>
        <v>15960</v>
      </c>
      <c r="E549" s="1655">
        <v>5775</v>
      </c>
      <c r="F549" s="1655">
        <v>21735</v>
      </c>
    </row>
    <row r="550" spans="1:6">
      <c r="A550" s="30"/>
      <c r="B550" s="1654">
        <v>43313</v>
      </c>
      <c r="C550" s="30"/>
      <c r="D550" s="30">
        <f t="shared" si="73"/>
        <v>12015</v>
      </c>
      <c r="E550" s="1655">
        <v>5355</v>
      </c>
      <c r="F550" s="1655">
        <v>17370</v>
      </c>
    </row>
    <row r="551" spans="1:6">
      <c r="A551" s="30"/>
      <c r="B551" s="1654">
        <v>43344</v>
      </c>
      <c r="C551" s="30"/>
      <c r="D551" s="30">
        <f t="shared" si="73"/>
        <v>10965</v>
      </c>
      <c r="E551" s="1655">
        <v>4605</v>
      </c>
      <c r="F551" s="1655">
        <v>15570</v>
      </c>
    </row>
    <row r="552" spans="1:6">
      <c r="A552" s="30"/>
      <c r="B552" s="1654">
        <v>43374</v>
      </c>
      <c r="C552" s="30"/>
      <c r="D552" s="30">
        <f t="shared" si="73"/>
        <v>10320</v>
      </c>
      <c r="E552" s="1655">
        <v>4725</v>
      </c>
      <c r="F552" s="1655">
        <v>15045</v>
      </c>
    </row>
    <row r="553" spans="1:6" ht="14.4">
      <c r="A553" s="1636"/>
      <c r="B553" s="1656" t="s">
        <v>824</v>
      </c>
      <c r="C553" s="1636"/>
      <c r="D553" s="1636">
        <f>SUM(D546:D552)</f>
        <v>93630</v>
      </c>
      <c r="E553" s="1636">
        <f t="shared" ref="E553:F553" si="76">SUM(E546:E552)</f>
        <v>38025</v>
      </c>
      <c r="F553" s="1636">
        <f t="shared" si="76"/>
        <v>131655</v>
      </c>
    </row>
    <row r="554" spans="1:6" ht="14.4">
      <c r="A554" s="1636">
        <f>+A545+1</f>
        <v>62</v>
      </c>
      <c r="B554" s="1649" t="s">
        <v>1390</v>
      </c>
      <c r="C554" s="1636">
        <v>132</v>
      </c>
      <c r="D554" s="1636"/>
      <c r="E554" s="1653"/>
      <c r="F554" s="1653"/>
    </row>
    <row r="555" spans="1:6">
      <c r="A555" s="30"/>
      <c r="B555" s="1654">
        <v>43191</v>
      </c>
      <c r="C555" s="30"/>
      <c r="D555" s="30">
        <f t="shared" si="73"/>
        <v>4245600</v>
      </c>
      <c r="E555" s="1655">
        <v>0</v>
      </c>
      <c r="F555" s="1655">
        <v>4245600</v>
      </c>
    </row>
    <row r="556" spans="1:6">
      <c r="A556" s="30"/>
      <c r="B556" s="1654">
        <v>43221</v>
      </c>
      <c r="C556" s="30"/>
      <c r="D556" s="30">
        <f t="shared" si="73"/>
        <v>3906480</v>
      </c>
      <c r="E556" s="1655">
        <v>0</v>
      </c>
      <c r="F556" s="1655">
        <v>3906480</v>
      </c>
    </row>
    <row r="557" spans="1:6">
      <c r="A557" s="30"/>
      <c r="B557" s="1654">
        <v>43252</v>
      </c>
      <c r="C557" s="30"/>
      <c r="D557" s="30">
        <f t="shared" si="73"/>
        <v>3570000</v>
      </c>
      <c r="E557" s="1655">
        <v>0</v>
      </c>
      <c r="F557" s="1655">
        <v>3570000</v>
      </c>
    </row>
    <row r="558" spans="1:6">
      <c r="A558" s="30"/>
      <c r="B558" s="1654">
        <v>43282</v>
      </c>
      <c r="C558" s="30"/>
      <c r="D558" s="30">
        <f t="shared" si="73"/>
        <v>4066800</v>
      </c>
      <c r="E558" s="1655">
        <v>0</v>
      </c>
      <c r="F558" s="1655">
        <v>4066800</v>
      </c>
    </row>
    <row r="559" spans="1:6">
      <c r="A559" s="30"/>
      <c r="B559" s="1654">
        <v>43313</v>
      </c>
      <c r="C559" s="30"/>
      <c r="D559" s="30">
        <f t="shared" si="73"/>
        <v>3945120</v>
      </c>
      <c r="E559" s="1655">
        <v>0</v>
      </c>
      <c r="F559" s="1655">
        <v>3945120</v>
      </c>
    </row>
    <row r="560" spans="1:6">
      <c r="A560" s="30"/>
      <c r="B560" s="1654">
        <v>43344</v>
      </c>
      <c r="C560" s="30"/>
      <c r="D560" s="30">
        <f t="shared" si="73"/>
        <v>3995040</v>
      </c>
      <c r="E560" s="1655">
        <v>0</v>
      </c>
      <c r="F560" s="1655">
        <v>3995040</v>
      </c>
    </row>
    <row r="561" spans="1:6">
      <c r="A561" s="30"/>
      <c r="B561" s="1654">
        <v>43374</v>
      </c>
      <c r="C561" s="30"/>
      <c r="D561" s="30">
        <f t="shared" si="73"/>
        <v>4124640</v>
      </c>
      <c r="E561" s="1655">
        <v>0</v>
      </c>
      <c r="F561" s="1655">
        <v>4124640</v>
      </c>
    </row>
    <row r="562" spans="1:6" ht="14.4">
      <c r="A562" s="1636"/>
      <c r="B562" s="1656" t="s">
        <v>824</v>
      </c>
      <c r="C562" s="1636"/>
      <c r="D562" s="1636">
        <f>SUM(D555:D561)</f>
        <v>27853680</v>
      </c>
      <c r="E562" s="1636">
        <f t="shared" ref="E562:F562" si="77">SUM(E555:E561)</f>
        <v>0</v>
      </c>
      <c r="F562" s="1636">
        <f t="shared" si="77"/>
        <v>27853680</v>
      </c>
    </row>
    <row r="563" spans="1:6" ht="14.4">
      <c r="A563" s="1636">
        <f>+A554+1</f>
        <v>63</v>
      </c>
      <c r="B563" s="1649" t="s">
        <v>3766</v>
      </c>
      <c r="C563" s="1636">
        <v>33</v>
      </c>
      <c r="D563" s="1636"/>
      <c r="E563" s="1653"/>
      <c r="F563" s="1653"/>
    </row>
    <row r="564" spans="1:6">
      <c r="A564" s="30"/>
      <c r="B564" s="1654">
        <v>43191</v>
      </c>
      <c r="C564" s="30"/>
      <c r="D564" s="30">
        <f t="shared" si="73"/>
        <v>0</v>
      </c>
      <c r="E564" s="1655">
        <v>0</v>
      </c>
      <c r="F564" s="1655">
        <v>0</v>
      </c>
    </row>
    <row r="565" spans="1:6">
      <c r="A565" s="30"/>
      <c r="B565" s="1654">
        <v>43221</v>
      </c>
      <c r="C565" s="30"/>
      <c r="D565" s="30">
        <f t="shared" si="73"/>
        <v>797880</v>
      </c>
      <c r="E565" s="1655">
        <v>286680</v>
      </c>
      <c r="F565" s="1655">
        <v>1084560</v>
      </c>
    </row>
    <row r="566" spans="1:6">
      <c r="A566" s="30"/>
      <c r="B566" s="1654">
        <v>43252</v>
      </c>
      <c r="C566" s="30"/>
      <c r="D566" s="30">
        <f t="shared" si="73"/>
        <v>1038240</v>
      </c>
      <c r="E566" s="1655">
        <v>380400</v>
      </c>
      <c r="F566" s="1655">
        <v>1418640</v>
      </c>
    </row>
    <row r="567" spans="1:6">
      <c r="A567" s="30"/>
      <c r="B567" s="1654">
        <v>43282</v>
      </c>
      <c r="C567" s="30"/>
      <c r="D567" s="30">
        <f t="shared" si="73"/>
        <v>1218720</v>
      </c>
      <c r="E567" s="1655">
        <v>435240</v>
      </c>
      <c r="F567" s="1655">
        <v>1653960</v>
      </c>
    </row>
    <row r="568" spans="1:6">
      <c r="A568" s="30"/>
      <c r="B568" s="1654">
        <v>43313</v>
      </c>
      <c r="C568" s="30"/>
      <c r="D568" s="30">
        <f t="shared" si="73"/>
        <v>1152240</v>
      </c>
      <c r="E568" s="1655">
        <v>391800</v>
      </c>
      <c r="F568" s="1655">
        <v>1544040</v>
      </c>
    </row>
    <row r="569" spans="1:6">
      <c r="A569" s="30"/>
      <c r="B569" s="1654">
        <v>43344</v>
      </c>
      <c r="C569" s="30"/>
      <c r="D569" s="30">
        <f t="shared" si="73"/>
        <v>1327440</v>
      </c>
      <c r="E569" s="1655">
        <v>484920</v>
      </c>
      <c r="F569" s="1655">
        <v>1812360</v>
      </c>
    </row>
    <row r="570" spans="1:6">
      <c r="A570" s="30"/>
      <c r="B570" s="1654">
        <v>43374</v>
      </c>
      <c r="C570" s="30"/>
      <c r="D570" s="30">
        <f t="shared" si="73"/>
        <v>1455120</v>
      </c>
      <c r="E570" s="1655">
        <v>506160</v>
      </c>
      <c r="F570" s="1655">
        <v>1961280</v>
      </c>
    </row>
    <row r="571" spans="1:6" ht="14.4">
      <c r="A571" s="1636"/>
      <c r="B571" s="1656" t="s">
        <v>824</v>
      </c>
      <c r="C571" s="1636"/>
      <c r="D571" s="1636">
        <f>SUM(D564:D570)</f>
        <v>6989640</v>
      </c>
      <c r="E571" s="1636">
        <f t="shared" ref="E571:F571" si="78">SUM(E564:E570)</f>
        <v>2485200</v>
      </c>
      <c r="F571" s="1636">
        <f t="shared" si="78"/>
        <v>9474840</v>
      </c>
    </row>
    <row r="572" spans="1:6" ht="14.4">
      <c r="A572" s="1636">
        <f>+A563+1</f>
        <v>64</v>
      </c>
      <c r="B572" s="1649" t="s">
        <v>3447</v>
      </c>
      <c r="C572" s="1636">
        <v>132</v>
      </c>
      <c r="D572" s="1636"/>
      <c r="E572" s="1653"/>
      <c r="F572" s="1653"/>
    </row>
    <row r="573" spans="1:6">
      <c r="A573" s="30"/>
      <c r="B573" s="1654">
        <v>43191</v>
      </c>
      <c r="C573" s="30"/>
      <c r="D573" s="30">
        <f t="shared" si="73"/>
        <v>3288000</v>
      </c>
      <c r="E573" s="1655">
        <v>0</v>
      </c>
      <c r="F573" s="1655">
        <v>3288000</v>
      </c>
    </row>
    <row r="574" spans="1:6">
      <c r="A574" s="30"/>
      <c r="B574" s="1654">
        <v>43221</v>
      </c>
      <c r="C574" s="30"/>
      <c r="D574" s="30">
        <f t="shared" si="73"/>
        <v>3273360</v>
      </c>
      <c r="E574" s="1655">
        <v>0</v>
      </c>
      <c r="F574" s="1655">
        <v>3273360</v>
      </c>
    </row>
    <row r="575" spans="1:6">
      <c r="A575" s="30"/>
      <c r="B575" s="1654">
        <v>43252</v>
      </c>
      <c r="C575" s="30"/>
      <c r="D575" s="30">
        <f t="shared" si="73"/>
        <v>3329040</v>
      </c>
      <c r="E575" s="1655">
        <v>0</v>
      </c>
      <c r="F575" s="1655">
        <v>3329040</v>
      </c>
    </row>
    <row r="576" spans="1:6">
      <c r="A576" s="30"/>
      <c r="B576" s="1654">
        <v>43282</v>
      </c>
      <c r="C576" s="30"/>
      <c r="D576" s="30">
        <f t="shared" si="73"/>
        <v>3636720</v>
      </c>
      <c r="E576" s="1655">
        <v>0</v>
      </c>
      <c r="F576" s="1655">
        <v>3636720</v>
      </c>
    </row>
    <row r="577" spans="1:6">
      <c r="A577" s="30"/>
      <c r="B577" s="1654">
        <v>43313</v>
      </c>
      <c r="C577" s="30"/>
      <c r="D577" s="30">
        <f t="shared" si="73"/>
        <v>3757440</v>
      </c>
      <c r="E577" s="1655">
        <v>0</v>
      </c>
      <c r="F577" s="1655">
        <v>3757440</v>
      </c>
    </row>
    <row r="578" spans="1:6">
      <c r="A578" s="30"/>
      <c r="B578" s="1654">
        <v>43344</v>
      </c>
      <c r="C578" s="30"/>
      <c r="D578" s="30">
        <f t="shared" si="73"/>
        <v>3798720</v>
      </c>
      <c r="E578" s="1655">
        <v>0</v>
      </c>
      <c r="F578" s="1655">
        <v>3798720</v>
      </c>
    </row>
    <row r="579" spans="1:6">
      <c r="A579" s="30"/>
      <c r="B579" s="1654">
        <v>43374</v>
      </c>
      <c r="C579" s="30"/>
      <c r="D579" s="30">
        <f t="shared" si="73"/>
        <v>3654960</v>
      </c>
      <c r="E579" s="1655">
        <v>0</v>
      </c>
      <c r="F579" s="1655">
        <v>3654960</v>
      </c>
    </row>
    <row r="580" spans="1:6" ht="14.4">
      <c r="A580" s="1636"/>
      <c r="B580" s="1656" t="s">
        <v>824</v>
      </c>
      <c r="C580" s="1636"/>
      <c r="D580" s="1636">
        <f>SUM(D573:D579)</f>
        <v>24738240</v>
      </c>
      <c r="E580" s="1636">
        <f t="shared" ref="E580:F580" si="79">SUM(E573:E579)</f>
        <v>0</v>
      </c>
      <c r="F580" s="1636">
        <f t="shared" si="79"/>
        <v>24738240</v>
      </c>
    </row>
    <row r="581" spans="1:6" ht="14.4">
      <c r="A581" s="1636">
        <f>+A572+1</f>
        <v>65</v>
      </c>
      <c r="B581" s="1649" t="s">
        <v>2147</v>
      </c>
      <c r="C581" s="1636">
        <v>132</v>
      </c>
      <c r="D581" s="1636"/>
      <c r="E581" s="1653"/>
      <c r="F581" s="1653"/>
    </row>
    <row r="582" spans="1:6">
      <c r="A582" s="30"/>
      <c r="B582" s="1654">
        <v>43191</v>
      </c>
      <c r="C582" s="30"/>
      <c r="D582" s="30">
        <f t="shared" ref="D582:D624" si="80">+F582-E582</f>
        <v>969457</v>
      </c>
      <c r="E582" s="30">
        <f>+ROUND(F582/4,0)</f>
        <v>323152</v>
      </c>
      <c r="F582" s="1655">
        <v>1292609</v>
      </c>
    </row>
    <row r="583" spans="1:6">
      <c r="A583" s="30"/>
      <c r="B583" s="1654">
        <v>43221</v>
      </c>
      <c r="C583" s="30"/>
      <c r="D583" s="30">
        <f t="shared" si="80"/>
        <v>2516497</v>
      </c>
      <c r="E583" s="30">
        <f>+ROUND(F583/4,0)</f>
        <v>838832</v>
      </c>
      <c r="F583" s="1655">
        <v>3355329</v>
      </c>
    </row>
    <row r="584" spans="1:6">
      <c r="A584" s="30"/>
      <c r="B584" s="1654">
        <v>43252</v>
      </c>
      <c r="C584" s="30"/>
      <c r="D584" s="30">
        <f t="shared" si="80"/>
        <v>1551822</v>
      </c>
      <c r="E584" s="30">
        <f>+ROUND(F584/4,0)</f>
        <v>517274</v>
      </c>
      <c r="F584" s="1655">
        <v>2069096</v>
      </c>
    </row>
    <row r="585" spans="1:6">
      <c r="A585" s="30"/>
      <c r="B585" s="1654">
        <v>43282</v>
      </c>
      <c r="C585" s="30"/>
      <c r="D585" s="30">
        <f t="shared" si="80"/>
        <v>4690560</v>
      </c>
      <c r="E585" s="1655">
        <v>372714</v>
      </c>
      <c r="F585" s="1655">
        <v>5063274</v>
      </c>
    </row>
    <row r="586" spans="1:6">
      <c r="A586" s="30"/>
      <c r="B586" s="1654">
        <v>43313</v>
      </c>
      <c r="C586" s="30"/>
      <c r="D586" s="30">
        <f t="shared" si="80"/>
        <v>4652880</v>
      </c>
      <c r="E586" s="1655">
        <v>1097093</v>
      </c>
      <c r="F586" s="1655">
        <v>5749973</v>
      </c>
    </row>
    <row r="587" spans="1:6">
      <c r="A587" s="30"/>
      <c r="B587" s="1654">
        <v>43344</v>
      </c>
      <c r="C587" s="30"/>
      <c r="D587" s="30">
        <f t="shared" si="80"/>
        <v>5009280</v>
      </c>
      <c r="E587" s="1655">
        <v>502454</v>
      </c>
      <c r="F587" s="1655">
        <v>5511734</v>
      </c>
    </row>
    <row r="588" spans="1:6">
      <c r="A588" s="30"/>
      <c r="B588" s="1654">
        <v>43374</v>
      </c>
      <c r="C588" s="30"/>
      <c r="D588" s="30">
        <f t="shared" si="80"/>
        <v>5480400</v>
      </c>
      <c r="E588" s="1655">
        <v>963540</v>
      </c>
      <c r="F588" s="1655">
        <v>6443940</v>
      </c>
    </row>
    <row r="589" spans="1:6" ht="14.4">
      <c r="A589" s="1636"/>
      <c r="B589" s="1656" t="s">
        <v>824</v>
      </c>
      <c r="C589" s="1636"/>
      <c r="D589" s="1636">
        <f>SUM(D582:D588)</f>
        <v>24870896</v>
      </c>
      <c r="E589" s="1636">
        <f t="shared" ref="E589:F589" si="81">SUM(E582:E588)</f>
        <v>4615059</v>
      </c>
      <c r="F589" s="1636">
        <f t="shared" si="81"/>
        <v>29485955</v>
      </c>
    </row>
    <row r="590" spans="1:6" ht="14.4">
      <c r="A590" s="1636">
        <f>+A581+1</f>
        <v>66</v>
      </c>
      <c r="B590" s="1649" t="s">
        <v>2144</v>
      </c>
      <c r="C590" s="1636">
        <v>11</v>
      </c>
      <c r="D590" s="1636"/>
      <c r="E590" s="1653"/>
      <c r="F590" s="1653"/>
    </row>
    <row r="591" spans="1:6">
      <c r="A591" s="30"/>
      <c r="B591" s="1654">
        <v>43191</v>
      </c>
      <c r="C591" s="30"/>
      <c r="D591" s="30">
        <f t="shared" si="80"/>
        <v>174400</v>
      </c>
      <c r="E591" s="1655">
        <v>120200</v>
      </c>
      <c r="F591" s="1655">
        <v>294600</v>
      </c>
    </row>
    <row r="592" spans="1:6">
      <c r="A592" s="30"/>
      <c r="B592" s="1654">
        <v>43221</v>
      </c>
      <c r="C592" s="30"/>
      <c r="D592" s="30">
        <f t="shared" si="80"/>
        <v>144200</v>
      </c>
      <c r="E592" s="1655">
        <v>89800</v>
      </c>
      <c r="F592" s="1655">
        <v>234000</v>
      </c>
    </row>
    <row r="593" spans="1:6">
      <c r="A593" s="30"/>
      <c r="B593" s="1654">
        <v>43252</v>
      </c>
      <c r="C593" s="30"/>
      <c r="D593" s="30">
        <f t="shared" si="80"/>
        <v>152600</v>
      </c>
      <c r="E593" s="1655">
        <v>102600</v>
      </c>
      <c r="F593" s="1655">
        <v>255200</v>
      </c>
    </row>
    <row r="594" spans="1:6">
      <c r="A594" s="30"/>
      <c r="B594" s="1654">
        <v>43282</v>
      </c>
      <c r="C594" s="30"/>
      <c r="D594" s="30">
        <f t="shared" si="80"/>
        <v>189000</v>
      </c>
      <c r="E594" s="1655">
        <v>108000</v>
      </c>
      <c r="F594" s="1655">
        <v>297000</v>
      </c>
    </row>
    <row r="595" spans="1:6">
      <c r="A595" s="30"/>
      <c r="B595" s="1654">
        <v>43313</v>
      </c>
      <c r="C595" s="30"/>
      <c r="D595" s="30">
        <f t="shared" si="80"/>
        <v>162600</v>
      </c>
      <c r="E595" s="1655">
        <v>90000</v>
      </c>
      <c r="F595" s="1655">
        <v>252600</v>
      </c>
    </row>
    <row r="596" spans="1:6">
      <c r="A596" s="30"/>
      <c r="B596" s="1654">
        <v>43344</v>
      </c>
      <c r="C596" s="30"/>
      <c r="D596" s="30">
        <f t="shared" si="80"/>
        <v>182000</v>
      </c>
      <c r="E596" s="1655">
        <v>114200</v>
      </c>
      <c r="F596" s="1655">
        <v>296200</v>
      </c>
    </row>
    <row r="597" spans="1:6">
      <c r="A597" s="30"/>
      <c r="B597" s="1654">
        <v>43374</v>
      </c>
      <c r="C597" s="30"/>
      <c r="D597" s="30">
        <f t="shared" si="80"/>
        <v>179400</v>
      </c>
      <c r="E597" s="1655">
        <v>107000</v>
      </c>
      <c r="F597" s="1655">
        <v>286400</v>
      </c>
    </row>
    <row r="598" spans="1:6" ht="14.4">
      <c r="A598" s="1636"/>
      <c r="B598" s="1656" t="s">
        <v>824</v>
      </c>
      <c r="C598" s="1636"/>
      <c r="D598" s="1636">
        <f>SUM(D591:D597)</f>
        <v>1184200</v>
      </c>
      <c r="E598" s="1636">
        <f t="shared" ref="E598:F598" si="82">SUM(E591:E597)</f>
        <v>731800</v>
      </c>
      <c r="F598" s="1636">
        <f t="shared" si="82"/>
        <v>1916000</v>
      </c>
    </row>
    <row r="599" spans="1:6" ht="14.4">
      <c r="A599" s="1636">
        <f>+A590+1</f>
        <v>67</v>
      </c>
      <c r="B599" s="1649" t="s">
        <v>1709</v>
      </c>
      <c r="C599" s="1636">
        <v>33</v>
      </c>
      <c r="D599" s="1636"/>
      <c r="E599" s="1653"/>
      <c r="F599" s="1653"/>
    </row>
    <row r="600" spans="1:6">
      <c r="A600" s="30"/>
      <c r="B600" s="1654">
        <v>43191</v>
      </c>
      <c r="C600" s="30"/>
      <c r="D600" s="30">
        <f t="shared" si="80"/>
        <v>158820</v>
      </c>
      <c r="E600" s="1655">
        <v>89040</v>
      </c>
      <c r="F600" s="1655">
        <v>247860</v>
      </c>
    </row>
    <row r="601" spans="1:6">
      <c r="A601" s="30"/>
      <c r="B601" s="1654">
        <v>43221</v>
      </c>
      <c r="C601" s="30"/>
      <c r="D601" s="30">
        <f t="shared" si="80"/>
        <v>169440</v>
      </c>
      <c r="E601" s="1655">
        <v>95040</v>
      </c>
      <c r="F601" s="1655">
        <v>264480</v>
      </c>
    </row>
    <row r="602" spans="1:6">
      <c r="A602" s="30"/>
      <c r="B602" s="1654">
        <v>43252</v>
      </c>
      <c r="C602" s="30"/>
      <c r="D602" s="30">
        <f t="shared" si="80"/>
        <v>175740</v>
      </c>
      <c r="E602" s="1655">
        <v>86280</v>
      </c>
      <c r="F602" s="1655">
        <v>262020</v>
      </c>
    </row>
    <row r="603" spans="1:6">
      <c r="A603" s="30"/>
      <c r="B603" s="1654">
        <v>43282</v>
      </c>
      <c r="C603" s="30"/>
      <c r="D603" s="30">
        <f t="shared" si="80"/>
        <v>151500</v>
      </c>
      <c r="E603" s="1655">
        <v>79980</v>
      </c>
      <c r="F603" s="1655">
        <v>231480</v>
      </c>
    </row>
    <row r="604" spans="1:6">
      <c r="A604" s="30"/>
      <c r="B604" s="1654">
        <v>43313</v>
      </c>
      <c r="C604" s="30"/>
      <c r="D604" s="30">
        <f t="shared" si="80"/>
        <v>99600</v>
      </c>
      <c r="E604" s="1655">
        <v>58620</v>
      </c>
      <c r="F604" s="1655">
        <v>158220</v>
      </c>
    </row>
    <row r="605" spans="1:6">
      <c r="A605" s="30"/>
      <c r="B605" s="1654">
        <v>43344</v>
      </c>
      <c r="C605" s="30"/>
      <c r="D605" s="30">
        <f t="shared" si="80"/>
        <v>93420</v>
      </c>
      <c r="E605" s="1655">
        <v>47340</v>
      </c>
      <c r="F605" s="1655">
        <v>140760</v>
      </c>
    </row>
    <row r="606" spans="1:6">
      <c r="A606" s="30"/>
      <c r="B606" s="1654">
        <v>43374</v>
      </c>
      <c r="C606" s="30"/>
      <c r="D606" s="30">
        <f t="shared" si="80"/>
        <v>178500</v>
      </c>
      <c r="E606" s="1655">
        <v>98760</v>
      </c>
      <c r="F606" s="1655">
        <v>277260</v>
      </c>
    </row>
    <row r="607" spans="1:6" ht="14.4">
      <c r="A607" s="1636"/>
      <c r="B607" s="1656" t="s">
        <v>824</v>
      </c>
      <c r="C607" s="1636"/>
      <c r="D607" s="1636">
        <f>SUM(D600:D606)</f>
        <v>1027020</v>
      </c>
      <c r="E607" s="1636">
        <f t="shared" ref="E607:F607" si="83">SUM(E600:E606)</f>
        <v>555060</v>
      </c>
      <c r="F607" s="1636">
        <f t="shared" si="83"/>
        <v>1582080</v>
      </c>
    </row>
    <row r="608" spans="1:6" ht="14.4">
      <c r="A608" s="1636">
        <f>+A599+1</f>
        <v>68</v>
      </c>
      <c r="B608" s="1649" t="s">
        <v>3420</v>
      </c>
      <c r="C608" s="1636">
        <v>33</v>
      </c>
      <c r="D608" s="1636"/>
      <c r="E608" s="1653"/>
      <c r="F608" s="1653"/>
    </row>
    <row r="609" spans="1:6">
      <c r="A609" s="30"/>
      <c r="B609" s="1654">
        <v>43191</v>
      </c>
      <c r="C609" s="30"/>
      <c r="D609" s="30">
        <f t="shared" si="80"/>
        <v>0</v>
      </c>
      <c r="E609" s="1655">
        <v>0</v>
      </c>
      <c r="F609" s="1655">
        <v>0</v>
      </c>
    </row>
    <row r="610" spans="1:6">
      <c r="A610" s="30"/>
      <c r="B610" s="1654">
        <v>43221</v>
      </c>
      <c r="C610" s="30"/>
      <c r="D610" s="30">
        <f t="shared" si="80"/>
        <v>0</v>
      </c>
      <c r="E610" s="1655">
        <v>0</v>
      </c>
      <c r="F610" s="1655">
        <v>0</v>
      </c>
    </row>
    <row r="611" spans="1:6">
      <c r="A611" s="30"/>
      <c r="B611" s="1654">
        <v>43252</v>
      </c>
      <c r="C611" s="30"/>
      <c r="D611" s="30">
        <f t="shared" si="80"/>
        <v>0</v>
      </c>
      <c r="E611" s="1655">
        <v>0</v>
      </c>
      <c r="F611" s="1655">
        <v>0</v>
      </c>
    </row>
    <row r="612" spans="1:6">
      <c r="A612" s="30"/>
      <c r="B612" s="1654">
        <v>43282</v>
      </c>
      <c r="C612" s="30"/>
      <c r="D612" s="30">
        <f t="shared" si="80"/>
        <v>0</v>
      </c>
      <c r="E612" s="1655">
        <v>0</v>
      </c>
      <c r="F612" s="1655">
        <v>0</v>
      </c>
    </row>
    <row r="613" spans="1:6">
      <c r="A613" s="30"/>
      <c r="B613" s="1654">
        <v>43313</v>
      </c>
      <c r="C613" s="30"/>
      <c r="D613" s="30">
        <f t="shared" si="80"/>
        <v>0</v>
      </c>
      <c r="E613" s="1655">
        <v>0</v>
      </c>
      <c r="F613" s="1655">
        <v>0</v>
      </c>
    </row>
    <row r="614" spans="1:6">
      <c r="A614" s="30"/>
      <c r="B614" s="1654">
        <v>43344</v>
      </c>
      <c r="C614" s="30"/>
      <c r="D614" s="30">
        <f t="shared" si="80"/>
        <v>0</v>
      </c>
      <c r="E614" s="1655">
        <v>0</v>
      </c>
      <c r="F614" s="1655">
        <v>0</v>
      </c>
    </row>
    <row r="615" spans="1:6">
      <c r="A615" s="30"/>
      <c r="B615" s="1654">
        <v>43374</v>
      </c>
      <c r="C615" s="30"/>
      <c r="D615" s="30">
        <f t="shared" si="80"/>
        <v>0</v>
      </c>
      <c r="E615" s="1655">
        <v>0</v>
      </c>
      <c r="F615" s="1655">
        <v>0</v>
      </c>
    </row>
    <row r="616" spans="1:6" ht="14.4">
      <c r="A616" s="1636"/>
      <c r="B616" s="1656" t="s">
        <v>824</v>
      </c>
      <c r="C616" s="1636"/>
      <c r="D616" s="1636">
        <f>SUM(D609:D615)</f>
        <v>0</v>
      </c>
      <c r="E616" s="1636">
        <f t="shared" ref="E616:F616" si="84">SUM(E609:E615)</f>
        <v>0</v>
      </c>
      <c r="F616" s="1636">
        <f t="shared" si="84"/>
        <v>0</v>
      </c>
    </row>
    <row r="617" spans="1:6" ht="14.4">
      <c r="A617" s="1636">
        <f>+A608+1</f>
        <v>69</v>
      </c>
      <c r="B617" s="1649" t="s">
        <v>4004</v>
      </c>
      <c r="C617" s="1636">
        <v>220</v>
      </c>
      <c r="D617" s="1636"/>
      <c r="E617" s="1653"/>
      <c r="F617" s="1653"/>
    </row>
    <row r="618" spans="1:6">
      <c r="A618" s="30"/>
      <c r="B618" s="1654">
        <v>43191</v>
      </c>
      <c r="C618" s="30"/>
      <c r="D618" s="30">
        <f t="shared" si="80"/>
        <v>21600</v>
      </c>
      <c r="E618" s="1655">
        <v>7200</v>
      </c>
      <c r="F618" s="1655">
        <v>28800</v>
      </c>
    </row>
    <row r="619" spans="1:6">
      <c r="A619" s="30"/>
      <c r="B619" s="1654">
        <v>43221</v>
      </c>
      <c r="C619" s="30"/>
      <c r="D619" s="30">
        <f t="shared" si="80"/>
        <v>234600</v>
      </c>
      <c r="E619" s="1655">
        <v>83400</v>
      </c>
      <c r="F619" s="1655">
        <v>318000</v>
      </c>
    </row>
    <row r="620" spans="1:6">
      <c r="A620" s="30"/>
      <c r="B620" s="1654">
        <v>43252</v>
      </c>
      <c r="C620" s="30"/>
      <c r="D620" s="30">
        <f t="shared" si="80"/>
        <v>1816200</v>
      </c>
      <c r="E620" s="1655">
        <v>607800</v>
      </c>
      <c r="F620" s="1655">
        <v>2424000</v>
      </c>
    </row>
    <row r="621" spans="1:6">
      <c r="A621" s="30"/>
      <c r="B621" s="1654">
        <v>43282</v>
      </c>
      <c r="C621" s="30"/>
      <c r="D621" s="30">
        <f t="shared" si="80"/>
        <v>483398</v>
      </c>
      <c r="E621" s="30">
        <f>+ROUND(F621/4,0)</f>
        <v>161133</v>
      </c>
      <c r="F621" s="1655">
        <v>644531</v>
      </c>
    </row>
    <row r="622" spans="1:6">
      <c r="A622" s="30"/>
      <c r="B622" s="1654">
        <v>43313</v>
      </c>
      <c r="C622" s="30"/>
      <c r="D622" s="30">
        <f t="shared" si="80"/>
        <v>576250</v>
      </c>
      <c r="E622" s="30">
        <f>+ROUND(F622/4,0)</f>
        <v>192084</v>
      </c>
      <c r="F622" s="1655">
        <v>768334</v>
      </c>
    </row>
    <row r="623" spans="1:6">
      <c r="A623" s="30"/>
      <c r="B623" s="1654">
        <v>43344</v>
      </c>
      <c r="C623" s="30"/>
      <c r="D623" s="30">
        <f t="shared" si="80"/>
        <v>414157</v>
      </c>
      <c r="E623" s="30">
        <f>+ROUND(F623/4,0)</f>
        <v>138053</v>
      </c>
      <c r="F623" s="1655">
        <v>552210</v>
      </c>
    </row>
    <row r="624" spans="1:6">
      <c r="A624" s="30"/>
      <c r="B624" s="1654">
        <v>43374</v>
      </c>
      <c r="C624" s="30"/>
      <c r="D624" s="30">
        <f t="shared" si="80"/>
        <v>627856</v>
      </c>
      <c r="E624" s="30">
        <f>+ROUND(F624/4,0)</f>
        <v>209286</v>
      </c>
      <c r="F624" s="1655">
        <v>837142</v>
      </c>
    </row>
    <row r="625" spans="1:6" s="1630" customFormat="1" ht="14.4">
      <c r="A625" s="1636"/>
      <c r="B625" s="1656" t="s">
        <v>824</v>
      </c>
      <c r="C625" s="1636"/>
      <c r="D625" s="1636">
        <f>SUM(D618:D624)</f>
        <v>4174061</v>
      </c>
      <c r="E625" s="1636">
        <f t="shared" ref="E625:F625" si="85">SUM(E618:E624)</f>
        <v>1398956</v>
      </c>
      <c r="F625" s="1636">
        <f t="shared" si="85"/>
        <v>5573017</v>
      </c>
    </row>
    <row r="626" spans="1:6" ht="14.4">
      <c r="A626" s="1636">
        <f>+A617</f>
        <v>69</v>
      </c>
      <c r="B626" s="1656" t="s">
        <v>1247</v>
      </c>
      <c r="C626" s="1636"/>
      <c r="D626" s="1636">
        <f>+D13+D22+D31+D40+D49+D58+D67+D76+D85+D94+D103+D112+D121+D130+D139+D148+D157+D166+D175+D184+D193+D202+D211+D220+D229+D238+D247+D256+D265+D274+D283+D292+D301+D310+D319+D328+D337+D346+D355+D364+D373+D382+D391+D400+D409+D418+D427+D436+D445+D454+D463+D472+D481+D490+D499+D508+D517+D526+D535+D544+D553+D562+D571+D580+D589+D598+D607+D616+D625</f>
        <v>1059169660</v>
      </c>
      <c r="E626" s="1636">
        <f t="shared" ref="E626:F626" si="86">+E13+E22+E31+E40+E49+E58+E67+E76+E85+E94+E103+E112+E121+E130+E139+E148+E157+E166+E175+E184+E193+E202+E211+E220+E229+E238+E247+E256+E265+E274+E283+E292+E301+E310+E319+E328+E337+E346+E355+E364+E373+E382+E391+E400+E409+E418+E427+E436+E445+E454+E463+E472+E481+E490+E499+E508+E517+E526+E535+E544+E553+E562+E571+E580+E589+E598+E607+E616+E625</f>
        <v>277315934</v>
      </c>
      <c r="F626" s="1636">
        <f t="shared" si="86"/>
        <v>1336485594</v>
      </c>
    </row>
  </sheetData>
  <mergeCells count="2">
    <mergeCell ref="A3:F3"/>
    <mergeCell ref="A2:F2"/>
  </mergeCells>
  <printOptions horizontalCentered="1"/>
  <pageMargins left="0.70866141732283472" right="0.23622047244094491" top="0.94488188976377963" bottom="1.0236220472440944" header="0.15748031496062992" footer="0.31496062992125984"/>
  <pageSetup paperSize="9" scale="95" orientation="portrait" blackAndWhite="1" r:id="rId1"/>
  <rowBreaks count="1" manualBreakCount="1">
    <brk id="545" max="5" man="1"/>
  </rowBreaks>
</worksheet>
</file>

<file path=xl/worksheets/sheet73.xml><?xml version="1.0" encoding="utf-8"?>
<worksheet xmlns="http://schemas.openxmlformats.org/spreadsheetml/2006/main" xmlns:r="http://schemas.openxmlformats.org/officeDocument/2006/relationships">
  <sheetPr>
    <tabColor rgb="FFFFC000"/>
    <pageSetUpPr fitToPage="1"/>
  </sheetPr>
  <dimension ref="A1:E10"/>
  <sheetViews>
    <sheetView view="pageBreakPreview" topLeftCell="A3" zoomScale="80" zoomScaleNormal="80" zoomScaleSheetLayoutView="80" workbookViewId="0">
      <selection activeCell="J10" sqref="J10"/>
    </sheetView>
  </sheetViews>
  <sheetFormatPr defaultRowHeight="12.6"/>
  <cols>
    <col min="1" max="1" width="8.44140625" style="576" customWidth="1"/>
    <col min="2" max="2" width="43.109375" style="576" customWidth="1"/>
    <col min="3" max="3" width="32.33203125" style="576" customWidth="1"/>
    <col min="4" max="4" width="28" style="576" customWidth="1"/>
    <col min="5" max="5" width="32.88671875" style="576" customWidth="1"/>
    <col min="6" max="9" width="9.109375" style="576"/>
    <col min="10" max="10" width="11.5546875" style="576" bestFit="1" customWidth="1"/>
    <col min="11" max="12" width="13.44140625" style="576" bestFit="1" customWidth="1"/>
    <col min="13" max="256" width="9.109375" style="576"/>
    <col min="257" max="257" width="8.44140625" style="576" customWidth="1"/>
    <col min="258" max="258" width="43.109375" style="576" customWidth="1"/>
    <col min="259" max="259" width="32.33203125" style="576" customWidth="1"/>
    <col min="260" max="260" width="28" style="576" customWidth="1"/>
    <col min="261" max="261" width="32.88671875" style="576" customWidth="1"/>
    <col min="262" max="265" width="9.109375" style="576"/>
    <col min="266" max="266" width="11.5546875" style="576" bestFit="1" customWidth="1"/>
    <col min="267" max="268" width="13.44140625" style="576" bestFit="1" customWidth="1"/>
    <col min="269" max="512" width="9.109375" style="576"/>
    <col min="513" max="513" width="8.44140625" style="576" customWidth="1"/>
    <col min="514" max="514" width="43.109375" style="576" customWidth="1"/>
    <col min="515" max="515" width="32.33203125" style="576" customWidth="1"/>
    <col min="516" max="516" width="28" style="576" customWidth="1"/>
    <col min="517" max="517" width="32.88671875" style="576" customWidth="1"/>
    <col min="518" max="521" width="9.109375" style="576"/>
    <col min="522" max="522" width="11.5546875" style="576" bestFit="1" customWidth="1"/>
    <col min="523" max="524" width="13.44140625" style="576" bestFit="1" customWidth="1"/>
    <col min="525" max="768" width="9.109375" style="576"/>
    <col min="769" max="769" width="8.44140625" style="576" customWidth="1"/>
    <col min="770" max="770" width="43.109375" style="576" customWidth="1"/>
    <col min="771" max="771" width="32.33203125" style="576" customWidth="1"/>
    <col min="772" max="772" width="28" style="576" customWidth="1"/>
    <col min="773" max="773" width="32.88671875" style="576" customWidth="1"/>
    <col min="774" max="777" width="9.109375" style="576"/>
    <col min="778" max="778" width="11.5546875" style="576" bestFit="1" customWidth="1"/>
    <col min="779" max="780" width="13.44140625" style="576" bestFit="1" customWidth="1"/>
    <col min="781" max="1024" width="9.109375" style="576"/>
    <col min="1025" max="1025" width="8.44140625" style="576" customWidth="1"/>
    <col min="1026" max="1026" width="43.109375" style="576" customWidth="1"/>
    <col min="1027" max="1027" width="32.33203125" style="576" customWidth="1"/>
    <col min="1028" max="1028" width="28" style="576" customWidth="1"/>
    <col min="1029" max="1029" width="32.88671875" style="576" customWidth="1"/>
    <col min="1030" max="1033" width="9.109375" style="576"/>
    <col min="1034" max="1034" width="11.5546875" style="576" bestFit="1" customWidth="1"/>
    <col min="1035" max="1036" width="13.44140625" style="576" bestFit="1" customWidth="1"/>
    <col min="1037" max="1280" width="9.109375" style="576"/>
    <col min="1281" max="1281" width="8.44140625" style="576" customWidth="1"/>
    <col min="1282" max="1282" width="43.109375" style="576" customWidth="1"/>
    <col min="1283" max="1283" width="32.33203125" style="576" customWidth="1"/>
    <col min="1284" max="1284" width="28" style="576" customWidth="1"/>
    <col min="1285" max="1285" width="32.88671875" style="576" customWidth="1"/>
    <col min="1286" max="1289" width="9.109375" style="576"/>
    <col min="1290" max="1290" width="11.5546875" style="576" bestFit="1" customWidth="1"/>
    <col min="1291" max="1292" width="13.44140625" style="576" bestFit="1" customWidth="1"/>
    <col min="1293" max="1536" width="9.109375" style="576"/>
    <col min="1537" max="1537" width="8.44140625" style="576" customWidth="1"/>
    <col min="1538" max="1538" width="43.109375" style="576" customWidth="1"/>
    <col min="1539" max="1539" width="32.33203125" style="576" customWidth="1"/>
    <col min="1540" max="1540" width="28" style="576" customWidth="1"/>
    <col min="1541" max="1541" width="32.88671875" style="576" customWidth="1"/>
    <col min="1542" max="1545" width="9.109375" style="576"/>
    <col min="1546" max="1546" width="11.5546875" style="576" bestFit="1" customWidth="1"/>
    <col min="1547" max="1548" width="13.44140625" style="576" bestFit="1" customWidth="1"/>
    <col min="1549" max="1792" width="9.109375" style="576"/>
    <col min="1793" max="1793" width="8.44140625" style="576" customWidth="1"/>
    <col min="1794" max="1794" width="43.109375" style="576" customWidth="1"/>
    <col min="1795" max="1795" width="32.33203125" style="576" customWidth="1"/>
    <col min="1796" max="1796" width="28" style="576" customWidth="1"/>
    <col min="1797" max="1797" width="32.88671875" style="576" customWidth="1"/>
    <col min="1798" max="1801" width="9.109375" style="576"/>
    <col min="1802" max="1802" width="11.5546875" style="576" bestFit="1" customWidth="1"/>
    <col min="1803" max="1804" width="13.44140625" style="576" bestFit="1" customWidth="1"/>
    <col min="1805" max="2048" width="9.109375" style="576"/>
    <col min="2049" max="2049" width="8.44140625" style="576" customWidth="1"/>
    <col min="2050" max="2050" width="43.109375" style="576" customWidth="1"/>
    <col min="2051" max="2051" width="32.33203125" style="576" customWidth="1"/>
    <col min="2052" max="2052" width="28" style="576" customWidth="1"/>
    <col min="2053" max="2053" width="32.88671875" style="576" customWidth="1"/>
    <col min="2054" max="2057" width="9.109375" style="576"/>
    <col min="2058" max="2058" width="11.5546875" style="576" bestFit="1" customWidth="1"/>
    <col min="2059" max="2060" width="13.44140625" style="576" bestFit="1" customWidth="1"/>
    <col min="2061" max="2304" width="9.109375" style="576"/>
    <col min="2305" max="2305" width="8.44140625" style="576" customWidth="1"/>
    <col min="2306" max="2306" width="43.109375" style="576" customWidth="1"/>
    <col min="2307" max="2307" width="32.33203125" style="576" customWidth="1"/>
    <col min="2308" max="2308" width="28" style="576" customWidth="1"/>
    <col min="2309" max="2309" width="32.88671875" style="576" customWidth="1"/>
    <col min="2310" max="2313" width="9.109375" style="576"/>
    <col min="2314" max="2314" width="11.5546875" style="576" bestFit="1" customWidth="1"/>
    <col min="2315" max="2316" width="13.44140625" style="576" bestFit="1" customWidth="1"/>
    <col min="2317" max="2560" width="9.109375" style="576"/>
    <col min="2561" max="2561" width="8.44140625" style="576" customWidth="1"/>
    <col min="2562" max="2562" width="43.109375" style="576" customWidth="1"/>
    <col min="2563" max="2563" width="32.33203125" style="576" customWidth="1"/>
    <col min="2564" max="2564" width="28" style="576" customWidth="1"/>
    <col min="2565" max="2565" width="32.88671875" style="576" customWidth="1"/>
    <col min="2566" max="2569" width="9.109375" style="576"/>
    <col min="2570" max="2570" width="11.5546875" style="576" bestFit="1" customWidth="1"/>
    <col min="2571" max="2572" width="13.44140625" style="576" bestFit="1" customWidth="1"/>
    <col min="2573" max="2816" width="9.109375" style="576"/>
    <col min="2817" max="2817" width="8.44140625" style="576" customWidth="1"/>
    <col min="2818" max="2818" width="43.109375" style="576" customWidth="1"/>
    <col min="2819" max="2819" width="32.33203125" style="576" customWidth="1"/>
    <col min="2820" max="2820" width="28" style="576" customWidth="1"/>
    <col min="2821" max="2821" width="32.88671875" style="576" customWidth="1"/>
    <col min="2822" max="2825" width="9.109375" style="576"/>
    <col min="2826" max="2826" width="11.5546875" style="576" bestFit="1" customWidth="1"/>
    <col min="2827" max="2828" width="13.44140625" style="576" bestFit="1" customWidth="1"/>
    <col min="2829" max="3072" width="9.109375" style="576"/>
    <col min="3073" max="3073" width="8.44140625" style="576" customWidth="1"/>
    <col min="3074" max="3074" width="43.109375" style="576" customWidth="1"/>
    <col min="3075" max="3075" width="32.33203125" style="576" customWidth="1"/>
    <col min="3076" max="3076" width="28" style="576" customWidth="1"/>
    <col min="3077" max="3077" width="32.88671875" style="576" customWidth="1"/>
    <col min="3078" max="3081" width="9.109375" style="576"/>
    <col min="3082" max="3082" width="11.5546875" style="576" bestFit="1" customWidth="1"/>
    <col min="3083" max="3084" width="13.44140625" style="576" bestFit="1" customWidth="1"/>
    <col min="3085" max="3328" width="9.109375" style="576"/>
    <col min="3329" max="3329" width="8.44140625" style="576" customWidth="1"/>
    <col min="3330" max="3330" width="43.109375" style="576" customWidth="1"/>
    <col min="3331" max="3331" width="32.33203125" style="576" customWidth="1"/>
    <col min="3332" max="3332" width="28" style="576" customWidth="1"/>
    <col min="3333" max="3333" width="32.88671875" style="576" customWidth="1"/>
    <col min="3334" max="3337" width="9.109375" style="576"/>
    <col min="3338" max="3338" width="11.5546875" style="576" bestFit="1" customWidth="1"/>
    <col min="3339" max="3340" width="13.44140625" style="576" bestFit="1" customWidth="1"/>
    <col min="3341" max="3584" width="9.109375" style="576"/>
    <col min="3585" max="3585" width="8.44140625" style="576" customWidth="1"/>
    <col min="3586" max="3586" width="43.109375" style="576" customWidth="1"/>
    <col min="3587" max="3587" width="32.33203125" style="576" customWidth="1"/>
    <col min="3588" max="3588" width="28" style="576" customWidth="1"/>
    <col min="3589" max="3589" width="32.88671875" style="576" customWidth="1"/>
    <col min="3590" max="3593" width="9.109375" style="576"/>
    <col min="3594" max="3594" width="11.5546875" style="576" bestFit="1" customWidth="1"/>
    <col min="3595" max="3596" width="13.44140625" style="576" bestFit="1" customWidth="1"/>
    <col min="3597" max="3840" width="9.109375" style="576"/>
    <col min="3841" max="3841" width="8.44140625" style="576" customWidth="1"/>
    <col min="3842" max="3842" width="43.109375" style="576" customWidth="1"/>
    <col min="3843" max="3843" width="32.33203125" style="576" customWidth="1"/>
    <col min="3844" max="3844" width="28" style="576" customWidth="1"/>
    <col min="3845" max="3845" width="32.88671875" style="576" customWidth="1"/>
    <col min="3846" max="3849" width="9.109375" style="576"/>
    <col min="3850" max="3850" width="11.5546875" style="576" bestFit="1" customWidth="1"/>
    <col min="3851" max="3852" width="13.44140625" style="576" bestFit="1" customWidth="1"/>
    <col min="3853" max="4096" width="9.109375" style="576"/>
    <col min="4097" max="4097" width="8.44140625" style="576" customWidth="1"/>
    <col min="4098" max="4098" width="43.109375" style="576" customWidth="1"/>
    <col min="4099" max="4099" width="32.33203125" style="576" customWidth="1"/>
    <col min="4100" max="4100" width="28" style="576" customWidth="1"/>
    <col min="4101" max="4101" width="32.88671875" style="576" customWidth="1"/>
    <col min="4102" max="4105" width="9.109375" style="576"/>
    <col min="4106" max="4106" width="11.5546875" style="576" bestFit="1" customWidth="1"/>
    <col min="4107" max="4108" width="13.44140625" style="576" bestFit="1" customWidth="1"/>
    <col min="4109" max="4352" width="9.109375" style="576"/>
    <col min="4353" max="4353" width="8.44140625" style="576" customWidth="1"/>
    <col min="4354" max="4354" width="43.109375" style="576" customWidth="1"/>
    <col min="4355" max="4355" width="32.33203125" style="576" customWidth="1"/>
    <col min="4356" max="4356" width="28" style="576" customWidth="1"/>
    <col min="4357" max="4357" width="32.88671875" style="576" customWidth="1"/>
    <col min="4358" max="4361" width="9.109375" style="576"/>
    <col min="4362" max="4362" width="11.5546875" style="576" bestFit="1" customWidth="1"/>
    <col min="4363" max="4364" width="13.44140625" style="576" bestFit="1" customWidth="1"/>
    <col min="4365" max="4608" width="9.109375" style="576"/>
    <col min="4609" max="4609" width="8.44140625" style="576" customWidth="1"/>
    <col min="4610" max="4610" width="43.109375" style="576" customWidth="1"/>
    <col min="4611" max="4611" width="32.33203125" style="576" customWidth="1"/>
    <col min="4612" max="4612" width="28" style="576" customWidth="1"/>
    <col min="4613" max="4613" width="32.88671875" style="576" customWidth="1"/>
    <col min="4614" max="4617" width="9.109375" style="576"/>
    <col min="4618" max="4618" width="11.5546875" style="576" bestFit="1" customWidth="1"/>
    <col min="4619" max="4620" width="13.44140625" style="576" bestFit="1" customWidth="1"/>
    <col min="4621" max="4864" width="9.109375" style="576"/>
    <col min="4865" max="4865" width="8.44140625" style="576" customWidth="1"/>
    <col min="4866" max="4866" width="43.109375" style="576" customWidth="1"/>
    <col min="4867" max="4867" width="32.33203125" style="576" customWidth="1"/>
    <col min="4868" max="4868" width="28" style="576" customWidth="1"/>
    <col min="4869" max="4869" width="32.88671875" style="576" customWidth="1"/>
    <col min="4870" max="4873" width="9.109375" style="576"/>
    <col min="4874" max="4874" width="11.5546875" style="576" bestFit="1" customWidth="1"/>
    <col min="4875" max="4876" width="13.44140625" style="576" bestFit="1" customWidth="1"/>
    <col min="4877" max="5120" width="9.109375" style="576"/>
    <col min="5121" max="5121" width="8.44140625" style="576" customWidth="1"/>
    <col min="5122" max="5122" width="43.109375" style="576" customWidth="1"/>
    <col min="5123" max="5123" width="32.33203125" style="576" customWidth="1"/>
    <col min="5124" max="5124" width="28" style="576" customWidth="1"/>
    <col min="5125" max="5125" width="32.88671875" style="576" customWidth="1"/>
    <col min="5126" max="5129" width="9.109375" style="576"/>
    <col min="5130" max="5130" width="11.5546875" style="576" bestFit="1" customWidth="1"/>
    <col min="5131" max="5132" width="13.44140625" style="576" bestFit="1" customWidth="1"/>
    <col min="5133" max="5376" width="9.109375" style="576"/>
    <col min="5377" max="5377" width="8.44140625" style="576" customWidth="1"/>
    <col min="5378" max="5378" width="43.109375" style="576" customWidth="1"/>
    <col min="5379" max="5379" width="32.33203125" style="576" customWidth="1"/>
    <col min="5380" max="5380" width="28" style="576" customWidth="1"/>
    <col min="5381" max="5381" width="32.88671875" style="576" customWidth="1"/>
    <col min="5382" max="5385" width="9.109375" style="576"/>
    <col min="5386" max="5386" width="11.5546875" style="576" bestFit="1" customWidth="1"/>
    <col min="5387" max="5388" width="13.44140625" style="576" bestFit="1" customWidth="1"/>
    <col min="5389" max="5632" width="9.109375" style="576"/>
    <col min="5633" max="5633" width="8.44140625" style="576" customWidth="1"/>
    <col min="5634" max="5634" width="43.109375" style="576" customWidth="1"/>
    <col min="5635" max="5635" width="32.33203125" style="576" customWidth="1"/>
    <col min="5636" max="5636" width="28" style="576" customWidth="1"/>
    <col min="5637" max="5637" width="32.88671875" style="576" customWidth="1"/>
    <col min="5638" max="5641" width="9.109375" style="576"/>
    <col min="5642" max="5642" width="11.5546875" style="576" bestFit="1" customWidth="1"/>
    <col min="5643" max="5644" width="13.44140625" style="576" bestFit="1" customWidth="1"/>
    <col min="5645" max="5888" width="9.109375" style="576"/>
    <col min="5889" max="5889" width="8.44140625" style="576" customWidth="1"/>
    <col min="5890" max="5890" width="43.109375" style="576" customWidth="1"/>
    <col min="5891" max="5891" width="32.33203125" style="576" customWidth="1"/>
    <col min="5892" max="5892" width="28" style="576" customWidth="1"/>
    <col min="5893" max="5893" width="32.88671875" style="576" customWidth="1"/>
    <col min="5894" max="5897" width="9.109375" style="576"/>
    <col min="5898" max="5898" width="11.5546875" style="576" bestFit="1" customWidth="1"/>
    <col min="5899" max="5900" width="13.44140625" style="576" bestFit="1" customWidth="1"/>
    <col min="5901" max="6144" width="9.109375" style="576"/>
    <col min="6145" max="6145" width="8.44140625" style="576" customWidth="1"/>
    <col min="6146" max="6146" width="43.109375" style="576" customWidth="1"/>
    <col min="6147" max="6147" width="32.33203125" style="576" customWidth="1"/>
    <col min="6148" max="6148" width="28" style="576" customWidth="1"/>
    <col min="6149" max="6149" width="32.88671875" style="576" customWidth="1"/>
    <col min="6150" max="6153" width="9.109375" style="576"/>
    <col min="6154" max="6154" width="11.5546875" style="576" bestFit="1" customWidth="1"/>
    <col min="6155" max="6156" width="13.44140625" style="576" bestFit="1" customWidth="1"/>
    <col min="6157" max="6400" width="9.109375" style="576"/>
    <col min="6401" max="6401" width="8.44140625" style="576" customWidth="1"/>
    <col min="6402" max="6402" width="43.109375" style="576" customWidth="1"/>
    <col min="6403" max="6403" width="32.33203125" style="576" customWidth="1"/>
    <col min="6404" max="6404" width="28" style="576" customWidth="1"/>
    <col min="6405" max="6405" width="32.88671875" style="576" customWidth="1"/>
    <col min="6406" max="6409" width="9.109375" style="576"/>
    <col min="6410" max="6410" width="11.5546875" style="576" bestFit="1" customWidth="1"/>
    <col min="6411" max="6412" width="13.44140625" style="576" bestFit="1" customWidth="1"/>
    <col min="6413" max="6656" width="9.109375" style="576"/>
    <col min="6657" max="6657" width="8.44140625" style="576" customWidth="1"/>
    <col min="6658" max="6658" width="43.109375" style="576" customWidth="1"/>
    <col min="6659" max="6659" width="32.33203125" style="576" customWidth="1"/>
    <col min="6660" max="6660" width="28" style="576" customWidth="1"/>
    <col min="6661" max="6661" width="32.88671875" style="576" customWidth="1"/>
    <col min="6662" max="6665" width="9.109375" style="576"/>
    <col min="6666" max="6666" width="11.5546875" style="576" bestFit="1" customWidth="1"/>
    <col min="6667" max="6668" width="13.44140625" style="576" bestFit="1" customWidth="1"/>
    <col min="6669" max="6912" width="9.109375" style="576"/>
    <col min="6913" max="6913" width="8.44140625" style="576" customWidth="1"/>
    <col min="6914" max="6914" width="43.109375" style="576" customWidth="1"/>
    <col min="6915" max="6915" width="32.33203125" style="576" customWidth="1"/>
    <col min="6916" max="6916" width="28" style="576" customWidth="1"/>
    <col min="6917" max="6917" width="32.88671875" style="576" customWidth="1"/>
    <col min="6918" max="6921" width="9.109375" style="576"/>
    <col min="6922" max="6922" width="11.5546875" style="576" bestFit="1" customWidth="1"/>
    <col min="6923" max="6924" width="13.44140625" style="576" bestFit="1" customWidth="1"/>
    <col min="6925" max="7168" width="9.109375" style="576"/>
    <col min="7169" max="7169" width="8.44140625" style="576" customWidth="1"/>
    <col min="7170" max="7170" width="43.109375" style="576" customWidth="1"/>
    <col min="7171" max="7171" width="32.33203125" style="576" customWidth="1"/>
    <col min="7172" max="7172" width="28" style="576" customWidth="1"/>
    <col min="7173" max="7173" width="32.88671875" style="576" customWidth="1"/>
    <col min="7174" max="7177" width="9.109375" style="576"/>
    <col min="7178" max="7178" width="11.5546875" style="576" bestFit="1" customWidth="1"/>
    <col min="7179" max="7180" width="13.44140625" style="576" bestFit="1" customWidth="1"/>
    <col min="7181" max="7424" width="9.109375" style="576"/>
    <col min="7425" max="7425" width="8.44140625" style="576" customWidth="1"/>
    <col min="7426" max="7426" width="43.109375" style="576" customWidth="1"/>
    <col min="7427" max="7427" width="32.33203125" style="576" customWidth="1"/>
    <col min="7428" max="7428" width="28" style="576" customWidth="1"/>
    <col min="7429" max="7429" width="32.88671875" style="576" customWidth="1"/>
    <col min="7430" max="7433" width="9.109375" style="576"/>
    <col min="7434" max="7434" width="11.5546875" style="576" bestFit="1" customWidth="1"/>
    <col min="7435" max="7436" width="13.44140625" style="576" bestFit="1" customWidth="1"/>
    <col min="7437" max="7680" width="9.109375" style="576"/>
    <col min="7681" max="7681" width="8.44140625" style="576" customWidth="1"/>
    <col min="7682" max="7682" width="43.109375" style="576" customWidth="1"/>
    <col min="7683" max="7683" width="32.33203125" style="576" customWidth="1"/>
    <col min="7684" max="7684" width="28" style="576" customWidth="1"/>
    <col min="7685" max="7685" width="32.88671875" style="576" customWidth="1"/>
    <col min="7686" max="7689" width="9.109375" style="576"/>
    <col min="7690" max="7690" width="11.5546875" style="576" bestFit="1" customWidth="1"/>
    <col min="7691" max="7692" width="13.44140625" style="576" bestFit="1" customWidth="1"/>
    <col min="7693" max="7936" width="9.109375" style="576"/>
    <col min="7937" max="7937" width="8.44140625" style="576" customWidth="1"/>
    <col min="7938" max="7938" width="43.109375" style="576" customWidth="1"/>
    <col min="7939" max="7939" width="32.33203125" style="576" customWidth="1"/>
    <col min="7940" max="7940" width="28" style="576" customWidth="1"/>
    <col min="7941" max="7941" width="32.88671875" style="576" customWidth="1"/>
    <col min="7942" max="7945" width="9.109375" style="576"/>
    <col min="7946" max="7946" width="11.5546875" style="576" bestFit="1" customWidth="1"/>
    <col min="7947" max="7948" width="13.44140625" style="576" bestFit="1" customWidth="1"/>
    <col min="7949" max="8192" width="9.109375" style="576"/>
    <col min="8193" max="8193" width="8.44140625" style="576" customWidth="1"/>
    <col min="8194" max="8194" width="43.109375" style="576" customWidth="1"/>
    <col min="8195" max="8195" width="32.33203125" style="576" customWidth="1"/>
    <col min="8196" max="8196" width="28" style="576" customWidth="1"/>
    <col min="8197" max="8197" width="32.88671875" style="576" customWidth="1"/>
    <col min="8198" max="8201" width="9.109375" style="576"/>
    <col min="8202" max="8202" width="11.5546875" style="576" bestFit="1" customWidth="1"/>
    <col min="8203" max="8204" width="13.44140625" style="576" bestFit="1" customWidth="1"/>
    <col min="8205" max="8448" width="9.109375" style="576"/>
    <col min="8449" max="8449" width="8.44140625" style="576" customWidth="1"/>
    <col min="8450" max="8450" width="43.109375" style="576" customWidth="1"/>
    <col min="8451" max="8451" width="32.33203125" style="576" customWidth="1"/>
    <col min="8452" max="8452" width="28" style="576" customWidth="1"/>
    <col min="8453" max="8453" width="32.88671875" style="576" customWidth="1"/>
    <col min="8454" max="8457" width="9.109375" style="576"/>
    <col min="8458" max="8458" width="11.5546875" style="576" bestFit="1" customWidth="1"/>
    <col min="8459" max="8460" width="13.44140625" style="576" bestFit="1" customWidth="1"/>
    <col min="8461" max="8704" width="9.109375" style="576"/>
    <col min="8705" max="8705" width="8.44140625" style="576" customWidth="1"/>
    <col min="8706" max="8706" width="43.109375" style="576" customWidth="1"/>
    <col min="8707" max="8707" width="32.33203125" style="576" customWidth="1"/>
    <col min="8708" max="8708" width="28" style="576" customWidth="1"/>
    <col min="8709" max="8709" width="32.88671875" style="576" customWidth="1"/>
    <col min="8710" max="8713" width="9.109375" style="576"/>
    <col min="8714" max="8714" width="11.5546875" style="576" bestFit="1" customWidth="1"/>
    <col min="8715" max="8716" width="13.44140625" style="576" bestFit="1" customWidth="1"/>
    <col min="8717" max="8960" width="9.109375" style="576"/>
    <col min="8961" max="8961" width="8.44140625" style="576" customWidth="1"/>
    <col min="8962" max="8962" width="43.109375" style="576" customWidth="1"/>
    <col min="8963" max="8963" width="32.33203125" style="576" customWidth="1"/>
    <col min="8964" max="8964" width="28" style="576" customWidth="1"/>
    <col min="8965" max="8965" width="32.88671875" style="576" customWidth="1"/>
    <col min="8966" max="8969" width="9.109375" style="576"/>
    <col min="8970" max="8970" width="11.5546875" style="576" bestFit="1" customWidth="1"/>
    <col min="8971" max="8972" width="13.44140625" style="576" bestFit="1" customWidth="1"/>
    <col min="8973" max="9216" width="9.109375" style="576"/>
    <col min="9217" max="9217" width="8.44140625" style="576" customWidth="1"/>
    <col min="9218" max="9218" width="43.109375" style="576" customWidth="1"/>
    <col min="9219" max="9219" width="32.33203125" style="576" customWidth="1"/>
    <col min="9220" max="9220" width="28" style="576" customWidth="1"/>
    <col min="9221" max="9221" width="32.88671875" style="576" customWidth="1"/>
    <col min="9222" max="9225" width="9.109375" style="576"/>
    <col min="9226" max="9226" width="11.5546875" style="576" bestFit="1" customWidth="1"/>
    <col min="9227" max="9228" width="13.44140625" style="576" bestFit="1" customWidth="1"/>
    <col min="9229" max="9472" width="9.109375" style="576"/>
    <col min="9473" max="9473" width="8.44140625" style="576" customWidth="1"/>
    <col min="9474" max="9474" width="43.109375" style="576" customWidth="1"/>
    <col min="9475" max="9475" width="32.33203125" style="576" customWidth="1"/>
    <col min="9476" max="9476" width="28" style="576" customWidth="1"/>
    <col min="9477" max="9477" width="32.88671875" style="576" customWidth="1"/>
    <col min="9478" max="9481" width="9.109375" style="576"/>
    <col min="9482" max="9482" width="11.5546875" style="576" bestFit="1" customWidth="1"/>
    <col min="9483" max="9484" width="13.44140625" style="576" bestFit="1" customWidth="1"/>
    <col min="9485" max="9728" width="9.109375" style="576"/>
    <col min="9729" max="9729" width="8.44140625" style="576" customWidth="1"/>
    <col min="9730" max="9730" width="43.109375" style="576" customWidth="1"/>
    <col min="9731" max="9731" width="32.33203125" style="576" customWidth="1"/>
    <col min="9732" max="9732" width="28" style="576" customWidth="1"/>
    <col min="9733" max="9733" width="32.88671875" style="576" customWidth="1"/>
    <col min="9734" max="9737" width="9.109375" style="576"/>
    <col min="9738" max="9738" width="11.5546875" style="576" bestFit="1" customWidth="1"/>
    <col min="9739" max="9740" width="13.44140625" style="576" bestFit="1" customWidth="1"/>
    <col min="9741" max="9984" width="9.109375" style="576"/>
    <col min="9985" max="9985" width="8.44140625" style="576" customWidth="1"/>
    <col min="9986" max="9986" width="43.109375" style="576" customWidth="1"/>
    <col min="9987" max="9987" width="32.33203125" style="576" customWidth="1"/>
    <col min="9988" max="9988" width="28" style="576" customWidth="1"/>
    <col min="9989" max="9989" width="32.88671875" style="576" customWidth="1"/>
    <col min="9990" max="9993" width="9.109375" style="576"/>
    <col min="9994" max="9994" width="11.5546875" style="576" bestFit="1" customWidth="1"/>
    <col min="9995" max="9996" width="13.44140625" style="576" bestFit="1" customWidth="1"/>
    <col min="9997" max="10240" width="9.109375" style="576"/>
    <col min="10241" max="10241" width="8.44140625" style="576" customWidth="1"/>
    <col min="10242" max="10242" width="43.109375" style="576" customWidth="1"/>
    <col min="10243" max="10243" width="32.33203125" style="576" customWidth="1"/>
    <col min="10244" max="10244" width="28" style="576" customWidth="1"/>
    <col min="10245" max="10245" width="32.88671875" style="576" customWidth="1"/>
    <col min="10246" max="10249" width="9.109375" style="576"/>
    <col min="10250" max="10250" width="11.5546875" style="576" bestFit="1" customWidth="1"/>
    <col min="10251" max="10252" width="13.44140625" style="576" bestFit="1" customWidth="1"/>
    <col min="10253" max="10496" width="9.109375" style="576"/>
    <col min="10497" max="10497" width="8.44140625" style="576" customWidth="1"/>
    <col min="10498" max="10498" width="43.109375" style="576" customWidth="1"/>
    <col min="10499" max="10499" width="32.33203125" style="576" customWidth="1"/>
    <col min="10500" max="10500" width="28" style="576" customWidth="1"/>
    <col min="10501" max="10501" width="32.88671875" style="576" customWidth="1"/>
    <col min="10502" max="10505" width="9.109375" style="576"/>
    <col min="10506" max="10506" width="11.5546875" style="576" bestFit="1" customWidth="1"/>
    <col min="10507" max="10508" width="13.44140625" style="576" bestFit="1" customWidth="1"/>
    <col min="10509" max="10752" width="9.109375" style="576"/>
    <col min="10753" max="10753" width="8.44140625" style="576" customWidth="1"/>
    <col min="10754" max="10754" width="43.109375" style="576" customWidth="1"/>
    <col min="10755" max="10755" width="32.33203125" style="576" customWidth="1"/>
    <col min="10756" max="10756" width="28" style="576" customWidth="1"/>
    <col min="10757" max="10757" width="32.88671875" style="576" customWidth="1"/>
    <col min="10758" max="10761" width="9.109375" style="576"/>
    <col min="10762" max="10762" width="11.5546875" style="576" bestFit="1" customWidth="1"/>
    <col min="10763" max="10764" width="13.44140625" style="576" bestFit="1" customWidth="1"/>
    <col min="10765" max="11008" width="9.109375" style="576"/>
    <col min="11009" max="11009" width="8.44140625" style="576" customWidth="1"/>
    <col min="11010" max="11010" width="43.109375" style="576" customWidth="1"/>
    <col min="11011" max="11011" width="32.33203125" style="576" customWidth="1"/>
    <col min="11012" max="11012" width="28" style="576" customWidth="1"/>
    <col min="11013" max="11013" width="32.88671875" style="576" customWidth="1"/>
    <col min="11014" max="11017" width="9.109375" style="576"/>
    <col min="11018" max="11018" width="11.5546875" style="576" bestFit="1" customWidth="1"/>
    <col min="11019" max="11020" width="13.44140625" style="576" bestFit="1" customWidth="1"/>
    <col min="11021" max="11264" width="9.109375" style="576"/>
    <col min="11265" max="11265" width="8.44140625" style="576" customWidth="1"/>
    <col min="11266" max="11266" width="43.109375" style="576" customWidth="1"/>
    <col min="11267" max="11267" width="32.33203125" style="576" customWidth="1"/>
    <col min="11268" max="11268" width="28" style="576" customWidth="1"/>
    <col min="11269" max="11269" width="32.88671875" style="576" customWidth="1"/>
    <col min="11270" max="11273" width="9.109375" style="576"/>
    <col min="11274" max="11274" width="11.5546875" style="576" bestFit="1" customWidth="1"/>
    <col min="11275" max="11276" width="13.44140625" style="576" bestFit="1" customWidth="1"/>
    <col min="11277" max="11520" width="9.109375" style="576"/>
    <col min="11521" max="11521" width="8.44140625" style="576" customWidth="1"/>
    <col min="11522" max="11522" width="43.109375" style="576" customWidth="1"/>
    <col min="11523" max="11523" width="32.33203125" style="576" customWidth="1"/>
    <col min="11524" max="11524" width="28" style="576" customWidth="1"/>
    <col min="11525" max="11525" width="32.88671875" style="576" customWidth="1"/>
    <col min="11526" max="11529" width="9.109375" style="576"/>
    <col min="11530" max="11530" width="11.5546875" style="576" bestFit="1" customWidth="1"/>
    <col min="11531" max="11532" width="13.44140625" style="576" bestFit="1" customWidth="1"/>
    <col min="11533" max="11776" width="9.109375" style="576"/>
    <col min="11777" max="11777" width="8.44140625" style="576" customWidth="1"/>
    <col min="11778" max="11778" width="43.109375" style="576" customWidth="1"/>
    <col min="11779" max="11779" width="32.33203125" style="576" customWidth="1"/>
    <col min="11780" max="11780" width="28" style="576" customWidth="1"/>
    <col min="11781" max="11781" width="32.88671875" style="576" customWidth="1"/>
    <col min="11782" max="11785" width="9.109375" style="576"/>
    <col min="11786" max="11786" width="11.5546875" style="576" bestFit="1" customWidth="1"/>
    <col min="11787" max="11788" width="13.44140625" style="576" bestFit="1" customWidth="1"/>
    <col min="11789" max="12032" width="9.109375" style="576"/>
    <col min="12033" max="12033" width="8.44140625" style="576" customWidth="1"/>
    <col min="12034" max="12034" width="43.109375" style="576" customWidth="1"/>
    <col min="12035" max="12035" width="32.33203125" style="576" customWidth="1"/>
    <col min="12036" max="12036" width="28" style="576" customWidth="1"/>
    <col min="12037" max="12037" width="32.88671875" style="576" customWidth="1"/>
    <col min="12038" max="12041" width="9.109375" style="576"/>
    <col min="12042" max="12042" width="11.5546875" style="576" bestFit="1" customWidth="1"/>
    <col min="12043" max="12044" width="13.44140625" style="576" bestFit="1" customWidth="1"/>
    <col min="12045" max="12288" width="9.109375" style="576"/>
    <col min="12289" max="12289" width="8.44140625" style="576" customWidth="1"/>
    <col min="12290" max="12290" width="43.109375" style="576" customWidth="1"/>
    <col min="12291" max="12291" width="32.33203125" style="576" customWidth="1"/>
    <col min="12292" max="12292" width="28" style="576" customWidth="1"/>
    <col min="12293" max="12293" width="32.88671875" style="576" customWidth="1"/>
    <col min="12294" max="12297" width="9.109375" style="576"/>
    <col min="12298" max="12298" width="11.5546875" style="576" bestFit="1" customWidth="1"/>
    <col min="12299" max="12300" width="13.44140625" style="576" bestFit="1" customWidth="1"/>
    <col min="12301" max="12544" width="9.109375" style="576"/>
    <col min="12545" max="12545" width="8.44140625" style="576" customWidth="1"/>
    <col min="12546" max="12546" width="43.109375" style="576" customWidth="1"/>
    <col min="12547" max="12547" width="32.33203125" style="576" customWidth="1"/>
    <col min="12548" max="12548" width="28" style="576" customWidth="1"/>
    <col min="12549" max="12549" width="32.88671875" style="576" customWidth="1"/>
    <col min="12550" max="12553" width="9.109375" style="576"/>
    <col min="12554" max="12554" width="11.5546875" style="576" bestFit="1" customWidth="1"/>
    <col min="12555" max="12556" width="13.44140625" style="576" bestFit="1" customWidth="1"/>
    <col min="12557" max="12800" width="9.109375" style="576"/>
    <col min="12801" max="12801" width="8.44140625" style="576" customWidth="1"/>
    <col min="12802" max="12802" width="43.109375" style="576" customWidth="1"/>
    <col min="12803" max="12803" width="32.33203125" style="576" customWidth="1"/>
    <col min="12804" max="12804" width="28" style="576" customWidth="1"/>
    <col min="12805" max="12805" width="32.88671875" style="576" customWidth="1"/>
    <col min="12806" max="12809" width="9.109375" style="576"/>
    <col min="12810" max="12810" width="11.5546875" style="576" bestFit="1" customWidth="1"/>
    <col min="12811" max="12812" width="13.44140625" style="576" bestFit="1" customWidth="1"/>
    <col min="12813" max="13056" width="9.109375" style="576"/>
    <col min="13057" max="13057" width="8.44140625" style="576" customWidth="1"/>
    <col min="13058" max="13058" width="43.109375" style="576" customWidth="1"/>
    <col min="13059" max="13059" width="32.33203125" style="576" customWidth="1"/>
    <col min="13060" max="13060" width="28" style="576" customWidth="1"/>
    <col min="13061" max="13061" width="32.88671875" style="576" customWidth="1"/>
    <col min="13062" max="13065" width="9.109375" style="576"/>
    <col min="13066" max="13066" width="11.5546875" style="576" bestFit="1" customWidth="1"/>
    <col min="13067" max="13068" width="13.44140625" style="576" bestFit="1" customWidth="1"/>
    <col min="13069" max="13312" width="9.109375" style="576"/>
    <col min="13313" max="13313" width="8.44140625" style="576" customWidth="1"/>
    <col min="13314" max="13314" width="43.109375" style="576" customWidth="1"/>
    <col min="13315" max="13315" width="32.33203125" style="576" customWidth="1"/>
    <col min="13316" max="13316" width="28" style="576" customWidth="1"/>
    <col min="13317" max="13317" width="32.88671875" style="576" customWidth="1"/>
    <col min="13318" max="13321" width="9.109375" style="576"/>
    <col min="13322" max="13322" width="11.5546875" style="576" bestFit="1" customWidth="1"/>
    <col min="13323" max="13324" width="13.44140625" style="576" bestFit="1" customWidth="1"/>
    <col min="13325" max="13568" width="9.109375" style="576"/>
    <col min="13569" max="13569" width="8.44140625" style="576" customWidth="1"/>
    <col min="13570" max="13570" width="43.109375" style="576" customWidth="1"/>
    <col min="13571" max="13571" width="32.33203125" style="576" customWidth="1"/>
    <col min="13572" max="13572" width="28" style="576" customWidth="1"/>
    <col min="13573" max="13573" width="32.88671875" style="576" customWidth="1"/>
    <col min="13574" max="13577" width="9.109375" style="576"/>
    <col min="13578" max="13578" width="11.5546875" style="576" bestFit="1" customWidth="1"/>
    <col min="13579" max="13580" width="13.44140625" style="576" bestFit="1" customWidth="1"/>
    <col min="13581" max="13824" width="9.109375" style="576"/>
    <col min="13825" max="13825" width="8.44140625" style="576" customWidth="1"/>
    <col min="13826" max="13826" width="43.109375" style="576" customWidth="1"/>
    <col min="13827" max="13827" width="32.33203125" style="576" customWidth="1"/>
    <col min="13828" max="13828" width="28" style="576" customWidth="1"/>
    <col min="13829" max="13829" width="32.88671875" style="576" customWidth="1"/>
    <col min="13830" max="13833" width="9.109375" style="576"/>
    <col min="13834" max="13834" width="11.5546875" style="576" bestFit="1" customWidth="1"/>
    <col min="13835" max="13836" width="13.44140625" style="576" bestFit="1" customWidth="1"/>
    <col min="13837" max="14080" width="9.109375" style="576"/>
    <col min="14081" max="14081" width="8.44140625" style="576" customWidth="1"/>
    <col min="14082" max="14082" width="43.109375" style="576" customWidth="1"/>
    <col min="14083" max="14083" width="32.33203125" style="576" customWidth="1"/>
    <col min="14084" max="14084" width="28" style="576" customWidth="1"/>
    <col min="14085" max="14085" width="32.88671875" style="576" customWidth="1"/>
    <col min="14086" max="14089" width="9.109375" style="576"/>
    <col min="14090" max="14090" width="11.5546875" style="576" bestFit="1" customWidth="1"/>
    <col min="14091" max="14092" width="13.44140625" style="576" bestFit="1" customWidth="1"/>
    <col min="14093" max="14336" width="9.109375" style="576"/>
    <col min="14337" max="14337" width="8.44140625" style="576" customWidth="1"/>
    <col min="14338" max="14338" width="43.109375" style="576" customWidth="1"/>
    <col min="14339" max="14339" width="32.33203125" style="576" customWidth="1"/>
    <col min="14340" max="14340" width="28" style="576" customWidth="1"/>
    <col min="14341" max="14341" width="32.88671875" style="576" customWidth="1"/>
    <col min="14342" max="14345" width="9.109375" style="576"/>
    <col min="14346" max="14346" width="11.5546875" style="576" bestFit="1" customWidth="1"/>
    <col min="14347" max="14348" width="13.44140625" style="576" bestFit="1" customWidth="1"/>
    <col min="14349" max="14592" width="9.109375" style="576"/>
    <col min="14593" max="14593" width="8.44140625" style="576" customWidth="1"/>
    <col min="14594" max="14594" width="43.109375" style="576" customWidth="1"/>
    <col min="14595" max="14595" width="32.33203125" style="576" customWidth="1"/>
    <col min="14596" max="14596" width="28" style="576" customWidth="1"/>
    <col min="14597" max="14597" width="32.88671875" style="576" customWidth="1"/>
    <col min="14598" max="14601" width="9.109375" style="576"/>
    <col min="14602" max="14602" width="11.5546875" style="576" bestFit="1" customWidth="1"/>
    <col min="14603" max="14604" width="13.44140625" style="576" bestFit="1" customWidth="1"/>
    <col min="14605" max="14848" width="9.109375" style="576"/>
    <col min="14849" max="14849" width="8.44140625" style="576" customWidth="1"/>
    <col min="14850" max="14850" width="43.109375" style="576" customWidth="1"/>
    <col min="14851" max="14851" width="32.33203125" style="576" customWidth="1"/>
    <col min="14852" max="14852" width="28" style="576" customWidth="1"/>
    <col min="14853" max="14853" width="32.88671875" style="576" customWidth="1"/>
    <col min="14854" max="14857" width="9.109375" style="576"/>
    <col min="14858" max="14858" width="11.5546875" style="576" bestFit="1" customWidth="1"/>
    <col min="14859" max="14860" width="13.44140625" style="576" bestFit="1" customWidth="1"/>
    <col min="14861" max="15104" width="9.109375" style="576"/>
    <col min="15105" max="15105" width="8.44140625" style="576" customWidth="1"/>
    <col min="15106" max="15106" width="43.109375" style="576" customWidth="1"/>
    <col min="15107" max="15107" width="32.33203125" style="576" customWidth="1"/>
    <col min="15108" max="15108" width="28" style="576" customWidth="1"/>
    <col min="15109" max="15109" width="32.88671875" style="576" customWidth="1"/>
    <col min="15110" max="15113" width="9.109375" style="576"/>
    <col min="15114" max="15114" width="11.5546875" style="576" bestFit="1" customWidth="1"/>
    <col min="15115" max="15116" width="13.44140625" style="576" bestFit="1" customWidth="1"/>
    <col min="15117" max="15360" width="9.109375" style="576"/>
    <col min="15361" max="15361" width="8.44140625" style="576" customWidth="1"/>
    <col min="15362" max="15362" width="43.109375" style="576" customWidth="1"/>
    <col min="15363" max="15363" width="32.33203125" style="576" customWidth="1"/>
    <col min="15364" max="15364" width="28" style="576" customWidth="1"/>
    <col min="15365" max="15365" width="32.88671875" style="576" customWidth="1"/>
    <col min="15366" max="15369" width="9.109375" style="576"/>
    <col min="15370" max="15370" width="11.5546875" style="576" bestFit="1" customWidth="1"/>
    <col min="15371" max="15372" width="13.44140625" style="576" bestFit="1" customWidth="1"/>
    <col min="15373" max="15616" width="9.109375" style="576"/>
    <col min="15617" max="15617" width="8.44140625" style="576" customWidth="1"/>
    <col min="15618" max="15618" width="43.109375" style="576" customWidth="1"/>
    <col min="15619" max="15619" width="32.33203125" style="576" customWidth="1"/>
    <col min="15620" max="15620" width="28" style="576" customWidth="1"/>
    <col min="15621" max="15621" width="32.88671875" style="576" customWidth="1"/>
    <col min="15622" max="15625" width="9.109375" style="576"/>
    <col min="15626" max="15626" width="11.5546875" style="576" bestFit="1" customWidth="1"/>
    <col min="15627" max="15628" width="13.44140625" style="576" bestFit="1" customWidth="1"/>
    <col min="15629" max="15872" width="9.109375" style="576"/>
    <col min="15873" max="15873" width="8.44140625" style="576" customWidth="1"/>
    <col min="15874" max="15874" width="43.109375" style="576" customWidth="1"/>
    <col min="15875" max="15875" width="32.33203125" style="576" customWidth="1"/>
    <col min="15876" max="15876" width="28" style="576" customWidth="1"/>
    <col min="15877" max="15877" width="32.88671875" style="576" customWidth="1"/>
    <col min="15878" max="15881" width="9.109375" style="576"/>
    <col min="15882" max="15882" width="11.5546875" style="576" bestFit="1" customWidth="1"/>
    <col min="15883" max="15884" width="13.44140625" style="576" bestFit="1" customWidth="1"/>
    <col min="15885" max="16128" width="9.109375" style="576"/>
    <col min="16129" max="16129" width="8.44140625" style="576" customWidth="1"/>
    <col min="16130" max="16130" width="43.109375" style="576" customWidth="1"/>
    <col min="16131" max="16131" width="32.33203125" style="576" customWidth="1"/>
    <col min="16132" max="16132" width="28" style="576" customWidth="1"/>
    <col min="16133" max="16133" width="32.88671875" style="576" customWidth="1"/>
    <col min="16134" max="16137" width="9.109375" style="576"/>
    <col min="16138" max="16138" width="11.5546875" style="576" bestFit="1" customWidth="1"/>
    <col min="16139" max="16140" width="13.44140625" style="576" bestFit="1" customWidth="1"/>
    <col min="16141" max="16384" width="9.109375" style="576"/>
  </cols>
  <sheetData>
    <row r="1" spans="1:5" s="477" customFormat="1" ht="51" customHeight="1">
      <c r="A1" s="2020" t="s">
        <v>3740</v>
      </c>
      <c r="B1" s="2020"/>
      <c r="C1" s="476"/>
      <c r="D1" s="2021" t="s">
        <v>1649</v>
      </c>
      <c r="E1" s="2022"/>
    </row>
    <row r="2" spans="1:5" ht="54.75" customHeight="1">
      <c r="A2" s="2023" t="s">
        <v>789</v>
      </c>
      <c r="B2" s="2023"/>
      <c r="C2" s="2023"/>
      <c r="D2" s="2023"/>
      <c r="E2" s="2023"/>
    </row>
    <row r="3" spans="1:5" ht="66" customHeight="1">
      <c r="A3" s="577" t="s">
        <v>1277</v>
      </c>
      <c r="B3" s="578" t="s">
        <v>971</v>
      </c>
      <c r="C3" s="579" t="s">
        <v>4162</v>
      </c>
      <c r="D3" s="579" t="s">
        <v>4163</v>
      </c>
      <c r="E3" s="579" t="s">
        <v>4164</v>
      </c>
    </row>
    <row r="4" spans="1:5" ht="47.25" customHeight="1">
      <c r="A4" s="575">
        <v>1</v>
      </c>
      <c r="B4" s="580" t="s">
        <v>972</v>
      </c>
      <c r="C4" s="581">
        <v>0</v>
      </c>
      <c r="D4" s="581">
        <v>0</v>
      </c>
      <c r="E4" s="581">
        <v>0</v>
      </c>
    </row>
    <row r="5" spans="1:5" ht="48.75" customHeight="1">
      <c r="A5" s="575">
        <v>2</v>
      </c>
      <c r="B5" s="580" t="s">
        <v>10</v>
      </c>
      <c r="C5" s="581">
        <v>0</v>
      </c>
      <c r="D5" s="581">
        <v>0</v>
      </c>
      <c r="E5" s="581">
        <v>0</v>
      </c>
    </row>
    <row r="6" spans="1:5" ht="66" customHeight="1">
      <c r="A6" s="575">
        <v>3</v>
      </c>
      <c r="B6" s="580" t="s">
        <v>790</v>
      </c>
      <c r="C6" s="581">
        <v>0</v>
      </c>
      <c r="D6" s="582">
        <v>0</v>
      </c>
      <c r="E6" s="581">
        <v>0</v>
      </c>
    </row>
    <row r="7" spans="1:5" ht="34.5" customHeight="1">
      <c r="A7" s="575"/>
      <c r="B7" s="580" t="s">
        <v>973</v>
      </c>
      <c r="C7" s="581"/>
      <c r="D7" s="581"/>
      <c r="E7" s="581"/>
    </row>
    <row r="8" spans="1:5" ht="48.75" customHeight="1">
      <c r="A8" s="575"/>
      <c r="B8" s="580" t="s">
        <v>791</v>
      </c>
      <c r="C8" s="581"/>
      <c r="D8" s="581"/>
      <c r="E8" s="581"/>
    </row>
    <row r="9" spans="1:5" ht="103.5" customHeight="1">
      <c r="A9" s="575">
        <v>4</v>
      </c>
      <c r="B9" s="580" t="s">
        <v>1391</v>
      </c>
      <c r="C9" s="583"/>
      <c r="D9" s="583"/>
      <c r="E9" s="583"/>
    </row>
    <row r="10" spans="1:5" ht="20.100000000000001" customHeight="1"/>
  </sheetData>
  <mergeCells count="3">
    <mergeCell ref="A1:B1"/>
    <mergeCell ref="D1:E1"/>
    <mergeCell ref="A2:E2"/>
  </mergeCells>
  <pageMargins left="0.75" right="0.75" top="1" bottom="1" header="0.5" footer="0.5"/>
  <pageSetup scale="85" orientation="landscape" r:id="rId1"/>
  <headerFooter alignWithMargins="0"/>
</worksheet>
</file>

<file path=xl/worksheets/sheet74.xml><?xml version="1.0" encoding="utf-8"?>
<worksheet xmlns="http://schemas.openxmlformats.org/spreadsheetml/2006/main" xmlns:r="http://schemas.openxmlformats.org/officeDocument/2006/relationships">
  <sheetPr>
    <tabColor rgb="FFFFFF00"/>
    <pageSetUpPr fitToPage="1"/>
  </sheetPr>
  <dimension ref="A1:R40"/>
  <sheetViews>
    <sheetView view="pageBreakPreview" topLeftCell="A2" workbookViewId="0">
      <pane xSplit="1" ySplit="3" topLeftCell="B31" activePane="bottomRight" state="frozen"/>
      <selection activeCell="I35" sqref="I35"/>
      <selection pane="topRight" activeCell="I35" sqref="I35"/>
      <selection pane="bottomLeft" activeCell="I35" sqref="I35"/>
      <selection pane="bottomRight" activeCell="M46" sqref="M46"/>
    </sheetView>
  </sheetViews>
  <sheetFormatPr defaultColWidth="9.109375" defaultRowHeight="15"/>
  <cols>
    <col min="1" max="1" width="37.33203125" style="725" customWidth="1"/>
    <col min="2" max="2" width="12" style="725" customWidth="1"/>
    <col min="3" max="3" width="11.6640625" style="725" customWidth="1"/>
    <col min="4" max="4" width="10.6640625" style="725" customWidth="1"/>
    <col min="5" max="5" width="12.6640625" style="725" customWidth="1"/>
    <col min="6" max="6" width="12.88671875" style="725" customWidth="1"/>
    <col min="7" max="7" width="12.5546875" style="725" customWidth="1"/>
    <col min="8" max="8" width="10.88671875" style="725" customWidth="1"/>
    <col min="9" max="9" width="12.109375" style="725" customWidth="1"/>
    <col min="10" max="10" width="12.33203125" style="725" customWidth="1"/>
    <col min="11" max="11" width="10.88671875" style="725" bestFit="1" customWidth="1"/>
    <col min="12" max="12" width="11.109375" style="725" customWidth="1"/>
    <col min="13" max="13" width="10.6640625" style="725" customWidth="1"/>
    <col min="14" max="14" width="10.109375" style="725" customWidth="1"/>
    <col min="15" max="15" width="13" style="725" customWidth="1"/>
    <col min="16" max="16" width="11.88671875" style="725" customWidth="1"/>
    <col min="17" max="17" width="11" style="725" customWidth="1"/>
    <col min="18" max="16384" width="9.109375" style="725"/>
  </cols>
  <sheetData>
    <row r="1" spans="1:18" ht="15.6">
      <c r="A1" s="721" t="s">
        <v>1967</v>
      </c>
      <c r="B1" s="722"/>
      <c r="C1" s="722"/>
      <c r="D1" s="723"/>
      <c r="E1" s="722"/>
      <c r="F1" s="723"/>
      <c r="G1" s="723"/>
      <c r="H1" s="722"/>
      <c r="I1" s="723"/>
      <c r="J1" s="722"/>
      <c r="K1" s="722"/>
      <c r="L1" s="722"/>
      <c r="M1" s="722"/>
      <c r="N1" s="724"/>
      <c r="O1" s="724" t="s">
        <v>244</v>
      </c>
      <c r="P1" s="2024" t="s">
        <v>2163</v>
      </c>
      <c r="Q1" s="2024"/>
    </row>
    <row r="2" spans="1:18" ht="15.6">
      <c r="A2" s="2025" t="s">
        <v>4151</v>
      </c>
      <c r="B2" s="2025"/>
      <c r="C2" s="2025"/>
      <c r="D2" s="2025"/>
      <c r="E2" s="2025"/>
      <c r="F2" s="2025"/>
      <c r="G2" s="2025"/>
      <c r="H2" s="2025"/>
      <c r="I2" s="2025"/>
      <c r="J2" s="2025"/>
      <c r="K2" s="2025"/>
      <c r="L2" s="2025"/>
      <c r="M2" s="2025"/>
      <c r="N2" s="2025"/>
      <c r="O2" s="2025"/>
      <c r="P2" s="2025"/>
      <c r="Q2" s="2025"/>
    </row>
    <row r="3" spans="1:18" ht="26.4">
      <c r="A3" s="2026" t="s">
        <v>2164</v>
      </c>
      <c r="B3" s="726" t="s">
        <v>2165</v>
      </c>
      <c r="C3" s="726" t="s">
        <v>2166</v>
      </c>
      <c r="D3" s="726" t="s">
        <v>2167</v>
      </c>
      <c r="E3" s="726" t="s">
        <v>2168</v>
      </c>
      <c r="F3" s="726" t="s">
        <v>2169</v>
      </c>
      <c r="G3" s="726" t="s">
        <v>2170</v>
      </c>
      <c r="H3" s="726" t="s">
        <v>2171</v>
      </c>
      <c r="I3" s="726" t="s">
        <v>2172</v>
      </c>
      <c r="J3" s="726" t="s">
        <v>2173</v>
      </c>
      <c r="K3" s="726" t="s">
        <v>2174</v>
      </c>
      <c r="L3" s="726" t="s">
        <v>2175</v>
      </c>
      <c r="M3" s="726" t="s">
        <v>2176</v>
      </c>
      <c r="N3" s="727" t="s">
        <v>2177</v>
      </c>
      <c r="O3" s="728" t="s">
        <v>2178</v>
      </c>
      <c r="P3" s="726" t="s">
        <v>2179</v>
      </c>
      <c r="Q3" s="726" t="s">
        <v>2180</v>
      </c>
    </row>
    <row r="4" spans="1:18" s="730" customFormat="1" ht="51">
      <c r="A4" s="2026"/>
      <c r="B4" s="729" t="s">
        <v>2181</v>
      </c>
      <c r="C4" s="729" t="s">
        <v>2182</v>
      </c>
      <c r="D4" s="729" t="s">
        <v>2183</v>
      </c>
      <c r="E4" s="729" t="s">
        <v>2184</v>
      </c>
      <c r="F4" s="729" t="s">
        <v>2658</v>
      </c>
      <c r="G4" s="729" t="s">
        <v>2185</v>
      </c>
      <c r="H4" s="729" t="s">
        <v>2186</v>
      </c>
      <c r="I4" s="729" t="s">
        <v>2187</v>
      </c>
      <c r="J4" s="729" t="s">
        <v>2188</v>
      </c>
      <c r="K4" s="729" t="s">
        <v>2189</v>
      </c>
      <c r="L4" s="729" t="s">
        <v>2190</v>
      </c>
      <c r="M4" s="729" t="s">
        <v>2191</v>
      </c>
      <c r="N4" s="729" t="s">
        <v>2192</v>
      </c>
      <c r="O4" s="729" t="s">
        <v>2193</v>
      </c>
      <c r="P4" s="729" t="s">
        <v>2194</v>
      </c>
      <c r="Q4" s="729" t="s">
        <v>2195</v>
      </c>
    </row>
    <row r="5" spans="1:18">
      <c r="A5" s="731" t="s">
        <v>2196</v>
      </c>
      <c r="B5" s="732">
        <v>147423</v>
      </c>
      <c r="C5" s="732">
        <v>149635</v>
      </c>
      <c r="D5" s="732">
        <v>147397</v>
      </c>
      <c r="E5" s="732">
        <v>0</v>
      </c>
      <c r="F5" s="732">
        <v>10565</v>
      </c>
      <c r="G5" s="732">
        <f t="shared" ref="G5:G17" si="0">+E5+F5</f>
        <v>10565</v>
      </c>
      <c r="H5" s="732">
        <v>149076</v>
      </c>
      <c r="I5" s="732">
        <f t="shared" ref="I5:I17" si="1">+B5-D5</f>
        <v>26</v>
      </c>
      <c r="J5" s="732">
        <f t="shared" ref="J5:J17" si="2">+C5-H5</f>
        <v>559</v>
      </c>
      <c r="K5" s="732">
        <v>70478</v>
      </c>
      <c r="L5" s="732">
        <v>46</v>
      </c>
      <c r="M5" s="732">
        <f>+N5+L5-K5+12716</f>
        <v>15169</v>
      </c>
      <c r="N5" s="732">
        <v>72885</v>
      </c>
      <c r="O5" s="732">
        <f t="shared" ref="O5:O17" si="3">+G5+L5</f>
        <v>10611</v>
      </c>
      <c r="P5" s="732">
        <v>0</v>
      </c>
      <c r="Q5" s="732">
        <v>0</v>
      </c>
    </row>
    <row r="6" spans="1:18">
      <c r="A6" s="733" t="s">
        <v>2197</v>
      </c>
      <c r="B6" s="732">
        <v>215675</v>
      </c>
      <c r="C6" s="732">
        <v>225483</v>
      </c>
      <c r="D6" s="732">
        <v>213757</v>
      </c>
      <c r="E6" s="732">
        <v>2194</v>
      </c>
      <c r="F6" s="732">
        <v>2753</v>
      </c>
      <c r="G6" s="732">
        <f t="shared" si="0"/>
        <v>4947</v>
      </c>
      <c r="H6" s="732">
        <f>207802+14947</f>
        <v>222749</v>
      </c>
      <c r="I6" s="732">
        <f t="shared" si="1"/>
        <v>1918</v>
      </c>
      <c r="J6" s="732">
        <f t="shared" si="2"/>
        <v>2734</v>
      </c>
      <c r="K6" s="732">
        <v>29561</v>
      </c>
      <c r="L6" s="732">
        <v>2529</v>
      </c>
      <c r="M6" s="732">
        <f t="shared" ref="M6:M17" si="4">+N6+L6-K6</f>
        <v>1309</v>
      </c>
      <c r="N6" s="732">
        <v>28341</v>
      </c>
      <c r="O6" s="732">
        <f t="shared" si="3"/>
        <v>7476</v>
      </c>
      <c r="P6" s="732">
        <v>24</v>
      </c>
      <c r="Q6" s="732">
        <v>67</v>
      </c>
    </row>
    <row r="7" spans="1:18">
      <c r="A7" s="733" t="s">
        <v>2198</v>
      </c>
      <c r="B7" s="732">
        <v>1044281</v>
      </c>
      <c r="C7" s="732">
        <v>1143155</v>
      </c>
      <c r="D7" s="732">
        <v>1026692</v>
      </c>
      <c r="E7" s="732">
        <v>2682</v>
      </c>
      <c r="F7" s="732">
        <v>21733</v>
      </c>
      <c r="G7" s="732">
        <f t="shared" si="0"/>
        <v>24415</v>
      </c>
      <c r="H7" s="732">
        <f>1068362-14947</f>
        <v>1053415</v>
      </c>
      <c r="I7" s="732">
        <f t="shared" si="1"/>
        <v>17589</v>
      </c>
      <c r="J7" s="732">
        <f t="shared" si="2"/>
        <v>89740</v>
      </c>
      <c r="K7" s="732">
        <v>197749</v>
      </c>
      <c r="L7" s="732">
        <v>9957</v>
      </c>
      <c r="M7" s="732">
        <f>+N7+L7-K7-12716</f>
        <v>3546</v>
      </c>
      <c r="N7" s="732">
        <v>204054</v>
      </c>
      <c r="O7" s="732">
        <f t="shared" si="3"/>
        <v>34372</v>
      </c>
      <c r="P7" s="732">
        <v>0</v>
      </c>
      <c r="Q7" s="732">
        <v>0</v>
      </c>
    </row>
    <row r="8" spans="1:18">
      <c r="A8" s="733" t="s">
        <v>2199</v>
      </c>
      <c r="B8" s="732">
        <v>35872</v>
      </c>
      <c r="C8" s="732">
        <v>36264</v>
      </c>
      <c r="D8" s="732">
        <v>35732</v>
      </c>
      <c r="E8" s="732">
        <v>574</v>
      </c>
      <c r="F8" s="732">
        <v>339</v>
      </c>
      <c r="G8" s="732">
        <f t="shared" si="0"/>
        <v>913</v>
      </c>
      <c r="H8" s="732">
        <f>36120+4</f>
        <v>36124</v>
      </c>
      <c r="I8" s="732">
        <f t="shared" si="1"/>
        <v>140</v>
      </c>
      <c r="J8" s="732">
        <f t="shared" si="2"/>
        <v>140</v>
      </c>
      <c r="K8" s="732">
        <v>2927</v>
      </c>
      <c r="L8" s="732">
        <v>524</v>
      </c>
      <c r="M8" s="732">
        <f t="shared" si="4"/>
        <v>587</v>
      </c>
      <c r="N8" s="732">
        <v>2990</v>
      </c>
      <c r="O8" s="732">
        <f t="shared" si="3"/>
        <v>1437</v>
      </c>
      <c r="P8" s="732">
        <v>469</v>
      </c>
      <c r="Q8" s="732">
        <v>573</v>
      </c>
    </row>
    <row r="9" spans="1:18">
      <c r="A9" s="733" t="s">
        <v>2200</v>
      </c>
      <c r="B9" s="732">
        <v>37108</v>
      </c>
      <c r="C9" s="732">
        <v>38929</v>
      </c>
      <c r="D9" s="732">
        <v>36614</v>
      </c>
      <c r="E9" s="732">
        <v>932</v>
      </c>
      <c r="F9" s="732">
        <v>531</v>
      </c>
      <c r="G9" s="732">
        <f t="shared" si="0"/>
        <v>1463</v>
      </c>
      <c r="H9" s="732">
        <f>38437-4</f>
        <v>38433</v>
      </c>
      <c r="I9" s="732">
        <f t="shared" si="1"/>
        <v>494</v>
      </c>
      <c r="J9" s="732">
        <f t="shared" si="2"/>
        <v>496</v>
      </c>
      <c r="K9" s="732">
        <v>4087</v>
      </c>
      <c r="L9" s="732">
        <v>458</v>
      </c>
      <c r="M9" s="732">
        <f t="shared" si="4"/>
        <v>592</v>
      </c>
      <c r="N9" s="732">
        <v>4221</v>
      </c>
      <c r="O9" s="732">
        <f t="shared" si="3"/>
        <v>1921</v>
      </c>
      <c r="P9" s="732">
        <v>0</v>
      </c>
      <c r="Q9" s="732">
        <v>0</v>
      </c>
    </row>
    <row r="10" spans="1:18">
      <c r="A10" s="733" t="s">
        <v>2201</v>
      </c>
      <c r="B10" s="732">
        <v>4287</v>
      </c>
      <c r="C10" s="732">
        <v>4349</v>
      </c>
      <c r="D10" s="732">
        <v>4287</v>
      </c>
      <c r="E10" s="732">
        <v>14</v>
      </c>
      <c r="F10" s="732">
        <v>54</v>
      </c>
      <c r="G10" s="732">
        <f t="shared" si="0"/>
        <v>68</v>
      </c>
      <c r="H10" s="732">
        <v>4349</v>
      </c>
      <c r="I10" s="732">
        <f t="shared" si="1"/>
        <v>0</v>
      </c>
      <c r="J10" s="732">
        <f t="shared" si="2"/>
        <v>0</v>
      </c>
      <c r="K10" s="732">
        <v>44</v>
      </c>
      <c r="L10" s="732">
        <v>65</v>
      </c>
      <c r="M10" s="732">
        <f t="shared" si="4"/>
        <v>100</v>
      </c>
      <c r="N10" s="732">
        <v>79</v>
      </c>
      <c r="O10" s="732">
        <f t="shared" si="3"/>
        <v>133</v>
      </c>
      <c r="P10" s="732">
        <v>6</v>
      </c>
      <c r="Q10" s="732">
        <v>13</v>
      </c>
    </row>
    <row r="11" spans="1:18">
      <c r="A11" s="733" t="s">
        <v>2202</v>
      </c>
      <c r="B11" s="732">
        <v>977</v>
      </c>
      <c r="C11" s="732">
        <v>1015</v>
      </c>
      <c r="D11" s="732">
        <v>977</v>
      </c>
      <c r="E11" s="732">
        <v>10</v>
      </c>
      <c r="F11" s="732">
        <v>29</v>
      </c>
      <c r="G11" s="732">
        <f t="shared" si="0"/>
        <v>39</v>
      </c>
      <c r="H11" s="732">
        <v>1015</v>
      </c>
      <c r="I11" s="732">
        <f t="shared" si="1"/>
        <v>0</v>
      </c>
      <c r="J11" s="732">
        <f t="shared" si="2"/>
        <v>0</v>
      </c>
      <c r="K11" s="732">
        <v>7</v>
      </c>
      <c r="L11" s="732">
        <v>55</v>
      </c>
      <c r="M11" s="732">
        <f t="shared" si="4"/>
        <v>62</v>
      </c>
      <c r="N11" s="732">
        <v>14</v>
      </c>
      <c r="O11" s="732">
        <f t="shared" si="3"/>
        <v>94</v>
      </c>
      <c r="P11" s="732">
        <v>1</v>
      </c>
      <c r="Q11" s="732">
        <v>625</v>
      </c>
    </row>
    <row r="12" spans="1:18">
      <c r="A12" s="733" t="s">
        <v>1285</v>
      </c>
      <c r="B12" s="732">
        <v>22232</v>
      </c>
      <c r="C12" s="732">
        <v>23190</v>
      </c>
      <c r="D12" s="732">
        <v>18222</v>
      </c>
      <c r="E12" s="732">
        <v>354</v>
      </c>
      <c r="F12" s="732">
        <v>574</v>
      </c>
      <c r="G12" s="732">
        <f t="shared" si="0"/>
        <v>928</v>
      </c>
      <c r="H12" s="732">
        <v>19103</v>
      </c>
      <c r="I12" s="732">
        <f t="shared" si="1"/>
        <v>4010</v>
      </c>
      <c r="J12" s="732">
        <f t="shared" si="2"/>
        <v>4087</v>
      </c>
      <c r="K12" s="732">
        <v>4504</v>
      </c>
      <c r="L12" s="732">
        <v>7</v>
      </c>
      <c r="M12" s="732">
        <f t="shared" si="4"/>
        <v>11</v>
      </c>
      <c r="N12" s="732">
        <v>4508</v>
      </c>
      <c r="O12" s="732">
        <f t="shared" si="3"/>
        <v>935</v>
      </c>
      <c r="P12" s="732">
        <v>5</v>
      </c>
      <c r="Q12" s="732">
        <v>2</v>
      </c>
      <c r="R12" s="722"/>
    </row>
    <row r="13" spans="1:18">
      <c r="A13" s="733" t="s">
        <v>1946</v>
      </c>
      <c r="B13" s="732">
        <v>903</v>
      </c>
      <c r="C13" s="732">
        <v>1009</v>
      </c>
      <c r="D13" s="732">
        <v>895</v>
      </c>
      <c r="E13" s="732">
        <v>49</v>
      </c>
      <c r="F13" s="732">
        <v>54</v>
      </c>
      <c r="G13" s="732">
        <f t="shared" si="0"/>
        <v>103</v>
      </c>
      <c r="H13" s="732">
        <v>1001</v>
      </c>
      <c r="I13" s="732">
        <f t="shared" si="1"/>
        <v>8</v>
      </c>
      <c r="J13" s="732">
        <f t="shared" si="2"/>
        <v>8</v>
      </c>
      <c r="K13" s="732">
        <v>51</v>
      </c>
      <c r="L13" s="732">
        <v>26</v>
      </c>
      <c r="M13" s="732">
        <f t="shared" si="4"/>
        <v>37</v>
      </c>
      <c r="N13" s="732">
        <v>62</v>
      </c>
      <c r="O13" s="732">
        <f t="shared" si="3"/>
        <v>129</v>
      </c>
      <c r="P13" s="732">
        <v>62</v>
      </c>
      <c r="Q13" s="732">
        <v>46</v>
      </c>
      <c r="R13" s="722"/>
    </row>
    <row r="14" spans="1:18">
      <c r="A14" s="733" t="s">
        <v>1243</v>
      </c>
      <c r="B14" s="732">
        <v>21</v>
      </c>
      <c r="C14" s="732">
        <v>19</v>
      </c>
      <c r="D14" s="732">
        <v>21</v>
      </c>
      <c r="E14" s="732">
        <v>0</v>
      </c>
      <c r="F14" s="732">
        <v>0</v>
      </c>
      <c r="G14" s="732">
        <f t="shared" si="0"/>
        <v>0</v>
      </c>
      <c r="H14" s="732">
        <v>19</v>
      </c>
      <c r="I14" s="732">
        <f t="shared" si="1"/>
        <v>0</v>
      </c>
      <c r="J14" s="732">
        <f t="shared" si="2"/>
        <v>0</v>
      </c>
      <c r="K14" s="732">
        <v>1</v>
      </c>
      <c r="L14" s="732">
        <v>0</v>
      </c>
      <c r="M14" s="732">
        <f t="shared" si="4"/>
        <v>0</v>
      </c>
      <c r="N14" s="732">
        <v>1</v>
      </c>
      <c r="O14" s="732">
        <f t="shared" si="3"/>
        <v>0</v>
      </c>
      <c r="P14" s="732">
        <v>0</v>
      </c>
      <c r="Q14" s="732">
        <v>2</v>
      </c>
      <c r="R14" s="722"/>
    </row>
    <row r="15" spans="1:18">
      <c r="A15" s="733" t="s">
        <v>2203</v>
      </c>
      <c r="B15" s="732">
        <v>509</v>
      </c>
      <c r="C15" s="732">
        <v>531</v>
      </c>
      <c r="D15" s="732">
        <v>304</v>
      </c>
      <c r="E15" s="732">
        <v>0</v>
      </c>
      <c r="F15" s="732">
        <v>2</v>
      </c>
      <c r="G15" s="732">
        <f t="shared" si="0"/>
        <v>2</v>
      </c>
      <c r="H15" s="732">
        <v>299</v>
      </c>
      <c r="I15" s="732">
        <f t="shared" si="1"/>
        <v>205</v>
      </c>
      <c r="J15" s="732">
        <f t="shared" si="2"/>
        <v>232</v>
      </c>
      <c r="K15" s="732">
        <v>81</v>
      </c>
      <c r="L15" s="732">
        <v>8</v>
      </c>
      <c r="M15" s="732">
        <f t="shared" si="4"/>
        <v>0</v>
      </c>
      <c r="N15" s="732">
        <v>73</v>
      </c>
      <c r="O15" s="732">
        <f t="shared" si="3"/>
        <v>10</v>
      </c>
      <c r="P15" s="732">
        <v>4</v>
      </c>
      <c r="Q15" s="732">
        <v>0</v>
      </c>
      <c r="R15" s="722"/>
    </row>
    <row r="16" spans="1:18">
      <c r="A16" s="733" t="s">
        <v>2204</v>
      </c>
      <c r="B16" s="732">
        <v>2562</v>
      </c>
      <c r="C16" s="732">
        <v>2732</v>
      </c>
      <c r="D16" s="732">
        <v>2519</v>
      </c>
      <c r="E16" s="732">
        <v>61</v>
      </c>
      <c r="F16" s="732">
        <v>92</v>
      </c>
      <c r="G16" s="732">
        <f t="shared" si="0"/>
        <v>153</v>
      </c>
      <c r="H16" s="732">
        <v>2692</v>
      </c>
      <c r="I16" s="732">
        <f t="shared" si="1"/>
        <v>43</v>
      </c>
      <c r="J16" s="732">
        <f t="shared" si="2"/>
        <v>40</v>
      </c>
      <c r="K16" s="732">
        <v>178</v>
      </c>
      <c r="L16" s="732">
        <v>84</v>
      </c>
      <c r="M16" s="732">
        <f t="shared" si="4"/>
        <v>107</v>
      </c>
      <c r="N16" s="732">
        <v>201</v>
      </c>
      <c r="O16" s="732">
        <f t="shared" si="3"/>
        <v>237</v>
      </c>
      <c r="P16" s="732">
        <v>356</v>
      </c>
      <c r="Q16" s="732">
        <v>47</v>
      </c>
      <c r="R16" s="722"/>
    </row>
    <row r="17" spans="1:18">
      <c r="A17" s="733" t="s">
        <v>2205</v>
      </c>
      <c r="B17" s="732">
        <v>7079</v>
      </c>
      <c r="C17" s="732">
        <v>7279</v>
      </c>
      <c r="D17" s="732">
        <v>6964</v>
      </c>
      <c r="E17" s="732">
        <v>110</v>
      </c>
      <c r="F17" s="732">
        <v>52</v>
      </c>
      <c r="G17" s="732">
        <f t="shared" si="0"/>
        <v>162</v>
      </c>
      <c r="H17" s="732">
        <v>7118</v>
      </c>
      <c r="I17" s="732">
        <f t="shared" si="1"/>
        <v>115</v>
      </c>
      <c r="J17" s="732">
        <f t="shared" si="2"/>
        <v>161</v>
      </c>
      <c r="K17" s="732">
        <v>1454</v>
      </c>
      <c r="L17" s="732">
        <v>94</v>
      </c>
      <c r="M17" s="732">
        <f t="shared" si="4"/>
        <v>83</v>
      </c>
      <c r="N17" s="732">
        <v>1443</v>
      </c>
      <c r="O17" s="732">
        <f t="shared" si="3"/>
        <v>256</v>
      </c>
      <c r="P17" s="732">
        <v>832</v>
      </c>
      <c r="Q17" s="732">
        <v>50</v>
      </c>
      <c r="R17" s="722"/>
    </row>
    <row r="18" spans="1:18" ht="15.6">
      <c r="A18" s="734" t="s">
        <v>2206</v>
      </c>
      <c r="B18" s="735">
        <f t="shared" ref="B18:F18" si="5">SUM(B5:B17)</f>
        <v>1518929</v>
      </c>
      <c r="C18" s="735">
        <f t="shared" si="5"/>
        <v>1633590</v>
      </c>
      <c r="D18" s="735">
        <f t="shared" si="5"/>
        <v>1494381</v>
      </c>
      <c r="E18" s="735">
        <f t="shared" si="5"/>
        <v>6980</v>
      </c>
      <c r="F18" s="735">
        <f t="shared" si="5"/>
        <v>36778</v>
      </c>
      <c r="G18" s="735">
        <f t="shared" ref="G18:Q18" si="6">SUM(G5:G17)</f>
        <v>43758</v>
      </c>
      <c r="H18" s="735">
        <f t="shared" ref="H18" si="7">SUM(H5:H17)</f>
        <v>1535393</v>
      </c>
      <c r="I18" s="735">
        <f t="shared" si="6"/>
        <v>24548</v>
      </c>
      <c r="J18" s="735">
        <f t="shared" si="6"/>
        <v>98197</v>
      </c>
      <c r="K18" s="735">
        <f t="shared" ref="K18" si="8">SUM(K5:K17)</f>
        <v>311122</v>
      </c>
      <c r="L18" s="735">
        <f t="shared" si="6"/>
        <v>13853</v>
      </c>
      <c r="M18" s="735">
        <f t="shared" si="6"/>
        <v>21603</v>
      </c>
      <c r="N18" s="735">
        <f t="shared" si="6"/>
        <v>318872</v>
      </c>
      <c r="O18" s="735">
        <f t="shared" si="6"/>
        <v>57611</v>
      </c>
      <c r="P18" s="735">
        <f t="shared" si="6"/>
        <v>1759</v>
      </c>
      <c r="Q18" s="735">
        <f t="shared" si="6"/>
        <v>1425</v>
      </c>
    </row>
    <row r="19" spans="1:18">
      <c r="A19" s="733" t="s">
        <v>2207</v>
      </c>
      <c r="B19" s="732">
        <v>271</v>
      </c>
      <c r="C19" s="732">
        <v>280</v>
      </c>
      <c r="D19" s="732">
        <v>271</v>
      </c>
      <c r="E19" s="732">
        <v>14</v>
      </c>
      <c r="F19" s="732">
        <v>0</v>
      </c>
      <c r="G19" s="732">
        <f t="shared" ref="G19:G27" si="9">+E19+F19</f>
        <v>14</v>
      </c>
      <c r="H19" s="732">
        <v>280</v>
      </c>
      <c r="I19" s="732">
        <v>0</v>
      </c>
      <c r="J19" s="732">
        <v>0</v>
      </c>
      <c r="K19" s="732">
        <v>0</v>
      </c>
      <c r="L19" s="732">
        <v>0</v>
      </c>
      <c r="M19" s="732">
        <v>0</v>
      </c>
      <c r="N19" s="732">
        <v>0</v>
      </c>
      <c r="O19" s="732">
        <f t="shared" ref="O19:O27" si="10">+G19+L19</f>
        <v>14</v>
      </c>
      <c r="P19" s="732">
        <v>0</v>
      </c>
      <c r="Q19" s="736">
        <v>235</v>
      </c>
    </row>
    <row r="20" spans="1:18">
      <c r="A20" s="733" t="s">
        <v>2021</v>
      </c>
      <c r="B20" s="732">
        <v>1</v>
      </c>
      <c r="C20" s="732">
        <v>1</v>
      </c>
      <c r="D20" s="732">
        <v>1</v>
      </c>
      <c r="E20" s="732">
        <v>0</v>
      </c>
      <c r="F20" s="732">
        <v>0</v>
      </c>
      <c r="G20" s="732">
        <f t="shared" si="9"/>
        <v>0</v>
      </c>
      <c r="H20" s="732">
        <v>1</v>
      </c>
      <c r="I20" s="732">
        <v>0</v>
      </c>
      <c r="J20" s="732">
        <v>0</v>
      </c>
      <c r="K20" s="732">
        <v>0</v>
      </c>
      <c r="L20" s="732">
        <v>0</v>
      </c>
      <c r="M20" s="732">
        <v>0</v>
      </c>
      <c r="N20" s="732">
        <v>0</v>
      </c>
      <c r="O20" s="732">
        <f t="shared" si="10"/>
        <v>0</v>
      </c>
      <c r="P20" s="732">
        <v>0</v>
      </c>
      <c r="Q20" s="732">
        <v>1</v>
      </c>
    </row>
    <row r="21" spans="1:18">
      <c r="A21" s="733" t="s">
        <v>2208</v>
      </c>
      <c r="B21" s="732">
        <v>83</v>
      </c>
      <c r="C21" s="732">
        <v>87</v>
      </c>
      <c r="D21" s="732">
        <v>83</v>
      </c>
      <c r="E21" s="732">
        <v>4</v>
      </c>
      <c r="F21" s="732">
        <v>0</v>
      </c>
      <c r="G21" s="732">
        <f t="shared" si="9"/>
        <v>4</v>
      </c>
      <c r="H21" s="732">
        <v>87</v>
      </c>
      <c r="I21" s="732">
        <v>0</v>
      </c>
      <c r="J21" s="732">
        <v>0</v>
      </c>
      <c r="K21" s="732">
        <v>0</v>
      </c>
      <c r="L21" s="732">
        <v>0</v>
      </c>
      <c r="M21" s="732">
        <v>0</v>
      </c>
      <c r="N21" s="732">
        <v>0</v>
      </c>
      <c r="O21" s="732">
        <f t="shared" si="10"/>
        <v>4</v>
      </c>
      <c r="P21" s="732">
        <v>0</v>
      </c>
      <c r="Q21" s="736">
        <v>69</v>
      </c>
    </row>
    <row r="22" spans="1:18">
      <c r="A22" s="733" t="s">
        <v>2209</v>
      </c>
      <c r="B22" s="732">
        <v>26</v>
      </c>
      <c r="C22" s="732">
        <v>25</v>
      </c>
      <c r="D22" s="732">
        <v>26</v>
      </c>
      <c r="E22" s="732">
        <v>0</v>
      </c>
      <c r="F22" s="732">
        <v>0</v>
      </c>
      <c r="G22" s="732">
        <f t="shared" si="9"/>
        <v>0</v>
      </c>
      <c r="H22" s="732">
        <v>25</v>
      </c>
      <c r="I22" s="732">
        <v>0</v>
      </c>
      <c r="J22" s="732">
        <v>0</v>
      </c>
      <c r="K22" s="732">
        <v>0</v>
      </c>
      <c r="L22" s="732">
        <v>0</v>
      </c>
      <c r="M22" s="732">
        <v>0</v>
      </c>
      <c r="N22" s="732">
        <v>0</v>
      </c>
      <c r="O22" s="732">
        <f t="shared" si="10"/>
        <v>0</v>
      </c>
      <c r="P22" s="732">
        <v>0</v>
      </c>
      <c r="Q22" s="732">
        <v>21</v>
      </c>
    </row>
    <row r="23" spans="1:18">
      <c r="A23" s="733" t="s">
        <v>2210</v>
      </c>
      <c r="B23" s="732">
        <v>8</v>
      </c>
      <c r="C23" s="732">
        <v>8</v>
      </c>
      <c r="D23" s="732">
        <v>8</v>
      </c>
      <c r="E23" s="732">
        <v>0</v>
      </c>
      <c r="F23" s="732">
        <v>0</v>
      </c>
      <c r="G23" s="732">
        <f t="shared" si="9"/>
        <v>0</v>
      </c>
      <c r="H23" s="732">
        <v>8</v>
      </c>
      <c r="I23" s="732">
        <v>0</v>
      </c>
      <c r="J23" s="732">
        <v>0</v>
      </c>
      <c r="K23" s="732">
        <v>0</v>
      </c>
      <c r="L23" s="732">
        <v>0</v>
      </c>
      <c r="M23" s="732">
        <v>0</v>
      </c>
      <c r="N23" s="732">
        <v>0</v>
      </c>
      <c r="O23" s="732">
        <f t="shared" si="10"/>
        <v>0</v>
      </c>
      <c r="P23" s="732">
        <v>0</v>
      </c>
      <c r="Q23" s="732">
        <v>6</v>
      </c>
    </row>
    <row r="24" spans="1:18">
      <c r="A24" s="733" t="s">
        <v>2211</v>
      </c>
      <c r="B24" s="732">
        <v>21</v>
      </c>
      <c r="C24" s="732">
        <v>22</v>
      </c>
      <c r="D24" s="732">
        <v>21</v>
      </c>
      <c r="E24" s="732">
        <v>1</v>
      </c>
      <c r="F24" s="732">
        <v>0</v>
      </c>
      <c r="G24" s="732">
        <f t="shared" si="9"/>
        <v>1</v>
      </c>
      <c r="H24" s="732">
        <v>22</v>
      </c>
      <c r="I24" s="732">
        <v>0</v>
      </c>
      <c r="J24" s="732">
        <v>0</v>
      </c>
      <c r="K24" s="732">
        <v>0</v>
      </c>
      <c r="L24" s="732">
        <v>0</v>
      </c>
      <c r="M24" s="732">
        <v>0</v>
      </c>
      <c r="N24" s="732">
        <v>0</v>
      </c>
      <c r="O24" s="732">
        <f t="shared" si="10"/>
        <v>1</v>
      </c>
      <c r="P24" s="732">
        <v>0</v>
      </c>
      <c r="Q24" s="732">
        <v>17</v>
      </c>
    </row>
    <row r="25" spans="1:18">
      <c r="A25" s="733" t="s">
        <v>1946</v>
      </c>
      <c r="B25" s="732">
        <v>42</v>
      </c>
      <c r="C25" s="732">
        <v>45</v>
      </c>
      <c r="D25" s="732">
        <v>42</v>
      </c>
      <c r="E25" s="732">
        <v>3</v>
      </c>
      <c r="F25" s="732">
        <v>0</v>
      </c>
      <c r="G25" s="732">
        <f t="shared" si="9"/>
        <v>3</v>
      </c>
      <c r="H25" s="732">
        <v>45</v>
      </c>
      <c r="I25" s="732">
        <v>0</v>
      </c>
      <c r="J25" s="732">
        <v>0</v>
      </c>
      <c r="K25" s="732">
        <v>0</v>
      </c>
      <c r="L25" s="732">
        <v>0</v>
      </c>
      <c r="M25" s="732">
        <v>0</v>
      </c>
      <c r="N25" s="732">
        <v>0</v>
      </c>
      <c r="O25" s="732">
        <f t="shared" si="10"/>
        <v>3</v>
      </c>
      <c r="P25" s="732">
        <v>0</v>
      </c>
      <c r="Q25" s="732">
        <v>26</v>
      </c>
    </row>
    <row r="26" spans="1:18">
      <c r="A26" s="733" t="s">
        <v>1243</v>
      </c>
      <c r="B26" s="732">
        <v>5</v>
      </c>
      <c r="C26" s="732">
        <v>5</v>
      </c>
      <c r="D26" s="732">
        <v>5</v>
      </c>
      <c r="E26" s="732">
        <v>0</v>
      </c>
      <c r="F26" s="732">
        <v>0</v>
      </c>
      <c r="G26" s="732">
        <f t="shared" si="9"/>
        <v>0</v>
      </c>
      <c r="H26" s="732">
        <v>5</v>
      </c>
      <c r="I26" s="732">
        <v>0</v>
      </c>
      <c r="J26" s="732">
        <v>0</v>
      </c>
      <c r="K26" s="732">
        <v>0</v>
      </c>
      <c r="L26" s="732">
        <v>0</v>
      </c>
      <c r="M26" s="732">
        <v>0</v>
      </c>
      <c r="N26" s="732">
        <v>0</v>
      </c>
      <c r="O26" s="732">
        <f t="shared" si="10"/>
        <v>0</v>
      </c>
      <c r="P26" s="732">
        <v>0</v>
      </c>
      <c r="Q26" s="732">
        <v>2</v>
      </c>
    </row>
    <row r="27" spans="1:18">
      <c r="A27" s="737" t="s">
        <v>1941</v>
      </c>
      <c r="B27" s="732">
        <v>2</v>
      </c>
      <c r="C27" s="732">
        <v>2</v>
      </c>
      <c r="D27" s="732">
        <v>2</v>
      </c>
      <c r="E27" s="732">
        <v>3</v>
      </c>
      <c r="F27" s="732">
        <v>0</v>
      </c>
      <c r="G27" s="732">
        <f t="shared" si="9"/>
        <v>3</v>
      </c>
      <c r="H27" s="732">
        <v>2</v>
      </c>
      <c r="I27" s="732">
        <v>0</v>
      </c>
      <c r="J27" s="732">
        <v>0</v>
      </c>
      <c r="K27" s="732">
        <v>0</v>
      </c>
      <c r="L27" s="732">
        <v>0</v>
      </c>
      <c r="M27" s="732">
        <v>0</v>
      </c>
      <c r="N27" s="732">
        <v>0</v>
      </c>
      <c r="O27" s="732">
        <f t="shared" si="10"/>
        <v>3</v>
      </c>
      <c r="P27" s="732">
        <v>0</v>
      </c>
      <c r="Q27" s="732">
        <v>2</v>
      </c>
    </row>
    <row r="28" spans="1:18" ht="15.6">
      <c r="A28" s="734" t="s">
        <v>2212</v>
      </c>
      <c r="B28" s="735">
        <f t="shared" ref="B28:F28" si="11">SUM(B19:B27)</f>
        <v>459</v>
      </c>
      <c r="C28" s="735">
        <f t="shared" si="11"/>
        <v>475</v>
      </c>
      <c r="D28" s="735">
        <f t="shared" si="11"/>
        <v>459</v>
      </c>
      <c r="E28" s="735">
        <f t="shared" si="11"/>
        <v>25</v>
      </c>
      <c r="F28" s="735">
        <f t="shared" si="11"/>
        <v>0</v>
      </c>
      <c r="G28" s="735">
        <f t="shared" ref="G28:Q28" si="12">SUM(G19:G27)</f>
        <v>25</v>
      </c>
      <c r="H28" s="735">
        <f t="shared" ref="H28" si="13">SUM(H19:H27)</f>
        <v>475</v>
      </c>
      <c r="I28" s="735">
        <f t="shared" si="12"/>
        <v>0</v>
      </c>
      <c r="J28" s="735">
        <f t="shared" si="12"/>
        <v>0</v>
      </c>
      <c r="K28" s="735">
        <f t="shared" ref="K28" si="14">SUM(K19:K27)</f>
        <v>0</v>
      </c>
      <c r="L28" s="735">
        <f t="shared" si="12"/>
        <v>0</v>
      </c>
      <c r="M28" s="735">
        <f t="shared" si="12"/>
        <v>0</v>
      </c>
      <c r="N28" s="735">
        <f t="shared" si="12"/>
        <v>0</v>
      </c>
      <c r="O28" s="735">
        <f t="shared" si="12"/>
        <v>25</v>
      </c>
      <c r="P28" s="735">
        <f t="shared" si="12"/>
        <v>0</v>
      </c>
      <c r="Q28" s="735">
        <f t="shared" si="12"/>
        <v>379</v>
      </c>
    </row>
    <row r="29" spans="1:18">
      <c r="A29" s="733" t="s">
        <v>2213</v>
      </c>
      <c r="B29" s="732">
        <v>1</v>
      </c>
      <c r="C29" s="732">
        <v>1</v>
      </c>
      <c r="D29" s="732">
        <v>1</v>
      </c>
      <c r="E29" s="732">
        <v>0</v>
      </c>
      <c r="F29" s="732">
        <v>0</v>
      </c>
      <c r="G29" s="732">
        <f t="shared" ref="G29:G34" si="15">+E29+F29</f>
        <v>0</v>
      </c>
      <c r="H29" s="732">
        <v>1</v>
      </c>
      <c r="I29" s="732">
        <v>0</v>
      </c>
      <c r="J29" s="732">
        <v>0</v>
      </c>
      <c r="K29" s="732">
        <v>0</v>
      </c>
      <c r="L29" s="732">
        <v>0</v>
      </c>
      <c r="M29" s="732">
        <v>0</v>
      </c>
      <c r="N29" s="732">
        <v>0</v>
      </c>
      <c r="O29" s="732">
        <f t="shared" ref="O29:O34" si="16">+G29+L29</f>
        <v>0</v>
      </c>
      <c r="P29" s="732">
        <v>0</v>
      </c>
      <c r="Q29" s="732">
        <v>1</v>
      </c>
    </row>
    <row r="30" spans="1:18">
      <c r="A30" s="733" t="s">
        <v>2214</v>
      </c>
      <c r="B30" s="732">
        <v>4</v>
      </c>
      <c r="C30" s="732">
        <v>4</v>
      </c>
      <c r="D30" s="732">
        <v>4</v>
      </c>
      <c r="E30" s="732">
        <v>0</v>
      </c>
      <c r="F30" s="732">
        <v>0</v>
      </c>
      <c r="G30" s="732">
        <f t="shared" si="15"/>
        <v>0</v>
      </c>
      <c r="H30" s="732">
        <v>4</v>
      </c>
      <c r="I30" s="732">
        <v>0</v>
      </c>
      <c r="J30" s="732">
        <v>0</v>
      </c>
      <c r="K30" s="732">
        <v>0</v>
      </c>
      <c r="L30" s="732">
        <v>0</v>
      </c>
      <c r="M30" s="732">
        <v>0</v>
      </c>
      <c r="N30" s="732">
        <v>0</v>
      </c>
      <c r="O30" s="732">
        <f t="shared" si="16"/>
        <v>0</v>
      </c>
      <c r="P30" s="732">
        <v>0</v>
      </c>
      <c r="Q30" s="732">
        <v>4</v>
      </c>
    </row>
    <row r="31" spans="1:18">
      <c r="A31" s="733" t="s">
        <v>2215</v>
      </c>
      <c r="B31" s="732">
        <v>9</v>
      </c>
      <c r="C31" s="732">
        <v>8</v>
      </c>
      <c r="D31" s="732">
        <v>9</v>
      </c>
      <c r="E31" s="732">
        <v>0</v>
      </c>
      <c r="F31" s="732">
        <v>0</v>
      </c>
      <c r="G31" s="732">
        <f t="shared" si="15"/>
        <v>0</v>
      </c>
      <c r="H31" s="732">
        <v>8</v>
      </c>
      <c r="I31" s="732">
        <v>0</v>
      </c>
      <c r="J31" s="732">
        <v>0</v>
      </c>
      <c r="K31" s="732">
        <v>0</v>
      </c>
      <c r="L31" s="732">
        <v>0</v>
      </c>
      <c r="M31" s="732">
        <v>0</v>
      </c>
      <c r="N31" s="732">
        <v>0</v>
      </c>
      <c r="O31" s="732">
        <f t="shared" si="16"/>
        <v>0</v>
      </c>
      <c r="P31" s="732">
        <v>0</v>
      </c>
      <c r="Q31" s="732">
        <v>8</v>
      </c>
    </row>
    <row r="32" spans="1:18">
      <c r="A32" s="733" t="s">
        <v>1941</v>
      </c>
      <c r="B32" s="732">
        <v>4</v>
      </c>
      <c r="C32" s="732">
        <v>4</v>
      </c>
      <c r="D32" s="732">
        <v>4</v>
      </c>
      <c r="E32" s="732">
        <v>0</v>
      </c>
      <c r="F32" s="732">
        <v>0</v>
      </c>
      <c r="G32" s="732">
        <f t="shared" si="15"/>
        <v>0</v>
      </c>
      <c r="H32" s="732">
        <v>4</v>
      </c>
      <c r="I32" s="732">
        <v>0</v>
      </c>
      <c r="J32" s="732">
        <v>0</v>
      </c>
      <c r="K32" s="732">
        <v>0</v>
      </c>
      <c r="L32" s="732">
        <v>0</v>
      </c>
      <c r="M32" s="732">
        <v>0</v>
      </c>
      <c r="N32" s="732">
        <v>0</v>
      </c>
      <c r="O32" s="732">
        <f t="shared" si="16"/>
        <v>0</v>
      </c>
      <c r="P32" s="732">
        <v>0</v>
      </c>
      <c r="Q32" s="732">
        <v>3</v>
      </c>
    </row>
    <row r="33" spans="1:17">
      <c r="A33" s="733" t="s">
        <v>886</v>
      </c>
      <c r="B33" s="732">
        <v>1</v>
      </c>
      <c r="C33" s="732">
        <v>1</v>
      </c>
      <c r="D33" s="732">
        <v>1</v>
      </c>
      <c r="E33" s="732">
        <v>0</v>
      </c>
      <c r="F33" s="732">
        <v>0</v>
      </c>
      <c r="G33" s="732">
        <f t="shared" si="15"/>
        <v>0</v>
      </c>
      <c r="H33" s="732">
        <v>1</v>
      </c>
      <c r="I33" s="732">
        <v>0</v>
      </c>
      <c r="J33" s="732">
        <v>0</v>
      </c>
      <c r="K33" s="732">
        <v>0</v>
      </c>
      <c r="L33" s="732">
        <v>0</v>
      </c>
      <c r="M33" s="732">
        <v>0</v>
      </c>
      <c r="N33" s="732">
        <v>0</v>
      </c>
      <c r="O33" s="732">
        <f t="shared" si="16"/>
        <v>0</v>
      </c>
      <c r="P33" s="732">
        <v>0</v>
      </c>
      <c r="Q33" s="732">
        <v>0</v>
      </c>
    </row>
    <row r="34" spans="1:17" ht="20.25" customHeight="1">
      <c r="A34" s="733" t="s">
        <v>2216</v>
      </c>
      <c r="B34" s="732">
        <v>19</v>
      </c>
      <c r="C34" s="732">
        <v>20</v>
      </c>
      <c r="D34" s="732">
        <v>19</v>
      </c>
      <c r="E34" s="732">
        <v>1</v>
      </c>
      <c r="F34" s="732">
        <v>0</v>
      </c>
      <c r="G34" s="732">
        <f t="shared" si="15"/>
        <v>1</v>
      </c>
      <c r="H34" s="732">
        <v>20</v>
      </c>
      <c r="I34" s="732">
        <v>0</v>
      </c>
      <c r="J34" s="732">
        <v>0</v>
      </c>
      <c r="K34" s="732">
        <v>0</v>
      </c>
      <c r="L34" s="732">
        <v>0</v>
      </c>
      <c r="M34" s="732">
        <v>0</v>
      </c>
      <c r="N34" s="732">
        <v>0</v>
      </c>
      <c r="O34" s="732">
        <f t="shared" si="16"/>
        <v>1</v>
      </c>
      <c r="P34" s="732">
        <v>0</v>
      </c>
      <c r="Q34" s="732">
        <v>15</v>
      </c>
    </row>
    <row r="35" spans="1:17" ht="20.25" customHeight="1">
      <c r="A35" s="734" t="s">
        <v>2217</v>
      </c>
      <c r="B35" s="735">
        <f t="shared" ref="B35:F35" si="17">SUM(B29:B34)</f>
        <v>38</v>
      </c>
      <c r="C35" s="735">
        <f t="shared" si="17"/>
        <v>38</v>
      </c>
      <c r="D35" s="735">
        <f t="shared" si="17"/>
        <v>38</v>
      </c>
      <c r="E35" s="735">
        <f t="shared" si="17"/>
        <v>1</v>
      </c>
      <c r="F35" s="735">
        <f t="shared" si="17"/>
        <v>0</v>
      </c>
      <c r="G35" s="735">
        <f t="shared" ref="G35:Q35" si="18">SUM(G29:G34)</f>
        <v>1</v>
      </c>
      <c r="H35" s="735">
        <f t="shared" ref="H35" si="19">SUM(H29:H34)</f>
        <v>38</v>
      </c>
      <c r="I35" s="735">
        <f t="shared" si="18"/>
        <v>0</v>
      </c>
      <c r="J35" s="735">
        <f t="shared" si="18"/>
        <v>0</v>
      </c>
      <c r="K35" s="735">
        <f t="shared" ref="K35" si="20">SUM(K29:K34)</f>
        <v>0</v>
      </c>
      <c r="L35" s="735">
        <f t="shared" si="18"/>
        <v>0</v>
      </c>
      <c r="M35" s="735">
        <f t="shared" si="18"/>
        <v>0</v>
      </c>
      <c r="N35" s="735">
        <f t="shared" si="18"/>
        <v>0</v>
      </c>
      <c r="O35" s="735">
        <f t="shared" si="18"/>
        <v>1</v>
      </c>
      <c r="P35" s="735">
        <f t="shared" si="18"/>
        <v>0</v>
      </c>
      <c r="Q35" s="735">
        <f t="shared" si="18"/>
        <v>31</v>
      </c>
    </row>
    <row r="36" spans="1:17" ht="20.25" customHeight="1">
      <c r="A36" s="738" t="s">
        <v>824</v>
      </c>
      <c r="B36" s="735">
        <f t="shared" ref="B36:F36" si="21">+B18+B28+B35</f>
        <v>1519426</v>
      </c>
      <c r="C36" s="735">
        <f t="shared" si="21"/>
        <v>1634103</v>
      </c>
      <c r="D36" s="735">
        <f t="shared" si="21"/>
        <v>1494878</v>
      </c>
      <c r="E36" s="735">
        <f t="shared" si="21"/>
        <v>7006</v>
      </c>
      <c r="F36" s="735">
        <f t="shared" si="21"/>
        <v>36778</v>
      </c>
      <c r="G36" s="735">
        <f t="shared" ref="G36:Q36" si="22">+G18+G28+G35</f>
        <v>43784</v>
      </c>
      <c r="H36" s="735">
        <f t="shared" si="22"/>
        <v>1535906</v>
      </c>
      <c r="I36" s="735">
        <f t="shared" si="22"/>
        <v>24548</v>
      </c>
      <c r="J36" s="735">
        <f t="shared" si="22"/>
        <v>98197</v>
      </c>
      <c r="K36" s="735">
        <f t="shared" si="22"/>
        <v>311122</v>
      </c>
      <c r="L36" s="735">
        <f t="shared" si="22"/>
        <v>13853</v>
      </c>
      <c r="M36" s="735">
        <f t="shared" si="22"/>
        <v>21603</v>
      </c>
      <c r="N36" s="735">
        <f t="shared" si="22"/>
        <v>318872</v>
      </c>
      <c r="O36" s="735">
        <f t="shared" si="22"/>
        <v>57637</v>
      </c>
      <c r="P36" s="735">
        <f t="shared" si="22"/>
        <v>1759</v>
      </c>
      <c r="Q36" s="735">
        <f t="shared" si="22"/>
        <v>1835</v>
      </c>
    </row>
    <row r="40" spans="1:17">
      <c r="B40" s="1402"/>
      <c r="C40" s="1402"/>
      <c r="D40" s="1402"/>
      <c r="E40" s="1402"/>
      <c r="F40" s="1402"/>
      <c r="G40" s="1402"/>
      <c r="H40" s="1402"/>
      <c r="I40" s="1402"/>
      <c r="J40" s="1402"/>
      <c r="K40" s="1402"/>
      <c r="L40" s="1402"/>
      <c r="M40" s="1402"/>
      <c r="N40" s="1402"/>
      <c r="O40" s="1402"/>
      <c r="P40" s="1402"/>
      <c r="Q40" s="1402"/>
    </row>
  </sheetData>
  <mergeCells count="3">
    <mergeCell ref="P1:Q1"/>
    <mergeCell ref="A2:Q2"/>
    <mergeCell ref="A3:A4"/>
  </mergeCells>
  <printOptions horizontalCentered="1" verticalCentered="1" gridLines="1"/>
  <pageMargins left="0.17" right="0.27559055118110237" top="0.23622047244094491" bottom="0.23622047244094491" header="0.15748031496062992" footer="0.15748031496062992"/>
  <pageSetup paperSize="9" scale="65" orientation="landscape" r:id="rId1"/>
  <headerFooter alignWithMargins="0"/>
</worksheet>
</file>

<file path=xl/worksheets/sheet75.xml><?xml version="1.0" encoding="utf-8"?>
<worksheet xmlns="http://schemas.openxmlformats.org/spreadsheetml/2006/main" xmlns:r="http://schemas.openxmlformats.org/officeDocument/2006/relationships">
  <sheetPr>
    <tabColor rgb="FFFFC000"/>
  </sheetPr>
  <dimension ref="A1:AM83"/>
  <sheetViews>
    <sheetView view="pageBreakPreview" topLeftCell="A54" zoomScaleNormal="90" zoomScaleSheetLayoutView="100" workbookViewId="0">
      <selection activeCell="G75" sqref="G75"/>
    </sheetView>
  </sheetViews>
  <sheetFormatPr defaultColWidth="11.44140625" defaultRowHeight="13.8"/>
  <cols>
    <col min="1" max="1" width="7.5546875" style="478" bestFit="1" customWidth="1"/>
    <col min="2" max="2" width="54.88671875" style="511" customWidth="1"/>
    <col min="3" max="3" width="10.44140625" style="478" bestFit="1" customWidth="1"/>
    <col min="4" max="4" width="16.5546875" style="478" bestFit="1" customWidth="1"/>
    <col min="5" max="5" width="14.5546875" style="478" customWidth="1"/>
    <col min="6" max="6" width="15.44140625" style="478" bestFit="1" customWidth="1"/>
    <col min="7" max="9" width="19.6640625" style="478" customWidth="1"/>
    <col min="10" max="10" width="29.5546875" style="478" customWidth="1"/>
    <col min="11" max="11" width="11.44140625" style="478" customWidth="1"/>
    <col min="12" max="12" width="8.44140625" style="478" customWidth="1"/>
    <col min="13" max="256" width="11.44140625" style="478"/>
    <col min="257" max="257" width="7.5546875" style="478" bestFit="1" customWidth="1"/>
    <col min="258" max="258" width="54.88671875" style="478" customWidth="1"/>
    <col min="259" max="259" width="10.44140625" style="478" bestFit="1" customWidth="1"/>
    <col min="260" max="260" width="16.5546875" style="478" bestFit="1" customWidth="1"/>
    <col min="261" max="261" width="14.5546875" style="478" customWidth="1"/>
    <col min="262" max="262" width="15.44140625" style="478" bestFit="1" customWidth="1"/>
    <col min="263" max="264" width="19.6640625" style="478" customWidth="1"/>
    <col min="265" max="265" width="11.44140625" style="478" customWidth="1"/>
    <col min="266" max="266" width="11" style="478" customWidth="1"/>
    <col min="267" max="267" width="11.44140625" style="478" customWidth="1"/>
    <col min="268" max="268" width="8.44140625" style="478" customWidth="1"/>
    <col min="269" max="512" width="11.44140625" style="478"/>
    <col min="513" max="513" width="7.5546875" style="478" bestFit="1" customWidth="1"/>
    <col min="514" max="514" width="54.88671875" style="478" customWidth="1"/>
    <col min="515" max="515" width="10.44140625" style="478" bestFit="1" customWidth="1"/>
    <col min="516" max="516" width="16.5546875" style="478" bestFit="1" customWidth="1"/>
    <col min="517" max="517" width="14.5546875" style="478" customWidth="1"/>
    <col min="518" max="518" width="15.44140625" style="478" bestFit="1" customWidth="1"/>
    <col min="519" max="520" width="19.6640625" style="478" customWidth="1"/>
    <col min="521" max="521" width="11.44140625" style="478" customWidth="1"/>
    <col min="522" max="522" width="11" style="478" customWidth="1"/>
    <col min="523" max="523" width="11.44140625" style="478" customWidth="1"/>
    <col min="524" max="524" width="8.44140625" style="478" customWidth="1"/>
    <col min="525" max="768" width="11.44140625" style="478"/>
    <col min="769" max="769" width="7.5546875" style="478" bestFit="1" customWidth="1"/>
    <col min="770" max="770" width="54.88671875" style="478" customWidth="1"/>
    <col min="771" max="771" width="10.44140625" style="478" bestFit="1" customWidth="1"/>
    <col min="772" max="772" width="16.5546875" style="478" bestFit="1" customWidth="1"/>
    <col min="773" max="773" width="14.5546875" style="478" customWidth="1"/>
    <col min="774" max="774" width="15.44140625" style="478" bestFit="1" customWidth="1"/>
    <col min="775" max="776" width="19.6640625" style="478" customWidth="1"/>
    <col min="777" max="777" width="11.44140625" style="478" customWidth="1"/>
    <col min="778" max="778" width="11" style="478" customWidth="1"/>
    <col min="779" max="779" width="11.44140625" style="478" customWidth="1"/>
    <col min="780" max="780" width="8.44140625" style="478" customWidth="1"/>
    <col min="781" max="1024" width="11.44140625" style="478"/>
    <col min="1025" max="1025" width="7.5546875" style="478" bestFit="1" customWidth="1"/>
    <col min="1026" max="1026" width="54.88671875" style="478" customWidth="1"/>
    <col min="1027" max="1027" width="10.44140625" style="478" bestFit="1" customWidth="1"/>
    <col min="1028" max="1028" width="16.5546875" style="478" bestFit="1" customWidth="1"/>
    <col min="1029" max="1029" width="14.5546875" style="478" customWidth="1"/>
    <col min="1030" max="1030" width="15.44140625" style="478" bestFit="1" customWidth="1"/>
    <col min="1031" max="1032" width="19.6640625" style="478" customWidth="1"/>
    <col min="1033" max="1033" width="11.44140625" style="478" customWidth="1"/>
    <col min="1034" max="1034" width="11" style="478" customWidth="1"/>
    <col min="1035" max="1035" width="11.44140625" style="478" customWidth="1"/>
    <col min="1036" max="1036" width="8.44140625" style="478" customWidth="1"/>
    <col min="1037" max="1280" width="11.44140625" style="478"/>
    <col min="1281" max="1281" width="7.5546875" style="478" bestFit="1" customWidth="1"/>
    <col min="1282" max="1282" width="54.88671875" style="478" customWidth="1"/>
    <col min="1283" max="1283" width="10.44140625" style="478" bestFit="1" customWidth="1"/>
    <col min="1284" max="1284" width="16.5546875" style="478" bestFit="1" customWidth="1"/>
    <col min="1285" max="1285" width="14.5546875" style="478" customWidth="1"/>
    <col min="1286" max="1286" width="15.44140625" style="478" bestFit="1" customWidth="1"/>
    <col min="1287" max="1288" width="19.6640625" style="478" customWidth="1"/>
    <col min="1289" max="1289" width="11.44140625" style="478" customWidth="1"/>
    <col min="1290" max="1290" width="11" style="478" customWidth="1"/>
    <col min="1291" max="1291" width="11.44140625" style="478" customWidth="1"/>
    <col min="1292" max="1292" width="8.44140625" style="478" customWidth="1"/>
    <col min="1293" max="1536" width="11.44140625" style="478"/>
    <col min="1537" max="1537" width="7.5546875" style="478" bestFit="1" customWidth="1"/>
    <col min="1538" max="1538" width="54.88671875" style="478" customWidth="1"/>
    <col min="1539" max="1539" width="10.44140625" style="478" bestFit="1" customWidth="1"/>
    <col min="1540" max="1540" width="16.5546875" style="478" bestFit="1" customWidth="1"/>
    <col min="1541" max="1541" width="14.5546875" style="478" customWidth="1"/>
    <col min="1542" max="1542" width="15.44140625" style="478" bestFit="1" customWidth="1"/>
    <col min="1543" max="1544" width="19.6640625" style="478" customWidth="1"/>
    <col min="1545" max="1545" width="11.44140625" style="478" customWidth="1"/>
    <col min="1546" max="1546" width="11" style="478" customWidth="1"/>
    <col min="1547" max="1547" width="11.44140625" style="478" customWidth="1"/>
    <col min="1548" max="1548" width="8.44140625" style="478" customWidth="1"/>
    <col min="1549" max="1792" width="11.44140625" style="478"/>
    <col min="1793" max="1793" width="7.5546875" style="478" bestFit="1" customWidth="1"/>
    <col min="1794" max="1794" width="54.88671875" style="478" customWidth="1"/>
    <col min="1795" max="1795" width="10.44140625" style="478" bestFit="1" customWidth="1"/>
    <col min="1796" max="1796" width="16.5546875" style="478" bestFit="1" customWidth="1"/>
    <col min="1797" max="1797" width="14.5546875" style="478" customWidth="1"/>
    <col min="1798" max="1798" width="15.44140625" style="478" bestFit="1" customWidth="1"/>
    <col min="1799" max="1800" width="19.6640625" style="478" customWidth="1"/>
    <col min="1801" max="1801" width="11.44140625" style="478" customWidth="1"/>
    <col min="1802" max="1802" width="11" style="478" customWidth="1"/>
    <col min="1803" max="1803" width="11.44140625" style="478" customWidth="1"/>
    <col min="1804" max="1804" width="8.44140625" style="478" customWidth="1"/>
    <col min="1805" max="2048" width="11.44140625" style="478"/>
    <col min="2049" max="2049" width="7.5546875" style="478" bestFit="1" customWidth="1"/>
    <col min="2050" max="2050" width="54.88671875" style="478" customWidth="1"/>
    <col min="2051" max="2051" width="10.44140625" style="478" bestFit="1" customWidth="1"/>
    <col min="2052" max="2052" width="16.5546875" style="478" bestFit="1" customWidth="1"/>
    <col min="2053" max="2053" width="14.5546875" style="478" customWidth="1"/>
    <col min="2054" max="2054" width="15.44140625" style="478" bestFit="1" customWidth="1"/>
    <col min="2055" max="2056" width="19.6640625" style="478" customWidth="1"/>
    <col min="2057" max="2057" width="11.44140625" style="478" customWidth="1"/>
    <col min="2058" max="2058" width="11" style="478" customWidth="1"/>
    <col min="2059" max="2059" width="11.44140625" style="478" customWidth="1"/>
    <col min="2060" max="2060" width="8.44140625" style="478" customWidth="1"/>
    <col min="2061" max="2304" width="11.44140625" style="478"/>
    <col min="2305" max="2305" width="7.5546875" style="478" bestFit="1" customWidth="1"/>
    <col min="2306" max="2306" width="54.88671875" style="478" customWidth="1"/>
    <col min="2307" max="2307" width="10.44140625" style="478" bestFit="1" customWidth="1"/>
    <col min="2308" max="2308" width="16.5546875" style="478" bestFit="1" customWidth="1"/>
    <col min="2309" max="2309" width="14.5546875" style="478" customWidth="1"/>
    <col min="2310" max="2310" width="15.44140625" style="478" bestFit="1" customWidth="1"/>
    <col min="2311" max="2312" width="19.6640625" style="478" customWidth="1"/>
    <col min="2313" max="2313" width="11.44140625" style="478" customWidth="1"/>
    <col min="2314" max="2314" width="11" style="478" customWidth="1"/>
    <col min="2315" max="2315" width="11.44140625" style="478" customWidth="1"/>
    <col min="2316" max="2316" width="8.44140625" style="478" customWidth="1"/>
    <col min="2317" max="2560" width="11.44140625" style="478"/>
    <col min="2561" max="2561" width="7.5546875" style="478" bestFit="1" customWidth="1"/>
    <col min="2562" max="2562" width="54.88671875" style="478" customWidth="1"/>
    <col min="2563" max="2563" width="10.44140625" style="478" bestFit="1" customWidth="1"/>
    <col min="2564" max="2564" width="16.5546875" style="478" bestFit="1" customWidth="1"/>
    <col min="2565" max="2565" width="14.5546875" style="478" customWidth="1"/>
    <col min="2566" max="2566" width="15.44140625" style="478" bestFit="1" customWidth="1"/>
    <col min="2567" max="2568" width="19.6640625" style="478" customWidth="1"/>
    <col min="2569" max="2569" width="11.44140625" style="478" customWidth="1"/>
    <col min="2570" max="2570" width="11" style="478" customWidth="1"/>
    <col min="2571" max="2571" width="11.44140625" style="478" customWidth="1"/>
    <col min="2572" max="2572" width="8.44140625" style="478" customWidth="1"/>
    <col min="2573" max="2816" width="11.44140625" style="478"/>
    <col min="2817" max="2817" width="7.5546875" style="478" bestFit="1" customWidth="1"/>
    <col min="2818" max="2818" width="54.88671875" style="478" customWidth="1"/>
    <col min="2819" max="2819" width="10.44140625" style="478" bestFit="1" customWidth="1"/>
    <col min="2820" max="2820" width="16.5546875" style="478" bestFit="1" customWidth="1"/>
    <col min="2821" max="2821" width="14.5546875" style="478" customWidth="1"/>
    <col min="2822" max="2822" width="15.44140625" style="478" bestFit="1" customWidth="1"/>
    <col min="2823" max="2824" width="19.6640625" style="478" customWidth="1"/>
    <col min="2825" max="2825" width="11.44140625" style="478" customWidth="1"/>
    <col min="2826" max="2826" width="11" style="478" customWidth="1"/>
    <col min="2827" max="2827" width="11.44140625" style="478" customWidth="1"/>
    <col min="2828" max="2828" width="8.44140625" style="478" customWidth="1"/>
    <col min="2829" max="3072" width="11.44140625" style="478"/>
    <col min="3073" max="3073" width="7.5546875" style="478" bestFit="1" customWidth="1"/>
    <col min="3074" max="3074" width="54.88671875" style="478" customWidth="1"/>
    <col min="3075" max="3075" width="10.44140625" style="478" bestFit="1" customWidth="1"/>
    <col min="3076" max="3076" width="16.5546875" style="478" bestFit="1" customWidth="1"/>
    <col min="3077" max="3077" width="14.5546875" style="478" customWidth="1"/>
    <col min="3078" max="3078" width="15.44140625" style="478" bestFit="1" customWidth="1"/>
    <col min="3079" max="3080" width="19.6640625" style="478" customWidth="1"/>
    <col min="3081" max="3081" width="11.44140625" style="478" customWidth="1"/>
    <col min="3082" max="3082" width="11" style="478" customWidth="1"/>
    <col min="3083" max="3083" width="11.44140625" style="478" customWidth="1"/>
    <col min="3084" max="3084" width="8.44140625" style="478" customWidth="1"/>
    <col min="3085" max="3328" width="11.44140625" style="478"/>
    <col min="3329" max="3329" width="7.5546875" style="478" bestFit="1" customWidth="1"/>
    <col min="3330" max="3330" width="54.88671875" style="478" customWidth="1"/>
    <col min="3331" max="3331" width="10.44140625" style="478" bestFit="1" customWidth="1"/>
    <col min="3332" max="3332" width="16.5546875" style="478" bestFit="1" customWidth="1"/>
    <col min="3333" max="3333" width="14.5546875" style="478" customWidth="1"/>
    <col min="3334" max="3334" width="15.44140625" style="478" bestFit="1" customWidth="1"/>
    <col min="3335" max="3336" width="19.6640625" style="478" customWidth="1"/>
    <col min="3337" max="3337" width="11.44140625" style="478" customWidth="1"/>
    <col min="3338" max="3338" width="11" style="478" customWidth="1"/>
    <col min="3339" max="3339" width="11.44140625" style="478" customWidth="1"/>
    <col min="3340" max="3340" width="8.44140625" style="478" customWidth="1"/>
    <col min="3341" max="3584" width="11.44140625" style="478"/>
    <col min="3585" max="3585" width="7.5546875" style="478" bestFit="1" customWidth="1"/>
    <col min="3586" max="3586" width="54.88671875" style="478" customWidth="1"/>
    <col min="3587" max="3587" width="10.44140625" style="478" bestFit="1" customWidth="1"/>
    <col min="3588" max="3588" width="16.5546875" style="478" bestFit="1" customWidth="1"/>
    <col min="3589" max="3589" width="14.5546875" style="478" customWidth="1"/>
    <col min="3590" max="3590" width="15.44140625" style="478" bestFit="1" customWidth="1"/>
    <col min="3591" max="3592" width="19.6640625" style="478" customWidth="1"/>
    <col min="3593" max="3593" width="11.44140625" style="478" customWidth="1"/>
    <col min="3594" max="3594" width="11" style="478" customWidth="1"/>
    <col min="3595" max="3595" width="11.44140625" style="478" customWidth="1"/>
    <col min="3596" max="3596" width="8.44140625" style="478" customWidth="1"/>
    <col min="3597" max="3840" width="11.44140625" style="478"/>
    <col min="3841" max="3841" width="7.5546875" style="478" bestFit="1" customWidth="1"/>
    <col min="3842" max="3842" width="54.88671875" style="478" customWidth="1"/>
    <col min="3843" max="3843" width="10.44140625" style="478" bestFit="1" customWidth="1"/>
    <col min="3844" max="3844" width="16.5546875" style="478" bestFit="1" customWidth="1"/>
    <col min="3845" max="3845" width="14.5546875" style="478" customWidth="1"/>
    <col min="3846" max="3846" width="15.44140625" style="478" bestFit="1" customWidth="1"/>
    <col min="3847" max="3848" width="19.6640625" style="478" customWidth="1"/>
    <col min="3849" max="3849" width="11.44140625" style="478" customWidth="1"/>
    <col min="3850" max="3850" width="11" style="478" customWidth="1"/>
    <col min="3851" max="3851" width="11.44140625" style="478" customWidth="1"/>
    <col min="3852" max="3852" width="8.44140625" style="478" customWidth="1"/>
    <col min="3853" max="4096" width="11.44140625" style="478"/>
    <col min="4097" max="4097" width="7.5546875" style="478" bestFit="1" customWidth="1"/>
    <col min="4098" max="4098" width="54.88671875" style="478" customWidth="1"/>
    <col min="4099" max="4099" width="10.44140625" style="478" bestFit="1" customWidth="1"/>
    <col min="4100" max="4100" width="16.5546875" style="478" bestFit="1" customWidth="1"/>
    <col min="4101" max="4101" width="14.5546875" style="478" customWidth="1"/>
    <col min="4102" max="4102" width="15.44140625" style="478" bestFit="1" customWidth="1"/>
    <col min="4103" max="4104" width="19.6640625" style="478" customWidth="1"/>
    <col min="4105" max="4105" width="11.44140625" style="478" customWidth="1"/>
    <col min="4106" max="4106" width="11" style="478" customWidth="1"/>
    <col min="4107" max="4107" width="11.44140625" style="478" customWidth="1"/>
    <col min="4108" max="4108" width="8.44140625" style="478" customWidth="1"/>
    <col min="4109" max="4352" width="11.44140625" style="478"/>
    <col min="4353" max="4353" width="7.5546875" style="478" bestFit="1" customWidth="1"/>
    <col min="4354" max="4354" width="54.88671875" style="478" customWidth="1"/>
    <col min="4355" max="4355" width="10.44140625" style="478" bestFit="1" customWidth="1"/>
    <col min="4356" max="4356" width="16.5546875" style="478" bestFit="1" customWidth="1"/>
    <col min="4357" max="4357" width="14.5546875" style="478" customWidth="1"/>
    <col min="4358" max="4358" width="15.44140625" style="478" bestFit="1" customWidth="1"/>
    <col min="4359" max="4360" width="19.6640625" style="478" customWidth="1"/>
    <col min="4361" max="4361" width="11.44140625" style="478" customWidth="1"/>
    <col min="4362" max="4362" width="11" style="478" customWidth="1"/>
    <col min="4363" max="4363" width="11.44140625" style="478" customWidth="1"/>
    <col min="4364" max="4364" width="8.44140625" style="478" customWidth="1"/>
    <col min="4365" max="4608" width="11.44140625" style="478"/>
    <col min="4609" max="4609" width="7.5546875" style="478" bestFit="1" customWidth="1"/>
    <col min="4610" max="4610" width="54.88671875" style="478" customWidth="1"/>
    <col min="4611" max="4611" width="10.44140625" style="478" bestFit="1" customWidth="1"/>
    <col min="4612" max="4612" width="16.5546875" style="478" bestFit="1" customWidth="1"/>
    <col min="4613" max="4613" width="14.5546875" style="478" customWidth="1"/>
    <col min="4614" max="4614" width="15.44140625" style="478" bestFit="1" customWidth="1"/>
    <col min="4615" max="4616" width="19.6640625" style="478" customWidth="1"/>
    <col min="4617" max="4617" width="11.44140625" style="478" customWidth="1"/>
    <col min="4618" max="4618" width="11" style="478" customWidth="1"/>
    <col min="4619" max="4619" width="11.44140625" style="478" customWidth="1"/>
    <col min="4620" max="4620" width="8.44140625" style="478" customWidth="1"/>
    <col min="4621" max="4864" width="11.44140625" style="478"/>
    <col min="4865" max="4865" width="7.5546875" style="478" bestFit="1" customWidth="1"/>
    <col min="4866" max="4866" width="54.88671875" style="478" customWidth="1"/>
    <col min="4867" max="4867" width="10.44140625" style="478" bestFit="1" customWidth="1"/>
    <col min="4868" max="4868" width="16.5546875" style="478" bestFit="1" customWidth="1"/>
    <col min="4869" max="4869" width="14.5546875" style="478" customWidth="1"/>
    <col min="4870" max="4870" width="15.44140625" style="478" bestFit="1" customWidth="1"/>
    <col min="4871" max="4872" width="19.6640625" style="478" customWidth="1"/>
    <col min="4873" max="4873" width="11.44140625" style="478" customWidth="1"/>
    <col min="4874" max="4874" width="11" style="478" customWidth="1"/>
    <col min="4875" max="4875" width="11.44140625" style="478" customWidth="1"/>
    <col min="4876" max="4876" width="8.44140625" style="478" customWidth="1"/>
    <col min="4877" max="5120" width="11.44140625" style="478"/>
    <col min="5121" max="5121" width="7.5546875" style="478" bestFit="1" customWidth="1"/>
    <col min="5122" max="5122" width="54.88671875" style="478" customWidth="1"/>
    <col min="5123" max="5123" width="10.44140625" style="478" bestFit="1" customWidth="1"/>
    <col min="5124" max="5124" width="16.5546875" style="478" bestFit="1" customWidth="1"/>
    <col min="5125" max="5125" width="14.5546875" style="478" customWidth="1"/>
    <col min="5126" max="5126" width="15.44140625" style="478" bestFit="1" customWidth="1"/>
    <col min="5127" max="5128" width="19.6640625" style="478" customWidth="1"/>
    <col min="5129" max="5129" width="11.44140625" style="478" customWidth="1"/>
    <col min="5130" max="5130" width="11" style="478" customWidth="1"/>
    <col min="5131" max="5131" width="11.44140625" style="478" customWidth="1"/>
    <col min="5132" max="5132" width="8.44140625" style="478" customWidth="1"/>
    <col min="5133" max="5376" width="11.44140625" style="478"/>
    <col min="5377" max="5377" width="7.5546875" style="478" bestFit="1" customWidth="1"/>
    <col min="5378" max="5378" width="54.88671875" style="478" customWidth="1"/>
    <col min="5379" max="5379" width="10.44140625" style="478" bestFit="1" customWidth="1"/>
    <col min="5380" max="5380" width="16.5546875" style="478" bestFit="1" customWidth="1"/>
    <col min="5381" max="5381" width="14.5546875" style="478" customWidth="1"/>
    <col min="5382" max="5382" width="15.44140625" style="478" bestFit="1" customWidth="1"/>
    <col min="5383" max="5384" width="19.6640625" style="478" customWidth="1"/>
    <col min="5385" max="5385" width="11.44140625" style="478" customWidth="1"/>
    <col min="5386" max="5386" width="11" style="478" customWidth="1"/>
    <col min="5387" max="5387" width="11.44140625" style="478" customWidth="1"/>
    <col min="5388" max="5388" width="8.44140625" style="478" customWidth="1"/>
    <col min="5389" max="5632" width="11.44140625" style="478"/>
    <col min="5633" max="5633" width="7.5546875" style="478" bestFit="1" customWidth="1"/>
    <col min="5634" max="5634" width="54.88671875" style="478" customWidth="1"/>
    <col min="5635" max="5635" width="10.44140625" style="478" bestFit="1" customWidth="1"/>
    <col min="5636" max="5636" width="16.5546875" style="478" bestFit="1" customWidth="1"/>
    <col min="5637" max="5637" width="14.5546875" style="478" customWidth="1"/>
    <col min="5638" max="5638" width="15.44140625" style="478" bestFit="1" customWidth="1"/>
    <col min="5639" max="5640" width="19.6640625" style="478" customWidth="1"/>
    <col min="5641" max="5641" width="11.44140625" style="478" customWidth="1"/>
    <col min="5642" max="5642" width="11" style="478" customWidth="1"/>
    <col min="5643" max="5643" width="11.44140625" style="478" customWidth="1"/>
    <col min="5644" max="5644" width="8.44140625" style="478" customWidth="1"/>
    <col min="5645" max="5888" width="11.44140625" style="478"/>
    <col min="5889" max="5889" width="7.5546875" style="478" bestFit="1" customWidth="1"/>
    <col min="5890" max="5890" width="54.88671875" style="478" customWidth="1"/>
    <col min="5891" max="5891" width="10.44140625" style="478" bestFit="1" customWidth="1"/>
    <col min="5892" max="5892" width="16.5546875" style="478" bestFit="1" customWidth="1"/>
    <col min="5893" max="5893" width="14.5546875" style="478" customWidth="1"/>
    <col min="5894" max="5894" width="15.44140625" style="478" bestFit="1" customWidth="1"/>
    <col min="5895" max="5896" width="19.6640625" style="478" customWidth="1"/>
    <col min="5897" max="5897" width="11.44140625" style="478" customWidth="1"/>
    <col min="5898" max="5898" width="11" style="478" customWidth="1"/>
    <col min="5899" max="5899" width="11.44140625" style="478" customWidth="1"/>
    <col min="5900" max="5900" width="8.44140625" style="478" customWidth="1"/>
    <col min="5901" max="6144" width="11.44140625" style="478"/>
    <col min="6145" max="6145" width="7.5546875" style="478" bestFit="1" customWidth="1"/>
    <col min="6146" max="6146" width="54.88671875" style="478" customWidth="1"/>
    <col min="6147" max="6147" width="10.44140625" style="478" bestFit="1" customWidth="1"/>
    <col min="6148" max="6148" width="16.5546875" style="478" bestFit="1" customWidth="1"/>
    <col min="6149" max="6149" width="14.5546875" style="478" customWidth="1"/>
    <col min="6150" max="6150" width="15.44140625" style="478" bestFit="1" customWidth="1"/>
    <col min="6151" max="6152" width="19.6640625" style="478" customWidth="1"/>
    <col min="6153" max="6153" width="11.44140625" style="478" customWidth="1"/>
    <col min="6154" max="6154" width="11" style="478" customWidth="1"/>
    <col min="6155" max="6155" width="11.44140625" style="478" customWidth="1"/>
    <col min="6156" max="6156" width="8.44140625" style="478" customWidth="1"/>
    <col min="6157" max="6400" width="11.44140625" style="478"/>
    <col min="6401" max="6401" width="7.5546875" style="478" bestFit="1" customWidth="1"/>
    <col min="6402" max="6402" width="54.88671875" style="478" customWidth="1"/>
    <col min="6403" max="6403" width="10.44140625" style="478" bestFit="1" customWidth="1"/>
    <col min="6404" max="6404" width="16.5546875" style="478" bestFit="1" customWidth="1"/>
    <col min="6405" max="6405" width="14.5546875" style="478" customWidth="1"/>
    <col min="6406" max="6406" width="15.44140625" style="478" bestFit="1" customWidth="1"/>
    <col min="6407" max="6408" width="19.6640625" style="478" customWidth="1"/>
    <col min="6409" max="6409" width="11.44140625" style="478" customWidth="1"/>
    <col min="6410" max="6410" width="11" style="478" customWidth="1"/>
    <col min="6411" max="6411" width="11.44140625" style="478" customWidth="1"/>
    <col min="6412" max="6412" width="8.44140625" style="478" customWidth="1"/>
    <col min="6413" max="6656" width="11.44140625" style="478"/>
    <col min="6657" max="6657" width="7.5546875" style="478" bestFit="1" customWidth="1"/>
    <col min="6658" max="6658" width="54.88671875" style="478" customWidth="1"/>
    <col min="6659" max="6659" width="10.44140625" style="478" bestFit="1" customWidth="1"/>
    <col min="6660" max="6660" width="16.5546875" style="478" bestFit="1" customWidth="1"/>
    <col min="6661" max="6661" width="14.5546875" style="478" customWidth="1"/>
    <col min="6662" max="6662" width="15.44140625" style="478" bestFit="1" customWidth="1"/>
    <col min="6663" max="6664" width="19.6640625" style="478" customWidth="1"/>
    <col min="6665" max="6665" width="11.44140625" style="478" customWidth="1"/>
    <col min="6666" max="6666" width="11" style="478" customWidth="1"/>
    <col min="6667" max="6667" width="11.44140625" style="478" customWidth="1"/>
    <col min="6668" max="6668" width="8.44140625" style="478" customWidth="1"/>
    <col min="6669" max="6912" width="11.44140625" style="478"/>
    <col min="6913" max="6913" width="7.5546875" style="478" bestFit="1" customWidth="1"/>
    <col min="6914" max="6914" width="54.88671875" style="478" customWidth="1"/>
    <col min="6915" max="6915" width="10.44140625" style="478" bestFit="1" customWidth="1"/>
    <col min="6916" max="6916" width="16.5546875" style="478" bestFit="1" customWidth="1"/>
    <col min="6917" max="6917" width="14.5546875" style="478" customWidth="1"/>
    <col min="6918" max="6918" width="15.44140625" style="478" bestFit="1" customWidth="1"/>
    <col min="6919" max="6920" width="19.6640625" style="478" customWidth="1"/>
    <col min="6921" max="6921" width="11.44140625" style="478" customWidth="1"/>
    <col min="6922" max="6922" width="11" style="478" customWidth="1"/>
    <col min="6923" max="6923" width="11.44140625" style="478" customWidth="1"/>
    <col min="6924" max="6924" width="8.44140625" style="478" customWidth="1"/>
    <col min="6925" max="7168" width="11.44140625" style="478"/>
    <col min="7169" max="7169" width="7.5546875" style="478" bestFit="1" customWidth="1"/>
    <col min="7170" max="7170" width="54.88671875" style="478" customWidth="1"/>
    <col min="7171" max="7171" width="10.44140625" style="478" bestFit="1" customWidth="1"/>
    <col min="7172" max="7172" width="16.5546875" style="478" bestFit="1" customWidth="1"/>
    <col min="7173" max="7173" width="14.5546875" style="478" customWidth="1"/>
    <col min="7174" max="7174" width="15.44140625" style="478" bestFit="1" customWidth="1"/>
    <col min="7175" max="7176" width="19.6640625" style="478" customWidth="1"/>
    <col min="7177" max="7177" width="11.44140625" style="478" customWidth="1"/>
    <col min="7178" max="7178" width="11" style="478" customWidth="1"/>
    <col min="7179" max="7179" width="11.44140625" style="478" customWidth="1"/>
    <col min="7180" max="7180" width="8.44140625" style="478" customWidth="1"/>
    <col min="7181" max="7424" width="11.44140625" style="478"/>
    <col min="7425" max="7425" width="7.5546875" style="478" bestFit="1" customWidth="1"/>
    <col min="7426" max="7426" width="54.88671875" style="478" customWidth="1"/>
    <col min="7427" max="7427" width="10.44140625" style="478" bestFit="1" customWidth="1"/>
    <col min="7428" max="7428" width="16.5546875" style="478" bestFit="1" customWidth="1"/>
    <col min="7429" max="7429" width="14.5546875" style="478" customWidth="1"/>
    <col min="7430" max="7430" width="15.44140625" style="478" bestFit="1" customWidth="1"/>
    <col min="7431" max="7432" width="19.6640625" style="478" customWidth="1"/>
    <col min="7433" max="7433" width="11.44140625" style="478" customWidth="1"/>
    <col min="7434" max="7434" width="11" style="478" customWidth="1"/>
    <col min="7435" max="7435" width="11.44140625" style="478" customWidth="1"/>
    <col min="7436" max="7436" width="8.44140625" style="478" customWidth="1"/>
    <col min="7437" max="7680" width="11.44140625" style="478"/>
    <col min="7681" max="7681" width="7.5546875" style="478" bestFit="1" customWidth="1"/>
    <col min="7682" max="7682" width="54.88671875" style="478" customWidth="1"/>
    <col min="7683" max="7683" width="10.44140625" style="478" bestFit="1" customWidth="1"/>
    <col min="7684" max="7684" width="16.5546875" style="478" bestFit="1" customWidth="1"/>
    <col min="7685" max="7685" width="14.5546875" style="478" customWidth="1"/>
    <col min="7686" max="7686" width="15.44140625" style="478" bestFit="1" customWidth="1"/>
    <col min="7687" max="7688" width="19.6640625" style="478" customWidth="1"/>
    <col min="7689" max="7689" width="11.44140625" style="478" customWidth="1"/>
    <col min="7690" max="7690" width="11" style="478" customWidth="1"/>
    <col min="7691" max="7691" width="11.44140625" style="478" customWidth="1"/>
    <col min="7692" max="7692" width="8.44140625" style="478" customWidth="1"/>
    <col min="7693" max="7936" width="11.44140625" style="478"/>
    <col min="7937" max="7937" width="7.5546875" style="478" bestFit="1" customWidth="1"/>
    <col min="7938" max="7938" width="54.88671875" style="478" customWidth="1"/>
    <col min="7939" max="7939" width="10.44140625" style="478" bestFit="1" customWidth="1"/>
    <col min="7940" max="7940" width="16.5546875" style="478" bestFit="1" customWidth="1"/>
    <col min="7941" max="7941" width="14.5546875" style="478" customWidth="1"/>
    <col min="7942" max="7942" width="15.44140625" style="478" bestFit="1" customWidth="1"/>
    <col min="7943" max="7944" width="19.6640625" style="478" customWidth="1"/>
    <col min="7945" max="7945" width="11.44140625" style="478" customWidth="1"/>
    <col min="7946" max="7946" width="11" style="478" customWidth="1"/>
    <col min="7947" max="7947" width="11.44140625" style="478" customWidth="1"/>
    <col min="7948" max="7948" width="8.44140625" style="478" customWidth="1"/>
    <col min="7949" max="8192" width="11.44140625" style="478"/>
    <col min="8193" max="8193" width="7.5546875" style="478" bestFit="1" customWidth="1"/>
    <col min="8194" max="8194" width="54.88671875" style="478" customWidth="1"/>
    <col min="8195" max="8195" width="10.44140625" style="478" bestFit="1" customWidth="1"/>
    <col min="8196" max="8196" width="16.5546875" style="478" bestFit="1" customWidth="1"/>
    <col min="8197" max="8197" width="14.5546875" style="478" customWidth="1"/>
    <col min="8198" max="8198" width="15.44140625" style="478" bestFit="1" customWidth="1"/>
    <col min="8199" max="8200" width="19.6640625" style="478" customWidth="1"/>
    <col min="8201" max="8201" width="11.44140625" style="478" customWidth="1"/>
    <col min="8202" max="8202" width="11" style="478" customWidth="1"/>
    <col min="8203" max="8203" width="11.44140625" style="478" customWidth="1"/>
    <col min="8204" max="8204" width="8.44140625" style="478" customWidth="1"/>
    <col min="8205" max="8448" width="11.44140625" style="478"/>
    <col min="8449" max="8449" width="7.5546875" style="478" bestFit="1" customWidth="1"/>
    <col min="8450" max="8450" width="54.88671875" style="478" customWidth="1"/>
    <col min="8451" max="8451" width="10.44140625" style="478" bestFit="1" customWidth="1"/>
    <col min="8452" max="8452" width="16.5546875" style="478" bestFit="1" customWidth="1"/>
    <col min="8453" max="8453" width="14.5546875" style="478" customWidth="1"/>
    <col min="8454" max="8454" width="15.44140625" style="478" bestFit="1" customWidth="1"/>
    <col min="8455" max="8456" width="19.6640625" style="478" customWidth="1"/>
    <col min="8457" max="8457" width="11.44140625" style="478" customWidth="1"/>
    <col min="8458" max="8458" width="11" style="478" customWidth="1"/>
    <col min="8459" max="8459" width="11.44140625" style="478" customWidth="1"/>
    <col min="8460" max="8460" width="8.44140625" style="478" customWidth="1"/>
    <col min="8461" max="8704" width="11.44140625" style="478"/>
    <col min="8705" max="8705" width="7.5546875" style="478" bestFit="1" customWidth="1"/>
    <col min="8706" max="8706" width="54.88671875" style="478" customWidth="1"/>
    <col min="8707" max="8707" width="10.44140625" style="478" bestFit="1" customWidth="1"/>
    <col min="8708" max="8708" width="16.5546875" style="478" bestFit="1" customWidth="1"/>
    <col min="8709" max="8709" width="14.5546875" style="478" customWidth="1"/>
    <col min="8710" max="8710" width="15.44140625" style="478" bestFit="1" customWidth="1"/>
    <col min="8711" max="8712" width="19.6640625" style="478" customWidth="1"/>
    <col min="8713" max="8713" width="11.44140625" style="478" customWidth="1"/>
    <col min="8714" max="8714" width="11" style="478" customWidth="1"/>
    <col min="8715" max="8715" width="11.44140625" style="478" customWidth="1"/>
    <col min="8716" max="8716" width="8.44140625" style="478" customWidth="1"/>
    <col min="8717" max="8960" width="11.44140625" style="478"/>
    <col min="8961" max="8961" width="7.5546875" style="478" bestFit="1" customWidth="1"/>
    <col min="8962" max="8962" width="54.88671875" style="478" customWidth="1"/>
    <col min="8963" max="8963" width="10.44140625" style="478" bestFit="1" customWidth="1"/>
    <col min="8964" max="8964" width="16.5546875" style="478" bestFit="1" customWidth="1"/>
    <col min="8965" max="8965" width="14.5546875" style="478" customWidth="1"/>
    <col min="8966" max="8966" width="15.44140625" style="478" bestFit="1" customWidth="1"/>
    <col min="8967" max="8968" width="19.6640625" style="478" customWidth="1"/>
    <col min="8969" max="8969" width="11.44140625" style="478" customWidth="1"/>
    <col min="8970" max="8970" width="11" style="478" customWidth="1"/>
    <col min="8971" max="8971" width="11.44140625" style="478" customWidth="1"/>
    <col min="8972" max="8972" width="8.44140625" style="478" customWidth="1"/>
    <col min="8973" max="9216" width="11.44140625" style="478"/>
    <col min="9217" max="9217" width="7.5546875" style="478" bestFit="1" customWidth="1"/>
    <col min="9218" max="9218" width="54.88671875" style="478" customWidth="1"/>
    <col min="9219" max="9219" width="10.44140625" style="478" bestFit="1" customWidth="1"/>
    <col min="9220" max="9220" width="16.5546875" style="478" bestFit="1" customWidth="1"/>
    <col min="9221" max="9221" width="14.5546875" style="478" customWidth="1"/>
    <col min="9222" max="9222" width="15.44140625" style="478" bestFit="1" customWidth="1"/>
    <col min="9223" max="9224" width="19.6640625" style="478" customWidth="1"/>
    <col min="9225" max="9225" width="11.44140625" style="478" customWidth="1"/>
    <col min="9226" max="9226" width="11" style="478" customWidth="1"/>
    <col min="9227" max="9227" width="11.44140625" style="478" customWidth="1"/>
    <col min="9228" max="9228" width="8.44140625" style="478" customWidth="1"/>
    <col min="9229" max="9472" width="11.44140625" style="478"/>
    <col min="9473" max="9473" width="7.5546875" style="478" bestFit="1" customWidth="1"/>
    <col min="9474" max="9474" width="54.88671875" style="478" customWidth="1"/>
    <col min="9475" max="9475" width="10.44140625" style="478" bestFit="1" customWidth="1"/>
    <col min="9476" max="9476" width="16.5546875" style="478" bestFit="1" customWidth="1"/>
    <col min="9477" max="9477" width="14.5546875" style="478" customWidth="1"/>
    <col min="9478" max="9478" width="15.44140625" style="478" bestFit="1" customWidth="1"/>
    <col min="9479" max="9480" width="19.6640625" style="478" customWidth="1"/>
    <col min="9481" max="9481" width="11.44140625" style="478" customWidth="1"/>
    <col min="9482" max="9482" width="11" style="478" customWidth="1"/>
    <col min="9483" max="9483" width="11.44140625" style="478" customWidth="1"/>
    <col min="9484" max="9484" width="8.44140625" style="478" customWidth="1"/>
    <col min="9485" max="9728" width="11.44140625" style="478"/>
    <col min="9729" max="9729" width="7.5546875" style="478" bestFit="1" customWidth="1"/>
    <col min="9730" max="9730" width="54.88671875" style="478" customWidth="1"/>
    <col min="9731" max="9731" width="10.44140625" style="478" bestFit="1" customWidth="1"/>
    <col min="9732" max="9732" width="16.5546875" style="478" bestFit="1" customWidth="1"/>
    <col min="9733" max="9733" width="14.5546875" style="478" customWidth="1"/>
    <col min="9734" max="9734" width="15.44140625" style="478" bestFit="1" customWidth="1"/>
    <col min="9735" max="9736" width="19.6640625" style="478" customWidth="1"/>
    <col min="9737" max="9737" width="11.44140625" style="478" customWidth="1"/>
    <col min="9738" max="9738" width="11" style="478" customWidth="1"/>
    <col min="9739" max="9739" width="11.44140625" style="478" customWidth="1"/>
    <col min="9740" max="9740" width="8.44140625" style="478" customWidth="1"/>
    <col min="9741" max="9984" width="11.44140625" style="478"/>
    <col min="9985" max="9985" width="7.5546875" style="478" bestFit="1" customWidth="1"/>
    <col min="9986" max="9986" width="54.88671875" style="478" customWidth="1"/>
    <col min="9987" max="9987" width="10.44140625" style="478" bestFit="1" customWidth="1"/>
    <col min="9988" max="9988" width="16.5546875" style="478" bestFit="1" customWidth="1"/>
    <col min="9989" max="9989" width="14.5546875" style="478" customWidth="1"/>
    <col min="9990" max="9990" width="15.44140625" style="478" bestFit="1" customWidth="1"/>
    <col min="9991" max="9992" width="19.6640625" style="478" customWidth="1"/>
    <col min="9993" max="9993" width="11.44140625" style="478" customWidth="1"/>
    <col min="9994" max="9994" width="11" style="478" customWidth="1"/>
    <col min="9995" max="9995" width="11.44140625" style="478" customWidth="1"/>
    <col min="9996" max="9996" width="8.44140625" style="478" customWidth="1"/>
    <col min="9997" max="10240" width="11.44140625" style="478"/>
    <col min="10241" max="10241" width="7.5546875" style="478" bestFit="1" customWidth="1"/>
    <col min="10242" max="10242" width="54.88671875" style="478" customWidth="1"/>
    <col min="10243" max="10243" width="10.44140625" style="478" bestFit="1" customWidth="1"/>
    <col min="10244" max="10244" width="16.5546875" style="478" bestFit="1" customWidth="1"/>
    <col min="10245" max="10245" width="14.5546875" style="478" customWidth="1"/>
    <col min="10246" max="10246" width="15.44140625" style="478" bestFit="1" customWidth="1"/>
    <col min="10247" max="10248" width="19.6640625" style="478" customWidth="1"/>
    <col min="10249" max="10249" width="11.44140625" style="478" customWidth="1"/>
    <col min="10250" max="10250" width="11" style="478" customWidth="1"/>
    <col min="10251" max="10251" width="11.44140625" style="478" customWidth="1"/>
    <col min="10252" max="10252" width="8.44140625" style="478" customWidth="1"/>
    <col min="10253" max="10496" width="11.44140625" style="478"/>
    <col min="10497" max="10497" width="7.5546875" style="478" bestFit="1" customWidth="1"/>
    <col min="10498" max="10498" width="54.88671875" style="478" customWidth="1"/>
    <col min="10499" max="10499" width="10.44140625" style="478" bestFit="1" customWidth="1"/>
    <col min="10500" max="10500" width="16.5546875" style="478" bestFit="1" customWidth="1"/>
    <col min="10501" max="10501" width="14.5546875" style="478" customWidth="1"/>
    <col min="10502" max="10502" width="15.44140625" style="478" bestFit="1" customWidth="1"/>
    <col min="10503" max="10504" width="19.6640625" style="478" customWidth="1"/>
    <col min="10505" max="10505" width="11.44140625" style="478" customWidth="1"/>
    <col min="10506" max="10506" width="11" style="478" customWidth="1"/>
    <col min="10507" max="10507" width="11.44140625" style="478" customWidth="1"/>
    <col min="10508" max="10508" width="8.44140625" style="478" customWidth="1"/>
    <col min="10509" max="10752" width="11.44140625" style="478"/>
    <col min="10753" max="10753" width="7.5546875" style="478" bestFit="1" customWidth="1"/>
    <col min="10754" max="10754" width="54.88671875" style="478" customWidth="1"/>
    <col min="10755" max="10755" width="10.44140625" style="478" bestFit="1" customWidth="1"/>
    <col min="10756" max="10756" width="16.5546875" style="478" bestFit="1" customWidth="1"/>
    <col min="10757" max="10757" width="14.5546875" style="478" customWidth="1"/>
    <col min="10758" max="10758" width="15.44140625" style="478" bestFit="1" customWidth="1"/>
    <col min="10759" max="10760" width="19.6640625" style="478" customWidth="1"/>
    <col min="10761" max="10761" width="11.44140625" style="478" customWidth="1"/>
    <col min="10762" max="10762" width="11" style="478" customWidth="1"/>
    <col min="10763" max="10763" width="11.44140625" style="478" customWidth="1"/>
    <col min="10764" max="10764" width="8.44140625" style="478" customWidth="1"/>
    <col min="10765" max="11008" width="11.44140625" style="478"/>
    <col min="11009" max="11009" width="7.5546875" style="478" bestFit="1" customWidth="1"/>
    <col min="11010" max="11010" width="54.88671875" style="478" customWidth="1"/>
    <col min="11011" max="11011" width="10.44140625" style="478" bestFit="1" customWidth="1"/>
    <col min="11012" max="11012" width="16.5546875" style="478" bestFit="1" customWidth="1"/>
    <col min="11013" max="11013" width="14.5546875" style="478" customWidth="1"/>
    <col min="11014" max="11014" width="15.44140625" style="478" bestFit="1" customWidth="1"/>
    <col min="11015" max="11016" width="19.6640625" style="478" customWidth="1"/>
    <col min="11017" max="11017" width="11.44140625" style="478" customWidth="1"/>
    <col min="11018" max="11018" width="11" style="478" customWidth="1"/>
    <col min="11019" max="11019" width="11.44140625" style="478" customWidth="1"/>
    <col min="11020" max="11020" width="8.44140625" style="478" customWidth="1"/>
    <col min="11021" max="11264" width="11.44140625" style="478"/>
    <col min="11265" max="11265" width="7.5546875" style="478" bestFit="1" customWidth="1"/>
    <col min="11266" max="11266" width="54.88671875" style="478" customWidth="1"/>
    <col min="11267" max="11267" width="10.44140625" style="478" bestFit="1" customWidth="1"/>
    <col min="11268" max="11268" width="16.5546875" style="478" bestFit="1" customWidth="1"/>
    <col min="11269" max="11269" width="14.5546875" style="478" customWidth="1"/>
    <col min="11270" max="11270" width="15.44140625" style="478" bestFit="1" customWidth="1"/>
    <col min="11271" max="11272" width="19.6640625" style="478" customWidth="1"/>
    <col min="11273" max="11273" width="11.44140625" style="478" customWidth="1"/>
    <col min="11274" max="11274" width="11" style="478" customWidth="1"/>
    <col min="11275" max="11275" width="11.44140625" style="478" customWidth="1"/>
    <col min="11276" max="11276" width="8.44140625" style="478" customWidth="1"/>
    <col min="11277" max="11520" width="11.44140625" style="478"/>
    <col min="11521" max="11521" width="7.5546875" style="478" bestFit="1" customWidth="1"/>
    <col min="11522" max="11522" width="54.88671875" style="478" customWidth="1"/>
    <col min="11523" max="11523" width="10.44140625" style="478" bestFit="1" customWidth="1"/>
    <col min="11524" max="11524" width="16.5546875" style="478" bestFit="1" customWidth="1"/>
    <col min="11525" max="11525" width="14.5546875" style="478" customWidth="1"/>
    <col min="11526" max="11526" width="15.44140625" style="478" bestFit="1" customWidth="1"/>
    <col min="11527" max="11528" width="19.6640625" style="478" customWidth="1"/>
    <col min="11529" max="11529" width="11.44140625" style="478" customWidth="1"/>
    <col min="11530" max="11530" width="11" style="478" customWidth="1"/>
    <col min="11531" max="11531" width="11.44140625" style="478" customWidth="1"/>
    <col min="11532" max="11532" width="8.44140625" style="478" customWidth="1"/>
    <col min="11533" max="11776" width="11.44140625" style="478"/>
    <col min="11777" max="11777" width="7.5546875" style="478" bestFit="1" customWidth="1"/>
    <col min="11778" max="11778" width="54.88671875" style="478" customWidth="1"/>
    <col min="11779" max="11779" width="10.44140625" style="478" bestFit="1" customWidth="1"/>
    <col min="11780" max="11780" width="16.5546875" style="478" bestFit="1" customWidth="1"/>
    <col min="11781" max="11781" width="14.5546875" style="478" customWidth="1"/>
    <col min="11782" max="11782" width="15.44140625" style="478" bestFit="1" customWidth="1"/>
    <col min="11783" max="11784" width="19.6640625" style="478" customWidth="1"/>
    <col min="11785" max="11785" width="11.44140625" style="478" customWidth="1"/>
    <col min="11786" max="11786" width="11" style="478" customWidth="1"/>
    <col min="11787" max="11787" width="11.44140625" style="478" customWidth="1"/>
    <col min="11788" max="11788" width="8.44140625" style="478" customWidth="1"/>
    <col min="11789" max="12032" width="11.44140625" style="478"/>
    <col min="12033" max="12033" width="7.5546875" style="478" bestFit="1" customWidth="1"/>
    <col min="12034" max="12034" width="54.88671875" style="478" customWidth="1"/>
    <col min="12035" max="12035" width="10.44140625" style="478" bestFit="1" customWidth="1"/>
    <col min="12036" max="12036" width="16.5546875" style="478" bestFit="1" customWidth="1"/>
    <col min="12037" max="12037" width="14.5546875" style="478" customWidth="1"/>
    <col min="12038" max="12038" width="15.44140625" style="478" bestFit="1" customWidth="1"/>
    <col min="12039" max="12040" width="19.6640625" style="478" customWidth="1"/>
    <col min="12041" max="12041" width="11.44140625" style="478" customWidth="1"/>
    <col min="12042" max="12042" width="11" style="478" customWidth="1"/>
    <col min="12043" max="12043" width="11.44140625" style="478" customWidth="1"/>
    <col min="12044" max="12044" width="8.44140625" style="478" customWidth="1"/>
    <col min="12045" max="12288" width="11.44140625" style="478"/>
    <col min="12289" max="12289" width="7.5546875" style="478" bestFit="1" customWidth="1"/>
    <col min="12290" max="12290" width="54.88671875" style="478" customWidth="1"/>
    <col min="12291" max="12291" width="10.44140625" style="478" bestFit="1" customWidth="1"/>
    <col min="12292" max="12292" width="16.5546875" style="478" bestFit="1" customWidth="1"/>
    <col min="12293" max="12293" width="14.5546875" style="478" customWidth="1"/>
    <col min="12294" max="12294" width="15.44140625" style="478" bestFit="1" customWidth="1"/>
    <col min="12295" max="12296" width="19.6640625" style="478" customWidth="1"/>
    <col min="12297" max="12297" width="11.44140625" style="478" customWidth="1"/>
    <col min="12298" max="12298" width="11" style="478" customWidth="1"/>
    <col min="12299" max="12299" width="11.44140625" style="478" customWidth="1"/>
    <col min="12300" max="12300" width="8.44140625" style="478" customWidth="1"/>
    <col min="12301" max="12544" width="11.44140625" style="478"/>
    <col min="12545" max="12545" width="7.5546875" style="478" bestFit="1" customWidth="1"/>
    <col min="12546" max="12546" width="54.88671875" style="478" customWidth="1"/>
    <col min="12547" max="12547" width="10.44140625" style="478" bestFit="1" customWidth="1"/>
    <col min="12548" max="12548" width="16.5546875" style="478" bestFit="1" customWidth="1"/>
    <col min="12549" max="12549" width="14.5546875" style="478" customWidth="1"/>
    <col min="12550" max="12550" width="15.44140625" style="478" bestFit="1" customWidth="1"/>
    <col min="12551" max="12552" width="19.6640625" style="478" customWidth="1"/>
    <col min="12553" max="12553" width="11.44140625" style="478" customWidth="1"/>
    <col min="12554" max="12554" width="11" style="478" customWidth="1"/>
    <col min="12555" max="12555" width="11.44140625" style="478" customWidth="1"/>
    <col min="12556" max="12556" width="8.44140625" style="478" customWidth="1"/>
    <col min="12557" max="12800" width="11.44140625" style="478"/>
    <col min="12801" max="12801" width="7.5546875" style="478" bestFit="1" customWidth="1"/>
    <col min="12802" max="12802" width="54.88671875" style="478" customWidth="1"/>
    <col min="12803" max="12803" width="10.44140625" style="478" bestFit="1" customWidth="1"/>
    <col min="12804" max="12804" width="16.5546875" style="478" bestFit="1" customWidth="1"/>
    <col min="12805" max="12805" width="14.5546875" style="478" customWidth="1"/>
    <col min="12806" max="12806" width="15.44140625" style="478" bestFit="1" customWidth="1"/>
    <col min="12807" max="12808" width="19.6640625" style="478" customWidth="1"/>
    <col min="12809" max="12809" width="11.44140625" style="478" customWidth="1"/>
    <col min="12810" max="12810" width="11" style="478" customWidth="1"/>
    <col min="12811" max="12811" width="11.44140625" style="478" customWidth="1"/>
    <col min="12812" max="12812" width="8.44140625" style="478" customWidth="1"/>
    <col min="12813" max="13056" width="11.44140625" style="478"/>
    <col min="13057" max="13057" width="7.5546875" style="478" bestFit="1" customWidth="1"/>
    <col min="13058" max="13058" width="54.88671875" style="478" customWidth="1"/>
    <col min="13059" max="13059" width="10.44140625" style="478" bestFit="1" customWidth="1"/>
    <col min="13060" max="13060" width="16.5546875" style="478" bestFit="1" customWidth="1"/>
    <col min="13061" max="13061" width="14.5546875" style="478" customWidth="1"/>
    <col min="13062" max="13062" width="15.44140625" style="478" bestFit="1" customWidth="1"/>
    <col min="13063" max="13064" width="19.6640625" style="478" customWidth="1"/>
    <col min="13065" max="13065" width="11.44140625" style="478" customWidth="1"/>
    <col min="13066" max="13066" width="11" style="478" customWidth="1"/>
    <col min="13067" max="13067" width="11.44140625" style="478" customWidth="1"/>
    <col min="13068" max="13068" width="8.44140625" style="478" customWidth="1"/>
    <col min="13069" max="13312" width="11.44140625" style="478"/>
    <col min="13313" max="13313" width="7.5546875" style="478" bestFit="1" customWidth="1"/>
    <col min="13314" max="13314" width="54.88671875" style="478" customWidth="1"/>
    <col min="13315" max="13315" width="10.44140625" style="478" bestFit="1" customWidth="1"/>
    <col min="13316" max="13316" width="16.5546875" style="478" bestFit="1" customWidth="1"/>
    <col min="13317" max="13317" width="14.5546875" style="478" customWidth="1"/>
    <col min="13318" max="13318" width="15.44140625" style="478" bestFit="1" customWidth="1"/>
    <col min="13319" max="13320" width="19.6640625" style="478" customWidth="1"/>
    <col min="13321" max="13321" width="11.44140625" style="478" customWidth="1"/>
    <col min="13322" max="13322" width="11" style="478" customWidth="1"/>
    <col min="13323" max="13323" width="11.44140625" style="478" customWidth="1"/>
    <col min="13324" max="13324" width="8.44140625" style="478" customWidth="1"/>
    <col min="13325" max="13568" width="11.44140625" style="478"/>
    <col min="13569" max="13569" width="7.5546875" style="478" bestFit="1" customWidth="1"/>
    <col min="13570" max="13570" width="54.88671875" style="478" customWidth="1"/>
    <col min="13571" max="13571" width="10.44140625" style="478" bestFit="1" customWidth="1"/>
    <col min="13572" max="13572" width="16.5546875" style="478" bestFit="1" customWidth="1"/>
    <col min="13573" max="13573" width="14.5546875" style="478" customWidth="1"/>
    <col min="13574" max="13574" width="15.44140625" style="478" bestFit="1" customWidth="1"/>
    <col min="13575" max="13576" width="19.6640625" style="478" customWidth="1"/>
    <col min="13577" max="13577" width="11.44140625" style="478" customWidth="1"/>
    <col min="13578" max="13578" width="11" style="478" customWidth="1"/>
    <col min="13579" max="13579" width="11.44140625" style="478" customWidth="1"/>
    <col min="13580" max="13580" width="8.44140625" style="478" customWidth="1"/>
    <col min="13581" max="13824" width="11.44140625" style="478"/>
    <col min="13825" max="13825" width="7.5546875" style="478" bestFit="1" customWidth="1"/>
    <col min="13826" max="13826" width="54.88671875" style="478" customWidth="1"/>
    <col min="13827" max="13827" width="10.44140625" style="478" bestFit="1" customWidth="1"/>
    <col min="13828" max="13828" width="16.5546875" style="478" bestFit="1" customWidth="1"/>
    <col min="13829" max="13829" width="14.5546875" style="478" customWidth="1"/>
    <col min="13830" max="13830" width="15.44140625" style="478" bestFit="1" customWidth="1"/>
    <col min="13831" max="13832" width="19.6640625" style="478" customWidth="1"/>
    <col min="13833" max="13833" width="11.44140625" style="478" customWidth="1"/>
    <col min="13834" max="13834" width="11" style="478" customWidth="1"/>
    <col min="13835" max="13835" width="11.44140625" style="478" customWidth="1"/>
    <col min="13836" max="13836" width="8.44140625" style="478" customWidth="1"/>
    <col min="13837" max="14080" width="11.44140625" style="478"/>
    <col min="14081" max="14081" width="7.5546875" style="478" bestFit="1" customWidth="1"/>
    <col min="14082" max="14082" width="54.88671875" style="478" customWidth="1"/>
    <col min="14083" max="14083" width="10.44140625" style="478" bestFit="1" customWidth="1"/>
    <col min="14084" max="14084" width="16.5546875" style="478" bestFit="1" customWidth="1"/>
    <col min="14085" max="14085" width="14.5546875" style="478" customWidth="1"/>
    <col min="14086" max="14086" width="15.44140625" style="478" bestFit="1" customWidth="1"/>
    <col min="14087" max="14088" width="19.6640625" style="478" customWidth="1"/>
    <col min="14089" max="14089" width="11.44140625" style="478" customWidth="1"/>
    <col min="14090" max="14090" width="11" style="478" customWidth="1"/>
    <col min="14091" max="14091" width="11.44140625" style="478" customWidth="1"/>
    <col min="14092" max="14092" width="8.44140625" style="478" customWidth="1"/>
    <col min="14093" max="14336" width="11.44140625" style="478"/>
    <col min="14337" max="14337" width="7.5546875" style="478" bestFit="1" customWidth="1"/>
    <col min="14338" max="14338" width="54.88671875" style="478" customWidth="1"/>
    <col min="14339" max="14339" width="10.44140625" style="478" bestFit="1" customWidth="1"/>
    <col min="14340" max="14340" width="16.5546875" style="478" bestFit="1" customWidth="1"/>
    <col min="14341" max="14341" width="14.5546875" style="478" customWidth="1"/>
    <col min="14342" max="14342" width="15.44140625" style="478" bestFit="1" customWidth="1"/>
    <col min="14343" max="14344" width="19.6640625" style="478" customWidth="1"/>
    <col min="14345" max="14345" width="11.44140625" style="478" customWidth="1"/>
    <col min="14346" max="14346" width="11" style="478" customWidth="1"/>
    <col min="14347" max="14347" width="11.44140625" style="478" customWidth="1"/>
    <col min="14348" max="14348" width="8.44140625" style="478" customWidth="1"/>
    <col min="14349" max="14592" width="11.44140625" style="478"/>
    <col min="14593" max="14593" width="7.5546875" style="478" bestFit="1" customWidth="1"/>
    <col min="14594" max="14594" width="54.88671875" style="478" customWidth="1"/>
    <col min="14595" max="14595" width="10.44140625" style="478" bestFit="1" customWidth="1"/>
    <col min="14596" max="14596" width="16.5546875" style="478" bestFit="1" customWidth="1"/>
    <col min="14597" max="14597" width="14.5546875" style="478" customWidth="1"/>
    <col min="14598" max="14598" width="15.44140625" style="478" bestFit="1" customWidth="1"/>
    <col min="14599" max="14600" width="19.6640625" style="478" customWidth="1"/>
    <col min="14601" max="14601" width="11.44140625" style="478" customWidth="1"/>
    <col min="14602" max="14602" width="11" style="478" customWidth="1"/>
    <col min="14603" max="14603" width="11.44140625" style="478" customWidth="1"/>
    <col min="14604" max="14604" width="8.44140625" style="478" customWidth="1"/>
    <col min="14605" max="14848" width="11.44140625" style="478"/>
    <col min="14849" max="14849" width="7.5546875" style="478" bestFit="1" customWidth="1"/>
    <col min="14850" max="14850" width="54.88671875" style="478" customWidth="1"/>
    <col min="14851" max="14851" width="10.44140625" style="478" bestFit="1" customWidth="1"/>
    <col min="14852" max="14852" width="16.5546875" style="478" bestFit="1" customWidth="1"/>
    <col min="14853" max="14853" width="14.5546875" style="478" customWidth="1"/>
    <col min="14854" max="14854" width="15.44140625" style="478" bestFit="1" customWidth="1"/>
    <col min="14855" max="14856" width="19.6640625" style="478" customWidth="1"/>
    <col min="14857" max="14857" width="11.44140625" style="478" customWidth="1"/>
    <col min="14858" max="14858" width="11" style="478" customWidth="1"/>
    <col min="14859" max="14859" width="11.44140625" style="478" customWidth="1"/>
    <col min="14860" max="14860" width="8.44140625" style="478" customWidth="1"/>
    <col min="14861" max="15104" width="11.44140625" style="478"/>
    <col min="15105" max="15105" width="7.5546875" style="478" bestFit="1" customWidth="1"/>
    <col min="15106" max="15106" width="54.88671875" style="478" customWidth="1"/>
    <col min="15107" max="15107" width="10.44140625" style="478" bestFit="1" customWidth="1"/>
    <col min="15108" max="15108" width="16.5546875" style="478" bestFit="1" customWidth="1"/>
    <col min="15109" max="15109" width="14.5546875" style="478" customWidth="1"/>
    <col min="15110" max="15110" width="15.44140625" style="478" bestFit="1" customWidth="1"/>
    <col min="15111" max="15112" width="19.6640625" style="478" customWidth="1"/>
    <col min="15113" max="15113" width="11.44140625" style="478" customWidth="1"/>
    <col min="15114" max="15114" width="11" style="478" customWidth="1"/>
    <col min="15115" max="15115" width="11.44140625" style="478" customWidth="1"/>
    <col min="15116" max="15116" width="8.44140625" style="478" customWidth="1"/>
    <col min="15117" max="15360" width="11.44140625" style="478"/>
    <col min="15361" max="15361" width="7.5546875" style="478" bestFit="1" customWidth="1"/>
    <col min="15362" max="15362" width="54.88671875" style="478" customWidth="1"/>
    <col min="15363" max="15363" width="10.44140625" style="478" bestFit="1" customWidth="1"/>
    <col min="15364" max="15364" width="16.5546875" style="478" bestFit="1" customWidth="1"/>
    <col min="15365" max="15365" width="14.5546875" style="478" customWidth="1"/>
    <col min="15366" max="15366" width="15.44140625" style="478" bestFit="1" customWidth="1"/>
    <col min="15367" max="15368" width="19.6640625" style="478" customWidth="1"/>
    <col min="15369" max="15369" width="11.44140625" style="478" customWidth="1"/>
    <col min="15370" max="15370" width="11" style="478" customWidth="1"/>
    <col min="15371" max="15371" width="11.44140625" style="478" customWidth="1"/>
    <col min="15372" max="15372" width="8.44140625" style="478" customWidth="1"/>
    <col min="15373" max="15616" width="11.44140625" style="478"/>
    <col min="15617" max="15617" width="7.5546875" style="478" bestFit="1" customWidth="1"/>
    <col min="15618" max="15618" width="54.88671875" style="478" customWidth="1"/>
    <col min="15619" max="15619" width="10.44140625" style="478" bestFit="1" customWidth="1"/>
    <col min="15620" max="15620" width="16.5546875" style="478" bestFit="1" customWidth="1"/>
    <col min="15621" max="15621" width="14.5546875" style="478" customWidth="1"/>
    <col min="15622" max="15622" width="15.44140625" style="478" bestFit="1" customWidth="1"/>
    <col min="15623" max="15624" width="19.6640625" style="478" customWidth="1"/>
    <col min="15625" max="15625" width="11.44140625" style="478" customWidth="1"/>
    <col min="15626" max="15626" width="11" style="478" customWidth="1"/>
    <col min="15627" max="15627" width="11.44140625" style="478" customWidth="1"/>
    <col min="15628" max="15628" width="8.44140625" style="478" customWidth="1"/>
    <col min="15629" max="15872" width="11.44140625" style="478"/>
    <col min="15873" max="15873" width="7.5546875" style="478" bestFit="1" customWidth="1"/>
    <col min="15874" max="15874" width="54.88671875" style="478" customWidth="1"/>
    <col min="15875" max="15875" width="10.44140625" style="478" bestFit="1" customWidth="1"/>
    <col min="15876" max="15876" width="16.5546875" style="478" bestFit="1" customWidth="1"/>
    <col min="15877" max="15877" width="14.5546875" style="478" customWidth="1"/>
    <col min="15878" max="15878" width="15.44140625" style="478" bestFit="1" customWidth="1"/>
    <col min="15879" max="15880" width="19.6640625" style="478" customWidth="1"/>
    <col min="15881" max="15881" width="11.44140625" style="478" customWidth="1"/>
    <col min="15882" max="15882" width="11" style="478" customWidth="1"/>
    <col min="15883" max="15883" width="11.44140625" style="478" customWidth="1"/>
    <col min="15884" max="15884" width="8.44140625" style="478" customWidth="1"/>
    <col min="15885" max="16128" width="11.44140625" style="478"/>
    <col min="16129" max="16129" width="7.5546875" style="478" bestFit="1" customWidth="1"/>
    <col min="16130" max="16130" width="54.88671875" style="478" customWidth="1"/>
    <col min="16131" max="16131" width="10.44140625" style="478" bestFit="1" customWidth="1"/>
    <col min="16132" max="16132" width="16.5546875" style="478" bestFit="1" customWidth="1"/>
    <col min="16133" max="16133" width="14.5546875" style="478" customWidth="1"/>
    <col min="16134" max="16134" width="15.44140625" style="478" bestFit="1" customWidth="1"/>
    <col min="16135" max="16136" width="19.6640625" style="478" customWidth="1"/>
    <col min="16137" max="16137" width="11.44140625" style="478" customWidth="1"/>
    <col min="16138" max="16138" width="11" style="478" customWidth="1"/>
    <col min="16139" max="16139" width="11.44140625" style="478" customWidth="1"/>
    <col min="16140" max="16140" width="8.44140625" style="478" customWidth="1"/>
    <col min="16141" max="16384" width="11.44140625" style="478"/>
  </cols>
  <sheetData>
    <row r="1" spans="1:11" ht="14.25" customHeight="1">
      <c r="A1" s="2034" t="s">
        <v>2555</v>
      </c>
      <c r="B1" s="2035"/>
      <c r="C1" s="593"/>
      <c r="D1" s="594"/>
      <c r="E1" s="2036" t="s">
        <v>1650</v>
      </c>
      <c r="F1" s="2037"/>
    </row>
    <row r="2" spans="1:11" ht="14.25" customHeight="1" thickBot="1">
      <c r="A2" s="2038" t="s">
        <v>1498</v>
      </c>
      <c r="B2" s="2039"/>
      <c r="C2" s="2039"/>
      <c r="D2" s="2039"/>
      <c r="E2" s="2039"/>
      <c r="F2" s="2040"/>
    </row>
    <row r="3" spans="1:11" ht="27.6">
      <c r="A3" s="791" t="s">
        <v>1499</v>
      </c>
      <c r="B3" s="792" t="s">
        <v>1500</v>
      </c>
      <c r="C3" s="793" t="s">
        <v>1501</v>
      </c>
      <c r="D3" s="794" t="s">
        <v>4208</v>
      </c>
      <c r="E3" s="794" t="s">
        <v>4209</v>
      </c>
      <c r="F3" s="795" t="s">
        <v>4210</v>
      </c>
      <c r="G3" s="481"/>
      <c r="H3" s="794"/>
      <c r="I3" s="794"/>
      <c r="J3" s="795"/>
    </row>
    <row r="4" spans="1:11">
      <c r="A4" s="596">
        <v>1</v>
      </c>
      <c r="B4" s="482" t="s">
        <v>434</v>
      </c>
      <c r="C4" s="483"/>
      <c r="D4" s="484"/>
      <c r="E4" s="484"/>
      <c r="F4" s="796"/>
      <c r="G4" s="481"/>
      <c r="H4" s="484"/>
      <c r="I4" s="484"/>
      <c r="J4" s="796"/>
    </row>
    <row r="5" spans="1:11">
      <c r="A5" s="595" t="s">
        <v>967</v>
      </c>
      <c r="B5" s="479" t="s">
        <v>1651</v>
      </c>
      <c r="C5" s="485" t="s">
        <v>435</v>
      </c>
      <c r="D5" s="480">
        <v>250</v>
      </c>
      <c r="E5" s="480">
        <v>0</v>
      </c>
      <c r="F5" s="797">
        <v>0</v>
      </c>
      <c r="H5" s="480"/>
      <c r="I5" s="480"/>
      <c r="J5" s="797"/>
    </row>
    <row r="6" spans="1:11">
      <c r="A6" s="505"/>
      <c r="B6" s="486" t="s">
        <v>436</v>
      </c>
      <c r="C6" s="487" t="s">
        <v>133</v>
      </c>
      <c r="D6" s="1461">
        <v>0.8</v>
      </c>
      <c r="E6" s="1461">
        <f>D6*108%</f>
        <v>0.8640000000000001</v>
      </c>
      <c r="F6" s="1461">
        <f>E6*108%</f>
        <v>0.93312000000000017</v>
      </c>
      <c r="H6" s="1461"/>
      <c r="I6" s="1461"/>
      <c r="J6" s="798"/>
    </row>
    <row r="7" spans="1:11">
      <c r="A7" s="505"/>
      <c r="B7" s="486" t="s">
        <v>216</v>
      </c>
      <c r="C7" s="487" t="s">
        <v>133</v>
      </c>
      <c r="D7" s="489">
        <f>D5*D6</f>
        <v>200</v>
      </c>
      <c r="E7" s="489">
        <f>E5*E6</f>
        <v>0</v>
      </c>
      <c r="F7" s="799">
        <f>F5*F6</f>
        <v>0</v>
      </c>
      <c r="H7" s="489"/>
      <c r="I7" s="489"/>
      <c r="J7" s="799"/>
    </row>
    <row r="8" spans="1:11">
      <c r="A8" s="599"/>
      <c r="B8" s="490" t="s">
        <v>986</v>
      </c>
      <c r="C8" s="491" t="s">
        <v>1281</v>
      </c>
      <c r="D8" s="1802">
        <f>+(D58/D57)*D7</f>
        <v>5.7496047146758664E-3</v>
      </c>
      <c r="E8" s="1802">
        <f>+(E58/E57)*E7</f>
        <v>0</v>
      </c>
      <c r="F8" s="1802">
        <f>+(F58/F57)*F7</f>
        <v>0</v>
      </c>
      <c r="H8" s="492"/>
      <c r="I8" s="492"/>
      <c r="J8" s="600"/>
    </row>
    <row r="9" spans="1:11">
      <c r="A9" s="595" t="s">
        <v>969</v>
      </c>
      <c r="B9" s="493" t="s">
        <v>987</v>
      </c>
      <c r="C9" s="494"/>
      <c r="D9" s="495"/>
      <c r="E9" s="495"/>
      <c r="F9" s="800"/>
      <c r="H9" s="495"/>
      <c r="I9" s="495"/>
      <c r="J9" s="800"/>
    </row>
    <row r="10" spans="1:11">
      <c r="A10" s="505" t="s">
        <v>792</v>
      </c>
      <c r="B10" s="496" t="s">
        <v>2399</v>
      </c>
      <c r="C10" s="487" t="s">
        <v>988</v>
      </c>
      <c r="D10" s="497">
        <v>30</v>
      </c>
      <c r="E10" s="497">
        <v>60</v>
      </c>
      <c r="F10" s="801">
        <v>30</v>
      </c>
      <c r="H10" s="498"/>
      <c r="I10" s="497"/>
      <c r="J10" s="801"/>
    </row>
    <row r="11" spans="1:11">
      <c r="A11" s="505"/>
      <c r="B11" s="486" t="s">
        <v>436</v>
      </c>
      <c r="C11" s="487" t="s">
        <v>133</v>
      </c>
      <c r="D11" s="488">
        <v>1.8</v>
      </c>
      <c r="E11" s="1461">
        <f>D11*108%</f>
        <v>1.9440000000000002</v>
      </c>
      <c r="F11" s="798">
        <f>E11*108%</f>
        <v>2.0995200000000005</v>
      </c>
      <c r="H11" s="488"/>
      <c r="I11" s="488"/>
      <c r="J11" s="798"/>
    </row>
    <row r="12" spans="1:11">
      <c r="A12" s="505"/>
      <c r="B12" s="486" t="s">
        <v>216</v>
      </c>
      <c r="C12" s="487" t="s">
        <v>133</v>
      </c>
      <c r="D12" s="489">
        <f>D10*D11</f>
        <v>54</v>
      </c>
      <c r="E12" s="489">
        <f>E10*E11</f>
        <v>116.64000000000001</v>
      </c>
      <c r="F12" s="799">
        <f>F10*F11</f>
        <v>62.985600000000012</v>
      </c>
      <c r="H12" s="489"/>
      <c r="I12" s="489"/>
      <c r="J12" s="799"/>
    </row>
    <row r="13" spans="1:11">
      <c r="A13" s="505"/>
      <c r="B13" s="486" t="s">
        <v>986</v>
      </c>
      <c r="C13" s="487" t="s">
        <v>1281</v>
      </c>
      <c r="D13" s="530">
        <f>+(D58/D57)*D12</f>
        <v>1.552393272962484E-3</v>
      </c>
      <c r="E13" s="530">
        <f t="shared" ref="E13:F13" si="0">+(E58/E57)*E12</f>
        <v>2.8642993959039345E-3</v>
      </c>
      <c r="F13" s="530">
        <f t="shared" si="0"/>
        <v>2.409636341767306E-3</v>
      </c>
      <c r="H13" s="488"/>
      <c r="I13" s="488"/>
      <c r="J13" s="597"/>
    </row>
    <row r="14" spans="1:11">
      <c r="A14" s="505"/>
      <c r="B14" s="496" t="s">
        <v>2400</v>
      </c>
      <c r="C14" s="487" t="s">
        <v>988</v>
      </c>
      <c r="D14" s="497">
        <v>70</v>
      </c>
      <c r="E14" s="497">
        <v>100</v>
      </c>
      <c r="F14" s="801">
        <v>50</v>
      </c>
      <c r="H14" s="498"/>
      <c r="I14" s="497"/>
      <c r="J14" s="801"/>
    </row>
    <row r="15" spans="1:11">
      <c r="A15" s="505"/>
      <c r="B15" s="486" t="s">
        <v>436</v>
      </c>
      <c r="C15" s="487" t="s">
        <v>133</v>
      </c>
      <c r="D15" s="488">
        <v>0.6</v>
      </c>
      <c r="E15" s="1461">
        <f>D15*108%</f>
        <v>0.64800000000000002</v>
      </c>
      <c r="F15" s="798">
        <f>E15*108%</f>
        <v>0.69984000000000002</v>
      </c>
      <c r="H15" s="488"/>
      <c r="I15" s="488"/>
      <c r="J15" s="798"/>
    </row>
    <row r="16" spans="1:11">
      <c r="A16" s="505"/>
      <c r="B16" s="486" t="s">
        <v>216</v>
      </c>
      <c r="C16" s="487" t="s">
        <v>133</v>
      </c>
      <c r="D16" s="489">
        <f>D14*D15</f>
        <v>42</v>
      </c>
      <c r="E16" s="489">
        <f>E14*E15</f>
        <v>64.8</v>
      </c>
      <c r="F16" s="799">
        <f>F14*F15</f>
        <v>34.992000000000004</v>
      </c>
      <c r="H16" s="489"/>
      <c r="I16" s="489"/>
      <c r="J16" s="799"/>
      <c r="K16" s="1577"/>
    </row>
    <row r="17" spans="1:10">
      <c r="A17" s="505"/>
      <c r="B17" s="486" t="s">
        <v>986</v>
      </c>
      <c r="C17" s="487" t="s">
        <v>1281</v>
      </c>
      <c r="D17" s="530">
        <f>+(D58/D57)*D16</f>
        <v>1.207416990081932E-3</v>
      </c>
      <c r="E17" s="530">
        <f t="shared" ref="E17:F17" si="1">+(E58/E57)*E16</f>
        <v>1.5912774421688522E-3</v>
      </c>
      <c r="F17" s="530">
        <f t="shared" si="1"/>
        <v>1.3386868565373922E-3</v>
      </c>
      <c r="H17" s="488"/>
      <c r="I17" s="488"/>
      <c r="J17" s="597"/>
    </row>
    <row r="18" spans="1:10">
      <c r="A18" s="505" t="s">
        <v>989</v>
      </c>
      <c r="B18" s="496" t="s">
        <v>990</v>
      </c>
      <c r="C18" s="487" t="s">
        <v>988</v>
      </c>
      <c r="D18" s="497">
        <v>100</v>
      </c>
      <c r="E18" s="497">
        <v>200</v>
      </c>
      <c r="F18" s="801">
        <v>100</v>
      </c>
      <c r="H18" s="498"/>
      <c r="I18" s="497"/>
      <c r="J18" s="801"/>
    </row>
    <row r="19" spans="1:10">
      <c r="A19" s="505"/>
      <c r="B19" s="486" t="s">
        <v>436</v>
      </c>
      <c r="C19" s="487" t="s">
        <v>133</v>
      </c>
      <c r="D19" s="1462">
        <v>0.5</v>
      </c>
      <c r="E19" s="1461">
        <f>D19*108%</f>
        <v>0.54</v>
      </c>
      <c r="F19" s="798">
        <f>E19*108%</f>
        <v>0.58320000000000005</v>
      </c>
      <c r="H19" s="1462"/>
      <c r="I19" s="1462"/>
      <c r="J19" s="798"/>
    </row>
    <row r="20" spans="1:10">
      <c r="A20" s="505"/>
      <c r="B20" s="486" t="s">
        <v>216</v>
      </c>
      <c r="C20" s="487" t="s">
        <v>133</v>
      </c>
      <c r="D20" s="489">
        <f>D18*D19</f>
        <v>50</v>
      </c>
      <c r="E20" s="489">
        <v>150</v>
      </c>
      <c r="F20" s="799">
        <v>250</v>
      </c>
      <c r="H20" s="489"/>
      <c r="I20" s="489"/>
      <c r="J20" s="799"/>
    </row>
    <row r="21" spans="1:10">
      <c r="A21" s="505"/>
      <c r="B21" s="486" t="s">
        <v>986</v>
      </c>
      <c r="C21" s="487" t="s">
        <v>1281</v>
      </c>
      <c r="D21" s="530">
        <f>+(D58/D57)*D20</f>
        <v>1.4374011786689666E-3</v>
      </c>
      <c r="E21" s="530">
        <f t="shared" ref="E21:F21" si="2">+(E58/E57)*E20</f>
        <v>3.6835125976130839E-3</v>
      </c>
      <c r="F21" s="530">
        <f t="shared" si="2"/>
        <v>9.5642350861439174E-3</v>
      </c>
      <c r="H21" s="488"/>
      <c r="I21" s="488"/>
      <c r="J21" s="597"/>
    </row>
    <row r="22" spans="1:10">
      <c r="A22" s="505" t="s">
        <v>991</v>
      </c>
      <c r="B22" s="496" t="s">
        <v>219</v>
      </c>
      <c r="C22" s="487" t="s">
        <v>988</v>
      </c>
      <c r="D22" s="498">
        <v>60</v>
      </c>
      <c r="E22" s="498">
        <v>100</v>
      </c>
      <c r="F22" s="801">
        <v>50</v>
      </c>
      <c r="H22" s="497"/>
      <c r="I22" s="489"/>
      <c r="J22" s="802"/>
    </row>
    <row r="23" spans="1:10">
      <c r="A23" s="505"/>
      <c r="B23" s="486" t="s">
        <v>436</v>
      </c>
      <c r="C23" s="487" t="s">
        <v>133</v>
      </c>
      <c r="D23" s="488">
        <v>1.3</v>
      </c>
      <c r="E23" s="1461">
        <f>D23*108%</f>
        <v>1.4040000000000001</v>
      </c>
      <c r="F23" s="798">
        <f>E23*108%</f>
        <v>1.5163200000000003</v>
      </c>
      <c r="H23" s="488"/>
      <c r="I23" s="488"/>
      <c r="J23" s="798"/>
    </row>
    <row r="24" spans="1:10">
      <c r="A24" s="505"/>
      <c r="B24" s="486" t="s">
        <v>216</v>
      </c>
      <c r="C24" s="487" t="s">
        <v>133</v>
      </c>
      <c r="D24" s="489">
        <f>D22*D23</f>
        <v>78</v>
      </c>
      <c r="E24" s="489">
        <v>300</v>
      </c>
      <c r="F24" s="799">
        <v>500</v>
      </c>
      <c r="H24" s="489"/>
      <c r="I24" s="489"/>
      <c r="J24" s="799"/>
    </row>
    <row r="25" spans="1:10">
      <c r="A25" s="599"/>
      <c r="B25" s="490" t="s">
        <v>986</v>
      </c>
      <c r="C25" s="491" t="s">
        <v>1281</v>
      </c>
      <c r="D25" s="1802">
        <f>+(D58/D57)*D24</f>
        <v>2.2423458387235877E-3</v>
      </c>
      <c r="E25" s="1802">
        <f t="shared" ref="E25:F25" si="3">+(E58/E57)*E24</f>
        <v>7.3670251952261678E-3</v>
      </c>
      <c r="F25" s="1802">
        <f t="shared" si="3"/>
        <v>1.9128470172287835E-2</v>
      </c>
      <c r="H25" s="492"/>
      <c r="I25" s="492"/>
      <c r="J25" s="600"/>
    </row>
    <row r="26" spans="1:10">
      <c r="A26" s="595" t="s">
        <v>793</v>
      </c>
      <c r="B26" s="493" t="s">
        <v>1571</v>
      </c>
      <c r="C26" s="485"/>
      <c r="D26" s="803"/>
      <c r="E26" s="495"/>
      <c r="F26" s="804"/>
      <c r="H26" s="803"/>
      <c r="I26" s="495"/>
      <c r="J26" s="804"/>
    </row>
    <row r="27" spans="1:10">
      <c r="A27" s="505" t="s">
        <v>792</v>
      </c>
      <c r="B27" s="496" t="s">
        <v>2401</v>
      </c>
      <c r="C27" s="487" t="s">
        <v>794</v>
      </c>
      <c r="D27" s="497">
        <v>0</v>
      </c>
      <c r="E27" s="497">
        <v>0</v>
      </c>
      <c r="F27" s="801">
        <v>0</v>
      </c>
      <c r="H27" s="497"/>
      <c r="I27" s="497"/>
      <c r="J27" s="801"/>
    </row>
    <row r="28" spans="1:10">
      <c r="A28" s="505"/>
      <c r="B28" s="486" t="s">
        <v>436</v>
      </c>
      <c r="C28" s="487" t="s">
        <v>133</v>
      </c>
      <c r="D28" s="488">
        <v>90</v>
      </c>
      <c r="E28" s="1461">
        <f>D28*108%</f>
        <v>97.2</v>
      </c>
      <c r="F28" s="798">
        <f>E28*108%</f>
        <v>104.97600000000001</v>
      </c>
      <c r="H28" s="488"/>
      <c r="I28" s="488"/>
      <c r="J28" s="798"/>
    </row>
    <row r="29" spans="1:10">
      <c r="A29" s="505"/>
      <c r="B29" s="486" t="s">
        <v>216</v>
      </c>
      <c r="C29" s="487" t="s">
        <v>133</v>
      </c>
      <c r="D29" s="489">
        <f>D27*D28</f>
        <v>0</v>
      </c>
      <c r="E29" s="489">
        <f>E27*E28</f>
        <v>0</v>
      </c>
      <c r="F29" s="799">
        <f>F27*F28</f>
        <v>0</v>
      </c>
      <c r="H29" s="489"/>
      <c r="I29" s="489"/>
      <c r="J29" s="799"/>
    </row>
    <row r="30" spans="1:10">
      <c r="A30" s="505"/>
      <c r="B30" s="486" t="s">
        <v>986</v>
      </c>
      <c r="C30" s="487" t="s">
        <v>1281</v>
      </c>
      <c r="D30" s="530">
        <f>+(D58/D57)*D29</f>
        <v>0</v>
      </c>
      <c r="E30" s="530">
        <f t="shared" ref="E30:F30" si="4">+(E58/E57)*E29</f>
        <v>0</v>
      </c>
      <c r="F30" s="530">
        <f t="shared" si="4"/>
        <v>0</v>
      </c>
      <c r="H30" s="488"/>
      <c r="I30" s="488"/>
      <c r="J30" s="597"/>
    </row>
    <row r="31" spans="1:10">
      <c r="A31" s="505"/>
      <c r="B31" s="496" t="s">
        <v>2660</v>
      </c>
      <c r="C31" s="487" t="s">
        <v>794</v>
      </c>
      <c r="D31" s="497">
        <v>5</v>
      </c>
      <c r="E31" s="497">
        <v>10</v>
      </c>
      <c r="F31" s="801">
        <v>5</v>
      </c>
      <c r="H31" s="497"/>
      <c r="I31" s="497"/>
      <c r="J31" s="801"/>
    </row>
    <row r="32" spans="1:10">
      <c r="A32" s="505"/>
      <c r="B32" s="486" t="s">
        <v>436</v>
      </c>
      <c r="C32" s="487" t="s">
        <v>133</v>
      </c>
      <c r="D32" s="488">
        <v>40</v>
      </c>
      <c r="E32" s="1461">
        <f>D32*108%</f>
        <v>43.2</v>
      </c>
      <c r="F32" s="798">
        <f>E32*108%</f>
        <v>46.656000000000006</v>
      </c>
      <c r="H32" s="488"/>
      <c r="I32" s="488"/>
      <c r="J32" s="798"/>
    </row>
    <row r="33" spans="1:10">
      <c r="A33" s="505"/>
      <c r="B33" s="486" t="s">
        <v>216</v>
      </c>
      <c r="C33" s="487" t="s">
        <v>133</v>
      </c>
      <c r="D33" s="489">
        <f>D31*D32</f>
        <v>200</v>
      </c>
      <c r="E33" s="489">
        <f>E31*E32</f>
        <v>432</v>
      </c>
      <c r="F33" s="799">
        <f>F31*F32</f>
        <v>233.28000000000003</v>
      </c>
      <c r="H33" s="489"/>
      <c r="I33" s="489"/>
      <c r="J33" s="799"/>
    </row>
    <row r="34" spans="1:10">
      <c r="A34" s="505"/>
      <c r="B34" s="486" t="s">
        <v>986</v>
      </c>
      <c r="C34" s="487" t="s">
        <v>1281</v>
      </c>
      <c r="D34" s="530">
        <f>+(D58/D57)*D33</f>
        <v>5.7496047146758664E-3</v>
      </c>
      <c r="E34" s="530">
        <f t="shared" ref="E34:F34" si="5">+(E58/E57)*E33</f>
        <v>1.0608516281125682E-2</v>
      </c>
      <c r="F34" s="530">
        <f t="shared" si="5"/>
        <v>8.9245790435826134E-3</v>
      </c>
      <c r="G34" s="500"/>
      <c r="H34" s="488"/>
      <c r="I34" s="488"/>
      <c r="J34" s="597"/>
    </row>
    <row r="35" spans="1:10">
      <c r="A35" s="505" t="s">
        <v>989</v>
      </c>
      <c r="B35" s="496" t="s">
        <v>1572</v>
      </c>
      <c r="C35" s="487" t="s">
        <v>794</v>
      </c>
      <c r="D35" s="497">
        <v>0</v>
      </c>
      <c r="E35" s="497">
        <v>0</v>
      </c>
      <c r="F35" s="802">
        <v>0</v>
      </c>
      <c r="H35" s="497"/>
      <c r="I35" s="497"/>
      <c r="J35" s="802"/>
    </row>
    <row r="36" spans="1:10">
      <c r="A36" s="505"/>
      <c r="B36" s="486" t="s">
        <v>436</v>
      </c>
      <c r="C36" s="487" t="s">
        <v>133</v>
      </c>
      <c r="D36" s="499"/>
      <c r="E36" s="497"/>
      <c r="F36" s="798">
        <f>E36*108%</f>
        <v>0</v>
      </c>
      <c r="H36" s="499"/>
      <c r="I36" s="497"/>
      <c r="J36" s="802"/>
    </row>
    <row r="37" spans="1:10">
      <c r="A37" s="505"/>
      <c r="B37" s="486" t="s">
        <v>216</v>
      </c>
      <c r="C37" s="487" t="s">
        <v>133</v>
      </c>
      <c r="D37" s="489">
        <f>D35*D36</f>
        <v>0</v>
      </c>
      <c r="E37" s="489">
        <f>E35*E36</f>
        <v>0</v>
      </c>
      <c r="F37" s="799">
        <f>F35*F36</f>
        <v>0</v>
      </c>
      <c r="H37" s="489"/>
      <c r="I37" s="489"/>
      <c r="J37" s="799"/>
    </row>
    <row r="38" spans="1:10">
      <c r="A38" s="505"/>
      <c r="B38" s="486" t="s">
        <v>986</v>
      </c>
      <c r="C38" s="487" t="s">
        <v>1281</v>
      </c>
      <c r="D38" s="499"/>
      <c r="E38" s="499"/>
      <c r="F38" s="805"/>
      <c r="H38" s="499"/>
      <c r="I38" s="499"/>
      <c r="J38" s="805"/>
    </row>
    <row r="39" spans="1:10">
      <c r="A39" s="505" t="s">
        <v>991</v>
      </c>
      <c r="B39" s="496" t="s">
        <v>1573</v>
      </c>
      <c r="C39" s="487" t="s">
        <v>794</v>
      </c>
      <c r="D39" s="497">
        <v>30</v>
      </c>
      <c r="E39" s="497">
        <v>80</v>
      </c>
      <c r="F39" s="801">
        <v>50</v>
      </c>
      <c r="H39" s="498"/>
      <c r="I39" s="497"/>
      <c r="J39" s="801"/>
    </row>
    <row r="40" spans="1:10">
      <c r="A40" s="505"/>
      <c r="B40" s="486" t="s">
        <v>436</v>
      </c>
      <c r="C40" s="487" t="s">
        <v>133</v>
      </c>
      <c r="D40" s="488">
        <v>1.1000000000000001</v>
      </c>
      <c r="E40" s="1461">
        <f>D40*108%</f>
        <v>1.1880000000000002</v>
      </c>
      <c r="F40" s="798">
        <f>E40*108%</f>
        <v>1.2830400000000002</v>
      </c>
      <c r="H40" s="488"/>
      <c r="I40" s="488"/>
      <c r="J40" s="798"/>
    </row>
    <row r="41" spans="1:10">
      <c r="A41" s="505"/>
      <c r="B41" s="486" t="s">
        <v>216</v>
      </c>
      <c r="C41" s="487" t="s">
        <v>133</v>
      </c>
      <c r="D41" s="489">
        <f>D39*D40</f>
        <v>33</v>
      </c>
      <c r="E41" s="489">
        <f>E39*E40</f>
        <v>95.04000000000002</v>
      </c>
      <c r="F41" s="799">
        <f>F39*F40</f>
        <v>64.152000000000015</v>
      </c>
      <c r="H41" s="489"/>
      <c r="I41" s="489"/>
      <c r="J41" s="799"/>
    </row>
    <row r="42" spans="1:10">
      <c r="A42" s="599"/>
      <c r="B42" s="490" t="s">
        <v>986</v>
      </c>
      <c r="C42" s="491" t="s">
        <v>1281</v>
      </c>
      <c r="D42" s="1802">
        <f>+(D58/D57)*D41</f>
        <v>9.4868477792151799E-4</v>
      </c>
      <c r="E42" s="1802">
        <f t="shared" ref="E42:F42" si="6">+(E58/E57)*E41</f>
        <v>2.3338735818476506E-3</v>
      </c>
      <c r="F42" s="1802">
        <f t="shared" si="6"/>
        <v>2.4542592369852191E-3</v>
      </c>
      <c r="H42" s="492"/>
      <c r="I42" s="492"/>
      <c r="J42" s="600"/>
    </row>
    <row r="43" spans="1:10">
      <c r="A43" s="595" t="s">
        <v>556</v>
      </c>
      <c r="B43" s="493" t="s">
        <v>1652</v>
      </c>
      <c r="C43" s="485"/>
      <c r="D43" s="495"/>
      <c r="E43" s="495"/>
      <c r="F43" s="800"/>
      <c r="H43" s="495"/>
      <c r="I43" s="495"/>
      <c r="J43" s="800"/>
    </row>
    <row r="44" spans="1:10">
      <c r="A44" s="505" t="s">
        <v>792</v>
      </c>
      <c r="B44" s="496" t="s">
        <v>2402</v>
      </c>
      <c r="C44" s="487" t="s">
        <v>794</v>
      </c>
      <c r="D44" s="497">
        <v>56</v>
      </c>
      <c r="E44" s="497">
        <v>138</v>
      </c>
      <c r="F44" s="801">
        <v>0</v>
      </c>
      <c r="H44" s="498"/>
      <c r="I44" s="497"/>
      <c r="J44" s="801"/>
    </row>
    <row r="45" spans="1:10">
      <c r="A45" s="505"/>
      <c r="B45" s="486" t="s">
        <v>436</v>
      </c>
      <c r="C45" s="487" t="s">
        <v>133</v>
      </c>
      <c r="D45" s="530">
        <v>50</v>
      </c>
      <c r="E45" s="1461">
        <f>D45*108%</f>
        <v>54</v>
      </c>
      <c r="F45" s="798">
        <f>E45*108%</f>
        <v>58.320000000000007</v>
      </c>
      <c r="H45" s="530"/>
      <c r="I45" s="488"/>
      <c r="J45" s="1578"/>
    </row>
    <row r="46" spans="1:10">
      <c r="A46" s="505"/>
      <c r="B46" s="486" t="s">
        <v>216</v>
      </c>
      <c r="C46" s="487" t="s">
        <v>133</v>
      </c>
      <c r="D46" s="489">
        <f>D44*D45</f>
        <v>2800</v>
      </c>
      <c r="E46" s="489">
        <f>E44*E45</f>
        <v>7452</v>
      </c>
      <c r="F46" s="799">
        <f>F44*F45</f>
        <v>0</v>
      </c>
      <c r="H46" s="489"/>
      <c r="I46" s="489"/>
      <c r="J46" s="799"/>
    </row>
    <row r="47" spans="1:10">
      <c r="A47" s="505"/>
      <c r="B47" s="486" t="s">
        <v>986</v>
      </c>
      <c r="C47" s="487" t="s">
        <v>1281</v>
      </c>
      <c r="D47" s="530">
        <f>+(D58/D57)*D46</f>
        <v>8.0494466005462131E-2</v>
      </c>
      <c r="E47" s="530">
        <f t="shared" ref="E47:F47" si="7">+(E58/E57)*E46</f>
        <v>0.18299690584941802</v>
      </c>
      <c r="F47" s="530">
        <f t="shared" si="7"/>
        <v>0</v>
      </c>
      <c r="H47" s="488"/>
      <c r="I47" s="488"/>
      <c r="J47" s="597"/>
    </row>
    <row r="48" spans="1:10">
      <c r="A48" s="505" t="s">
        <v>989</v>
      </c>
      <c r="B48" s="496" t="s">
        <v>1572</v>
      </c>
      <c r="C48" s="487" t="s">
        <v>794</v>
      </c>
      <c r="D48" s="497">
        <v>0</v>
      </c>
      <c r="E48" s="497">
        <v>0</v>
      </c>
      <c r="F48" s="802">
        <v>0</v>
      </c>
      <c r="H48" s="497"/>
      <c r="I48" s="497"/>
      <c r="J48" s="802"/>
    </row>
    <row r="49" spans="1:10">
      <c r="A49" s="505"/>
      <c r="B49" s="486" t="s">
        <v>436</v>
      </c>
      <c r="C49" s="487" t="s">
        <v>133</v>
      </c>
      <c r="D49" s="497"/>
      <c r="E49" s="488"/>
      <c r="F49" s="798">
        <f>E49*108%</f>
        <v>0</v>
      </c>
      <c r="H49" s="497"/>
      <c r="I49" s="488"/>
      <c r="J49" s="802"/>
    </row>
    <row r="50" spans="1:10">
      <c r="A50" s="505"/>
      <c r="B50" s="486" t="s">
        <v>216</v>
      </c>
      <c r="C50" s="487" t="s">
        <v>133</v>
      </c>
      <c r="D50" s="489">
        <f>D48*D49</f>
        <v>0</v>
      </c>
      <c r="E50" s="489">
        <f>E48*E49</f>
        <v>0</v>
      </c>
      <c r="F50" s="799">
        <f>F48*F49</f>
        <v>0</v>
      </c>
      <c r="G50" s="481"/>
      <c r="H50" s="489"/>
      <c r="I50" s="489"/>
      <c r="J50" s="799"/>
    </row>
    <row r="51" spans="1:10">
      <c r="A51" s="505"/>
      <c r="B51" s="486" t="s">
        <v>986</v>
      </c>
      <c r="C51" s="487" t="s">
        <v>1281</v>
      </c>
      <c r="D51" s="499"/>
      <c r="E51" s="499"/>
      <c r="F51" s="805"/>
      <c r="G51" s="481"/>
      <c r="H51" s="499"/>
      <c r="I51" s="499"/>
      <c r="J51" s="805"/>
    </row>
    <row r="52" spans="1:10">
      <c r="A52" s="505" t="s">
        <v>991</v>
      </c>
      <c r="B52" s="496" t="s">
        <v>412</v>
      </c>
      <c r="C52" s="487" t="s">
        <v>794</v>
      </c>
      <c r="D52" s="497">
        <v>2500</v>
      </c>
      <c r="E52" s="497">
        <v>2385</v>
      </c>
      <c r="F52" s="802">
        <v>2500</v>
      </c>
      <c r="G52" s="481"/>
      <c r="H52" s="497"/>
      <c r="I52" s="497"/>
      <c r="J52" s="802"/>
    </row>
    <row r="53" spans="1:10">
      <c r="A53" s="505"/>
      <c r="B53" s="486" t="s">
        <v>436</v>
      </c>
      <c r="C53" s="487" t="s">
        <v>133</v>
      </c>
      <c r="D53" s="488">
        <v>1.4</v>
      </c>
      <c r="E53" s="1461">
        <f>D53*108%</f>
        <v>1.512</v>
      </c>
      <c r="F53" s="798">
        <f>E53*108%</f>
        <v>1.6329600000000002</v>
      </c>
      <c r="G53" s="481"/>
      <c r="H53" s="488"/>
      <c r="I53" s="488"/>
      <c r="J53" s="798"/>
    </row>
    <row r="54" spans="1:10">
      <c r="A54" s="505"/>
      <c r="B54" s="486" t="s">
        <v>216</v>
      </c>
      <c r="C54" s="487" t="s">
        <v>133</v>
      </c>
      <c r="D54" s="489">
        <f>D52*D53</f>
        <v>3500</v>
      </c>
      <c r="E54" s="489">
        <f>E52*E53</f>
        <v>3606.12</v>
      </c>
      <c r="F54" s="799">
        <f>F52*F53</f>
        <v>4082.4000000000005</v>
      </c>
      <c r="G54" s="481"/>
      <c r="H54" s="489"/>
      <c r="I54" s="489"/>
      <c r="J54" s="799"/>
    </row>
    <row r="55" spans="1:10">
      <c r="A55" s="599"/>
      <c r="B55" s="490" t="s">
        <v>986</v>
      </c>
      <c r="C55" s="491" t="s">
        <v>1281</v>
      </c>
      <c r="D55" s="1802">
        <f>+(D58/D57)*D54</f>
        <v>0.10061808250682766</v>
      </c>
      <c r="E55" s="1802">
        <f t="shared" ref="E55:F55" si="8">+(E58/E57)*E54</f>
        <v>8.8554589656696631E-2</v>
      </c>
      <c r="F55" s="1802">
        <f t="shared" si="8"/>
        <v>0.15618013326269575</v>
      </c>
      <c r="G55" s="481"/>
      <c r="H55" s="492"/>
      <c r="I55" s="492"/>
      <c r="J55" s="600"/>
    </row>
    <row r="56" spans="1:10">
      <c r="A56" s="501"/>
      <c r="B56" s="502" t="s">
        <v>1574</v>
      </c>
      <c r="C56" s="503"/>
      <c r="D56" s="504"/>
      <c r="E56" s="504"/>
      <c r="F56" s="806"/>
      <c r="G56" s="481"/>
      <c r="H56" s="504"/>
      <c r="I56" s="504"/>
      <c r="J56" s="806"/>
    </row>
    <row r="57" spans="1:10">
      <c r="A57" s="505"/>
      <c r="B57" s="506" t="s">
        <v>216</v>
      </c>
      <c r="C57" s="487" t="s">
        <v>133</v>
      </c>
      <c r="D57" s="489">
        <f>+D7+D12+D16+D20+D24+D29+D33+D37+D41+D46+D50+D54</f>
        <v>6957</v>
      </c>
      <c r="E57" s="489">
        <f t="shared" ref="E57:F57" si="9">+E7+E12+E16+E20+E24+E29+E33+E37+E41+E46+E50+E54</f>
        <v>12216.599999999999</v>
      </c>
      <c r="F57" s="598">
        <f t="shared" si="9"/>
        <v>5227.8096000000005</v>
      </c>
      <c r="G57" s="481"/>
      <c r="H57" s="489"/>
      <c r="I57" s="489"/>
      <c r="J57" s="598"/>
    </row>
    <row r="58" spans="1:10" ht="14.4" thickBot="1">
      <c r="A58" s="507"/>
      <c r="B58" s="508" t="s">
        <v>986</v>
      </c>
      <c r="C58" s="509" t="s">
        <v>1281</v>
      </c>
      <c r="D58" s="510">
        <v>0.2</v>
      </c>
      <c r="E58" s="510">
        <v>0.3</v>
      </c>
      <c r="F58" s="601">
        <v>0.2</v>
      </c>
      <c r="G58" s="481"/>
      <c r="H58" s="510"/>
      <c r="I58" s="510"/>
      <c r="J58" s="601"/>
    </row>
    <row r="59" spans="1:10">
      <c r="A59" s="791">
        <v>2</v>
      </c>
      <c r="B59" s="807" t="s">
        <v>1392</v>
      </c>
      <c r="C59" s="808"/>
      <c r="D59" s="809">
        <v>11847</v>
      </c>
      <c r="E59" s="809">
        <v>14000</v>
      </c>
      <c r="F59" s="810">
        <v>20000</v>
      </c>
      <c r="G59" s="1557"/>
    </row>
    <row r="60" spans="1:10">
      <c r="A60" s="505" t="s">
        <v>958</v>
      </c>
      <c r="B60" s="506" t="s">
        <v>4268</v>
      </c>
      <c r="C60" s="487" t="s">
        <v>435</v>
      </c>
      <c r="D60" s="2027"/>
      <c r="E60" s="2028"/>
      <c r="F60" s="2029"/>
    </row>
    <row r="61" spans="1:10">
      <c r="A61" s="505" t="s">
        <v>1393</v>
      </c>
      <c r="B61" s="506" t="s">
        <v>1394</v>
      </c>
      <c r="C61" s="487"/>
      <c r="D61" s="2030">
        <v>0</v>
      </c>
      <c r="E61" s="2031"/>
      <c r="F61" s="2032"/>
    </row>
    <row r="62" spans="1:10">
      <c r="A62" s="505" t="s">
        <v>1395</v>
      </c>
      <c r="B62" s="506" t="s">
        <v>1396</v>
      </c>
      <c r="C62" s="487"/>
      <c r="D62" s="2030">
        <v>18</v>
      </c>
      <c r="E62" s="2031"/>
      <c r="F62" s="2032"/>
    </row>
    <row r="63" spans="1:10">
      <c r="A63" s="505" t="s">
        <v>959</v>
      </c>
      <c r="B63" s="506" t="s">
        <v>4269</v>
      </c>
      <c r="C63" s="487" t="s">
        <v>435</v>
      </c>
      <c r="D63" s="2027">
        <v>0</v>
      </c>
      <c r="E63" s="2028"/>
      <c r="F63" s="2029"/>
    </row>
    <row r="64" spans="1:10">
      <c r="A64" s="505" t="s">
        <v>960</v>
      </c>
      <c r="B64" s="486" t="s">
        <v>1509</v>
      </c>
      <c r="C64" s="487" t="s">
        <v>435</v>
      </c>
      <c r="D64" s="2030">
        <v>0</v>
      </c>
      <c r="E64" s="2031"/>
      <c r="F64" s="2032"/>
    </row>
    <row r="65" spans="1:39">
      <c r="A65" s="505"/>
      <c r="B65" s="486" t="s">
        <v>134</v>
      </c>
      <c r="C65" s="487" t="s">
        <v>1281</v>
      </c>
      <c r="D65" s="584">
        <v>0.4</v>
      </c>
      <c r="E65" s="584">
        <v>0.3</v>
      </c>
      <c r="F65" s="811">
        <v>0.3</v>
      </c>
    </row>
    <row r="66" spans="1:39" ht="14.4" thickBot="1">
      <c r="A66" s="507"/>
      <c r="B66" s="812" t="s">
        <v>751</v>
      </c>
      <c r="C66" s="509" t="s">
        <v>1281</v>
      </c>
      <c r="D66" s="813">
        <f>D58+D65</f>
        <v>0.60000000000000009</v>
      </c>
      <c r="E66" s="813">
        <f t="shared" ref="E66:F66" si="10">E58+E65</f>
        <v>0.6</v>
      </c>
      <c r="F66" s="813">
        <f t="shared" si="10"/>
        <v>0.5</v>
      </c>
      <c r="G66" s="481"/>
    </row>
    <row r="67" spans="1:39" ht="23.25" customHeight="1">
      <c r="A67" s="2033" t="s">
        <v>3862</v>
      </c>
      <c r="B67" s="2033"/>
      <c r="C67" s="2033"/>
      <c r="D67" s="2033"/>
      <c r="E67" s="2033"/>
      <c r="F67" s="2033"/>
    </row>
    <row r="68" spans="1:39">
      <c r="C68" s="512"/>
      <c r="S68" s="512"/>
      <c r="AD68" s="512"/>
      <c r="AM68" s="512"/>
    </row>
    <row r="69" spans="1:39">
      <c r="B69" s="513"/>
      <c r="C69" s="512"/>
      <c r="S69" s="512"/>
      <c r="AD69" s="512"/>
      <c r="AM69" s="512"/>
    </row>
    <row r="70" spans="1:39">
      <c r="B70" s="513"/>
      <c r="C70" s="512"/>
      <c r="G70" s="1557"/>
      <c r="J70" s="481"/>
      <c r="O70" s="1557"/>
      <c r="R70" s="514"/>
      <c r="S70" s="512"/>
      <c r="U70" s="481"/>
      <c r="Z70" s="1557"/>
      <c r="AC70" s="514"/>
      <c r="AD70" s="512"/>
      <c r="AF70" s="481"/>
      <c r="AK70" s="1557"/>
      <c r="AM70" s="512"/>
    </row>
    <row r="71" spans="1:39">
      <c r="B71" s="513"/>
      <c r="C71" s="512"/>
      <c r="E71" s="481"/>
      <c r="G71" s="1557"/>
      <c r="L71" s="481"/>
      <c r="N71" s="481"/>
      <c r="O71" s="1557"/>
      <c r="S71" s="512"/>
      <c r="W71" s="481"/>
      <c r="Y71" s="481"/>
      <c r="Z71" s="1557"/>
      <c r="AD71" s="512"/>
      <c r="AH71" s="481"/>
      <c r="AJ71" s="481"/>
      <c r="AK71" s="1557"/>
      <c r="AM71" s="512"/>
    </row>
    <row r="72" spans="1:39">
      <c r="B72" s="513"/>
      <c r="C72" s="512"/>
      <c r="F72" s="481"/>
      <c r="G72" s="1557"/>
      <c r="J72" s="1557"/>
      <c r="M72" s="481"/>
      <c r="O72" s="1557"/>
      <c r="R72" s="1557"/>
      <c r="S72" s="512"/>
      <c r="U72" s="1557"/>
      <c r="X72" s="481"/>
      <c r="Z72" s="1557"/>
      <c r="AC72" s="1557"/>
      <c r="AD72" s="512"/>
      <c r="AF72" s="1557"/>
      <c r="AI72" s="481"/>
      <c r="AK72" s="1557"/>
      <c r="AM72" s="512"/>
    </row>
    <row r="73" spans="1:39">
      <c r="B73" s="513"/>
      <c r="C73" s="512"/>
      <c r="G73" s="481"/>
      <c r="I73" s="514"/>
      <c r="O73" s="481"/>
      <c r="R73" s="481"/>
      <c r="S73" s="512"/>
      <c r="T73" s="514"/>
      <c r="Z73" s="481"/>
      <c r="AC73" s="481"/>
      <c r="AD73" s="512"/>
      <c r="AE73" s="514"/>
      <c r="AK73" s="481"/>
      <c r="AM73" s="512"/>
    </row>
    <row r="74" spans="1:39">
      <c r="B74" s="515"/>
      <c r="C74" s="481"/>
      <c r="S74" s="481"/>
      <c r="AD74" s="481"/>
      <c r="AM74" s="481"/>
    </row>
    <row r="75" spans="1:39">
      <c r="B75" s="513"/>
      <c r="C75" s="512"/>
      <c r="N75" s="481"/>
      <c r="S75" s="512"/>
      <c r="Y75" s="481"/>
      <c r="AD75" s="512"/>
      <c r="AJ75" s="481"/>
      <c r="AM75" s="512"/>
    </row>
    <row r="76" spans="1:39">
      <c r="B76" s="513"/>
      <c r="C76" s="512"/>
      <c r="N76" s="481"/>
      <c r="S76" s="512"/>
      <c r="Y76" s="481"/>
      <c r="AD76" s="512"/>
      <c r="AJ76" s="481"/>
      <c r="AM76" s="512"/>
    </row>
    <row r="77" spans="1:39">
      <c r="B77" s="513"/>
      <c r="C77" s="512"/>
      <c r="G77" s="481"/>
      <c r="J77" s="481"/>
      <c r="O77" s="481"/>
      <c r="S77" s="512"/>
      <c r="U77" s="481"/>
      <c r="Z77" s="481"/>
      <c r="AD77" s="512"/>
      <c r="AF77" s="481"/>
      <c r="AK77" s="481"/>
      <c r="AM77" s="512"/>
    </row>
    <row r="78" spans="1:39">
      <c r="B78" s="513"/>
      <c r="C78" s="512"/>
      <c r="E78" s="481"/>
      <c r="F78" s="481"/>
      <c r="G78" s="481"/>
      <c r="J78" s="481"/>
      <c r="L78" s="481"/>
      <c r="M78" s="481"/>
      <c r="O78" s="481"/>
      <c r="S78" s="512"/>
      <c r="U78" s="481"/>
      <c r="W78" s="481"/>
      <c r="X78" s="481"/>
      <c r="Z78" s="481"/>
      <c r="AD78" s="512"/>
      <c r="AF78" s="481"/>
      <c r="AH78" s="481"/>
      <c r="AI78" s="481"/>
      <c r="AK78" s="481"/>
      <c r="AM78" s="512"/>
    </row>
    <row r="79" spans="1:39">
      <c r="B79" s="513"/>
      <c r="C79" s="512"/>
      <c r="F79" s="481"/>
      <c r="G79" s="481"/>
      <c r="J79" s="481"/>
      <c r="M79" s="481"/>
      <c r="O79" s="481"/>
      <c r="S79" s="512"/>
      <c r="U79" s="481"/>
      <c r="X79" s="481"/>
      <c r="Z79" s="481"/>
      <c r="AD79" s="512"/>
      <c r="AF79" s="481"/>
      <c r="AI79" s="481"/>
      <c r="AK79" s="481"/>
      <c r="AM79" s="512"/>
    </row>
    <row r="80" spans="1:39">
      <c r="B80" s="513"/>
      <c r="C80" s="512"/>
      <c r="F80" s="481"/>
      <c r="G80" s="481"/>
      <c r="J80" s="481"/>
      <c r="M80" s="481"/>
      <c r="O80" s="481"/>
      <c r="S80" s="512"/>
      <c r="U80" s="481"/>
      <c r="X80" s="481"/>
      <c r="Z80" s="481"/>
      <c r="AD80" s="512"/>
      <c r="AF80" s="481"/>
      <c r="AI80" s="481"/>
      <c r="AK80" s="481"/>
      <c r="AM80" s="512"/>
    </row>
    <row r="81" spans="2:39">
      <c r="B81" s="516"/>
      <c r="C81" s="517"/>
      <c r="E81" s="481"/>
      <c r="L81" s="481"/>
      <c r="S81" s="517"/>
      <c r="W81" s="481"/>
      <c r="AD81" s="517"/>
      <c r="AH81" s="481"/>
      <c r="AM81" s="517"/>
    </row>
    <row r="82" spans="2:39">
      <c r="B82" s="516"/>
      <c r="C82" s="517"/>
      <c r="E82" s="481"/>
      <c r="L82" s="481"/>
      <c r="S82" s="517"/>
      <c r="W82" s="481"/>
      <c r="AD82" s="517"/>
      <c r="AH82" s="481"/>
      <c r="AM82" s="517"/>
    </row>
    <row r="83" spans="2:39">
      <c r="B83" s="516"/>
      <c r="C83" s="517"/>
      <c r="E83" s="481"/>
      <c r="L83" s="481"/>
      <c r="S83" s="517"/>
      <c r="W83" s="481"/>
      <c r="AD83" s="517"/>
      <c r="AH83" s="481"/>
      <c r="AM83" s="517"/>
    </row>
  </sheetData>
  <mergeCells count="9">
    <mergeCell ref="D63:F63"/>
    <mergeCell ref="D64:F64"/>
    <mergeCell ref="A67:F67"/>
    <mergeCell ref="A1:B1"/>
    <mergeCell ref="E1:F1"/>
    <mergeCell ref="A2:F2"/>
    <mergeCell ref="D60:F60"/>
    <mergeCell ref="D61:F61"/>
    <mergeCell ref="D62:F62"/>
  </mergeCells>
  <pageMargins left="1.59" right="0.11" top="0.32" bottom="0.28000000000000003" header="0.17" footer="0.21"/>
  <pageSetup scale="70" orientation="portrait" r:id="rId1"/>
  <headerFooter alignWithMargins="0"/>
</worksheet>
</file>

<file path=xl/worksheets/sheet76.xml><?xml version="1.0" encoding="utf-8"?>
<worksheet xmlns="http://schemas.openxmlformats.org/spreadsheetml/2006/main" xmlns:r="http://schemas.openxmlformats.org/officeDocument/2006/relationships">
  <sheetPr>
    <tabColor rgb="FFFFC000"/>
  </sheetPr>
  <dimension ref="A1:M11"/>
  <sheetViews>
    <sheetView view="pageBreakPreview" topLeftCell="A3" zoomScale="80" zoomScaleNormal="75" zoomScaleSheetLayoutView="80" workbookViewId="0">
      <selection activeCell="I9" sqref="I9"/>
    </sheetView>
  </sheetViews>
  <sheetFormatPr defaultRowHeight="13.8"/>
  <cols>
    <col min="1" max="1" width="11.5546875" style="775" customWidth="1"/>
    <col min="2" max="2" width="63.5546875" style="775" customWidth="1"/>
    <col min="3" max="3" width="21.88671875" style="775" customWidth="1"/>
    <col min="4" max="4" width="22.44140625" style="775" customWidth="1"/>
    <col min="5" max="5" width="22.6640625" style="775" customWidth="1"/>
    <col min="6" max="256" width="9.109375" style="775"/>
    <col min="257" max="257" width="11.5546875" style="775" customWidth="1"/>
    <col min="258" max="258" width="63.5546875" style="775" customWidth="1"/>
    <col min="259" max="259" width="21.88671875" style="775" customWidth="1"/>
    <col min="260" max="260" width="22.44140625" style="775" customWidth="1"/>
    <col min="261" max="261" width="22.6640625" style="775" customWidth="1"/>
    <col min="262" max="512" width="9.109375" style="775"/>
    <col min="513" max="513" width="11.5546875" style="775" customWidth="1"/>
    <col min="514" max="514" width="63.5546875" style="775" customWidth="1"/>
    <col min="515" max="515" width="21.88671875" style="775" customWidth="1"/>
    <col min="516" max="516" width="22.44140625" style="775" customWidth="1"/>
    <col min="517" max="517" width="22.6640625" style="775" customWidth="1"/>
    <col min="518" max="768" width="9.109375" style="775"/>
    <col min="769" max="769" width="11.5546875" style="775" customWidth="1"/>
    <col min="770" max="770" width="63.5546875" style="775" customWidth="1"/>
    <col min="771" max="771" width="21.88671875" style="775" customWidth="1"/>
    <col min="772" max="772" width="22.44140625" style="775" customWidth="1"/>
    <col min="773" max="773" width="22.6640625" style="775" customWidth="1"/>
    <col min="774" max="1024" width="9.109375" style="775"/>
    <col min="1025" max="1025" width="11.5546875" style="775" customWidth="1"/>
    <col min="1026" max="1026" width="63.5546875" style="775" customWidth="1"/>
    <col min="1027" max="1027" width="21.88671875" style="775" customWidth="1"/>
    <col min="1028" max="1028" width="22.44140625" style="775" customWidth="1"/>
    <col min="1029" max="1029" width="22.6640625" style="775" customWidth="1"/>
    <col min="1030" max="1280" width="9.109375" style="775"/>
    <col min="1281" max="1281" width="11.5546875" style="775" customWidth="1"/>
    <col min="1282" max="1282" width="63.5546875" style="775" customWidth="1"/>
    <col min="1283" max="1283" width="21.88671875" style="775" customWidth="1"/>
    <col min="1284" max="1284" width="22.44140625" style="775" customWidth="1"/>
    <col min="1285" max="1285" width="22.6640625" style="775" customWidth="1"/>
    <col min="1286" max="1536" width="9.109375" style="775"/>
    <col min="1537" max="1537" width="11.5546875" style="775" customWidth="1"/>
    <col min="1538" max="1538" width="63.5546875" style="775" customWidth="1"/>
    <col min="1539" max="1539" width="21.88671875" style="775" customWidth="1"/>
    <col min="1540" max="1540" width="22.44140625" style="775" customWidth="1"/>
    <col min="1541" max="1541" width="22.6640625" style="775" customWidth="1"/>
    <col min="1542" max="1792" width="9.109375" style="775"/>
    <col min="1793" max="1793" width="11.5546875" style="775" customWidth="1"/>
    <col min="1794" max="1794" width="63.5546875" style="775" customWidth="1"/>
    <col min="1795" max="1795" width="21.88671875" style="775" customWidth="1"/>
    <col min="1796" max="1796" width="22.44140625" style="775" customWidth="1"/>
    <col min="1797" max="1797" width="22.6640625" style="775" customWidth="1"/>
    <col min="1798" max="2048" width="9.109375" style="775"/>
    <col min="2049" max="2049" width="11.5546875" style="775" customWidth="1"/>
    <col min="2050" max="2050" width="63.5546875" style="775" customWidth="1"/>
    <col min="2051" max="2051" width="21.88671875" style="775" customWidth="1"/>
    <col min="2052" max="2052" width="22.44140625" style="775" customWidth="1"/>
    <col min="2053" max="2053" width="22.6640625" style="775" customWidth="1"/>
    <col min="2054" max="2304" width="9.109375" style="775"/>
    <col min="2305" max="2305" width="11.5546875" style="775" customWidth="1"/>
    <col min="2306" max="2306" width="63.5546875" style="775" customWidth="1"/>
    <col min="2307" max="2307" width="21.88671875" style="775" customWidth="1"/>
    <col min="2308" max="2308" width="22.44140625" style="775" customWidth="1"/>
    <col min="2309" max="2309" width="22.6640625" style="775" customWidth="1"/>
    <col min="2310" max="2560" width="9.109375" style="775"/>
    <col min="2561" max="2561" width="11.5546875" style="775" customWidth="1"/>
    <col min="2562" max="2562" width="63.5546875" style="775" customWidth="1"/>
    <col min="2563" max="2563" width="21.88671875" style="775" customWidth="1"/>
    <col min="2564" max="2564" width="22.44140625" style="775" customWidth="1"/>
    <col min="2565" max="2565" width="22.6640625" style="775" customWidth="1"/>
    <col min="2566" max="2816" width="9.109375" style="775"/>
    <col min="2817" max="2817" width="11.5546875" style="775" customWidth="1"/>
    <col min="2818" max="2818" width="63.5546875" style="775" customWidth="1"/>
    <col min="2819" max="2819" width="21.88671875" style="775" customWidth="1"/>
    <col min="2820" max="2820" width="22.44140625" style="775" customWidth="1"/>
    <col min="2821" max="2821" width="22.6640625" style="775" customWidth="1"/>
    <col min="2822" max="3072" width="9.109375" style="775"/>
    <col min="3073" max="3073" width="11.5546875" style="775" customWidth="1"/>
    <col min="3074" max="3074" width="63.5546875" style="775" customWidth="1"/>
    <col min="3075" max="3075" width="21.88671875" style="775" customWidth="1"/>
    <col min="3076" max="3076" width="22.44140625" style="775" customWidth="1"/>
    <col min="3077" max="3077" width="22.6640625" style="775" customWidth="1"/>
    <col min="3078" max="3328" width="9.109375" style="775"/>
    <col min="3329" max="3329" width="11.5546875" style="775" customWidth="1"/>
    <col min="3330" max="3330" width="63.5546875" style="775" customWidth="1"/>
    <col min="3331" max="3331" width="21.88671875" style="775" customWidth="1"/>
    <col min="3332" max="3332" width="22.44140625" style="775" customWidth="1"/>
    <col min="3333" max="3333" width="22.6640625" style="775" customWidth="1"/>
    <col min="3334" max="3584" width="9.109375" style="775"/>
    <col min="3585" max="3585" width="11.5546875" style="775" customWidth="1"/>
    <col min="3586" max="3586" width="63.5546875" style="775" customWidth="1"/>
    <col min="3587" max="3587" width="21.88671875" style="775" customWidth="1"/>
    <col min="3588" max="3588" width="22.44140625" style="775" customWidth="1"/>
    <col min="3589" max="3589" width="22.6640625" style="775" customWidth="1"/>
    <col min="3590" max="3840" width="9.109375" style="775"/>
    <col min="3841" max="3841" width="11.5546875" style="775" customWidth="1"/>
    <col min="3842" max="3842" width="63.5546875" style="775" customWidth="1"/>
    <col min="3843" max="3843" width="21.88671875" style="775" customWidth="1"/>
    <col min="3844" max="3844" width="22.44140625" style="775" customWidth="1"/>
    <col min="3845" max="3845" width="22.6640625" style="775" customWidth="1"/>
    <col min="3846" max="4096" width="9.109375" style="775"/>
    <col min="4097" max="4097" width="11.5546875" style="775" customWidth="1"/>
    <col min="4098" max="4098" width="63.5546875" style="775" customWidth="1"/>
    <col min="4099" max="4099" width="21.88671875" style="775" customWidth="1"/>
    <col min="4100" max="4100" width="22.44140625" style="775" customWidth="1"/>
    <col min="4101" max="4101" width="22.6640625" style="775" customWidth="1"/>
    <col min="4102" max="4352" width="9.109375" style="775"/>
    <col min="4353" max="4353" width="11.5546875" style="775" customWidth="1"/>
    <col min="4354" max="4354" width="63.5546875" style="775" customWidth="1"/>
    <col min="4355" max="4355" width="21.88671875" style="775" customWidth="1"/>
    <col min="4356" max="4356" width="22.44140625" style="775" customWidth="1"/>
    <col min="4357" max="4357" width="22.6640625" style="775" customWidth="1"/>
    <col min="4358" max="4608" width="9.109375" style="775"/>
    <col min="4609" max="4609" width="11.5546875" style="775" customWidth="1"/>
    <col min="4610" max="4610" width="63.5546875" style="775" customWidth="1"/>
    <col min="4611" max="4611" width="21.88671875" style="775" customWidth="1"/>
    <col min="4612" max="4612" width="22.44140625" style="775" customWidth="1"/>
    <col min="4613" max="4613" width="22.6640625" style="775" customWidth="1"/>
    <col min="4614" max="4864" width="9.109375" style="775"/>
    <col min="4865" max="4865" width="11.5546875" style="775" customWidth="1"/>
    <col min="4866" max="4866" width="63.5546875" style="775" customWidth="1"/>
    <col min="4867" max="4867" width="21.88671875" style="775" customWidth="1"/>
    <col min="4868" max="4868" width="22.44140625" style="775" customWidth="1"/>
    <col min="4869" max="4869" width="22.6640625" style="775" customWidth="1"/>
    <col min="4870" max="5120" width="9.109375" style="775"/>
    <col min="5121" max="5121" width="11.5546875" style="775" customWidth="1"/>
    <col min="5122" max="5122" width="63.5546875" style="775" customWidth="1"/>
    <col min="5123" max="5123" width="21.88671875" style="775" customWidth="1"/>
    <col min="5124" max="5124" width="22.44140625" style="775" customWidth="1"/>
    <col min="5125" max="5125" width="22.6640625" style="775" customWidth="1"/>
    <col min="5126" max="5376" width="9.109375" style="775"/>
    <col min="5377" max="5377" width="11.5546875" style="775" customWidth="1"/>
    <col min="5378" max="5378" width="63.5546875" style="775" customWidth="1"/>
    <col min="5379" max="5379" width="21.88671875" style="775" customWidth="1"/>
    <col min="5380" max="5380" width="22.44140625" style="775" customWidth="1"/>
    <col min="5381" max="5381" width="22.6640625" style="775" customWidth="1"/>
    <col min="5382" max="5632" width="9.109375" style="775"/>
    <col min="5633" max="5633" width="11.5546875" style="775" customWidth="1"/>
    <col min="5634" max="5634" width="63.5546875" style="775" customWidth="1"/>
    <col min="5635" max="5635" width="21.88671875" style="775" customWidth="1"/>
    <col min="5636" max="5636" width="22.44140625" style="775" customWidth="1"/>
    <col min="5637" max="5637" width="22.6640625" style="775" customWidth="1"/>
    <col min="5638" max="5888" width="9.109375" style="775"/>
    <col min="5889" max="5889" width="11.5546875" style="775" customWidth="1"/>
    <col min="5890" max="5890" width="63.5546875" style="775" customWidth="1"/>
    <col min="5891" max="5891" width="21.88671875" style="775" customWidth="1"/>
    <col min="5892" max="5892" width="22.44140625" style="775" customWidth="1"/>
    <col min="5893" max="5893" width="22.6640625" style="775" customWidth="1"/>
    <col min="5894" max="6144" width="9.109375" style="775"/>
    <col min="6145" max="6145" width="11.5546875" style="775" customWidth="1"/>
    <col min="6146" max="6146" width="63.5546875" style="775" customWidth="1"/>
    <col min="6147" max="6147" width="21.88671875" style="775" customWidth="1"/>
    <col min="6148" max="6148" width="22.44140625" style="775" customWidth="1"/>
    <col min="6149" max="6149" width="22.6640625" style="775" customWidth="1"/>
    <col min="6150" max="6400" width="9.109375" style="775"/>
    <col min="6401" max="6401" width="11.5546875" style="775" customWidth="1"/>
    <col min="6402" max="6402" width="63.5546875" style="775" customWidth="1"/>
    <col min="6403" max="6403" width="21.88671875" style="775" customWidth="1"/>
    <col min="6404" max="6404" width="22.44140625" style="775" customWidth="1"/>
    <col min="6405" max="6405" width="22.6640625" style="775" customWidth="1"/>
    <col min="6406" max="6656" width="9.109375" style="775"/>
    <col min="6657" max="6657" width="11.5546875" style="775" customWidth="1"/>
    <col min="6658" max="6658" width="63.5546875" style="775" customWidth="1"/>
    <col min="6659" max="6659" width="21.88671875" style="775" customWidth="1"/>
    <col min="6660" max="6660" width="22.44140625" style="775" customWidth="1"/>
    <col min="6661" max="6661" width="22.6640625" style="775" customWidth="1"/>
    <col min="6662" max="6912" width="9.109375" style="775"/>
    <col min="6913" max="6913" width="11.5546875" style="775" customWidth="1"/>
    <col min="6914" max="6914" width="63.5546875" style="775" customWidth="1"/>
    <col min="6915" max="6915" width="21.88671875" style="775" customWidth="1"/>
    <col min="6916" max="6916" width="22.44140625" style="775" customWidth="1"/>
    <col min="6917" max="6917" width="22.6640625" style="775" customWidth="1"/>
    <col min="6918" max="7168" width="9.109375" style="775"/>
    <col min="7169" max="7169" width="11.5546875" style="775" customWidth="1"/>
    <col min="7170" max="7170" width="63.5546875" style="775" customWidth="1"/>
    <col min="7171" max="7171" width="21.88671875" style="775" customWidth="1"/>
    <col min="7172" max="7172" width="22.44140625" style="775" customWidth="1"/>
    <col min="7173" max="7173" width="22.6640625" style="775" customWidth="1"/>
    <col min="7174" max="7424" width="9.109375" style="775"/>
    <col min="7425" max="7425" width="11.5546875" style="775" customWidth="1"/>
    <col min="7426" max="7426" width="63.5546875" style="775" customWidth="1"/>
    <col min="7427" max="7427" width="21.88671875" style="775" customWidth="1"/>
    <col min="7428" max="7428" width="22.44140625" style="775" customWidth="1"/>
    <col min="7429" max="7429" width="22.6640625" style="775" customWidth="1"/>
    <col min="7430" max="7680" width="9.109375" style="775"/>
    <col min="7681" max="7681" width="11.5546875" style="775" customWidth="1"/>
    <col min="7682" max="7682" width="63.5546875" style="775" customWidth="1"/>
    <col min="7683" max="7683" width="21.88671875" style="775" customWidth="1"/>
    <col min="7684" max="7684" width="22.44140625" style="775" customWidth="1"/>
    <col min="7685" max="7685" width="22.6640625" style="775" customWidth="1"/>
    <col min="7686" max="7936" width="9.109375" style="775"/>
    <col min="7937" max="7937" width="11.5546875" style="775" customWidth="1"/>
    <col min="7938" max="7938" width="63.5546875" style="775" customWidth="1"/>
    <col min="7939" max="7939" width="21.88671875" style="775" customWidth="1"/>
    <col min="7940" max="7940" width="22.44140625" style="775" customWidth="1"/>
    <col min="7941" max="7941" width="22.6640625" style="775" customWidth="1"/>
    <col min="7942" max="8192" width="9.109375" style="775"/>
    <col min="8193" max="8193" width="11.5546875" style="775" customWidth="1"/>
    <col min="8194" max="8194" width="63.5546875" style="775" customWidth="1"/>
    <col min="8195" max="8195" width="21.88671875" style="775" customWidth="1"/>
    <col min="8196" max="8196" width="22.44140625" style="775" customWidth="1"/>
    <col min="8197" max="8197" width="22.6640625" style="775" customWidth="1"/>
    <col min="8198" max="8448" width="9.109375" style="775"/>
    <col min="8449" max="8449" width="11.5546875" style="775" customWidth="1"/>
    <col min="8450" max="8450" width="63.5546875" style="775" customWidth="1"/>
    <col min="8451" max="8451" width="21.88671875" style="775" customWidth="1"/>
    <col min="8452" max="8452" width="22.44140625" style="775" customWidth="1"/>
    <col min="8453" max="8453" width="22.6640625" style="775" customWidth="1"/>
    <col min="8454" max="8704" width="9.109375" style="775"/>
    <col min="8705" max="8705" width="11.5546875" style="775" customWidth="1"/>
    <col min="8706" max="8706" width="63.5546875" style="775" customWidth="1"/>
    <col min="8707" max="8707" width="21.88671875" style="775" customWidth="1"/>
    <col min="8708" max="8708" width="22.44140625" style="775" customWidth="1"/>
    <col min="8709" max="8709" width="22.6640625" style="775" customWidth="1"/>
    <col min="8710" max="8960" width="9.109375" style="775"/>
    <col min="8961" max="8961" width="11.5546875" style="775" customWidth="1"/>
    <col min="8962" max="8962" width="63.5546875" style="775" customWidth="1"/>
    <col min="8963" max="8963" width="21.88671875" style="775" customWidth="1"/>
    <col min="8964" max="8964" width="22.44140625" style="775" customWidth="1"/>
    <col min="8965" max="8965" width="22.6640625" style="775" customWidth="1"/>
    <col min="8966" max="9216" width="9.109375" style="775"/>
    <col min="9217" max="9217" width="11.5546875" style="775" customWidth="1"/>
    <col min="9218" max="9218" width="63.5546875" style="775" customWidth="1"/>
    <col min="9219" max="9219" width="21.88671875" style="775" customWidth="1"/>
    <col min="9220" max="9220" width="22.44140625" style="775" customWidth="1"/>
    <col min="9221" max="9221" width="22.6640625" style="775" customWidth="1"/>
    <col min="9222" max="9472" width="9.109375" style="775"/>
    <col min="9473" max="9473" width="11.5546875" style="775" customWidth="1"/>
    <col min="9474" max="9474" width="63.5546875" style="775" customWidth="1"/>
    <col min="9475" max="9475" width="21.88671875" style="775" customWidth="1"/>
    <col min="9476" max="9476" width="22.44140625" style="775" customWidth="1"/>
    <col min="9477" max="9477" width="22.6640625" style="775" customWidth="1"/>
    <col min="9478" max="9728" width="9.109375" style="775"/>
    <col min="9729" max="9729" width="11.5546875" style="775" customWidth="1"/>
    <col min="9730" max="9730" width="63.5546875" style="775" customWidth="1"/>
    <col min="9731" max="9731" width="21.88671875" style="775" customWidth="1"/>
    <col min="9732" max="9732" width="22.44140625" style="775" customWidth="1"/>
    <col min="9733" max="9733" width="22.6640625" style="775" customWidth="1"/>
    <col min="9734" max="9984" width="9.109375" style="775"/>
    <col min="9985" max="9985" width="11.5546875" style="775" customWidth="1"/>
    <col min="9986" max="9986" width="63.5546875" style="775" customWidth="1"/>
    <col min="9987" max="9987" width="21.88671875" style="775" customWidth="1"/>
    <col min="9988" max="9988" width="22.44140625" style="775" customWidth="1"/>
    <col min="9989" max="9989" width="22.6640625" style="775" customWidth="1"/>
    <col min="9990" max="10240" width="9.109375" style="775"/>
    <col min="10241" max="10241" width="11.5546875" style="775" customWidth="1"/>
    <col min="10242" max="10242" width="63.5546875" style="775" customWidth="1"/>
    <col min="10243" max="10243" width="21.88671875" style="775" customWidth="1"/>
    <col min="10244" max="10244" width="22.44140625" style="775" customWidth="1"/>
    <col min="10245" max="10245" width="22.6640625" style="775" customWidth="1"/>
    <col min="10246" max="10496" width="9.109375" style="775"/>
    <col min="10497" max="10497" width="11.5546875" style="775" customWidth="1"/>
    <col min="10498" max="10498" width="63.5546875" style="775" customWidth="1"/>
    <col min="10499" max="10499" width="21.88671875" style="775" customWidth="1"/>
    <col min="10500" max="10500" width="22.44140625" style="775" customWidth="1"/>
    <col min="10501" max="10501" width="22.6640625" style="775" customWidth="1"/>
    <col min="10502" max="10752" width="9.109375" style="775"/>
    <col min="10753" max="10753" width="11.5546875" style="775" customWidth="1"/>
    <col min="10754" max="10754" width="63.5546875" style="775" customWidth="1"/>
    <col min="10755" max="10755" width="21.88671875" style="775" customWidth="1"/>
    <col min="10756" max="10756" width="22.44140625" style="775" customWidth="1"/>
    <col min="10757" max="10757" width="22.6640625" style="775" customWidth="1"/>
    <col min="10758" max="11008" width="9.109375" style="775"/>
    <col min="11009" max="11009" width="11.5546875" style="775" customWidth="1"/>
    <col min="11010" max="11010" width="63.5546875" style="775" customWidth="1"/>
    <col min="11011" max="11011" width="21.88671875" style="775" customWidth="1"/>
    <col min="11012" max="11012" width="22.44140625" style="775" customWidth="1"/>
    <col min="11013" max="11013" width="22.6640625" style="775" customWidth="1"/>
    <col min="11014" max="11264" width="9.109375" style="775"/>
    <col min="11265" max="11265" width="11.5546875" style="775" customWidth="1"/>
    <col min="11266" max="11266" width="63.5546875" style="775" customWidth="1"/>
    <col min="11267" max="11267" width="21.88671875" style="775" customWidth="1"/>
    <col min="11268" max="11268" width="22.44140625" style="775" customWidth="1"/>
    <col min="11269" max="11269" width="22.6640625" style="775" customWidth="1"/>
    <col min="11270" max="11520" width="9.109375" style="775"/>
    <col min="11521" max="11521" width="11.5546875" style="775" customWidth="1"/>
    <col min="11522" max="11522" width="63.5546875" style="775" customWidth="1"/>
    <col min="11523" max="11523" width="21.88671875" style="775" customWidth="1"/>
    <col min="11524" max="11524" width="22.44140625" style="775" customWidth="1"/>
    <col min="11525" max="11525" width="22.6640625" style="775" customWidth="1"/>
    <col min="11526" max="11776" width="9.109375" style="775"/>
    <col min="11777" max="11777" width="11.5546875" style="775" customWidth="1"/>
    <col min="11778" max="11778" width="63.5546875" style="775" customWidth="1"/>
    <col min="11779" max="11779" width="21.88671875" style="775" customWidth="1"/>
    <col min="11780" max="11780" width="22.44140625" style="775" customWidth="1"/>
    <col min="11781" max="11781" width="22.6640625" style="775" customWidth="1"/>
    <col min="11782" max="12032" width="9.109375" style="775"/>
    <col min="12033" max="12033" width="11.5546875" style="775" customWidth="1"/>
    <col min="12034" max="12034" width="63.5546875" style="775" customWidth="1"/>
    <col min="12035" max="12035" width="21.88671875" style="775" customWidth="1"/>
    <col min="12036" max="12036" width="22.44140625" style="775" customWidth="1"/>
    <col min="12037" max="12037" width="22.6640625" style="775" customWidth="1"/>
    <col min="12038" max="12288" width="9.109375" style="775"/>
    <col min="12289" max="12289" width="11.5546875" style="775" customWidth="1"/>
    <col min="12290" max="12290" width="63.5546875" style="775" customWidth="1"/>
    <col min="12291" max="12291" width="21.88671875" style="775" customWidth="1"/>
    <col min="12292" max="12292" width="22.44140625" style="775" customWidth="1"/>
    <col min="12293" max="12293" width="22.6640625" style="775" customWidth="1"/>
    <col min="12294" max="12544" width="9.109375" style="775"/>
    <col min="12545" max="12545" width="11.5546875" style="775" customWidth="1"/>
    <col min="12546" max="12546" width="63.5546875" style="775" customWidth="1"/>
    <col min="12547" max="12547" width="21.88671875" style="775" customWidth="1"/>
    <col min="12548" max="12548" width="22.44140625" style="775" customWidth="1"/>
    <col min="12549" max="12549" width="22.6640625" style="775" customWidth="1"/>
    <col min="12550" max="12800" width="9.109375" style="775"/>
    <col min="12801" max="12801" width="11.5546875" style="775" customWidth="1"/>
    <col min="12802" max="12802" width="63.5546875" style="775" customWidth="1"/>
    <col min="12803" max="12803" width="21.88671875" style="775" customWidth="1"/>
    <col min="12804" max="12804" width="22.44140625" style="775" customWidth="1"/>
    <col min="12805" max="12805" width="22.6640625" style="775" customWidth="1"/>
    <col min="12806" max="13056" width="9.109375" style="775"/>
    <col min="13057" max="13057" width="11.5546875" style="775" customWidth="1"/>
    <col min="13058" max="13058" width="63.5546875" style="775" customWidth="1"/>
    <col min="13059" max="13059" width="21.88671875" style="775" customWidth="1"/>
    <col min="13060" max="13060" width="22.44140625" style="775" customWidth="1"/>
    <col min="13061" max="13061" width="22.6640625" style="775" customWidth="1"/>
    <col min="13062" max="13312" width="9.109375" style="775"/>
    <col min="13313" max="13313" width="11.5546875" style="775" customWidth="1"/>
    <col min="13314" max="13314" width="63.5546875" style="775" customWidth="1"/>
    <col min="13315" max="13315" width="21.88671875" style="775" customWidth="1"/>
    <col min="13316" max="13316" width="22.44140625" style="775" customWidth="1"/>
    <col min="13317" max="13317" width="22.6640625" style="775" customWidth="1"/>
    <col min="13318" max="13568" width="9.109375" style="775"/>
    <col min="13569" max="13569" width="11.5546875" style="775" customWidth="1"/>
    <col min="13570" max="13570" width="63.5546875" style="775" customWidth="1"/>
    <col min="13571" max="13571" width="21.88671875" style="775" customWidth="1"/>
    <col min="13572" max="13572" width="22.44140625" style="775" customWidth="1"/>
    <col min="13573" max="13573" width="22.6640625" style="775" customWidth="1"/>
    <col min="13574" max="13824" width="9.109375" style="775"/>
    <col min="13825" max="13825" width="11.5546875" style="775" customWidth="1"/>
    <col min="13826" max="13826" width="63.5546875" style="775" customWidth="1"/>
    <col min="13827" max="13827" width="21.88671875" style="775" customWidth="1"/>
    <col min="13828" max="13828" width="22.44140625" style="775" customWidth="1"/>
    <col min="13829" max="13829" width="22.6640625" style="775" customWidth="1"/>
    <col min="13830" max="14080" width="9.109375" style="775"/>
    <col min="14081" max="14081" width="11.5546875" style="775" customWidth="1"/>
    <col min="14082" max="14082" width="63.5546875" style="775" customWidth="1"/>
    <col min="14083" max="14083" width="21.88671875" style="775" customWidth="1"/>
    <col min="14084" max="14084" width="22.44140625" style="775" customWidth="1"/>
    <col min="14085" max="14085" width="22.6640625" style="775" customWidth="1"/>
    <col min="14086" max="14336" width="9.109375" style="775"/>
    <col min="14337" max="14337" width="11.5546875" style="775" customWidth="1"/>
    <col min="14338" max="14338" width="63.5546875" style="775" customWidth="1"/>
    <col min="14339" max="14339" width="21.88671875" style="775" customWidth="1"/>
    <col min="14340" max="14340" width="22.44140625" style="775" customWidth="1"/>
    <col min="14341" max="14341" width="22.6640625" style="775" customWidth="1"/>
    <col min="14342" max="14592" width="9.109375" style="775"/>
    <col min="14593" max="14593" width="11.5546875" style="775" customWidth="1"/>
    <col min="14594" max="14594" width="63.5546875" style="775" customWidth="1"/>
    <col min="14595" max="14595" width="21.88671875" style="775" customWidth="1"/>
    <col min="14596" max="14596" width="22.44140625" style="775" customWidth="1"/>
    <col min="14597" max="14597" width="22.6640625" style="775" customWidth="1"/>
    <col min="14598" max="14848" width="9.109375" style="775"/>
    <col min="14849" max="14849" width="11.5546875" style="775" customWidth="1"/>
    <col min="14850" max="14850" width="63.5546875" style="775" customWidth="1"/>
    <col min="14851" max="14851" width="21.88671875" style="775" customWidth="1"/>
    <col min="14852" max="14852" width="22.44140625" style="775" customWidth="1"/>
    <col min="14853" max="14853" width="22.6640625" style="775" customWidth="1"/>
    <col min="14854" max="15104" width="9.109375" style="775"/>
    <col min="15105" max="15105" width="11.5546875" style="775" customWidth="1"/>
    <col min="15106" max="15106" width="63.5546875" style="775" customWidth="1"/>
    <col min="15107" max="15107" width="21.88671875" style="775" customWidth="1"/>
    <col min="15108" max="15108" width="22.44140625" style="775" customWidth="1"/>
    <col min="15109" max="15109" width="22.6640625" style="775" customWidth="1"/>
    <col min="15110" max="15360" width="9.109375" style="775"/>
    <col min="15361" max="15361" width="11.5546875" style="775" customWidth="1"/>
    <col min="15362" max="15362" width="63.5546875" style="775" customWidth="1"/>
    <col min="15363" max="15363" width="21.88671875" style="775" customWidth="1"/>
    <col min="15364" max="15364" width="22.44140625" style="775" customWidth="1"/>
    <col min="15365" max="15365" width="22.6640625" style="775" customWidth="1"/>
    <col min="15366" max="15616" width="9.109375" style="775"/>
    <col min="15617" max="15617" width="11.5546875" style="775" customWidth="1"/>
    <col min="15618" max="15618" width="63.5546875" style="775" customWidth="1"/>
    <col min="15619" max="15619" width="21.88671875" style="775" customWidth="1"/>
    <col min="15620" max="15620" width="22.44140625" style="775" customWidth="1"/>
    <col min="15621" max="15621" width="22.6640625" style="775" customWidth="1"/>
    <col min="15622" max="15872" width="9.109375" style="775"/>
    <col min="15873" max="15873" width="11.5546875" style="775" customWidth="1"/>
    <col min="15874" max="15874" width="63.5546875" style="775" customWidth="1"/>
    <col min="15875" max="15875" width="21.88671875" style="775" customWidth="1"/>
    <col min="15876" max="15876" width="22.44140625" style="775" customWidth="1"/>
    <col min="15877" max="15877" width="22.6640625" style="775" customWidth="1"/>
    <col min="15878" max="16128" width="9.109375" style="775"/>
    <col min="16129" max="16129" width="11.5546875" style="775" customWidth="1"/>
    <col min="16130" max="16130" width="63.5546875" style="775" customWidth="1"/>
    <col min="16131" max="16131" width="21.88671875" style="775" customWidth="1"/>
    <col min="16132" max="16132" width="22.44140625" style="775" customWidth="1"/>
    <col min="16133" max="16133" width="22.6640625" style="775" customWidth="1"/>
    <col min="16134" max="16384" width="9.109375" style="775"/>
  </cols>
  <sheetData>
    <row r="1" spans="1:13" s="475" customFormat="1" ht="33" customHeight="1">
      <c r="A1" s="1992" t="s">
        <v>2555</v>
      </c>
      <c r="B1" s="1992"/>
      <c r="D1" s="1993" t="s">
        <v>1653</v>
      </c>
      <c r="E1" s="2043"/>
    </row>
    <row r="2" spans="1:13" ht="30" customHeight="1">
      <c r="A2" s="2044" t="s">
        <v>795</v>
      </c>
      <c r="B2" s="2044"/>
      <c r="C2" s="2044"/>
      <c r="D2" s="2044"/>
      <c r="E2" s="2044"/>
    </row>
    <row r="3" spans="1:13" ht="28.5" customHeight="1">
      <c r="A3" s="2045" t="s">
        <v>1330</v>
      </c>
      <c r="B3" s="2047" t="s">
        <v>752</v>
      </c>
      <c r="C3" s="2049" t="s">
        <v>1422</v>
      </c>
      <c r="D3" s="2049"/>
      <c r="E3" s="2050"/>
    </row>
    <row r="4" spans="1:13" ht="60.75" customHeight="1">
      <c r="A4" s="2046"/>
      <c r="B4" s="2048"/>
      <c r="C4" s="585" t="s">
        <v>4162</v>
      </c>
      <c r="D4" s="585" t="s">
        <v>4163</v>
      </c>
      <c r="E4" s="585" t="s">
        <v>3859</v>
      </c>
    </row>
    <row r="5" spans="1:13" ht="29.25" customHeight="1">
      <c r="A5" s="2041">
        <v>1</v>
      </c>
      <c r="B5" s="586" t="s">
        <v>1045</v>
      </c>
      <c r="C5" s="587"/>
      <c r="D5" s="587"/>
      <c r="E5" s="587"/>
    </row>
    <row r="6" spans="1:13" ht="78" customHeight="1">
      <c r="A6" s="2042"/>
      <c r="B6" s="588" t="s">
        <v>1175</v>
      </c>
      <c r="C6" s="589">
        <v>11043</v>
      </c>
      <c r="D6" s="590">
        <v>79177</v>
      </c>
      <c r="E6" s="589">
        <v>100923</v>
      </c>
    </row>
    <row r="7" spans="1:13" ht="30.75" customHeight="1">
      <c r="A7" s="2042">
        <v>2</v>
      </c>
      <c r="B7" s="591" t="s">
        <v>493</v>
      </c>
      <c r="C7" s="589"/>
      <c r="D7" s="590"/>
      <c r="E7" s="589"/>
    </row>
    <row r="8" spans="1:13" ht="99" customHeight="1">
      <c r="A8" s="2042"/>
      <c r="B8" s="588" t="s">
        <v>778</v>
      </c>
      <c r="C8" s="589">
        <v>20081</v>
      </c>
      <c r="D8" s="589">
        <v>15972</v>
      </c>
      <c r="E8" s="589">
        <v>13853</v>
      </c>
      <c r="M8" s="775" t="s">
        <v>3576</v>
      </c>
    </row>
    <row r="9" spans="1:13" ht="27" customHeight="1">
      <c r="A9" s="2042">
        <v>3</v>
      </c>
      <c r="B9" s="591" t="s">
        <v>494</v>
      </c>
      <c r="C9" s="589"/>
      <c r="D9" s="590"/>
      <c r="E9" s="589"/>
    </row>
    <row r="10" spans="1:13" ht="93.75" customHeight="1">
      <c r="A10" s="2042"/>
      <c r="B10" s="588" t="s">
        <v>104</v>
      </c>
      <c r="C10" s="589">
        <v>17838</v>
      </c>
      <c r="D10" s="590">
        <v>26844</v>
      </c>
      <c r="E10" s="589">
        <v>16852</v>
      </c>
    </row>
    <row r="11" spans="1:13" ht="35.25" customHeight="1">
      <c r="A11" s="1615">
        <v>4</v>
      </c>
      <c r="B11" s="1616" t="s">
        <v>1509</v>
      </c>
      <c r="C11" s="592"/>
      <c r="D11" s="592"/>
      <c r="E11" s="592"/>
    </row>
  </sheetData>
  <mergeCells count="9">
    <mergeCell ref="A5:A6"/>
    <mergeCell ref="A7:A8"/>
    <mergeCell ref="A9:A10"/>
    <mergeCell ref="A1:B1"/>
    <mergeCell ref="D1:E1"/>
    <mergeCell ref="A2:E2"/>
    <mergeCell ref="A3:A4"/>
    <mergeCell ref="B3:B4"/>
    <mergeCell ref="C3:E3"/>
  </mergeCells>
  <pageMargins left="0.43307086614173229" right="0.35433070866141736" top="0.98425196850393704" bottom="0.98425196850393704" header="0.51181102362204722" footer="0.51181102362204722"/>
  <pageSetup scale="85" orientation="landscape" r:id="rId1"/>
  <headerFooter alignWithMargins="0"/>
</worksheet>
</file>

<file path=xl/worksheets/sheet77.xml><?xml version="1.0" encoding="utf-8"?>
<worksheet xmlns="http://schemas.openxmlformats.org/spreadsheetml/2006/main" xmlns:r="http://schemas.openxmlformats.org/officeDocument/2006/relationships">
  <sheetPr>
    <tabColor rgb="FFFFFF00"/>
    <pageSetUpPr fitToPage="1"/>
  </sheetPr>
  <dimension ref="A1:H489"/>
  <sheetViews>
    <sheetView tabSelected="1" view="pageBreakPreview" topLeftCell="A40" zoomScaleSheetLayoutView="100" workbookViewId="0">
      <selection activeCell="D62" sqref="D62"/>
    </sheetView>
  </sheetViews>
  <sheetFormatPr defaultColWidth="9.109375" defaultRowHeight="14.4"/>
  <cols>
    <col min="1" max="1" width="54" style="1465" customWidth="1"/>
    <col min="2" max="2" width="13.109375" style="1465" customWidth="1"/>
    <col min="3" max="3" width="17.33203125" style="1464" customWidth="1"/>
    <col min="4" max="4" width="17.109375" style="1464" customWidth="1"/>
    <col min="5" max="5" width="16.88671875" style="1464" customWidth="1"/>
    <col min="6" max="6" width="9.109375" style="1465"/>
    <col min="7" max="7" width="11.5546875" style="1465" bestFit="1" customWidth="1"/>
    <col min="8" max="8" width="10.5546875" style="1465" bestFit="1" customWidth="1"/>
    <col min="9" max="9" width="9.109375" style="1465"/>
    <col min="10" max="10" width="11.5546875" style="1465" bestFit="1" customWidth="1"/>
    <col min="11" max="16384" width="9.109375" style="1465"/>
  </cols>
  <sheetData>
    <row r="1" spans="1:7" ht="19.5" customHeight="1">
      <c r="A1" s="1463" t="s">
        <v>3463</v>
      </c>
      <c r="B1" s="1463"/>
      <c r="D1" s="2051" t="s">
        <v>2403</v>
      </c>
      <c r="E1" s="2052"/>
    </row>
    <row r="2" spans="1:7" ht="57.6">
      <c r="A2" s="1666" t="s">
        <v>1631</v>
      </c>
      <c r="B2" s="1589" t="s">
        <v>4158</v>
      </c>
      <c r="C2" s="1589" t="s">
        <v>4159</v>
      </c>
      <c r="D2" s="1589" t="s">
        <v>4160</v>
      </c>
      <c r="E2" s="1589" t="s">
        <v>4161</v>
      </c>
    </row>
    <row r="3" spans="1:7">
      <c r="A3" s="1466" t="s">
        <v>2404</v>
      </c>
      <c r="B3" s="1467"/>
      <c r="C3" s="1468"/>
      <c r="D3" s="1468"/>
      <c r="E3" s="1468"/>
    </row>
    <row r="4" spans="1:7">
      <c r="A4" s="1469" t="s">
        <v>217</v>
      </c>
      <c r="B4" s="1470">
        <v>38</v>
      </c>
      <c r="C4" s="1471">
        <f>+'[17]P-17_2018-19'!B157</f>
        <v>38</v>
      </c>
      <c r="D4" s="1471">
        <v>39</v>
      </c>
      <c r="E4" s="1471">
        <v>40</v>
      </c>
    </row>
    <row r="5" spans="1:7">
      <c r="A5" s="1469" t="s">
        <v>81</v>
      </c>
      <c r="B5" s="1470">
        <v>459</v>
      </c>
      <c r="C5" s="1471">
        <f>+'[17]P-17_2018-19'!D157</f>
        <v>475</v>
      </c>
      <c r="D5" s="1471">
        <v>497</v>
      </c>
      <c r="E5" s="1471">
        <v>528</v>
      </c>
    </row>
    <row r="6" spans="1:7">
      <c r="A6" s="1469" t="s">
        <v>219</v>
      </c>
      <c r="B6" s="1470">
        <v>1518929</v>
      </c>
      <c r="C6" s="1471">
        <f>+'[17]P-17_2018-19'!F157</f>
        <v>1633590</v>
      </c>
      <c r="D6" s="1471">
        <v>1870302</v>
      </c>
      <c r="E6" s="1471">
        <v>1927422</v>
      </c>
    </row>
    <row r="7" spans="1:7">
      <c r="A7" s="1472" t="s">
        <v>823</v>
      </c>
      <c r="B7" s="1470">
        <f>SUM(B4:B6)</f>
        <v>1519426</v>
      </c>
      <c r="C7" s="1470">
        <f>SUM(C4:C6)</f>
        <v>1634103</v>
      </c>
      <c r="D7" s="1470">
        <f t="shared" ref="D7:E7" si="0">SUM(D4:D6)</f>
        <v>1870838</v>
      </c>
      <c r="E7" s="1470">
        <f t="shared" si="0"/>
        <v>1927990</v>
      </c>
    </row>
    <row r="8" spans="1:7">
      <c r="A8" s="1472" t="s">
        <v>3577</v>
      </c>
      <c r="B8" s="1470">
        <v>11650</v>
      </c>
      <c r="C8" s="1470">
        <v>11863</v>
      </c>
      <c r="D8" s="1470">
        <v>11863</v>
      </c>
      <c r="E8" s="1470">
        <v>11863</v>
      </c>
    </row>
    <row r="9" spans="1:7">
      <c r="A9" s="1472" t="s">
        <v>2405</v>
      </c>
      <c r="B9" s="1470">
        <v>11647</v>
      </c>
      <c r="C9" s="1471">
        <v>11862</v>
      </c>
      <c r="D9" s="1471">
        <v>11863</v>
      </c>
      <c r="E9" s="1471">
        <v>11863</v>
      </c>
    </row>
    <row r="10" spans="1:7">
      <c r="A10" s="1466" t="s">
        <v>2406</v>
      </c>
      <c r="B10" s="1470"/>
      <c r="C10" s="1471"/>
      <c r="D10" s="1471"/>
      <c r="E10" s="1471"/>
    </row>
    <row r="11" spans="1:7">
      <c r="A11" s="1473" t="s">
        <v>2407</v>
      </c>
      <c r="B11" s="1474">
        <v>2331.174</v>
      </c>
      <c r="C11" s="1474">
        <v>2339.5</v>
      </c>
      <c r="D11" s="1475">
        <v>2350</v>
      </c>
      <c r="E11" s="1475">
        <v>2370</v>
      </c>
    </row>
    <row r="12" spans="1:7">
      <c r="A12" s="1473" t="s">
        <v>2408</v>
      </c>
      <c r="B12" s="1474">
        <v>30272.616000000002</v>
      </c>
      <c r="C12" s="1475">
        <v>30498.7</v>
      </c>
      <c r="D12" s="1475">
        <v>30800</v>
      </c>
      <c r="E12" s="1475">
        <v>31400</v>
      </c>
      <c r="G12" s="1489"/>
    </row>
    <row r="13" spans="1:7">
      <c r="A13" s="1473" t="s">
        <v>2409</v>
      </c>
      <c r="B13" s="1474">
        <v>52951.409000000007</v>
      </c>
      <c r="C13" s="1475">
        <v>53371.79</v>
      </c>
      <c r="D13" s="1475">
        <v>53900</v>
      </c>
      <c r="E13" s="1475">
        <v>54900</v>
      </c>
      <c r="G13" s="1489"/>
    </row>
    <row r="14" spans="1:7">
      <c r="A14" s="1473" t="s">
        <v>2410</v>
      </c>
      <c r="B14" s="1474">
        <v>2.88</v>
      </c>
      <c r="C14" s="1475">
        <v>2.81</v>
      </c>
      <c r="D14" s="1475">
        <v>3.5</v>
      </c>
      <c r="E14" s="1475">
        <v>2.5</v>
      </c>
    </row>
    <row r="15" spans="1:7">
      <c r="A15" s="1473" t="s">
        <v>2411</v>
      </c>
      <c r="B15" s="1476">
        <v>3.3000000000000002E-2</v>
      </c>
      <c r="C15" s="1477">
        <v>2.1000000000000001E-2</v>
      </c>
      <c r="D15" s="1477">
        <f>+C15/C14*D14</f>
        <v>2.6156583629893242E-2</v>
      </c>
      <c r="E15" s="1477">
        <f>+D15/D14*E14</f>
        <v>1.8683274021352315E-2</v>
      </c>
    </row>
    <row r="16" spans="1:7">
      <c r="A16" s="1473" t="s">
        <v>2412</v>
      </c>
      <c r="B16" s="1470">
        <v>29</v>
      </c>
      <c r="C16" s="1471">
        <v>27</v>
      </c>
      <c r="D16" s="1471">
        <v>24</v>
      </c>
      <c r="E16" s="1471">
        <v>17</v>
      </c>
    </row>
    <row r="17" spans="1:8">
      <c r="A17" s="1473" t="s">
        <v>3578</v>
      </c>
      <c r="B17" s="1470">
        <v>152</v>
      </c>
      <c r="C17" s="1471">
        <v>154</v>
      </c>
      <c r="D17" s="1471">
        <v>157</v>
      </c>
      <c r="E17" s="1471">
        <v>164</v>
      </c>
    </row>
    <row r="18" spans="1:8">
      <c r="A18" s="1473" t="s">
        <v>2413</v>
      </c>
      <c r="B18" s="1470">
        <v>36</v>
      </c>
      <c r="C18" s="1471">
        <v>23</v>
      </c>
      <c r="D18" s="1471">
        <v>15</v>
      </c>
      <c r="E18" s="1471">
        <v>0</v>
      </c>
      <c r="H18" s="1478"/>
    </row>
    <row r="19" spans="1:8">
      <c r="A19" s="1473" t="s">
        <v>2414</v>
      </c>
      <c r="B19" s="1470">
        <v>187</v>
      </c>
      <c r="C19" s="1471">
        <v>200</v>
      </c>
      <c r="D19" s="1471">
        <v>208</v>
      </c>
      <c r="E19" s="1471">
        <v>223</v>
      </c>
    </row>
    <row r="20" spans="1:8">
      <c r="A20" s="1466" t="s">
        <v>2415</v>
      </c>
      <c r="B20" s="1479"/>
      <c r="C20" s="1480"/>
      <c r="D20" s="1480"/>
      <c r="E20" s="1480"/>
      <c r="H20" s="1478"/>
    </row>
    <row r="21" spans="1:8">
      <c r="A21" s="1481" t="s">
        <v>2416</v>
      </c>
      <c r="B21" s="1470">
        <v>77</v>
      </c>
      <c r="C21" s="1471">
        <v>80</v>
      </c>
      <c r="D21" s="1471">
        <v>87</v>
      </c>
      <c r="E21" s="1471">
        <v>90</v>
      </c>
    </row>
    <row r="22" spans="1:8">
      <c r="A22" s="1473" t="s">
        <v>2417</v>
      </c>
      <c r="B22" s="1470">
        <v>77</v>
      </c>
      <c r="C22" s="1471">
        <v>80</v>
      </c>
      <c r="D22" s="1471">
        <v>87</v>
      </c>
      <c r="E22" s="1471">
        <v>90</v>
      </c>
    </row>
    <row r="23" spans="1:8">
      <c r="A23" s="1473" t="s">
        <v>2418</v>
      </c>
      <c r="B23" s="1470">
        <v>603</v>
      </c>
      <c r="C23" s="1471">
        <v>619</v>
      </c>
      <c r="D23" s="1471">
        <v>749</v>
      </c>
      <c r="E23" s="1471">
        <v>780</v>
      </c>
    </row>
    <row r="24" spans="1:8">
      <c r="A24" s="1473" t="s">
        <v>2419</v>
      </c>
      <c r="B24" s="1470">
        <v>603</v>
      </c>
      <c r="C24" s="1471">
        <v>619</v>
      </c>
      <c r="D24" s="1471">
        <v>749</v>
      </c>
      <c r="E24" s="1471">
        <v>780</v>
      </c>
    </row>
    <row r="25" spans="1:8">
      <c r="A25" s="1473" t="s">
        <v>2420</v>
      </c>
      <c r="B25" s="1470">
        <v>361</v>
      </c>
      <c r="C25" s="1471">
        <v>377</v>
      </c>
      <c r="D25" s="1471">
        <v>499</v>
      </c>
      <c r="E25" s="1471">
        <v>499</v>
      </c>
    </row>
    <row r="26" spans="1:8">
      <c r="A26" s="1473" t="s">
        <v>2421</v>
      </c>
      <c r="B26" s="1470">
        <v>119</v>
      </c>
      <c r="C26" s="1774">
        <v>120</v>
      </c>
      <c r="D26" s="1471">
        <v>252</v>
      </c>
      <c r="E26" s="1471">
        <v>300</v>
      </c>
    </row>
    <row r="27" spans="1:8">
      <c r="A27" s="1473" t="s">
        <v>2422</v>
      </c>
      <c r="B27" s="1470">
        <v>59615</v>
      </c>
      <c r="C27" s="1471">
        <v>60748</v>
      </c>
      <c r="D27" s="1471">
        <v>62000</v>
      </c>
      <c r="E27" s="1471">
        <v>64500</v>
      </c>
      <c r="H27" s="1478"/>
    </row>
    <row r="28" spans="1:8">
      <c r="A28" s="1473" t="s">
        <v>2423</v>
      </c>
      <c r="B28" s="1470">
        <v>1662</v>
      </c>
      <c r="C28" s="1774">
        <v>1662</v>
      </c>
      <c r="D28" s="1471">
        <v>10000</v>
      </c>
      <c r="E28" s="1471">
        <v>20000</v>
      </c>
    </row>
    <row r="29" spans="1:8">
      <c r="A29" s="1473" t="s">
        <v>2424</v>
      </c>
      <c r="B29" s="1470">
        <v>1941.7640000000001</v>
      </c>
      <c r="C29" s="1471">
        <v>2001</v>
      </c>
      <c r="D29" s="1471">
        <f>+C29/C27*D27</f>
        <v>2042.2400737472838</v>
      </c>
      <c r="E29" s="1471">
        <f>+D29/D27*E27</f>
        <v>2124.5884638177386</v>
      </c>
      <c r="H29" s="1478"/>
    </row>
    <row r="30" spans="1:8">
      <c r="A30" s="1482" t="s">
        <v>2425</v>
      </c>
      <c r="B30" s="1483">
        <v>50</v>
      </c>
      <c r="C30" s="1484">
        <v>50</v>
      </c>
      <c r="D30" s="1471">
        <v>87</v>
      </c>
      <c r="E30" s="1484">
        <v>90</v>
      </c>
    </row>
    <row r="31" spans="1:8">
      <c r="A31" s="1482" t="s">
        <v>2426</v>
      </c>
      <c r="B31" s="1483">
        <v>474</v>
      </c>
      <c r="C31" s="1484">
        <v>474</v>
      </c>
      <c r="D31" s="1471">
        <v>749</v>
      </c>
      <c r="E31" s="1484">
        <v>780</v>
      </c>
    </row>
    <row r="32" spans="1:8">
      <c r="A32" s="1482" t="s">
        <v>2427</v>
      </c>
      <c r="B32" s="1483">
        <v>51557</v>
      </c>
      <c r="C32" s="1484">
        <v>51557</v>
      </c>
      <c r="D32" s="1471">
        <v>62000</v>
      </c>
      <c r="E32" s="1485">
        <v>64500</v>
      </c>
    </row>
    <row r="33" spans="1:5">
      <c r="A33" s="1486" t="s">
        <v>2428</v>
      </c>
      <c r="B33" s="1470"/>
      <c r="C33" s="1471"/>
      <c r="D33" s="1471"/>
      <c r="E33" s="1471"/>
    </row>
    <row r="34" spans="1:5">
      <c r="A34" s="1473" t="s">
        <v>2429</v>
      </c>
      <c r="B34" s="1483">
        <v>11847</v>
      </c>
      <c r="C34" s="1471">
        <v>6230</v>
      </c>
      <c r="D34" s="1471">
        <v>14000</v>
      </c>
      <c r="E34" s="1471">
        <v>20000</v>
      </c>
    </row>
    <row r="35" spans="1:5">
      <c r="A35" s="1473" t="s">
        <v>2430</v>
      </c>
      <c r="B35" s="1483">
        <v>11847</v>
      </c>
      <c r="C35" s="1471">
        <v>6230</v>
      </c>
      <c r="D35" s="1471">
        <v>14000</v>
      </c>
      <c r="E35" s="1471">
        <v>20000</v>
      </c>
    </row>
    <row r="36" spans="1:5">
      <c r="A36" s="1473" t="s">
        <v>2431</v>
      </c>
      <c r="B36" s="1665">
        <v>11.0379</v>
      </c>
      <c r="C36" s="1475">
        <v>4.93</v>
      </c>
      <c r="D36" s="1475">
        <v>12</v>
      </c>
      <c r="E36" s="1475">
        <v>17</v>
      </c>
    </row>
    <row r="37" spans="1:5">
      <c r="A37" s="1473" t="s">
        <v>2432</v>
      </c>
      <c r="B37" s="1665">
        <v>7.4284999999999997</v>
      </c>
      <c r="C37" s="1475">
        <v>1.57</v>
      </c>
      <c r="D37" s="1475">
        <v>7.5</v>
      </c>
      <c r="E37" s="1475">
        <v>12</v>
      </c>
    </row>
    <row r="38" spans="1:5">
      <c r="A38" s="1473" t="s">
        <v>2433</v>
      </c>
      <c r="B38" s="1483">
        <v>11</v>
      </c>
      <c r="C38" s="1471">
        <v>18</v>
      </c>
      <c r="D38" s="1471">
        <v>60</v>
      </c>
      <c r="E38" s="1471">
        <v>70</v>
      </c>
    </row>
    <row r="39" spans="1:5">
      <c r="A39" s="1473" t="s">
        <v>2434</v>
      </c>
      <c r="B39" s="1470">
        <v>0</v>
      </c>
      <c r="C39" s="1470">
        <v>0</v>
      </c>
      <c r="D39" s="1470">
        <v>0</v>
      </c>
      <c r="E39" s="1470">
        <v>0</v>
      </c>
    </row>
    <row r="40" spans="1:5">
      <c r="A40" s="1473" t="s">
        <v>2435</v>
      </c>
      <c r="B40" s="1470">
        <v>120812</v>
      </c>
      <c r="C40" s="1471">
        <v>25204</v>
      </c>
      <c r="D40" s="1471">
        <v>120000</v>
      </c>
      <c r="E40" s="1471">
        <v>200000</v>
      </c>
    </row>
    <row r="41" spans="1:5">
      <c r="A41" s="1487" t="s">
        <v>2436</v>
      </c>
      <c r="B41" s="1483"/>
      <c r="C41" s="1484"/>
      <c r="D41" s="1484"/>
      <c r="E41" s="1484"/>
    </row>
    <row r="42" spans="1:5">
      <c r="A42" s="1482" t="s">
        <v>2437</v>
      </c>
      <c r="B42" s="1483">
        <v>11</v>
      </c>
      <c r="C42" s="1484">
        <v>24</v>
      </c>
      <c r="D42" s="1484">
        <v>40</v>
      </c>
      <c r="E42" s="1484">
        <v>80</v>
      </c>
    </row>
    <row r="43" spans="1:5">
      <c r="A43" s="1482" t="s">
        <v>2438</v>
      </c>
      <c r="B43" s="1483">
        <v>141023</v>
      </c>
      <c r="C43" s="1484">
        <v>189768</v>
      </c>
      <c r="D43" s="1484">
        <v>320000</v>
      </c>
      <c r="E43" s="1484">
        <v>550000</v>
      </c>
    </row>
    <row r="44" spans="1:5">
      <c r="A44" s="1482" t="s">
        <v>2439</v>
      </c>
      <c r="B44" s="1483">
        <v>3</v>
      </c>
      <c r="C44" s="1484">
        <v>3</v>
      </c>
      <c r="D44" s="1484">
        <v>3</v>
      </c>
      <c r="E44" s="1484">
        <v>3</v>
      </c>
    </row>
    <row r="45" spans="1:5">
      <c r="A45" s="1482" t="s">
        <v>2438</v>
      </c>
      <c r="B45" s="1470">
        <v>65079</v>
      </c>
      <c r="C45" s="1471">
        <v>68935</v>
      </c>
      <c r="D45" s="1471">
        <v>72000</v>
      </c>
      <c r="E45" s="1471">
        <v>82000</v>
      </c>
    </row>
    <row r="46" spans="1:5">
      <c r="A46" s="1482" t="s">
        <v>2440</v>
      </c>
      <c r="B46" s="1470">
        <v>1</v>
      </c>
      <c r="C46" s="1471">
        <v>1</v>
      </c>
      <c r="D46" s="1471">
        <v>1</v>
      </c>
      <c r="E46" s="1471">
        <v>1</v>
      </c>
    </row>
    <row r="47" spans="1:5">
      <c r="A47" s="1482" t="s">
        <v>2438</v>
      </c>
      <c r="B47" s="1470">
        <v>35702</v>
      </c>
      <c r="C47" s="1471">
        <v>38442</v>
      </c>
      <c r="D47" s="1471">
        <v>42000</v>
      </c>
      <c r="E47" s="1471">
        <v>48000</v>
      </c>
    </row>
    <row r="48" spans="1:5">
      <c r="A48" s="1482" t="s">
        <v>2441</v>
      </c>
      <c r="B48" s="1488">
        <f>+B43+B45+B47</f>
        <v>241804</v>
      </c>
      <c r="C48" s="1488">
        <f t="shared" ref="C48:E48" si="1">+C43+C45+C47</f>
        <v>297145</v>
      </c>
      <c r="D48" s="1488">
        <f t="shared" si="1"/>
        <v>434000</v>
      </c>
      <c r="E48" s="1488">
        <f t="shared" si="1"/>
        <v>680000</v>
      </c>
    </row>
    <row r="49" spans="1:8">
      <c r="A49" s="1487" t="s">
        <v>2442</v>
      </c>
      <c r="B49" s="1474"/>
      <c r="C49" s="1475"/>
      <c r="D49" s="1475"/>
      <c r="E49" s="1475"/>
    </row>
    <row r="50" spans="1:8">
      <c r="A50" s="1473" t="s">
        <v>2443</v>
      </c>
      <c r="B50" s="1470">
        <v>526</v>
      </c>
      <c r="C50" s="1471">
        <v>147</v>
      </c>
      <c r="D50" s="1471">
        <v>550</v>
      </c>
      <c r="E50" s="1471">
        <v>600</v>
      </c>
    </row>
    <row r="51" spans="1:8">
      <c r="A51" s="1473" t="s">
        <v>2444</v>
      </c>
      <c r="B51" s="1470">
        <v>515</v>
      </c>
      <c r="C51" s="1471">
        <v>160</v>
      </c>
      <c r="D51" s="1471">
        <v>525</v>
      </c>
      <c r="E51" s="1471">
        <v>575</v>
      </c>
    </row>
    <row r="52" spans="1:8">
      <c r="A52" s="1473" t="s">
        <v>2445</v>
      </c>
      <c r="B52" s="1470">
        <v>515</v>
      </c>
      <c r="C52" s="1471">
        <v>160</v>
      </c>
      <c r="D52" s="1471">
        <v>525</v>
      </c>
      <c r="E52" s="1471">
        <v>575</v>
      </c>
    </row>
    <row r="53" spans="1:8">
      <c r="A53" s="1473" t="s">
        <v>2446</v>
      </c>
      <c r="B53" s="1470">
        <v>455</v>
      </c>
      <c r="C53" s="1471">
        <v>232</v>
      </c>
      <c r="D53" s="1471">
        <v>550</v>
      </c>
      <c r="E53" s="1471">
        <v>600</v>
      </c>
    </row>
    <row r="54" spans="1:8">
      <c r="A54" s="1487" t="s">
        <v>2447</v>
      </c>
      <c r="B54" s="1474"/>
      <c r="C54" s="1475"/>
      <c r="D54" s="1475"/>
      <c r="E54" s="1475"/>
    </row>
    <row r="55" spans="1:8">
      <c r="A55" s="1482" t="s">
        <v>2448</v>
      </c>
      <c r="B55" s="1474">
        <v>25.79</v>
      </c>
      <c r="C55" s="1475">
        <v>38.225000000000001</v>
      </c>
      <c r="D55" s="1475">
        <v>50</v>
      </c>
      <c r="E55" s="1475">
        <v>40</v>
      </c>
    </row>
    <row r="56" spans="1:8">
      <c r="A56" s="1482" t="s">
        <v>2449</v>
      </c>
      <c r="B56" s="1474">
        <v>7.94</v>
      </c>
      <c r="C56" s="1475">
        <v>2.35</v>
      </c>
      <c r="D56" s="1475">
        <v>6.5</v>
      </c>
      <c r="E56" s="1475">
        <v>6</v>
      </c>
    </row>
    <row r="57" spans="1:8">
      <c r="A57" s="1482" t="s">
        <v>3860</v>
      </c>
      <c r="B57" s="1474">
        <v>17.6736</v>
      </c>
      <c r="C57" s="1475">
        <v>25.81</v>
      </c>
      <c r="D57" s="1475">
        <v>50.41</v>
      </c>
      <c r="E57" s="1475">
        <v>50.4</v>
      </c>
      <c r="H57" s="1489"/>
    </row>
    <row r="58" spans="1:8">
      <c r="A58" s="1482" t="s">
        <v>3861</v>
      </c>
      <c r="B58" s="1474">
        <v>2.6381999999999999</v>
      </c>
      <c r="C58" s="1475">
        <v>0.96</v>
      </c>
      <c r="D58" s="1475">
        <v>1.87</v>
      </c>
      <c r="E58" s="1475">
        <v>1.87</v>
      </c>
      <c r="F58" s="1489"/>
    </row>
    <row r="59" spans="1:8">
      <c r="B59" s="1490"/>
      <c r="C59" s="1491"/>
      <c r="D59" s="1491"/>
      <c r="E59" s="1491"/>
    </row>
    <row r="62" spans="1:8">
      <c r="B62" s="1490"/>
      <c r="C62" s="1491"/>
      <c r="D62" s="1491"/>
      <c r="E62" s="1491"/>
    </row>
    <row r="65" spans="2:5">
      <c r="B65" s="1490"/>
      <c r="C65" s="1491"/>
      <c r="D65" s="1491"/>
      <c r="E65" s="1491"/>
    </row>
    <row r="67" spans="2:5">
      <c r="B67" s="1490"/>
      <c r="C67" s="1491"/>
      <c r="D67" s="1491"/>
      <c r="E67" s="1491"/>
    </row>
    <row r="68" spans="2:5">
      <c r="B68" s="1490"/>
      <c r="C68" s="1491"/>
      <c r="D68" s="1491"/>
      <c r="E68" s="1491"/>
    </row>
    <row r="69" spans="2:5">
      <c r="B69" s="1490"/>
      <c r="C69" s="1491"/>
      <c r="D69" s="1491"/>
      <c r="E69" s="1491"/>
    </row>
    <row r="70" spans="2:5">
      <c r="B70" s="1490"/>
      <c r="C70" s="1491"/>
      <c r="D70" s="1491"/>
      <c r="E70" s="1491"/>
    </row>
    <row r="71" spans="2:5">
      <c r="B71" s="1490"/>
      <c r="C71" s="1491"/>
      <c r="D71" s="1491"/>
      <c r="E71" s="1491"/>
    </row>
    <row r="72" spans="2:5">
      <c r="B72" s="1490"/>
      <c r="C72" s="1491"/>
      <c r="D72" s="1491"/>
      <c r="E72" s="1491"/>
    </row>
    <row r="73" spans="2:5">
      <c r="B73" s="1490"/>
      <c r="C73" s="1491"/>
      <c r="D73" s="1491"/>
      <c r="E73" s="1491"/>
    </row>
    <row r="74" spans="2:5">
      <c r="B74" s="1490"/>
      <c r="C74" s="1491"/>
      <c r="D74" s="1491"/>
      <c r="E74" s="1491"/>
    </row>
    <row r="75" spans="2:5">
      <c r="B75" s="1490"/>
      <c r="C75" s="1491"/>
      <c r="D75" s="1491"/>
      <c r="E75" s="1491"/>
    </row>
    <row r="76" spans="2:5">
      <c r="B76" s="1490"/>
      <c r="C76" s="1491"/>
      <c r="D76" s="1491"/>
      <c r="E76" s="1491"/>
    </row>
    <row r="77" spans="2:5">
      <c r="B77" s="1490"/>
      <c r="C77" s="1491"/>
      <c r="D77" s="1491"/>
      <c r="E77" s="1491"/>
    </row>
    <row r="78" spans="2:5">
      <c r="B78" s="1490"/>
      <c r="C78" s="1491"/>
      <c r="D78" s="1491"/>
      <c r="E78" s="1491"/>
    </row>
    <row r="79" spans="2:5">
      <c r="B79" s="1490"/>
      <c r="C79" s="1491"/>
      <c r="D79" s="1491"/>
      <c r="E79" s="1491"/>
    </row>
    <row r="80" spans="2:5">
      <c r="B80" s="1490"/>
      <c r="C80" s="1491"/>
      <c r="D80" s="1491"/>
      <c r="E80" s="1491"/>
    </row>
    <row r="81" spans="2:5">
      <c r="B81" s="1490"/>
      <c r="C81" s="1491"/>
      <c r="D81" s="1491"/>
      <c r="E81" s="1491"/>
    </row>
    <row r="82" spans="2:5">
      <c r="B82" s="1490"/>
      <c r="C82" s="1491"/>
      <c r="D82" s="1491"/>
      <c r="E82" s="1491"/>
    </row>
    <row r="83" spans="2:5">
      <c r="B83" s="1490"/>
      <c r="C83" s="1491"/>
      <c r="D83" s="1491"/>
      <c r="E83" s="1491"/>
    </row>
    <row r="84" spans="2:5">
      <c r="B84" s="1490"/>
      <c r="C84" s="1491"/>
      <c r="D84" s="1491"/>
      <c r="E84" s="1491"/>
    </row>
    <row r="85" spans="2:5">
      <c r="B85" s="1490"/>
      <c r="C85" s="1491"/>
      <c r="D85" s="1491"/>
      <c r="E85" s="1491"/>
    </row>
    <row r="86" spans="2:5">
      <c r="B86" s="1490"/>
      <c r="C86" s="1491"/>
      <c r="D86" s="1491"/>
      <c r="E86" s="1491"/>
    </row>
    <row r="87" spans="2:5">
      <c r="B87" s="1490"/>
      <c r="C87" s="1491"/>
      <c r="D87" s="1491"/>
      <c r="E87" s="1491"/>
    </row>
    <row r="88" spans="2:5">
      <c r="B88" s="1490"/>
      <c r="C88" s="1491"/>
      <c r="D88" s="1491"/>
      <c r="E88" s="1491"/>
    </row>
    <row r="89" spans="2:5">
      <c r="B89" s="1490"/>
      <c r="C89" s="1491"/>
      <c r="D89" s="1491"/>
      <c r="E89" s="1491"/>
    </row>
    <row r="90" spans="2:5">
      <c r="B90" s="1490"/>
      <c r="C90" s="1491"/>
      <c r="D90" s="1491"/>
      <c r="E90" s="1491"/>
    </row>
    <row r="91" spans="2:5">
      <c r="B91" s="1490"/>
      <c r="C91" s="1491"/>
      <c r="D91" s="1491"/>
      <c r="E91" s="1491"/>
    </row>
    <row r="92" spans="2:5">
      <c r="B92" s="1490"/>
      <c r="C92" s="1491"/>
      <c r="D92" s="1491"/>
      <c r="E92" s="1491"/>
    </row>
    <row r="93" spans="2:5">
      <c r="B93" s="1490"/>
      <c r="C93" s="1491"/>
      <c r="D93" s="1491"/>
      <c r="E93" s="1491"/>
    </row>
    <row r="94" spans="2:5">
      <c r="B94" s="1490"/>
      <c r="C94" s="1491"/>
      <c r="D94" s="1491"/>
      <c r="E94" s="1491"/>
    </row>
    <row r="95" spans="2:5">
      <c r="B95" s="1490"/>
      <c r="C95" s="1491"/>
      <c r="D95" s="1491"/>
      <c r="E95" s="1491"/>
    </row>
    <row r="96" spans="2:5">
      <c r="B96" s="1490"/>
      <c r="C96" s="1491"/>
      <c r="D96" s="1491"/>
      <c r="E96" s="1491"/>
    </row>
    <row r="97" spans="2:5">
      <c r="B97" s="1490"/>
      <c r="C97" s="1491"/>
      <c r="D97" s="1491"/>
      <c r="E97" s="1491"/>
    </row>
    <row r="98" spans="2:5">
      <c r="B98" s="1490"/>
      <c r="C98" s="1491"/>
      <c r="D98" s="1491"/>
      <c r="E98" s="1491"/>
    </row>
    <row r="99" spans="2:5">
      <c r="B99" s="1490"/>
      <c r="C99" s="1491"/>
      <c r="D99" s="1491"/>
      <c r="E99" s="1491"/>
    </row>
    <row r="100" spans="2:5">
      <c r="B100" s="1490"/>
      <c r="C100" s="1491"/>
      <c r="D100" s="1491"/>
      <c r="E100" s="1491"/>
    </row>
    <row r="101" spans="2:5">
      <c r="B101" s="1490"/>
      <c r="C101" s="1491"/>
      <c r="D101" s="1491"/>
      <c r="E101" s="1491"/>
    </row>
    <row r="102" spans="2:5">
      <c r="B102" s="1490"/>
      <c r="C102" s="1491"/>
      <c r="D102" s="1491"/>
      <c r="E102" s="1491"/>
    </row>
    <row r="103" spans="2:5">
      <c r="B103" s="1490"/>
      <c r="C103" s="1491"/>
      <c r="D103" s="1491"/>
      <c r="E103" s="1491"/>
    </row>
    <row r="104" spans="2:5">
      <c r="B104" s="1490"/>
      <c r="C104" s="1491"/>
      <c r="D104" s="1491"/>
      <c r="E104" s="1491"/>
    </row>
    <row r="105" spans="2:5">
      <c r="B105" s="1490"/>
      <c r="C105" s="1491"/>
      <c r="D105" s="1491"/>
      <c r="E105" s="1491"/>
    </row>
    <row r="106" spans="2:5">
      <c r="B106" s="1490"/>
      <c r="C106" s="1491"/>
      <c r="D106" s="1491"/>
      <c r="E106" s="1491"/>
    </row>
    <row r="107" spans="2:5">
      <c r="B107" s="1490"/>
      <c r="C107" s="1491"/>
      <c r="D107" s="1491"/>
      <c r="E107" s="1491"/>
    </row>
    <row r="108" spans="2:5">
      <c r="B108" s="1490"/>
      <c r="C108" s="1491"/>
      <c r="D108" s="1491"/>
      <c r="E108" s="1491"/>
    </row>
    <row r="109" spans="2:5">
      <c r="C109" s="1491"/>
      <c r="D109" s="1491"/>
      <c r="E109" s="1491"/>
    </row>
    <row r="110" spans="2:5">
      <c r="C110" s="1491"/>
      <c r="D110" s="1491"/>
      <c r="E110" s="1491"/>
    </row>
    <row r="111" spans="2:5">
      <c r="C111" s="1491"/>
      <c r="D111" s="1491"/>
      <c r="E111" s="1491"/>
    </row>
    <row r="112" spans="2:5">
      <c r="C112" s="1491"/>
      <c r="D112" s="1491"/>
      <c r="E112" s="1491"/>
    </row>
    <row r="113" spans="3:5">
      <c r="C113" s="1491"/>
      <c r="D113" s="1491"/>
      <c r="E113" s="1491"/>
    </row>
    <row r="114" spans="3:5">
      <c r="C114" s="1491"/>
      <c r="D114" s="1491"/>
      <c r="E114" s="1491"/>
    </row>
    <row r="115" spans="3:5">
      <c r="C115" s="1491"/>
      <c r="D115" s="1491"/>
      <c r="E115" s="1491"/>
    </row>
    <row r="116" spans="3:5">
      <c r="C116" s="1491"/>
      <c r="D116" s="1491"/>
      <c r="E116" s="1491"/>
    </row>
    <row r="117" spans="3:5">
      <c r="C117" s="1491"/>
      <c r="D117" s="1491"/>
      <c r="E117" s="1491"/>
    </row>
    <row r="118" spans="3:5">
      <c r="C118" s="1491"/>
      <c r="D118" s="1491"/>
      <c r="E118" s="1491"/>
    </row>
    <row r="119" spans="3:5">
      <c r="C119" s="1491"/>
      <c r="D119" s="1491"/>
      <c r="E119" s="1491"/>
    </row>
    <row r="120" spans="3:5">
      <c r="C120" s="1491"/>
      <c r="D120" s="1491"/>
      <c r="E120" s="1491"/>
    </row>
    <row r="121" spans="3:5">
      <c r="C121" s="1491"/>
      <c r="D121" s="1491"/>
      <c r="E121" s="1491"/>
    </row>
    <row r="122" spans="3:5">
      <c r="C122" s="1491"/>
      <c r="D122" s="1491"/>
      <c r="E122" s="1491"/>
    </row>
    <row r="123" spans="3:5">
      <c r="C123" s="1491"/>
      <c r="D123" s="1491"/>
      <c r="E123" s="1491"/>
    </row>
    <row r="124" spans="3:5">
      <c r="C124" s="1491"/>
      <c r="D124" s="1491"/>
      <c r="E124" s="1491"/>
    </row>
    <row r="125" spans="3:5">
      <c r="C125" s="1491"/>
      <c r="D125" s="1491"/>
      <c r="E125" s="1491"/>
    </row>
    <row r="126" spans="3:5">
      <c r="C126" s="1491"/>
      <c r="D126" s="1491"/>
      <c r="E126" s="1491"/>
    </row>
    <row r="127" spans="3:5">
      <c r="C127" s="1491"/>
      <c r="D127" s="1491"/>
      <c r="E127" s="1491"/>
    </row>
    <row r="128" spans="3:5">
      <c r="C128" s="1491"/>
      <c r="D128" s="1491"/>
      <c r="E128" s="1491"/>
    </row>
    <row r="129" spans="3:5">
      <c r="C129" s="1491"/>
      <c r="D129" s="1491"/>
      <c r="E129" s="1491"/>
    </row>
    <row r="130" spans="3:5">
      <c r="C130" s="1491"/>
      <c r="D130" s="1491"/>
      <c r="E130" s="1491"/>
    </row>
    <row r="131" spans="3:5">
      <c r="C131" s="1491"/>
      <c r="D131" s="1491"/>
      <c r="E131" s="1491"/>
    </row>
    <row r="132" spans="3:5">
      <c r="C132" s="1491"/>
      <c r="D132" s="1491"/>
      <c r="E132" s="1491"/>
    </row>
    <row r="133" spans="3:5">
      <c r="C133" s="1491"/>
      <c r="D133" s="1491"/>
      <c r="E133" s="1491"/>
    </row>
    <row r="134" spans="3:5">
      <c r="C134" s="1491"/>
      <c r="D134" s="1491"/>
      <c r="E134" s="1491"/>
    </row>
    <row r="135" spans="3:5">
      <c r="C135" s="1491"/>
      <c r="D135" s="1491"/>
      <c r="E135" s="1491"/>
    </row>
    <row r="136" spans="3:5">
      <c r="C136" s="1491"/>
      <c r="D136" s="1491"/>
      <c r="E136" s="1491"/>
    </row>
    <row r="137" spans="3:5">
      <c r="C137" s="1491"/>
      <c r="D137" s="1491"/>
      <c r="E137" s="1491"/>
    </row>
    <row r="138" spans="3:5">
      <c r="C138" s="1491"/>
      <c r="D138" s="1491"/>
      <c r="E138" s="1491"/>
    </row>
    <row r="139" spans="3:5">
      <c r="C139" s="1491"/>
      <c r="D139" s="1491"/>
      <c r="E139" s="1491"/>
    </row>
    <row r="140" spans="3:5">
      <c r="C140" s="1491"/>
      <c r="D140" s="1491"/>
      <c r="E140" s="1491"/>
    </row>
    <row r="141" spans="3:5">
      <c r="C141" s="1491"/>
      <c r="D141" s="1491"/>
      <c r="E141" s="1491"/>
    </row>
    <row r="142" spans="3:5">
      <c r="C142" s="1491"/>
      <c r="D142" s="1491"/>
      <c r="E142" s="1491"/>
    </row>
    <row r="143" spans="3:5">
      <c r="C143" s="1491"/>
      <c r="D143" s="1491"/>
      <c r="E143" s="1491"/>
    </row>
    <row r="144" spans="3:5">
      <c r="C144" s="1491"/>
      <c r="D144" s="1491"/>
      <c r="E144" s="1491"/>
    </row>
    <row r="145" spans="3:5">
      <c r="C145" s="1491"/>
      <c r="D145" s="1491"/>
      <c r="E145" s="1491"/>
    </row>
    <row r="146" spans="3:5">
      <c r="C146" s="1491"/>
      <c r="D146" s="1491"/>
      <c r="E146" s="1491"/>
    </row>
    <row r="147" spans="3:5">
      <c r="C147" s="1491"/>
      <c r="D147" s="1491"/>
      <c r="E147" s="1491"/>
    </row>
    <row r="148" spans="3:5">
      <c r="C148" s="1491"/>
      <c r="D148" s="1491"/>
      <c r="E148" s="1491"/>
    </row>
    <row r="149" spans="3:5">
      <c r="C149" s="1491"/>
      <c r="D149" s="1491"/>
      <c r="E149" s="1491"/>
    </row>
    <row r="150" spans="3:5">
      <c r="C150" s="1491"/>
      <c r="D150" s="1491"/>
      <c r="E150" s="1491"/>
    </row>
    <row r="151" spans="3:5">
      <c r="C151" s="1491"/>
      <c r="D151" s="1491"/>
      <c r="E151" s="1491"/>
    </row>
    <row r="152" spans="3:5">
      <c r="C152" s="1491"/>
      <c r="D152" s="1491"/>
      <c r="E152" s="1491"/>
    </row>
    <row r="153" spans="3:5">
      <c r="C153" s="1491"/>
      <c r="D153" s="1491"/>
      <c r="E153" s="1491"/>
    </row>
    <row r="154" spans="3:5">
      <c r="C154" s="1491"/>
      <c r="D154" s="1491"/>
      <c r="E154" s="1491"/>
    </row>
    <row r="155" spans="3:5">
      <c r="C155" s="1491"/>
      <c r="D155" s="1491"/>
      <c r="E155" s="1491"/>
    </row>
    <row r="156" spans="3:5">
      <c r="C156" s="1491"/>
      <c r="D156" s="1491"/>
      <c r="E156" s="1491"/>
    </row>
    <row r="157" spans="3:5">
      <c r="C157" s="1491"/>
      <c r="D157" s="1491"/>
      <c r="E157" s="1491"/>
    </row>
    <row r="158" spans="3:5">
      <c r="C158" s="1491"/>
      <c r="D158" s="1491"/>
      <c r="E158" s="1491"/>
    </row>
    <row r="159" spans="3:5">
      <c r="C159" s="1491"/>
      <c r="D159" s="1491"/>
      <c r="E159" s="1491"/>
    </row>
    <row r="160" spans="3:5">
      <c r="C160" s="1491"/>
      <c r="D160" s="1491"/>
      <c r="E160" s="1491"/>
    </row>
    <row r="161" spans="3:5">
      <c r="C161" s="1491"/>
      <c r="D161" s="1491"/>
      <c r="E161" s="1491"/>
    </row>
    <row r="162" spans="3:5">
      <c r="C162" s="1491"/>
      <c r="D162" s="1491"/>
      <c r="E162" s="1491"/>
    </row>
    <row r="163" spans="3:5">
      <c r="C163" s="1491"/>
      <c r="D163" s="1491"/>
      <c r="E163" s="1491"/>
    </row>
    <row r="164" spans="3:5">
      <c r="C164" s="1491"/>
      <c r="D164" s="1491"/>
      <c r="E164" s="1491"/>
    </row>
    <row r="165" spans="3:5">
      <c r="C165" s="1491"/>
      <c r="D165" s="1491"/>
      <c r="E165" s="1491"/>
    </row>
    <row r="166" spans="3:5">
      <c r="C166" s="1491"/>
      <c r="D166" s="1491"/>
      <c r="E166" s="1491"/>
    </row>
    <row r="167" spans="3:5">
      <c r="C167" s="1491"/>
      <c r="D167" s="1491"/>
      <c r="E167" s="1491"/>
    </row>
    <row r="168" spans="3:5">
      <c r="C168" s="1491"/>
      <c r="D168" s="1491"/>
      <c r="E168" s="1491"/>
    </row>
    <row r="169" spans="3:5">
      <c r="C169" s="1491"/>
      <c r="D169" s="1491"/>
      <c r="E169" s="1491"/>
    </row>
    <row r="170" spans="3:5">
      <c r="C170" s="1491"/>
      <c r="D170" s="1491"/>
      <c r="E170" s="1491"/>
    </row>
    <row r="171" spans="3:5">
      <c r="C171" s="1491"/>
      <c r="D171" s="1491"/>
      <c r="E171" s="1491"/>
    </row>
    <row r="172" spans="3:5">
      <c r="C172" s="1491"/>
      <c r="D172" s="1491"/>
      <c r="E172" s="1491"/>
    </row>
    <row r="173" spans="3:5">
      <c r="C173" s="1491"/>
      <c r="D173" s="1491"/>
      <c r="E173" s="1491"/>
    </row>
    <row r="174" spans="3:5">
      <c r="C174" s="1491"/>
      <c r="D174" s="1491"/>
      <c r="E174" s="1491"/>
    </row>
    <row r="175" spans="3:5">
      <c r="C175" s="1491"/>
      <c r="D175" s="1491"/>
      <c r="E175" s="1491"/>
    </row>
    <row r="176" spans="3:5">
      <c r="C176" s="1491"/>
      <c r="D176" s="1491"/>
      <c r="E176" s="1491"/>
    </row>
    <row r="177" spans="3:5">
      <c r="C177" s="1491"/>
      <c r="D177" s="1491"/>
      <c r="E177" s="1491"/>
    </row>
    <row r="178" spans="3:5">
      <c r="C178" s="1491"/>
      <c r="D178" s="1491"/>
      <c r="E178" s="1491"/>
    </row>
    <row r="179" spans="3:5">
      <c r="C179" s="1491"/>
      <c r="D179" s="1491"/>
      <c r="E179" s="1491"/>
    </row>
    <row r="180" spans="3:5">
      <c r="C180" s="1491"/>
      <c r="D180" s="1491"/>
      <c r="E180" s="1491"/>
    </row>
    <row r="181" spans="3:5">
      <c r="C181" s="1491"/>
      <c r="D181" s="1491"/>
      <c r="E181" s="1491"/>
    </row>
    <row r="182" spans="3:5">
      <c r="C182" s="1491"/>
      <c r="D182" s="1491"/>
      <c r="E182" s="1491"/>
    </row>
    <row r="183" spans="3:5">
      <c r="C183" s="1491"/>
      <c r="D183" s="1491"/>
      <c r="E183" s="1491"/>
    </row>
    <row r="184" spans="3:5">
      <c r="C184" s="1491"/>
      <c r="D184" s="1491"/>
      <c r="E184" s="1491"/>
    </row>
    <row r="185" spans="3:5">
      <c r="C185" s="1491"/>
      <c r="D185" s="1491"/>
      <c r="E185" s="1491"/>
    </row>
    <row r="186" spans="3:5">
      <c r="C186" s="1491"/>
      <c r="D186" s="1491"/>
      <c r="E186" s="1491"/>
    </row>
    <row r="187" spans="3:5">
      <c r="C187" s="1491"/>
      <c r="D187" s="1491"/>
      <c r="E187" s="1491"/>
    </row>
    <row r="188" spans="3:5">
      <c r="C188" s="1491"/>
      <c r="D188" s="1491"/>
      <c r="E188" s="1491"/>
    </row>
    <row r="189" spans="3:5">
      <c r="C189" s="1491"/>
      <c r="D189" s="1491"/>
      <c r="E189" s="1491"/>
    </row>
    <row r="190" spans="3:5">
      <c r="C190" s="1491"/>
      <c r="D190" s="1491"/>
      <c r="E190" s="1491"/>
    </row>
    <row r="191" spans="3:5">
      <c r="C191" s="1491"/>
      <c r="D191" s="1491"/>
      <c r="E191" s="1491"/>
    </row>
    <row r="192" spans="3:5">
      <c r="C192" s="1491"/>
      <c r="D192" s="1491"/>
      <c r="E192" s="1491"/>
    </row>
    <row r="193" spans="3:5">
      <c r="C193" s="1491"/>
      <c r="D193" s="1491"/>
      <c r="E193" s="1491"/>
    </row>
    <row r="194" spans="3:5">
      <c r="C194" s="1491"/>
      <c r="D194" s="1491"/>
      <c r="E194" s="1491"/>
    </row>
    <row r="195" spans="3:5">
      <c r="C195" s="1491"/>
      <c r="D195" s="1491"/>
      <c r="E195" s="1491"/>
    </row>
    <row r="196" spans="3:5">
      <c r="C196" s="1491"/>
      <c r="D196" s="1491"/>
      <c r="E196" s="1491"/>
    </row>
    <row r="197" spans="3:5">
      <c r="C197" s="1491"/>
      <c r="D197" s="1491"/>
      <c r="E197" s="1491"/>
    </row>
    <row r="198" spans="3:5">
      <c r="C198" s="1491"/>
      <c r="D198" s="1491"/>
      <c r="E198" s="1491"/>
    </row>
    <row r="199" spans="3:5">
      <c r="C199" s="1491"/>
      <c r="D199" s="1491"/>
      <c r="E199" s="1491"/>
    </row>
    <row r="200" spans="3:5">
      <c r="C200" s="1491"/>
      <c r="D200" s="1491"/>
      <c r="E200" s="1491"/>
    </row>
    <row r="201" spans="3:5">
      <c r="C201" s="1491"/>
      <c r="D201" s="1491"/>
      <c r="E201" s="1491"/>
    </row>
    <row r="202" spans="3:5">
      <c r="C202" s="1491"/>
      <c r="D202" s="1491"/>
      <c r="E202" s="1491"/>
    </row>
    <row r="203" spans="3:5">
      <c r="C203" s="1491"/>
      <c r="D203" s="1491"/>
      <c r="E203" s="1491"/>
    </row>
    <row r="204" spans="3:5">
      <c r="C204" s="1491"/>
      <c r="D204" s="1491"/>
      <c r="E204" s="1491"/>
    </row>
    <row r="205" spans="3:5">
      <c r="C205" s="1491"/>
      <c r="D205" s="1491"/>
      <c r="E205" s="1491"/>
    </row>
    <row r="206" spans="3:5">
      <c r="C206" s="1491"/>
      <c r="D206" s="1491"/>
      <c r="E206" s="1491"/>
    </row>
    <row r="207" spans="3:5">
      <c r="C207" s="1491"/>
      <c r="D207" s="1491"/>
      <c r="E207" s="1491"/>
    </row>
    <row r="208" spans="3:5">
      <c r="C208" s="1491"/>
      <c r="D208" s="1491"/>
      <c r="E208" s="1491"/>
    </row>
    <row r="209" spans="3:5">
      <c r="C209" s="1491"/>
      <c r="D209" s="1491"/>
      <c r="E209" s="1491"/>
    </row>
    <row r="210" spans="3:5">
      <c r="C210" s="1491"/>
      <c r="D210" s="1491"/>
      <c r="E210" s="1491"/>
    </row>
    <row r="211" spans="3:5">
      <c r="C211" s="1491"/>
      <c r="D211" s="1491"/>
      <c r="E211" s="1491"/>
    </row>
    <row r="212" spans="3:5">
      <c r="C212" s="1491"/>
      <c r="D212" s="1491"/>
      <c r="E212" s="1491"/>
    </row>
    <row r="213" spans="3:5">
      <c r="C213" s="1491"/>
      <c r="D213" s="1491"/>
      <c r="E213" s="1491"/>
    </row>
    <row r="214" spans="3:5">
      <c r="C214" s="1491"/>
      <c r="D214" s="1491"/>
      <c r="E214" s="1491"/>
    </row>
    <row r="215" spans="3:5">
      <c r="C215" s="1491"/>
      <c r="D215" s="1491"/>
      <c r="E215" s="1491"/>
    </row>
    <row r="216" spans="3:5">
      <c r="C216" s="1491"/>
      <c r="D216" s="1491"/>
      <c r="E216" s="1491"/>
    </row>
    <row r="217" spans="3:5">
      <c r="C217" s="1491"/>
      <c r="D217" s="1491"/>
      <c r="E217" s="1491"/>
    </row>
    <row r="218" spans="3:5">
      <c r="C218" s="1491"/>
      <c r="D218" s="1491"/>
      <c r="E218" s="1491"/>
    </row>
    <row r="219" spans="3:5">
      <c r="C219" s="1491"/>
      <c r="D219" s="1491"/>
      <c r="E219" s="1491"/>
    </row>
    <row r="220" spans="3:5">
      <c r="C220" s="1491"/>
      <c r="D220" s="1491"/>
      <c r="E220" s="1491"/>
    </row>
    <row r="221" spans="3:5">
      <c r="C221" s="1491"/>
      <c r="D221" s="1491"/>
      <c r="E221" s="1491"/>
    </row>
    <row r="222" spans="3:5">
      <c r="C222" s="1491"/>
      <c r="D222" s="1491"/>
      <c r="E222" s="1491"/>
    </row>
    <row r="223" spans="3:5">
      <c r="C223" s="1491"/>
      <c r="D223" s="1491"/>
      <c r="E223" s="1491"/>
    </row>
    <row r="224" spans="3:5">
      <c r="C224" s="1491"/>
      <c r="D224" s="1491"/>
      <c r="E224" s="1491"/>
    </row>
    <row r="225" spans="3:5">
      <c r="C225" s="1491"/>
      <c r="D225" s="1491"/>
      <c r="E225" s="1491"/>
    </row>
    <row r="226" spans="3:5">
      <c r="C226" s="1491"/>
      <c r="D226" s="1491"/>
      <c r="E226" s="1491"/>
    </row>
    <row r="227" spans="3:5">
      <c r="C227" s="1491"/>
      <c r="D227" s="1491"/>
      <c r="E227" s="1491"/>
    </row>
    <row r="228" spans="3:5">
      <c r="C228" s="1491"/>
      <c r="D228" s="1491"/>
      <c r="E228" s="1491"/>
    </row>
    <row r="229" spans="3:5">
      <c r="C229" s="1491"/>
      <c r="D229" s="1491"/>
      <c r="E229" s="1491"/>
    </row>
    <row r="230" spans="3:5">
      <c r="C230" s="1491"/>
      <c r="D230" s="1491"/>
      <c r="E230" s="1491"/>
    </row>
    <row r="231" spans="3:5">
      <c r="C231" s="1491"/>
      <c r="D231" s="1491"/>
      <c r="E231" s="1491"/>
    </row>
    <row r="232" spans="3:5">
      <c r="C232" s="1491"/>
      <c r="D232" s="1491"/>
      <c r="E232" s="1491"/>
    </row>
    <row r="233" spans="3:5">
      <c r="C233" s="1491"/>
      <c r="D233" s="1491"/>
      <c r="E233" s="1491"/>
    </row>
    <row r="234" spans="3:5">
      <c r="C234" s="1491"/>
      <c r="D234" s="1491"/>
      <c r="E234" s="1491"/>
    </row>
    <row r="235" spans="3:5">
      <c r="C235" s="1491"/>
      <c r="D235" s="1491"/>
      <c r="E235" s="1491"/>
    </row>
    <row r="236" spans="3:5">
      <c r="C236" s="1491"/>
      <c r="D236" s="1491"/>
      <c r="E236" s="1491"/>
    </row>
    <row r="237" spans="3:5">
      <c r="C237" s="1491"/>
      <c r="D237" s="1491"/>
      <c r="E237" s="1491"/>
    </row>
    <row r="238" spans="3:5">
      <c r="C238" s="1491"/>
      <c r="D238" s="1491"/>
      <c r="E238" s="1491"/>
    </row>
    <row r="239" spans="3:5">
      <c r="C239" s="1491"/>
      <c r="D239" s="1491"/>
      <c r="E239" s="1491"/>
    </row>
    <row r="240" spans="3:5">
      <c r="C240" s="1491"/>
      <c r="D240" s="1491"/>
      <c r="E240" s="1491"/>
    </row>
    <row r="241" spans="3:5">
      <c r="C241" s="1491"/>
      <c r="D241" s="1491"/>
      <c r="E241" s="1491"/>
    </row>
    <row r="242" spans="3:5">
      <c r="C242" s="1491"/>
      <c r="D242" s="1491"/>
      <c r="E242" s="1491"/>
    </row>
    <row r="243" spans="3:5">
      <c r="C243" s="1491"/>
      <c r="D243" s="1491"/>
      <c r="E243" s="1491"/>
    </row>
    <row r="244" spans="3:5">
      <c r="C244" s="1491"/>
      <c r="D244" s="1491"/>
      <c r="E244" s="1491"/>
    </row>
    <row r="245" spans="3:5">
      <c r="C245" s="1491"/>
      <c r="D245" s="1491"/>
      <c r="E245" s="1491"/>
    </row>
    <row r="246" spans="3:5">
      <c r="C246" s="1491"/>
      <c r="D246" s="1491"/>
      <c r="E246" s="1491"/>
    </row>
    <row r="247" spans="3:5">
      <c r="C247" s="1491"/>
      <c r="D247" s="1491"/>
      <c r="E247" s="1491"/>
    </row>
    <row r="248" spans="3:5">
      <c r="C248" s="1491"/>
      <c r="D248" s="1491"/>
      <c r="E248" s="1491"/>
    </row>
    <row r="249" spans="3:5">
      <c r="C249" s="1491"/>
      <c r="D249" s="1491"/>
      <c r="E249" s="1491"/>
    </row>
    <row r="250" spans="3:5">
      <c r="C250" s="1491"/>
      <c r="D250" s="1491"/>
      <c r="E250" s="1491"/>
    </row>
    <row r="251" spans="3:5">
      <c r="C251" s="1491"/>
      <c r="D251" s="1491"/>
      <c r="E251" s="1491"/>
    </row>
    <row r="252" spans="3:5">
      <c r="C252" s="1491"/>
      <c r="D252" s="1491"/>
      <c r="E252" s="1491"/>
    </row>
    <row r="253" spans="3:5">
      <c r="C253" s="1491"/>
      <c r="D253" s="1491"/>
      <c r="E253" s="1491"/>
    </row>
    <row r="254" spans="3:5">
      <c r="C254" s="1491"/>
      <c r="D254" s="1491"/>
      <c r="E254" s="1491"/>
    </row>
    <row r="255" spans="3:5">
      <c r="C255" s="1491"/>
      <c r="D255" s="1491"/>
      <c r="E255" s="1491"/>
    </row>
    <row r="256" spans="3:5">
      <c r="C256" s="1491"/>
      <c r="D256" s="1491"/>
      <c r="E256" s="1491"/>
    </row>
    <row r="257" spans="3:5">
      <c r="C257" s="1491"/>
      <c r="D257" s="1491"/>
      <c r="E257" s="1491"/>
    </row>
    <row r="258" spans="3:5">
      <c r="C258" s="1491"/>
      <c r="D258" s="1491"/>
      <c r="E258" s="1491"/>
    </row>
    <row r="259" spans="3:5">
      <c r="C259" s="1491"/>
      <c r="D259" s="1491"/>
      <c r="E259" s="1491"/>
    </row>
    <row r="260" spans="3:5">
      <c r="C260" s="1491"/>
      <c r="D260" s="1491"/>
      <c r="E260" s="1491"/>
    </row>
    <row r="261" spans="3:5">
      <c r="C261" s="1491"/>
      <c r="D261" s="1491"/>
      <c r="E261" s="1491"/>
    </row>
    <row r="262" spans="3:5">
      <c r="C262" s="1491"/>
      <c r="D262" s="1491"/>
      <c r="E262" s="1491"/>
    </row>
    <row r="263" spans="3:5">
      <c r="C263" s="1491"/>
      <c r="D263" s="1491"/>
      <c r="E263" s="1491"/>
    </row>
    <row r="264" spans="3:5">
      <c r="C264" s="1491"/>
      <c r="D264" s="1491"/>
      <c r="E264" s="1491"/>
    </row>
    <row r="265" spans="3:5">
      <c r="C265" s="1491"/>
      <c r="D265" s="1491"/>
      <c r="E265" s="1491"/>
    </row>
    <row r="266" spans="3:5">
      <c r="C266" s="1491"/>
      <c r="D266" s="1491"/>
      <c r="E266" s="1491"/>
    </row>
    <row r="267" spans="3:5">
      <c r="C267" s="1491"/>
      <c r="D267" s="1491"/>
      <c r="E267" s="1491"/>
    </row>
    <row r="268" spans="3:5">
      <c r="C268" s="1491"/>
      <c r="D268" s="1491"/>
      <c r="E268" s="1491"/>
    </row>
    <row r="269" spans="3:5">
      <c r="C269" s="1491"/>
      <c r="D269" s="1491"/>
      <c r="E269" s="1491"/>
    </row>
    <row r="270" spans="3:5">
      <c r="C270" s="1491"/>
      <c r="D270" s="1491"/>
      <c r="E270" s="1491"/>
    </row>
    <row r="271" spans="3:5">
      <c r="C271" s="1491"/>
      <c r="D271" s="1491"/>
      <c r="E271" s="1491"/>
    </row>
    <row r="272" spans="3:5">
      <c r="C272" s="1491"/>
      <c r="D272" s="1491"/>
      <c r="E272" s="1491"/>
    </row>
    <row r="273" spans="3:5">
      <c r="C273" s="1491"/>
      <c r="D273" s="1491"/>
      <c r="E273" s="1491"/>
    </row>
    <row r="274" spans="3:5">
      <c r="C274" s="1491"/>
      <c r="D274" s="1491"/>
      <c r="E274" s="1491"/>
    </row>
    <row r="275" spans="3:5">
      <c r="C275" s="1491"/>
      <c r="D275" s="1491"/>
      <c r="E275" s="1491"/>
    </row>
    <row r="276" spans="3:5">
      <c r="C276" s="1491"/>
      <c r="D276" s="1491"/>
      <c r="E276" s="1491"/>
    </row>
    <row r="277" spans="3:5">
      <c r="C277" s="1491"/>
      <c r="D277" s="1491"/>
      <c r="E277" s="1491"/>
    </row>
    <row r="278" spans="3:5">
      <c r="C278" s="1491"/>
      <c r="D278" s="1491"/>
      <c r="E278" s="1491"/>
    </row>
    <row r="279" spans="3:5">
      <c r="C279" s="1491"/>
      <c r="D279" s="1491"/>
      <c r="E279" s="1491"/>
    </row>
    <row r="280" spans="3:5">
      <c r="C280" s="1491"/>
      <c r="D280" s="1491"/>
      <c r="E280" s="1491"/>
    </row>
    <row r="281" spans="3:5">
      <c r="C281" s="1491"/>
      <c r="D281" s="1491"/>
      <c r="E281" s="1491"/>
    </row>
    <row r="282" spans="3:5">
      <c r="C282" s="1491"/>
      <c r="D282" s="1491"/>
      <c r="E282" s="1491"/>
    </row>
    <row r="283" spans="3:5">
      <c r="C283" s="1491"/>
      <c r="D283" s="1491"/>
      <c r="E283" s="1491"/>
    </row>
    <row r="284" spans="3:5">
      <c r="C284" s="1491"/>
      <c r="D284" s="1491"/>
      <c r="E284" s="1491"/>
    </row>
    <row r="285" spans="3:5">
      <c r="C285" s="1491"/>
      <c r="D285" s="1491"/>
      <c r="E285" s="1491"/>
    </row>
    <row r="286" spans="3:5">
      <c r="C286" s="1491"/>
      <c r="D286" s="1491"/>
      <c r="E286" s="1491"/>
    </row>
    <row r="287" spans="3:5">
      <c r="C287" s="1491"/>
      <c r="D287" s="1491"/>
      <c r="E287" s="1491"/>
    </row>
    <row r="288" spans="3:5">
      <c r="C288" s="1491"/>
      <c r="D288" s="1491"/>
      <c r="E288" s="1491"/>
    </row>
    <row r="289" spans="3:5">
      <c r="C289" s="1491"/>
      <c r="D289" s="1491"/>
      <c r="E289" s="1491"/>
    </row>
    <row r="290" spans="3:5">
      <c r="C290" s="1491"/>
      <c r="D290" s="1491"/>
      <c r="E290" s="1491"/>
    </row>
    <row r="291" spans="3:5">
      <c r="C291" s="1491"/>
      <c r="D291" s="1491"/>
      <c r="E291" s="1491"/>
    </row>
    <row r="292" spans="3:5">
      <c r="C292" s="1491"/>
      <c r="D292" s="1491"/>
      <c r="E292" s="1491"/>
    </row>
    <row r="293" spans="3:5">
      <c r="C293" s="1491"/>
      <c r="D293" s="1491"/>
      <c r="E293" s="1491"/>
    </row>
    <row r="294" spans="3:5">
      <c r="C294" s="1491"/>
      <c r="D294" s="1491"/>
      <c r="E294" s="1491"/>
    </row>
    <row r="295" spans="3:5">
      <c r="C295" s="1491"/>
      <c r="D295" s="1491"/>
      <c r="E295" s="1491"/>
    </row>
    <row r="296" spans="3:5">
      <c r="C296" s="1491"/>
      <c r="D296" s="1491"/>
      <c r="E296" s="1491"/>
    </row>
    <row r="297" spans="3:5">
      <c r="C297" s="1491"/>
      <c r="D297" s="1491"/>
      <c r="E297" s="1491"/>
    </row>
    <row r="298" spans="3:5">
      <c r="C298" s="1491"/>
      <c r="D298" s="1491"/>
      <c r="E298" s="1491"/>
    </row>
    <row r="299" spans="3:5">
      <c r="C299" s="1491"/>
      <c r="D299" s="1491"/>
      <c r="E299" s="1491"/>
    </row>
    <row r="300" spans="3:5">
      <c r="C300" s="1491"/>
      <c r="D300" s="1491"/>
      <c r="E300" s="1491"/>
    </row>
    <row r="301" spans="3:5">
      <c r="C301" s="1491"/>
      <c r="D301" s="1491"/>
      <c r="E301" s="1491"/>
    </row>
    <row r="302" spans="3:5">
      <c r="C302" s="1491"/>
      <c r="D302" s="1491"/>
      <c r="E302" s="1491"/>
    </row>
    <row r="303" spans="3:5">
      <c r="C303" s="1491"/>
      <c r="D303" s="1491"/>
      <c r="E303" s="1491"/>
    </row>
    <row r="304" spans="3:5">
      <c r="C304" s="1491"/>
      <c r="D304" s="1491"/>
      <c r="E304" s="1491"/>
    </row>
    <row r="305" spans="3:5">
      <c r="C305" s="1491"/>
      <c r="D305" s="1491"/>
      <c r="E305" s="1491"/>
    </row>
    <row r="306" spans="3:5">
      <c r="C306" s="1491"/>
      <c r="D306" s="1491"/>
      <c r="E306" s="1491"/>
    </row>
    <row r="307" spans="3:5">
      <c r="C307" s="1491"/>
      <c r="D307" s="1491"/>
      <c r="E307" s="1491"/>
    </row>
    <row r="308" spans="3:5">
      <c r="C308" s="1491"/>
      <c r="D308" s="1491"/>
      <c r="E308" s="1491"/>
    </row>
    <row r="309" spans="3:5">
      <c r="C309" s="1491"/>
      <c r="D309" s="1491"/>
      <c r="E309" s="1491"/>
    </row>
    <row r="310" spans="3:5">
      <c r="C310" s="1491"/>
      <c r="D310" s="1491"/>
      <c r="E310" s="1491"/>
    </row>
    <row r="311" spans="3:5">
      <c r="C311" s="1491"/>
      <c r="D311" s="1491"/>
      <c r="E311" s="1491"/>
    </row>
    <row r="312" spans="3:5">
      <c r="C312" s="1491"/>
      <c r="D312" s="1491"/>
      <c r="E312" s="1491"/>
    </row>
    <row r="313" spans="3:5">
      <c r="C313" s="1491"/>
      <c r="D313" s="1491"/>
      <c r="E313" s="1491"/>
    </row>
    <row r="314" spans="3:5">
      <c r="C314" s="1491"/>
      <c r="D314" s="1491"/>
      <c r="E314" s="1491"/>
    </row>
    <row r="315" spans="3:5">
      <c r="C315" s="1491"/>
      <c r="D315" s="1491"/>
      <c r="E315" s="1491"/>
    </row>
    <row r="316" spans="3:5">
      <c r="C316" s="1491"/>
      <c r="D316" s="1491"/>
      <c r="E316" s="1491"/>
    </row>
    <row r="317" spans="3:5">
      <c r="C317" s="1491"/>
      <c r="D317" s="1491"/>
      <c r="E317" s="1491"/>
    </row>
    <row r="318" spans="3:5">
      <c r="C318" s="1491"/>
      <c r="D318" s="1491"/>
      <c r="E318" s="1491"/>
    </row>
    <row r="319" spans="3:5">
      <c r="C319" s="1491"/>
      <c r="D319" s="1491"/>
      <c r="E319" s="1491"/>
    </row>
    <row r="320" spans="3:5">
      <c r="C320" s="1491"/>
      <c r="D320" s="1491"/>
      <c r="E320" s="1491"/>
    </row>
    <row r="321" spans="3:5">
      <c r="C321" s="1491"/>
      <c r="D321" s="1491"/>
      <c r="E321" s="1491"/>
    </row>
    <row r="322" spans="3:5">
      <c r="C322" s="1491"/>
      <c r="D322" s="1491"/>
      <c r="E322" s="1491"/>
    </row>
    <row r="323" spans="3:5">
      <c r="C323" s="1491"/>
      <c r="D323" s="1491"/>
      <c r="E323" s="1491"/>
    </row>
    <row r="324" spans="3:5">
      <c r="C324" s="1491"/>
      <c r="D324" s="1491"/>
      <c r="E324" s="1491"/>
    </row>
    <row r="325" spans="3:5">
      <c r="C325" s="1491"/>
      <c r="D325" s="1491"/>
      <c r="E325" s="1491"/>
    </row>
    <row r="326" spans="3:5">
      <c r="C326" s="1491"/>
      <c r="D326" s="1491"/>
      <c r="E326" s="1491"/>
    </row>
    <row r="327" spans="3:5">
      <c r="C327" s="1491"/>
      <c r="D327" s="1491"/>
      <c r="E327" s="1491"/>
    </row>
    <row r="328" spans="3:5">
      <c r="C328" s="1491"/>
      <c r="D328" s="1491"/>
      <c r="E328" s="1491"/>
    </row>
    <row r="329" spans="3:5">
      <c r="C329" s="1491"/>
      <c r="D329" s="1491"/>
      <c r="E329" s="1491"/>
    </row>
    <row r="330" spans="3:5">
      <c r="C330" s="1491"/>
      <c r="D330" s="1491"/>
      <c r="E330" s="1491"/>
    </row>
    <row r="331" spans="3:5">
      <c r="C331" s="1491"/>
      <c r="D331" s="1491"/>
      <c r="E331" s="1491"/>
    </row>
    <row r="332" spans="3:5">
      <c r="C332" s="1491"/>
      <c r="D332" s="1491"/>
      <c r="E332" s="1491"/>
    </row>
    <row r="333" spans="3:5">
      <c r="C333" s="1491"/>
      <c r="D333" s="1491"/>
      <c r="E333" s="1491"/>
    </row>
    <row r="334" spans="3:5">
      <c r="C334" s="1491"/>
      <c r="D334" s="1491"/>
      <c r="E334" s="1491"/>
    </row>
    <row r="335" spans="3:5">
      <c r="C335" s="1491"/>
      <c r="D335" s="1491"/>
      <c r="E335" s="1491"/>
    </row>
    <row r="336" spans="3:5">
      <c r="C336" s="1491"/>
      <c r="D336" s="1491"/>
      <c r="E336" s="1491"/>
    </row>
    <row r="337" spans="3:5">
      <c r="C337" s="1491"/>
      <c r="D337" s="1491"/>
      <c r="E337" s="1491"/>
    </row>
    <row r="338" spans="3:5">
      <c r="C338" s="1491"/>
      <c r="D338" s="1491"/>
      <c r="E338" s="1491"/>
    </row>
    <row r="339" spans="3:5">
      <c r="C339" s="1491"/>
      <c r="D339" s="1491"/>
      <c r="E339" s="1491"/>
    </row>
    <row r="340" spans="3:5">
      <c r="C340" s="1491"/>
      <c r="D340" s="1491"/>
      <c r="E340" s="1491"/>
    </row>
    <row r="341" spans="3:5">
      <c r="C341" s="1491"/>
      <c r="D341" s="1491"/>
      <c r="E341" s="1491"/>
    </row>
    <row r="342" spans="3:5">
      <c r="C342" s="1491"/>
      <c r="D342" s="1491"/>
      <c r="E342" s="1491"/>
    </row>
    <row r="343" spans="3:5">
      <c r="C343" s="1491"/>
      <c r="D343" s="1491"/>
      <c r="E343" s="1491"/>
    </row>
    <row r="344" spans="3:5">
      <c r="C344" s="1491"/>
      <c r="D344" s="1491"/>
      <c r="E344" s="1491"/>
    </row>
    <row r="345" spans="3:5">
      <c r="C345" s="1491"/>
      <c r="D345" s="1491"/>
      <c r="E345" s="1491"/>
    </row>
    <row r="346" spans="3:5">
      <c r="C346" s="1491"/>
      <c r="D346" s="1491"/>
      <c r="E346" s="1491"/>
    </row>
    <row r="347" spans="3:5">
      <c r="C347" s="1491"/>
      <c r="D347" s="1491"/>
      <c r="E347" s="1491"/>
    </row>
    <row r="348" spans="3:5">
      <c r="C348" s="1491"/>
      <c r="D348" s="1491"/>
      <c r="E348" s="1491"/>
    </row>
    <row r="349" spans="3:5">
      <c r="C349" s="1491"/>
      <c r="D349" s="1491"/>
      <c r="E349" s="1491"/>
    </row>
    <row r="350" spans="3:5">
      <c r="C350" s="1491"/>
      <c r="D350" s="1491"/>
      <c r="E350" s="1491"/>
    </row>
    <row r="351" spans="3:5">
      <c r="C351" s="1491"/>
      <c r="D351" s="1491"/>
      <c r="E351" s="1491"/>
    </row>
    <row r="352" spans="3:5">
      <c r="C352" s="1491"/>
      <c r="D352" s="1491"/>
      <c r="E352" s="1491"/>
    </row>
    <row r="353" spans="3:5">
      <c r="C353" s="1491"/>
      <c r="D353" s="1491"/>
      <c r="E353" s="1491"/>
    </row>
    <row r="354" spans="3:5">
      <c r="C354" s="1491"/>
      <c r="D354" s="1491"/>
      <c r="E354" s="1491"/>
    </row>
    <row r="355" spans="3:5">
      <c r="C355" s="1491"/>
      <c r="D355" s="1491"/>
      <c r="E355" s="1491"/>
    </row>
    <row r="356" spans="3:5">
      <c r="C356" s="1491"/>
      <c r="D356" s="1491"/>
      <c r="E356" s="1491"/>
    </row>
    <row r="357" spans="3:5">
      <c r="C357" s="1491"/>
      <c r="D357" s="1491"/>
      <c r="E357" s="1491"/>
    </row>
    <row r="358" spans="3:5">
      <c r="C358" s="1491"/>
      <c r="D358" s="1491"/>
      <c r="E358" s="1491"/>
    </row>
    <row r="359" spans="3:5">
      <c r="C359" s="1491"/>
      <c r="D359" s="1491"/>
      <c r="E359" s="1491"/>
    </row>
    <row r="360" spans="3:5">
      <c r="C360" s="1491"/>
      <c r="D360" s="1491"/>
      <c r="E360" s="1491"/>
    </row>
    <row r="361" spans="3:5">
      <c r="C361" s="1491"/>
      <c r="D361" s="1491"/>
      <c r="E361" s="1491"/>
    </row>
    <row r="362" spans="3:5">
      <c r="C362" s="1491"/>
      <c r="D362" s="1491"/>
      <c r="E362" s="1491"/>
    </row>
    <row r="363" spans="3:5">
      <c r="C363" s="1491"/>
      <c r="D363" s="1491"/>
      <c r="E363" s="1491"/>
    </row>
    <row r="364" spans="3:5">
      <c r="C364" s="1491"/>
      <c r="D364" s="1491"/>
      <c r="E364" s="1491"/>
    </row>
    <row r="365" spans="3:5">
      <c r="C365" s="1491"/>
      <c r="D365" s="1491"/>
      <c r="E365" s="1491"/>
    </row>
    <row r="366" spans="3:5">
      <c r="C366" s="1491"/>
      <c r="D366" s="1491"/>
      <c r="E366" s="1491"/>
    </row>
    <row r="367" spans="3:5">
      <c r="C367" s="1491"/>
      <c r="D367" s="1491"/>
      <c r="E367" s="1491"/>
    </row>
    <row r="368" spans="3:5">
      <c r="C368" s="1491"/>
      <c r="D368" s="1491"/>
      <c r="E368" s="1491"/>
    </row>
    <row r="369" spans="3:5">
      <c r="C369" s="1491"/>
      <c r="D369" s="1491"/>
      <c r="E369" s="1491"/>
    </row>
    <row r="370" spans="3:5">
      <c r="C370" s="1491"/>
      <c r="D370" s="1491"/>
      <c r="E370" s="1491"/>
    </row>
    <row r="371" spans="3:5">
      <c r="C371" s="1491"/>
      <c r="D371" s="1491"/>
      <c r="E371" s="1491"/>
    </row>
    <row r="372" spans="3:5">
      <c r="C372" s="1491"/>
      <c r="D372" s="1491"/>
      <c r="E372" s="1491"/>
    </row>
    <row r="373" spans="3:5">
      <c r="C373" s="1491"/>
      <c r="D373" s="1491"/>
      <c r="E373" s="1491"/>
    </row>
    <row r="374" spans="3:5">
      <c r="C374" s="1491"/>
      <c r="D374" s="1491"/>
      <c r="E374" s="1491"/>
    </row>
    <row r="375" spans="3:5">
      <c r="C375" s="1491"/>
      <c r="D375" s="1491"/>
      <c r="E375" s="1491"/>
    </row>
    <row r="376" spans="3:5">
      <c r="C376" s="1491"/>
      <c r="D376" s="1491"/>
      <c r="E376" s="1491"/>
    </row>
    <row r="377" spans="3:5">
      <c r="C377" s="1491"/>
      <c r="D377" s="1491"/>
      <c r="E377" s="1491"/>
    </row>
    <row r="378" spans="3:5">
      <c r="C378" s="1491"/>
      <c r="D378" s="1491"/>
      <c r="E378" s="1491"/>
    </row>
    <row r="379" spans="3:5">
      <c r="C379" s="1491"/>
      <c r="D379" s="1491"/>
      <c r="E379" s="1491"/>
    </row>
    <row r="380" spans="3:5">
      <c r="C380" s="1491"/>
      <c r="D380" s="1491"/>
      <c r="E380" s="1491"/>
    </row>
    <row r="381" spans="3:5">
      <c r="C381" s="1491"/>
      <c r="D381" s="1491"/>
      <c r="E381" s="1491"/>
    </row>
    <row r="382" spans="3:5">
      <c r="C382" s="1491"/>
      <c r="D382" s="1491"/>
      <c r="E382" s="1491"/>
    </row>
    <row r="383" spans="3:5">
      <c r="C383" s="1491"/>
      <c r="D383" s="1491"/>
      <c r="E383" s="1491"/>
    </row>
    <row r="384" spans="3:5">
      <c r="C384" s="1491"/>
      <c r="D384" s="1491"/>
      <c r="E384" s="1491"/>
    </row>
    <row r="385" spans="3:5">
      <c r="C385" s="1491"/>
      <c r="D385" s="1491"/>
      <c r="E385" s="1491"/>
    </row>
    <row r="386" spans="3:5">
      <c r="C386" s="1491"/>
      <c r="D386" s="1491"/>
      <c r="E386" s="1491"/>
    </row>
    <row r="387" spans="3:5">
      <c r="C387" s="1491"/>
      <c r="D387" s="1491"/>
      <c r="E387" s="1491"/>
    </row>
    <row r="388" spans="3:5">
      <c r="C388" s="1491"/>
      <c r="D388" s="1491"/>
      <c r="E388" s="1491"/>
    </row>
    <row r="389" spans="3:5">
      <c r="C389" s="1491"/>
      <c r="D389" s="1491"/>
      <c r="E389" s="1491"/>
    </row>
    <row r="390" spans="3:5">
      <c r="C390" s="1491"/>
      <c r="D390" s="1491"/>
      <c r="E390" s="1491"/>
    </row>
    <row r="391" spans="3:5">
      <c r="C391" s="1491"/>
      <c r="D391" s="1491"/>
      <c r="E391" s="1491"/>
    </row>
    <row r="392" spans="3:5">
      <c r="C392" s="1491"/>
      <c r="D392" s="1491"/>
      <c r="E392" s="1491"/>
    </row>
    <row r="393" spans="3:5">
      <c r="C393" s="1491"/>
      <c r="D393" s="1491"/>
      <c r="E393" s="1491"/>
    </row>
    <row r="394" spans="3:5">
      <c r="C394" s="1491"/>
      <c r="D394" s="1491"/>
      <c r="E394" s="1491"/>
    </row>
    <row r="395" spans="3:5">
      <c r="C395" s="1491"/>
      <c r="D395" s="1491"/>
      <c r="E395" s="1491"/>
    </row>
    <row r="396" spans="3:5">
      <c r="C396" s="1491"/>
      <c r="D396" s="1491"/>
      <c r="E396" s="1491"/>
    </row>
    <row r="397" spans="3:5">
      <c r="C397" s="1491"/>
      <c r="D397" s="1491"/>
      <c r="E397" s="1491"/>
    </row>
    <row r="398" spans="3:5">
      <c r="C398" s="1491"/>
      <c r="D398" s="1491"/>
      <c r="E398" s="1491"/>
    </row>
    <row r="399" spans="3:5">
      <c r="C399" s="1491"/>
      <c r="D399" s="1491"/>
      <c r="E399" s="1491"/>
    </row>
    <row r="400" spans="3:5">
      <c r="C400" s="1491"/>
      <c r="D400" s="1491"/>
      <c r="E400" s="1491"/>
    </row>
    <row r="401" spans="3:5">
      <c r="C401" s="1491"/>
      <c r="D401" s="1491"/>
      <c r="E401" s="1491"/>
    </row>
    <row r="402" spans="3:5">
      <c r="C402" s="1491"/>
      <c r="D402" s="1491"/>
      <c r="E402" s="1491"/>
    </row>
    <row r="403" spans="3:5">
      <c r="C403" s="1491"/>
      <c r="D403" s="1491"/>
      <c r="E403" s="1491"/>
    </row>
    <row r="404" spans="3:5">
      <c r="C404" s="1491"/>
      <c r="D404" s="1491"/>
      <c r="E404" s="1491"/>
    </row>
    <row r="405" spans="3:5">
      <c r="C405" s="1491"/>
      <c r="D405" s="1491"/>
      <c r="E405" s="1491"/>
    </row>
    <row r="406" spans="3:5">
      <c r="C406" s="1491"/>
      <c r="D406" s="1491"/>
      <c r="E406" s="1491"/>
    </row>
    <row r="407" spans="3:5">
      <c r="C407" s="1491"/>
      <c r="D407" s="1491"/>
      <c r="E407" s="1491"/>
    </row>
    <row r="408" spans="3:5">
      <c r="C408" s="1491"/>
      <c r="D408" s="1491"/>
      <c r="E408" s="1491"/>
    </row>
    <row r="409" spans="3:5">
      <c r="C409" s="1491"/>
      <c r="D409" s="1491"/>
      <c r="E409" s="1491"/>
    </row>
    <row r="410" spans="3:5">
      <c r="C410" s="1491"/>
      <c r="D410" s="1491"/>
      <c r="E410" s="1491"/>
    </row>
    <row r="411" spans="3:5">
      <c r="C411" s="1491"/>
      <c r="D411" s="1491"/>
      <c r="E411" s="1491"/>
    </row>
    <row r="412" spans="3:5">
      <c r="C412" s="1491"/>
      <c r="D412" s="1491"/>
      <c r="E412" s="1491"/>
    </row>
    <row r="413" spans="3:5">
      <c r="C413" s="1491"/>
      <c r="D413" s="1491"/>
      <c r="E413" s="1491"/>
    </row>
    <row r="414" spans="3:5">
      <c r="C414" s="1491"/>
      <c r="D414" s="1491"/>
      <c r="E414" s="1491"/>
    </row>
    <row r="415" spans="3:5">
      <c r="C415" s="1491"/>
      <c r="D415" s="1491"/>
      <c r="E415" s="1491"/>
    </row>
    <row r="416" spans="3:5">
      <c r="C416" s="1491"/>
      <c r="D416" s="1491"/>
      <c r="E416" s="1491"/>
    </row>
    <row r="417" spans="3:5">
      <c r="C417" s="1491"/>
      <c r="D417" s="1491"/>
      <c r="E417" s="1491"/>
    </row>
    <row r="418" spans="3:5">
      <c r="C418" s="1491"/>
      <c r="D418" s="1491"/>
      <c r="E418" s="1491"/>
    </row>
    <row r="419" spans="3:5">
      <c r="C419" s="1491"/>
      <c r="D419" s="1491"/>
      <c r="E419" s="1491"/>
    </row>
    <row r="420" spans="3:5">
      <c r="C420" s="1491"/>
      <c r="D420" s="1491"/>
      <c r="E420" s="1491"/>
    </row>
    <row r="421" spans="3:5">
      <c r="C421" s="1491"/>
      <c r="D421" s="1491"/>
      <c r="E421" s="1491"/>
    </row>
    <row r="422" spans="3:5">
      <c r="C422" s="1491"/>
      <c r="D422" s="1491"/>
      <c r="E422" s="1491"/>
    </row>
    <row r="423" spans="3:5">
      <c r="C423" s="1491"/>
      <c r="D423" s="1491"/>
      <c r="E423" s="1491"/>
    </row>
    <row r="424" spans="3:5">
      <c r="C424" s="1491"/>
      <c r="D424" s="1491"/>
      <c r="E424" s="1491"/>
    </row>
    <row r="425" spans="3:5">
      <c r="C425" s="1491"/>
      <c r="D425" s="1491"/>
      <c r="E425" s="1491"/>
    </row>
    <row r="426" spans="3:5">
      <c r="C426" s="1491"/>
      <c r="D426" s="1491"/>
      <c r="E426" s="1491"/>
    </row>
    <row r="427" spans="3:5">
      <c r="C427" s="1491"/>
      <c r="D427" s="1491"/>
      <c r="E427" s="1491"/>
    </row>
    <row r="428" spans="3:5">
      <c r="C428" s="1491"/>
      <c r="D428" s="1491"/>
      <c r="E428" s="1491"/>
    </row>
    <row r="429" spans="3:5">
      <c r="C429" s="1491"/>
      <c r="D429" s="1491"/>
      <c r="E429" s="1491"/>
    </row>
    <row r="430" spans="3:5">
      <c r="C430" s="1491"/>
      <c r="D430" s="1491"/>
      <c r="E430" s="1491"/>
    </row>
    <row r="431" spans="3:5">
      <c r="C431" s="1491"/>
      <c r="D431" s="1491"/>
      <c r="E431" s="1491"/>
    </row>
    <row r="432" spans="3:5">
      <c r="C432" s="1491"/>
      <c r="D432" s="1491"/>
      <c r="E432" s="1491"/>
    </row>
    <row r="433" spans="3:5">
      <c r="C433" s="1491"/>
      <c r="D433" s="1491"/>
      <c r="E433" s="1491"/>
    </row>
    <row r="434" spans="3:5">
      <c r="C434" s="1491"/>
      <c r="D434" s="1491"/>
      <c r="E434" s="1491"/>
    </row>
    <row r="435" spans="3:5">
      <c r="C435" s="1491"/>
      <c r="D435" s="1491"/>
      <c r="E435" s="1491"/>
    </row>
    <row r="436" spans="3:5">
      <c r="C436" s="1491"/>
      <c r="D436" s="1491"/>
      <c r="E436" s="1491"/>
    </row>
    <row r="437" spans="3:5">
      <c r="C437" s="1491"/>
      <c r="D437" s="1491"/>
      <c r="E437" s="1491"/>
    </row>
    <row r="438" spans="3:5">
      <c r="C438" s="1491"/>
      <c r="D438" s="1491"/>
      <c r="E438" s="1491"/>
    </row>
    <row r="439" spans="3:5">
      <c r="C439" s="1491"/>
      <c r="D439" s="1491"/>
      <c r="E439" s="1491"/>
    </row>
    <row r="440" spans="3:5">
      <c r="C440" s="1491"/>
      <c r="D440" s="1491"/>
      <c r="E440" s="1491"/>
    </row>
    <row r="441" spans="3:5">
      <c r="C441" s="1491"/>
      <c r="D441" s="1491"/>
      <c r="E441" s="1491"/>
    </row>
    <row r="442" spans="3:5">
      <c r="C442" s="1491"/>
      <c r="D442" s="1491"/>
      <c r="E442" s="1491"/>
    </row>
    <row r="443" spans="3:5">
      <c r="C443" s="1491"/>
      <c r="D443" s="1491"/>
      <c r="E443" s="1491"/>
    </row>
    <row r="444" spans="3:5">
      <c r="C444" s="1491"/>
      <c r="D444" s="1491"/>
      <c r="E444" s="1491"/>
    </row>
    <row r="445" spans="3:5">
      <c r="C445" s="1491"/>
      <c r="D445" s="1491"/>
      <c r="E445" s="1491"/>
    </row>
    <row r="446" spans="3:5">
      <c r="C446" s="1491"/>
      <c r="D446" s="1491"/>
      <c r="E446" s="1491"/>
    </row>
    <row r="447" spans="3:5">
      <c r="C447" s="1491"/>
      <c r="D447" s="1491"/>
      <c r="E447" s="1491"/>
    </row>
    <row r="448" spans="3:5">
      <c r="C448" s="1491"/>
      <c r="D448" s="1491"/>
      <c r="E448" s="1491"/>
    </row>
    <row r="449" spans="3:5">
      <c r="C449" s="1491"/>
      <c r="D449" s="1491"/>
      <c r="E449" s="1491"/>
    </row>
    <row r="450" spans="3:5">
      <c r="C450" s="1491"/>
      <c r="D450" s="1491"/>
      <c r="E450" s="1491"/>
    </row>
    <row r="451" spans="3:5">
      <c r="C451" s="1491"/>
      <c r="D451" s="1491"/>
      <c r="E451" s="1491"/>
    </row>
    <row r="452" spans="3:5">
      <c r="C452" s="1491"/>
      <c r="D452" s="1491"/>
      <c r="E452" s="1491"/>
    </row>
    <row r="453" spans="3:5">
      <c r="C453" s="1491"/>
      <c r="D453" s="1491"/>
      <c r="E453" s="1491"/>
    </row>
    <row r="454" spans="3:5">
      <c r="C454" s="1491"/>
      <c r="D454" s="1491"/>
      <c r="E454" s="1491"/>
    </row>
    <row r="455" spans="3:5">
      <c r="C455" s="1491"/>
      <c r="D455" s="1491"/>
      <c r="E455" s="1491"/>
    </row>
    <row r="456" spans="3:5">
      <c r="C456" s="1491"/>
      <c r="D456" s="1491"/>
      <c r="E456" s="1491"/>
    </row>
    <row r="457" spans="3:5">
      <c r="C457" s="1491"/>
      <c r="D457" s="1491"/>
      <c r="E457" s="1491"/>
    </row>
    <row r="458" spans="3:5">
      <c r="C458" s="1491"/>
      <c r="D458" s="1491"/>
      <c r="E458" s="1491"/>
    </row>
    <row r="459" spans="3:5">
      <c r="C459" s="1491"/>
      <c r="D459" s="1491"/>
      <c r="E459" s="1491"/>
    </row>
    <row r="460" spans="3:5">
      <c r="C460" s="1491"/>
      <c r="D460" s="1491"/>
      <c r="E460" s="1491"/>
    </row>
    <row r="461" spans="3:5">
      <c r="C461" s="1491"/>
      <c r="D461" s="1491"/>
      <c r="E461" s="1491"/>
    </row>
    <row r="462" spans="3:5">
      <c r="C462" s="1491"/>
      <c r="D462" s="1491"/>
      <c r="E462" s="1491"/>
    </row>
    <row r="463" spans="3:5">
      <c r="C463" s="1491"/>
      <c r="D463" s="1491"/>
      <c r="E463" s="1491"/>
    </row>
    <row r="464" spans="3:5">
      <c r="C464" s="1491"/>
      <c r="D464" s="1491"/>
      <c r="E464" s="1491"/>
    </row>
    <row r="465" spans="3:5">
      <c r="C465" s="1491"/>
      <c r="D465" s="1491"/>
      <c r="E465" s="1491"/>
    </row>
    <row r="466" spans="3:5">
      <c r="C466" s="1491"/>
      <c r="D466" s="1491"/>
      <c r="E466" s="1491"/>
    </row>
    <row r="467" spans="3:5">
      <c r="C467" s="1491"/>
      <c r="D467" s="1491"/>
      <c r="E467" s="1491"/>
    </row>
    <row r="468" spans="3:5">
      <c r="C468" s="1491"/>
      <c r="D468" s="1491"/>
      <c r="E468" s="1491"/>
    </row>
    <row r="469" spans="3:5">
      <c r="C469" s="1491"/>
      <c r="D469" s="1491"/>
      <c r="E469" s="1491"/>
    </row>
    <row r="470" spans="3:5">
      <c r="C470" s="1491"/>
      <c r="D470" s="1491"/>
      <c r="E470" s="1491"/>
    </row>
    <row r="471" spans="3:5">
      <c r="C471" s="1491"/>
      <c r="D471" s="1491"/>
      <c r="E471" s="1491"/>
    </row>
    <row r="472" spans="3:5">
      <c r="C472" s="1491"/>
      <c r="D472" s="1491"/>
      <c r="E472" s="1491"/>
    </row>
    <row r="473" spans="3:5">
      <c r="C473" s="1491"/>
      <c r="D473" s="1491"/>
      <c r="E473" s="1491"/>
    </row>
    <row r="474" spans="3:5">
      <c r="C474" s="1491"/>
      <c r="D474" s="1491"/>
      <c r="E474" s="1491"/>
    </row>
    <row r="475" spans="3:5">
      <c r="C475" s="1491"/>
      <c r="D475" s="1491"/>
      <c r="E475" s="1491"/>
    </row>
    <row r="476" spans="3:5">
      <c r="C476" s="1491"/>
      <c r="D476" s="1491"/>
      <c r="E476" s="1491"/>
    </row>
    <row r="477" spans="3:5">
      <c r="C477" s="1491"/>
      <c r="D477" s="1491"/>
      <c r="E477" s="1491"/>
    </row>
    <row r="478" spans="3:5">
      <c r="C478" s="1491"/>
      <c r="D478" s="1491"/>
      <c r="E478" s="1491"/>
    </row>
    <row r="479" spans="3:5">
      <c r="C479" s="1491"/>
      <c r="D479" s="1491"/>
      <c r="E479" s="1491"/>
    </row>
    <row r="480" spans="3:5">
      <c r="C480" s="1491"/>
      <c r="D480" s="1491"/>
      <c r="E480" s="1491"/>
    </row>
    <row r="481" spans="3:5">
      <c r="C481" s="1491"/>
      <c r="D481" s="1491"/>
      <c r="E481" s="1491"/>
    </row>
    <row r="482" spans="3:5">
      <c r="C482" s="1491"/>
      <c r="D482" s="1491"/>
      <c r="E482" s="1491"/>
    </row>
    <row r="483" spans="3:5">
      <c r="C483" s="1491"/>
      <c r="D483" s="1491"/>
      <c r="E483" s="1491"/>
    </row>
    <row r="484" spans="3:5">
      <c r="C484" s="1491"/>
      <c r="D484" s="1491"/>
      <c r="E484" s="1491"/>
    </row>
    <row r="485" spans="3:5">
      <c r="C485" s="1491"/>
      <c r="D485" s="1491"/>
      <c r="E485" s="1491"/>
    </row>
    <row r="486" spans="3:5">
      <c r="C486" s="1491"/>
      <c r="D486" s="1491"/>
      <c r="E486" s="1491"/>
    </row>
    <row r="487" spans="3:5">
      <c r="C487" s="1491"/>
      <c r="D487" s="1491"/>
      <c r="E487" s="1491"/>
    </row>
    <row r="488" spans="3:5">
      <c r="C488" s="1491"/>
      <c r="D488" s="1491"/>
      <c r="E488" s="1491"/>
    </row>
    <row r="489" spans="3:5">
      <c r="C489" s="1491"/>
      <c r="D489" s="1491"/>
      <c r="E489" s="1491"/>
    </row>
  </sheetData>
  <mergeCells count="1">
    <mergeCell ref="D1:E1"/>
  </mergeCells>
  <printOptions horizontalCentered="1"/>
  <pageMargins left="0.27559055118110237" right="0.19685039370078741" top="0.23622047244094491" bottom="0.31496062992125984" header="0.15748031496062992" footer="0.27559055118110237"/>
  <pageSetup scale="81" orientation="portrait" blackAndWhite="1" r:id="rId1"/>
</worksheet>
</file>

<file path=xl/worksheets/sheet78.xml><?xml version="1.0" encoding="utf-8"?>
<worksheet xmlns="http://schemas.openxmlformats.org/spreadsheetml/2006/main" xmlns:r="http://schemas.openxmlformats.org/officeDocument/2006/relationships">
  <sheetPr>
    <tabColor rgb="FFFFFF00"/>
  </sheetPr>
  <dimension ref="A1:AC263"/>
  <sheetViews>
    <sheetView view="pageBreakPreview" zoomScaleSheetLayoutView="100" workbookViewId="0">
      <pane xSplit="1" ySplit="5" topLeftCell="B248" activePane="bottomRight" state="frozen"/>
      <selection activeCell="P156" sqref="P156"/>
      <selection pane="topRight" activeCell="P156" sqref="P156"/>
      <selection pane="bottomLeft" activeCell="P156" sqref="P156"/>
      <selection pane="bottomRight" activeCell="O257" sqref="O257"/>
    </sheetView>
  </sheetViews>
  <sheetFormatPr defaultColWidth="9.109375" defaultRowHeight="13.2"/>
  <cols>
    <col min="1" max="12" width="9.109375" style="1410"/>
    <col min="13" max="13" width="18" style="1410" bestFit="1" customWidth="1"/>
    <col min="14" max="16384" width="9.109375" style="1410"/>
  </cols>
  <sheetData>
    <row r="1" spans="1:29" ht="25.5" customHeight="1">
      <c r="A1" s="2053" t="s">
        <v>2481</v>
      </c>
      <c r="B1" s="2053"/>
      <c r="C1" s="1403"/>
      <c r="D1" s="1403"/>
      <c r="E1" s="1403"/>
      <c r="F1" s="1403"/>
      <c r="G1" s="2053" t="s">
        <v>2460</v>
      </c>
      <c r="H1" s="2053"/>
      <c r="I1" s="2053"/>
    </row>
    <row r="2" spans="1:29" ht="15.6">
      <c r="A2" s="1579" t="s">
        <v>2461</v>
      </c>
      <c r="B2" s="1404"/>
      <c r="C2" s="1404"/>
      <c r="D2" s="1404"/>
      <c r="E2" s="1404"/>
      <c r="F2" s="1404"/>
      <c r="G2" s="1404"/>
      <c r="H2" s="1579"/>
      <c r="I2" s="1579"/>
    </row>
    <row r="3" spans="1:29" ht="15.6">
      <c r="A3" s="1404"/>
      <c r="B3" s="1404"/>
      <c r="C3" s="1404"/>
      <c r="D3" s="1404"/>
      <c r="E3" s="1404"/>
      <c r="F3" s="1404"/>
      <c r="G3" s="1404"/>
      <c r="H3" s="1579"/>
      <c r="I3" s="1579"/>
    </row>
    <row r="4" spans="1:29" s="1579" customFormat="1" ht="18" customHeight="1">
      <c r="A4" s="1409"/>
      <c r="B4" s="2054" t="s">
        <v>217</v>
      </c>
      <c r="C4" s="2054"/>
      <c r="D4" s="2054" t="s">
        <v>81</v>
      </c>
      <c r="E4" s="2054"/>
      <c r="F4" s="2054" t="s">
        <v>219</v>
      </c>
      <c r="G4" s="2054"/>
      <c r="H4" s="2054" t="s">
        <v>824</v>
      </c>
      <c r="I4" s="2054"/>
    </row>
    <row r="5" spans="1:29" s="1580" customFormat="1" ht="46.8">
      <c r="A5" s="1405" t="s">
        <v>2462</v>
      </c>
      <c r="B5" s="1405" t="s">
        <v>1316</v>
      </c>
      <c r="C5" s="1405" t="s">
        <v>2463</v>
      </c>
      <c r="D5" s="1405" t="s">
        <v>1316</v>
      </c>
      <c r="E5" s="1405" t="s">
        <v>2463</v>
      </c>
      <c r="F5" s="1405" t="s">
        <v>1316</v>
      </c>
      <c r="G5" s="1405" t="s">
        <v>2463</v>
      </c>
      <c r="H5" s="1405" t="s">
        <v>1316</v>
      </c>
      <c r="I5" s="1405" t="s">
        <v>2463</v>
      </c>
    </row>
    <row r="6" spans="1:29" s="1580" customFormat="1" ht="18" customHeight="1">
      <c r="A6" s="1407"/>
      <c r="B6" s="1406"/>
      <c r="C6" s="1406"/>
      <c r="D6" s="1406"/>
      <c r="E6" s="1406"/>
      <c r="F6" s="1407"/>
      <c r="G6" s="1407"/>
      <c r="H6" s="1405"/>
      <c r="I6" s="1405"/>
    </row>
    <row r="7" spans="1:29" s="1580" customFormat="1" ht="18" customHeight="1">
      <c r="A7" s="2055" t="s">
        <v>2464</v>
      </c>
      <c r="B7" s="2055"/>
      <c r="C7" s="2055"/>
      <c r="D7" s="1407"/>
      <c r="E7" s="1407"/>
      <c r="F7" s="1407"/>
      <c r="G7" s="1407"/>
      <c r="H7" s="1405"/>
      <c r="I7" s="1405"/>
      <c r="M7" s="1580" t="s">
        <v>3691</v>
      </c>
      <c r="N7" s="1580" t="s">
        <v>3692</v>
      </c>
      <c r="O7" s="1580" t="s">
        <v>3693</v>
      </c>
      <c r="P7" s="1580" t="s">
        <v>3694</v>
      </c>
      <c r="Q7" s="1580" t="s">
        <v>3695</v>
      </c>
      <c r="R7" s="1580" t="s">
        <v>3696</v>
      </c>
      <c r="S7" s="1580" t="s">
        <v>3697</v>
      </c>
      <c r="T7" s="1580" t="s">
        <v>3698</v>
      </c>
      <c r="U7" s="1580" t="s">
        <v>3699</v>
      </c>
      <c r="V7" s="1580" t="s">
        <v>3700</v>
      </c>
      <c r="W7" s="1580" t="s">
        <v>3701</v>
      </c>
      <c r="X7" s="1580" t="s">
        <v>3702</v>
      </c>
      <c r="Y7" s="1580" t="s">
        <v>3703</v>
      </c>
      <c r="Z7" s="1580" t="s">
        <v>3704</v>
      </c>
      <c r="AA7" s="1580" t="s">
        <v>3705</v>
      </c>
      <c r="AB7" s="1580" t="s">
        <v>3706</v>
      </c>
      <c r="AC7" s="1580" t="s">
        <v>3707</v>
      </c>
    </row>
    <row r="8" spans="1:29" s="1404" customFormat="1" ht="18" customHeight="1">
      <c r="A8" s="1581">
        <v>42826</v>
      </c>
      <c r="B8" s="1408">
        <v>1</v>
      </c>
      <c r="C8" s="1408">
        <v>1</v>
      </c>
      <c r="D8" s="1408">
        <v>51</v>
      </c>
      <c r="E8" s="1408">
        <v>51</v>
      </c>
      <c r="F8" s="1408">
        <v>48484</v>
      </c>
      <c r="G8" s="1408">
        <v>48484</v>
      </c>
      <c r="H8" s="1409">
        <f>+B8+D8+F8</f>
        <v>48536</v>
      </c>
      <c r="I8" s="1409">
        <f>+C8+E8+G8</f>
        <v>48536</v>
      </c>
      <c r="M8" s="1581">
        <v>42461</v>
      </c>
      <c r="N8" s="1404">
        <v>46423</v>
      </c>
      <c r="O8" s="1404">
        <v>58701</v>
      </c>
      <c r="P8" s="1404">
        <v>78455</v>
      </c>
      <c r="Q8" s="1404">
        <v>80285</v>
      </c>
      <c r="R8" s="1404">
        <v>108519</v>
      </c>
      <c r="S8" s="1404">
        <v>125891</v>
      </c>
      <c r="T8" s="1404">
        <v>77852</v>
      </c>
      <c r="U8" s="1404">
        <v>168679</v>
      </c>
      <c r="V8" s="1404">
        <v>70631</v>
      </c>
      <c r="W8" s="1404">
        <v>140935</v>
      </c>
      <c r="X8" s="1404">
        <v>69093</v>
      </c>
      <c r="Y8" s="1404">
        <v>78181</v>
      </c>
      <c r="Z8" s="1404">
        <v>86619</v>
      </c>
      <c r="AA8" s="1404">
        <v>70210</v>
      </c>
      <c r="AB8" s="1404">
        <v>58046</v>
      </c>
      <c r="AC8" s="1404">
        <v>83753</v>
      </c>
    </row>
    <row r="9" spans="1:29" s="1404" customFormat="1" ht="18" customHeight="1">
      <c r="A9" s="1581">
        <v>42856</v>
      </c>
      <c r="B9" s="1408">
        <v>1</v>
      </c>
      <c r="C9" s="1408">
        <v>1</v>
      </c>
      <c r="D9" s="1408">
        <v>53</v>
      </c>
      <c r="E9" s="1408">
        <v>53</v>
      </c>
      <c r="F9" s="1408">
        <v>48736</v>
      </c>
      <c r="G9" s="1408">
        <v>48736</v>
      </c>
      <c r="H9" s="1409">
        <f t="shared" ref="H9:I19" si="0">+B9+D9+F9</f>
        <v>48790</v>
      </c>
      <c r="I9" s="1409">
        <f t="shared" si="0"/>
        <v>48790</v>
      </c>
      <c r="M9" s="1581">
        <v>42491</v>
      </c>
      <c r="N9" s="1404">
        <v>46732</v>
      </c>
      <c r="O9" s="1404">
        <v>59130</v>
      </c>
      <c r="P9" s="1404">
        <v>78805</v>
      </c>
      <c r="Q9" s="1404">
        <v>80679</v>
      </c>
      <c r="R9" s="1404">
        <v>108743</v>
      </c>
      <c r="S9" s="1404">
        <v>126610</v>
      </c>
      <c r="T9" s="1404">
        <v>77919</v>
      </c>
      <c r="U9" s="1404">
        <v>168981</v>
      </c>
      <c r="V9" s="1404">
        <v>70747</v>
      </c>
      <c r="W9" s="1404">
        <v>141168</v>
      </c>
      <c r="X9" s="1404">
        <v>69205</v>
      </c>
      <c r="Y9" s="1404">
        <v>78313</v>
      </c>
      <c r="Z9" s="1404">
        <v>86930</v>
      </c>
      <c r="AA9" s="1404">
        <v>70385</v>
      </c>
      <c r="AB9" s="1404">
        <v>58429</v>
      </c>
      <c r="AC9" s="1404">
        <v>84383</v>
      </c>
    </row>
    <row r="10" spans="1:29" s="1404" customFormat="1" ht="18" customHeight="1">
      <c r="A10" s="1581">
        <v>42887</v>
      </c>
      <c r="B10" s="1408">
        <v>1</v>
      </c>
      <c r="C10" s="1408">
        <v>1</v>
      </c>
      <c r="D10" s="1408">
        <v>55</v>
      </c>
      <c r="E10" s="1408">
        <v>55</v>
      </c>
      <c r="F10" s="1408">
        <v>49008</v>
      </c>
      <c r="G10" s="1408">
        <v>49008</v>
      </c>
      <c r="H10" s="1409">
        <f t="shared" si="0"/>
        <v>49064</v>
      </c>
      <c r="I10" s="1409">
        <f t="shared" si="0"/>
        <v>49064</v>
      </c>
      <c r="M10" s="1581">
        <v>42522</v>
      </c>
      <c r="N10" s="1404">
        <v>46924</v>
      </c>
      <c r="O10" s="1404">
        <v>59272</v>
      </c>
      <c r="P10" s="1404">
        <v>78926</v>
      </c>
      <c r="Q10" s="1404">
        <v>81109</v>
      </c>
      <c r="R10" s="1404">
        <v>109373</v>
      </c>
      <c r="S10" s="1404">
        <v>127843</v>
      </c>
      <c r="T10" s="1404">
        <v>78436</v>
      </c>
      <c r="U10" s="1404">
        <v>170099</v>
      </c>
      <c r="V10" s="1404">
        <v>72557</v>
      </c>
      <c r="W10" s="1404">
        <v>142271</v>
      </c>
      <c r="X10" s="1404">
        <v>69229</v>
      </c>
      <c r="Y10" s="1404">
        <v>79075</v>
      </c>
      <c r="Z10" s="1404">
        <v>86983</v>
      </c>
      <c r="AA10" s="1404">
        <v>70828</v>
      </c>
      <c r="AB10" s="1404">
        <v>58536</v>
      </c>
      <c r="AC10" s="1404">
        <v>84522</v>
      </c>
    </row>
    <row r="11" spans="1:29" s="1404" customFormat="1" ht="18" customHeight="1">
      <c r="A11" s="1581">
        <v>42917</v>
      </c>
      <c r="B11" s="1408">
        <v>1</v>
      </c>
      <c r="C11" s="1408">
        <v>1</v>
      </c>
      <c r="D11" s="1408">
        <v>55</v>
      </c>
      <c r="E11" s="1408">
        <v>55</v>
      </c>
      <c r="F11" s="1408">
        <v>49316</v>
      </c>
      <c r="G11" s="1408">
        <v>49316</v>
      </c>
      <c r="H11" s="1409">
        <f t="shared" si="0"/>
        <v>49372</v>
      </c>
      <c r="I11" s="1409">
        <f t="shared" si="0"/>
        <v>49372</v>
      </c>
      <c r="M11" s="1581">
        <v>42552</v>
      </c>
      <c r="N11" s="1404">
        <v>47145</v>
      </c>
      <c r="O11" s="1404">
        <v>59385</v>
      </c>
      <c r="P11" s="1404">
        <v>79408</v>
      </c>
      <c r="Q11" s="1404">
        <v>81414</v>
      </c>
      <c r="R11" s="1404">
        <v>109806</v>
      </c>
      <c r="S11" s="1404">
        <v>128352</v>
      </c>
      <c r="T11" s="1404">
        <v>78618</v>
      </c>
      <c r="U11" s="1404">
        <v>170635</v>
      </c>
      <c r="V11" s="1404">
        <v>72777</v>
      </c>
      <c r="W11" s="1404">
        <v>142546</v>
      </c>
      <c r="X11" s="1404">
        <v>69493</v>
      </c>
      <c r="Y11" s="1404">
        <v>79343</v>
      </c>
      <c r="Z11" s="1404">
        <v>87221</v>
      </c>
      <c r="AA11" s="1404">
        <v>70925</v>
      </c>
      <c r="AB11" s="1404">
        <v>58729</v>
      </c>
      <c r="AC11" s="1404">
        <v>84873</v>
      </c>
    </row>
    <row r="12" spans="1:29" s="1404" customFormat="1" ht="18" customHeight="1">
      <c r="A12" s="1581">
        <v>42948</v>
      </c>
      <c r="B12" s="1408">
        <v>1</v>
      </c>
      <c r="C12" s="1408">
        <v>1</v>
      </c>
      <c r="D12" s="1408">
        <v>57</v>
      </c>
      <c r="E12" s="1408">
        <v>57</v>
      </c>
      <c r="F12" s="1408">
        <v>49752</v>
      </c>
      <c r="G12" s="1408">
        <v>49752</v>
      </c>
      <c r="H12" s="1409">
        <f t="shared" si="0"/>
        <v>49810</v>
      </c>
      <c r="I12" s="1409">
        <f t="shared" si="0"/>
        <v>49810</v>
      </c>
      <c r="M12" s="1581">
        <v>42583</v>
      </c>
      <c r="N12" s="1404">
        <v>47308</v>
      </c>
      <c r="O12" s="1404">
        <v>59726</v>
      </c>
      <c r="P12" s="1404">
        <v>80241</v>
      </c>
      <c r="Q12" s="1404">
        <v>81956</v>
      </c>
      <c r="R12" s="1404">
        <v>110172</v>
      </c>
      <c r="S12" s="1404">
        <v>128811</v>
      </c>
      <c r="T12" s="1404">
        <v>78803</v>
      </c>
      <c r="U12" s="1404">
        <v>170946</v>
      </c>
      <c r="V12" s="1404">
        <v>73448</v>
      </c>
      <c r="W12" s="1404">
        <v>143269</v>
      </c>
      <c r="X12" s="1404">
        <v>69588</v>
      </c>
      <c r="Y12" s="1404">
        <v>79519</v>
      </c>
      <c r="Z12" s="1404">
        <v>87727</v>
      </c>
      <c r="AA12" s="1404">
        <v>71264</v>
      </c>
      <c r="AB12" s="1404">
        <v>58894</v>
      </c>
      <c r="AC12" s="1404">
        <v>85252</v>
      </c>
    </row>
    <row r="13" spans="1:29" s="1404" customFormat="1" ht="18" customHeight="1">
      <c r="A13" s="1581">
        <v>42979</v>
      </c>
      <c r="B13" s="1408">
        <v>1</v>
      </c>
      <c r="C13" s="1408">
        <v>1</v>
      </c>
      <c r="D13" s="1408">
        <v>58</v>
      </c>
      <c r="E13" s="1408">
        <v>58</v>
      </c>
      <c r="F13" s="1408">
        <v>49998</v>
      </c>
      <c r="G13" s="1408">
        <v>49998</v>
      </c>
      <c r="H13" s="1409">
        <f t="shared" si="0"/>
        <v>50057</v>
      </c>
      <c r="I13" s="1409">
        <f t="shared" si="0"/>
        <v>50057</v>
      </c>
      <c r="M13" s="1581">
        <v>42614</v>
      </c>
      <c r="N13" s="1404">
        <v>47492</v>
      </c>
      <c r="O13" s="1404">
        <v>59982</v>
      </c>
      <c r="P13" s="1404">
        <v>80369</v>
      </c>
      <c r="Q13" s="1404">
        <v>82370</v>
      </c>
      <c r="R13" s="1404">
        <v>110612</v>
      </c>
      <c r="S13" s="1404">
        <v>128918</v>
      </c>
      <c r="T13" s="1404">
        <v>78858</v>
      </c>
      <c r="U13" s="1404">
        <v>171623</v>
      </c>
      <c r="V13" s="1404">
        <v>73496</v>
      </c>
      <c r="W13" s="1404">
        <v>143695</v>
      </c>
      <c r="X13" s="1404">
        <v>69970</v>
      </c>
      <c r="Y13" s="1404">
        <v>79529</v>
      </c>
      <c r="Z13" s="1404">
        <v>88049</v>
      </c>
      <c r="AA13" s="1404">
        <v>71323</v>
      </c>
      <c r="AB13" s="1404">
        <v>59260</v>
      </c>
      <c r="AC13" s="1404">
        <v>85539</v>
      </c>
    </row>
    <row r="14" spans="1:29" s="1404" customFormat="1" ht="18" customHeight="1">
      <c r="A14" s="1581">
        <v>43009</v>
      </c>
      <c r="B14" s="1408">
        <v>1</v>
      </c>
      <c r="C14" s="1408">
        <v>1</v>
      </c>
      <c r="D14" s="1408">
        <v>57</v>
      </c>
      <c r="E14" s="1408">
        <v>57</v>
      </c>
      <c r="F14" s="1408">
        <v>49275</v>
      </c>
      <c r="G14" s="1408">
        <v>49275</v>
      </c>
      <c r="H14" s="1409">
        <f t="shared" si="0"/>
        <v>49333</v>
      </c>
      <c r="I14" s="1409">
        <f t="shared" si="0"/>
        <v>49333</v>
      </c>
      <c r="M14" s="1581">
        <v>42644</v>
      </c>
      <c r="N14" s="1404">
        <v>47607</v>
      </c>
      <c r="O14" s="1404">
        <v>60051</v>
      </c>
      <c r="P14" s="1404">
        <v>81069</v>
      </c>
      <c r="Q14" s="1404">
        <v>82737</v>
      </c>
      <c r="R14" s="1404">
        <v>111045</v>
      </c>
      <c r="S14" s="1404">
        <v>129416</v>
      </c>
      <c r="T14" s="1404">
        <v>79022</v>
      </c>
      <c r="U14" s="1404">
        <v>172154</v>
      </c>
      <c r="V14" s="1404">
        <v>73787</v>
      </c>
      <c r="W14" s="1404">
        <v>144078</v>
      </c>
      <c r="X14" s="1404">
        <v>69861</v>
      </c>
      <c r="Y14" s="1404">
        <v>79957</v>
      </c>
      <c r="Z14" s="1404">
        <v>88386</v>
      </c>
      <c r="AA14" s="1404">
        <v>71043</v>
      </c>
      <c r="AB14" s="1404">
        <v>59386</v>
      </c>
      <c r="AC14" s="1404">
        <v>86300</v>
      </c>
    </row>
    <row r="15" spans="1:29" s="1404" customFormat="1" ht="18" customHeight="1">
      <c r="A15" s="1581">
        <v>43040</v>
      </c>
      <c r="B15" s="1408">
        <v>1</v>
      </c>
      <c r="C15" s="1408">
        <v>1</v>
      </c>
      <c r="D15" s="1408">
        <v>57</v>
      </c>
      <c r="E15" s="1408">
        <v>57</v>
      </c>
      <c r="F15" s="1408">
        <v>49459</v>
      </c>
      <c r="G15" s="1408">
        <v>49459</v>
      </c>
      <c r="H15" s="1409">
        <f t="shared" si="0"/>
        <v>49517</v>
      </c>
      <c r="I15" s="1409">
        <f t="shared" si="0"/>
        <v>49517</v>
      </c>
      <c r="M15" s="1581">
        <v>42675</v>
      </c>
      <c r="N15" s="1404">
        <v>47753</v>
      </c>
      <c r="O15" s="1404">
        <v>60390</v>
      </c>
      <c r="P15" s="1404">
        <v>81427</v>
      </c>
      <c r="Q15" s="1404">
        <v>83223</v>
      </c>
      <c r="R15" s="1404">
        <v>111184</v>
      </c>
      <c r="S15" s="1404">
        <v>129501</v>
      </c>
      <c r="T15" s="1404">
        <v>79301</v>
      </c>
      <c r="U15" s="1404">
        <v>172827</v>
      </c>
      <c r="V15" s="1404">
        <v>72895</v>
      </c>
      <c r="W15" s="1404">
        <v>144717</v>
      </c>
      <c r="X15" s="1404">
        <v>70167</v>
      </c>
      <c r="Y15" s="1404">
        <v>80110</v>
      </c>
      <c r="Z15" s="1404">
        <v>88830</v>
      </c>
      <c r="AA15" s="1404">
        <v>71476</v>
      </c>
      <c r="AB15" s="1404">
        <v>59740</v>
      </c>
      <c r="AC15" s="1404">
        <v>86525</v>
      </c>
    </row>
    <row r="16" spans="1:29" s="1404" customFormat="1" ht="18" customHeight="1">
      <c r="A16" s="1581">
        <v>43070</v>
      </c>
      <c r="B16" s="1408">
        <v>1</v>
      </c>
      <c r="C16" s="1408">
        <v>1</v>
      </c>
      <c r="D16" s="1408">
        <v>57</v>
      </c>
      <c r="E16" s="1408">
        <v>57</v>
      </c>
      <c r="F16" s="1408">
        <v>49682</v>
      </c>
      <c r="G16" s="1408">
        <v>49682</v>
      </c>
      <c r="H16" s="1409">
        <f t="shared" si="0"/>
        <v>49740</v>
      </c>
      <c r="I16" s="1409">
        <f t="shared" si="0"/>
        <v>49740</v>
      </c>
      <c r="M16" s="1581">
        <v>42705</v>
      </c>
      <c r="N16" s="1404">
        <v>47877</v>
      </c>
      <c r="O16" s="1404">
        <v>60651</v>
      </c>
      <c r="P16" s="1404">
        <v>81718</v>
      </c>
      <c r="Q16" s="1404">
        <v>83474</v>
      </c>
      <c r="R16" s="1404">
        <v>111601</v>
      </c>
      <c r="S16" s="1404">
        <v>130424</v>
      </c>
      <c r="T16" s="1404">
        <v>79581</v>
      </c>
      <c r="U16" s="1404">
        <v>173181</v>
      </c>
      <c r="V16" s="1404">
        <v>72834</v>
      </c>
      <c r="W16" s="1404">
        <v>144859</v>
      </c>
      <c r="X16" s="1404">
        <v>70882</v>
      </c>
      <c r="Y16" s="1404">
        <v>80539</v>
      </c>
      <c r="Z16" s="1404">
        <v>88936</v>
      </c>
      <c r="AA16" s="1404">
        <v>71467</v>
      </c>
      <c r="AB16" s="1404">
        <v>60005</v>
      </c>
      <c r="AC16" s="1404">
        <v>86850</v>
      </c>
    </row>
    <row r="17" spans="1:29" s="1404" customFormat="1" ht="18" customHeight="1">
      <c r="A17" s="1581">
        <v>43101</v>
      </c>
      <c r="B17" s="1408">
        <v>1</v>
      </c>
      <c r="C17" s="1408">
        <v>1</v>
      </c>
      <c r="D17" s="1408">
        <v>57</v>
      </c>
      <c r="E17" s="1408">
        <v>57</v>
      </c>
      <c r="F17" s="1408">
        <v>49850</v>
      </c>
      <c r="G17" s="1408">
        <v>49850</v>
      </c>
      <c r="H17" s="1409">
        <f t="shared" si="0"/>
        <v>49908</v>
      </c>
      <c r="I17" s="1409">
        <f t="shared" si="0"/>
        <v>49908</v>
      </c>
      <c r="M17" s="1581">
        <v>42736</v>
      </c>
      <c r="N17" s="1404">
        <v>47996</v>
      </c>
      <c r="O17" s="1404">
        <v>60959</v>
      </c>
      <c r="P17" s="1404">
        <v>82121</v>
      </c>
      <c r="Q17" s="1404">
        <v>83757</v>
      </c>
      <c r="R17" s="1404">
        <v>111793</v>
      </c>
      <c r="S17" s="1404">
        <v>130620</v>
      </c>
      <c r="T17" s="1404">
        <v>79617</v>
      </c>
      <c r="U17" s="1404">
        <v>173914</v>
      </c>
      <c r="V17" s="1404">
        <v>72695</v>
      </c>
      <c r="W17" s="1404">
        <v>144998</v>
      </c>
      <c r="X17" s="1404">
        <v>71158</v>
      </c>
      <c r="Y17" s="1404">
        <v>80719</v>
      </c>
      <c r="Z17" s="1404">
        <v>89333</v>
      </c>
      <c r="AA17" s="1404">
        <v>71670</v>
      </c>
      <c r="AB17" s="1404">
        <v>59984</v>
      </c>
      <c r="AC17" s="1404">
        <v>87162</v>
      </c>
    </row>
    <row r="18" spans="1:29" s="1404" customFormat="1" ht="18" customHeight="1">
      <c r="A18" s="1581">
        <v>43132</v>
      </c>
      <c r="B18" s="1408">
        <v>1</v>
      </c>
      <c r="C18" s="1408">
        <v>1</v>
      </c>
      <c r="D18" s="1408">
        <v>57</v>
      </c>
      <c r="E18" s="1408">
        <v>57</v>
      </c>
      <c r="F18" s="1408">
        <v>50114</v>
      </c>
      <c r="G18" s="1408">
        <v>50114</v>
      </c>
      <c r="H18" s="1409">
        <f t="shared" si="0"/>
        <v>50172</v>
      </c>
      <c r="I18" s="1409">
        <f t="shared" si="0"/>
        <v>50172</v>
      </c>
      <c r="M18" s="1581">
        <v>42767</v>
      </c>
      <c r="N18" s="1404">
        <v>48127</v>
      </c>
      <c r="O18" s="1404">
        <v>61270</v>
      </c>
      <c r="P18" s="1404">
        <v>82713</v>
      </c>
      <c r="Q18" s="1404">
        <v>83927</v>
      </c>
      <c r="R18" s="1404">
        <v>111930</v>
      </c>
      <c r="S18" s="1404">
        <v>131431</v>
      </c>
      <c r="T18" s="1404">
        <v>79971</v>
      </c>
      <c r="U18" s="1404">
        <v>173634</v>
      </c>
      <c r="V18" s="1404">
        <v>73273</v>
      </c>
      <c r="W18" s="1404">
        <v>145225</v>
      </c>
      <c r="X18" s="1404">
        <v>71145</v>
      </c>
      <c r="Y18" s="1404">
        <v>80973</v>
      </c>
      <c r="Z18" s="1404">
        <v>89762</v>
      </c>
      <c r="AA18" s="1404">
        <v>72441</v>
      </c>
      <c r="AB18" s="1404">
        <v>59924</v>
      </c>
      <c r="AC18" s="1404">
        <v>87945</v>
      </c>
    </row>
    <row r="19" spans="1:29" s="1404" customFormat="1" ht="18" customHeight="1">
      <c r="A19" s="1581">
        <v>43160</v>
      </c>
      <c r="B19" s="1408">
        <v>1</v>
      </c>
      <c r="C19" s="1408">
        <v>1</v>
      </c>
      <c r="D19" s="1408">
        <v>57</v>
      </c>
      <c r="E19" s="1408">
        <v>57</v>
      </c>
      <c r="F19" s="1408">
        <v>50408</v>
      </c>
      <c r="G19" s="1408">
        <v>50408</v>
      </c>
      <c r="H19" s="1409">
        <f t="shared" si="0"/>
        <v>50466</v>
      </c>
      <c r="I19" s="1409">
        <f t="shared" si="0"/>
        <v>50466</v>
      </c>
      <c r="M19" s="1581">
        <v>42795</v>
      </c>
      <c r="N19" s="1404">
        <v>48302</v>
      </c>
      <c r="O19" s="1404">
        <v>61431</v>
      </c>
      <c r="P19" s="1404">
        <v>82877</v>
      </c>
      <c r="Q19" s="1404">
        <v>84079</v>
      </c>
      <c r="R19" s="1404">
        <v>112113</v>
      </c>
      <c r="S19" s="1404">
        <v>131426</v>
      </c>
      <c r="T19" s="1404">
        <v>79984</v>
      </c>
      <c r="U19" s="1404">
        <v>174000</v>
      </c>
      <c r="V19" s="1404">
        <v>73270</v>
      </c>
      <c r="W19" s="1404">
        <v>145308</v>
      </c>
      <c r="X19" s="1404">
        <v>71270</v>
      </c>
      <c r="Y19" s="1404">
        <v>80812</v>
      </c>
      <c r="Z19" s="1404">
        <v>89858</v>
      </c>
      <c r="AA19" s="1404">
        <v>72554</v>
      </c>
      <c r="AB19" s="1404">
        <v>60067</v>
      </c>
      <c r="AC19" s="1404">
        <v>88039</v>
      </c>
    </row>
    <row r="20" spans="1:29" s="1579" customFormat="1" ht="18" customHeight="1">
      <c r="A20" s="1409" t="s">
        <v>824</v>
      </c>
      <c r="B20" s="1409">
        <f t="shared" ref="B20:F20" si="1">SUM(B8:B19)</f>
        <v>12</v>
      </c>
      <c r="C20" s="1409">
        <f t="shared" ref="C20" si="2">SUM(C8:C19)</f>
        <v>12</v>
      </c>
      <c r="D20" s="1409">
        <f t="shared" si="1"/>
        <v>671</v>
      </c>
      <c r="E20" s="1409">
        <f t="shared" ref="E20" si="3">SUM(E8:E19)</f>
        <v>671</v>
      </c>
      <c r="F20" s="1409">
        <f t="shared" si="1"/>
        <v>594082</v>
      </c>
      <c r="G20" s="1409">
        <f t="shared" ref="G20:I20" si="4">SUM(G8:G19)</f>
        <v>594082</v>
      </c>
      <c r="H20" s="1409">
        <f t="shared" si="4"/>
        <v>594765</v>
      </c>
      <c r="I20" s="1409">
        <f t="shared" si="4"/>
        <v>594765</v>
      </c>
    </row>
    <row r="21" spans="1:29" s="1404" customFormat="1" ht="15.6">
      <c r="A21" s="1408"/>
      <c r="B21" s="1408"/>
      <c r="C21" s="1408"/>
      <c r="D21" s="1408"/>
      <c r="E21" s="1408"/>
      <c r="F21" s="1408"/>
      <c r="G21" s="1408"/>
      <c r="H21" s="1409"/>
      <c r="I21" s="1409"/>
    </row>
    <row r="22" spans="1:29" s="1404" customFormat="1" ht="15.6">
      <c r="A22" s="2055" t="s">
        <v>2465</v>
      </c>
      <c r="B22" s="2055"/>
      <c r="C22" s="2055"/>
      <c r="D22" s="1407"/>
      <c r="E22" s="1407"/>
      <c r="F22" s="1407"/>
      <c r="G22" s="1407"/>
      <c r="H22" s="1405"/>
      <c r="I22" s="1405"/>
    </row>
    <row r="23" spans="1:29" s="1404" customFormat="1" ht="15.6">
      <c r="A23" s="1581">
        <v>42826</v>
      </c>
      <c r="B23" s="1408">
        <v>0</v>
      </c>
      <c r="C23" s="1408">
        <v>0</v>
      </c>
      <c r="D23" s="1408">
        <v>2</v>
      </c>
      <c r="E23" s="1408">
        <v>2</v>
      </c>
      <c r="F23" s="1408">
        <v>61810</v>
      </c>
      <c r="G23" s="1408">
        <v>61810</v>
      </c>
      <c r="H23" s="1409">
        <f>+B23+D23+F23</f>
        <v>61812</v>
      </c>
      <c r="I23" s="1409">
        <f>+C23+E23+G23</f>
        <v>61812</v>
      </c>
      <c r="M23"/>
      <c r="N23" s="1605" t="s">
        <v>1543</v>
      </c>
      <c r="O23" s="1605" t="s">
        <v>3708</v>
      </c>
      <c r="P23" s="1605" t="s">
        <v>677</v>
      </c>
      <c r="Q23" s="1605" t="s">
        <v>318</v>
      </c>
      <c r="R23" s="1605" t="s">
        <v>3675</v>
      </c>
      <c r="S23" s="1605" t="s">
        <v>900</v>
      </c>
      <c r="T23" s="1605" t="s">
        <v>1593</v>
      </c>
      <c r="U23" s="1605" t="s">
        <v>3709</v>
      </c>
      <c r="V23" s="1605" t="s">
        <v>3710</v>
      </c>
      <c r="W23" s="1605" t="s">
        <v>19</v>
      </c>
      <c r="X23" s="1605" t="s">
        <v>1542</v>
      </c>
      <c r="Y23" s="1605" t="s">
        <v>1354</v>
      </c>
      <c r="Z23" s="1605" t="s">
        <v>692</v>
      </c>
      <c r="AA23" s="1605" t="s">
        <v>3674</v>
      </c>
      <c r="AB23" s="1605" t="s">
        <v>20</v>
      </c>
    </row>
    <row r="24" spans="1:29" s="1404" customFormat="1" ht="15.6">
      <c r="A24" s="1581">
        <v>42856</v>
      </c>
      <c r="B24" s="1408">
        <v>0</v>
      </c>
      <c r="C24" s="1408">
        <v>0</v>
      </c>
      <c r="D24" s="1408">
        <v>2</v>
      </c>
      <c r="E24" s="1408">
        <v>2</v>
      </c>
      <c r="F24" s="1408">
        <v>62000</v>
      </c>
      <c r="G24" s="1408">
        <v>62000</v>
      </c>
      <c r="H24" s="1409">
        <f t="shared" ref="H24:I34" si="5">+B24+D24+F24</f>
        <v>62002</v>
      </c>
      <c r="I24" s="1409">
        <f t="shared" si="5"/>
        <v>62002</v>
      </c>
      <c r="M24" s="1606">
        <v>42461</v>
      </c>
      <c r="N24" s="1605">
        <v>47</v>
      </c>
      <c r="O24" s="1605">
        <v>2</v>
      </c>
      <c r="P24" s="1605">
        <v>6</v>
      </c>
      <c r="Q24" s="1605">
        <v>57</v>
      </c>
      <c r="R24" s="1605">
        <v>26</v>
      </c>
      <c r="S24" s="1605">
        <v>40</v>
      </c>
      <c r="T24" s="1605">
        <v>10</v>
      </c>
      <c r="U24" s="1605">
        <v>39</v>
      </c>
      <c r="V24" s="1605">
        <v>2</v>
      </c>
      <c r="W24" s="1605">
        <v>19</v>
      </c>
      <c r="X24" s="1605">
        <v>46</v>
      </c>
      <c r="Y24" s="1605">
        <v>21</v>
      </c>
      <c r="Z24" s="1605">
        <v>20</v>
      </c>
      <c r="AA24" s="1605">
        <v>66</v>
      </c>
      <c r="AB24" s="1605">
        <v>15</v>
      </c>
    </row>
    <row r="25" spans="1:29" s="1404" customFormat="1" ht="15.6">
      <c r="A25" s="1581">
        <v>42887</v>
      </c>
      <c r="B25" s="1408">
        <v>0</v>
      </c>
      <c r="C25" s="1408">
        <v>0</v>
      </c>
      <c r="D25" s="1408">
        <v>2</v>
      </c>
      <c r="E25" s="1408">
        <v>2</v>
      </c>
      <c r="F25" s="1408">
        <v>62229</v>
      </c>
      <c r="G25" s="1408">
        <v>62229</v>
      </c>
      <c r="H25" s="1409">
        <f t="shared" si="5"/>
        <v>62231</v>
      </c>
      <c r="I25" s="1409">
        <f t="shared" si="5"/>
        <v>62231</v>
      </c>
      <c r="M25" s="1606">
        <v>42491</v>
      </c>
      <c r="N25" s="1605">
        <v>48</v>
      </c>
      <c r="O25" s="1605">
        <v>2</v>
      </c>
      <c r="P25" s="1605">
        <v>6</v>
      </c>
      <c r="Q25" s="1605">
        <v>57</v>
      </c>
      <c r="R25" s="1605">
        <v>26</v>
      </c>
      <c r="S25" s="1605">
        <v>39</v>
      </c>
      <c r="T25" s="1605">
        <v>10</v>
      </c>
      <c r="U25" s="1605">
        <v>39</v>
      </c>
      <c r="V25" s="1605">
        <v>2</v>
      </c>
      <c r="W25" s="1605">
        <v>19</v>
      </c>
      <c r="X25" s="1605">
        <v>46</v>
      </c>
      <c r="Y25" s="1605">
        <v>21</v>
      </c>
      <c r="Z25" s="1605">
        <v>21</v>
      </c>
      <c r="AA25" s="1605">
        <v>66</v>
      </c>
      <c r="AB25" s="1605">
        <v>15</v>
      </c>
    </row>
    <row r="26" spans="1:29" s="1404" customFormat="1" ht="15.6">
      <c r="A26" s="1581">
        <v>42917</v>
      </c>
      <c r="B26" s="1408">
        <v>0</v>
      </c>
      <c r="C26" s="1408">
        <v>0</v>
      </c>
      <c r="D26" s="1408">
        <v>2</v>
      </c>
      <c r="E26" s="1408">
        <v>2</v>
      </c>
      <c r="F26" s="1408">
        <v>62388</v>
      </c>
      <c r="G26" s="1408">
        <v>62388</v>
      </c>
      <c r="H26" s="1409">
        <f t="shared" si="5"/>
        <v>62390</v>
      </c>
      <c r="I26" s="1409">
        <f t="shared" si="5"/>
        <v>62390</v>
      </c>
      <c r="M26" s="1606">
        <v>42522</v>
      </c>
      <c r="N26" s="1605">
        <v>48</v>
      </c>
      <c r="O26" s="1605">
        <v>2</v>
      </c>
      <c r="P26" s="1605">
        <v>6</v>
      </c>
      <c r="Q26" s="1605">
        <v>59</v>
      </c>
      <c r="R26" s="1605">
        <v>25</v>
      </c>
      <c r="S26" s="1605">
        <v>41</v>
      </c>
      <c r="T26" s="1605">
        <v>10</v>
      </c>
      <c r="U26" s="1605">
        <v>39</v>
      </c>
      <c r="V26" s="1605">
        <v>2</v>
      </c>
      <c r="W26" s="1605">
        <v>19</v>
      </c>
      <c r="X26" s="1605">
        <v>46</v>
      </c>
      <c r="Y26" s="1605">
        <v>21</v>
      </c>
      <c r="Z26" s="1605">
        <v>20</v>
      </c>
      <c r="AA26" s="1605">
        <v>67</v>
      </c>
      <c r="AB26" s="1605">
        <v>15</v>
      </c>
    </row>
    <row r="27" spans="1:29" s="1404" customFormat="1" ht="15.6">
      <c r="A27" s="1581">
        <v>42948</v>
      </c>
      <c r="B27" s="1408">
        <v>0</v>
      </c>
      <c r="C27" s="1408">
        <v>0</v>
      </c>
      <c r="D27" s="1408">
        <v>2</v>
      </c>
      <c r="E27" s="1408">
        <v>2</v>
      </c>
      <c r="F27" s="1408">
        <v>62625</v>
      </c>
      <c r="G27" s="1408">
        <v>62625</v>
      </c>
      <c r="H27" s="1409">
        <f t="shared" si="5"/>
        <v>62627</v>
      </c>
      <c r="I27" s="1409">
        <f t="shared" si="5"/>
        <v>62627</v>
      </c>
      <c r="M27" s="1606">
        <v>42552</v>
      </c>
      <c r="N27" s="1605">
        <v>48</v>
      </c>
      <c r="O27" s="1605">
        <v>2</v>
      </c>
      <c r="P27" s="1605">
        <v>6</v>
      </c>
      <c r="Q27" s="1605">
        <v>60</v>
      </c>
      <c r="R27" s="1605">
        <v>25</v>
      </c>
      <c r="S27" s="1605">
        <v>41</v>
      </c>
      <c r="T27" s="1605">
        <v>10</v>
      </c>
      <c r="U27" s="1605">
        <v>39</v>
      </c>
      <c r="V27" s="1605">
        <v>2</v>
      </c>
      <c r="W27" s="1605">
        <v>19</v>
      </c>
      <c r="X27" s="1605">
        <v>46</v>
      </c>
      <c r="Y27" s="1605">
        <v>20</v>
      </c>
      <c r="Z27" s="1605">
        <v>20</v>
      </c>
      <c r="AA27" s="1605">
        <v>67</v>
      </c>
      <c r="AB27" s="1605">
        <v>15</v>
      </c>
    </row>
    <row r="28" spans="1:29" s="1404" customFormat="1" ht="15.6">
      <c r="A28" s="1581">
        <v>42979</v>
      </c>
      <c r="B28" s="1408">
        <v>0</v>
      </c>
      <c r="C28" s="1408">
        <v>0</v>
      </c>
      <c r="D28" s="1408">
        <v>2</v>
      </c>
      <c r="E28" s="1408">
        <v>2</v>
      </c>
      <c r="F28" s="1408">
        <v>63568</v>
      </c>
      <c r="G28" s="1408">
        <v>63568</v>
      </c>
      <c r="H28" s="1409">
        <f t="shared" si="5"/>
        <v>63570</v>
      </c>
      <c r="I28" s="1409">
        <f t="shared" si="5"/>
        <v>63570</v>
      </c>
      <c r="M28" s="1606">
        <v>42583</v>
      </c>
      <c r="N28" s="1605">
        <v>48</v>
      </c>
      <c r="O28" s="1605">
        <v>2</v>
      </c>
      <c r="P28" s="1605">
        <v>6</v>
      </c>
      <c r="Q28" s="1605">
        <v>60</v>
      </c>
      <c r="R28" s="1605">
        <v>25</v>
      </c>
      <c r="S28" s="1605">
        <v>41</v>
      </c>
      <c r="T28" s="1605">
        <v>10</v>
      </c>
      <c r="U28" s="1605">
        <v>39</v>
      </c>
      <c r="V28" s="1605">
        <v>2</v>
      </c>
      <c r="W28" s="1605">
        <v>19</v>
      </c>
      <c r="X28" s="1605">
        <v>46</v>
      </c>
      <c r="Y28" s="1605">
        <v>20</v>
      </c>
      <c r="Z28" s="1605">
        <v>21</v>
      </c>
      <c r="AA28" s="1605">
        <v>67</v>
      </c>
      <c r="AB28" s="1605">
        <v>15</v>
      </c>
    </row>
    <row r="29" spans="1:29" s="1404" customFormat="1" ht="15.6">
      <c r="A29" s="1581">
        <v>43009</v>
      </c>
      <c r="B29" s="1408">
        <v>0</v>
      </c>
      <c r="C29" s="1408">
        <v>0</v>
      </c>
      <c r="D29" s="1408">
        <v>2</v>
      </c>
      <c r="E29" s="1408">
        <v>2</v>
      </c>
      <c r="F29" s="1408">
        <v>63736</v>
      </c>
      <c r="G29" s="1408">
        <v>63736</v>
      </c>
      <c r="H29" s="1409">
        <f t="shared" si="5"/>
        <v>63738</v>
      </c>
      <c r="I29" s="1409">
        <f t="shared" si="5"/>
        <v>63738</v>
      </c>
      <c r="M29" s="1606">
        <v>42614</v>
      </c>
      <c r="N29" s="1605">
        <v>48</v>
      </c>
      <c r="O29" s="1605">
        <v>2</v>
      </c>
      <c r="P29" s="1605">
        <v>6</v>
      </c>
      <c r="Q29" s="1605">
        <v>61</v>
      </c>
      <c r="R29" s="1605">
        <v>25</v>
      </c>
      <c r="S29" s="1605">
        <v>41</v>
      </c>
      <c r="T29" s="1605">
        <v>10</v>
      </c>
      <c r="U29" s="1605">
        <v>39</v>
      </c>
      <c r="V29" s="1605">
        <v>2</v>
      </c>
      <c r="W29" s="1605">
        <v>17</v>
      </c>
      <c r="X29" s="1605">
        <v>46</v>
      </c>
      <c r="Y29" s="1605">
        <v>20</v>
      </c>
      <c r="Z29" s="1605">
        <v>21</v>
      </c>
      <c r="AA29" s="1605">
        <v>67</v>
      </c>
      <c r="AB29" s="1605">
        <v>15</v>
      </c>
    </row>
    <row r="30" spans="1:29" s="1404" customFormat="1" ht="15.6">
      <c r="A30" s="1581">
        <v>43040</v>
      </c>
      <c r="B30" s="1408">
        <v>0</v>
      </c>
      <c r="C30" s="1408">
        <v>0</v>
      </c>
      <c r="D30" s="1408">
        <v>2</v>
      </c>
      <c r="E30" s="1408">
        <v>2</v>
      </c>
      <c r="F30" s="1408">
        <v>64138</v>
      </c>
      <c r="G30" s="1408">
        <v>64138</v>
      </c>
      <c r="H30" s="1409">
        <f t="shared" si="5"/>
        <v>64140</v>
      </c>
      <c r="I30" s="1409">
        <f t="shared" si="5"/>
        <v>64140</v>
      </c>
      <c r="M30" s="1606">
        <v>42644</v>
      </c>
      <c r="N30" s="1605">
        <v>48</v>
      </c>
      <c r="O30" s="1605">
        <v>2</v>
      </c>
      <c r="P30" s="1605">
        <v>6</v>
      </c>
      <c r="Q30" s="1605">
        <v>60</v>
      </c>
      <c r="R30" s="1605">
        <v>25</v>
      </c>
      <c r="S30" s="1605">
        <v>40</v>
      </c>
      <c r="T30" s="1605">
        <v>10</v>
      </c>
      <c r="U30" s="1605">
        <v>39</v>
      </c>
      <c r="V30" s="1605">
        <v>2</v>
      </c>
      <c r="W30" s="1605">
        <v>17</v>
      </c>
      <c r="X30" s="1605">
        <v>46</v>
      </c>
      <c r="Y30" s="1605">
        <v>20</v>
      </c>
      <c r="Z30" s="1605">
        <v>22</v>
      </c>
      <c r="AA30" s="1605">
        <v>67</v>
      </c>
      <c r="AB30" s="1605">
        <v>15</v>
      </c>
    </row>
    <row r="31" spans="1:29" s="1404" customFormat="1" ht="15.6">
      <c r="A31" s="1581">
        <v>43070</v>
      </c>
      <c r="B31" s="1408">
        <v>0</v>
      </c>
      <c r="C31" s="1408">
        <v>0</v>
      </c>
      <c r="D31" s="1408">
        <v>2</v>
      </c>
      <c r="E31" s="1408">
        <v>2</v>
      </c>
      <c r="F31" s="1408">
        <v>64259</v>
      </c>
      <c r="G31" s="1408">
        <v>64259</v>
      </c>
      <c r="H31" s="1409">
        <f t="shared" si="5"/>
        <v>64261</v>
      </c>
      <c r="I31" s="1409">
        <f t="shared" si="5"/>
        <v>64261</v>
      </c>
      <c r="M31" s="1606">
        <v>42675</v>
      </c>
      <c r="N31" s="1605">
        <v>48</v>
      </c>
      <c r="O31" s="1605">
        <v>2</v>
      </c>
      <c r="P31" s="1605">
        <v>6</v>
      </c>
      <c r="Q31" s="1605">
        <v>60</v>
      </c>
      <c r="R31" s="1605">
        <v>25</v>
      </c>
      <c r="S31" s="1605">
        <v>40</v>
      </c>
      <c r="T31" s="1605">
        <v>10</v>
      </c>
      <c r="U31" s="1605">
        <v>39</v>
      </c>
      <c r="V31" s="1605">
        <v>2</v>
      </c>
      <c r="W31" s="1605">
        <v>17</v>
      </c>
      <c r="X31" s="1605">
        <v>46</v>
      </c>
      <c r="Y31" s="1605">
        <v>20</v>
      </c>
      <c r="Z31" s="1605">
        <v>23</v>
      </c>
      <c r="AA31" s="1605">
        <v>65</v>
      </c>
      <c r="AB31" s="1605">
        <v>15</v>
      </c>
    </row>
    <row r="32" spans="1:29" s="1404" customFormat="1" ht="15.6">
      <c r="A32" s="1581">
        <v>43101</v>
      </c>
      <c r="B32" s="1408">
        <v>0</v>
      </c>
      <c r="C32" s="1408">
        <v>0</v>
      </c>
      <c r="D32" s="1408">
        <v>2</v>
      </c>
      <c r="E32" s="1408">
        <v>2</v>
      </c>
      <c r="F32" s="1408">
        <v>64506</v>
      </c>
      <c r="G32" s="1408">
        <v>64506</v>
      </c>
      <c r="H32" s="1409">
        <f t="shared" si="5"/>
        <v>64508</v>
      </c>
      <c r="I32" s="1409">
        <f t="shared" si="5"/>
        <v>64508</v>
      </c>
      <c r="M32" s="1606">
        <v>42705</v>
      </c>
      <c r="N32" s="1605">
        <v>48</v>
      </c>
      <c r="O32" s="1605">
        <v>2</v>
      </c>
      <c r="P32" s="1605">
        <v>6</v>
      </c>
      <c r="Q32" s="1605">
        <v>60</v>
      </c>
      <c r="R32" s="1605">
        <v>25</v>
      </c>
      <c r="S32" s="1605">
        <v>40</v>
      </c>
      <c r="T32" s="1605">
        <v>9</v>
      </c>
      <c r="U32" s="1605">
        <v>38</v>
      </c>
      <c r="V32" s="1605">
        <v>2</v>
      </c>
      <c r="W32" s="1605">
        <v>18</v>
      </c>
      <c r="X32" s="1605">
        <v>46</v>
      </c>
      <c r="Y32" s="1605">
        <v>20</v>
      </c>
      <c r="Z32" s="1605">
        <v>23</v>
      </c>
      <c r="AA32" s="1605">
        <v>65</v>
      </c>
      <c r="AB32" s="1605">
        <v>15</v>
      </c>
    </row>
    <row r="33" spans="1:28" s="1404" customFormat="1" ht="15.6">
      <c r="A33" s="1581">
        <v>43132</v>
      </c>
      <c r="B33" s="1408">
        <v>0</v>
      </c>
      <c r="C33" s="1408">
        <v>0</v>
      </c>
      <c r="D33" s="1408">
        <v>2</v>
      </c>
      <c r="E33" s="1408">
        <v>2</v>
      </c>
      <c r="F33" s="1408">
        <v>64756</v>
      </c>
      <c r="G33" s="1408">
        <v>64756</v>
      </c>
      <c r="H33" s="1409">
        <f t="shared" si="5"/>
        <v>64758</v>
      </c>
      <c r="I33" s="1409">
        <f t="shared" si="5"/>
        <v>64758</v>
      </c>
      <c r="M33" s="1606">
        <v>42736</v>
      </c>
      <c r="N33" s="1605">
        <v>48</v>
      </c>
      <c r="O33" s="1605">
        <v>2</v>
      </c>
      <c r="P33" s="1605">
        <v>6</v>
      </c>
      <c r="Q33" s="1605">
        <v>60</v>
      </c>
      <c r="R33" s="1605">
        <v>25</v>
      </c>
      <c r="S33" s="1605">
        <v>40</v>
      </c>
      <c r="T33" s="1605">
        <v>9</v>
      </c>
      <c r="U33" s="1605">
        <v>38</v>
      </c>
      <c r="V33" s="1605">
        <v>2</v>
      </c>
      <c r="W33" s="1605">
        <v>18</v>
      </c>
      <c r="X33" s="1605">
        <v>46</v>
      </c>
      <c r="Y33" s="1605">
        <v>20</v>
      </c>
      <c r="Z33" s="1605">
        <v>23</v>
      </c>
      <c r="AA33" s="1605">
        <v>66</v>
      </c>
      <c r="AB33" s="1605">
        <v>16</v>
      </c>
    </row>
    <row r="34" spans="1:28" s="1404" customFormat="1" ht="15.6">
      <c r="A34" s="1581">
        <v>43160</v>
      </c>
      <c r="B34" s="1408">
        <v>0</v>
      </c>
      <c r="C34" s="1408">
        <v>0</v>
      </c>
      <c r="D34" s="1408">
        <v>2</v>
      </c>
      <c r="E34" s="1408">
        <v>2</v>
      </c>
      <c r="F34" s="1408">
        <v>64872</v>
      </c>
      <c r="G34" s="1408">
        <v>64872</v>
      </c>
      <c r="H34" s="1409">
        <f t="shared" si="5"/>
        <v>64874</v>
      </c>
      <c r="I34" s="1409">
        <f t="shared" si="5"/>
        <v>64874</v>
      </c>
      <c r="M34" s="1606">
        <v>42767</v>
      </c>
      <c r="N34" s="1605">
        <v>48</v>
      </c>
      <c r="O34" s="1605">
        <v>2</v>
      </c>
      <c r="P34" s="1605">
        <v>6</v>
      </c>
      <c r="Q34" s="1605">
        <v>59</v>
      </c>
      <c r="R34" s="1605">
        <v>26</v>
      </c>
      <c r="S34" s="1605">
        <v>40</v>
      </c>
      <c r="T34" s="1605">
        <v>8</v>
      </c>
      <c r="U34" s="1605">
        <v>39</v>
      </c>
      <c r="V34" s="1605">
        <v>2</v>
      </c>
      <c r="W34" s="1605">
        <v>18</v>
      </c>
      <c r="X34" s="1605">
        <v>46</v>
      </c>
      <c r="Y34" s="1605">
        <v>20</v>
      </c>
      <c r="Z34" s="1605">
        <v>23</v>
      </c>
      <c r="AA34" s="1605">
        <v>66</v>
      </c>
      <c r="AB34" s="1605">
        <v>16</v>
      </c>
    </row>
    <row r="35" spans="1:28" s="1579" customFormat="1" ht="15.6">
      <c r="A35" s="1409" t="s">
        <v>824</v>
      </c>
      <c r="B35" s="1409">
        <f t="shared" ref="B35" si="6">SUM(B23:B34)</f>
        <v>0</v>
      </c>
      <c r="C35" s="1409">
        <f t="shared" ref="C35:I35" si="7">SUM(C23:C34)</f>
        <v>0</v>
      </c>
      <c r="D35" s="1409">
        <f t="shared" si="7"/>
        <v>24</v>
      </c>
      <c r="E35" s="1409">
        <f t="shared" si="7"/>
        <v>24</v>
      </c>
      <c r="F35" s="1409">
        <f t="shared" si="7"/>
        <v>760887</v>
      </c>
      <c r="G35" s="1409">
        <f t="shared" si="7"/>
        <v>760887</v>
      </c>
      <c r="H35" s="1409">
        <f t="shared" si="7"/>
        <v>760911</v>
      </c>
      <c r="I35" s="1409">
        <f t="shared" si="7"/>
        <v>760911</v>
      </c>
      <c r="M35" s="1606">
        <v>42795</v>
      </c>
      <c r="N35" s="1605">
        <v>48</v>
      </c>
      <c r="O35" s="1605">
        <v>2</v>
      </c>
      <c r="P35" s="1605">
        <v>6</v>
      </c>
      <c r="Q35" s="1605">
        <v>60</v>
      </c>
      <c r="R35" s="1605">
        <v>27</v>
      </c>
      <c r="S35" s="1605">
        <v>40</v>
      </c>
      <c r="T35" s="1605">
        <v>8</v>
      </c>
      <c r="U35" s="1605">
        <v>39</v>
      </c>
      <c r="V35" s="1605">
        <v>2</v>
      </c>
      <c r="W35" s="1605">
        <v>18</v>
      </c>
      <c r="X35" s="1605">
        <v>46</v>
      </c>
      <c r="Y35" s="1605">
        <v>20</v>
      </c>
      <c r="Z35" s="1605">
        <v>23</v>
      </c>
      <c r="AA35" s="1605">
        <v>66</v>
      </c>
      <c r="AB35" s="1605">
        <v>16</v>
      </c>
    </row>
    <row r="36" spans="1:28" s="1404" customFormat="1" ht="15.6">
      <c r="A36" s="1408"/>
      <c r="B36" s="1408"/>
      <c r="C36" s="1408"/>
      <c r="D36" s="1408"/>
      <c r="E36" s="1408"/>
      <c r="F36" s="1408"/>
      <c r="G36" s="1408"/>
      <c r="H36" s="1409"/>
      <c r="I36" s="1409"/>
    </row>
    <row r="37" spans="1:28" s="1404" customFormat="1" ht="15.6">
      <c r="A37" s="2055" t="s">
        <v>2466</v>
      </c>
      <c r="B37" s="2055"/>
      <c r="C37" s="2055"/>
      <c r="D37" s="1407"/>
      <c r="E37" s="1407"/>
      <c r="F37" s="1407"/>
      <c r="G37" s="1407"/>
      <c r="H37" s="1405"/>
      <c r="I37" s="1405"/>
    </row>
    <row r="38" spans="1:28" s="1404" customFormat="1" ht="15.6">
      <c r="A38" s="1581">
        <v>42826</v>
      </c>
      <c r="B38" s="1408">
        <v>1</v>
      </c>
      <c r="C38" s="1408">
        <v>1</v>
      </c>
      <c r="D38" s="1408">
        <v>6</v>
      </c>
      <c r="E38" s="1408">
        <v>6</v>
      </c>
      <c r="F38" s="1408">
        <v>83166</v>
      </c>
      <c r="G38" s="1408">
        <v>83166</v>
      </c>
      <c r="H38" s="1409">
        <f>+B38+D38+F38</f>
        <v>83173</v>
      </c>
      <c r="I38" s="1409">
        <f>+C38+E38+G38</f>
        <v>83173</v>
      </c>
    </row>
    <row r="39" spans="1:28" s="1404" customFormat="1" ht="15.6">
      <c r="A39" s="1581">
        <v>42856</v>
      </c>
      <c r="B39" s="1408">
        <v>1</v>
      </c>
      <c r="C39" s="1408">
        <v>1</v>
      </c>
      <c r="D39" s="1408">
        <v>7</v>
      </c>
      <c r="E39" s="1408">
        <v>7</v>
      </c>
      <c r="F39" s="1408">
        <v>83325</v>
      </c>
      <c r="G39" s="1408">
        <v>83325</v>
      </c>
      <c r="H39" s="1409">
        <f t="shared" ref="H39:I49" si="8">+B39+D39+F39</f>
        <v>83333</v>
      </c>
      <c r="I39" s="1409">
        <f t="shared" si="8"/>
        <v>83333</v>
      </c>
    </row>
    <row r="40" spans="1:28" s="1404" customFormat="1" ht="15.6">
      <c r="A40" s="1581">
        <v>42887</v>
      </c>
      <c r="B40" s="1408">
        <v>1</v>
      </c>
      <c r="C40" s="1408">
        <v>1</v>
      </c>
      <c r="D40" s="1408">
        <v>7</v>
      </c>
      <c r="E40" s="1408">
        <v>7</v>
      </c>
      <c r="F40" s="1408">
        <v>84114</v>
      </c>
      <c r="G40" s="1408">
        <v>84114</v>
      </c>
      <c r="H40" s="1409">
        <f t="shared" si="8"/>
        <v>84122</v>
      </c>
      <c r="I40" s="1409">
        <f t="shared" si="8"/>
        <v>84122</v>
      </c>
    </row>
    <row r="41" spans="1:28" s="1404" customFormat="1" ht="15.6">
      <c r="A41" s="1581">
        <v>42917</v>
      </c>
      <c r="B41" s="1408">
        <v>1</v>
      </c>
      <c r="C41" s="1408">
        <v>1</v>
      </c>
      <c r="D41" s="1408">
        <v>8</v>
      </c>
      <c r="E41" s="1408">
        <v>8</v>
      </c>
      <c r="F41" s="1408">
        <v>84358</v>
      </c>
      <c r="G41" s="1408">
        <v>84358</v>
      </c>
      <c r="H41" s="1409">
        <f t="shared" si="8"/>
        <v>84367</v>
      </c>
      <c r="I41" s="1409">
        <f t="shared" si="8"/>
        <v>84367</v>
      </c>
    </row>
    <row r="42" spans="1:28" s="1404" customFormat="1" ht="15.6">
      <c r="A42" s="1581">
        <v>42948</v>
      </c>
      <c r="B42" s="1408">
        <v>1</v>
      </c>
      <c r="C42" s="1408">
        <v>1</v>
      </c>
      <c r="D42" s="1408">
        <v>8</v>
      </c>
      <c r="E42" s="1408">
        <v>8</v>
      </c>
      <c r="F42" s="1408">
        <v>84476</v>
      </c>
      <c r="G42" s="1408">
        <v>84476</v>
      </c>
      <c r="H42" s="1409">
        <f t="shared" si="8"/>
        <v>84485</v>
      </c>
      <c r="I42" s="1409">
        <f t="shared" si="8"/>
        <v>84485</v>
      </c>
    </row>
    <row r="43" spans="1:28" s="1404" customFormat="1" ht="15.6">
      <c r="A43" s="1581">
        <v>42979</v>
      </c>
      <c r="B43" s="1408">
        <v>1</v>
      </c>
      <c r="C43" s="1408">
        <v>1</v>
      </c>
      <c r="D43" s="1408">
        <v>8</v>
      </c>
      <c r="E43" s="1408">
        <v>8</v>
      </c>
      <c r="F43" s="1408">
        <v>84622</v>
      </c>
      <c r="G43" s="1408">
        <v>84622</v>
      </c>
      <c r="H43" s="1409">
        <f t="shared" si="8"/>
        <v>84631</v>
      </c>
      <c r="I43" s="1409">
        <f t="shared" si="8"/>
        <v>84631</v>
      </c>
    </row>
    <row r="44" spans="1:28" s="1404" customFormat="1" ht="15.6">
      <c r="A44" s="1581">
        <v>43009</v>
      </c>
      <c r="B44" s="1408">
        <v>1</v>
      </c>
      <c r="C44" s="1408">
        <v>1</v>
      </c>
      <c r="D44" s="1408">
        <v>7</v>
      </c>
      <c r="E44" s="1408">
        <v>7</v>
      </c>
      <c r="F44" s="1408">
        <v>85396</v>
      </c>
      <c r="G44" s="1408">
        <v>85396</v>
      </c>
      <c r="H44" s="1409">
        <f t="shared" si="8"/>
        <v>85404</v>
      </c>
      <c r="I44" s="1409">
        <f t="shared" si="8"/>
        <v>85404</v>
      </c>
    </row>
    <row r="45" spans="1:28" s="1404" customFormat="1" ht="15.6">
      <c r="A45" s="1581">
        <v>43040</v>
      </c>
      <c r="B45" s="1408">
        <v>1</v>
      </c>
      <c r="C45" s="1408">
        <v>1</v>
      </c>
      <c r="D45" s="1408">
        <v>7</v>
      </c>
      <c r="E45" s="1408">
        <v>7</v>
      </c>
      <c r="F45" s="1408">
        <v>85711</v>
      </c>
      <c r="G45" s="1408">
        <v>85711</v>
      </c>
      <c r="H45" s="1409">
        <f t="shared" si="8"/>
        <v>85719</v>
      </c>
      <c r="I45" s="1409">
        <f t="shared" si="8"/>
        <v>85719</v>
      </c>
    </row>
    <row r="46" spans="1:28" s="1404" customFormat="1" ht="15.6">
      <c r="A46" s="1581">
        <v>43070</v>
      </c>
      <c r="B46" s="1408">
        <v>1</v>
      </c>
      <c r="C46" s="1408">
        <v>1</v>
      </c>
      <c r="D46" s="1408">
        <v>7</v>
      </c>
      <c r="E46" s="1408">
        <v>7</v>
      </c>
      <c r="F46" s="1408">
        <v>85993</v>
      </c>
      <c r="G46" s="1408">
        <v>85993</v>
      </c>
      <c r="H46" s="1409">
        <f t="shared" si="8"/>
        <v>86001</v>
      </c>
      <c r="I46" s="1409">
        <f t="shared" si="8"/>
        <v>86001</v>
      </c>
    </row>
    <row r="47" spans="1:28" s="1404" customFormat="1" ht="15.6">
      <c r="A47" s="1581">
        <v>43101</v>
      </c>
      <c r="B47" s="1408">
        <v>1</v>
      </c>
      <c r="C47" s="1408">
        <v>1</v>
      </c>
      <c r="D47" s="1408">
        <v>7</v>
      </c>
      <c r="E47" s="1408">
        <v>7</v>
      </c>
      <c r="F47" s="1408">
        <v>86203</v>
      </c>
      <c r="G47" s="1408">
        <v>86203</v>
      </c>
      <c r="H47" s="1409">
        <f t="shared" si="8"/>
        <v>86211</v>
      </c>
      <c r="I47" s="1409">
        <f t="shared" si="8"/>
        <v>86211</v>
      </c>
    </row>
    <row r="48" spans="1:28" s="1404" customFormat="1" ht="15.6">
      <c r="A48" s="1581">
        <v>43132</v>
      </c>
      <c r="B48" s="1408">
        <v>1</v>
      </c>
      <c r="C48" s="1408">
        <v>1</v>
      </c>
      <c r="D48" s="1408">
        <v>7</v>
      </c>
      <c r="E48" s="1408">
        <v>7</v>
      </c>
      <c r="F48" s="1408">
        <v>86479</v>
      </c>
      <c r="G48" s="1408">
        <v>86479</v>
      </c>
      <c r="H48" s="1409">
        <f t="shared" si="8"/>
        <v>86487</v>
      </c>
      <c r="I48" s="1409">
        <f t="shared" si="8"/>
        <v>86487</v>
      </c>
    </row>
    <row r="49" spans="1:9" s="1404" customFormat="1" ht="15.6">
      <c r="A49" s="1581">
        <v>43160</v>
      </c>
      <c r="B49" s="1408">
        <v>1</v>
      </c>
      <c r="C49" s="1408">
        <v>1</v>
      </c>
      <c r="D49" s="1408">
        <v>7</v>
      </c>
      <c r="E49" s="1408">
        <v>7</v>
      </c>
      <c r="F49" s="1408">
        <v>86660</v>
      </c>
      <c r="G49" s="1408">
        <v>86660</v>
      </c>
      <c r="H49" s="1409">
        <f t="shared" si="8"/>
        <v>86668</v>
      </c>
      <c r="I49" s="1409">
        <f t="shared" si="8"/>
        <v>86668</v>
      </c>
    </row>
    <row r="50" spans="1:9" s="1579" customFormat="1" ht="15.6">
      <c r="A50" s="1409" t="s">
        <v>824</v>
      </c>
      <c r="B50" s="1409">
        <f t="shared" ref="B50" si="9">SUM(B38:B49)</f>
        <v>12</v>
      </c>
      <c r="C50" s="1409">
        <f t="shared" ref="C50:I50" si="10">SUM(C38:C49)</f>
        <v>12</v>
      </c>
      <c r="D50" s="1409">
        <f t="shared" si="10"/>
        <v>86</v>
      </c>
      <c r="E50" s="1409">
        <f t="shared" si="10"/>
        <v>86</v>
      </c>
      <c r="F50" s="1409">
        <f t="shared" si="10"/>
        <v>1020503</v>
      </c>
      <c r="G50" s="1409">
        <f t="shared" si="10"/>
        <v>1020503</v>
      </c>
      <c r="H50" s="1409">
        <f t="shared" si="10"/>
        <v>1020601</v>
      </c>
      <c r="I50" s="1409">
        <f t="shared" si="10"/>
        <v>1020601</v>
      </c>
    </row>
    <row r="51" spans="1:9" s="1404" customFormat="1" ht="15.6">
      <c r="A51" s="1408"/>
      <c r="B51" s="1408"/>
      <c r="C51" s="1408"/>
      <c r="D51" s="1408"/>
      <c r="E51" s="1408"/>
      <c r="F51" s="1408"/>
      <c r="G51" s="1408"/>
      <c r="H51" s="1409"/>
      <c r="I51" s="1409"/>
    </row>
    <row r="52" spans="1:9" s="1404" customFormat="1" ht="15.6">
      <c r="A52" s="2055" t="s">
        <v>2467</v>
      </c>
      <c r="B52" s="2055"/>
      <c r="C52" s="2055"/>
      <c r="D52" s="1407"/>
      <c r="E52" s="1407"/>
      <c r="F52" s="1407"/>
      <c r="G52" s="1407"/>
      <c r="H52" s="1405"/>
      <c r="I52" s="1405"/>
    </row>
    <row r="53" spans="1:9" s="1404" customFormat="1" ht="15.6">
      <c r="A53" s="1581">
        <v>42826</v>
      </c>
      <c r="B53" s="1408">
        <v>4</v>
      </c>
      <c r="C53" s="1408">
        <v>4</v>
      </c>
      <c r="D53" s="1408">
        <v>61</v>
      </c>
      <c r="E53" s="1408">
        <v>61</v>
      </c>
      <c r="F53" s="1408">
        <v>84321</v>
      </c>
      <c r="G53" s="1408">
        <v>84321</v>
      </c>
      <c r="H53" s="1409">
        <f>+B53+D53+F53</f>
        <v>84386</v>
      </c>
      <c r="I53" s="1409">
        <f>+C53+E53+G53</f>
        <v>84386</v>
      </c>
    </row>
    <row r="54" spans="1:9" s="1404" customFormat="1" ht="15.6">
      <c r="A54" s="1581">
        <v>42856</v>
      </c>
      <c r="B54" s="1408">
        <v>4</v>
      </c>
      <c r="C54" s="1408">
        <v>4</v>
      </c>
      <c r="D54" s="1408">
        <v>61</v>
      </c>
      <c r="E54" s="1408">
        <v>61</v>
      </c>
      <c r="F54" s="1408">
        <v>84943</v>
      </c>
      <c r="G54" s="1408">
        <v>84943</v>
      </c>
      <c r="H54" s="1409">
        <f t="shared" ref="H54:I64" si="11">+B54+D54+F54</f>
        <v>85008</v>
      </c>
      <c r="I54" s="1409">
        <f t="shared" si="11"/>
        <v>85008</v>
      </c>
    </row>
    <row r="55" spans="1:9" s="1404" customFormat="1" ht="15.6">
      <c r="A55" s="1581">
        <v>42887</v>
      </c>
      <c r="B55" s="1408">
        <v>4</v>
      </c>
      <c r="C55" s="1408">
        <v>4</v>
      </c>
      <c r="D55" s="1408">
        <v>63</v>
      </c>
      <c r="E55" s="1408">
        <v>63</v>
      </c>
      <c r="F55" s="1408">
        <v>85403</v>
      </c>
      <c r="G55" s="1408">
        <v>85403</v>
      </c>
      <c r="H55" s="1409">
        <f t="shared" si="11"/>
        <v>85470</v>
      </c>
      <c r="I55" s="1409">
        <f t="shared" si="11"/>
        <v>85470</v>
      </c>
    </row>
    <row r="56" spans="1:9" s="1404" customFormat="1" ht="15.6">
      <c r="A56" s="1581">
        <v>42917</v>
      </c>
      <c r="B56" s="1408">
        <v>4</v>
      </c>
      <c r="C56" s="1408">
        <v>4</v>
      </c>
      <c r="D56" s="1408">
        <v>63</v>
      </c>
      <c r="E56" s="1408">
        <v>63</v>
      </c>
      <c r="F56" s="1408">
        <v>85951</v>
      </c>
      <c r="G56" s="1408">
        <v>85951</v>
      </c>
      <c r="H56" s="1409">
        <f t="shared" si="11"/>
        <v>86018</v>
      </c>
      <c r="I56" s="1409">
        <f t="shared" si="11"/>
        <v>86018</v>
      </c>
    </row>
    <row r="57" spans="1:9" s="1404" customFormat="1" ht="15.6">
      <c r="A57" s="1581">
        <v>42948</v>
      </c>
      <c r="B57" s="1408">
        <v>4</v>
      </c>
      <c r="C57" s="1408">
        <v>4</v>
      </c>
      <c r="D57" s="1408">
        <v>63</v>
      </c>
      <c r="E57" s="1408">
        <v>63</v>
      </c>
      <c r="F57" s="1408">
        <v>86543</v>
      </c>
      <c r="G57" s="1408">
        <v>86543</v>
      </c>
      <c r="H57" s="1409">
        <f t="shared" si="11"/>
        <v>86610</v>
      </c>
      <c r="I57" s="1409">
        <f t="shared" si="11"/>
        <v>86610</v>
      </c>
    </row>
    <row r="58" spans="1:9" s="1404" customFormat="1" ht="15.6">
      <c r="A58" s="1581">
        <v>42979</v>
      </c>
      <c r="B58" s="1408">
        <v>4</v>
      </c>
      <c r="C58" s="1408">
        <v>4</v>
      </c>
      <c r="D58" s="1408">
        <v>63</v>
      </c>
      <c r="E58" s="1408">
        <v>63</v>
      </c>
      <c r="F58" s="1408">
        <v>86935</v>
      </c>
      <c r="G58" s="1408">
        <v>86935</v>
      </c>
      <c r="H58" s="1409">
        <f t="shared" si="11"/>
        <v>87002</v>
      </c>
      <c r="I58" s="1409">
        <f t="shared" si="11"/>
        <v>87002</v>
      </c>
    </row>
    <row r="59" spans="1:9" s="1404" customFormat="1" ht="15.6">
      <c r="A59" s="1581">
        <v>43009</v>
      </c>
      <c r="B59" s="1408">
        <v>4</v>
      </c>
      <c r="C59" s="1408">
        <v>4</v>
      </c>
      <c r="D59" s="1408">
        <v>63</v>
      </c>
      <c r="E59" s="1408">
        <v>63</v>
      </c>
      <c r="F59" s="1408">
        <v>87340</v>
      </c>
      <c r="G59" s="1408">
        <v>87340</v>
      </c>
      <c r="H59" s="1409">
        <f t="shared" si="11"/>
        <v>87407</v>
      </c>
      <c r="I59" s="1409">
        <f t="shared" si="11"/>
        <v>87407</v>
      </c>
    </row>
    <row r="60" spans="1:9" s="1404" customFormat="1" ht="15.6">
      <c r="A60" s="1581">
        <v>43040</v>
      </c>
      <c r="B60" s="1408">
        <v>4</v>
      </c>
      <c r="C60" s="1408">
        <v>4</v>
      </c>
      <c r="D60" s="1408">
        <v>63</v>
      </c>
      <c r="E60" s="1408">
        <v>63</v>
      </c>
      <c r="F60" s="1408">
        <v>87797</v>
      </c>
      <c r="G60" s="1408">
        <v>87797</v>
      </c>
      <c r="H60" s="1409">
        <f t="shared" si="11"/>
        <v>87864</v>
      </c>
      <c r="I60" s="1409">
        <f t="shared" si="11"/>
        <v>87864</v>
      </c>
    </row>
    <row r="61" spans="1:9" s="1404" customFormat="1" ht="15.6">
      <c r="A61" s="1581">
        <v>43070</v>
      </c>
      <c r="B61" s="1408">
        <v>4</v>
      </c>
      <c r="C61" s="1408">
        <v>4</v>
      </c>
      <c r="D61" s="1408">
        <v>63</v>
      </c>
      <c r="E61" s="1408">
        <v>63</v>
      </c>
      <c r="F61" s="1408">
        <v>87971</v>
      </c>
      <c r="G61" s="1408">
        <v>87971</v>
      </c>
      <c r="H61" s="1409">
        <f t="shared" si="11"/>
        <v>88038</v>
      </c>
      <c r="I61" s="1409">
        <f t="shared" si="11"/>
        <v>88038</v>
      </c>
    </row>
    <row r="62" spans="1:9" s="1404" customFormat="1" ht="15.6">
      <c r="A62" s="1581">
        <v>43101</v>
      </c>
      <c r="B62" s="1408">
        <v>4</v>
      </c>
      <c r="C62" s="1408">
        <v>4</v>
      </c>
      <c r="D62" s="1408">
        <v>62</v>
      </c>
      <c r="E62" s="1408">
        <v>62</v>
      </c>
      <c r="F62" s="1408">
        <v>88106</v>
      </c>
      <c r="G62" s="1408">
        <v>88106</v>
      </c>
      <c r="H62" s="1409">
        <f t="shared" si="11"/>
        <v>88172</v>
      </c>
      <c r="I62" s="1409">
        <f t="shared" si="11"/>
        <v>88172</v>
      </c>
    </row>
    <row r="63" spans="1:9" s="1404" customFormat="1" ht="15.6">
      <c r="A63" s="1581">
        <v>43132</v>
      </c>
      <c r="B63" s="1408">
        <v>4</v>
      </c>
      <c r="C63" s="1408">
        <v>4</v>
      </c>
      <c r="D63" s="1408">
        <v>62</v>
      </c>
      <c r="E63" s="1408">
        <v>62</v>
      </c>
      <c r="F63" s="1408">
        <v>88683</v>
      </c>
      <c r="G63" s="1408">
        <v>88683</v>
      </c>
      <c r="H63" s="1409">
        <f t="shared" si="11"/>
        <v>88749</v>
      </c>
      <c r="I63" s="1409">
        <f t="shared" si="11"/>
        <v>88749</v>
      </c>
    </row>
    <row r="64" spans="1:9" s="1404" customFormat="1" ht="15.6">
      <c r="A64" s="1581">
        <v>43160</v>
      </c>
      <c r="B64" s="1408">
        <v>4</v>
      </c>
      <c r="C64" s="1408">
        <v>4</v>
      </c>
      <c r="D64" s="1408">
        <v>64</v>
      </c>
      <c r="E64" s="1408">
        <v>64</v>
      </c>
      <c r="F64" s="1408">
        <v>88875</v>
      </c>
      <c r="G64" s="1408">
        <v>88875</v>
      </c>
      <c r="H64" s="1409">
        <f t="shared" si="11"/>
        <v>88943</v>
      </c>
      <c r="I64" s="1409">
        <f t="shared" si="11"/>
        <v>88943</v>
      </c>
    </row>
    <row r="65" spans="1:9" s="1579" customFormat="1" ht="15.6">
      <c r="A65" s="1409" t="s">
        <v>824</v>
      </c>
      <c r="B65" s="1409">
        <f t="shared" ref="B65" si="12">SUM(B53:B64)</f>
        <v>48</v>
      </c>
      <c r="C65" s="1409">
        <f t="shared" ref="C65:I65" si="13">SUM(C53:C64)</f>
        <v>48</v>
      </c>
      <c r="D65" s="1409">
        <f t="shared" si="13"/>
        <v>751</v>
      </c>
      <c r="E65" s="1409">
        <f t="shared" si="13"/>
        <v>751</v>
      </c>
      <c r="F65" s="1409">
        <f t="shared" si="13"/>
        <v>1042868</v>
      </c>
      <c r="G65" s="1409">
        <f t="shared" si="13"/>
        <v>1042868</v>
      </c>
      <c r="H65" s="1409">
        <f t="shared" si="13"/>
        <v>1043667</v>
      </c>
      <c r="I65" s="1409">
        <f t="shared" si="13"/>
        <v>1043667</v>
      </c>
    </row>
    <row r="66" spans="1:9" s="1404" customFormat="1" ht="15.6">
      <c r="A66" s="1408"/>
      <c r="B66" s="1408"/>
      <c r="C66" s="1408"/>
      <c r="D66" s="1408"/>
      <c r="E66" s="1408"/>
      <c r="F66" s="1408"/>
      <c r="G66" s="1408"/>
      <c r="H66" s="1409"/>
      <c r="I66" s="1409"/>
    </row>
    <row r="67" spans="1:9" s="1404" customFormat="1" ht="15.6">
      <c r="A67" s="2055" t="s">
        <v>2468</v>
      </c>
      <c r="B67" s="2055"/>
      <c r="C67" s="2055"/>
      <c r="D67" s="1407"/>
      <c r="E67" s="1407"/>
      <c r="F67" s="1407"/>
      <c r="G67" s="1407"/>
      <c r="H67" s="1405"/>
      <c r="I67" s="1405"/>
    </row>
    <row r="68" spans="1:9" s="1404" customFormat="1" ht="15.6">
      <c r="A68" s="1581">
        <v>42826</v>
      </c>
      <c r="B68" s="1408">
        <v>0</v>
      </c>
      <c r="C68" s="1408">
        <v>0</v>
      </c>
      <c r="D68" s="1408">
        <v>27</v>
      </c>
      <c r="E68" s="1408">
        <v>27</v>
      </c>
      <c r="F68" s="1408">
        <v>112381</v>
      </c>
      <c r="G68" s="1408">
        <v>112381</v>
      </c>
      <c r="H68" s="1409">
        <f>+B68+D68+F68</f>
        <v>112408</v>
      </c>
      <c r="I68" s="1409">
        <f>+C68+E68+G68</f>
        <v>112408</v>
      </c>
    </row>
    <row r="69" spans="1:9" s="1404" customFormat="1" ht="15.6">
      <c r="A69" s="1581">
        <v>42856</v>
      </c>
      <c r="B69" s="1408">
        <v>0</v>
      </c>
      <c r="C69" s="1408">
        <v>0</v>
      </c>
      <c r="D69" s="1408">
        <v>27</v>
      </c>
      <c r="E69" s="1408">
        <v>27</v>
      </c>
      <c r="F69" s="1408">
        <v>112821</v>
      </c>
      <c r="G69" s="1408">
        <v>112821</v>
      </c>
      <c r="H69" s="1409">
        <f t="shared" ref="H69:I79" si="14">+B69+D69+F69</f>
        <v>112848</v>
      </c>
      <c r="I69" s="1409">
        <f t="shared" si="14"/>
        <v>112848</v>
      </c>
    </row>
    <row r="70" spans="1:9" s="1404" customFormat="1" ht="15.6">
      <c r="A70" s="1581">
        <v>42887</v>
      </c>
      <c r="B70" s="1408">
        <v>0</v>
      </c>
      <c r="C70" s="1408">
        <v>0</v>
      </c>
      <c r="D70" s="1408">
        <v>28</v>
      </c>
      <c r="E70" s="1408">
        <v>28</v>
      </c>
      <c r="F70" s="1408">
        <v>113070</v>
      </c>
      <c r="G70" s="1408">
        <v>113070</v>
      </c>
      <c r="H70" s="1409">
        <f t="shared" si="14"/>
        <v>113098</v>
      </c>
      <c r="I70" s="1409">
        <f t="shared" si="14"/>
        <v>113098</v>
      </c>
    </row>
    <row r="71" spans="1:9" s="1404" customFormat="1" ht="15.6">
      <c r="A71" s="1581">
        <v>42917</v>
      </c>
      <c r="B71" s="1408">
        <v>0</v>
      </c>
      <c r="C71" s="1408">
        <v>0</v>
      </c>
      <c r="D71" s="1408">
        <v>28</v>
      </c>
      <c r="E71" s="1408">
        <v>28</v>
      </c>
      <c r="F71" s="1408">
        <v>113521</v>
      </c>
      <c r="G71" s="1408">
        <v>113521</v>
      </c>
      <c r="H71" s="1409">
        <f t="shared" si="14"/>
        <v>113549</v>
      </c>
      <c r="I71" s="1409">
        <f t="shared" si="14"/>
        <v>113549</v>
      </c>
    </row>
    <row r="72" spans="1:9" s="1404" customFormat="1" ht="15.6">
      <c r="A72" s="1581">
        <v>42948</v>
      </c>
      <c r="B72" s="1408">
        <v>0</v>
      </c>
      <c r="C72" s="1408">
        <v>0</v>
      </c>
      <c r="D72" s="1408">
        <v>28</v>
      </c>
      <c r="E72" s="1408">
        <v>28</v>
      </c>
      <c r="F72" s="1408">
        <v>114217</v>
      </c>
      <c r="G72" s="1408">
        <v>114217</v>
      </c>
      <c r="H72" s="1409">
        <f t="shared" si="14"/>
        <v>114245</v>
      </c>
      <c r="I72" s="1409">
        <f t="shared" si="14"/>
        <v>114245</v>
      </c>
    </row>
    <row r="73" spans="1:9" s="1404" customFormat="1" ht="15.6">
      <c r="A73" s="1581">
        <v>42979</v>
      </c>
      <c r="B73" s="1408">
        <v>0</v>
      </c>
      <c r="C73" s="1408">
        <v>0</v>
      </c>
      <c r="D73" s="1408">
        <v>28</v>
      </c>
      <c r="E73" s="1408">
        <v>28</v>
      </c>
      <c r="F73" s="1408">
        <v>114910</v>
      </c>
      <c r="G73" s="1408">
        <v>114910</v>
      </c>
      <c r="H73" s="1409">
        <f t="shared" si="14"/>
        <v>114938</v>
      </c>
      <c r="I73" s="1409">
        <f t="shared" si="14"/>
        <v>114938</v>
      </c>
    </row>
    <row r="74" spans="1:9" s="1404" customFormat="1" ht="15.6">
      <c r="A74" s="1581">
        <v>43009</v>
      </c>
      <c r="B74" s="1408">
        <v>0</v>
      </c>
      <c r="C74" s="1408">
        <v>0</v>
      </c>
      <c r="D74" s="1408">
        <v>28</v>
      </c>
      <c r="E74" s="1408">
        <v>28</v>
      </c>
      <c r="F74" s="1408">
        <v>115430</v>
      </c>
      <c r="G74" s="1408">
        <v>115430</v>
      </c>
      <c r="H74" s="1409">
        <f t="shared" si="14"/>
        <v>115458</v>
      </c>
      <c r="I74" s="1409">
        <f t="shared" si="14"/>
        <v>115458</v>
      </c>
    </row>
    <row r="75" spans="1:9" s="1404" customFormat="1" ht="15.6">
      <c r="A75" s="1581">
        <v>43040</v>
      </c>
      <c r="B75" s="1408">
        <v>0</v>
      </c>
      <c r="C75" s="1408">
        <v>0</v>
      </c>
      <c r="D75" s="1408">
        <v>28</v>
      </c>
      <c r="E75" s="1408">
        <v>28</v>
      </c>
      <c r="F75" s="1408">
        <v>115798</v>
      </c>
      <c r="G75" s="1408">
        <v>115798</v>
      </c>
      <c r="H75" s="1409">
        <f t="shared" si="14"/>
        <v>115826</v>
      </c>
      <c r="I75" s="1409">
        <f t="shared" si="14"/>
        <v>115826</v>
      </c>
    </row>
    <row r="76" spans="1:9" s="1404" customFormat="1" ht="15.6">
      <c r="A76" s="1581">
        <v>43070</v>
      </c>
      <c r="B76" s="1408">
        <v>0</v>
      </c>
      <c r="C76" s="1408">
        <v>0</v>
      </c>
      <c r="D76" s="1408">
        <v>28</v>
      </c>
      <c r="E76" s="1408">
        <v>28</v>
      </c>
      <c r="F76" s="1408">
        <v>116013</v>
      </c>
      <c r="G76" s="1408">
        <v>116013</v>
      </c>
      <c r="H76" s="1409">
        <f t="shared" si="14"/>
        <v>116041</v>
      </c>
      <c r="I76" s="1409">
        <f t="shared" si="14"/>
        <v>116041</v>
      </c>
    </row>
    <row r="77" spans="1:9" s="1404" customFormat="1" ht="15.6">
      <c r="A77" s="1581">
        <v>43101</v>
      </c>
      <c r="B77" s="1408">
        <v>0</v>
      </c>
      <c r="C77" s="1408">
        <v>0</v>
      </c>
      <c r="D77" s="1408">
        <v>29</v>
      </c>
      <c r="E77" s="1408">
        <v>29</v>
      </c>
      <c r="F77" s="1408">
        <v>116381</v>
      </c>
      <c r="G77" s="1408">
        <v>116381</v>
      </c>
      <c r="H77" s="1409">
        <f t="shared" si="14"/>
        <v>116410</v>
      </c>
      <c r="I77" s="1409">
        <f t="shared" si="14"/>
        <v>116410</v>
      </c>
    </row>
    <row r="78" spans="1:9" s="1404" customFormat="1" ht="15.6">
      <c r="A78" s="1581">
        <v>43132</v>
      </c>
      <c r="B78" s="1408">
        <v>0</v>
      </c>
      <c r="C78" s="1408">
        <v>0</v>
      </c>
      <c r="D78" s="1408">
        <v>31</v>
      </c>
      <c r="E78" s="1408">
        <v>31</v>
      </c>
      <c r="F78" s="1408">
        <v>116940</v>
      </c>
      <c r="G78" s="1408">
        <v>116940</v>
      </c>
      <c r="H78" s="1409">
        <f t="shared" si="14"/>
        <v>116971</v>
      </c>
      <c r="I78" s="1409">
        <f t="shared" si="14"/>
        <v>116971</v>
      </c>
    </row>
    <row r="79" spans="1:9" s="1404" customFormat="1" ht="15.6">
      <c r="A79" s="1581">
        <v>43160</v>
      </c>
      <c r="B79" s="1408">
        <v>0</v>
      </c>
      <c r="C79" s="1408">
        <v>0</v>
      </c>
      <c r="D79" s="1408">
        <v>31</v>
      </c>
      <c r="E79" s="1408">
        <v>31</v>
      </c>
      <c r="F79" s="1408">
        <v>117132</v>
      </c>
      <c r="G79" s="1408">
        <v>117132</v>
      </c>
      <c r="H79" s="1409">
        <f t="shared" si="14"/>
        <v>117163</v>
      </c>
      <c r="I79" s="1409">
        <f t="shared" si="14"/>
        <v>117163</v>
      </c>
    </row>
    <row r="80" spans="1:9" s="1579" customFormat="1" ht="15.6">
      <c r="A80" s="1409" t="s">
        <v>824</v>
      </c>
      <c r="B80" s="1409">
        <f t="shared" ref="B80" si="15">SUM(B68:B79)</f>
        <v>0</v>
      </c>
      <c r="C80" s="1409">
        <f t="shared" ref="C80:I80" si="16">SUM(C68:C79)</f>
        <v>0</v>
      </c>
      <c r="D80" s="1409">
        <f t="shared" si="16"/>
        <v>341</v>
      </c>
      <c r="E80" s="1409">
        <f t="shared" si="16"/>
        <v>341</v>
      </c>
      <c r="F80" s="1409">
        <f t="shared" si="16"/>
        <v>1378614</v>
      </c>
      <c r="G80" s="1409">
        <f t="shared" si="16"/>
        <v>1378614</v>
      </c>
      <c r="H80" s="1409">
        <f t="shared" si="16"/>
        <v>1378955</v>
      </c>
      <c r="I80" s="1409">
        <f t="shared" si="16"/>
        <v>1378955</v>
      </c>
    </row>
    <row r="81" spans="1:9" s="1404" customFormat="1" ht="15.6">
      <c r="A81" s="1408"/>
      <c r="B81" s="1408"/>
      <c r="C81" s="1408"/>
      <c r="D81" s="1408"/>
      <c r="E81" s="1408"/>
      <c r="F81" s="1408"/>
      <c r="G81" s="1408"/>
      <c r="H81" s="1409"/>
      <c r="I81" s="1409"/>
    </row>
    <row r="82" spans="1:9" s="1404" customFormat="1" ht="15.6">
      <c r="A82" s="2055" t="s">
        <v>2469</v>
      </c>
      <c r="B82" s="2055"/>
      <c r="C82" s="2055"/>
      <c r="D82" s="1407"/>
      <c r="E82" s="1407"/>
      <c r="F82" s="1407"/>
      <c r="G82" s="1407"/>
      <c r="H82" s="1405"/>
      <c r="I82" s="1405"/>
    </row>
    <row r="83" spans="1:9" s="1404" customFormat="1" ht="15.6">
      <c r="A83" s="1581">
        <v>42826</v>
      </c>
      <c r="B83" s="1408">
        <v>4</v>
      </c>
      <c r="C83" s="1408">
        <v>4</v>
      </c>
      <c r="D83" s="1408">
        <v>42</v>
      </c>
      <c r="E83" s="1408">
        <v>42</v>
      </c>
      <c r="F83" s="1408">
        <v>131942</v>
      </c>
      <c r="G83" s="1408">
        <v>131942</v>
      </c>
      <c r="H83" s="1409">
        <f>+B83+D83+F83</f>
        <v>131988</v>
      </c>
      <c r="I83" s="1409">
        <f>+C83+E83+G83</f>
        <v>131988</v>
      </c>
    </row>
    <row r="84" spans="1:9" s="1404" customFormat="1" ht="15.6">
      <c r="A84" s="1581">
        <v>42856</v>
      </c>
      <c r="B84" s="1408">
        <v>4</v>
      </c>
      <c r="C84" s="1408">
        <v>4</v>
      </c>
      <c r="D84" s="1408">
        <v>42</v>
      </c>
      <c r="E84" s="1408">
        <v>42</v>
      </c>
      <c r="F84" s="1408">
        <v>132269</v>
      </c>
      <c r="G84" s="1408">
        <v>132269</v>
      </c>
      <c r="H84" s="1409">
        <f t="shared" ref="H84:I94" si="17">+B84+D84+F84</f>
        <v>132315</v>
      </c>
      <c r="I84" s="1409">
        <f t="shared" si="17"/>
        <v>132315</v>
      </c>
    </row>
    <row r="85" spans="1:9" s="1404" customFormat="1" ht="15.6">
      <c r="A85" s="1581">
        <v>42887</v>
      </c>
      <c r="B85" s="1408">
        <v>4</v>
      </c>
      <c r="C85" s="1408">
        <v>4</v>
      </c>
      <c r="D85" s="1408">
        <v>42</v>
      </c>
      <c r="E85" s="1408">
        <v>42</v>
      </c>
      <c r="F85" s="1408">
        <v>132810</v>
      </c>
      <c r="G85" s="1408">
        <v>132810</v>
      </c>
      <c r="H85" s="1409">
        <f t="shared" si="17"/>
        <v>132856</v>
      </c>
      <c r="I85" s="1409">
        <f t="shared" si="17"/>
        <v>132856</v>
      </c>
    </row>
    <row r="86" spans="1:9" s="1404" customFormat="1" ht="15.6">
      <c r="A86" s="1581">
        <v>42917</v>
      </c>
      <c r="B86" s="1408">
        <v>4</v>
      </c>
      <c r="C86" s="1408">
        <v>4</v>
      </c>
      <c r="D86" s="1408">
        <v>43</v>
      </c>
      <c r="E86" s="1408">
        <v>43</v>
      </c>
      <c r="F86" s="1408">
        <v>133738</v>
      </c>
      <c r="G86" s="1408">
        <v>133738</v>
      </c>
      <c r="H86" s="1409">
        <f t="shared" si="17"/>
        <v>133785</v>
      </c>
      <c r="I86" s="1409">
        <f t="shared" si="17"/>
        <v>133785</v>
      </c>
    </row>
    <row r="87" spans="1:9" s="1404" customFormat="1" ht="15.6">
      <c r="A87" s="1581">
        <v>42948</v>
      </c>
      <c r="B87" s="1408">
        <v>4</v>
      </c>
      <c r="C87" s="1408">
        <v>4</v>
      </c>
      <c r="D87" s="1408">
        <v>43</v>
      </c>
      <c r="E87" s="1408">
        <v>43</v>
      </c>
      <c r="F87" s="1408">
        <v>135605</v>
      </c>
      <c r="G87" s="1408">
        <v>135605</v>
      </c>
      <c r="H87" s="1409">
        <f t="shared" si="17"/>
        <v>135652</v>
      </c>
      <c r="I87" s="1409">
        <f t="shared" si="17"/>
        <v>135652</v>
      </c>
    </row>
    <row r="88" spans="1:9" s="1404" customFormat="1" ht="15.6">
      <c r="A88" s="1581">
        <v>42979</v>
      </c>
      <c r="B88" s="1408">
        <v>4</v>
      </c>
      <c r="C88" s="1408">
        <v>4</v>
      </c>
      <c r="D88" s="1408">
        <v>45</v>
      </c>
      <c r="E88" s="1408">
        <v>45</v>
      </c>
      <c r="F88" s="1408">
        <v>136152</v>
      </c>
      <c r="G88" s="1408">
        <v>136152</v>
      </c>
      <c r="H88" s="1409">
        <f t="shared" si="17"/>
        <v>136201</v>
      </c>
      <c r="I88" s="1409">
        <f t="shared" si="17"/>
        <v>136201</v>
      </c>
    </row>
    <row r="89" spans="1:9" s="1404" customFormat="1" ht="15.6">
      <c r="A89" s="1581">
        <v>43009</v>
      </c>
      <c r="B89" s="1408">
        <v>4</v>
      </c>
      <c r="C89" s="1408">
        <v>4</v>
      </c>
      <c r="D89" s="1408">
        <v>45</v>
      </c>
      <c r="E89" s="1408">
        <v>45</v>
      </c>
      <c r="F89" s="1408">
        <v>137061</v>
      </c>
      <c r="G89" s="1408">
        <v>137061</v>
      </c>
      <c r="H89" s="1409">
        <f t="shared" si="17"/>
        <v>137110</v>
      </c>
      <c r="I89" s="1409">
        <f t="shared" si="17"/>
        <v>137110</v>
      </c>
    </row>
    <row r="90" spans="1:9" s="1404" customFormat="1" ht="15.6">
      <c r="A90" s="1581">
        <v>43040</v>
      </c>
      <c r="B90" s="1408">
        <v>4</v>
      </c>
      <c r="C90" s="1408">
        <v>4</v>
      </c>
      <c r="D90" s="1408">
        <v>45</v>
      </c>
      <c r="E90" s="1408">
        <v>45</v>
      </c>
      <c r="F90" s="1408">
        <v>137330</v>
      </c>
      <c r="G90" s="1408">
        <v>137330</v>
      </c>
      <c r="H90" s="1409">
        <f t="shared" si="17"/>
        <v>137379</v>
      </c>
      <c r="I90" s="1409">
        <f t="shared" si="17"/>
        <v>137379</v>
      </c>
    </row>
    <row r="91" spans="1:9" s="1404" customFormat="1" ht="15.6">
      <c r="A91" s="1581">
        <v>43070</v>
      </c>
      <c r="B91" s="1408">
        <v>4</v>
      </c>
      <c r="C91" s="1408">
        <v>4</v>
      </c>
      <c r="D91" s="1408">
        <v>45</v>
      </c>
      <c r="E91" s="1408">
        <v>45</v>
      </c>
      <c r="F91" s="1408">
        <v>137931</v>
      </c>
      <c r="G91" s="1408">
        <v>137931</v>
      </c>
      <c r="H91" s="1409">
        <f t="shared" si="17"/>
        <v>137980</v>
      </c>
      <c r="I91" s="1409">
        <f t="shared" si="17"/>
        <v>137980</v>
      </c>
    </row>
    <row r="92" spans="1:9" s="1404" customFormat="1" ht="15.6">
      <c r="A92" s="1581">
        <v>43101</v>
      </c>
      <c r="B92" s="1408">
        <v>4</v>
      </c>
      <c r="C92" s="1408">
        <v>4</v>
      </c>
      <c r="D92" s="1408">
        <v>46</v>
      </c>
      <c r="E92" s="1408">
        <v>46</v>
      </c>
      <c r="F92" s="1408">
        <v>138299</v>
      </c>
      <c r="G92" s="1408">
        <v>138299</v>
      </c>
      <c r="H92" s="1409">
        <f t="shared" si="17"/>
        <v>138349</v>
      </c>
      <c r="I92" s="1409">
        <f t="shared" si="17"/>
        <v>138349</v>
      </c>
    </row>
    <row r="93" spans="1:9" s="1404" customFormat="1" ht="15.6">
      <c r="A93" s="1581">
        <v>43132</v>
      </c>
      <c r="B93" s="1408">
        <v>4</v>
      </c>
      <c r="C93" s="1408">
        <v>4</v>
      </c>
      <c r="D93" s="1408">
        <v>46</v>
      </c>
      <c r="E93" s="1408">
        <v>46</v>
      </c>
      <c r="F93" s="1408">
        <v>139285</v>
      </c>
      <c r="G93" s="1408">
        <v>139285</v>
      </c>
      <c r="H93" s="1409">
        <f t="shared" si="17"/>
        <v>139335</v>
      </c>
      <c r="I93" s="1409">
        <f t="shared" si="17"/>
        <v>139335</v>
      </c>
    </row>
    <row r="94" spans="1:9" s="1404" customFormat="1" ht="15.6">
      <c r="A94" s="1581">
        <v>43160</v>
      </c>
      <c r="B94" s="1408">
        <v>4</v>
      </c>
      <c r="C94" s="1408">
        <v>4</v>
      </c>
      <c r="D94" s="1408">
        <v>46</v>
      </c>
      <c r="E94" s="1408">
        <v>46</v>
      </c>
      <c r="F94" s="1408">
        <v>139453</v>
      </c>
      <c r="G94" s="1408">
        <v>139453</v>
      </c>
      <c r="H94" s="1409">
        <f t="shared" si="17"/>
        <v>139503</v>
      </c>
      <c r="I94" s="1409">
        <f t="shared" si="17"/>
        <v>139503</v>
      </c>
    </row>
    <row r="95" spans="1:9" s="1579" customFormat="1" ht="15.6">
      <c r="A95" s="1409" t="s">
        <v>824</v>
      </c>
      <c r="B95" s="1409">
        <f t="shared" ref="B95" si="18">SUM(B83:B94)</f>
        <v>48</v>
      </c>
      <c r="C95" s="1409">
        <f t="shared" ref="C95:I95" si="19">SUM(C83:C94)</f>
        <v>48</v>
      </c>
      <c r="D95" s="1409">
        <f t="shared" si="19"/>
        <v>530</v>
      </c>
      <c r="E95" s="1409">
        <f t="shared" si="19"/>
        <v>530</v>
      </c>
      <c r="F95" s="1409">
        <f t="shared" si="19"/>
        <v>1631875</v>
      </c>
      <c r="G95" s="1409">
        <f t="shared" si="19"/>
        <v>1631875</v>
      </c>
      <c r="H95" s="1409">
        <f t="shared" si="19"/>
        <v>1632453</v>
      </c>
      <c r="I95" s="1409">
        <f t="shared" si="19"/>
        <v>1632453</v>
      </c>
    </row>
    <row r="96" spans="1:9" s="1404" customFormat="1" ht="15.6">
      <c r="A96" s="1408"/>
      <c r="B96" s="1408"/>
      <c r="C96" s="1408"/>
      <c r="D96" s="1408"/>
      <c r="E96" s="1408"/>
      <c r="F96" s="1408"/>
      <c r="G96" s="1408"/>
      <c r="H96" s="1409"/>
      <c r="I96" s="1409"/>
    </row>
    <row r="97" spans="1:9" s="1404" customFormat="1" ht="15.6">
      <c r="A97" s="2055" t="s">
        <v>2470</v>
      </c>
      <c r="B97" s="2055"/>
      <c r="C97" s="2055"/>
      <c r="D97" s="1407"/>
      <c r="E97" s="1407"/>
      <c r="F97" s="1407"/>
      <c r="G97" s="1407"/>
      <c r="H97" s="1405"/>
      <c r="I97" s="1405"/>
    </row>
    <row r="98" spans="1:9" s="1404" customFormat="1" ht="15.6">
      <c r="A98" s="1581">
        <v>42826</v>
      </c>
      <c r="B98" s="1408">
        <v>1</v>
      </c>
      <c r="C98" s="1408">
        <v>1</v>
      </c>
      <c r="D98" s="1408">
        <v>9</v>
      </c>
      <c r="E98" s="1408">
        <v>9</v>
      </c>
      <c r="F98" s="1408">
        <v>80090</v>
      </c>
      <c r="G98" s="1408">
        <v>80090</v>
      </c>
      <c r="H98" s="1409">
        <f>+B98+D98+F98</f>
        <v>80100</v>
      </c>
      <c r="I98" s="1409">
        <f>+C98+E98+G98</f>
        <v>80100</v>
      </c>
    </row>
    <row r="99" spans="1:9" s="1404" customFormat="1" ht="15.6">
      <c r="A99" s="1581">
        <v>42856</v>
      </c>
      <c r="B99" s="1408">
        <v>1</v>
      </c>
      <c r="C99" s="1408">
        <v>1</v>
      </c>
      <c r="D99" s="1408">
        <v>9</v>
      </c>
      <c r="E99" s="1408">
        <v>9</v>
      </c>
      <c r="F99" s="1408">
        <v>80473</v>
      </c>
      <c r="G99" s="1408">
        <v>80473</v>
      </c>
      <c r="H99" s="1409">
        <f t="shared" ref="H99:I109" si="20">+B99+D99+F99</f>
        <v>80483</v>
      </c>
      <c r="I99" s="1409">
        <f t="shared" si="20"/>
        <v>80483</v>
      </c>
    </row>
    <row r="100" spans="1:9" s="1404" customFormat="1" ht="15.6">
      <c r="A100" s="1581">
        <v>42887</v>
      </c>
      <c r="B100" s="1408">
        <v>1</v>
      </c>
      <c r="C100" s="1408">
        <v>1</v>
      </c>
      <c r="D100" s="1408">
        <v>9</v>
      </c>
      <c r="E100" s="1408">
        <v>9</v>
      </c>
      <c r="F100" s="1408">
        <v>80685</v>
      </c>
      <c r="G100" s="1408">
        <v>80685</v>
      </c>
      <c r="H100" s="1409">
        <f t="shared" si="20"/>
        <v>80695</v>
      </c>
      <c r="I100" s="1409">
        <f t="shared" si="20"/>
        <v>80695</v>
      </c>
    </row>
    <row r="101" spans="1:9" s="1404" customFormat="1" ht="15.6">
      <c r="A101" s="1581">
        <v>42917</v>
      </c>
      <c r="B101" s="1408">
        <v>1</v>
      </c>
      <c r="C101" s="1408">
        <v>1</v>
      </c>
      <c r="D101" s="1408">
        <v>9</v>
      </c>
      <c r="E101" s="1408">
        <v>9</v>
      </c>
      <c r="F101" s="1408">
        <v>80830</v>
      </c>
      <c r="G101" s="1408">
        <v>80830</v>
      </c>
      <c r="H101" s="1409">
        <f t="shared" si="20"/>
        <v>80840</v>
      </c>
      <c r="I101" s="1409">
        <f t="shared" si="20"/>
        <v>80840</v>
      </c>
    </row>
    <row r="102" spans="1:9" s="1404" customFormat="1" ht="15.6">
      <c r="A102" s="1581">
        <v>42948</v>
      </c>
      <c r="B102" s="1408">
        <v>1</v>
      </c>
      <c r="C102" s="1408">
        <v>1</v>
      </c>
      <c r="D102" s="1408">
        <v>10</v>
      </c>
      <c r="E102" s="1408">
        <v>10</v>
      </c>
      <c r="F102" s="1408">
        <v>82239</v>
      </c>
      <c r="G102" s="1408">
        <v>82239</v>
      </c>
      <c r="H102" s="1409">
        <f t="shared" si="20"/>
        <v>82250</v>
      </c>
      <c r="I102" s="1409">
        <f t="shared" si="20"/>
        <v>82250</v>
      </c>
    </row>
    <row r="103" spans="1:9" s="1404" customFormat="1" ht="15.6">
      <c r="A103" s="1581">
        <v>42979</v>
      </c>
      <c r="B103" s="1408">
        <v>1</v>
      </c>
      <c r="C103" s="1408">
        <v>1</v>
      </c>
      <c r="D103" s="1408">
        <v>10</v>
      </c>
      <c r="E103" s="1408">
        <v>10</v>
      </c>
      <c r="F103" s="1408">
        <v>82395</v>
      </c>
      <c r="G103" s="1408">
        <v>82395</v>
      </c>
      <c r="H103" s="1409">
        <f t="shared" si="20"/>
        <v>82406</v>
      </c>
      <c r="I103" s="1409">
        <f t="shared" si="20"/>
        <v>82406</v>
      </c>
    </row>
    <row r="104" spans="1:9" s="1404" customFormat="1" ht="15.6">
      <c r="A104" s="1581">
        <v>43009</v>
      </c>
      <c r="B104" s="1408">
        <v>1</v>
      </c>
      <c r="C104" s="1408">
        <v>1</v>
      </c>
      <c r="D104" s="1408">
        <v>10</v>
      </c>
      <c r="E104" s="1408">
        <v>10</v>
      </c>
      <c r="F104" s="1408">
        <v>82501</v>
      </c>
      <c r="G104" s="1408">
        <v>82501</v>
      </c>
      <c r="H104" s="1409">
        <f t="shared" si="20"/>
        <v>82512</v>
      </c>
      <c r="I104" s="1409">
        <f t="shared" si="20"/>
        <v>82512</v>
      </c>
    </row>
    <row r="105" spans="1:9" s="1404" customFormat="1" ht="15.6">
      <c r="A105" s="1581">
        <v>43040</v>
      </c>
      <c r="B105" s="1408">
        <v>1</v>
      </c>
      <c r="C105" s="1408">
        <v>1</v>
      </c>
      <c r="D105" s="1408">
        <v>10</v>
      </c>
      <c r="E105" s="1408">
        <v>10</v>
      </c>
      <c r="F105" s="1408">
        <v>82553</v>
      </c>
      <c r="G105" s="1408">
        <v>82553</v>
      </c>
      <c r="H105" s="1409">
        <f t="shared" si="20"/>
        <v>82564</v>
      </c>
      <c r="I105" s="1409">
        <f t="shared" si="20"/>
        <v>82564</v>
      </c>
    </row>
    <row r="106" spans="1:9" s="1404" customFormat="1" ht="15.6">
      <c r="A106" s="1581">
        <v>43070</v>
      </c>
      <c r="B106" s="1408">
        <v>1</v>
      </c>
      <c r="C106" s="1408">
        <v>1</v>
      </c>
      <c r="D106" s="1408">
        <v>10</v>
      </c>
      <c r="E106" s="1408">
        <v>10</v>
      </c>
      <c r="F106" s="1408">
        <v>82740</v>
      </c>
      <c r="G106" s="1408">
        <v>82740</v>
      </c>
      <c r="H106" s="1409">
        <f t="shared" si="20"/>
        <v>82751</v>
      </c>
      <c r="I106" s="1409">
        <f t="shared" si="20"/>
        <v>82751</v>
      </c>
    </row>
    <row r="107" spans="1:9" s="1404" customFormat="1" ht="15.6">
      <c r="A107" s="1581">
        <v>43101</v>
      </c>
      <c r="B107" s="1408">
        <v>1</v>
      </c>
      <c r="C107" s="1408">
        <v>1</v>
      </c>
      <c r="D107" s="1408">
        <v>10</v>
      </c>
      <c r="E107" s="1408">
        <v>10</v>
      </c>
      <c r="F107" s="1408">
        <v>82978</v>
      </c>
      <c r="G107" s="1408">
        <v>82978</v>
      </c>
      <c r="H107" s="1409">
        <f t="shared" si="20"/>
        <v>82989</v>
      </c>
      <c r="I107" s="1409">
        <f t="shared" si="20"/>
        <v>82989</v>
      </c>
    </row>
    <row r="108" spans="1:9" s="1404" customFormat="1" ht="15.6">
      <c r="A108" s="1581">
        <v>43132</v>
      </c>
      <c r="B108" s="1408">
        <v>1</v>
      </c>
      <c r="C108" s="1408">
        <v>1</v>
      </c>
      <c r="D108" s="1408">
        <v>10</v>
      </c>
      <c r="E108" s="1408">
        <v>10</v>
      </c>
      <c r="F108" s="1408">
        <v>83286</v>
      </c>
      <c r="G108" s="1408">
        <v>83286</v>
      </c>
      <c r="H108" s="1409">
        <f t="shared" si="20"/>
        <v>83297</v>
      </c>
      <c r="I108" s="1409">
        <f t="shared" si="20"/>
        <v>83297</v>
      </c>
    </row>
    <row r="109" spans="1:9" s="1404" customFormat="1" ht="15.6">
      <c r="A109" s="1581">
        <v>43160</v>
      </c>
      <c r="B109" s="1408">
        <v>1</v>
      </c>
      <c r="C109" s="1408">
        <v>1</v>
      </c>
      <c r="D109" s="1408">
        <v>10</v>
      </c>
      <c r="E109" s="1408">
        <v>10</v>
      </c>
      <c r="F109" s="1408">
        <v>83306</v>
      </c>
      <c r="G109" s="1408">
        <v>83306</v>
      </c>
      <c r="H109" s="1409">
        <f t="shared" si="20"/>
        <v>83317</v>
      </c>
      <c r="I109" s="1409">
        <f t="shared" si="20"/>
        <v>83317</v>
      </c>
    </row>
    <row r="110" spans="1:9" s="1579" customFormat="1" ht="15.6">
      <c r="A110" s="1409" t="s">
        <v>824</v>
      </c>
      <c r="B110" s="1409">
        <f t="shared" ref="B110" si="21">SUM(B98:B109)</f>
        <v>12</v>
      </c>
      <c r="C110" s="1409">
        <f t="shared" ref="C110:I110" si="22">SUM(C98:C109)</f>
        <v>12</v>
      </c>
      <c r="D110" s="1409">
        <f t="shared" si="22"/>
        <v>116</v>
      </c>
      <c r="E110" s="1409">
        <f t="shared" si="22"/>
        <v>116</v>
      </c>
      <c r="F110" s="1409">
        <f t="shared" si="22"/>
        <v>984076</v>
      </c>
      <c r="G110" s="1409">
        <f t="shared" si="22"/>
        <v>984076</v>
      </c>
      <c r="H110" s="1409">
        <f t="shared" si="22"/>
        <v>984204</v>
      </c>
      <c r="I110" s="1409">
        <f t="shared" si="22"/>
        <v>984204</v>
      </c>
    </row>
    <row r="111" spans="1:9" s="1404" customFormat="1" ht="15.6">
      <c r="A111" s="1408"/>
      <c r="B111" s="1408"/>
      <c r="C111" s="1408"/>
      <c r="D111" s="1408"/>
      <c r="E111" s="1408"/>
      <c r="F111" s="1408"/>
      <c r="G111" s="1408"/>
      <c r="H111" s="1409"/>
      <c r="I111" s="1409"/>
    </row>
    <row r="112" spans="1:9" s="1404" customFormat="1" ht="15.6">
      <c r="A112" s="2055" t="s">
        <v>2471</v>
      </c>
      <c r="B112" s="2055"/>
      <c r="C112" s="2055"/>
      <c r="D112" s="1407"/>
      <c r="E112" s="1407"/>
      <c r="F112" s="1407"/>
      <c r="G112" s="1407"/>
      <c r="H112" s="1405"/>
      <c r="I112" s="1405"/>
    </row>
    <row r="113" spans="1:9" s="1404" customFormat="1" ht="15.6">
      <c r="A113" s="1581">
        <v>42826</v>
      </c>
      <c r="B113" s="1408">
        <v>0</v>
      </c>
      <c r="C113" s="1408">
        <v>0</v>
      </c>
      <c r="D113" s="1408">
        <v>39</v>
      </c>
      <c r="E113" s="1408">
        <v>39</v>
      </c>
      <c r="F113" s="1408">
        <v>174413</v>
      </c>
      <c r="G113" s="1408">
        <v>174413</v>
      </c>
      <c r="H113" s="1409">
        <f>+B113+D113+F113</f>
        <v>174452</v>
      </c>
      <c r="I113" s="1409">
        <f>+C113+E113+G113</f>
        <v>174452</v>
      </c>
    </row>
    <row r="114" spans="1:9" s="1404" customFormat="1" ht="15.6">
      <c r="A114" s="1581">
        <v>42856</v>
      </c>
      <c r="B114" s="1408">
        <v>0</v>
      </c>
      <c r="C114" s="1408">
        <v>0</v>
      </c>
      <c r="D114" s="1408">
        <v>39</v>
      </c>
      <c r="E114" s="1408">
        <v>39</v>
      </c>
      <c r="F114" s="1408">
        <v>174767</v>
      </c>
      <c r="G114" s="1408">
        <v>174767</v>
      </c>
      <c r="H114" s="1409">
        <f t="shared" ref="H114:I124" si="23">+B114+D114+F114</f>
        <v>174806</v>
      </c>
      <c r="I114" s="1409">
        <f t="shared" si="23"/>
        <v>174806</v>
      </c>
    </row>
    <row r="115" spans="1:9" s="1404" customFormat="1" ht="15.6">
      <c r="A115" s="1581">
        <v>42887</v>
      </c>
      <c r="B115" s="1408">
        <v>0</v>
      </c>
      <c r="C115" s="1408">
        <v>0</v>
      </c>
      <c r="D115" s="1408">
        <v>39</v>
      </c>
      <c r="E115" s="1408">
        <v>39</v>
      </c>
      <c r="F115" s="1408">
        <v>175812</v>
      </c>
      <c r="G115" s="1408">
        <v>175812</v>
      </c>
      <c r="H115" s="1409">
        <f t="shared" si="23"/>
        <v>175851</v>
      </c>
      <c r="I115" s="1409">
        <f t="shared" si="23"/>
        <v>175851</v>
      </c>
    </row>
    <row r="116" spans="1:9" s="1404" customFormat="1" ht="15.6">
      <c r="A116" s="1581">
        <v>42917</v>
      </c>
      <c r="B116" s="1408">
        <v>0</v>
      </c>
      <c r="C116" s="1408">
        <v>0</v>
      </c>
      <c r="D116" s="1408">
        <v>39</v>
      </c>
      <c r="E116" s="1408">
        <v>39</v>
      </c>
      <c r="F116" s="1408">
        <v>175910</v>
      </c>
      <c r="G116" s="1408">
        <v>175910</v>
      </c>
      <c r="H116" s="1409">
        <f t="shared" si="23"/>
        <v>175949</v>
      </c>
      <c r="I116" s="1409">
        <f t="shared" si="23"/>
        <v>175949</v>
      </c>
    </row>
    <row r="117" spans="1:9" s="1404" customFormat="1" ht="15.6">
      <c r="A117" s="1581">
        <v>42948</v>
      </c>
      <c r="B117" s="1408">
        <v>0</v>
      </c>
      <c r="C117" s="1408">
        <v>0</v>
      </c>
      <c r="D117" s="1408">
        <v>39</v>
      </c>
      <c r="E117" s="1408">
        <v>39</v>
      </c>
      <c r="F117" s="1408">
        <v>176272</v>
      </c>
      <c r="G117" s="1408">
        <v>176272</v>
      </c>
      <c r="H117" s="1409">
        <f t="shared" si="23"/>
        <v>176311</v>
      </c>
      <c r="I117" s="1409">
        <f t="shared" si="23"/>
        <v>176311</v>
      </c>
    </row>
    <row r="118" spans="1:9" s="1404" customFormat="1" ht="15.6">
      <c r="A118" s="1581">
        <v>42979</v>
      </c>
      <c r="B118" s="1408">
        <v>0</v>
      </c>
      <c r="C118" s="1408">
        <v>0</v>
      </c>
      <c r="D118" s="1408">
        <v>39</v>
      </c>
      <c r="E118" s="1408">
        <v>39</v>
      </c>
      <c r="F118" s="1408">
        <v>176484</v>
      </c>
      <c r="G118" s="1408">
        <v>176484</v>
      </c>
      <c r="H118" s="1409">
        <f t="shared" si="23"/>
        <v>176523</v>
      </c>
      <c r="I118" s="1409">
        <f t="shared" si="23"/>
        <v>176523</v>
      </c>
    </row>
    <row r="119" spans="1:9" s="1404" customFormat="1" ht="15.6">
      <c r="A119" s="1581">
        <v>43009</v>
      </c>
      <c r="B119" s="1408">
        <v>0</v>
      </c>
      <c r="C119" s="1408">
        <v>0</v>
      </c>
      <c r="D119" s="1408">
        <v>39</v>
      </c>
      <c r="E119" s="1408">
        <v>39</v>
      </c>
      <c r="F119" s="1408">
        <v>177203</v>
      </c>
      <c r="G119" s="1408">
        <v>177203</v>
      </c>
      <c r="H119" s="1409">
        <f t="shared" si="23"/>
        <v>177242</v>
      </c>
      <c r="I119" s="1409">
        <f t="shared" si="23"/>
        <v>177242</v>
      </c>
    </row>
    <row r="120" spans="1:9" s="1404" customFormat="1" ht="15.6">
      <c r="A120" s="1581">
        <v>43040</v>
      </c>
      <c r="B120" s="1408">
        <v>0</v>
      </c>
      <c r="C120" s="1408">
        <v>0</v>
      </c>
      <c r="D120" s="1408">
        <v>39</v>
      </c>
      <c r="E120" s="1408">
        <v>39</v>
      </c>
      <c r="F120" s="1408">
        <v>176727</v>
      </c>
      <c r="G120" s="1408">
        <v>176727</v>
      </c>
      <c r="H120" s="1409">
        <f t="shared" si="23"/>
        <v>176766</v>
      </c>
      <c r="I120" s="1409">
        <f t="shared" si="23"/>
        <v>176766</v>
      </c>
    </row>
    <row r="121" spans="1:9" s="1404" customFormat="1" ht="15.6">
      <c r="A121" s="1581">
        <v>43070</v>
      </c>
      <c r="B121" s="1408">
        <v>0</v>
      </c>
      <c r="C121" s="1408">
        <v>0</v>
      </c>
      <c r="D121" s="1408">
        <v>38</v>
      </c>
      <c r="E121" s="1408">
        <v>38</v>
      </c>
      <c r="F121" s="1408">
        <v>176785</v>
      </c>
      <c r="G121" s="1408">
        <v>176785</v>
      </c>
      <c r="H121" s="1409">
        <f t="shared" si="23"/>
        <v>176823</v>
      </c>
      <c r="I121" s="1409">
        <f t="shared" si="23"/>
        <v>176823</v>
      </c>
    </row>
    <row r="122" spans="1:9" s="1404" customFormat="1" ht="15.6">
      <c r="A122" s="1581">
        <v>43101</v>
      </c>
      <c r="B122" s="1408">
        <v>0</v>
      </c>
      <c r="C122" s="1408">
        <v>0</v>
      </c>
      <c r="D122" s="1408">
        <v>38</v>
      </c>
      <c r="E122" s="1408">
        <v>38</v>
      </c>
      <c r="F122" s="1408">
        <v>177324</v>
      </c>
      <c r="G122" s="1408">
        <v>177324</v>
      </c>
      <c r="H122" s="1409">
        <f t="shared" si="23"/>
        <v>177362</v>
      </c>
      <c r="I122" s="1409">
        <f t="shared" si="23"/>
        <v>177362</v>
      </c>
    </row>
    <row r="123" spans="1:9" s="1404" customFormat="1" ht="15.6">
      <c r="A123" s="1581">
        <v>43132</v>
      </c>
      <c r="B123" s="1408">
        <v>0</v>
      </c>
      <c r="C123" s="1408">
        <v>0</v>
      </c>
      <c r="D123" s="1408">
        <v>38</v>
      </c>
      <c r="E123" s="1408">
        <v>38</v>
      </c>
      <c r="F123" s="1408">
        <v>177524</v>
      </c>
      <c r="G123" s="1408">
        <v>177524</v>
      </c>
      <c r="H123" s="1409">
        <f t="shared" si="23"/>
        <v>177562</v>
      </c>
      <c r="I123" s="1409">
        <f t="shared" si="23"/>
        <v>177562</v>
      </c>
    </row>
    <row r="124" spans="1:9" s="1404" customFormat="1" ht="15.6">
      <c r="A124" s="1581">
        <v>43160</v>
      </c>
      <c r="B124" s="1408">
        <v>0</v>
      </c>
      <c r="C124" s="1408">
        <v>0</v>
      </c>
      <c r="D124" s="1408">
        <v>38</v>
      </c>
      <c r="E124" s="1408">
        <v>38</v>
      </c>
      <c r="F124" s="1408">
        <v>177843</v>
      </c>
      <c r="G124" s="1408">
        <v>177843</v>
      </c>
      <c r="H124" s="1409">
        <f t="shared" si="23"/>
        <v>177881</v>
      </c>
      <c r="I124" s="1409">
        <f t="shared" si="23"/>
        <v>177881</v>
      </c>
    </row>
    <row r="125" spans="1:9" s="1579" customFormat="1" ht="15.6">
      <c r="A125" s="1409" t="s">
        <v>824</v>
      </c>
      <c r="B125" s="1409">
        <f t="shared" ref="B125" si="24">SUM(B113:B124)</f>
        <v>0</v>
      </c>
      <c r="C125" s="1409">
        <f t="shared" ref="C125:I125" si="25">SUM(C113:C124)</f>
        <v>0</v>
      </c>
      <c r="D125" s="1409">
        <f t="shared" si="25"/>
        <v>464</v>
      </c>
      <c r="E125" s="1409">
        <f t="shared" si="25"/>
        <v>464</v>
      </c>
      <c r="F125" s="1409">
        <f t="shared" si="25"/>
        <v>2117064</v>
      </c>
      <c r="G125" s="1409">
        <f t="shared" si="25"/>
        <v>2117064</v>
      </c>
      <c r="H125" s="1409">
        <f t="shared" si="25"/>
        <v>2117528</v>
      </c>
      <c r="I125" s="1409">
        <f t="shared" si="25"/>
        <v>2117528</v>
      </c>
    </row>
    <row r="126" spans="1:9" s="1404" customFormat="1" ht="15.6">
      <c r="A126" s="1408"/>
      <c r="B126" s="1408"/>
      <c r="C126" s="1408"/>
      <c r="D126" s="1408"/>
      <c r="E126" s="1408"/>
      <c r="F126" s="1408"/>
      <c r="G126" s="1408"/>
      <c r="H126" s="1409"/>
      <c r="I126" s="1409"/>
    </row>
    <row r="127" spans="1:9" s="1404" customFormat="1" ht="15.6">
      <c r="A127" s="2055" t="s">
        <v>2472</v>
      </c>
      <c r="B127" s="2055"/>
      <c r="C127" s="2055"/>
      <c r="D127" s="1407"/>
      <c r="E127" s="1407"/>
      <c r="F127" s="1407"/>
      <c r="G127" s="1407"/>
      <c r="H127" s="1405"/>
      <c r="I127" s="1405"/>
    </row>
    <row r="128" spans="1:9" s="1404" customFormat="1" ht="15.6">
      <c r="A128" s="1581">
        <v>42826</v>
      </c>
      <c r="B128" s="1408">
        <v>0</v>
      </c>
      <c r="C128" s="1408">
        <v>0</v>
      </c>
      <c r="D128" s="1408">
        <v>2</v>
      </c>
      <c r="E128" s="1408">
        <v>2</v>
      </c>
      <c r="F128" s="1408">
        <v>72991</v>
      </c>
      <c r="G128" s="1408">
        <v>72991</v>
      </c>
      <c r="H128" s="1409">
        <f>+B128+D128+F128</f>
        <v>72993</v>
      </c>
      <c r="I128" s="1409">
        <f>+C128+E128+G128</f>
        <v>72993</v>
      </c>
    </row>
    <row r="129" spans="1:9" s="1404" customFormat="1" ht="15.6">
      <c r="A129" s="1581">
        <v>42856</v>
      </c>
      <c r="B129" s="1408">
        <v>0</v>
      </c>
      <c r="C129" s="1408">
        <v>0</v>
      </c>
      <c r="D129" s="1408">
        <v>2</v>
      </c>
      <c r="E129" s="1408">
        <v>2</v>
      </c>
      <c r="F129" s="1408">
        <v>73257</v>
      </c>
      <c r="G129" s="1408">
        <v>73257</v>
      </c>
      <c r="H129" s="1409">
        <f t="shared" ref="H129:I139" si="26">+B129+D129+F129</f>
        <v>73259</v>
      </c>
      <c r="I129" s="1409">
        <f t="shared" si="26"/>
        <v>73259</v>
      </c>
    </row>
    <row r="130" spans="1:9" s="1404" customFormat="1" ht="15.6">
      <c r="A130" s="1581">
        <v>42887</v>
      </c>
      <c r="B130" s="1408">
        <v>0</v>
      </c>
      <c r="C130" s="1408">
        <v>0</v>
      </c>
      <c r="D130" s="1408">
        <v>2</v>
      </c>
      <c r="E130" s="1408">
        <v>2</v>
      </c>
      <c r="F130" s="1408">
        <v>73516</v>
      </c>
      <c r="G130" s="1408">
        <v>73516</v>
      </c>
      <c r="H130" s="1409">
        <f t="shared" si="26"/>
        <v>73518</v>
      </c>
      <c r="I130" s="1409">
        <f t="shared" si="26"/>
        <v>73518</v>
      </c>
    </row>
    <row r="131" spans="1:9" s="1404" customFormat="1" ht="15.6">
      <c r="A131" s="1581">
        <v>42917</v>
      </c>
      <c r="B131" s="1408">
        <v>0</v>
      </c>
      <c r="C131" s="1408">
        <v>0</v>
      </c>
      <c r="D131" s="1408">
        <v>2</v>
      </c>
      <c r="E131" s="1408">
        <v>2</v>
      </c>
      <c r="F131" s="1408">
        <v>74380</v>
      </c>
      <c r="G131" s="1408">
        <v>74380</v>
      </c>
      <c r="H131" s="1409">
        <f t="shared" si="26"/>
        <v>74382</v>
      </c>
      <c r="I131" s="1409">
        <f t="shared" si="26"/>
        <v>74382</v>
      </c>
    </row>
    <row r="132" spans="1:9" s="1404" customFormat="1" ht="15.6">
      <c r="A132" s="1581">
        <v>42948</v>
      </c>
      <c r="B132" s="1408">
        <v>0</v>
      </c>
      <c r="C132" s="1408">
        <v>0</v>
      </c>
      <c r="D132" s="1408">
        <v>2</v>
      </c>
      <c r="E132" s="1408">
        <v>2</v>
      </c>
      <c r="F132" s="1408">
        <v>74326</v>
      </c>
      <c r="G132" s="1408">
        <v>74326</v>
      </c>
      <c r="H132" s="1409">
        <f t="shared" si="26"/>
        <v>74328</v>
      </c>
      <c r="I132" s="1409">
        <f t="shared" si="26"/>
        <v>74328</v>
      </c>
    </row>
    <row r="133" spans="1:9" s="1404" customFormat="1" ht="15.6">
      <c r="A133" s="1581">
        <v>42979</v>
      </c>
      <c r="B133" s="1408">
        <v>0</v>
      </c>
      <c r="C133" s="1408">
        <v>0</v>
      </c>
      <c r="D133" s="1408">
        <v>2</v>
      </c>
      <c r="E133" s="1408">
        <v>2</v>
      </c>
      <c r="F133" s="1408">
        <v>74415</v>
      </c>
      <c r="G133" s="1408">
        <v>74415</v>
      </c>
      <c r="H133" s="1409">
        <f t="shared" si="26"/>
        <v>74417</v>
      </c>
      <c r="I133" s="1409">
        <f t="shared" si="26"/>
        <v>74417</v>
      </c>
    </row>
    <row r="134" spans="1:9" s="1404" customFormat="1" ht="15.6">
      <c r="A134" s="1581">
        <v>43009</v>
      </c>
      <c r="B134" s="1408">
        <v>0</v>
      </c>
      <c r="C134" s="1408">
        <v>0</v>
      </c>
      <c r="D134" s="1408">
        <v>2</v>
      </c>
      <c r="E134" s="1408">
        <v>2</v>
      </c>
      <c r="F134" s="1408">
        <v>75857</v>
      </c>
      <c r="G134" s="1408">
        <v>75857</v>
      </c>
      <c r="H134" s="1409">
        <f t="shared" si="26"/>
        <v>75859</v>
      </c>
      <c r="I134" s="1409">
        <f t="shared" si="26"/>
        <v>75859</v>
      </c>
    </row>
    <row r="135" spans="1:9" s="1404" customFormat="1" ht="15.6">
      <c r="A135" s="1581">
        <v>43040</v>
      </c>
      <c r="B135" s="1408">
        <v>0</v>
      </c>
      <c r="C135" s="1408">
        <v>0</v>
      </c>
      <c r="D135" s="1408">
        <v>2</v>
      </c>
      <c r="E135" s="1408">
        <v>2</v>
      </c>
      <c r="F135" s="1408">
        <v>75848</v>
      </c>
      <c r="G135" s="1408">
        <v>75848</v>
      </c>
      <c r="H135" s="1409">
        <f t="shared" si="26"/>
        <v>75850</v>
      </c>
      <c r="I135" s="1409">
        <f t="shared" si="26"/>
        <v>75850</v>
      </c>
    </row>
    <row r="136" spans="1:9" s="1404" customFormat="1" ht="15.6">
      <c r="A136" s="1581">
        <v>43070</v>
      </c>
      <c r="B136" s="1408">
        <v>0</v>
      </c>
      <c r="C136" s="1408">
        <v>0</v>
      </c>
      <c r="D136" s="1408">
        <v>2</v>
      </c>
      <c r="E136" s="1408">
        <v>2</v>
      </c>
      <c r="F136" s="1408">
        <v>77468</v>
      </c>
      <c r="G136" s="1408">
        <v>77468</v>
      </c>
      <c r="H136" s="1409">
        <f t="shared" si="26"/>
        <v>77470</v>
      </c>
      <c r="I136" s="1409">
        <f t="shared" si="26"/>
        <v>77470</v>
      </c>
    </row>
    <row r="137" spans="1:9" s="1404" customFormat="1" ht="15.6">
      <c r="A137" s="1581">
        <v>43101</v>
      </c>
      <c r="B137" s="1408">
        <v>0</v>
      </c>
      <c r="C137" s="1408">
        <v>0</v>
      </c>
      <c r="D137" s="1408">
        <v>2</v>
      </c>
      <c r="E137" s="1408">
        <v>2</v>
      </c>
      <c r="F137" s="1408">
        <v>77881</v>
      </c>
      <c r="G137" s="1408">
        <v>77881</v>
      </c>
      <c r="H137" s="1409">
        <f t="shared" si="26"/>
        <v>77883</v>
      </c>
      <c r="I137" s="1409">
        <f t="shared" si="26"/>
        <v>77883</v>
      </c>
    </row>
    <row r="138" spans="1:9" s="1404" customFormat="1" ht="15.6">
      <c r="A138" s="1581">
        <v>43132</v>
      </c>
      <c r="B138" s="1408">
        <v>0</v>
      </c>
      <c r="C138" s="1408">
        <v>0</v>
      </c>
      <c r="D138" s="1408">
        <v>2</v>
      </c>
      <c r="E138" s="1408">
        <v>2</v>
      </c>
      <c r="F138" s="1408">
        <v>78036</v>
      </c>
      <c r="G138" s="1408">
        <v>78036</v>
      </c>
      <c r="H138" s="1409">
        <f t="shared" si="26"/>
        <v>78038</v>
      </c>
      <c r="I138" s="1409">
        <f t="shared" si="26"/>
        <v>78038</v>
      </c>
    </row>
    <row r="139" spans="1:9" s="1404" customFormat="1" ht="15.6">
      <c r="A139" s="1581">
        <v>43160</v>
      </c>
      <c r="B139" s="1408">
        <v>0</v>
      </c>
      <c r="C139" s="1408">
        <v>0</v>
      </c>
      <c r="D139" s="1408">
        <v>2</v>
      </c>
      <c r="E139" s="1408">
        <v>2</v>
      </c>
      <c r="F139" s="1408">
        <v>77999</v>
      </c>
      <c r="G139" s="1408">
        <v>77999</v>
      </c>
      <c r="H139" s="1409">
        <f t="shared" si="26"/>
        <v>78001</v>
      </c>
      <c r="I139" s="1409">
        <f t="shared" si="26"/>
        <v>78001</v>
      </c>
    </row>
    <row r="140" spans="1:9" s="1579" customFormat="1" ht="15.6">
      <c r="A140" s="1409" t="s">
        <v>824</v>
      </c>
      <c r="B140" s="1409">
        <f t="shared" ref="B140" si="27">SUM(B128:B139)</f>
        <v>0</v>
      </c>
      <c r="C140" s="1409">
        <f t="shared" ref="C140:I140" si="28">SUM(C128:C139)</f>
        <v>0</v>
      </c>
      <c r="D140" s="1409">
        <f t="shared" si="28"/>
        <v>24</v>
      </c>
      <c r="E140" s="1409">
        <f t="shared" si="28"/>
        <v>24</v>
      </c>
      <c r="F140" s="1409">
        <f t="shared" si="28"/>
        <v>905974</v>
      </c>
      <c r="G140" s="1409">
        <f t="shared" si="28"/>
        <v>905974</v>
      </c>
      <c r="H140" s="1409">
        <f t="shared" si="28"/>
        <v>905998</v>
      </c>
      <c r="I140" s="1409">
        <f t="shared" si="28"/>
        <v>905998</v>
      </c>
    </row>
    <row r="141" spans="1:9" s="1404" customFormat="1" ht="15.6">
      <c r="A141" s="1408"/>
      <c r="B141" s="1408"/>
      <c r="C141" s="1408"/>
      <c r="D141" s="1408"/>
      <c r="E141" s="1408"/>
      <c r="F141" s="1408"/>
      <c r="G141" s="1408"/>
      <c r="H141" s="1409"/>
      <c r="I141" s="1409"/>
    </row>
    <row r="142" spans="1:9" s="1404" customFormat="1" ht="15.6">
      <c r="A142" s="2055" t="s">
        <v>2473</v>
      </c>
      <c r="B142" s="2055"/>
      <c r="C142" s="2055"/>
      <c r="D142" s="1407"/>
      <c r="E142" s="1407"/>
      <c r="F142" s="1407"/>
      <c r="G142" s="1407"/>
      <c r="H142" s="1405"/>
      <c r="I142" s="1405"/>
    </row>
    <row r="143" spans="1:9" s="1404" customFormat="1" ht="15.6">
      <c r="A143" s="1581">
        <v>42826</v>
      </c>
      <c r="B143" s="1408">
        <v>0</v>
      </c>
      <c r="C143" s="1408">
        <v>0</v>
      </c>
      <c r="D143" s="1408">
        <v>18</v>
      </c>
      <c r="E143" s="1408">
        <v>18</v>
      </c>
      <c r="F143" s="1408">
        <v>145973</v>
      </c>
      <c r="G143" s="1408">
        <v>145973</v>
      </c>
      <c r="H143" s="1409">
        <f>+B143+D143+F143</f>
        <v>145991</v>
      </c>
      <c r="I143" s="1409">
        <f>+C143+E143+G143</f>
        <v>145991</v>
      </c>
    </row>
    <row r="144" spans="1:9" s="1404" customFormat="1" ht="15.6">
      <c r="A144" s="1581">
        <v>42856</v>
      </c>
      <c r="B144" s="1408">
        <v>0</v>
      </c>
      <c r="C144" s="1408">
        <v>0</v>
      </c>
      <c r="D144" s="1408">
        <v>19</v>
      </c>
      <c r="E144" s="1408">
        <v>19</v>
      </c>
      <c r="F144" s="1408">
        <v>146145</v>
      </c>
      <c r="G144" s="1408">
        <v>146145</v>
      </c>
      <c r="H144" s="1409">
        <f t="shared" ref="H144:I154" si="29">+B144+D144+F144</f>
        <v>146164</v>
      </c>
      <c r="I144" s="1409">
        <f t="shared" si="29"/>
        <v>146164</v>
      </c>
    </row>
    <row r="145" spans="1:9" s="1404" customFormat="1" ht="15.6">
      <c r="A145" s="1581">
        <v>42887</v>
      </c>
      <c r="B145" s="1408">
        <v>0</v>
      </c>
      <c r="C145" s="1408">
        <v>0</v>
      </c>
      <c r="D145" s="1408">
        <v>19</v>
      </c>
      <c r="E145" s="1408">
        <v>19</v>
      </c>
      <c r="F145" s="1408">
        <v>146406</v>
      </c>
      <c r="G145" s="1408">
        <v>146406</v>
      </c>
      <c r="H145" s="1409">
        <f t="shared" si="29"/>
        <v>146425</v>
      </c>
      <c r="I145" s="1409">
        <f t="shared" si="29"/>
        <v>146425</v>
      </c>
    </row>
    <row r="146" spans="1:9" s="1404" customFormat="1" ht="15.6">
      <c r="A146" s="1581">
        <v>42917</v>
      </c>
      <c r="B146" s="1408">
        <v>0</v>
      </c>
      <c r="C146" s="1408">
        <v>0</v>
      </c>
      <c r="D146" s="1408">
        <v>19</v>
      </c>
      <c r="E146" s="1408">
        <v>19</v>
      </c>
      <c r="F146" s="1408">
        <v>147494</v>
      </c>
      <c r="G146" s="1408">
        <v>147494</v>
      </c>
      <c r="H146" s="1409">
        <f t="shared" si="29"/>
        <v>147513</v>
      </c>
      <c r="I146" s="1409">
        <f t="shared" si="29"/>
        <v>147513</v>
      </c>
    </row>
    <row r="147" spans="1:9" s="1404" customFormat="1" ht="15.6">
      <c r="A147" s="1581">
        <v>42948</v>
      </c>
      <c r="B147" s="1408">
        <v>0</v>
      </c>
      <c r="C147" s="1408">
        <v>0</v>
      </c>
      <c r="D147" s="1408">
        <v>19</v>
      </c>
      <c r="E147" s="1408">
        <v>19</v>
      </c>
      <c r="F147" s="1408">
        <v>148363</v>
      </c>
      <c r="G147" s="1408">
        <v>148363</v>
      </c>
      <c r="H147" s="1409">
        <f t="shared" si="29"/>
        <v>148382</v>
      </c>
      <c r="I147" s="1409">
        <f t="shared" si="29"/>
        <v>148382</v>
      </c>
    </row>
    <row r="148" spans="1:9" s="1404" customFormat="1" ht="15.6">
      <c r="A148" s="1581">
        <v>42979</v>
      </c>
      <c r="B148" s="1408">
        <v>0</v>
      </c>
      <c r="C148" s="1408">
        <v>0</v>
      </c>
      <c r="D148" s="1408">
        <v>19</v>
      </c>
      <c r="E148" s="1408">
        <v>19</v>
      </c>
      <c r="F148" s="1408">
        <v>148715</v>
      </c>
      <c r="G148" s="1408">
        <v>148715</v>
      </c>
      <c r="H148" s="1409">
        <f t="shared" si="29"/>
        <v>148734</v>
      </c>
      <c r="I148" s="1409">
        <f t="shared" si="29"/>
        <v>148734</v>
      </c>
    </row>
    <row r="149" spans="1:9" s="1404" customFormat="1" ht="15.6">
      <c r="A149" s="1581">
        <v>43009</v>
      </c>
      <c r="B149" s="1408">
        <v>0</v>
      </c>
      <c r="C149" s="1408">
        <v>0</v>
      </c>
      <c r="D149" s="1408">
        <v>19</v>
      </c>
      <c r="E149" s="1408">
        <v>19</v>
      </c>
      <c r="F149" s="1408">
        <v>149098</v>
      </c>
      <c r="G149" s="1408">
        <v>149098</v>
      </c>
      <c r="H149" s="1409">
        <f t="shared" si="29"/>
        <v>149117</v>
      </c>
      <c r="I149" s="1409">
        <f t="shared" si="29"/>
        <v>149117</v>
      </c>
    </row>
    <row r="150" spans="1:9" s="1404" customFormat="1" ht="15.6">
      <c r="A150" s="1581">
        <v>43040</v>
      </c>
      <c r="B150" s="1408">
        <v>0</v>
      </c>
      <c r="C150" s="1408">
        <v>0</v>
      </c>
      <c r="D150" s="1408">
        <v>19</v>
      </c>
      <c r="E150" s="1408">
        <v>19</v>
      </c>
      <c r="F150" s="1408">
        <v>149250</v>
      </c>
      <c r="G150" s="1408">
        <v>149250</v>
      </c>
      <c r="H150" s="1409">
        <f t="shared" si="29"/>
        <v>149269</v>
      </c>
      <c r="I150" s="1409">
        <f t="shared" si="29"/>
        <v>149269</v>
      </c>
    </row>
    <row r="151" spans="1:9" s="1404" customFormat="1" ht="15.6">
      <c r="A151" s="1581">
        <v>43070</v>
      </c>
      <c r="B151" s="1408">
        <v>0</v>
      </c>
      <c r="C151" s="1408">
        <v>0</v>
      </c>
      <c r="D151" s="1408">
        <v>20</v>
      </c>
      <c r="E151" s="1408">
        <v>20</v>
      </c>
      <c r="F151" s="1408">
        <v>149467</v>
      </c>
      <c r="G151" s="1408">
        <v>149467</v>
      </c>
      <c r="H151" s="1409">
        <f t="shared" si="29"/>
        <v>149487</v>
      </c>
      <c r="I151" s="1409">
        <f t="shared" si="29"/>
        <v>149487</v>
      </c>
    </row>
    <row r="152" spans="1:9" s="1404" customFormat="1" ht="15.6">
      <c r="A152" s="1581">
        <v>43101</v>
      </c>
      <c r="B152" s="1408">
        <v>0</v>
      </c>
      <c r="C152" s="1408">
        <v>0</v>
      </c>
      <c r="D152" s="1408">
        <v>20</v>
      </c>
      <c r="E152" s="1408">
        <v>20</v>
      </c>
      <c r="F152" s="1408">
        <v>150589</v>
      </c>
      <c r="G152" s="1408">
        <v>150589</v>
      </c>
      <c r="H152" s="1409">
        <f t="shared" si="29"/>
        <v>150609</v>
      </c>
      <c r="I152" s="1409">
        <f t="shared" si="29"/>
        <v>150609</v>
      </c>
    </row>
    <row r="153" spans="1:9" s="1404" customFormat="1" ht="15.6">
      <c r="A153" s="1581">
        <v>43132</v>
      </c>
      <c r="B153" s="1408">
        <v>0</v>
      </c>
      <c r="C153" s="1408">
        <v>0</v>
      </c>
      <c r="D153" s="1408">
        <v>20</v>
      </c>
      <c r="E153" s="1408">
        <v>20</v>
      </c>
      <c r="F153" s="1408">
        <v>152303</v>
      </c>
      <c r="G153" s="1408">
        <v>152303</v>
      </c>
      <c r="H153" s="1409">
        <f t="shared" si="29"/>
        <v>152323</v>
      </c>
      <c r="I153" s="1409">
        <f t="shared" si="29"/>
        <v>152323</v>
      </c>
    </row>
    <row r="154" spans="1:9" s="1404" customFormat="1" ht="15.6">
      <c r="A154" s="1581">
        <v>43160</v>
      </c>
      <c r="B154" s="1408">
        <v>0</v>
      </c>
      <c r="C154" s="1408">
        <v>0</v>
      </c>
      <c r="D154" s="1408">
        <v>21</v>
      </c>
      <c r="E154" s="1408">
        <v>21</v>
      </c>
      <c r="F154" s="1408">
        <v>152495</v>
      </c>
      <c r="G154" s="1408">
        <v>152495</v>
      </c>
      <c r="H154" s="1409">
        <f t="shared" si="29"/>
        <v>152516</v>
      </c>
      <c r="I154" s="1409">
        <f t="shared" si="29"/>
        <v>152516</v>
      </c>
    </row>
    <row r="155" spans="1:9" s="1579" customFormat="1" ht="15.6">
      <c r="A155" s="1409" t="s">
        <v>824</v>
      </c>
      <c r="B155" s="1409">
        <f t="shared" ref="B155" si="30">SUM(B143:B154)</f>
        <v>0</v>
      </c>
      <c r="C155" s="1409">
        <f t="shared" ref="C155:I155" si="31">SUM(C143:C154)</f>
        <v>0</v>
      </c>
      <c r="D155" s="1409">
        <f t="shared" si="31"/>
        <v>232</v>
      </c>
      <c r="E155" s="1409">
        <f t="shared" si="31"/>
        <v>232</v>
      </c>
      <c r="F155" s="1409">
        <f t="shared" si="31"/>
        <v>1786298</v>
      </c>
      <c r="G155" s="1409">
        <f t="shared" si="31"/>
        <v>1786298</v>
      </c>
      <c r="H155" s="1409">
        <f t="shared" si="31"/>
        <v>1786530</v>
      </c>
      <c r="I155" s="1409">
        <f t="shared" si="31"/>
        <v>1786530</v>
      </c>
    </row>
    <row r="156" spans="1:9" s="1404" customFormat="1" ht="15.6">
      <c r="A156" s="1408"/>
      <c r="B156" s="1408"/>
      <c r="C156" s="1408"/>
      <c r="D156" s="1408"/>
      <c r="E156" s="1408"/>
      <c r="F156" s="1408"/>
      <c r="G156" s="1408"/>
      <c r="H156" s="1409"/>
      <c r="I156" s="1409"/>
    </row>
    <row r="157" spans="1:9" s="1404" customFormat="1" ht="15.6">
      <c r="A157" s="2055" t="s">
        <v>2474</v>
      </c>
      <c r="B157" s="2055"/>
      <c r="C157" s="2055"/>
      <c r="D157" s="1407"/>
      <c r="E157" s="1407"/>
      <c r="F157" s="1407"/>
      <c r="G157" s="1407"/>
      <c r="H157" s="1405"/>
      <c r="I157" s="1405"/>
    </row>
    <row r="158" spans="1:9" s="1404" customFormat="1" ht="15.6">
      <c r="A158" s="1581">
        <v>42826</v>
      </c>
      <c r="B158" s="1408">
        <v>13</v>
      </c>
      <c r="C158" s="1408">
        <v>13</v>
      </c>
      <c r="D158" s="1408">
        <v>45</v>
      </c>
      <c r="E158" s="1408">
        <v>45</v>
      </c>
      <c r="F158" s="1408">
        <v>71563</v>
      </c>
      <c r="G158" s="1408">
        <v>71563</v>
      </c>
      <c r="H158" s="1409">
        <f>+B158+D158+F158</f>
        <v>71621</v>
      </c>
      <c r="I158" s="1409">
        <f>+C158+E158+G158</f>
        <v>71621</v>
      </c>
    </row>
    <row r="159" spans="1:9" s="1404" customFormat="1" ht="15.6">
      <c r="A159" s="1581">
        <v>42856</v>
      </c>
      <c r="B159" s="1408">
        <v>13</v>
      </c>
      <c r="C159" s="1408">
        <v>13</v>
      </c>
      <c r="D159" s="1408">
        <v>44</v>
      </c>
      <c r="E159" s="1408">
        <v>44</v>
      </c>
      <c r="F159" s="1408">
        <v>71718</v>
      </c>
      <c r="G159" s="1408">
        <v>71718</v>
      </c>
      <c r="H159" s="1409">
        <f t="shared" ref="H159:I169" si="32">+B159+D159+F159</f>
        <v>71775</v>
      </c>
      <c r="I159" s="1409">
        <f t="shared" si="32"/>
        <v>71775</v>
      </c>
    </row>
    <row r="160" spans="1:9" s="1404" customFormat="1" ht="15.6">
      <c r="A160" s="1581">
        <v>42887</v>
      </c>
      <c r="B160" s="1408">
        <v>13</v>
      </c>
      <c r="C160" s="1408">
        <v>13</v>
      </c>
      <c r="D160" s="1408">
        <v>44</v>
      </c>
      <c r="E160" s="1408">
        <v>44</v>
      </c>
      <c r="F160" s="1408">
        <v>72022</v>
      </c>
      <c r="G160" s="1408">
        <v>72022</v>
      </c>
      <c r="H160" s="1409">
        <f t="shared" si="32"/>
        <v>72079</v>
      </c>
      <c r="I160" s="1409">
        <f t="shared" si="32"/>
        <v>72079</v>
      </c>
    </row>
    <row r="161" spans="1:9" s="1404" customFormat="1" ht="15.6">
      <c r="A161" s="1581">
        <v>42917</v>
      </c>
      <c r="B161" s="1408">
        <v>13</v>
      </c>
      <c r="C161" s="1408">
        <v>13</v>
      </c>
      <c r="D161" s="1408">
        <v>44</v>
      </c>
      <c r="E161" s="1408">
        <v>44</v>
      </c>
      <c r="F161" s="1408">
        <v>71911</v>
      </c>
      <c r="G161" s="1408">
        <v>71911</v>
      </c>
      <c r="H161" s="1409">
        <f t="shared" si="32"/>
        <v>71968</v>
      </c>
      <c r="I161" s="1409">
        <f t="shared" si="32"/>
        <v>71968</v>
      </c>
    </row>
    <row r="162" spans="1:9" s="1404" customFormat="1" ht="15.6">
      <c r="A162" s="1581">
        <v>42948</v>
      </c>
      <c r="B162" s="1408">
        <v>13</v>
      </c>
      <c r="C162" s="1408">
        <v>13</v>
      </c>
      <c r="D162" s="1408">
        <v>44</v>
      </c>
      <c r="E162" s="1408">
        <v>44</v>
      </c>
      <c r="F162" s="1408">
        <v>71875</v>
      </c>
      <c r="G162" s="1408">
        <v>71875</v>
      </c>
      <c r="H162" s="1409">
        <f t="shared" si="32"/>
        <v>71932</v>
      </c>
      <c r="I162" s="1409">
        <f t="shared" si="32"/>
        <v>71932</v>
      </c>
    </row>
    <row r="163" spans="1:9" s="1404" customFormat="1" ht="15.6">
      <c r="A163" s="1581">
        <v>42979</v>
      </c>
      <c r="B163" s="1408">
        <v>13</v>
      </c>
      <c r="C163" s="1408">
        <v>13</v>
      </c>
      <c r="D163" s="1408">
        <v>44</v>
      </c>
      <c r="E163" s="1408">
        <v>44</v>
      </c>
      <c r="F163" s="1408">
        <v>72051</v>
      </c>
      <c r="G163" s="1408">
        <v>72051</v>
      </c>
      <c r="H163" s="1409">
        <f t="shared" si="32"/>
        <v>72108</v>
      </c>
      <c r="I163" s="1409">
        <f t="shared" si="32"/>
        <v>72108</v>
      </c>
    </row>
    <row r="164" spans="1:9" s="1404" customFormat="1" ht="15.6">
      <c r="A164" s="1581">
        <v>43009</v>
      </c>
      <c r="B164" s="1408">
        <v>13</v>
      </c>
      <c r="C164" s="1408">
        <v>13</v>
      </c>
      <c r="D164" s="1408">
        <v>43</v>
      </c>
      <c r="E164" s="1408">
        <v>43</v>
      </c>
      <c r="F164" s="1408">
        <v>72076</v>
      </c>
      <c r="G164" s="1408">
        <v>72076</v>
      </c>
      <c r="H164" s="1409">
        <f t="shared" si="32"/>
        <v>72132</v>
      </c>
      <c r="I164" s="1409">
        <f t="shared" si="32"/>
        <v>72132</v>
      </c>
    </row>
    <row r="165" spans="1:9" s="1404" customFormat="1" ht="15.6">
      <c r="A165" s="1581">
        <v>43040</v>
      </c>
      <c r="B165" s="1408">
        <v>13</v>
      </c>
      <c r="C165" s="1408">
        <v>13</v>
      </c>
      <c r="D165" s="1408">
        <v>43</v>
      </c>
      <c r="E165" s="1408">
        <v>43</v>
      </c>
      <c r="F165" s="1408">
        <v>72382</v>
      </c>
      <c r="G165" s="1408">
        <v>72382</v>
      </c>
      <c r="H165" s="1409">
        <f t="shared" si="32"/>
        <v>72438</v>
      </c>
      <c r="I165" s="1409">
        <f t="shared" si="32"/>
        <v>72438</v>
      </c>
    </row>
    <row r="166" spans="1:9" s="1404" customFormat="1" ht="15.6">
      <c r="A166" s="1581">
        <v>43070</v>
      </c>
      <c r="B166" s="1408">
        <v>13</v>
      </c>
      <c r="C166" s="1408">
        <v>13</v>
      </c>
      <c r="D166" s="1408">
        <v>44</v>
      </c>
      <c r="E166" s="1408">
        <v>44</v>
      </c>
      <c r="F166" s="1408">
        <v>72524</v>
      </c>
      <c r="G166" s="1408">
        <v>72524</v>
      </c>
      <c r="H166" s="1409">
        <f t="shared" si="32"/>
        <v>72581</v>
      </c>
      <c r="I166" s="1409">
        <f t="shared" si="32"/>
        <v>72581</v>
      </c>
    </row>
    <row r="167" spans="1:9" s="1404" customFormat="1" ht="15.6">
      <c r="A167" s="1581">
        <v>43101</v>
      </c>
      <c r="B167" s="1408">
        <v>13</v>
      </c>
      <c r="C167" s="1408">
        <v>13</v>
      </c>
      <c r="D167" s="1408">
        <v>43</v>
      </c>
      <c r="E167" s="1408">
        <v>43</v>
      </c>
      <c r="F167" s="1408">
        <v>72823</v>
      </c>
      <c r="G167" s="1408">
        <v>72823</v>
      </c>
      <c r="H167" s="1409">
        <f t="shared" si="32"/>
        <v>72879</v>
      </c>
      <c r="I167" s="1409">
        <f t="shared" si="32"/>
        <v>72879</v>
      </c>
    </row>
    <row r="168" spans="1:9" s="1404" customFormat="1" ht="15.6">
      <c r="A168" s="1581">
        <v>43132</v>
      </c>
      <c r="B168" s="1408">
        <v>13</v>
      </c>
      <c r="C168" s="1408">
        <v>13</v>
      </c>
      <c r="D168" s="1408">
        <v>45</v>
      </c>
      <c r="E168" s="1408">
        <v>45</v>
      </c>
      <c r="F168" s="1408">
        <v>72975</v>
      </c>
      <c r="G168" s="1408">
        <v>72975</v>
      </c>
      <c r="H168" s="1409">
        <f t="shared" si="32"/>
        <v>73033</v>
      </c>
      <c r="I168" s="1409">
        <f t="shared" si="32"/>
        <v>73033</v>
      </c>
    </row>
    <row r="169" spans="1:9" s="1404" customFormat="1" ht="15.6">
      <c r="A169" s="1581">
        <v>43160</v>
      </c>
      <c r="B169" s="1408">
        <v>13</v>
      </c>
      <c r="C169" s="1408">
        <v>13</v>
      </c>
      <c r="D169" s="1408">
        <v>45</v>
      </c>
      <c r="E169" s="1408">
        <v>45</v>
      </c>
      <c r="F169" s="1408">
        <v>73051</v>
      </c>
      <c r="G169" s="1408">
        <v>73051</v>
      </c>
      <c r="H169" s="1409">
        <f t="shared" si="32"/>
        <v>73109</v>
      </c>
      <c r="I169" s="1409">
        <f t="shared" si="32"/>
        <v>73109</v>
      </c>
    </row>
    <row r="170" spans="1:9" s="1579" customFormat="1" ht="15.6">
      <c r="A170" s="1409" t="s">
        <v>824</v>
      </c>
      <c r="B170" s="1409">
        <f t="shared" ref="B170" si="33">SUM(B158:B169)</f>
        <v>156</v>
      </c>
      <c r="C170" s="1409">
        <f t="shared" ref="C170:I170" si="34">SUM(C158:C169)</f>
        <v>156</v>
      </c>
      <c r="D170" s="1409">
        <f t="shared" si="34"/>
        <v>528</v>
      </c>
      <c r="E170" s="1409">
        <f t="shared" si="34"/>
        <v>528</v>
      </c>
      <c r="F170" s="1409">
        <f t="shared" si="34"/>
        <v>866971</v>
      </c>
      <c r="G170" s="1409">
        <f t="shared" si="34"/>
        <v>866971</v>
      </c>
      <c r="H170" s="1409">
        <f t="shared" si="34"/>
        <v>867655</v>
      </c>
      <c r="I170" s="1409">
        <f t="shared" si="34"/>
        <v>867655</v>
      </c>
    </row>
    <row r="171" spans="1:9" s="1404" customFormat="1" ht="15.6">
      <c r="A171" s="1408"/>
      <c r="B171" s="1408"/>
      <c r="C171" s="1408"/>
      <c r="D171" s="1408"/>
      <c r="E171" s="1408"/>
      <c r="F171" s="1408"/>
      <c r="G171" s="1408"/>
      <c r="H171" s="1409"/>
      <c r="I171" s="1409"/>
    </row>
    <row r="172" spans="1:9" s="1404" customFormat="1" ht="15.6">
      <c r="A172" s="2055" t="s">
        <v>2475</v>
      </c>
      <c r="B172" s="2055"/>
      <c r="C172" s="2055"/>
      <c r="D172" s="1407"/>
      <c r="E172" s="1407"/>
      <c r="F172" s="1407"/>
      <c r="G172" s="1407"/>
      <c r="H172" s="1405"/>
      <c r="I172" s="1405"/>
    </row>
    <row r="173" spans="1:9" s="1404" customFormat="1" ht="15.6">
      <c r="A173" s="1581">
        <v>42826</v>
      </c>
      <c r="B173" s="1408">
        <v>0</v>
      </c>
      <c r="C173" s="1408">
        <v>0</v>
      </c>
      <c r="D173" s="1408">
        <v>0</v>
      </c>
      <c r="E173" s="1408">
        <v>0</v>
      </c>
      <c r="F173" s="1408">
        <v>80570</v>
      </c>
      <c r="G173" s="1408">
        <v>80570</v>
      </c>
      <c r="H173" s="1409">
        <f>+B173+D173+F173</f>
        <v>80570</v>
      </c>
      <c r="I173" s="1409">
        <f>+C173+E173+G173</f>
        <v>80570</v>
      </c>
    </row>
    <row r="174" spans="1:9" s="1404" customFormat="1" ht="15.6">
      <c r="A174" s="1581">
        <v>42856</v>
      </c>
      <c r="B174" s="1408">
        <v>0</v>
      </c>
      <c r="C174" s="1408">
        <v>0</v>
      </c>
      <c r="D174" s="1408">
        <v>0</v>
      </c>
      <c r="E174" s="1408">
        <v>0</v>
      </c>
      <c r="F174" s="1408">
        <v>80651</v>
      </c>
      <c r="G174" s="1408">
        <v>80651</v>
      </c>
      <c r="H174" s="1409">
        <f t="shared" ref="H174:I184" si="35">+B174+D174+F174</f>
        <v>80651</v>
      </c>
      <c r="I174" s="1409">
        <f t="shared" si="35"/>
        <v>80651</v>
      </c>
    </row>
    <row r="175" spans="1:9" s="1404" customFormat="1" ht="15.6">
      <c r="A175" s="1581">
        <v>42887</v>
      </c>
      <c r="B175" s="1408">
        <v>0</v>
      </c>
      <c r="C175" s="1408">
        <v>0</v>
      </c>
      <c r="D175" s="1408">
        <v>0</v>
      </c>
      <c r="E175" s="1408">
        <v>0</v>
      </c>
      <c r="F175" s="1408">
        <v>80804</v>
      </c>
      <c r="G175" s="1408">
        <v>80804</v>
      </c>
      <c r="H175" s="1409">
        <f t="shared" si="35"/>
        <v>80804</v>
      </c>
      <c r="I175" s="1409">
        <f t="shared" si="35"/>
        <v>80804</v>
      </c>
    </row>
    <row r="176" spans="1:9" s="1404" customFormat="1" ht="15.6">
      <c r="A176" s="1581">
        <v>42917</v>
      </c>
      <c r="B176" s="1408">
        <v>0</v>
      </c>
      <c r="C176" s="1408">
        <v>0</v>
      </c>
      <c r="D176" s="1408">
        <v>0</v>
      </c>
      <c r="E176" s="1408">
        <v>0</v>
      </c>
      <c r="F176" s="1408">
        <v>80822</v>
      </c>
      <c r="G176" s="1408">
        <v>80822</v>
      </c>
      <c r="H176" s="1409">
        <f t="shared" si="35"/>
        <v>80822</v>
      </c>
      <c r="I176" s="1409">
        <f t="shared" si="35"/>
        <v>80822</v>
      </c>
    </row>
    <row r="177" spans="1:9" s="1404" customFormat="1" ht="15.6">
      <c r="A177" s="1581">
        <v>42948</v>
      </c>
      <c r="B177" s="1408">
        <v>0</v>
      </c>
      <c r="C177" s="1408">
        <v>0</v>
      </c>
      <c r="D177" s="1408">
        <v>0</v>
      </c>
      <c r="E177" s="1408">
        <v>0</v>
      </c>
      <c r="F177" s="1408">
        <v>81303</v>
      </c>
      <c r="G177" s="1408">
        <v>81303</v>
      </c>
      <c r="H177" s="1409">
        <f t="shared" si="35"/>
        <v>81303</v>
      </c>
      <c r="I177" s="1409">
        <f t="shared" si="35"/>
        <v>81303</v>
      </c>
    </row>
    <row r="178" spans="1:9" s="1404" customFormat="1" ht="15.6">
      <c r="A178" s="1581">
        <v>42979</v>
      </c>
      <c r="B178" s="1408">
        <v>0</v>
      </c>
      <c r="C178" s="1408">
        <v>0</v>
      </c>
      <c r="D178" s="1408">
        <v>0</v>
      </c>
      <c r="E178" s="1408">
        <v>0</v>
      </c>
      <c r="F178" s="1408">
        <v>81335</v>
      </c>
      <c r="G178" s="1408">
        <v>81335</v>
      </c>
      <c r="H178" s="1409">
        <f t="shared" si="35"/>
        <v>81335</v>
      </c>
      <c r="I178" s="1409">
        <f t="shared" si="35"/>
        <v>81335</v>
      </c>
    </row>
    <row r="179" spans="1:9" s="1404" customFormat="1" ht="15.6">
      <c r="A179" s="1581">
        <v>43009</v>
      </c>
      <c r="B179" s="1408">
        <v>0</v>
      </c>
      <c r="C179" s="1408">
        <v>0</v>
      </c>
      <c r="D179" s="1408">
        <v>0</v>
      </c>
      <c r="E179" s="1408">
        <v>0</v>
      </c>
      <c r="F179" s="1408">
        <v>81605</v>
      </c>
      <c r="G179" s="1408">
        <v>81605</v>
      </c>
      <c r="H179" s="1409">
        <f t="shared" si="35"/>
        <v>81605</v>
      </c>
      <c r="I179" s="1409">
        <f t="shared" si="35"/>
        <v>81605</v>
      </c>
    </row>
    <row r="180" spans="1:9" s="1404" customFormat="1" ht="15.6">
      <c r="A180" s="1581">
        <v>43040</v>
      </c>
      <c r="B180" s="1408">
        <v>0</v>
      </c>
      <c r="C180" s="1408">
        <v>0</v>
      </c>
      <c r="D180" s="1408">
        <v>0</v>
      </c>
      <c r="E180" s="1408">
        <v>0</v>
      </c>
      <c r="F180" s="1408">
        <v>81672</v>
      </c>
      <c r="G180" s="1408">
        <v>81672</v>
      </c>
      <c r="H180" s="1409">
        <f t="shared" si="35"/>
        <v>81672</v>
      </c>
      <c r="I180" s="1409">
        <f t="shared" si="35"/>
        <v>81672</v>
      </c>
    </row>
    <row r="181" spans="1:9" s="1404" customFormat="1" ht="15.6">
      <c r="A181" s="1581">
        <v>43070</v>
      </c>
      <c r="B181" s="1408">
        <v>0</v>
      </c>
      <c r="C181" s="1408">
        <v>0</v>
      </c>
      <c r="D181" s="1408">
        <v>0</v>
      </c>
      <c r="E181" s="1408">
        <v>0</v>
      </c>
      <c r="F181" s="1408">
        <v>81860</v>
      </c>
      <c r="G181" s="1408">
        <v>81860</v>
      </c>
      <c r="H181" s="1409">
        <f t="shared" si="35"/>
        <v>81860</v>
      </c>
      <c r="I181" s="1409">
        <f t="shared" si="35"/>
        <v>81860</v>
      </c>
    </row>
    <row r="182" spans="1:9" s="1404" customFormat="1" ht="15.6">
      <c r="A182" s="1581">
        <v>43101</v>
      </c>
      <c r="B182" s="1408">
        <v>0</v>
      </c>
      <c r="C182" s="1408">
        <v>0</v>
      </c>
      <c r="D182" s="1408">
        <v>0</v>
      </c>
      <c r="E182" s="1408">
        <v>0</v>
      </c>
      <c r="F182" s="1408">
        <v>82239</v>
      </c>
      <c r="G182" s="1408">
        <v>82239</v>
      </c>
      <c r="H182" s="1409">
        <f t="shared" si="35"/>
        <v>82239</v>
      </c>
      <c r="I182" s="1409">
        <f t="shared" si="35"/>
        <v>82239</v>
      </c>
    </row>
    <row r="183" spans="1:9" s="1404" customFormat="1" ht="15.6">
      <c r="A183" s="1581">
        <v>43132</v>
      </c>
      <c r="B183" s="1408">
        <v>0</v>
      </c>
      <c r="C183" s="1408">
        <v>0</v>
      </c>
      <c r="D183" s="1408">
        <v>0</v>
      </c>
      <c r="E183" s="1408">
        <v>0</v>
      </c>
      <c r="F183" s="1408">
        <v>82418</v>
      </c>
      <c r="G183" s="1408">
        <v>82418</v>
      </c>
      <c r="H183" s="1409">
        <f t="shared" si="35"/>
        <v>82418</v>
      </c>
      <c r="I183" s="1409">
        <f t="shared" si="35"/>
        <v>82418</v>
      </c>
    </row>
    <row r="184" spans="1:9" s="1404" customFormat="1" ht="15.6">
      <c r="A184" s="1581">
        <v>43160</v>
      </c>
      <c r="B184" s="1408">
        <v>0</v>
      </c>
      <c r="C184" s="1408">
        <v>0</v>
      </c>
      <c r="D184" s="1408">
        <v>0</v>
      </c>
      <c r="E184" s="1408">
        <v>0</v>
      </c>
      <c r="F184" s="1408">
        <v>82459</v>
      </c>
      <c r="G184" s="1408">
        <v>82459</v>
      </c>
      <c r="H184" s="1409">
        <f t="shared" si="35"/>
        <v>82459</v>
      </c>
      <c r="I184" s="1409">
        <f t="shared" si="35"/>
        <v>82459</v>
      </c>
    </row>
    <row r="185" spans="1:9" s="1579" customFormat="1" ht="15.6">
      <c r="A185" s="1409" t="s">
        <v>824</v>
      </c>
      <c r="B185" s="1409">
        <f t="shared" ref="B185" si="36">SUM(B173:B184)</f>
        <v>0</v>
      </c>
      <c r="C185" s="1409">
        <f t="shared" ref="C185:I185" si="37">SUM(C173:C184)</f>
        <v>0</v>
      </c>
      <c r="D185" s="1409">
        <f t="shared" si="37"/>
        <v>0</v>
      </c>
      <c r="E185" s="1409">
        <f t="shared" si="37"/>
        <v>0</v>
      </c>
      <c r="F185" s="1409">
        <f t="shared" si="37"/>
        <v>977738</v>
      </c>
      <c r="G185" s="1409">
        <f t="shared" si="37"/>
        <v>977738</v>
      </c>
      <c r="H185" s="1409">
        <f t="shared" si="37"/>
        <v>977738</v>
      </c>
      <c r="I185" s="1409">
        <f t="shared" si="37"/>
        <v>977738</v>
      </c>
    </row>
    <row r="186" spans="1:9" s="1404" customFormat="1" ht="15.6">
      <c r="A186" s="1408"/>
      <c r="B186" s="1408"/>
      <c r="C186" s="1408"/>
      <c r="D186" s="1408"/>
      <c r="E186" s="1408"/>
      <c r="F186" s="1408"/>
      <c r="G186" s="1408"/>
      <c r="H186" s="1409"/>
      <c r="I186" s="1409"/>
    </row>
    <row r="187" spans="1:9" s="1404" customFormat="1" ht="15.6">
      <c r="A187" s="2055" t="s">
        <v>2476</v>
      </c>
      <c r="B187" s="2055"/>
      <c r="C187" s="2055"/>
      <c r="D187" s="1407"/>
      <c r="E187" s="1407"/>
      <c r="F187" s="1407"/>
      <c r="G187" s="1407"/>
      <c r="H187" s="1405"/>
      <c r="I187" s="1405"/>
    </row>
    <row r="188" spans="1:9" s="1404" customFormat="1" ht="15.6">
      <c r="A188" s="1581">
        <v>42826</v>
      </c>
      <c r="B188" s="1408">
        <v>0</v>
      </c>
      <c r="C188" s="1408">
        <v>0</v>
      </c>
      <c r="D188" s="1408">
        <v>20</v>
      </c>
      <c r="E188" s="1408">
        <v>20</v>
      </c>
      <c r="F188" s="1408">
        <v>90243</v>
      </c>
      <c r="G188" s="1408">
        <v>90243</v>
      </c>
      <c r="H188" s="1409">
        <f>+B188+D188+F188</f>
        <v>90263</v>
      </c>
      <c r="I188" s="1409">
        <f>+C188+E188+G188</f>
        <v>90263</v>
      </c>
    </row>
    <row r="189" spans="1:9" s="1404" customFormat="1" ht="15.6">
      <c r="A189" s="1581">
        <v>42856</v>
      </c>
      <c r="B189" s="1408">
        <v>0</v>
      </c>
      <c r="C189" s="1408">
        <v>0</v>
      </c>
      <c r="D189" s="1408">
        <v>20</v>
      </c>
      <c r="E189" s="1408">
        <v>20</v>
      </c>
      <c r="F189" s="1408">
        <v>90347</v>
      </c>
      <c r="G189" s="1408">
        <v>90347</v>
      </c>
      <c r="H189" s="1409">
        <f t="shared" ref="H189:I199" si="38">+B189+D189+F189</f>
        <v>90367</v>
      </c>
      <c r="I189" s="1409">
        <f t="shared" si="38"/>
        <v>90367</v>
      </c>
    </row>
    <row r="190" spans="1:9" s="1404" customFormat="1" ht="15.6">
      <c r="A190" s="1581">
        <v>42887</v>
      </c>
      <c r="B190" s="1408">
        <v>0</v>
      </c>
      <c r="C190" s="1408">
        <v>0</v>
      </c>
      <c r="D190" s="1408">
        <v>20</v>
      </c>
      <c r="E190" s="1408">
        <v>20</v>
      </c>
      <c r="F190" s="1408">
        <v>90392</v>
      </c>
      <c r="G190" s="1408">
        <v>90392</v>
      </c>
      <c r="H190" s="1409">
        <f t="shared" si="38"/>
        <v>90412</v>
      </c>
      <c r="I190" s="1409">
        <f t="shared" si="38"/>
        <v>90412</v>
      </c>
    </row>
    <row r="191" spans="1:9" s="1404" customFormat="1" ht="15.6">
      <c r="A191" s="1581">
        <v>42917</v>
      </c>
      <c r="B191" s="1408">
        <v>0</v>
      </c>
      <c r="C191" s="1408">
        <v>0</v>
      </c>
      <c r="D191" s="1408">
        <v>19</v>
      </c>
      <c r="E191" s="1408">
        <v>19</v>
      </c>
      <c r="F191" s="1408">
        <v>90733</v>
      </c>
      <c r="G191" s="1408">
        <v>90733</v>
      </c>
      <c r="H191" s="1409">
        <f t="shared" si="38"/>
        <v>90752</v>
      </c>
      <c r="I191" s="1409">
        <f t="shared" si="38"/>
        <v>90752</v>
      </c>
    </row>
    <row r="192" spans="1:9" s="1404" customFormat="1" ht="15.6">
      <c r="A192" s="1581">
        <v>42948</v>
      </c>
      <c r="B192" s="1408">
        <v>0</v>
      </c>
      <c r="C192" s="1408">
        <v>0</v>
      </c>
      <c r="D192" s="1408">
        <v>19</v>
      </c>
      <c r="E192" s="1408">
        <v>19</v>
      </c>
      <c r="F192" s="1408">
        <v>90906</v>
      </c>
      <c r="G192" s="1408">
        <v>90906</v>
      </c>
      <c r="H192" s="1409">
        <f t="shared" si="38"/>
        <v>90925</v>
      </c>
      <c r="I192" s="1409">
        <f t="shared" si="38"/>
        <v>90925</v>
      </c>
    </row>
    <row r="193" spans="1:9" s="1404" customFormat="1" ht="15.6">
      <c r="A193" s="1581">
        <v>42979</v>
      </c>
      <c r="B193" s="1408">
        <v>0</v>
      </c>
      <c r="C193" s="1408">
        <v>0</v>
      </c>
      <c r="D193" s="1408">
        <v>19</v>
      </c>
      <c r="E193" s="1408">
        <v>19</v>
      </c>
      <c r="F193" s="1408">
        <v>91021</v>
      </c>
      <c r="G193" s="1408">
        <v>91021</v>
      </c>
      <c r="H193" s="1409">
        <f t="shared" si="38"/>
        <v>91040</v>
      </c>
      <c r="I193" s="1409">
        <f t="shared" si="38"/>
        <v>91040</v>
      </c>
    </row>
    <row r="194" spans="1:9" s="1404" customFormat="1" ht="15.6">
      <c r="A194" s="1581">
        <v>43009</v>
      </c>
      <c r="B194" s="1408">
        <v>0</v>
      </c>
      <c r="C194" s="1408">
        <v>0</v>
      </c>
      <c r="D194" s="1408">
        <v>19</v>
      </c>
      <c r="E194" s="1408">
        <v>19</v>
      </c>
      <c r="F194" s="1408">
        <v>91162</v>
      </c>
      <c r="G194" s="1408">
        <v>91162</v>
      </c>
      <c r="H194" s="1409">
        <f t="shared" si="38"/>
        <v>91181</v>
      </c>
      <c r="I194" s="1409">
        <f t="shared" si="38"/>
        <v>91181</v>
      </c>
    </row>
    <row r="195" spans="1:9" s="1404" customFormat="1" ht="15.6">
      <c r="A195" s="1581">
        <v>43040</v>
      </c>
      <c r="B195" s="1408">
        <v>0</v>
      </c>
      <c r="C195" s="1408">
        <v>0</v>
      </c>
      <c r="D195" s="1408">
        <v>19</v>
      </c>
      <c r="E195" s="1408">
        <v>19</v>
      </c>
      <c r="F195" s="1408">
        <v>91278</v>
      </c>
      <c r="G195" s="1408">
        <v>91278</v>
      </c>
      <c r="H195" s="1409">
        <f t="shared" si="38"/>
        <v>91297</v>
      </c>
      <c r="I195" s="1409">
        <f t="shared" si="38"/>
        <v>91297</v>
      </c>
    </row>
    <row r="196" spans="1:9" s="1404" customFormat="1" ht="15.6">
      <c r="A196" s="1581">
        <v>43070</v>
      </c>
      <c r="B196" s="1408">
        <v>0</v>
      </c>
      <c r="C196" s="1408">
        <v>0</v>
      </c>
      <c r="D196" s="1408">
        <v>21</v>
      </c>
      <c r="E196" s="1408">
        <v>21</v>
      </c>
      <c r="F196" s="1408">
        <v>91343</v>
      </c>
      <c r="G196" s="1408">
        <v>91343</v>
      </c>
      <c r="H196" s="1409">
        <f t="shared" si="38"/>
        <v>91364</v>
      </c>
      <c r="I196" s="1409">
        <f t="shared" si="38"/>
        <v>91364</v>
      </c>
    </row>
    <row r="197" spans="1:9" s="1404" customFormat="1" ht="15.6">
      <c r="A197" s="1581">
        <v>43101</v>
      </c>
      <c r="B197" s="1408">
        <v>0</v>
      </c>
      <c r="C197" s="1408">
        <v>0</v>
      </c>
      <c r="D197" s="1408">
        <v>21</v>
      </c>
      <c r="E197" s="1408">
        <v>21</v>
      </c>
      <c r="F197" s="1408">
        <v>91716</v>
      </c>
      <c r="G197" s="1408">
        <v>91716</v>
      </c>
      <c r="H197" s="1409">
        <f t="shared" si="38"/>
        <v>91737</v>
      </c>
      <c r="I197" s="1409">
        <f t="shared" si="38"/>
        <v>91737</v>
      </c>
    </row>
    <row r="198" spans="1:9" s="1404" customFormat="1" ht="15.6">
      <c r="A198" s="1581">
        <v>43132</v>
      </c>
      <c r="B198" s="1408">
        <v>0</v>
      </c>
      <c r="C198" s="1408">
        <v>0</v>
      </c>
      <c r="D198" s="1408">
        <v>22</v>
      </c>
      <c r="E198" s="1408">
        <v>22</v>
      </c>
      <c r="F198" s="1408">
        <v>92171</v>
      </c>
      <c r="G198" s="1408">
        <v>92171</v>
      </c>
      <c r="H198" s="1409">
        <f t="shared" si="38"/>
        <v>92193</v>
      </c>
      <c r="I198" s="1409">
        <f t="shared" si="38"/>
        <v>92193</v>
      </c>
    </row>
    <row r="199" spans="1:9" s="1404" customFormat="1" ht="15.6">
      <c r="A199" s="1581">
        <v>43160</v>
      </c>
      <c r="B199" s="1408">
        <v>0</v>
      </c>
      <c r="C199" s="1408">
        <v>0</v>
      </c>
      <c r="D199" s="1408">
        <v>23</v>
      </c>
      <c r="E199" s="1408">
        <v>23</v>
      </c>
      <c r="F199" s="1408">
        <v>92244</v>
      </c>
      <c r="G199" s="1408">
        <v>92244</v>
      </c>
      <c r="H199" s="1409">
        <f t="shared" si="38"/>
        <v>92267</v>
      </c>
      <c r="I199" s="1409">
        <f t="shared" si="38"/>
        <v>92267</v>
      </c>
    </row>
    <row r="200" spans="1:9" s="1579" customFormat="1" ht="15.6">
      <c r="A200" s="1409" t="s">
        <v>824</v>
      </c>
      <c r="B200" s="1409">
        <f t="shared" ref="B200" si="39">SUM(B188:B199)</f>
        <v>0</v>
      </c>
      <c r="C200" s="1409">
        <f t="shared" ref="C200:I200" si="40">SUM(C188:C199)</f>
        <v>0</v>
      </c>
      <c r="D200" s="1409">
        <f t="shared" si="40"/>
        <v>242</v>
      </c>
      <c r="E200" s="1409">
        <f t="shared" si="40"/>
        <v>242</v>
      </c>
      <c r="F200" s="1409">
        <f t="shared" si="40"/>
        <v>1093556</v>
      </c>
      <c r="G200" s="1409">
        <f t="shared" si="40"/>
        <v>1093556</v>
      </c>
      <c r="H200" s="1409">
        <f t="shared" si="40"/>
        <v>1093798</v>
      </c>
      <c r="I200" s="1409">
        <f t="shared" si="40"/>
        <v>1093798</v>
      </c>
    </row>
    <row r="201" spans="1:9" s="1404" customFormat="1" ht="15.6">
      <c r="A201" s="1408"/>
      <c r="B201" s="1408"/>
      <c r="C201" s="1408"/>
      <c r="D201" s="1408"/>
      <c r="E201" s="1408"/>
      <c r="F201" s="1408"/>
      <c r="G201" s="1408"/>
      <c r="H201" s="1409"/>
      <c r="I201" s="1409"/>
    </row>
    <row r="202" spans="1:9" s="1404" customFormat="1" ht="15.6">
      <c r="A202" s="2055" t="s">
        <v>2477</v>
      </c>
      <c r="B202" s="2055"/>
      <c r="C202" s="2055"/>
      <c r="D202" s="1407"/>
      <c r="E202" s="1407"/>
      <c r="F202" s="1407"/>
      <c r="G202" s="1407"/>
      <c r="H202" s="1405"/>
      <c r="I202" s="1405"/>
    </row>
    <row r="203" spans="1:9" s="1404" customFormat="1" ht="15.6">
      <c r="A203" s="1581">
        <v>42826</v>
      </c>
      <c r="B203" s="1408">
        <v>2</v>
      </c>
      <c r="C203" s="1408">
        <v>2</v>
      </c>
      <c r="D203" s="1408">
        <v>23</v>
      </c>
      <c r="E203" s="1408">
        <v>23</v>
      </c>
      <c r="F203" s="1408">
        <v>72843</v>
      </c>
      <c r="G203" s="1408">
        <v>72843</v>
      </c>
      <c r="H203" s="1409">
        <f>+B203+D203+F203</f>
        <v>72868</v>
      </c>
      <c r="I203" s="1409">
        <f>+C203+E203+G203</f>
        <v>72868</v>
      </c>
    </row>
    <row r="204" spans="1:9" s="1404" customFormat="1" ht="15.6">
      <c r="A204" s="1581">
        <v>42856</v>
      </c>
      <c r="B204" s="1408">
        <v>2</v>
      </c>
      <c r="C204" s="1408">
        <v>2</v>
      </c>
      <c r="D204" s="1408">
        <v>23</v>
      </c>
      <c r="E204" s="1408">
        <v>23</v>
      </c>
      <c r="F204" s="1408">
        <v>73273</v>
      </c>
      <c r="G204" s="1408">
        <v>73273</v>
      </c>
      <c r="H204" s="1409">
        <f t="shared" ref="H204:I214" si="41">+B204+D204+F204</f>
        <v>73298</v>
      </c>
      <c r="I204" s="1409">
        <f t="shared" si="41"/>
        <v>73298</v>
      </c>
    </row>
    <row r="205" spans="1:9" s="1404" customFormat="1" ht="15.6">
      <c r="A205" s="1581">
        <v>42887</v>
      </c>
      <c r="B205" s="1408">
        <v>2</v>
      </c>
      <c r="C205" s="1408">
        <v>2</v>
      </c>
      <c r="D205" s="1408">
        <v>23</v>
      </c>
      <c r="E205" s="1408">
        <v>23</v>
      </c>
      <c r="F205" s="1408">
        <v>73409</v>
      </c>
      <c r="G205" s="1408">
        <v>73409</v>
      </c>
      <c r="H205" s="1409">
        <f t="shared" si="41"/>
        <v>73434</v>
      </c>
      <c r="I205" s="1409">
        <f t="shared" si="41"/>
        <v>73434</v>
      </c>
    </row>
    <row r="206" spans="1:9" s="1404" customFormat="1" ht="15.6">
      <c r="A206" s="1581">
        <v>42917</v>
      </c>
      <c r="B206" s="1408">
        <v>2</v>
      </c>
      <c r="C206" s="1408">
        <v>2</v>
      </c>
      <c r="D206" s="1408">
        <v>23</v>
      </c>
      <c r="E206" s="1408">
        <v>23</v>
      </c>
      <c r="F206" s="1408">
        <v>74000</v>
      </c>
      <c r="G206" s="1408">
        <v>74000</v>
      </c>
      <c r="H206" s="1409">
        <f t="shared" si="41"/>
        <v>74025</v>
      </c>
      <c r="I206" s="1409">
        <f t="shared" si="41"/>
        <v>74025</v>
      </c>
    </row>
    <row r="207" spans="1:9" s="1404" customFormat="1" ht="15.6">
      <c r="A207" s="1581">
        <v>42948</v>
      </c>
      <c r="B207" s="1408">
        <v>2</v>
      </c>
      <c r="C207" s="1408">
        <v>2</v>
      </c>
      <c r="D207" s="1408">
        <v>24</v>
      </c>
      <c r="E207" s="1408">
        <v>24</v>
      </c>
      <c r="F207" s="1408">
        <v>72976</v>
      </c>
      <c r="G207" s="1408">
        <v>72976</v>
      </c>
      <c r="H207" s="1409">
        <f t="shared" si="41"/>
        <v>73002</v>
      </c>
      <c r="I207" s="1409">
        <f t="shared" si="41"/>
        <v>73002</v>
      </c>
    </row>
    <row r="208" spans="1:9" s="1404" customFormat="1" ht="15.6">
      <c r="A208" s="1581">
        <v>42979</v>
      </c>
      <c r="B208" s="1408">
        <v>2</v>
      </c>
      <c r="C208" s="1408">
        <v>2</v>
      </c>
      <c r="D208" s="1408">
        <v>25</v>
      </c>
      <c r="E208" s="1408">
        <v>25</v>
      </c>
      <c r="F208" s="1408">
        <v>73025</v>
      </c>
      <c r="G208" s="1408">
        <v>73025</v>
      </c>
      <c r="H208" s="1409">
        <f t="shared" si="41"/>
        <v>73052</v>
      </c>
      <c r="I208" s="1409">
        <f t="shared" si="41"/>
        <v>73052</v>
      </c>
    </row>
    <row r="209" spans="1:9" s="1404" customFormat="1" ht="15.6">
      <c r="A209" s="1581">
        <v>43009</v>
      </c>
      <c r="B209" s="1408">
        <v>2</v>
      </c>
      <c r="C209" s="1408">
        <v>2</v>
      </c>
      <c r="D209" s="1408">
        <v>24</v>
      </c>
      <c r="E209" s="1408">
        <v>24</v>
      </c>
      <c r="F209" s="1408">
        <v>73104</v>
      </c>
      <c r="G209" s="1408">
        <v>73104</v>
      </c>
      <c r="H209" s="1409">
        <f t="shared" si="41"/>
        <v>73130</v>
      </c>
      <c r="I209" s="1409">
        <f t="shared" si="41"/>
        <v>73130</v>
      </c>
    </row>
    <row r="210" spans="1:9" s="1404" customFormat="1" ht="15.6">
      <c r="A210" s="1581">
        <v>43040</v>
      </c>
      <c r="B210" s="1408">
        <v>2</v>
      </c>
      <c r="C210" s="1408">
        <v>2</v>
      </c>
      <c r="D210" s="1408">
        <v>25</v>
      </c>
      <c r="E210" s="1408">
        <v>25</v>
      </c>
      <c r="F210" s="1408">
        <v>73912</v>
      </c>
      <c r="G210" s="1408">
        <v>73912</v>
      </c>
      <c r="H210" s="1409">
        <f t="shared" si="41"/>
        <v>73939</v>
      </c>
      <c r="I210" s="1409">
        <f t="shared" si="41"/>
        <v>73939</v>
      </c>
    </row>
    <row r="211" spans="1:9" s="1404" customFormat="1" ht="15.6">
      <c r="A211" s="1581">
        <v>43070</v>
      </c>
      <c r="B211" s="1408">
        <v>2</v>
      </c>
      <c r="C211" s="1408">
        <v>2</v>
      </c>
      <c r="D211" s="1408">
        <v>25</v>
      </c>
      <c r="E211" s="1408">
        <v>25</v>
      </c>
      <c r="F211" s="1408">
        <v>74179</v>
      </c>
      <c r="G211" s="1408">
        <v>74179</v>
      </c>
      <c r="H211" s="1409">
        <f t="shared" si="41"/>
        <v>74206</v>
      </c>
      <c r="I211" s="1409">
        <f t="shared" si="41"/>
        <v>74206</v>
      </c>
    </row>
    <row r="212" spans="1:9" s="1404" customFormat="1" ht="15.6">
      <c r="A212" s="1581">
        <v>43101</v>
      </c>
      <c r="B212" s="1408">
        <v>2</v>
      </c>
      <c r="C212" s="1408">
        <v>2</v>
      </c>
      <c r="D212" s="1408">
        <v>25</v>
      </c>
      <c r="E212" s="1408">
        <v>25</v>
      </c>
      <c r="F212" s="1408">
        <v>74199</v>
      </c>
      <c r="G212" s="1408">
        <v>74199</v>
      </c>
      <c r="H212" s="1409">
        <f t="shared" si="41"/>
        <v>74226</v>
      </c>
      <c r="I212" s="1409">
        <f t="shared" si="41"/>
        <v>74226</v>
      </c>
    </row>
    <row r="213" spans="1:9" s="1404" customFormat="1" ht="15.6">
      <c r="A213" s="1581">
        <v>43132</v>
      </c>
      <c r="B213" s="1408">
        <v>2</v>
      </c>
      <c r="C213" s="1408">
        <v>2</v>
      </c>
      <c r="D213" s="1408">
        <v>25</v>
      </c>
      <c r="E213" s="1408">
        <v>25</v>
      </c>
      <c r="F213" s="1408">
        <v>76278</v>
      </c>
      <c r="G213" s="1408">
        <v>76278</v>
      </c>
      <c r="H213" s="1409">
        <f t="shared" si="41"/>
        <v>76305</v>
      </c>
      <c r="I213" s="1409">
        <f t="shared" si="41"/>
        <v>76305</v>
      </c>
    </row>
    <row r="214" spans="1:9" s="1404" customFormat="1" ht="15.6">
      <c r="A214" s="1581">
        <v>43160</v>
      </c>
      <c r="B214" s="1408">
        <v>2</v>
      </c>
      <c r="C214" s="1408">
        <v>2</v>
      </c>
      <c r="D214" s="1408">
        <v>25</v>
      </c>
      <c r="E214" s="1408">
        <v>25</v>
      </c>
      <c r="F214" s="1408">
        <v>76400</v>
      </c>
      <c r="G214" s="1408">
        <v>76400</v>
      </c>
      <c r="H214" s="1409">
        <f t="shared" si="41"/>
        <v>76427</v>
      </c>
      <c r="I214" s="1409">
        <f t="shared" si="41"/>
        <v>76427</v>
      </c>
    </row>
    <row r="215" spans="1:9" s="1579" customFormat="1" ht="15.6">
      <c r="A215" s="1409" t="s">
        <v>824</v>
      </c>
      <c r="B215" s="1409">
        <f t="shared" ref="B215" si="42">SUM(B203:B214)</f>
        <v>24</v>
      </c>
      <c r="C215" s="1409">
        <f t="shared" ref="C215:I215" si="43">SUM(C203:C214)</f>
        <v>24</v>
      </c>
      <c r="D215" s="1409">
        <f t="shared" si="43"/>
        <v>290</v>
      </c>
      <c r="E215" s="1409">
        <f t="shared" si="43"/>
        <v>290</v>
      </c>
      <c r="F215" s="1409">
        <f t="shared" si="43"/>
        <v>887598</v>
      </c>
      <c r="G215" s="1409">
        <f t="shared" si="43"/>
        <v>887598</v>
      </c>
      <c r="H215" s="1409">
        <f t="shared" si="43"/>
        <v>887912</v>
      </c>
      <c r="I215" s="1409">
        <f t="shared" si="43"/>
        <v>887912</v>
      </c>
    </row>
    <row r="216" spans="1:9" s="1404" customFormat="1" ht="15.6">
      <c r="A216" s="1408"/>
      <c r="B216" s="1408"/>
      <c r="C216" s="1408"/>
      <c r="D216" s="1408"/>
      <c r="E216" s="1408"/>
      <c r="F216" s="1408"/>
      <c r="G216" s="1408"/>
      <c r="H216" s="1409"/>
      <c r="I216" s="1409"/>
    </row>
    <row r="217" spans="1:9" s="1404" customFormat="1" ht="15.6">
      <c r="A217" s="2055" t="s">
        <v>2478</v>
      </c>
      <c r="B217" s="2055"/>
      <c r="C217" s="2055"/>
      <c r="D217" s="1407"/>
      <c r="E217" s="1407"/>
      <c r="F217" s="1407"/>
      <c r="G217" s="1407"/>
      <c r="H217" s="1405"/>
      <c r="I217" s="1405"/>
    </row>
    <row r="218" spans="1:9" s="1404" customFormat="1" ht="15.6">
      <c r="A218" s="1581">
        <v>42826</v>
      </c>
      <c r="B218" s="1408">
        <v>11</v>
      </c>
      <c r="C218" s="1408">
        <v>11</v>
      </c>
      <c r="D218" s="1408">
        <v>66</v>
      </c>
      <c r="E218" s="1408">
        <v>66</v>
      </c>
      <c r="F218" s="1408">
        <v>59830</v>
      </c>
      <c r="G218" s="1408">
        <v>59830</v>
      </c>
      <c r="H218" s="1409">
        <f>+B218+D218+F218</f>
        <v>59907</v>
      </c>
      <c r="I218" s="1409">
        <f>+C218+E218+G218</f>
        <v>59907</v>
      </c>
    </row>
    <row r="219" spans="1:9" s="1404" customFormat="1" ht="15.6">
      <c r="A219" s="1581">
        <v>42856</v>
      </c>
      <c r="B219" s="1408">
        <v>11</v>
      </c>
      <c r="C219" s="1408">
        <v>11</v>
      </c>
      <c r="D219" s="1408">
        <v>66</v>
      </c>
      <c r="E219" s="1408">
        <v>66</v>
      </c>
      <c r="F219" s="1408">
        <v>59912</v>
      </c>
      <c r="G219" s="1408">
        <v>59912</v>
      </c>
      <c r="H219" s="1409">
        <f t="shared" ref="H219:I229" si="44">+B219+D219+F219</f>
        <v>59989</v>
      </c>
      <c r="I219" s="1409">
        <f t="shared" si="44"/>
        <v>59989</v>
      </c>
    </row>
    <row r="220" spans="1:9" s="1404" customFormat="1" ht="15.6">
      <c r="A220" s="1581">
        <v>42887</v>
      </c>
      <c r="B220" s="1408">
        <v>11</v>
      </c>
      <c r="C220" s="1408">
        <v>11</v>
      </c>
      <c r="D220" s="1408">
        <v>66</v>
      </c>
      <c r="E220" s="1408">
        <v>66</v>
      </c>
      <c r="F220" s="1408">
        <v>60076</v>
      </c>
      <c r="G220" s="1408">
        <v>60076</v>
      </c>
      <c r="H220" s="1409">
        <f t="shared" si="44"/>
        <v>60153</v>
      </c>
      <c r="I220" s="1409">
        <f t="shared" si="44"/>
        <v>60153</v>
      </c>
    </row>
    <row r="221" spans="1:9" s="1404" customFormat="1" ht="15.6">
      <c r="A221" s="1581">
        <v>42917</v>
      </c>
      <c r="B221" s="1408">
        <v>11</v>
      </c>
      <c r="C221" s="1408">
        <v>11</v>
      </c>
      <c r="D221" s="1408">
        <v>66</v>
      </c>
      <c r="E221" s="1408">
        <v>66</v>
      </c>
      <c r="F221" s="1408">
        <v>60185</v>
      </c>
      <c r="G221" s="1408">
        <v>60185</v>
      </c>
      <c r="H221" s="1409">
        <f t="shared" si="44"/>
        <v>60262</v>
      </c>
      <c r="I221" s="1409">
        <f t="shared" si="44"/>
        <v>60262</v>
      </c>
    </row>
    <row r="222" spans="1:9" s="1404" customFormat="1" ht="15.6">
      <c r="A222" s="1581">
        <v>42948</v>
      </c>
      <c r="B222" s="1408">
        <v>11</v>
      </c>
      <c r="C222" s="1408">
        <v>11</v>
      </c>
      <c r="D222" s="1408">
        <v>66</v>
      </c>
      <c r="E222" s="1408">
        <v>66</v>
      </c>
      <c r="F222" s="1408">
        <v>60410</v>
      </c>
      <c r="G222" s="1408">
        <v>60410</v>
      </c>
      <c r="H222" s="1409">
        <f t="shared" si="44"/>
        <v>60487</v>
      </c>
      <c r="I222" s="1409">
        <f t="shared" si="44"/>
        <v>60487</v>
      </c>
    </row>
    <row r="223" spans="1:9" s="1404" customFormat="1" ht="15.6">
      <c r="A223" s="1581">
        <v>42979</v>
      </c>
      <c r="B223" s="1408">
        <v>11</v>
      </c>
      <c r="C223" s="1408">
        <v>11</v>
      </c>
      <c r="D223" s="1408">
        <v>66</v>
      </c>
      <c r="E223" s="1408">
        <v>66</v>
      </c>
      <c r="F223" s="1408">
        <v>60685</v>
      </c>
      <c r="G223" s="1408">
        <v>60685</v>
      </c>
      <c r="H223" s="1409">
        <f t="shared" si="44"/>
        <v>60762</v>
      </c>
      <c r="I223" s="1409">
        <f t="shared" si="44"/>
        <v>60762</v>
      </c>
    </row>
    <row r="224" spans="1:9" s="1404" customFormat="1" ht="15.6">
      <c r="A224" s="1581">
        <v>43009</v>
      </c>
      <c r="B224" s="1408">
        <v>11</v>
      </c>
      <c r="C224" s="1408">
        <v>11</v>
      </c>
      <c r="D224" s="1408">
        <v>66</v>
      </c>
      <c r="E224" s="1408">
        <v>66</v>
      </c>
      <c r="F224" s="1408">
        <v>60961</v>
      </c>
      <c r="G224" s="1408">
        <v>60961</v>
      </c>
      <c r="H224" s="1409">
        <f t="shared" si="44"/>
        <v>61038</v>
      </c>
      <c r="I224" s="1409">
        <f t="shared" si="44"/>
        <v>61038</v>
      </c>
    </row>
    <row r="225" spans="1:9" s="1404" customFormat="1" ht="15.6">
      <c r="A225" s="1581">
        <v>43040</v>
      </c>
      <c r="B225" s="1408">
        <v>11</v>
      </c>
      <c r="C225" s="1408">
        <v>11</v>
      </c>
      <c r="D225" s="1408">
        <v>67</v>
      </c>
      <c r="E225" s="1408">
        <v>67</v>
      </c>
      <c r="F225" s="1408">
        <v>60889</v>
      </c>
      <c r="G225" s="1408">
        <v>60889</v>
      </c>
      <c r="H225" s="1409">
        <f t="shared" si="44"/>
        <v>60967</v>
      </c>
      <c r="I225" s="1409">
        <f t="shared" si="44"/>
        <v>60967</v>
      </c>
    </row>
    <row r="226" spans="1:9" s="1404" customFormat="1" ht="15.6">
      <c r="A226" s="1581">
        <v>43070</v>
      </c>
      <c r="B226" s="1408">
        <v>11</v>
      </c>
      <c r="C226" s="1408">
        <v>11</v>
      </c>
      <c r="D226" s="1408">
        <v>67</v>
      </c>
      <c r="E226" s="1408">
        <v>67</v>
      </c>
      <c r="F226" s="1408">
        <v>61196</v>
      </c>
      <c r="G226" s="1408">
        <v>61196</v>
      </c>
      <c r="H226" s="1409">
        <f t="shared" si="44"/>
        <v>61274</v>
      </c>
      <c r="I226" s="1409">
        <f t="shared" si="44"/>
        <v>61274</v>
      </c>
    </row>
    <row r="227" spans="1:9" s="1404" customFormat="1" ht="15.6">
      <c r="A227" s="1581">
        <v>43101</v>
      </c>
      <c r="B227" s="1408">
        <v>11</v>
      </c>
      <c r="C227" s="1408">
        <v>11</v>
      </c>
      <c r="D227" s="1408">
        <v>67</v>
      </c>
      <c r="E227" s="1408">
        <v>67</v>
      </c>
      <c r="F227" s="1408">
        <v>61499</v>
      </c>
      <c r="G227" s="1408">
        <v>61499</v>
      </c>
      <c r="H227" s="1409">
        <f t="shared" si="44"/>
        <v>61577</v>
      </c>
      <c r="I227" s="1409">
        <f t="shared" si="44"/>
        <v>61577</v>
      </c>
    </row>
    <row r="228" spans="1:9" s="1404" customFormat="1" ht="15.6">
      <c r="A228" s="1581">
        <v>43132</v>
      </c>
      <c r="B228" s="1408">
        <v>11</v>
      </c>
      <c r="C228" s="1408">
        <v>11</v>
      </c>
      <c r="D228" s="1408">
        <v>68</v>
      </c>
      <c r="E228" s="1408">
        <v>68</v>
      </c>
      <c r="F228" s="1408">
        <v>61645</v>
      </c>
      <c r="G228" s="1408">
        <v>61645</v>
      </c>
      <c r="H228" s="1409">
        <f t="shared" si="44"/>
        <v>61724</v>
      </c>
      <c r="I228" s="1409">
        <f t="shared" si="44"/>
        <v>61724</v>
      </c>
    </row>
    <row r="229" spans="1:9" s="1404" customFormat="1" ht="15.6">
      <c r="A229" s="1581">
        <v>43160</v>
      </c>
      <c r="B229" s="1408">
        <v>12</v>
      </c>
      <c r="C229" s="1408">
        <v>12</v>
      </c>
      <c r="D229" s="1408">
        <v>68</v>
      </c>
      <c r="E229" s="1408">
        <v>68</v>
      </c>
      <c r="F229" s="1408">
        <v>61636</v>
      </c>
      <c r="G229" s="1408">
        <v>61636</v>
      </c>
      <c r="H229" s="1409">
        <f t="shared" si="44"/>
        <v>61716</v>
      </c>
      <c r="I229" s="1409">
        <f t="shared" si="44"/>
        <v>61716</v>
      </c>
    </row>
    <row r="230" spans="1:9" s="1579" customFormat="1" ht="15.6">
      <c r="A230" s="1409" t="s">
        <v>824</v>
      </c>
      <c r="B230" s="1409">
        <f t="shared" ref="B230" si="45">SUM(B218:B229)</f>
        <v>133</v>
      </c>
      <c r="C230" s="1409">
        <f t="shared" ref="C230:I230" si="46">SUM(C218:C229)</f>
        <v>133</v>
      </c>
      <c r="D230" s="1409">
        <f t="shared" si="46"/>
        <v>799</v>
      </c>
      <c r="E230" s="1409">
        <f t="shared" si="46"/>
        <v>799</v>
      </c>
      <c r="F230" s="1409">
        <f t="shared" si="46"/>
        <v>728924</v>
      </c>
      <c r="G230" s="1409">
        <f t="shared" si="46"/>
        <v>728924</v>
      </c>
      <c r="H230" s="1409">
        <f t="shared" si="46"/>
        <v>729856</v>
      </c>
      <c r="I230" s="1409">
        <f t="shared" si="46"/>
        <v>729856</v>
      </c>
    </row>
    <row r="231" spans="1:9" s="1404" customFormat="1" ht="15.6">
      <c r="A231" s="1408"/>
      <c r="B231" s="1408"/>
      <c r="C231" s="1408"/>
      <c r="D231" s="1408"/>
      <c r="E231" s="1408"/>
      <c r="F231" s="1408"/>
      <c r="G231" s="1408"/>
      <c r="H231" s="1409"/>
      <c r="I231" s="1409"/>
    </row>
    <row r="232" spans="1:9" s="1404" customFormat="1" ht="15.6">
      <c r="A232" s="2055" t="s">
        <v>2479</v>
      </c>
      <c r="B232" s="2055"/>
      <c r="C232" s="2055"/>
      <c r="D232" s="1407"/>
      <c r="E232" s="1407"/>
      <c r="F232" s="1407"/>
      <c r="G232" s="1407"/>
      <c r="H232" s="1405"/>
      <c r="I232" s="1405"/>
    </row>
    <row r="233" spans="1:9" s="1404" customFormat="1" ht="15.6">
      <c r="A233" s="1581">
        <v>42826</v>
      </c>
      <c r="B233" s="1408">
        <v>0</v>
      </c>
      <c r="C233" s="1408">
        <v>0</v>
      </c>
      <c r="D233" s="1408">
        <v>17</v>
      </c>
      <c r="E233" s="1408">
        <v>17</v>
      </c>
      <c r="F233" s="1408">
        <v>88428</v>
      </c>
      <c r="G233" s="1408">
        <v>88428</v>
      </c>
      <c r="H233" s="1409">
        <f>+B233+D233+F233</f>
        <v>88445</v>
      </c>
      <c r="I233" s="1409">
        <f>+C233+E233+G233</f>
        <v>88445</v>
      </c>
    </row>
    <row r="234" spans="1:9" s="1404" customFormat="1" ht="15.6">
      <c r="A234" s="1581">
        <v>42856</v>
      </c>
      <c r="B234" s="1408">
        <v>0</v>
      </c>
      <c r="C234" s="1408">
        <v>0</v>
      </c>
      <c r="D234" s="1408">
        <v>16</v>
      </c>
      <c r="E234" s="1408">
        <v>16</v>
      </c>
      <c r="F234" s="1408">
        <v>88866</v>
      </c>
      <c r="G234" s="1408">
        <v>88866</v>
      </c>
      <c r="H234" s="1409">
        <f t="shared" ref="H234:I244" si="47">+B234+D234+F234</f>
        <v>88882</v>
      </c>
      <c r="I234" s="1409">
        <f t="shared" si="47"/>
        <v>88882</v>
      </c>
    </row>
    <row r="235" spans="1:9" s="1404" customFormat="1" ht="15.6">
      <c r="A235" s="1581">
        <v>42887</v>
      </c>
      <c r="B235" s="1408">
        <v>0</v>
      </c>
      <c r="C235" s="1408">
        <v>0</v>
      </c>
      <c r="D235" s="1408">
        <v>16</v>
      </c>
      <c r="E235" s="1408">
        <v>16</v>
      </c>
      <c r="F235" s="1408">
        <v>89446</v>
      </c>
      <c r="G235" s="1408">
        <v>89446</v>
      </c>
      <c r="H235" s="1409">
        <f t="shared" si="47"/>
        <v>89462</v>
      </c>
      <c r="I235" s="1409">
        <f t="shared" si="47"/>
        <v>89462</v>
      </c>
    </row>
    <row r="236" spans="1:9" s="1404" customFormat="1" ht="15.6">
      <c r="A236" s="1581">
        <v>42917</v>
      </c>
      <c r="B236" s="1408">
        <v>0</v>
      </c>
      <c r="C236" s="1408">
        <v>0</v>
      </c>
      <c r="D236" s="1408">
        <v>17</v>
      </c>
      <c r="E236" s="1408">
        <v>17</v>
      </c>
      <c r="F236" s="1408">
        <v>89746</v>
      </c>
      <c r="G236" s="1408">
        <v>89746</v>
      </c>
      <c r="H236" s="1409">
        <f t="shared" si="47"/>
        <v>89763</v>
      </c>
      <c r="I236" s="1409">
        <f t="shared" si="47"/>
        <v>89763</v>
      </c>
    </row>
    <row r="237" spans="1:9" s="1404" customFormat="1" ht="15.6">
      <c r="A237" s="1581">
        <v>42948</v>
      </c>
      <c r="B237" s="1408">
        <v>0</v>
      </c>
      <c r="C237" s="1408">
        <v>0</v>
      </c>
      <c r="D237" s="1408">
        <v>18</v>
      </c>
      <c r="E237" s="1408">
        <v>18</v>
      </c>
      <c r="F237" s="1408">
        <v>91742</v>
      </c>
      <c r="G237" s="1408">
        <v>91742</v>
      </c>
      <c r="H237" s="1409">
        <f t="shared" si="47"/>
        <v>91760</v>
      </c>
      <c r="I237" s="1409">
        <f t="shared" si="47"/>
        <v>91760</v>
      </c>
    </row>
    <row r="238" spans="1:9" s="1404" customFormat="1" ht="15.6">
      <c r="A238" s="1581">
        <v>42979</v>
      </c>
      <c r="B238" s="1408">
        <v>0</v>
      </c>
      <c r="C238" s="1408">
        <v>0</v>
      </c>
      <c r="D238" s="1408">
        <v>18</v>
      </c>
      <c r="E238" s="1408">
        <v>18</v>
      </c>
      <c r="F238" s="1408">
        <v>92109</v>
      </c>
      <c r="G238" s="1408">
        <v>92109</v>
      </c>
      <c r="H238" s="1409">
        <f t="shared" si="47"/>
        <v>92127</v>
      </c>
      <c r="I238" s="1409">
        <f t="shared" si="47"/>
        <v>92127</v>
      </c>
    </row>
    <row r="239" spans="1:9" s="1404" customFormat="1" ht="15.6">
      <c r="A239" s="1581">
        <v>43009</v>
      </c>
      <c r="B239" s="1408">
        <v>0</v>
      </c>
      <c r="C239" s="1408">
        <v>0</v>
      </c>
      <c r="D239" s="1408">
        <v>18</v>
      </c>
      <c r="E239" s="1408">
        <v>18</v>
      </c>
      <c r="F239" s="1408">
        <v>92694</v>
      </c>
      <c r="G239" s="1408">
        <v>92694</v>
      </c>
      <c r="H239" s="1409">
        <f t="shared" si="47"/>
        <v>92712</v>
      </c>
      <c r="I239" s="1409">
        <f t="shared" si="47"/>
        <v>92712</v>
      </c>
    </row>
    <row r="240" spans="1:9" s="1404" customFormat="1" ht="15.6">
      <c r="A240" s="1581">
        <v>43040</v>
      </c>
      <c r="B240" s="1408">
        <v>0</v>
      </c>
      <c r="C240" s="1408">
        <v>0</v>
      </c>
      <c r="D240" s="1408">
        <v>18</v>
      </c>
      <c r="E240" s="1408">
        <v>18</v>
      </c>
      <c r="F240" s="1408">
        <v>92947</v>
      </c>
      <c r="G240" s="1408">
        <v>92947</v>
      </c>
      <c r="H240" s="1409">
        <f t="shared" si="47"/>
        <v>92965</v>
      </c>
      <c r="I240" s="1409">
        <f t="shared" si="47"/>
        <v>92965</v>
      </c>
    </row>
    <row r="241" spans="1:9" s="1404" customFormat="1" ht="15.6">
      <c r="A241" s="1581">
        <v>43070</v>
      </c>
      <c r="B241" s="1408">
        <v>0</v>
      </c>
      <c r="C241" s="1408">
        <v>0</v>
      </c>
      <c r="D241" s="1408">
        <v>18</v>
      </c>
      <c r="E241" s="1408">
        <v>18</v>
      </c>
      <c r="F241" s="1408">
        <v>93499</v>
      </c>
      <c r="G241" s="1408">
        <v>93499</v>
      </c>
      <c r="H241" s="1409">
        <f t="shared" si="47"/>
        <v>93517</v>
      </c>
      <c r="I241" s="1409">
        <f t="shared" si="47"/>
        <v>93517</v>
      </c>
    </row>
    <row r="242" spans="1:9" s="1404" customFormat="1" ht="15.6">
      <c r="A242" s="1581">
        <v>43101</v>
      </c>
      <c r="B242" s="1408">
        <v>0</v>
      </c>
      <c r="C242" s="1408">
        <v>0</v>
      </c>
      <c r="D242" s="1408">
        <v>18</v>
      </c>
      <c r="E242" s="1408">
        <v>18</v>
      </c>
      <c r="F242" s="1408">
        <v>93703</v>
      </c>
      <c r="G242" s="1408">
        <v>93703</v>
      </c>
      <c r="H242" s="1409">
        <f t="shared" si="47"/>
        <v>93721</v>
      </c>
      <c r="I242" s="1409">
        <f t="shared" si="47"/>
        <v>93721</v>
      </c>
    </row>
    <row r="243" spans="1:9" s="1404" customFormat="1" ht="15.6">
      <c r="A243" s="1581">
        <v>43132</v>
      </c>
      <c r="B243" s="1408">
        <v>0</v>
      </c>
      <c r="C243" s="1408">
        <v>0</v>
      </c>
      <c r="D243" s="1408">
        <v>19</v>
      </c>
      <c r="E243" s="1408">
        <v>19</v>
      </c>
      <c r="F243" s="1408">
        <v>94069</v>
      </c>
      <c r="G243" s="1408">
        <v>94069</v>
      </c>
      <c r="H243" s="1409">
        <f t="shared" si="47"/>
        <v>94088</v>
      </c>
      <c r="I243" s="1409">
        <f t="shared" si="47"/>
        <v>94088</v>
      </c>
    </row>
    <row r="244" spans="1:9" s="1404" customFormat="1" ht="15.6">
      <c r="A244" s="1581">
        <v>43160</v>
      </c>
      <c r="B244" s="1408">
        <v>0</v>
      </c>
      <c r="C244" s="1408">
        <v>0</v>
      </c>
      <c r="D244" s="1408">
        <v>20</v>
      </c>
      <c r="E244" s="1408">
        <v>20</v>
      </c>
      <c r="F244" s="1408">
        <v>94096</v>
      </c>
      <c r="G244" s="1408">
        <v>94096</v>
      </c>
      <c r="H244" s="1409">
        <f t="shared" si="47"/>
        <v>94116</v>
      </c>
      <c r="I244" s="1409">
        <f t="shared" si="47"/>
        <v>94116</v>
      </c>
    </row>
    <row r="245" spans="1:9" s="1579" customFormat="1" ht="15.6">
      <c r="A245" s="1409" t="s">
        <v>824</v>
      </c>
      <c r="B245" s="1409">
        <f t="shared" ref="B245" si="48">SUM(B233:B244)</f>
        <v>0</v>
      </c>
      <c r="C245" s="1409">
        <f t="shared" ref="C245:I245" si="49">SUM(C233:C244)</f>
        <v>0</v>
      </c>
      <c r="D245" s="1409">
        <f t="shared" si="49"/>
        <v>213</v>
      </c>
      <c r="E245" s="1409">
        <f t="shared" si="49"/>
        <v>213</v>
      </c>
      <c r="F245" s="1409">
        <f t="shared" si="49"/>
        <v>1101345</v>
      </c>
      <c r="G245" s="1409">
        <f t="shared" si="49"/>
        <v>1101345</v>
      </c>
      <c r="H245" s="1409">
        <f t="shared" si="49"/>
        <v>1101558</v>
      </c>
      <c r="I245" s="1409">
        <f t="shared" si="49"/>
        <v>1101558</v>
      </c>
    </row>
    <row r="246" spans="1:9" s="1404" customFormat="1" ht="15.6">
      <c r="A246" s="1408"/>
      <c r="B246" s="1408"/>
      <c r="C246" s="1408"/>
      <c r="D246" s="1408"/>
      <c r="E246" s="1408"/>
      <c r="F246" s="1408"/>
      <c r="G246" s="1408"/>
      <c r="H246" s="1409"/>
      <c r="I246" s="1409"/>
    </row>
    <row r="247" spans="1:9" s="1404" customFormat="1" ht="15.6">
      <c r="A247" s="2055" t="s">
        <v>2480</v>
      </c>
      <c r="B247" s="2055"/>
      <c r="C247" s="2055"/>
      <c r="D247" s="1407"/>
      <c r="E247" s="1407"/>
      <c r="F247" s="1407"/>
      <c r="G247" s="1407"/>
      <c r="H247" s="1405"/>
      <c r="I247" s="1405"/>
    </row>
    <row r="248" spans="1:9" s="1404" customFormat="1" ht="15.6">
      <c r="A248" s="1581">
        <v>42826</v>
      </c>
      <c r="B248" s="1408">
        <f>+B8+B23+B38+B53+B68+B83+B98+B113+B128+B143+B158+B173+B188+B203+B218+B233</f>
        <v>37</v>
      </c>
      <c r="C248" s="1408">
        <f>+C8+C23+C38+C53+C68+C83+C98+C113+C128+C143+C158+C173+C188+C203+C218+C233</f>
        <v>37</v>
      </c>
      <c r="D248" s="1408">
        <f t="shared" ref="D248:G259" si="50">+D8+D23+D38+D53+D68+D83+D98+D113+D128+D143+D158+D173+D188+D203+D218+D233</f>
        <v>428</v>
      </c>
      <c r="E248" s="1408">
        <f t="shared" si="50"/>
        <v>428</v>
      </c>
      <c r="F248" s="1408">
        <f t="shared" si="50"/>
        <v>1459048</v>
      </c>
      <c r="G248" s="1408">
        <f t="shared" si="50"/>
        <v>1459048</v>
      </c>
      <c r="H248" s="1409">
        <f>+B248+D248+F248</f>
        <v>1459513</v>
      </c>
      <c r="I248" s="1409">
        <f>+C248+E248+G248</f>
        <v>1459513</v>
      </c>
    </row>
    <row r="249" spans="1:9" s="1404" customFormat="1" ht="15.6">
      <c r="A249" s="1581">
        <v>42856</v>
      </c>
      <c r="B249" s="1408">
        <f t="shared" ref="B249:F259" si="51">+B9+B24+B39+B54+B69+B84+B99+B114+B129+B144+B159+B174+B189+B204+B219+B234</f>
        <v>37</v>
      </c>
      <c r="C249" s="1408">
        <f t="shared" si="51"/>
        <v>37</v>
      </c>
      <c r="D249" s="1408">
        <f t="shared" si="51"/>
        <v>430</v>
      </c>
      <c r="E249" s="1408">
        <f t="shared" si="50"/>
        <v>430</v>
      </c>
      <c r="F249" s="1408">
        <f t="shared" si="51"/>
        <v>1463503</v>
      </c>
      <c r="G249" s="1408">
        <f t="shared" si="50"/>
        <v>1463503</v>
      </c>
      <c r="H249" s="1409">
        <f t="shared" ref="H249:I259" si="52">+B249+D249+F249</f>
        <v>1463970</v>
      </c>
      <c r="I249" s="1409">
        <f t="shared" si="52"/>
        <v>1463970</v>
      </c>
    </row>
    <row r="250" spans="1:9" s="1404" customFormat="1" ht="15.6">
      <c r="A250" s="1581">
        <v>42887</v>
      </c>
      <c r="B250" s="1408">
        <f t="shared" si="51"/>
        <v>37</v>
      </c>
      <c r="C250" s="1408">
        <f t="shared" si="51"/>
        <v>37</v>
      </c>
      <c r="D250" s="1408">
        <f t="shared" si="51"/>
        <v>435</v>
      </c>
      <c r="E250" s="1408">
        <f t="shared" si="50"/>
        <v>435</v>
      </c>
      <c r="F250" s="1408">
        <f t="shared" si="51"/>
        <v>1469202</v>
      </c>
      <c r="G250" s="1408">
        <f t="shared" si="50"/>
        <v>1469202</v>
      </c>
      <c r="H250" s="1409">
        <f t="shared" si="52"/>
        <v>1469674</v>
      </c>
      <c r="I250" s="1409">
        <f t="shared" si="52"/>
        <v>1469674</v>
      </c>
    </row>
    <row r="251" spans="1:9" s="1404" customFormat="1" ht="15.6">
      <c r="A251" s="1581">
        <v>42917</v>
      </c>
      <c r="B251" s="1408">
        <f t="shared" si="51"/>
        <v>37</v>
      </c>
      <c r="C251" s="1408">
        <f t="shared" si="51"/>
        <v>37</v>
      </c>
      <c r="D251" s="1408">
        <f t="shared" si="51"/>
        <v>437</v>
      </c>
      <c r="E251" s="1408">
        <f t="shared" si="50"/>
        <v>437</v>
      </c>
      <c r="F251" s="1408">
        <f t="shared" si="51"/>
        <v>1475283</v>
      </c>
      <c r="G251" s="1408">
        <f t="shared" si="50"/>
        <v>1475283</v>
      </c>
      <c r="H251" s="1409">
        <f t="shared" si="52"/>
        <v>1475757</v>
      </c>
      <c r="I251" s="1409">
        <f t="shared" si="52"/>
        <v>1475757</v>
      </c>
    </row>
    <row r="252" spans="1:9" s="1404" customFormat="1" ht="15.6">
      <c r="A252" s="1581">
        <v>42948</v>
      </c>
      <c r="B252" s="1408">
        <f t="shared" si="51"/>
        <v>37</v>
      </c>
      <c r="C252" s="1408">
        <f t="shared" si="51"/>
        <v>37</v>
      </c>
      <c r="D252" s="1408">
        <f t="shared" si="51"/>
        <v>442</v>
      </c>
      <c r="E252" s="1408">
        <f t="shared" si="50"/>
        <v>442</v>
      </c>
      <c r="F252" s="1408">
        <f t="shared" si="51"/>
        <v>1483630</v>
      </c>
      <c r="G252" s="1408">
        <f t="shared" si="50"/>
        <v>1483630</v>
      </c>
      <c r="H252" s="1409">
        <f t="shared" si="52"/>
        <v>1484109</v>
      </c>
      <c r="I252" s="1409">
        <f t="shared" si="52"/>
        <v>1484109</v>
      </c>
    </row>
    <row r="253" spans="1:9" s="1404" customFormat="1" ht="15.6">
      <c r="A253" s="1581">
        <v>42979</v>
      </c>
      <c r="B253" s="1408">
        <f t="shared" si="51"/>
        <v>37</v>
      </c>
      <c r="C253" s="1408">
        <f t="shared" si="51"/>
        <v>37</v>
      </c>
      <c r="D253" s="1408">
        <f t="shared" si="51"/>
        <v>446</v>
      </c>
      <c r="E253" s="1408">
        <f t="shared" si="50"/>
        <v>446</v>
      </c>
      <c r="F253" s="1408">
        <f t="shared" si="51"/>
        <v>1488420</v>
      </c>
      <c r="G253" s="1408">
        <f t="shared" si="50"/>
        <v>1488420</v>
      </c>
      <c r="H253" s="1409">
        <f t="shared" si="52"/>
        <v>1488903</v>
      </c>
      <c r="I253" s="1409">
        <f t="shared" si="52"/>
        <v>1488903</v>
      </c>
    </row>
    <row r="254" spans="1:9" s="1404" customFormat="1" ht="15.6">
      <c r="A254" s="1581">
        <v>43009</v>
      </c>
      <c r="B254" s="1408">
        <f t="shared" si="51"/>
        <v>37</v>
      </c>
      <c r="C254" s="1408">
        <f t="shared" si="51"/>
        <v>37</v>
      </c>
      <c r="D254" s="1408">
        <f t="shared" si="51"/>
        <v>442</v>
      </c>
      <c r="E254" s="1408">
        <f t="shared" si="50"/>
        <v>442</v>
      </c>
      <c r="F254" s="1408">
        <f t="shared" si="51"/>
        <v>1494499</v>
      </c>
      <c r="G254" s="1408">
        <f t="shared" si="50"/>
        <v>1494499</v>
      </c>
      <c r="H254" s="1409">
        <f t="shared" si="52"/>
        <v>1494978</v>
      </c>
      <c r="I254" s="1409">
        <f t="shared" si="52"/>
        <v>1494978</v>
      </c>
    </row>
    <row r="255" spans="1:9" s="1404" customFormat="1" ht="15.6">
      <c r="A255" s="1581">
        <v>43040</v>
      </c>
      <c r="B255" s="1408">
        <f t="shared" si="51"/>
        <v>37</v>
      </c>
      <c r="C255" s="1408">
        <f t="shared" si="51"/>
        <v>37</v>
      </c>
      <c r="D255" s="1408">
        <f t="shared" si="51"/>
        <v>444</v>
      </c>
      <c r="E255" s="1408">
        <f t="shared" si="50"/>
        <v>444</v>
      </c>
      <c r="F255" s="1408">
        <f t="shared" si="51"/>
        <v>1497691</v>
      </c>
      <c r="G255" s="1408">
        <f t="shared" si="50"/>
        <v>1497691</v>
      </c>
      <c r="H255" s="1409">
        <f t="shared" si="52"/>
        <v>1498172</v>
      </c>
      <c r="I255" s="1409">
        <f t="shared" si="52"/>
        <v>1498172</v>
      </c>
    </row>
    <row r="256" spans="1:9" s="1404" customFormat="1" ht="15.6">
      <c r="A256" s="1581">
        <v>43070</v>
      </c>
      <c r="B256" s="1408">
        <f t="shared" si="51"/>
        <v>37</v>
      </c>
      <c r="C256" s="1408">
        <f t="shared" si="51"/>
        <v>37</v>
      </c>
      <c r="D256" s="1408">
        <f t="shared" si="51"/>
        <v>447</v>
      </c>
      <c r="E256" s="1408">
        <f t="shared" si="50"/>
        <v>447</v>
      </c>
      <c r="F256" s="1408">
        <f t="shared" si="51"/>
        <v>1502910</v>
      </c>
      <c r="G256" s="1408">
        <f t="shared" si="50"/>
        <v>1502910</v>
      </c>
      <c r="H256" s="1409">
        <f t="shared" si="52"/>
        <v>1503394</v>
      </c>
      <c r="I256" s="1409">
        <f t="shared" si="52"/>
        <v>1503394</v>
      </c>
    </row>
    <row r="257" spans="1:16" s="1404" customFormat="1" ht="15.6">
      <c r="A257" s="1581">
        <v>43101</v>
      </c>
      <c r="B257" s="1408">
        <f t="shared" si="51"/>
        <v>37</v>
      </c>
      <c r="C257" s="1408">
        <f t="shared" si="51"/>
        <v>37</v>
      </c>
      <c r="D257" s="1408">
        <f t="shared" si="51"/>
        <v>447</v>
      </c>
      <c r="E257" s="1408">
        <f t="shared" si="50"/>
        <v>447</v>
      </c>
      <c r="F257" s="1408">
        <f t="shared" si="51"/>
        <v>1508296</v>
      </c>
      <c r="G257" s="1408">
        <f t="shared" si="50"/>
        <v>1508296</v>
      </c>
      <c r="H257" s="1409">
        <f t="shared" si="52"/>
        <v>1508780</v>
      </c>
      <c r="I257" s="1409">
        <f t="shared" si="52"/>
        <v>1508780</v>
      </c>
    </row>
    <row r="258" spans="1:16" s="1404" customFormat="1" ht="15.6">
      <c r="A258" s="1581">
        <v>43132</v>
      </c>
      <c r="B258" s="1408">
        <f t="shared" si="51"/>
        <v>37</v>
      </c>
      <c r="C258" s="1408">
        <f t="shared" si="51"/>
        <v>37</v>
      </c>
      <c r="D258" s="1408">
        <f t="shared" si="51"/>
        <v>454</v>
      </c>
      <c r="E258" s="1408">
        <f t="shared" si="50"/>
        <v>454</v>
      </c>
      <c r="F258" s="1408">
        <f t="shared" si="51"/>
        <v>1516962</v>
      </c>
      <c r="G258" s="1408">
        <f t="shared" si="50"/>
        <v>1516962</v>
      </c>
      <c r="H258" s="1409">
        <f t="shared" si="52"/>
        <v>1517453</v>
      </c>
      <c r="I258" s="1409">
        <f t="shared" si="52"/>
        <v>1517453</v>
      </c>
    </row>
    <row r="259" spans="1:16" s="1404" customFormat="1" ht="15.6">
      <c r="A259" s="1581">
        <v>43160</v>
      </c>
      <c r="B259" s="1408">
        <f t="shared" si="51"/>
        <v>38</v>
      </c>
      <c r="C259" s="1408">
        <f t="shared" si="51"/>
        <v>38</v>
      </c>
      <c r="D259" s="1408">
        <f t="shared" si="51"/>
        <v>459</v>
      </c>
      <c r="E259" s="1408">
        <f t="shared" si="50"/>
        <v>459</v>
      </c>
      <c r="F259" s="1408">
        <f t="shared" si="51"/>
        <v>1518929</v>
      </c>
      <c r="G259" s="1408">
        <f t="shared" si="50"/>
        <v>1518929</v>
      </c>
      <c r="H259" s="1409">
        <f t="shared" si="52"/>
        <v>1519426</v>
      </c>
      <c r="I259" s="1409">
        <f t="shared" si="52"/>
        <v>1519426</v>
      </c>
    </row>
    <row r="260" spans="1:16" s="1579" customFormat="1" ht="15.6">
      <c r="A260" s="1409" t="s">
        <v>824</v>
      </c>
      <c r="B260" s="1409">
        <f>SUM(B248:B259)</f>
        <v>445</v>
      </c>
      <c r="C260" s="1409">
        <f>SUM(C248:C259)</f>
        <v>445</v>
      </c>
      <c r="D260" s="1409">
        <f t="shared" ref="D260:I260" si="53">SUM(D248:D259)</f>
        <v>5311</v>
      </c>
      <c r="E260" s="1409">
        <f t="shared" si="53"/>
        <v>5311</v>
      </c>
      <c r="F260" s="1409">
        <f t="shared" si="53"/>
        <v>17878373</v>
      </c>
      <c r="G260" s="1409">
        <f t="shared" si="53"/>
        <v>17878373</v>
      </c>
      <c r="H260" s="1409">
        <f t="shared" si="53"/>
        <v>17884129</v>
      </c>
      <c r="I260" s="1409">
        <f t="shared" si="53"/>
        <v>17884129</v>
      </c>
    </row>
    <row r="262" spans="1:16">
      <c r="H262" s="1582"/>
    </row>
    <row r="263" spans="1:16">
      <c r="P263" s="1582"/>
    </row>
  </sheetData>
  <mergeCells count="23">
    <mergeCell ref="A187:C187"/>
    <mergeCell ref="A202:C202"/>
    <mergeCell ref="A217:C217"/>
    <mergeCell ref="A232:C232"/>
    <mergeCell ref="A247:C247"/>
    <mergeCell ref="A172:C172"/>
    <mergeCell ref="A7:C7"/>
    <mergeCell ref="A22:C22"/>
    <mergeCell ref="A37:C37"/>
    <mergeCell ref="A52:C52"/>
    <mergeCell ref="A67:C67"/>
    <mergeCell ref="A82:C82"/>
    <mergeCell ref="A97:C97"/>
    <mergeCell ref="A112:C112"/>
    <mergeCell ref="A127:C127"/>
    <mergeCell ref="A142:C142"/>
    <mergeCell ref="A157:C157"/>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79.xml><?xml version="1.0" encoding="utf-8"?>
<worksheet xmlns="http://schemas.openxmlformats.org/spreadsheetml/2006/main" xmlns:r="http://schemas.openxmlformats.org/officeDocument/2006/relationships">
  <sheetPr>
    <tabColor rgb="FFFFFF00"/>
  </sheetPr>
  <dimension ref="A1:J163"/>
  <sheetViews>
    <sheetView view="pageBreakPreview" topLeftCell="A141" zoomScaleSheetLayoutView="100" workbookViewId="0">
      <selection activeCell="G161" sqref="G161"/>
    </sheetView>
  </sheetViews>
  <sheetFormatPr defaultColWidth="9.109375" defaultRowHeight="13.2"/>
  <cols>
    <col min="1" max="16384" width="9.109375" style="1410"/>
  </cols>
  <sheetData>
    <row r="1" spans="1:9" ht="25.5" customHeight="1">
      <c r="A1" s="2053" t="s">
        <v>2481</v>
      </c>
      <c r="B1" s="2053"/>
      <c r="C1" s="1403"/>
      <c r="D1" s="1403"/>
      <c r="E1" s="1403"/>
      <c r="F1" s="1403"/>
      <c r="G1" s="2053" t="s">
        <v>2460</v>
      </c>
      <c r="H1" s="2053"/>
      <c r="I1" s="2053"/>
    </row>
    <row r="2" spans="1:9" ht="15.6">
      <c r="A2" s="1579" t="s">
        <v>2461</v>
      </c>
      <c r="B2" s="1404"/>
      <c r="C2" s="1404"/>
      <c r="D2" s="1404"/>
      <c r="E2" s="1404"/>
      <c r="F2" s="1404"/>
      <c r="G2" s="1404"/>
      <c r="H2" s="1579"/>
      <c r="I2" s="1579"/>
    </row>
    <row r="3" spans="1:9" ht="15.6">
      <c r="A3" s="1404"/>
      <c r="B3" s="1404"/>
      <c r="C3" s="1404"/>
      <c r="D3" s="1404"/>
      <c r="E3" s="1404"/>
      <c r="F3" s="1404"/>
      <c r="G3" s="1404"/>
      <c r="H3" s="1579"/>
      <c r="I3" s="1579"/>
    </row>
    <row r="4" spans="1:9" s="1579" customFormat="1" ht="18" customHeight="1">
      <c r="A4" s="1409"/>
      <c r="B4" s="2054" t="s">
        <v>217</v>
      </c>
      <c r="C4" s="2054"/>
      <c r="D4" s="2054" t="s">
        <v>81</v>
      </c>
      <c r="E4" s="2054"/>
      <c r="F4" s="2054" t="s">
        <v>219</v>
      </c>
      <c r="G4" s="2054"/>
      <c r="H4" s="2054" t="s">
        <v>824</v>
      </c>
      <c r="I4" s="2054"/>
    </row>
    <row r="5" spans="1:9" s="1580" customFormat="1" ht="46.8">
      <c r="A5" s="1405" t="s">
        <v>2462</v>
      </c>
      <c r="B5" s="1405" t="s">
        <v>1316</v>
      </c>
      <c r="C5" s="1405" t="s">
        <v>2463</v>
      </c>
      <c r="D5" s="1405" t="s">
        <v>1316</v>
      </c>
      <c r="E5" s="1405" t="s">
        <v>2463</v>
      </c>
      <c r="F5" s="1405" t="s">
        <v>1316</v>
      </c>
      <c r="G5" s="1405" t="s">
        <v>2463</v>
      </c>
      <c r="H5" s="1405" t="s">
        <v>1316</v>
      </c>
      <c r="I5" s="1405" t="s">
        <v>2463</v>
      </c>
    </row>
    <row r="6" spans="1:9" s="1580" customFormat="1" ht="18" customHeight="1">
      <c r="A6" s="1407"/>
      <c r="B6" s="1406"/>
      <c r="C6" s="1406"/>
      <c r="D6" s="1406"/>
      <c r="E6" s="1406"/>
      <c r="F6" s="1407"/>
      <c r="G6" s="1407"/>
      <c r="H6" s="1405"/>
      <c r="I6" s="1405"/>
    </row>
    <row r="7" spans="1:9" s="1580" customFormat="1" ht="18" customHeight="1">
      <c r="A7" s="2056" t="s">
        <v>2464</v>
      </c>
      <c r="B7" s="2057"/>
      <c r="C7" s="2058"/>
      <c r="D7" s="1407"/>
      <c r="E7" s="1407"/>
      <c r="F7" s="1407"/>
      <c r="G7" s="1407"/>
      <c r="H7" s="1405"/>
      <c r="I7" s="1405"/>
    </row>
    <row r="8" spans="1:9" s="1404" customFormat="1" ht="18" customHeight="1">
      <c r="A8" s="1581">
        <v>43191</v>
      </c>
      <c r="B8" s="1408">
        <v>1</v>
      </c>
      <c r="C8" s="1408">
        <v>1</v>
      </c>
      <c r="D8" s="1408">
        <v>57</v>
      </c>
      <c r="E8" s="1408">
        <v>57</v>
      </c>
      <c r="F8" s="1408">
        <v>50663</v>
      </c>
      <c r="G8" s="1408">
        <v>50663</v>
      </c>
      <c r="H8" s="1409">
        <f>+B8+D8+F8</f>
        <v>50721</v>
      </c>
      <c r="I8" s="1409">
        <f>+C8+E8+G8</f>
        <v>50721</v>
      </c>
    </row>
    <row r="9" spans="1:9" s="1404" customFormat="1" ht="18" customHeight="1">
      <c r="A9" s="1581">
        <v>43221</v>
      </c>
      <c r="B9" s="1408">
        <v>1</v>
      </c>
      <c r="C9" s="1408">
        <v>1</v>
      </c>
      <c r="D9" s="1408">
        <v>57</v>
      </c>
      <c r="E9" s="1408">
        <v>57</v>
      </c>
      <c r="F9" s="1408">
        <v>50947</v>
      </c>
      <c r="G9" s="1408">
        <v>50947</v>
      </c>
      <c r="H9" s="1409">
        <f t="shared" ref="H9:I13" si="0">+B9+D9+F9</f>
        <v>51005</v>
      </c>
      <c r="I9" s="1409">
        <f t="shared" si="0"/>
        <v>51005</v>
      </c>
    </row>
    <row r="10" spans="1:9" s="1404" customFormat="1" ht="18" customHeight="1">
      <c r="A10" s="1581">
        <v>43252</v>
      </c>
      <c r="B10" s="1408">
        <v>1</v>
      </c>
      <c r="C10" s="1408">
        <v>1</v>
      </c>
      <c r="D10" s="1408">
        <v>57</v>
      </c>
      <c r="E10" s="1408">
        <v>57</v>
      </c>
      <c r="F10" s="1408">
        <v>51506</v>
      </c>
      <c r="G10" s="1408">
        <v>51506</v>
      </c>
      <c r="H10" s="1409">
        <f t="shared" si="0"/>
        <v>51564</v>
      </c>
      <c r="I10" s="1409">
        <f t="shared" si="0"/>
        <v>51564</v>
      </c>
    </row>
    <row r="11" spans="1:9" s="1404" customFormat="1" ht="18" customHeight="1">
      <c r="A11" s="1581">
        <v>43282</v>
      </c>
      <c r="B11" s="1408">
        <v>1</v>
      </c>
      <c r="C11" s="1408">
        <v>1</v>
      </c>
      <c r="D11" s="1408">
        <v>58</v>
      </c>
      <c r="E11" s="1408">
        <v>58</v>
      </c>
      <c r="F11" s="1408">
        <v>52115</v>
      </c>
      <c r="G11" s="1408">
        <v>52115</v>
      </c>
      <c r="H11" s="1409">
        <f t="shared" si="0"/>
        <v>52174</v>
      </c>
      <c r="I11" s="1409">
        <f t="shared" si="0"/>
        <v>52174</v>
      </c>
    </row>
    <row r="12" spans="1:9" s="1404" customFormat="1" ht="18" customHeight="1">
      <c r="A12" s="1581">
        <v>43313</v>
      </c>
      <c r="B12" s="1408">
        <v>1</v>
      </c>
      <c r="C12" s="1408">
        <v>1</v>
      </c>
      <c r="D12" s="1408">
        <v>58</v>
      </c>
      <c r="E12" s="1408">
        <v>58</v>
      </c>
      <c r="F12" s="1408">
        <v>52623</v>
      </c>
      <c r="G12" s="1408">
        <v>52623</v>
      </c>
      <c r="H12" s="1409">
        <f t="shared" si="0"/>
        <v>52682</v>
      </c>
      <c r="I12" s="1409">
        <f t="shared" si="0"/>
        <v>52682</v>
      </c>
    </row>
    <row r="13" spans="1:9" s="1404" customFormat="1" ht="18" customHeight="1">
      <c r="A13" s="1581">
        <v>43344</v>
      </c>
      <c r="B13" s="1408">
        <v>1</v>
      </c>
      <c r="C13" s="1408">
        <v>1</v>
      </c>
      <c r="D13" s="1408">
        <v>58</v>
      </c>
      <c r="E13" s="1408">
        <v>58</v>
      </c>
      <c r="F13" s="1408">
        <v>52880</v>
      </c>
      <c r="G13" s="1408">
        <v>52880</v>
      </c>
      <c r="H13" s="1409">
        <f t="shared" si="0"/>
        <v>52939</v>
      </c>
      <c r="I13" s="1409">
        <f t="shared" si="0"/>
        <v>52939</v>
      </c>
    </row>
    <row r="14" spans="1:9" s="1579" customFormat="1" ht="18" customHeight="1">
      <c r="A14" s="1409" t="s">
        <v>824</v>
      </c>
      <c r="B14" s="1409">
        <f t="shared" ref="B14:C14" si="1">SUM(B8:B13)</f>
        <v>6</v>
      </c>
      <c r="C14" s="1409">
        <f t="shared" si="1"/>
        <v>6</v>
      </c>
      <c r="D14" s="1409">
        <f t="shared" ref="D14:I14" si="2">SUM(D8:D13)</f>
        <v>345</v>
      </c>
      <c r="E14" s="1409">
        <f t="shared" si="2"/>
        <v>345</v>
      </c>
      <c r="F14" s="1409">
        <f t="shared" si="2"/>
        <v>310734</v>
      </c>
      <c r="G14" s="1409">
        <f t="shared" si="2"/>
        <v>310734</v>
      </c>
      <c r="H14" s="1409">
        <f t="shared" si="2"/>
        <v>311085</v>
      </c>
      <c r="I14" s="1409">
        <f t="shared" si="2"/>
        <v>311085</v>
      </c>
    </row>
    <row r="15" spans="1:9" s="1404" customFormat="1" ht="15.6">
      <c r="A15" s="1408"/>
      <c r="B15" s="1408"/>
      <c r="C15" s="1408"/>
      <c r="D15" s="1408"/>
      <c r="E15" s="1408"/>
      <c r="F15" s="1408"/>
      <c r="G15" s="1408"/>
      <c r="H15" s="1409"/>
      <c r="I15" s="1409"/>
    </row>
    <row r="16" spans="1:9" s="1404" customFormat="1" ht="15.6">
      <c r="A16" s="2055" t="s">
        <v>2465</v>
      </c>
      <c r="B16" s="2055"/>
      <c r="C16" s="2055"/>
      <c r="D16" s="1407"/>
      <c r="E16" s="1407"/>
      <c r="F16" s="1407"/>
      <c r="G16" s="1407"/>
      <c r="H16" s="1405"/>
      <c r="I16" s="1405"/>
    </row>
    <row r="17" spans="1:9" s="1404" customFormat="1" ht="15.6">
      <c r="A17" s="1581">
        <v>43191</v>
      </c>
      <c r="B17" s="1408">
        <v>0</v>
      </c>
      <c r="C17" s="1408">
        <v>0</v>
      </c>
      <c r="D17" s="1408">
        <v>2</v>
      </c>
      <c r="E17" s="1408">
        <v>2</v>
      </c>
      <c r="F17" s="1408">
        <v>65009</v>
      </c>
      <c r="G17" s="1408">
        <v>65009</v>
      </c>
      <c r="H17" s="1409">
        <f>+B17+D17+F17</f>
        <v>65011</v>
      </c>
      <c r="I17" s="1409">
        <f>+C17+E17+G17</f>
        <v>65011</v>
      </c>
    </row>
    <row r="18" spans="1:9" s="1404" customFormat="1" ht="15.6">
      <c r="A18" s="1581">
        <v>43221</v>
      </c>
      <c r="B18" s="1408">
        <v>0</v>
      </c>
      <c r="C18" s="1408">
        <v>0</v>
      </c>
      <c r="D18" s="1408">
        <v>2</v>
      </c>
      <c r="E18" s="1408">
        <v>2</v>
      </c>
      <c r="F18" s="1408">
        <v>65543</v>
      </c>
      <c r="G18" s="1408">
        <v>65543</v>
      </c>
      <c r="H18" s="1409">
        <f t="shared" ref="H18:I22" si="3">+B18+D18+F18</f>
        <v>65545</v>
      </c>
      <c r="I18" s="1409">
        <f t="shared" si="3"/>
        <v>65545</v>
      </c>
    </row>
    <row r="19" spans="1:9" s="1404" customFormat="1" ht="15.6">
      <c r="A19" s="1581">
        <v>43252</v>
      </c>
      <c r="B19" s="1408">
        <v>0</v>
      </c>
      <c r="C19" s="1408">
        <v>0</v>
      </c>
      <c r="D19" s="1408">
        <v>2</v>
      </c>
      <c r="E19" s="1408">
        <v>2</v>
      </c>
      <c r="F19" s="1408">
        <v>66495</v>
      </c>
      <c r="G19" s="1408">
        <v>66495</v>
      </c>
      <c r="H19" s="1409">
        <f t="shared" si="3"/>
        <v>66497</v>
      </c>
      <c r="I19" s="1409">
        <f t="shared" si="3"/>
        <v>66497</v>
      </c>
    </row>
    <row r="20" spans="1:9" s="1404" customFormat="1" ht="15.6">
      <c r="A20" s="1581">
        <v>43282</v>
      </c>
      <c r="B20" s="1408">
        <v>0</v>
      </c>
      <c r="C20" s="1408">
        <v>0</v>
      </c>
      <c r="D20" s="1408">
        <v>2</v>
      </c>
      <c r="E20" s="1408">
        <v>2</v>
      </c>
      <c r="F20" s="1408">
        <v>68078</v>
      </c>
      <c r="G20" s="1408">
        <v>68078</v>
      </c>
      <c r="H20" s="1409">
        <f t="shared" si="3"/>
        <v>68080</v>
      </c>
      <c r="I20" s="1409">
        <f t="shared" si="3"/>
        <v>68080</v>
      </c>
    </row>
    <row r="21" spans="1:9" s="1404" customFormat="1" ht="15.6">
      <c r="A21" s="1581">
        <v>43313</v>
      </c>
      <c r="B21" s="1408">
        <v>0</v>
      </c>
      <c r="C21" s="1408">
        <v>0</v>
      </c>
      <c r="D21" s="1408">
        <v>2</v>
      </c>
      <c r="E21" s="1408">
        <v>2</v>
      </c>
      <c r="F21" s="1408">
        <v>68694</v>
      </c>
      <c r="G21" s="1408">
        <v>68694</v>
      </c>
      <c r="H21" s="1409">
        <f t="shared" si="3"/>
        <v>68696</v>
      </c>
      <c r="I21" s="1409">
        <f t="shared" si="3"/>
        <v>68696</v>
      </c>
    </row>
    <row r="22" spans="1:9" s="1404" customFormat="1" ht="15.6">
      <c r="A22" s="1581">
        <v>43344</v>
      </c>
      <c r="B22" s="1408">
        <v>0</v>
      </c>
      <c r="C22" s="1408">
        <v>0</v>
      </c>
      <c r="D22" s="1408">
        <v>2</v>
      </c>
      <c r="E22" s="1408">
        <v>2</v>
      </c>
      <c r="F22" s="1408">
        <v>70153</v>
      </c>
      <c r="G22" s="1408">
        <v>70153</v>
      </c>
      <c r="H22" s="1409">
        <f t="shared" si="3"/>
        <v>70155</v>
      </c>
      <c r="I22" s="1409">
        <f t="shared" si="3"/>
        <v>70155</v>
      </c>
    </row>
    <row r="23" spans="1:9" s="1579" customFormat="1" ht="15.6">
      <c r="A23" s="1409" t="s">
        <v>824</v>
      </c>
      <c r="B23" s="1409">
        <f t="shared" ref="B23:C23" si="4">SUM(B17:B22)</f>
        <v>0</v>
      </c>
      <c r="C23" s="1409">
        <f t="shared" si="4"/>
        <v>0</v>
      </c>
      <c r="D23" s="1409">
        <f t="shared" ref="D23:I23" si="5">SUM(D17:D22)</f>
        <v>12</v>
      </c>
      <c r="E23" s="1409">
        <f t="shared" si="5"/>
        <v>12</v>
      </c>
      <c r="F23" s="1409">
        <f t="shared" si="5"/>
        <v>403972</v>
      </c>
      <c r="G23" s="1409">
        <f t="shared" si="5"/>
        <v>403972</v>
      </c>
      <c r="H23" s="1409">
        <f t="shared" si="5"/>
        <v>403984</v>
      </c>
      <c r="I23" s="1409">
        <f t="shared" si="5"/>
        <v>403984</v>
      </c>
    </row>
    <row r="24" spans="1:9" s="1404" customFormat="1" ht="15.6">
      <c r="A24" s="1408"/>
      <c r="B24" s="1408"/>
      <c r="C24" s="1408"/>
      <c r="D24" s="1408"/>
      <c r="E24" s="1408"/>
      <c r="F24" s="1408"/>
      <c r="G24" s="1408"/>
      <c r="H24" s="1409"/>
      <c r="I24" s="1409"/>
    </row>
    <row r="25" spans="1:9" s="1404" customFormat="1" ht="15.6">
      <c r="A25" s="2055" t="s">
        <v>2466</v>
      </c>
      <c r="B25" s="2055"/>
      <c r="C25" s="2055"/>
      <c r="D25" s="1407"/>
      <c r="E25" s="1407"/>
      <c r="F25" s="1407"/>
      <c r="G25" s="1407"/>
      <c r="H25" s="1405"/>
      <c r="I25" s="1405"/>
    </row>
    <row r="26" spans="1:9" s="1404" customFormat="1" ht="15.6">
      <c r="A26" s="1581">
        <v>43191</v>
      </c>
      <c r="B26" s="1408">
        <v>1</v>
      </c>
      <c r="C26" s="1408">
        <v>1</v>
      </c>
      <c r="D26" s="1408">
        <v>7</v>
      </c>
      <c r="E26" s="1408">
        <v>7</v>
      </c>
      <c r="F26" s="1408">
        <v>86948</v>
      </c>
      <c r="G26" s="1408">
        <v>86948</v>
      </c>
      <c r="H26" s="1409">
        <f>+B26+D26+F26</f>
        <v>86956</v>
      </c>
      <c r="I26" s="1409">
        <f>+C26+E26+G26</f>
        <v>86956</v>
      </c>
    </row>
    <row r="27" spans="1:9" s="1404" customFormat="1" ht="15.6">
      <c r="A27" s="1581">
        <v>43221</v>
      </c>
      <c r="B27" s="1408">
        <v>1</v>
      </c>
      <c r="C27" s="1408">
        <v>1</v>
      </c>
      <c r="D27" s="1408">
        <v>7</v>
      </c>
      <c r="E27" s="1408">
        <v>7</v>
      </c>
      <c r="F27" s="1408">
        <v>87760</v>
      </c>
      <c r="G27" s="1408">
        <v>87760</v>
      </c>
      <c r="H27" s="1409">
        <f t="shared" ref="H27:I31" si="6">+B27+D27+F27</f>
        <v>87768</v>
      </c>
      <c r="I27" s="1409">
        <f t="shared" si="6"/>
        <v>87768</v>
      </c>
    </row>
    <row r="28" spans="1:9" s="1404" customFormat="1" ht="15.6">
      <c r="A28" s="1581">
        <v>43252</v>
      </c>
      <c r="B28" s="1408">
        <v>1</v>
      </c>
      <c r="C28" s="1408">
        <v>1</v>
      </c>
      <c r="D28" s="1408">
        <v>7</v>
      </c>
      <c r="E28" s="1408">
        <v>7</v>
      </c>
      <c r="F28" s="1408">
        <v>89057</v>
      </c>
      <c r="G28" s="1408">
        <v>89057</v>
      </c>
      <c r="H28" s="1409">
        <f t="shared" si="6"/>
        <v>89065</v>
      </c>
      <c r="I28" s="1409">
        <f t="shared" si="6"/>
        <v>89065</v>
      </c>
    </row>
    <row r="29" spans="1:9" s="1404" customFormat="1" ht="15.6">
      <c r="A29" s="1581">
        <v>43282</v>
      </c>
      <c r="B29" s="1408">
        <v>1</v>
      </c>
      <c r="C29" s="1408">
        <v>1</v>
      </c>
      <c r="D29" s="1408">
        <v>7</v>
      </c>
      <c r="E29" s="1408">
        <v>7</v>
      </c>
      <c r="F29" s="1408">
        <v>89157</v>
      </c>
      <c r="G29" s="1408">
        <v>89157</v>
      </c>
      <c r="H29" s="1409">
        <f t="shared" si="6"/>
        <v>89165</v>
      </c>
      <c r="I29" s="1409">
        <f t="shared" si="6"/>
        <v>89165</v>
      </c>
    </row>
    <row r="30" spans="1:9" s="1404" customFormat="1" ht="15.6">
      <c r="A30" s="1581">
        <v>43313</v>
      </c>
      <c r="B30" s="1408">
        <v>1</v>
      </c>
      <c r="C30" s="1408">
        <v>1</v>
      </c>
      <c r="D30" s="1408">
        <v>7</v>
      </c>
      <c r="E30" s="1408">
        <v>7</v>
      </c>
      <c r="F30" s="1408">
        <v>89469</v>
      </c>
      <c r="G30" s="1408">
        <v>89469</v>
      </c>
      <c r="H30" s="1409">
        <f t="shared" si="6"/>
        <v>89477</v>
      </c>
      <c r="I30" s="1409">
        <f t="shared" si="6"/>
        <v>89477</v>
      </c>
    </row>
    <row r="31" spans="1:9" s="1404" customFormat="1" ht="15.6">
      <c r="A31" s="1581">
        <v>43344</v>
      </c>
      <c r="B31" s="1408">
        <v>1</v>
      </c>
      <c r="C31" s="1408">
        <v>1</v>
      </c>
      <c r="D31" s="1408">
        <v>7</v>
      </c>
      <c r="E31" s="1408">
        <v>7</v>
      </c>
      <c r="F31" s="1408">
        <v>90194</v>
      </c>
      <c r="G31" s="1408">
        <v>90194</v>
      </c>
      <c r="H31" s="1409">
        <f t="shared" si="6"/>
        <v>90202</v>
      </c>
      <c r="I31" s="1409">
        <f t="shared" si="6"/>
        <v>90202</v>
      </c>
    </row>
    <row r="32" spans="1:9" s="1579" customFormat="1" ht="15.6">
      <c r="A32" s="1409" t="s">
        <v>824</v>
      </c>
      <c r="B32" s="1409">
        <f t="shared" ref="B32:C32" si="7">SUM(B26:B31)</f>
        <v>6</v>
      </c>
      <c r="C32" s="1409">
        <f t="shared" si="7"/>
        <v>6</v>
      </c>
      <c r="D32" s="1409">
        <f t="shared" ref="D32:I32" si="8">SUM(D26:D31)</f>
        <v>42</v>
      </c>
      <c r="E32" s="1409">
        <f t="shared" si="8"/>
        <v>42</v>
      </c>
      <c r="F32" s="1409">
        <f t="shared" si="8"/>
        <v>532585</v>
      </c>
      <c r="G32" s="1409">
        <f t="shared" si="8"/>
        <v>532585</v>
      </c>
      <c r="H32" s="1409">
        <f t="shared" si="8"/>
        <v>532633</v>
      </c>
      <c r="I32" s="1409">
        <f t="shared" si="8"/>
        <v>532633</v>
      </c>
    </row>
    <row r="33" spans="1:9" s="1404" customFormat="1" ht="15.6">
      <c r="A33" s="1408"/>
      <c r="B33" s="1408"/>
      <c r="C33" s="1408"/>
      <c r="D33" s="1408"/>
      <c r="E33" s="1408"/>
      <c r="F33" s="1408"/>
      <c r="G33" s="1408"/>
      <c r="H33" s="1409"/>
      <c r="I33" s="1409"/>
    </row>
    <row r="34" spans="1:9" s="1404" customFormat="1" ht="15.6">
      <c r="A34" s="2055" t="s">
        <v>2467</v>
      </c>
      <c r="B34" s="2055"/>
      <c r="C34" s="2055"/>
      <c r="D34" s="1407"/>
      <c r="E34" s="1407"/>
      <c r="F34" s="1407"/>
      <c r="G34" s="1407"/>
      <c r="H34" s="1405"/>
      <c r="I34" s="1405"/>
    </row>
    <row r="35" spans="1:9" s="1404" customFormat="1" ht="15.6">
      <c r="A35" s="1581">
        <v>43191</v>
      </c>
      <c r="B35" s="1408">
        <v>4</v>
      </c>
      <c r="C35" s="1408">
        <v>4</v>
      </c>
      <c r="D35" s="1408">
        <v>65</v>
      </c>
      <c r="E35" s="1408">
        <v>65</v>
      </c>
      <c r="F35" s="1408">
        <v>89142</v>
      </c>
      <c r="G35" s="1408">
        <v>89142</v>
      </c>
      <c r="H35" s="1409">
        <f>+B35+D35+F35</f>
        <v>89211</v>
      </c>
      <c r="I35" s="1409">
        <f>+C35+E35+G35</f>
        <v>89211</v>
      </c>
    </row>
    <row r="36" spans="1:9" s="1404" customFormat="1" ht="15.6">
      <c r="A36" s="1581">
        <v>43221</v>
      </c>
      <c r="B36" s="1408">
        <v>4</v>
      </c>
      <c r="C36" s="1408">
        <v>4</v>
      </c>
      <c r="D36" s="1408">
        <v>65</v>
      </c>
      <c r="E36" s="1408">
        <v>65</v>
      </c>
      <c r="F36" s="1408">
        <v>89819</v>
      </c>
      <c r="G36" s="1408">
        <v>89819</v>
      </c>
      <c r="H36" s="1409">
        <f t="shared" ref="H36:I40" si="9">+B36+D36+F36</f>
        <v>89888</v>
      </c>
      <c r="I36" s="1409">
        <f t="shared" si="9"/>
        <v>89888</v>
      </c>
    </row>
    <row r="37" spans="1:9" s="1404" customFormat="1" ht="15.6">
      <c r="A37" s="1581">
        <v>43252</v>
      </c>
      <c r="B37" s="1408">
        <v>4</v>
      </c>
      <c r="C37" s="1408">
        <v>4</v>
      </c>
      <c r="D37" s="1408">
        <v>68</v>
      </c>
      <c r="E37" s="1408">
        <v>68</v>
      </c>
      <c r="F37" s="1408">
        <v>92876</v>
      </c>
      <c r="G37" s="1408">
        <v>92876</v>
      </c>
      <c r="H37" s="1409">
        <f t="shared" si="9"/>
        <v>92948</v>
      </c>
      <c r="I37" s="1409">
        <f t="shared" si="9"/>
        <v>92948</v>
      </c>
    </row>
    <row r="38" spans="1:9" s="1404" customFormat="1" ht="15.6">
      <c r="A38" s="1581">
        <v>43282</v>
      </c>
      <c r="B38" s="1408">
        <v>4</v>
      </c>
      <c r="C38" s="1408">
        <v>4</v>
      </c>
      <c r="D38" s="1408">
        <v>67</v>
      </c>
      <c r="E38" s="1408">
        <v>67</v>
      </c>
      <c r="F38" s="1408">
        <v>93497</v>
      </c>
      <c r="G38" s="1408">
        <v>93497</v>
      </c>
      <c r="H38" s="1409">
        <f t="shared" si="9"/>
        <v>93568</v>
      </c>
      <c r="I38" s="1409">
        <f t="shared" si="9"/>
        <v>93568</v>
      </c>
    </row>
    <row r="39" spans="1:9" s="1404" customFormat="1" ht="15.6">
      <c r="A39" s="1581">
        <v>43313</v>
      </c>
      <c r="B39" s="1408">
        <v>4</v>
      </c>
      <c r="C39" s="1408">
        <v>4</v>
      </c>
      <c r="D39" s="1408">
        <v>67</v>
      </c>
      <c r="E39" s="1408">
        <v>67</v>
      </c>
      <c r="F39" s="1408">
        <v>93587</v>
      </c>
      <c r="G39" s="1408">
        <v>93587</v>
      </c>
      <c r="H39" s="1409">
        <f t="shared" si="9"/>
        <v>93658</v>
      </c>
      <c r="I39" s="1409">
        <f t="shared" si="9"/>
        <v>93658</v>
      </c>
    </row>
    <row r="40" spans="1:9" s="1404" customFormat="1" ht="15.6">
      <c r="A40" s="1581">
        <v>43344</v>
      </c>
      <c r="B40" s="1408">
        <v>4</v>
      </c>
      <c r="C40" s="1408">
        <v>4</v>
      </c>
      <c r="D40" s="1408">
        <v>67</v>
      </c>
      <c r="E40" s="1408">
        <v>67</v>
      </c>
      <c r="F40" s="1408">
        <v>94460</v>
      </c>
      <c r="G40" s="1408">
        <v>94460</v>
      </c>
      <c r="H40" s="1409">
        <f t="shared" si="9"/>
        <v>94531</v>
      </c>
      <c r="I40" s="1409">
        <f t="shared" si="9"/>
        <v>94531</v>
      </c>
    </row>
    <row r="41" spans="1:9" s="1579" customFormat="1" ht="15.6">
      <c r="A41" s="1409" t="s">
        <v>824</v>
      </c>
      <c r="B41" s="1409">
        <f t="shared" ref="B41:C41" si="10">SUM(B35:B40)</f>
        <v>24</v>
      </c>
      <c r="C41" s="1409">
        <f t="shared" si="10"/>
        <v>24</v>
      </c>
      <c r="D41" s="1409">
        <f t="shared" ref="D41:I41" si="11">SUM(D35:D40)</f>
        <v>399</v>
      </c>
      <c r="E41" s="1409">
        <f t="shared" si="11"/>
        <v>399</v>
      </c>
      <c r="F41" s="1409">
        <f t="shared" si="11"/>
        <v>553381</v>
      </c>
      <c r="G41" s="1409">
        <f t="shared" si="11"/>
        <v>553381</v>
      </c>
      <c r="H41" s="1409">
        <f t="shared" si="11"/>
        <v>553804</v>
      </c>
      <c r="I41" s="1409">
        <f t="shared" si="11"/>
        <v>553804</v>
      </c>
    </row>
    <row r="42" spans="1:9" s="1404" customFormat="1" ht="15.6">
      <c r="A42" s="1408"/>
      <c r="B42" s="1408"/>
      <c r="C42" s="1408"/>
      <c r="D42" s="1408"/>
      <c r="E42" s="1408"/>
      <c r="F42" s="1408"/>
      <c r="G42" s="1408"/>
      <c r="H42" s="1409"/>
      <c r="I42" s="1409"/>
    </row>
    <row r="43" spans="1:9" s="1404" customFormat="1" ht="15.6">
      <c r="A43" s="2055" t="s">
        <v>2468</v>
      </c>
      <c r="B43" s="2055"/>
      <c r="C43" s="2055"/>
      <c r="D43" s="1407"/>
      <c r="E43" s="1407"/>
      <c r="F43" s="1407"/>
      <c r="G43" s="1407"/>
      <c r="H43" s="1405"/>
      <c r="I43" s="1405"/>
    </row>
    <row r="44" spans="1:9" s="1404" customFormat="1" ht="15.6">
      <c r="A44" s="1581">
        <v>43191</v>
      </c>
      <c r="B44" s="1408">
        <v>0</v>
      </c>
      <c r="C44" s="1408">
        <v>0</v>
      </c>
      <c r="D44" s="1408">
        <v>31</v>
      </c>
      <c r="E44" s="1408">
        <v>31</v>
      </c>
      <c r="F44" s="1408">
        <v>117230</v>
      </c>
      <c r="G44" s="1408">
        <v>117230</v>
      </c>
      <c r="H44" s="1409">
        <f>+B44+D44+F44</f>
        <v>117261</v>
      </c>
      <c r="I44" s="1409">
        <f>+C44+E44+G44</f>
        <v>117261</v>
      </c>
    </row>
    <row r="45" spans="1:9" s="1404" customFormat="1" ht="15.6">
      <c r="A45" s="1581">
        <v>43221</v>
      </c>
      <c r="B45" s="1408">
        <v>0</v>
      </c>
      <c r="C45" s="1408">
        <v>0</v>
      </c>
      <c r="D45" s="1408">
        <v>31</v>
      </c>
      <c r="E45" s="1408">
        <v>31</v>
      </c>
      <c r="F45" s="1408">
        <v>117819</v>
      </c>
      <c r="G45" s="1408">
        <v>117819</v>
      </c>
      <c r="H45" s="1409">
        <f t="shared" ref="H45:I49" si="12">+B45+D45+F45</f>
        <v>117850</v>
      </c>
      <c r="I45" s="1409">
        <f t="shared" si="12"/>
        <v>117850</v>
      </c>
    </row>
    <row r="46" spans="1:9" s="1404" customFormat="1" ht="15.6">
      <c r="A46" s="1581">
        <v>43252</v>
      </c>
      <c r="B46" s="1408">
        <v>0</v>
      </c>
      <c r="C46" s="1408">
        <v>0</v>
      </c>
      <c r="D46" s="1408">
        <v>31</v>
      </c>
      <c r="E46" s="1408">
        <v>31</v>
      </c>
      <c r="F46" s="1408">
        <v>119190</v>
      </c>
      <c r="G46" s="1408">
        <v>119190</v>
      </c>
      <c r="H46" s="1409">
        <f t="shared" si="12"/>
        <v>119221</v>
      </c>
      <c r="I46" s="1409">
        <f t="shared" si="12"/>
        <v>119221</v>
      </c>
    </row>
    <row r="47" spans="1:9" s="1404" customFormat="1" ht="15.6">
      <c r="A47" s="1581">
        <v>43282</v>
      </c>
      <c r="B47" s="1408">
        <v>0</v>
      </c>
      <c r="C47" s="1408">
        <v>0</v>
      </c>
      <c r="D47" s="1408">
        <v>31</v>
      </c>
      <c r="E47" s="1408">
        <v>31</v>
      </c>
      <c r="F47" s="1408">
        <v>120459</v>
      </c>
      <c r="G47" s="1408">
        <v>120459</v>
      </c>
      <c r="H47" s="1409">
        <f t="shared" si="12"/>
        <v>120490</v>
      </c>
      <c r="I47" s="1409">
        <f t="shared" si="12"/>
        <v>120490</v>
      </c>
    </row>
    <row r="48" spans="1:9" s="1404" customFormat="1" ht="15.6">
      <c r="A48" s="1581">
        <v>43313</v>
      </c>
      <c r="B48" s="1408">
        <v>0</v>
      </c>
      <c r="C48" s="1408">
        <v>0</v>
      </c>
      <c r="D48" s="1408">
        <v>31</v>
      </c>
      <c r="E48" s="1408">
        <v>31</v>
      </c>
      <c r="F48" s="1408">
        <v>121384</v>
      </c>
      <c r="G48" s="1408">
        <v>121384</v>
      </c>
      <c r="H48" s="1409">
        <f t="shared" si="12"/>
        <v>121415</v>
      </c>
      <c r="I48" s="1409">
        <f t="shared" si="12"/>
        <v>121415</v>
      </c>
    </row>
    <row r="49" spans="1:9" s="1404" customFormat="1" ht="15.6">
      <c r="A49" s="1581">
        <v>43344</v>
      </c>
      <c r="B49" s="1408">
        <v>0</v>
      </c>
      <c r="C49" s="1408">
        <v>0</v>
      </c>
      <c r="D49" s="1408">
        <v>31</v>
      </c>
      <c r="E49" s="1408">
        <v>31</v>
      </c>
      <c r="F49" s="1408">
        <v>122316</v>
      </c>
      <c r="G49" s="1408">
        <v>122316</v>
      </c>
      <c r="H49" s="1409">
        <f t="shared" si="12"/>
        <v>122347</v>
      </c>
      <c r="I49" s="1409">
        <f t="shared" si="12"/>
        <v>122347</v>
      </c>
    </row>
    <row r="50" spans="1:9" s="1579" customFormat="1" ht="15.6">
      <c r="A50" s="1409" t="s">
        <v>824</v>
      </c>
      <c r="B50" s="1409">
        <f t="shared" ref="B50:C50" si="13">SUM(B44:B49)</f>
        <v>0</v>
      </c>
      <c r="C50" s="1409">
        <f t="shared" si="13"/>
        <v>0</v>
      </c>
      <c r="D50" s="1409">
        <f t="shared" ref="D50:I50" si="14">SUM(D44:D49)</f>
        <v>186</v>
      </c>
      <c r="E50" s="1409">
        <f t="shared" si="14"/>
        <v>186</v>
      </c>
      <c r="F50" s="1409">
        <f t="shared" si="14"/>
        <v>718398</v>
      </c>
      <c r="G50" s="1409">
        <f t="shared" si="14"/>
        <v>718398</v>
      </c>
      <c r="H50" s="1409">
        <f t="shared" si="14"/>
        <v>718584</v>
      </c>
      <c r="I50" s="1409">
        <f t="shared" si="14"/>
        <v>718584</v>
      </c>
    </row>
    <row r="51" spans="1:9" s="1404" customFormat="1" ht="15.6">
      <c r="A51" s="1408"/>
      <c r="B51" s="1408"/>
      <c r="C51" s="1408"/>
      <c r="D51" s="1408"/>
      <c r="E51" s="1408"/>
      <c r="F51" s="1408"/>
      <c r="G51" s="1408"/>
      <c r="H51" s="1409"/>
      <c r="I51" s="1409"/>
    </row>
    <row r="52" spans="1:9" s="1404" customFormat="1" ht="15.6">
      <c r="A52" s="2055" t="s">
        <v>2469</v>
      </c>
      <c r="B52" s="2055"/>
      <c r="C52" s="2055"/>
      <c r="D52" s="1407"/>
      <c r="E52" s="1407"/>
      <c r="F52" s="1407"/>
      <c r="G52" s="1407"/>
      <c r="H52" s="1405"/>
      <c r="I52" s="1405"/>
    </row>
    <row r="53" spans="1:9" s="1404" customFormat="1" ht="15.6">
      <c r="A53" s="1581">
        <v>43191</v>
      </c>
      <c r="B53" s="1408">
        <v>4</v>
      </c>
      <c r="C53" s="1408">
        <v>4</v>
      </c>
      <c r="D53" s="1408">
        <v>46</v>
      </c>
      <c r="E53" s="1408">
        <v>46</v>
      </c>
      <c r="F53" s="1408">
        <v>140905</v>
      </c>
      <c r="G53" s="1408">
        <v>140905</v>
      </c>
      <c r="H53" s="1409">
        <f>+B53+D53+F53</f>
        <v>140955</v>
      </c>
      <c r="I53" s="1409">
        <f>+C53+E53+G53</f>
        <v>140955</v>
      </c>
    </row>
    <row r="54" spans="1:9" s="1404" customFormat="1" ht="15.6">
      <c r="A54" s="1581">
        <v>43221</v>
      </c>
      <c r="B54" s="1408">
        <v>4</v>
      </c>
      <c r="C54" s="1408">
        <v>4</v>
      </c>
      <c r="D54" s="1408">
        <v>48</v>
      </c>
      <c r="E54" s="1408">
        <v>48</v>
      </c>
      <c r="F54" s="1408">
        <v>141604</v>
      </c>
      <c r="G54" s="1408">
        <v>141604</v>
      </c>
      <c r="H54" s="1409">
        <f t="shared" ref="H54:I58" si="15">+B54+D54+F54</f>
        <v>141656</v>
      </c>
      <c r="I54" s="1409">
        <f t="shared" si="15"/>
        <v>141656</v>
      </c>
    </row>
    <row r="55" spans="1:9" s="1404" customFormat="1" ht="15.6">
      <c r="A55" s="1581">
        <v>43252</v>
      </c>
      <c r="B55" s="1408">
        <v>4</v>
      </c>
      <c r="C55" s="1408">
        <v>4</v>
      </c>
      <c r="D55" s="1408">
        <v>48</v>
      </c>
      <c r="E55" s="1408">
        <v>48</v>
      </c>
      <c r="F55" s="1408">
        <v>143990</v>
      </c>
      <c r="G55" s="1408">
        <v>143990</v>
      </c>
      <c r="H55" s="1409">
        <f t="shared" si="15"/>
        <v>144042</v>
      </c>
      <c r="I55" s="1409">
        <f t="shared" si="15"/>
        <v>144042</v>
      </c>
    </row>
    <row r="56" spans="1:9" s="1404" customFormat="1" ht="15.6">
      <c r="A56" s="1581">
        <v>43282</v>
      </c>
      <c r="B56" s="1408">
        <v>3</v>
      </c>
      <c r="C56" s="1408">
        <v>3</v>
      </c>
      <c r="D56" s="1408">
        <v>50</v>
      </c>
      <c r="E56" s="1408">
        <v>50</v>
      </c>
      <c r="F56" s="1408">
        <v>147430</v>
      </c>
      <c r="G56" s="1408">
        <v>147430</v>
      </c>
      <c r="H56" s="1409">
        <f t="shared" si="15"/>
        <v>147483</v>
      </c>
      <c r="I56" s="1409">
        <f t="shared" si="15"/>
        <v>147483</v>
      </c>
    </row>
    <row r="57" spans="1:9" s="1404" customFormat="1" ht="15.6">
      <c r="A57" s="1581">
        <v>43313</v>
      </c>
      <c r="B57" s="1408">
        <v>3</v>
      </c>
      <c r="C57" s="1408">
        <v>3</v>
      </c>
      <c r="D57" s="1408">
        <v>50</v>
      </c>
      <c r="E57" s="1408">
        <v>50</v>
      </c>
      <c r="F57" s="1408">
        <v>149226</v>
      </c>
      <c r="G57" s="1408">
        <v>149226</v>
      </c>
      <c r="H57" s="1409">
        <f t="shared" si="15"/>
        <v>149279</v>
      </c>
      <c r="I57" s="1409">
        <f t="shared" si="15"/>
        <v>149279</v>
      </c>
    </row>
    <row r="58" spans="1:9" s="1404" customFormat="1" ht="15.6">
      <c r="A58" s="1581">
        <v>43344</v>
      </c>
      <c r="B58" s="1408">
        <v>3</v>
      </c>
      <c r="C58" s="1408">
        <v>3</v>
      </c>
      <c r="D58" s="1408">
        <v>49</v>
      </c>
      <c r="E58" s="1408">
        <v>49</v>
      </c>
      <c r="F58" s="1408">
        <v>149834</v>
      </c>
      <c r="G58" s="1408">
        <v>149834</v>
      </c>
      <c r="H58" s="1409">
        <f t="shared" si="15"/>
        <v>149886</v>
      </c>
      <c r="I58" s="1409">
        <f t="shared" si="15"/>
        <v>149886</v>
      </c>
    </row>
    <row r="59" spans="1:9" s="1579" customFormat="1" ht="15.6">
      <c r="A59" s="1409" t="s">
        <v>824</v>
      </c>
      <c r="B59" s="1409">
        <f t="shared" ref="B59:C59" si="16">SUM(B53:B58)</f>
        <v>21</v>
      </c>
      <c r="C59" s="1409">
        <f t="shared" si="16"/>
        <v>21</v>
      </c>
      <c r="D59" s="1409">
        <f t="shared" ref="D59:I59" si="17">SUM(D53:D58)</f>
        <v>291</v>
      </c>
      <c r="E59" s="1409">
        <f t="shared" si="17"/>
        <v>291</v>
      </c>
      <c r="F59" s="1409">
        <f t="shared" si="17"/>
        <v>872989</v>
      </c>
      <c r="G59" s="1409">
        <f t="shared" si="17"/>
        <v>872989</v>
      </c>
      <c r="H59" s="1409">
        <f t="shared" si="17"/>
        <v>873301</v>
      </c>
      <c r="I59" s="1409">
        <f t="shared" si="17"/>
        <v>873301</v>
      </c>
    </row>
    <row r="60" spans="1:9" s="1404" customFormat="1" ht="15.6">
      <c r="A60" s="1408"/>
      <c r="B60" s="1408"/>
      <c r="C60" s="1408"/>
      <c r="D60" s="1408"/>
      <c r="E60" s="1408"/>
      <c r="F60" s="1408"/>
      <c r="G60" s="1408"/>
      <c r="H60" s="1409"/>
      <c r="I60" s="1409"/>
    </row>
    <row r="61" spans="1:9" s="1404" customFormat="1" ht="15.6">
      <c r="A61" s="2055" t="s">
        <v>2470</v>
      </c>
      <c r="B61" s="2055"/>
      <c r="C61" s="2055"/>
      <c r="D61" s="1407"/>
      <c r="E61" s="1407"/>
      <c r="F61" s="1407"/>
      <c r="G61" s="1407"/>
      <c r="H61" s="1405"/>
      <c r="I61" s="1405"/>
    </row>
    <row r="62" spans="1:9" s="1404" customFormat="1" ht="15.6">
      <c r="A62" s="1581">
        <v>43191</v>
      </c>
      <c r="B62" s="1408">
        <v>1</v>
      </c>
      <c r="C62" s="1408">
        <v>1</v>
      </c>
      <c r="D62" s="1408">
        <v>10</v>
      </c>
      <c r="E62" s="1408">
        <v>10</v>
      </c>
      <c r="F62" s="1408">
        <v>83824</v>
      </c>
      <c r="G62" s="1408">
        <v>83824</v>
      </c>
      <c r="H62" s="1409">
        <f>+B62+D62+F62</f>
        <v>83835</v>
      </c>
      <c r="I62" s="1409">
        <f>+C62+E62+G62</f>
        <v>83835</v>
      </c>
    </row>
    <row r="63" spans="1:9" s="1404" customFormat="1" ht="15.6">
      <c r="A63" s="1581">
        <v>43221</v>
      </c>
      <c r="B63" s="1408">
        <v>1</v>
      </c>
      <c r="C63" s="1408">
        <v>1</v>
      </c>
      <c r="D63" s="1408">
        <v>10</v>
      </c>
      <c r="E63" s="1408">
        <v>10</v>
      </c>
      <c r="F63" s="1408">
        <v>83935</v>
      </c>
      <c r="G63" s="1408">
        <v>83935</v>
      </c>
      <c r="H63" s="1409">
        <f t="shared" ref="H63:I67" si="18">+B63+D63+F63</f>
        <v>83946</v>
      </c>
      <c r="I63" s="1409">
        <f t="shared" si="18"/>
        <v>83946</v>
      </c>
    </row>
    <row r="64" spans="1:9" s="1404" customFormat="1" ht="15.6">
      <c r="A64" s="1581">
        <v>43252</v>
      </c>
      <c r="B64" s="1408">
        <v>1</v>
      </c>
      <c r="C64" s="1408">
        <v>1</v>
      </c>
      <c r="D64" s="1408">
        <v>10</v>
      </c>
      <c r="E64" s="1408">
        <v>10</v>
      </c>
      <c r="F64" s="1408">
        <v>87548</v>
      </c>
      <c r="G64" s="1408">
        <v>87548</v>
      </c>
      <c r="H64" s="1409">
        <f t="shared" si="18"/>
        <v>87559</v>
      </c>
      <c r="I64" s="1409">
        <f t="shared" si="18"/>
        <v>87559</v>
      </c>
    </row>
    <row r="65" spans="1:9" s="1404" customFormat="1" ht="15.6">
      <c r="A65" s="1581">
        <v>43282</v>
      </c>
      <c r="B65" s="1408">
        <v>1</v>
      </c>
      <c r="C65" s="1408">
        <v>1</v>
      </c>
      <c r="D65" s="1408">
        <v>10</v>
      </c>
      <c r="E65" s="1408">
        <v>10</v>
      </c>
      <c r="F65" s="1408">
        <v>89123</v>
      </c>
      <c r="G65" s="1408">
        <v>89123</v>
      </c>
      <c r="H65" s="1409">
        <f t="shared" si="18"/>
        <v>89134</v>
      </c>
      <c r="I65" s="1409">
        <f t="shared" si="18"/>
        <v>89134</v>
      </c>
    </row>
    <row r="66" spans="1:9" s="1404" customFormat="1" ht="15.6">
      <c r="A66" s="1581">
        <v>43313</v>
      </c>
      <c r="B66" s="1408">
        <v>1</v>
      </c>
      <c r="C66" s="1408">
        <v>1</v>
      </c>
      <c r="D66" s="1408">
        <v>10</v>
      </c>
      <c r="E66" s="1408">
        <v>10</v>
      </c>
      <c r="F66" s="1408">
        <v>90382</v>
      </c>
      <c r="G66" s="1408">
        <v>90382</v>
      </c>
      <c r="H66" s="1409">
        <f t="shared" si="18"/>
        <v>90393</v>
      </c>
      <c r="I66" s="1409">
        <f t="shared" si="18"/>
        <v>90393</v>
      </c>
    </row>
    <row r="67" spans="1:9" s="1404" customFormat="1" ht="15.6">
      <c r="A67" s="1581">
        <v>43344</v>
      </c>
      <c r="B67" s="1408">
        <v>1</v>
      </c>
      <c r="C67" s="1408">
        <v>1</v>
      </c>
      <c r="D67" s="1408">
        <v>10</v>
      </c>
      <c r="E67" s="1408">
        <v>10</v>
      </c>
      <c r="F67" s="1408">
        <v>90771</v>
      </c>
      <c r="G67" s="1408">
        <v>90771</v>
      </c>
      <c r="H67" s="1409">
        <f t="shared" si="18"/>
        <v>90782</v>
      </c>
      <c r="I67" s="1409">
        <f t="shared" si="18"/>
        <v>90782</v>
      </c>
    </row>
    <row r="68" spans="1:9" s="1579" customFormat="1" ht="15.6">
      <c r="A68" s="1409" t="s">
        <v>824</v>
      </c>
      <c r="B68" s="1409">
        <f t="shared" ref="B68:C68" si="19">SUM(B62:B67)</f>
        <v>6</v>
      </c>
      <c r="C68" s="1409">
        <f t="shared" si="19"/>
        <v>6</v>
      </c>
      <c r="D68" s="1409">
        <f t="shared" ref="D68:I68" si="20">SUM(D62:D67)</f>
        <v>60</v>
      </c>
      <c r="E68" s="1409">
        <f t="shared" si="20"/>
        <v>60</v>
      </c>
      <c r="F68" s="1409">
        <f t="shared" si="20"/>
        <v>525583</v>
      </c>
      <c r="G68" s="1409">
        <f t="shared" si="20"/>
        <v>525583</v>
      </c>
      <c r="H68" s="1409">
        <f t="shared" si="20"/>
        <v>525649</v>
      </c>
      <c r="I68" s="1409">
        <f t="shared" si="20"/>
        <v>525649</v>
      </c>
    </row>
    <row r="69" spans="1:9" s="1404" customFormat="1" ht="15.6">
      <c r="A69" s="1408"/>
      <c r="B69" s="1408"/>
      <c r="C69" s="1408"/>
      <c r="D69" s="1408"/>
      <c r="E69" s="1408"/>
      <c r="F69" s="1408"/>
      <c r="G69" s="1408"/>
      <c r="H69" s="1409"/>
      <c r="I69" s="1409"/>
    </row>
    <row r="70" spans="1:9" s="1404" customFormat="1" ht="15.6">
      <c r="A70" s="2055" t="s">
        <v>2471</v>
      </c>
      <c r="B70" s="2055"/>
      <c r="C70" s="2055"/>
      <c r="D70" s="1407"/>
      <c r="E70" s="1407"/>
      <c r="F70" s="1407"/>
      <c r="G70" s="1407"/>
      <c r="H70" s="1405"/>
      <c r="I70" s="1405"/>
    </row>
    <row r="71" spans="1:9" s="1404" customFormat="1" ht="15.6">
      <c r="A71" s="1581">
        <v>43191</v>
      </c>
      <c r="B71" s="1408">
        <v>0</v>
      </c>
      <c r="C71" s="1408">
        <v>0</v>
      </c>
      <c r="D71" s="1408">
        <v>38</v>
      </c>
      <c r="E71" s="1408">
        <v>38</v>
      </c>
      <c r="F71" s="1408">
        <v>178723</v>
      </c>
      <c r="G71" s="1408">
        <v>178723</v>
      </c>
      <c r="H71" s="1409">
        <f>+B71+D71+F71</f>
        <v>178761</v>
      </c>
      <c r="I71" s="1409">
        <f>+C71+E71+G71</f>
        <v>178761</v>
      </c>
    </row>
    <row r="72" spans="1:9" s="1404" customFormat="1" ht="15.6">
      <c r="A72" s="1581">
        <v>43221</v>
      </c>
      <c r="B72" s="1408">
        <v>0</v>
      </c>
      <c r="C72" s="1408">
        <v>0</v>
      </c>
      <c r="D72" s="1408">
        <v>38</v>
      </c>
      <c r="E72" s="1408">
        <v>38</v>
      </c>
      <c r="F72" s="1408">
        <v>180767</v>
      </c>
      <c r="G72" s="1408">
        <v>180767</v>
      </c>
      <c r="H72" s="1409">
        <f t="shared" ref="H72:I76" si="21">+B72+D72+F72</f>
        <v>180805</v>
      </c>
      <c r="I72" s="1409">
        <f t="shared" si="21"/>
        <v>180805</v>
      </c>
    </row>
    <row r="73" spans="1:9" s="1404" customFormat="1" ht="15.6">
      <c r="A73" s="1581">
        <v>43252</v>
      </c>
      <c r="B73" s="1408">
        <v>0</v>
      </c>
      <c r="C73" s="1408">
        <v>0</v>
      </c>
      <c r="D73" s="1408">
        <v>38</v>
      </c>
      <c r="E73" s="1408">
        <v>38</v>
      </c>
      <c r="F73" s="1408">
        <v>182565</v>
      </c>
      <c r="G73" s="1408">
        <v>182565</v>
      </c>
      <c r="H73" s="1409">
        <f t="shared" si="21"/>
        <v>182603</v>
      </c>
      <c r="I73" s="1409">
        <f t="shared" si="21"/>
        <v>182603</v>
      </c>
    </row>
    <row r="74" spans="1:9" s="1404" customFormat="1" ht="15.6">
      <c r="A74" s="1581">
        <v>43282</v>
      </c>
      <c r="B74" s="1408">
        <v>0</v>
      </c>
      <c r="C74" s="1408">
        <v>0</v>
      </c>
      <c r="D74" s="1408">
        <v>38</v>
      </c>
      <c r="E74" s="1408">
        <v>38</v>
      </c>
      <c r="F74" s="1408">
        <v>184448</v>
      </c>
      <c r="G74" s="1408">
        <v>184448</v>
      </c>
      <c r="H74" s="1409">
        <f t="shared" si="21"/>
        <v>184486</v>
      </c>
      <c r="I74" s="1409">
        <f t="shared" si="21"/>
        <v>184486</v>
      </c>
    </row>
    <row r="75" spans="1:9" s="1404" customFormat="1" ht="15.6">
      <c r="A75" s="1581">
        <v>43313</v>
      </c>
      <c r="B75" s="1408">
        <v>0</v>
      </c>
      <c r="C75" s="1408">
        <v>0</v>
      </c>
      <c r="D75" s="1408">
        <v>39</v>
      </c>
      <c r="E75" s="1408">
        <v>39</v>
      </c>
      <c r="F75" s="1408">
        <v>185071</v>
      </c>
      <c r="G75" s="1408">
        <v>185071</v>
      </c>
      <c r="H75" s="1409">
        <f t="shared" si="21"/>
        <v>185110</v>
      </c>
      <c r="I75" s="1409">
        <f t="shared" si="21"/>
        <v>185110</v>
      </c>
    </row>
    <row r="76" spans="1:9" s="1404" customFormat="1" ht="15.6">
      <c r="A76" s="1581">
        <v>43344</v>
      </c>
      <c r="B76" s="1408">
        <v>0</v>
      </c>
      <c r="C76" s="1408">
        <v>0</v>
      </c>
      <c r="D76" s="1408">
        <v>39</v>
      </c>
      <c r="E76" s="1408">
        <v>39</v>
      </c>
      <c r="F76" s="1408">
        <v>188300</v>
      </c>
      <c r="G76" s="1408">
        <v>188300</v>
      </c>
      <c r="H76" s="1409">
        <f t="shared" si="21"/>
        <v>188339</v>
      </c>
      <c r="I76" s="1409">
        <f t="shared" si="21"/>
        <v>188339</v>
      </c>
    </row>
    <row r="77" spans="1:9" s="1579" customFormat="1" ht="15.6">
      <c r="A77" s="1409" t="s">
        <v>824</v>
      </c>
      <c r="B77" s="1409">
        <f t="shared" ref="B77:C77" si="22">SUM(B71:B76)</f>
        <v>0</v>
      </c>
      <c r="C77" s="1409">
        <f t="shared" si="22"/>
        <v>0</v>
      </c>
      <c r="D77" s="1409">
        <f t="shared" ref="D77:I77" si="23">SUM(D71:D76)</f>
        <v>230</v>
      </c>
      <c r="E77" s="1409">
        <f t="shared" si="23"/>
        <v>230</v>
      </c>
      <c r="F77" s="1409">
        <f t="shared" si="23"/>
        <v>1099874</v>
      </c>
      <c r="G77" s="1409">
        <f t="shared" si="23"/>
        <v>1099874</v>
      </c>
      <c r="H77" s="1409">
        <f t="shared" si="23"/>
        <v>1100104</v>
      </c>
      <c r="I77" s="1409">
        <f t="shared" si="23"/>
        <v>1100104</v>
      </c>
    </row>
    <row r="78" spans="1:9" s="1404" customFormat="1" ht="15.6">
      <c r="A78" s="1408"/>
      <c r="B78" s="1408"/>
      <c r="C78" s="1408"/>
      <c r="D78" s="1408"/>
      <c r="E78" s="1408"/>
      <c r="F78" s="1408"/>
      <c r="G78" s="1408"/>
      <c r="H78" s="1409"/>
      <c r="I78" s="1409"/>
    </row>
    <row r="79" spans="1:9" s="1404" customFormat="1" ht="15.6">
      <c r="A79" s="2055" t="s">
        <v>2472</v>
      </c>
      <c r="B79" s="2055"/>
      <c r="C79" s="2055"/>
      <c r="D79" s="1407"/>
      <c r="E79" s="1407"/>
      <c r="F79" s="1407"/>
      <c r="G79" s="1407"/>
      <c r="H79" s="1405"/>
      <c r="I79" s="1405"/>
    </row>
    <row r="80" spans="1:9" s="1404" customFormat="1" ht="15.6">
      <c r="A80" s="1581">
        <v>43191</v>
      </c>
      <c r="B80" s="1408">
        <v>0</v>
      </c>
      <c r="C80" s="1408">
        <v>0</v>
      </c>
      <c r="D80" s="1408">
        <v>2</v>
      </c>
      <c r="E80" s="1408">
        <v>2</v>
      </c>
      <c r="F80" s="1408">
        <v>78549</v>
      </c>
      <c r="G80" s="1408">
        <v>78549</v>
      </c>
      <c r="H80" s="1409">
        <f>+B80+D80+F80</f>
        <v>78551</v>
      </c>
      <c r="I80" s="1409">
        <f>+C80+E80+G80</f>
        <v>78551</v>
      </c>
    </row>
    <row r="81" spans="1:9" s="1404" customFormat="1" ht="15.6">
      <c r="A81" s="1581">
        <v>43221</v>
      </c>
      <c r="B81" s="1408">
        <v>0</v>
      </c>
      <c r="C81" s="1408">
        <v>0</v>
      </c>
      <c r="D81" s="1408">
        <v>2</v>
      </c>
      <c r="E81" s="1408">
        <v>2</v>
      </c>
      <c r="F81" s="1408">
        <v>79239</v>
      </c>
      <c r="G81" s="1408">
        <v>79239</v>
      </c>
      <c r="H81" s="1409">
        <f t="shared" ref="H81:I85" si="24">+B81+D81+F81</f>
        <v>79241</v>
      </c>
      <c r="I81" s="1409">
        <f t="shared" si="24"/>
        <v>79241</v>
      </c>
    </row>
    <row r="82" spans="1:9" s="1404" customFormat="1" ht="15.6">
      <c r="A82" s="1581">
        <v>43252</v>
      </c>
      <c r="B82" s="1408">
        <v>0</v>
      </c>
      <c r="C82" s="1408">
        <v>0</v>
      </c>
      <c r="D82" s="1408">
        <v>2</v>
      </c>
      <c r="E82" s="1408">
        <v>2</v>
      </c>
      <c r="F82" s="1408">
        <v>80091</v>
      </c>
      <c r="G82" s="1408">
        <v>80091</v>
      </c>
      <c r="H82" s="1409">
        <f t="shared" si="24"/>
        <v>80093</v>
      </c>
      <c r="I82" s="1409">
        <f t="shared" si="24"/>
        <v>80093</v>
      </c>
    </row>
    <row r="83" spans="1:9" s="1404" customFormat="1" ht="15.6">
      <c r="A83" s="1581">
        <v>43282</v>
      </c>
      <c r="B83" s="1408">
        <v>0</v>
      </c>
      <c r="C83" s="1408">
        <v>0</v>
      </c>
      <c r="D83" s="1408">
        <v>2</v>
      </c>
      <c r="E83" s="1408">
        <v>2</v>
      </c>
      <c r="F83" s="1408">
        <v>80800</v>
      </c>
      <c r="G83" s="1408">
        <v>80800</v>
      </c>
      <c r="H83" s="1409">
        <f t="shared" si="24"/>
        <v>80802</v>
      </c>
      <c r="I83" s="1409">
        <f t="shared" si="24"/>
        <v>80802</v>
      </c>
    </row>
    <row r="84" spans="1:9" s="1404" customFormat="1" ht="15.6">
      <c r="A84" s="1581">
        <v>43313</v>
      </c>
      <c r="B84" s="1408">
        <v>0</v>
      </c>
      <c r="C84" s="1408">
        <v>0</v>
      </c>
      <c r="D84" s="1408">
        <v>2</v>
      </c>
      <c r="E84" s="1408">
        <v>2</v>
      </c>
      <c r="F84" s="1408">
        <v>81964</v>
      </c>
      <c r="G84" s="1408">
        <v>81964</v>
      </c>
      <c r="H84" s="1409">
        <f t="shared" si="24"/>
        <v>81966</v>
      </c>
      <c r="I84" s="1409">
        <f t="shared" si="24"/>
        <v>81966</v>
      </c>
    </row>
    <row r="85" spans="1:9" s="1404" customFormat="1" ht="15.6">
      <c r="A85" s="1581">
        <v>43344</v>
      </c>
      <c r="B85" s="1408">
        <v>0</v>
      </c>
      <c r="C85" s="1408">
        <v>0</v>
      </c>
      <c r="D85" s="1408">
        <v>2</v>
      </c>
      <c r="E85" s="1408">
        <v>2</v>
      </c>
      <c r="F85" s="1408">
        <v>82534</v>
      </c>
      <c r="G85" s="1408">
        <v>82534</v>
      </c>
      <c r="H85" s="1409">
        <f t="shared" si="24"/>
        <v>82536</v>
      </c>
      <c r="I85" s="1409">
        <f t="shared" si="24"/>
        <v>82536</v>
      </c>
    </row>
    <row r="86" spans="1:9" s="1579" customFormat="1" ht="15.6">
      <c r="A86" s="1409" t="s">
        <v>824</v>
      </c>
      <c r="B86" s="1409">
        <f t="shared" ref="B86:C86" si="25">SUM(B80:B85)</f>
        <v>0</v>
      </c>
      <c r="C86" s="1409">
        <f t="shared" si="25"/>
        <v>0</v>
      </c>
      <c r="D86" s="1409">
        <f t="shared" ref="D86:I86" si="26">SUM(D80:D85)</f>
        <v>12</v>
      </c>
      <c r="E86" s="1409">
        <f t="shared" si="26"/>
        <v>12</v>
      </c>
      <c r="F86" s="1409">
        <f t="shared" si="26"/>
        <v>483177</v>
      </c>
      <c r="G86" s="1409">
        <f t="shared" si="26"/>
        <v>483177</v>
      </c>
      <c r="H86" s="1409">
        <f t="shared" si="26"/>
        <v>483189</v>
      </c>
      <c r="I86" s="1409">
        <f t="shared" si="26"/>
        <v>483189</v>
      </c>
    </row>
    <row r="87" spans="1:9" s="1404" customFormat="1" ht="15.6">
      <c r="A87" s="1408"/>
      <c r="B87" s="1408"/>
      <c r="C87" s="1408"/>
      <c r="D87" s="1408"/>
      <c r="E87" s="1408"/>
      <c r="F87" s="1408"/>
      <c r="G87" s="1408"/>
      <c r="H87" s="1409"/>
      <c r="I87" s="1409"/>
    </row>
    <row r="88" spans="1:9" s="1404" customFormat="1" ht="15.6">
      <c r="A88" s="2055" t="s">
        <v>2473</v>
      </c>
      <c r="B88" s="2055"/>
      <c r="C88" s="2055"/>
      <c r="D88" s="1407"/>
      <c r="E88" s="1407"/>
      <c r="F88" s="1407"/>
      <c r="G88" s="1407"/>
      <c r="H88" s="1405"/>
      <c r="I88" s="1405"/>
    </row>
    <row r="89" spans="1:9" s="1404" customFormat="1" ht="15.6">
      <c r="A89" s="1581">
        <v>43191</v>
      </c>
      <c r="B89" s="1408">
        <v>0</v>
      </c>
      <c r="C89" s="1408">
        <v>0</v>
      </c>
      <c r="D89" s="1408">
        <v>21</v>
      </c>
      <c r="E89" s="1408">
        <v>21</v>
      </c>
      <c r="F89" s="1408">
        <v>153809</v>
      </c>
      <c r="G89" s="1408">
        <v>153809</v>
      </c>
      <c r="H89" s="1409">
        <f>+B89+D89+F89</f>
        <v>153830</v>
      </c>
      <c r="I89" s="1409">
        <f>+C89+E89+G89</f>
        <v>153830</v>
      </c>
    </row>
    <row r="90" spans="1:9" s="1404" customFormat="1" ht="15.6">
      <c r="A90" s="1581">
        <v>43221</v>
      </c>
      <c r="B90" s="1408">
        <v>0</v>
      </c>
      <c r="C90" s="1408">
        <v>0</v>
      </c>
      <c r="D90" s="1408">
        <v>21</v>
      </c>
      <c r="E90" s="1408">
        <v>21</v>
      </c>
      <c r="F90" s="1408">
        <v>154786</v>
      </c>
      <c r="G90" s="1408">
        <v>154786</v>
      </c>
      <c r="H90" s="1409">
        <f t="shared" ref="H90:I94" si="27">+B90+D90+F90</f>
        <v>154807</v>
      </c>
      <c r="I90" s="1409">
        <f t="shared" si="27"/>
        <v>154807</v>
      </c>
    </row>
    <row r="91" spans="1:9" s="1404" customFormat="1" ht="15.6">
      <c r="A91" s="1581">
        <v>43252</v>
      </c>
      <c r="B91" s="1408">
        <v>0</v>
      </c>
      <c r="C91" s="1408">
        <v>0</v>
      </c>
      <c r="D91" s="1408">
        <v>21</v>
      </c>
      <c r="E91" s="1408">
        <v>21</v>
      </c>
      <c r="F91" s="1408">
        <v>155871</v>
      </c>
      <c r="G91" s="1408">
        <v>155871</v>
      </c>
      <c r="H91" s="1409">
        <f t="shared" si="27"/>
        <v>155892</v>
      </c>
      <c r="I91" s="1409">
        <f t="shared" si="27"/>
        <v>155892</v>
      </c>
    </row>
    <row r="92" spans="1:9" s="1404" customFormat="1" ht="15.6">
      <c r="A92" s="1581">
        <v>43282</v>
      </c>
      <c r="B92" s="1408">
        <v>0</v>
      </c>
      <c r="C92" s="1408">
        <v>0</v>
      </c>
      <c r="D92" s="1408">
        <v>22</v>
      </c>
      <c r="E92" s="1408">
        <v>22</v>
      </c>
      <c r="F92" s="1408">
        <v>157721</v>
      </c>
      <c r="G92" s="1408">
        <v>157721</v>
      </c>
      <c r="H92" s="1409">
        <f t="shared" si="27"/>
        <v>157743</v>
      </c>
      <c r="I92" s="1409">
        <f t="shared" si="27"/>
        <v>157743</v>
      </c>
    </row>
    <row r="93" spans="1:9" s="1404" customFormat="1" ht="15.6">
      <c r="A93" s="1581">
        <v>43313</v>
      </c>
      <c r="B93" s="1408">
        <v>0</v>
      </c>
      <c r="C93" s="1408">
        <v>0</v>
      </c>
      <c r="D93" s="1408">
        <v>22</v>
      </c>
      <c r="E93" s="1408">
        <v>22</v>
      </c>
      <c r="F93" s="1408">
        <v>159766</v>
      </c>
      <c r="G93" s="1408">
        <v>159766</v>
      </c>
      <c r="H93" s="1409">
        <f t="shared" si="27"/>
        <v>159788</v>
      </c>
      <c r="I93" s="1409">
        <f t="shared" si="27"/>
        <v>159788</v>
      </c>
    </row>
    <row r="94" spans="1:9" s="1404" customFormat="1" ht="15.6">
      <c r="A94" s="1581">
        <v>43344</v>
      </c>
      <c r="B94" s="1408">
        <v>0</v>
      </c>
      <c r="C94" s="1408">
        <v>0</v>
      </c>
      <c r="D94" s="1408">
        <v>22</v>
      </c>
      <c r="E94" s="1408">
        <v>22</v>
      </c>
      <c r="F94" s="1408">
        <v>160529</v>
      </c>
      <c r="G94" s="1408">
        <v>160529</v>
      </c>
      <c r="H94" s="1409">
        <f t="shared" si="27"/>
        <v>160551</v>
      </c>
      <c r="I94" s="1409">
        <f t="shared" si="27"/>
        <v>160551</v>
      </c>
    </row>
    <row r="95" spans="1:9" s="1579" customFormat="1" ht="15.6">
      <c r="A95" s="1409" t="s">
        <v>824</v>
      </c>
      <c r="B95" s="1409">
        <f t="shared" ref="B95:C95" si="28">SUM(B89:B94)</f>
        <v>0</v>
      </c>
      <c r="C95" s="1409">
        <f t="shared" si="28"/>
        <v>0</v>
      </c>
      <c r="D95" s="1409">
        <f t="shared" ref="D95:I95" si="29">SUM(D89:D94)</f>
        <v>129</v>
      </c>
      <c r="E95" s="1409">
        <f t="shared" si="29"/>
        <v>129</v>
      </c>
      <c r="F95" s="1409">
        <f t="shared" si="29"/>
        <v>942482</v>
      </c>
      <c r="G95" s="1409">
        <f t="shared" si="29"/>
        <v>942482</v>
      </c>
      <c r="H95" s="1409">
        <f t="shared" si="29"/>
        <v>942611</v>
      </c>
      <c r="I95" s="1409">
        <f t="shared" si="29"/>
        <v>942611</v>
      </c>
    </row>
    <row r="96" spans="1:9" s="1404" customFormat="1" ht="15.6">
      <c r="A96" s="1408"/>
      <c r="B96" s="1408"/>
      <c r="C96" s="1408"/>
      <c r="D96" s="1408"/>
      <c r="E96" s="1408"/>
      <c r="F96" s="1408"/>
      <c r="G96" s="1408"/>
      <c r="H96" s="1409"/>
      <c r="I96" s="1409"/>
    </row>
    <row r="97" spans="1:9" s="1404" customFormat="1" ht="15.6">
      <c r="A97" s="2055" t="s">
        <v>2474</v>
      </c>
      <c r="B97" s="2055"/>
      <c r="C97" s="2055"/>
      <c r="D97" s="1407"/>
      <c r="E97" s="1407"/>
      <c r="F97" s="1407"/>
      <c r="G97" s="1407"/>
      <c r="H97" s="1405"/>
      <c r="I97" s="1405"/>
    </row>
    <row r="98" spans="1:9" s="1404" customFormat="1" ht="15.6">
      <c r="A98" s="1581">
        <v>43191</v>
      </c>
      <c r="B98" s="1408">
        <v>13</v>
      </c>
      <c r="C98" s="1408">
        <v>13</v>
      </c>
      <c r="D98" s="1408">
        <v>46</v>
      </c>
      <c r="E98" s="1408">
        <v>46</v>
      </c>
      <c r="F98" s="1408">
        <v>73406</v>
      </c>
      <c r="G98" s="1408">
        <v>73406</v>
      </c>
      <c r="H98" s="1409">
        <f>+B98+D98+F98</f>
        <v>73465</v>
      </c>
      <c r="I98" s="1409">
        <f>+C98+E98+G98</f>
        <v>73465</v>
      </c>
    </row>
    <row r="99" spans="1:9" s="1404" customFormat="1" ht="15.6">
      <c r="A99" s="1581">
        <v>43221</v>
      </c>
      <c r="B99" s="1408">
        <v>13</v>
      </c>
      <c r="C99" s="1408">
        <v>13</v>
      </c>
      <c r="D99" s="1408">
        <v>46</v>
      </c>
      <c r="E99" s="1408">
        <v>46</v>
      </c>
      <c r="F99" s="1408">
        <v>76708</v>
      </c>
      <c r="G99" s="1408">
        <v>76708</v>
      </c>
      <c r="H99" s="1409">
        <f t="shared" ref="H99:I103" si="30">+B99+D99+F99</f>
        <v>76767</v>
      </c>
      <c r="I99" s="1409">
        <f t="shared" si="30"/>
        <v>76767</v>
      </c>
    </row>
    <row r="100" spans="1:9" s="1404" customFormat="1" ht="15.6">
      <c r="A100" s="1581">
        <v>43252</v>
      </c>
      <c r="B100" s="1408">
        <v>14</v>
      </c>
      <c r="C100" s="1408">
        <v>14</v>
      </c>
      <c r="D100" s="1408">
        <v>45</v>
      </c>
      <c r="E100" s="1408">
        <v>45</v>
      </c>
      <c r="F100" s="1408">
        <v>80225</v>
      </c>
      <c r="G100" s="1408">
        <v>80225</v>
      </c>
      <c r="H100" s="1409">
        <f t="shared" si="30"/>
        <v>80284</v>
      </c>
      <c r="I100" s="1409">
        <f t="shared" si="30"/>
        <v>80284</v>
      </c>
    </row>
    <row r="101" spans="1:9" s="1404" customFormat="1" ht="15.6">
      <c r="A101" s="1581">
        <v>43282</v>
      </c>
      <c r="B101" s="1408">
        <v>14</v>
      </c>
      <c r="C101" s="1408">
        <v>14</v>
      </c>
      <c r="D101" s="1408">
        <v>45</v>
      </c>
      <c r="E101" s="1408">
        <v>45</v>
      </c>
      <c r="F101" s="1408">
        <v>83289</v>
      </c>
      <c r="G101" s="1408">
        <v>83289</v>
      </c>
      <c r="H101" s="1409">
        <f t="shared" si="30"/>
        <v>83348</v>
      </c>
      <c r="I101" s="1409">
        <f t="shared" si="30"/>
        <v>83348</v>
      </c>
    </row>
    <row r="102" spans="1:9" s="1404" customFormat="1" ht="15.6">
      <c r="A102" s="1581">
        <v>43313</v>
      </c>
      <c r="B102" s="1408">
        <v>14</v>
      </c>
      <c r="C102" s="1408">
        <v>14</v>
      </c>
      <c r="D102" s="1408">
        <v>47</v>
      </c>
      <c r="E102" s="1408">
        <v>47</v>
      </c>
      <c r="F102" s="1408">
        <v>84712</v>
      </c>
      <c r="G102" s="1408">
        <v>84712</v>
      </c>
      <c r="H102" s="1409">
        <f t="shared" si="30"/>
        <v>84773</v>
      </c>
      <c r="I102" s="1409">
        <f t="shared" si="30"/>
        <v>84773</v>
      </c>
    </row>
    <row r="103" spans="1:9" s="1404" customFormat="1" ht="15.6">
      <c r="A103" s="1581">
        <v>43344</v>
      </c>
      <c r="B103" s="1408">
        <v>14</v>
      </c>
      <c r="C103" s="1408">
        <v>14</v>
      </c>
      <c r="D103" s="1408">
        <v>47</v>
      </c>
      <c r="E103" s="1408">
        <v>47</v>
      </c>
      <c r="F103" s="1408">
        <v>85562</v>
      </c>
      <c r="G103" s="1408">
        <v>85562</v>
      </c>
      <c r="H103" s="1409">
        <f t="shared" si="30"/>
        <v>85623</v>
      </c>
      <c r="I103" s="1409">
        <f t="shared" si="30"/>
        <v>85623</v>
      </c>
    </row>
    <row r="104" spans="1:9" s="1579" customFormat="1" ht="15.6">
      <c r="A104" s="1409" t="s">
        <v>824</v>
      </c>
      <c r="B104" s="1409">
        <f t="shared" ref="B104:C104" si="31">SUM(B98:B103)</f>
        <v>82</v>
      </c>
      <c r="C104" s="1409">
        <f t="shared" si="31"/>
        <v>82</v>
      </c>
      <c r="D104" s="1409">
        <f t="shared" ref="D104:I104" si="32">SUM(D98:D103)</f>
        <v>276</v>
      </c>
      <c r="E104" s="1409">
        <f t="shared" si="32"/>
        <v>276</v>
      </c>
      <c r="F104" s="1409">
        <f t="shared" si="32"/>
        <v>483902</v>
      </c>
      <c r="G104" s="1409">
        <f t="shared" si="32"/>
        <v>483902</v>
      </c>
      <c r="H104" s="1409">
        <f t="shared" si="32"/>
        <v>484260</v>
      </c>
      <c r="I104" s="1409">
        <f t="shared" si="32"/>
        <v>484260</v>
      </c>
    </row>
    <row r="105" spans="1:9" s="1404" customFormat="1" ht="15.6">
      <c r="A105" s="1408"/>
      <c r="B105" s="1408"/>
      <c r="C105" s="1408"/>
      <c r="D105" s="1408"/>
      <c r="E105" s="1408"/>
      <c r="F105" s="1408"/>
      <c r="G105" s="1408"/>
      <c r="H105" s="1409"/>
      <c r="I105" s="1409"/>
    </row>
    <row r="106" spans="1:9" s="1404" customFormat="1" ht="15.6">
      <c r="A106" s="2055" t="s">
        <v>2475</v>
      </c>
      <c r="B106" s="2055"/>
      <c r="C106" s="2055"/>
      <c r="D106" s="1407"/>
      <c r="E106" s="1407"/>
      <c r="F106" s="1407"/>
      <c r="G106" s="1407"/>
      <c r="H106" s="1405"/>
      <c r="I106" s="1405"/>
    </row>
    <row r="107" spans="1:9" s="1404" customFormat="1" ht="15.6">
      <c r="A107" s="1581">
        <v>43191</v>
      </c>
      <c r="B107" s="1408">
        <v>0</v>
      </c>
      <c r="C107" s="1408">
        <v>0</v>
      </c>
      <c r="D107" s="1408">
        <v>0</v>
      </c>
      <c r="E107" s="1408">
        <v>0</v>
      </c>
      <c r="F107" s="1408">
        <v>82652</v>
      </c>
      <c r="G107" s="1408">
        <v>82652</v>
      </c>
      <c r="H107" s="1409">
        <f>+B107+D107+F107</f>
        <v>82652</v>
      </c>
      <c r="I107" s="1409">
        <f>+C107+E107+G107</f>
        <v>82652</v>
      </c>
    </row>
    <row r="108" spans="1:9" s="1404" customFormat="1" ht="15.6">
      <c r="A108" s="1581">
        <v>43221</v>
      </c>
      <c r="B108" s="1408">
        <v>0</v>
      </c>
      <c r="C108" s="1408">
        <v>0</v>
      </c>
      <c r="D108" s="1408">
        <v>1</v>
      </c>
      <c r="E108" s="1408">
        <v>1</v>
      </c>
      <c r="F108" s="1408">
        <v>83438</v>
      </c>
      <c r="G108" s="1408">
        <v>83438</v>
      </c>
      <c r="H108" s="1409">
        <f t="shared" ref="H108:I112" si="33">+B108+D108+F108</f>
        <v>83439</v>
      </c>
      <c r="I108" s="1409">
        <f t="shared" si="33"/>
        <v>83439</v>
      </c>
    </row>
    <row r="109" spans="1:9" s="1404" customFormat="1" ht="15.6">
      <c r="A109" s="1581">
        <v>43252</v>
      </c>
      <c r="B109" s="1408">
        <v>0</v>
      </c>
      <c r="C109" s="1408">
        <v>0</v>
      </c>
      <c r="D109" s="1408">
        <v>1</v>
      </c>
      <c r="E109" s="1408">
        <v>1</v>
      </c>
      <c r="F109" s="1408">
        <v>85310</v>
      </c>
      <c r="G109" s="1408">
        <v>85310</v>
      </c>
      <c r="H109" s="1409">
        <f t="shared" si="33"/>
        <v>85311</v>
      </c>
      <c r="I109" s="1409">
        <f t="shared" si="33"/>
        <v>85311</v>
      </c>
    </row>
    <row r="110" spans="1:9" s="1404" customFormat="1" ht="15.6">
      <c r="A110" s="1581">
        <v>43282</v>
      </c>
      <c r="B110" s="1408">
        <v>0</v>
      </c>
      <c r="C110" s="1408">
        <v>0</v>
      </c>
      <c r="D110" s="1408">
        <v>1</v>
      </c>
      <c r="E110" s="1408">
        <v>1</v>
      </c>
      <c r="F110" s="1408">
        <v>88435</v>
      </c>
      <c r="G110" s="1408">
        <v>88435</v>
      </c>
      <c r="H110" s="1409">
        <f t="shared" si="33"/>
        <v>88436</v>
      </c>
      <c r="I110" s="1409">
        <f t="shared" si="33"/>
        <v>88436</v>
      </c>
    </row>
    <row r="111" spans="1:9" s="1404" customFormat="1" ht="15.6">
      <c r="A111" s="1581">
        <v>43313</v>
      </c>
      <c r="B111" s="1408">
        <v>0</v>
      </c>
      <c r="C111" s="1408">
        <v>0</v>
      </c>
      <c r="D111" s="1408">
        <v>1</v>
      </c>
      <c r="E111" s="1408">
        <v>1</v>
      </c>
      <c r="F111" s="1408">
        <v>91177</v>
      </c>
      <c r="G111" s="1408">
        <v>91177</v>
      </c>
      <c r="H111" s="1409">
        <f t="shared" si="33"/>
        <v>91178</v>
      </c>
      <c r="I111" s="1409">
        <f t="shared" si="33"/>
        <v>91178</v>
      </c>
    </row>
    <row r="112" spans="1:9" s="1404" customFormat="1" ht="15.6">
      <c r="A112" s="1581">
        <v>43344</v>
      </c>
      <c r="B112" s="1408">
        <v>0</v>
      </c>
      <c r="C112" s="1408">
        <v>0</v>
      </c>
      <c r="D112" s="1408">
        <v>1</v>
      </c>
      <c r="E112" s="1408">
        <v>1</v>
      </c>
      <c r="F112" s="1408">
        <v>92782</v>
      </c>
      <c r="G112" s="1408">
        <v>92782</v>
      </c>
      <c r="H112" s="1409">
        <f t="shared" si="33"/>
        <v>92783</v>
      </c>
      <c r="I112" s="1409">
        <f t="shared" si="33"/>
        <v>92783</v>
      </c>
    </row>
    <row r="113" spans="1:9" s="1579" customFormat="1" ht="15.6">
      <c r="A113" s="1409" t="s">
        <v>824</v>
      </c>
      <c r="B113" s="1409">
        <f t="shared" ref="B113:C113" si="34">SUM(B107:B112)</f>
        <v>0</v>
      </c>
      <c r="C113" s="1409">
        <f t="shared" si="34"/>
        <v>0</v>
      </c>
      <c r="D113" s="1409">
        <f t="shared" ref="D113:I113" si="35">SUM(D107:D112)</f>
        <v>5</v>
      </c>
      <c r="E113" s="1409">
        <f t="shared" si="35"/>
        <v>5</v>
      </c>
      <c r="F113" s="1409">
        <f t="shared" si="35"/>
        <v>523794</v>
      </c>
      <c r="G113" s="1409">
        <f t="shared" si="35"/>
        <v>523794</v>
      </c>
      <c r="H113" s="1409">
        <f t="shared" si="35"/>
        <v>523799</v>
      </c>
      <c r="I113" s="1409">
        <f t="shared" si="35"/>
        <v>523799</v>
      </c>
    </row>
    <row r="114" spans="1:9" s="1404" customFormat="1" ht="15.6">
      <c r="A114" s="1408"/>
      <c r="B114" s="1408"/>
      <c r="C114" s="1408"/>
      <c r="D114" s="1408"/>
      <c r="E114" s="1408"/>
      <c r="F114" s="1408"/>
      <c r="G114" s="1408"/>
      <c r="H114" s="1409"/>
      <c r="I114" s="1409"/>
    </row>
    <row r="115" spans="1:9" s="1404" customFormat="1" ht="15.6">
      <c r="A115" s="2055" t="s">
        <v>2476</v>
      </c>
      <c r="B115" s="2055"/>
      <c r="C115" s="2055"/>
      <c r="D115" s="1407"/>
      <c r="E115" s="1407"/>
      <c r="F115" s="1407"/>
      <c r="G115" s="1407"/>
      <c r="H115" s="1405"/>
      <c r="I115" s="1405"/>
    </row>
    <row r="116" spans="1:9" s="1404" customFormat="1" ht="15.6">
      <c r="A116" s="1581">
        <v>43191</v>
      </c>
      <c r="B116" s="1408">
        <v>0</v>
      </c>
      <c r="C116" s="1408">
        <v>0</v>
      </c>
      <c r="D116" s="1408">
        <v>23</v>
      </c>
      <c r="E116" s="1408">
        <v>23</v>
      </c>
      <c r="F116" s="1408">
        <v>92509</v>
      </c>
      <c r="G116" s="1408">
        <v>92509</v>
      </c>
      <c r="H116" s="1409">
        <f>+B116+D116+F116</f>
        <v>92532</v>
      </c>
      <c r="I116" s="1409">
        <f>+C116+E116+G116</f>
        <v>92532</v>
      </c>
    </row>
    <row r="117" spans="1:9" s="1404" customFormat="1" ht="15.6">
      <c r="A117" s="1581">
        <v>43221</v>
      </c>
      <c r="B117" s="1408">
        <v>0</v>
      </c>
      <c r="C117" s="1408">
        <v>0</v>
      </c>
      <c r="D117" s="1408">
        <v>24</v>
      </c>
      <c r="E117" s="1408">
        <v>24</v>
      </c>
      <c r="F117" s="1408">
        <v>94216</v>
      </c>
      <c r="G117" s="1408">
        <v>94216</v>
      </c>
      <c r="H117" s="1409">
        <f t="shared" ref="H117:I121" si="36">+B117+D117+F117</f>
        <v>94240</v>
      </c>
      <c r="I117" s="1409">
        <f t="shared" si="36"/>
        <v>94240</v>
      </c>
    </row>
    <row r="118" spans="1:9" s="1404" customFormat="1" ht="15.6">
      <c r="A118" s="1581">
        <v>43252</v>
      </c>
      <c r="B118" s="1408">
        <v>0</v>
      </c>
      <c r="C118" s="1408">
        <v>0</v>
      </c>
      <c r="D118" s="1408">
        <v>25</v>
      </c>
      <c r="E118" s="1408">
        <v>25</v>
      </c>
      <c r="F118" s="1408">
        <v>95942</v>
      </c>
      <c r="G118" s="1408">
        <v>95942</v>
      </c>
      <c r="H118" s="1409">
        <f t="shared" si="36"/>
        <v>95967</v>
      </c>
      <c r="I118" s="1409">
        <f t="shared" si="36"/>
        <v>95967</v>
      </c>
    </row>
    <row r="119" spans="1:9" s="1404" customFormat="1" ht="15.6">
      <c r="A119" s="1581">
        <v>43282</v>
      </c>
      <c r="B119" s="1408">
        <v>0</v>
      </c>
      <c r="C119" s="1408">
        <v>0</v>
      </c>
      <c r="D119" s="1408">
        <v>25</v>
      </c>
      <c r="E119" s="1408">
        <v>25</v>
      </c>
      <c r="F119" s="1408">
        <v>97779</v>
      </c>
      <c r="G119" s="1408">
        <v>97779</v>
      </c>
      <c r="H119" s="1409">
        <f t="shared" si="36"/>
        <v>97804</v>
      </c>
      <c r="I119" s="1409">
        <f t="shared" si="36"/>
        <v>97804</v>
      </c>
    </row>
    <row r="120" spans="1:9" s="1404" customFormat="1" ht="15.6">
      <c r="A120" s="1581">
        <v>43313</v>
      </c>
      <c r="B120" s="1408">
        <v>0</v>
      </c>
      <c r="C120" s="1408">
        <v>0</v>
      </c>
      <c r="D120" s="1408">
        <v>25</v>
      </c>
      <c r="E120" s="1408">
        <v>25</v>
      </c>
      <c r="F120" s="1408">
        <v>99356</v>
      </c>
      <c r="G120" s="1408">
        <v>99356</v>
      </c>
      <c r="H120" s="1409">
        <f t="shared" si="36"/>
        <v>99381</v>
      </c>
      <c r="I120" s="1409">
        <f t="shared" si="36"/>
        <v>99381</v>
      </c>
    </row>
    <row r="121" spans="1:9" s="1404" customFormat="1" ht="15.6">
      <c r="A121" s="1581">
        <v>43344</v>
      </c>
      <c r="B121" s="1408">
        <v>0</v>
      </c>
      <c r="C121" s="1408">
        <v>0</v>
      </c>
      <c r="D121" s="1408">
        <v>25</v>
      </c>
      <c r="E121" s="1408">
        <v>25</v>
      </c>
      <c r="F121" s="1408">
        <v>100733</v>
      </c>
      <c r="G121" s="1408">
        <v>100733</v>
      </c>
      <c r="H121" s="1409">
        <f t="shared" si="36"/>
        <v>100758</v>
      </c>
      <c r="I121" s="1409">
        <f t="shared" si="36"/>
        <v>100758</v>
      </c>
    </row>
    <row r="122" spans="1:9" s="1579" customFormat="1" ht="15.6">
      <c r="A122" s="1409" t="s">
        <v>824</v>
      </c>
      <c r="B122" s="1409">
        <f t="shared" ref="B122:C122" si="37">SUM(B116:B121)</f>
        <v>0</v>
      </c>
      <c r="C122" s="1409">
        <f t="shared" si="37"/>
        <v>0</v>
      </c>
      <c r="D122" s="1409">
        <f t="shared" ref="D122:I122" si="38">SUM(D116:D121)</f>
        <v>147</v>
      </c>
      <c r="E122" s="1409">
        <f t="shared" si="38"/>
        <v>147</v>
      </c>
      <c r="F122" s="1409">
        <f t="shared" si="38"/>
        <v>580535</v>
      </c>
      <c r="G122" s="1409">
        <f t="shared" si="38"/>
        <v>580535</v>
      </c>
      <c r="H122" s="1409">
        <f t="shared" si="38"/>
        <v>580682</v>
      </c>
      <c r="I122" s="1409">
        <f t="shared" si="38"/>
        <v>580682</v>
      </c>
    </row>
    <row r="123" spans="1:9" s="1404" customFormat="1" ht="15.6">
      <c r="A123" s="1408"/>
      <c r="B123" s="1408"/>
      <c r="C123" s="1408"/>
      <c r="D123" s="1408"/>
      <c r="E123" s="1408"/>
      <c r="F123" s="1408"/>
      <c r="G123" s="1408"/>
      <c r="H123" s="1409"/>
      <c r="I123" s="1409"/>
    </row>
    <row r="124" spans="1:9" s="1404" customFormat="1" ht="15.6">
      <c r="A124" s="2055" t="s">
        <v>2477</v>
      </c>
      <c r="B124" s="2055"/>
      <c r="C124" s="2055"/>
      <c r="D124" s="1407"/>
      <c r="E124" s="1407"/>
      <c r="F124" s="1407"/>
      <c r="G124" s="1407"/>
      <c r="H124" s="1405"/>
      <c r="I124" s="1405"/>
    </row>
    <row r="125" spans="1:9" s="1404" customFormat="1" ht="15.6">
      <c r="A125" s="1581">
        <v>43191</v>
      </c>
      <c r="B125" s="1408">
        <v>2</v>
      </c>
      <c r="C125" s="1408">
        <v>2</v>
      </c>
      <c r="D125" s="1408">
        <v>27</v>
      </c>
      <c r="E125" s="1408">
        <v>27</v>
      </c>
      <c r="F125" s="1408">
        <v>76414</v>
      </c>
      <c r="G125" s="1408">
        <v>76414</v>
      </c>
      <c r="H125" s="1409">
        <f>+B125+D125+F125</f>
        <v>76443</v>
      </c>
      <c r="I125" s="1409">
        <f>+C125+E125+G125</f>
        <v>76443</v>
      </c>
    </row>
    <row r="126" spans="1:9" s="1404" customFormat="1" ht="15.6">
      <c r="A126" s="1581">
        <v>43221</v>
      </c>
      <c r="B126" s="1408">
        <v>2</v>
      </c>
      <c r="C126" s="1408">
        <v>2</v>
      </c>
      <c r="D126" s="1408">
        <v>27</v>
      </c>
      <c r="E126" s="1408">
        <v>27</v>
      </c>
      <c r="F126" s="1408">
        <v>77194</v>
      </c>
      <c r="G126" s="1408">
        <v>77194</v>
      </c>
      <c r="H126" s="1409">
        <f t="shared" ref="H126:I130" si="39">+B126+D126+F126</f>
        <v>77223</v>
      </c>
      <c r="I126" s="1409">
        <f t="shared" si="39"/>
        <v>77223</v>
      </c>
    </row>
    <row r="127" spans="1:9" s="1404" customFormat="1" ht="15.6">
      <c r="A127" s="1581">
        <v>43252</v>
      </c>
      <c r="B127" s="1408">
        <v>2</v>
      </c>
      <c r="C127" s="1408">
        <v>2</v>
      </c>
      <c r="D127" s="1408">
        <v>27</v>
      </c>
      <c r="E127" s="1408">
        <v>27</v>
      </c>
      <c r="F127" s="1408">
        <v>77929</v>
      </c>
      <c r="G127" s="1408">
        <v>77929</v>
      </c>
      <c r="H127" s="1409">
        <f t="shared" si="39"/>
        <v>77958</v>
      </c>
      <c r="I127" s="1409">
        <f t="shared" si="39"/>
        <v>77958</v>
      </c>
    </row>
    <row r="128" spans="1:9" s="1404" customFormat="1" ht="15.6">
      <c r="A128" s="1581">
        <v>43282</v>
      </c>
      <c r="B128" s="1408">
        <v>2</v>
      </c>
      <c r="C128" s="1408">
        <v>2</v>
      </c>
      <c r="D128" s="1408">
        <v>27</v>
      </c>
      <c r="E128" s="1408">
        <v>27</v>
      </c>
      <c r="F128" s="1408">
        <v>78793</v>
      </c>
      <c r="G128" s="1408">
        <v>78793</v>
      </c>
      <c r="H128" s="1409">
        <f t="shared" si="39"/>
        <v>78822</v>
      </c>
      <c r="I128" s="1409">
        <f t="shared" si="39"/>
        <v>78822</v>
      </c>
    </row>
    <row r="129" spans="1:9" s="1404" customFormat="1" ht="15.6">
      <c r="A129" s="1581">
        <v>43313</v>
      </c>
      <c r="B129" s="1408">
        <v>2</v>
      </c>
      <c r="C129" s="1408">
        <v>2</v>
      </c>
      <c r="D129" s="1408">
        <v>30</v>
      </c>
      <c r="E129" s="1408">
        <v>30</v>
      </c>
      <c r="F129" s="1408">
        <v>79221</v>
      </c>
      <c r="G129" s="1408">
        <v>79221</v>
      </c>
      <c r="H129" s="1409">
        <f t="shared" si="39"/>
        <v>79253</v>
      </c>
      <c r="I129" s="1409">
        <f t="shared" si="39"/>
        <v>79253</v>
      </c>
    </row>
    <row r="130" spans="1:9" s="1404" customFormat="1" ht="15.6">
      <c r="A130" s="1581">
        <v>43344</v>
      </c>
      <c r="B130" s="1408">
        <v>2</v>
      </c>
      <c r="C130" s="1408">
        <v>2</v>
      </c>
      <c r="D130" s="1408">
        <v>30</v>
      </c>
      <c r="E130" s="1408">
        <v>30</v>
      </c>
      <c r="F130" s="1408">
        <v>79893</v>
      </c>
      <c r="G130" s="1408">
        <v>79893</v>
      </c>
      <c r="H130" s="1409">
        <f t="shared" si="39"/>
        <v>79925</v>
      </c>
      <c r="I130" s="1409">
        <f t="shared" si="39"/>
        <v>79925</v>
      </c>
    </row>
    <row r="131" spans="1:9" s="1579" customFormat="1" ht="15.6">
      <c r="A131" s="1409" t="s">
        <v>824</v>
      </c>
      <c r="B131" s="1409">
        <f t="shared" ref="B131:C131" si="40">SUM(B125:B130)</f>
        <v>12</v>
      </c>
      <c r="C131" s="1409">
        <f t="shared" si="40"/>
        <v>12</v>
      </c>
      <c r="D131" s="1409">
        <f t="shared" ref="D131:I131" si="41">SUM(D125:D130)</f>
        <v>168</v>
      </c>
      <c r="E131" s="1409">
        <f t="shared" si="41"/>
        <v>168</v>
      </c>
      <c r="F131" s="1409">
        <f t="shared" si="41"/>
        <v>469444</v>
      </c>
      <c r="G131" s="1409">
        <f t="shared" si="41"/>
        <v>469444</v>
      </c>
      <c r="H131" s="1409">
        <f t="shared" si="41"/>
        <v>469624</v>
      </c>
      <c r="I131" s="1409">
        <f t="shared" si="41"/>
        <v>469624</v>
      </c>
    </row>
    <row r="132" spans="1:9" s="1404" customFormat="1" ht="15.6">
      <c r="A132" s="1408"/>
      <c r="B132" s="1408"/>
      <c r="C132" s="1408"/>
      <c r="D132" s="1408"/>
      <c r="E132" s="1408"/>
      <c r="F132" s="1408"/>
      <c r="G132" s="1408"/>
      <c r="H132" s="1409"/>
      <c r="I132" s="1409"/>
    </row>
    <row r="133" spans="1:9" s="1404" customFormat="1" ht="15.6">
      <c r="A133" s="2055" t="s">
        <v>2478</v>
      </c>
      <c r="B133" s="2055"/>
      <c r="C133" s="2055"/>
      <c r="D133" s="1407"/>
      <c r="E133" s="1407"/>
      <c r="F133" s="1407"/>
      <c r="G133" s="1407"/>
      <c r="H133" s="1405"/>
      <c r="I133" s="1405"/>
    </row>
    <row r="134" spans="1:9" s="1404" customFormat="1" ht="15.6">
      <c r="A134" s="1581">
        <v>43191</v>
      </c>
      <c r="B134" s="1408">
        <v>12</v>
      </c>
      <c r="C134" s="1408">
        <v>12</v>
      </c>
      <c r="D134" s="1408">
        <v>68</v>
      </c>
      <c r="E134" s="1408">
        <v>68</v>
      </c>
      <c r="F134" s="1408">
        <v>61639</v>
      </c>
      <c r="G134" s="1408">
        <v>61639</v>
      </c>
      <c r="H134" s="1409">
        <f>+B134+D134+F134</f>
        <v>61719</v>
      </c>
      <c r="I134" s="1409">
        <f>+C134+E134+G134</f>
        <v>61719</v>
      </c>
    </row>
    <row r="135" spans="1:9" s="1404" customFormat="1" ht="15.6">
      <c r="A135" s="1581">
        <v>43221</v>
      </c>
      <c r="B135" s="1408">
        <v>12</v>
      </c>
      <c r="C135" s="1408">
        <v>12</v>
      </c>
      <c r="D135" s="1408">
        <v>68</v>
      </c>
      <c r="E135" s="1408">
        <v>68</v>
      </c>
      <c r="F135" s="1408">
        <v>62061</v>
      </c>
      <c r="G135" s="1408">
        <v>62061</v>
      </c>
      <c r="H135" s="1409">
        <f t="shared" ref="H135:I139" si="42">+B135+D135+F135</f>
        <v>62141</v>
      </c>
      <c r="I135" s="1409">
        <f t="shared" si="42"/>
        <v>62141</v>
      </c>
    </row>
    <row r="136" spans="1:9" s="1404" customFormat="1" ht="15.6">
      <c r="A136" s="1581">
        <v>43252</v>
      </c>
      <c r="B136" s="1408">
        <v>12</v>
      </c>
      <c r="C136" s="1408">
        <v>12</v>
      </c>
      <c r="D136" s="1408">
        <v>66</v>
      </c>
      <c r="E136" s="1408">
        <v>66</v>
      </c>
      <c r="F136" s="1408">
        <v>64809</v>
      </c>
      <c r="G136" s="1408">
        <v>64809</v>
      </c>
      <c r="H136" s="1409">
        <f t="shared" si="42"/>
        <v>64887</v>
      </c>
      <c r="I136" s="1409">
        <f t="shared" si="42"/>
        <v>64887</v>
      </c>
    </row>
    <row r="137" spans="1:9" s="1404" customFormat="1" ht="15.6">
      <c r="A137" s="1581">
        <v>43282</v>
      </c>
      <c r="B137" s="1408">
        <v>12</v>
      </c>
      <c r="C137" s="1408">
        <v>12</v>
      </c>
      <c r="D137" s="1408">
        <v>64</v>
      </c>
      <c r="E137" s="1408">
        <v>64</v>
      </c>
      <c r="F137" s="1408">
        <v>67559</v>
      </c>
      <c r="G137" s="1408">
        <v>67559</v>
      </c>
      <c r="H137" s="1409">
        <f t="shared" si="42"/>
        <v>67635</v>
      </c>
      <c r="I137" s="1409">
        <f t="shared" si="42"/>
        <v>67635</v>
      </c>
    </row>
    <row r="138" spans="1:9" s="1404" customFormat="1" ht="15.6">
      <c r="A138" s="1581">
        <v>43313</v>
      </c>
      <c r="B138" s="1408">
        <v>12</v>
      </c>
      <c r="C138" s="1408">
        <v>12</v>
      </c>
      <c r="D138" s="1408">
        <v>64</v>
      </c>
      <c r="E138" s="1408">
        <v>64</v>
      </c>
      <c r="F138" s="1408">
        <v>70215</v>
      </c>
      <c r="G138" s="1408">
        <v>70215</v>
      </c>
      <c r="H138" s="1409">
        <f t="shared" si="42"/>
        <v>70291</v>
      </c>
      <c r="I138" s="1409">
        <f t="shared" si="42"/>
        <v>70291</v>
      </c>
    </row>
    <row r="139" spans="1:9" s="1404" customFormat="1" ht="15.6">
      <c r="A139" s="1581">
        <v>43344</v>
      </c>
      <c r="B139" s="1408">
        <v>12</v>
      </c>
      <c r="C139" s="1408">
        <v>12</v>
      </c>
      <c r="D139" s="1408">
        <v>65</v>
      </c>
      <c r="E139" s="1408">
        <v>65</v>
      </c>
      <c r="F139" s="1408">
        <v>71368</v>
      </c>
      <c r="G139" s="1408">
        <v>71368</v>
      </c>
      <c r="H139" s="1409">
        <f t="shared" si="42"/>
        <v>71445</v>
      </c>
      <c r="I139" s="1409">
        <f t="shared" si="42"/>
        <v>71445</v>
      </c>
    </row>
    <row r="140" spans="1:9" s="1579" customFormat="1" ht="15.6">
      <c r="A140" s="1409" t="s">
        <v>824</v>
      </c>
      <c r="B140" s="1409">
        <f t="shared" ref="B140:C140" si="43">SUM(B134:B139)</f>
        <v>72</v>
      </c>
      <c r="C140" s="1409">
        <f t="shared" si="43"/>
        <v>72</v>
      </c>
      <c r="D140" s="1409">
        <f t="shared" ref="D140:I140" si="44">SUM(D134:D139)</f>
        <v>395</v>
      </c>
      <c r="E140" s="1409">
        <f t="shared" si="44"/>
        <v>395</v>
      </c>
      <c r="F140" s="1409">
        <f t="shared" si="44"/>
        <v>397651</v>
      </c>
      <c r="G140" s="1409">
        <f t="shared" si="44"/>
        <v>397651</v>
      </c>
      <c r="H140" s="1409">
        <f t="shared" si="44"/>
        <v>398118</v>
      </c>
      <c r="I140" s="1409">
        <f t="shared" si="44"/>
        <v>398118</v>
      </c>
    </row>
    <row r="141" spans="1:9" s="1404" customFormat="1" ht="15.6">
      <c r="A141" s="1408"/>
      <c r="B141" s="1408"/>
      <c r="C141" s="1408"/>
      <c r="D141" s="1408"/>
      <c r="E141" s="1408"/>
      <c r="F141" s="1408"/>
      <c r="G141" s="1408"/>
      <c r="H141" s="1409"/>
      <c r="I141" s="1409"/>
    </row>
    <row r="142" spans="1:9" s="1404" customFormat="1" ht="15.6">
      <c r="A142" s="2055" t="s">
        <v>2479</v>
      </c>
      <c r="B142" s="2055"/>
      <c r="C142" s="2055"/>
      <c r="D142" s="1407"/>
      <c r="E142" s="1407"/>
      <c r="F142" s="1407"/>
      <c r="G142" s="1407"/>
      <c r="H142" s="1405"/>
      <c r="I142" s="1405"/>
    </row>
    <row r="143" spans="1:9" s="1404" customFormat="1" ht="15.6">
      <c r="A143" s="1581">
        <v>43191</v>
      </c>
      <c r="B143" s="1408">
        <v>0</v>
      </c>
      <c r="C143" s="1408">
        <v>0</v>
      </c>
      <c r="D143" s="1408">
        <v>20</v>
      </c>
      <c r="E143" s="1408">
        <v>20</v>
      </c>
      <c r="F143" s="1408">
        <v>94540</v>
      </c>
      <c r="G143" s="1408">
        <v>94540</v>
      </c>
      <c r="H143" s="1409">
        <f>+B143+D143+F143</f>
        <v>94560</v>
      </c>
      <c r="I143" s="1409">
        <f>+C143+E143+G143</f>
        <v>94560</v>
      </c>
    </row>
    <row r="144" spans="1:9" s="1404" customFormat="1" ht="15.6">
      <c r="A144" s="1581">
        <v>43221</v>
      </c>
      <c r="B144" s="1408">
        <v>0</v>
      </c>
      <c r="C144" s="1408">
        <v>0</v>
      </c>
      <c r="D144" s="1408">
        <v>20</v>
      </c>
      <c r="E144" s="1408">
        <v>20</v>
      </c>
      <c r="F144" s="1408">
        <v>95862</v>
      </c>
      <c r="G144" s="1408">
        <v>95862</v>
      </c>
      <c r="H144" s="1409">
        <f t="shared" ref="H144:I148" si="45">+B144+D144+F144</f>
        <v>95882</v>
      </c>
      <c r="I144" s="1409">
        <f t="shared" si="45"/>
        <v>95882</v>
      </c>
    </row>
    <row r="145" spans="1:10" s="1404" customFormat="1" ht="15.6">
      <c r="A145" s="1581">
        <v>43252</v>
      </c>
      <c r="B145" s="1408">
        <v>0</v>
      </c>
      <c r="C145" s="1408">
        <v>0</v>
      </c>
      <c r="D145" s="1408">
        <v>20</v>
      </c>
      <c r="E145" s="1408">
        <v>20</v>
      </c>
      <c r="F145" s="1408">
        <v>97292</v>
      </c>
      <c r="G145" s="1408">
        <v>97292</v>
      </c>
      <c r="H145" s="1409">
        <f t="shared" si="45"/>
        <v>97312</v>
      </c>
      <c r="I145" s="1409">
        <f t="shared" si="45"/>
        <v>97312</v>
      </c>
    </row>
    <row r="146" spans="1:10" s="1404" customFormat="1" ht="15.6">
      <c r="A146" s="1581">
        <v>43282</v>
      </c>
      <c r="B146" s="1408">
        <v>0</v>
      </c>
      <c r="C146" s="1408">
        <v>0</v>
      </c>
      <c r="D146" s="1408">
        <v>20</v>
      </c>
      <c r="E146" s="1408">
        <v>20</v>
      </c>
      <c r="F146" s="1408">
        <v>100235</v>
      </c>
      <c r="G146" s="1408">
        <v>100235</v>
      </c>
      <c r="H146" s="1409">
        <f t="shared" si="45"/>
        <v>100255</v>
      </c>
      <c r="I146" s="1409">
        <f t="shared" si="45"/>
        <v>100255</v>
      </c>
    </row>
    <row r="147" spans="1:10" s="1404" customFormat="1" ht="15.6">
      <c r="A147" s="1581">
        <v>43313</v>
      </c>
      <c r="B147" s="1408">
        <v>0</v>
      </c>
      <c r="C147" s="1408">
        <v>0</v>
      </c>
      <c r="D147" s="1408">
        <v>20</v>
      </c>
      <c r="E147" s="1408">
        <v>20</v>
      </c>
      <c r="F147" s="1408">
        <v>101130</v>
      </c>
      <c r="G147" s="1408">
        <v>101130</v>
      </c>
      <c r="H147" s="1409">
        <f t="shared" si="45"/>
        <v>101150</v>
      </c>
      <c r="I147" s="1409">
        <f t="shared" si="45"/>
        <v>101150</v>
      </c>
    </row>
    <row r="148" spans="1:10" s="1404" customFormat="1" ht="15.6">
      <c r="A148" s="1581">
        <v>43344</v>
      </c>
      <c r="B148" s="1408">
        <v>0</v>
      </c>
      <c r="C148" s="1408">
        <v>0</v>
      </c>
      <c r="D148" s="1408">
        <v>20</v>
      </c>
      <c r="E148" s="1408">
        <v>20</v>
      </c>
      <c r="F148" s="1408">
        <v>101281</v>
      </c>
      <c r="G148" s="1408">
        <v>101281</v>
      </c>
      <c r="H148" s="1409">
        <f t="shared" si="45"/>
        <v>101301</v>
      </c>
      <c r="I148" s="1409">
        <f t="shared" si="45"/>
        <v>101301</v>
      </c>
    </row>
    <row r="149" spans="1:10" s="1579" customFormat="1" ht="15.6">
      <c r="A149" s="1409" t="s">
        <v>824</v>
      </c>
      <c r="B149" s="1409">
        <f t="shared" ref="B149:C149" si="46">SUM(B143:B148)</f>
        <v>0</v>
      </c>
      <c r="C149" s="1409">
        <f t="shared" si="46"/>
        <v>0</v>
      </c>
      <c r="D149" s="1409">
        <f t="shared" ref="D149:I149" si="47">SUM(D143:D148)</f>
        <v>120</v>
      </c>
      <c r="E149" s="1409">
        <f t="shared" si="47"/>
        <v>120</v>
      </c>
      <c r="F149" s="1409">
        <f t="shared" si="47"/>
        <v>590340</v>
      </c>
      <c r="G149" s="1409">
        <f t="shared" si="47"/>
        <v>590340</v>
      </c>
      <c r="H149" s="1409">
        <f t="shared" si="47"/>
        <v>590460</v>
      </c>
      <c r="I149" s="1409">
        <f t="shared" si="47"/>
        <v>590460</v>
      </c>
      <c r="J149" s="1404"/>
    </row>
    <row r="150" spans="1:10" s="1404" customFormat="1" ht="15.6">
      <c r="A150" s="1408"/>
      <c r="B150" s="1408"/>
      <c r="C150" s="1408"/>
      <c r="D150" s="1408"/>
      <c r="E150" s="1408"/>
      <c r="F150" s="1408"/>
      <c r="G150" s="1408"/>
      <c r="H150" s="1409"/>
      <c r="I150" s="1409"/>
    </row>
    <row r="151" spans="1:10" s="1404" customFormat="1" ht="15.6">
      <c r="A151" s="2055" t="s">
        <v>2480</v>
      </c>
      <c r="B151" s="2055"/>
      <c r="C151" s="2055"/>
      <c r="D151" s="1407"/>
      <c r="E151" s="1407"/>
      <c r="F151" s="1407"/>
      <c r="G151" s="1407"/>
      <c r="H151" s="1405"/>
      <c r="I151" s="1405"/>
    </row>
    <row r="152" spans="1:10" s="1404" customFormat="1" ht="15.6">
      <c r="A152" s="1581">
        <v>43191</v>
      </c>
      <c r="B152" s="1408">
        <f t="shared" ref="B152:G157" si="48">+B8+B17+B26+B35+B44+B53+B62+B71+B80+B89+B98+B107+B116+B125+B134+B143</f>
        <v>38</v>
      </c>
      <c r="C152" s="1408">
        <f t="shared" si="48"/>
        <v>38</v>
      </c>
      <c r="D152" s="1408">
        <f t="shared" si="48"/>
        <v>463</v>
      </c>
      <c r="E152" s="1408">
        <f t="shared" si="48"/>
        <v>463</v>
      </c>
      <c r="F152" s="1408">
        <f t="shared" si="48"/>
        <v>1525962</v>
      </c>
      <c r="G152" s="1408">
        <f t="shared" si="48"/>
        <v>1525962</v>
      </c>
      <c r="H152" s="1409">
        <f>+B152+D152+F152</f>
        <v>1526463</v>
      </c>
      <c r="I152" s="1409">
        <f>+C152+E152+G152</f>
        <v>1526463</v>
      </c>
    </row>
    <row r="153" spans="1:10" s="1404" customFormat="1" ht="15.6">
      <c r="A153" s="1581">
        <v>43221</v>
      </c>
      <c r="B153" s="1408">
        <f t="shared" si="48"/>
        <v>38</v>
      </c>
      <c r="C153" s="1408">
        <f t="shared" si="48"/>
        <v>38</v>
      </c>
      <c r="D153" s="1408">
        <f t="shared" si="48"/>
        <v>467</v>
      </c>
      <c r="E153" s="1408">
        <f t="shared" si="48"/>
        <v>467</v>
      </c>
      <c r="F153" s="1408">
        <f t="shared" si="48"/>
        <v>1541698</v>
      </c>
      <c r="G153" s="1408">
        <f t="shared" si="48"/>
        <v>1541698</v>
      </c>
      <c r="H153" s="1409">
        <f t="shared" ref="H153:I157" si="49">+B153+D153+F153</f>
        <v>1542203</v>
      </c>
      <c r="I153" s="1409">
        <f t="shared" si="49"/>
        <v>1542203</v>
      </c>
    </row>
    <row r="154" spans="1:10" s="1404" customFormat="1" ht="15.6">
      <c r="A154" s="1581">
        <v>43252</v>
      </c>
      <c r="B154" s="1408">
        <f t="shared" si="48"/>
        <v>39</v>
      </c>
      <c r="C154" s="1408">
        <f t="shared" si="48"/>
        <v>39</v>
      </c>
      <c r="D154" s="1408">
        <f t="shared" si="48"/>
        <v>468</v>
      </c>
      <c r="E154" s="1408">
        <f t="shared" si="48"/>
        <v>468</v>
      </c>
      <c r="F154" s="1408">
        <f t="shared" si="48"/>
        <v>1570696</v>
      </c>
      <c r="G154" s="1408">
        <f t="shared" si="48"/>
        <v>1570696</v>
      </c>
      <c r="H154" s="1409">
        <f t="shared" si="49"/>
        <v>1571203</v>
      </c>
      <c r="I154" s="1409">
        <f t="shared" si="49"/>
        <v>1571203</v>
      </c>
    </row>
    <row r="155" spans="1:10" s="1404" customFormat="1" ht="15.6">
      <c r="A155" s="1581">
        <v>43282</v>
      </c>
      <c r="B155" s="1408">
        <f t="shared" si="48"/>
        <v>38</v>
      </c>
      <c r="C155" s="1408">
        <f t="shared" si="48"/>
        <v>38</v>
      </c>
      <c r="D155" s="1408">
        <f t="shared" si="48"/>
        <v>469</v>
      </c>
      <c r="E155" s="1408">
        <f t="shared" si="48"/>
        <v>469</v>
      </c>
      <c r="F155" s="1408">
        <f t="shared" si="48"/>
        <v>1598918</v>
      </c>
      <c r="G155" s="1408">
        <f t="shared" si="48"/>
        <v>1598918</v>
      </c>
      <c r="H155" s="1409">
        <f t="shared" si="49"/>
        <v>1599425</v>
      </c>
      <c r="I155" s="1409">
        <f t="shared" si="49"/>
        <v>1599425</v>
      </c>
    </row>
    <row r="156" spans="1:10" s="1404" customFormat="1" ht="15.6">
      <c r="A156" s="1581">
        <v>43313</v>
      </c>
      <c r="B156" s="1408">
        <f t="shared" si="48"/>
        <v>38</v>
      </c>
      <c r="C156" s="1408">
        <f t="shared" si="48"/>
        <v>38</v>
      </c>
      <c r="D156" s="1408">
        <f t="shared" si="48"/>
        <v>475</v>
      </c>
      <c r="E156" s="1408">
        <f t="shared" si="48"/>
        <v>475</v>
      </c>
      <c r="F156" s="1408">
        <f t="shared" si="48"/>
        <v>1617977</v>
      </c>
      <c r="G156" s="1408">
        <f t="shared" si="48"/>
        <v>1617977</v>
      </c>
      <c r="H156" s="1409">
        <f t="shared" si="49"/>
        <v>1618490</v>
      </c>
      <c r="I156" s="1409">
        <f t="shared" si="49"/>
        <v>1618490</v>
      </c>
    </row>
    <row r="157" spans="1:10" s="1404" customFormat="1" ht="15.6">
      <c r="A157" s="1581">
        <v>43344</v>
      </c>
      <c r="B157" s="1408">
        <f t="shared" si="48"/>
        <v>38</v>
      </c>
      <c r="C157" s="1408">
        <f t="shared" si="48"/>
        <v>38</v>
      </c>
      <c r="D157" s="1408">
        <f t="shared" si="48"/>
        <v>475</v>
      </c>
      <c r="E157" s="1408">
        <f t="shared" si="48"/>
        <v>475</v>
      </c>
      <c r="F157" s="1408">
        <f t="shared" si="48"/>
        <v>1633590</v>
      </c>
      <c r="G157" s="1408">
        <f t="shared" si="48"/>
        <v>1633590</v>
      </c>
      <c r="H157" s="1409">
        <f t="shared" si="49"/>
        <v>1634103</v>
      </c>
      <c r="I157" s="1409">
        <f t="shared" si="49"/>
        <v>1634103</v>
      </c>
    </row>
    <row r="158" spans="1:10" s="1579" customFormat="1" ht="15.6">
      <c r="A158" s="1409" t="s">
        <v>824</v>
      </c>
      <c r="B158" s="1409">
        <f t="shared" ref="B158:C158" si="50">SUM(B152:B157)</f>
        <v>229</v>
      </c>
      <c r="C158" s="1409">
        <f t="shared" si="50"/>
        <v>229</v>
      </c>
      <c r="D158" s="1409">
        <f t="shared" ref="D158:I158" si="51">SUM(D152:D157)</f>
        <v>2817</v>
      </c>
      <c r="E158" s="1409">
        <f t="shared" si="51"/>
        <v>2817</v>
      </c>
      <c r="F158" s="1409">
        <f t="shared" si="51"/>
        <v>9488841</v>
      </c>
      <c r="G158" s="1409">
        <f t="shared" si="51"/>
        <v>9488841</v>
      </c>
      <c r="H158" s="1409">
        <f t="shared" si="51"/>
        <v>9491887</v>
      </c>
      <c r="I158" s="1409">
        <f t="shared" si="51"/>
        <v>9491887</v>
      </c>
      <c r="J158" s="1404"/>
    </row>
    <row r="159" spans="1:10" ht="15.6">
      <c r="J159" s="1404"/>
    </row>
    <row r="160" spans="1:10" ht="15.6">
      <c r="A160" s="1404"/>
      <c r="B160" s="1404"/>
      <c r="C160" s="1404"/>
      <c r="D160" s="1404"/>
      <c r="E160" s="1404"/>
      <c r="F160" s="1404"/>
      <c r="G160" s="1404"/>
      <c r="H160" s="1404"/>
      <c r="I160" s="1404"/>
      <c r="J160" s="1404"/>
    </row>
    <row r="161" spans="10:10" ht="15.6">
      <c r="J161" s="1404"/>
    </row>
    <row r="162" spans="10:10" ht="15.6">
      <c r="J162" s="1404"/>
    </row>
    <row r="163" spans="10:10" ht="15.6">
      <c r="J163" s="1404"/>
    </row>
  </sheetData>
  <mergeCells count="23">
    <mergeCell ref="A115:C115"/>
    <mergeCell ref="A124:C124"/>
    <mergeCell ref="A133:C133"/>
    <mergeCell ref="A142:C142"/>
    <mergeCell ref="A151:C151"/>
    <mergeCell ref="A106:C106"/>
    <mergeCell ref="A7:C7"/>
    <mergeCell ref="A16:C16"/>
    <mergeCell ref="A25:C25"/>
    <mergeCell ref="A34:C34"/>
    <mergeCell ref="A43:C43"/>
    <mergeCell ref="A52:C52"/>
    <mergeCell ref="A61:C61"/>
    <mergeCell ref="A70:C70"/>
    <mergeCell ref="A79:C79"/>
    <mergeCell ref="A88:C88"/>
    <mergeCell ref="A97:C97"/>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80.xml><?xml version="1.0" encoding="utf-8"?>
<worksheet xmlns="http://schemas.openxmlformats.org/spreadsheetml/2006/main" xmlns:r="http://schemas.openxmlformats.org/officeDocument/2006/relationships">
  <sheetPr>
    <tabColor rgb="FF00B050"/>
  </sheetPr>
  <dimension ref="A1:L78"/>
  <sheetViews>
    <sheetView view="pageBreakPreview" zoomScaleSheetLayoutView="85" workbookViewId="0">
      <pane ySplit="2" topLeftCell="A69" activePane="bottomLeft" state="frozen"/>
      <selection activeCell="R14" sqref="R14"/>
      <selection pane="bottomLeft" activeCell="M71" sqref="M71"/>
    </sheetView>
  </sheetViews>
  <sheetFormatPr defaultColWidth="9.109375" defaultRowHeight="13.2"/>
  <cols>
    <col min="1" max="1" width="6.109375" style="1693" customWidth="1"/>
    <col min="2" max="2" width="44" style="1693" customWidth="1"/>
    <col min="3" max="8" width="9.109375" style="1693"/>
    <col min="9" max="9" width="12.33203125" style="1693" customWidth="1"/>
    <col min="10" max="16384" width="9.109375" style="1693"/>
  </cols>
  <sheetData>
    <row r="1" spans="1:9" ht="18" thickBot="1">
      <c r="A1" s="2063" t="s">
        <v>4207</v>
      </c>
      <c r="B1" s="2064"/>
      <c r="C1" s="2064"/>
      <c r="D1" s="2064"/>
      <c r="E1" s="2064"/>
      <c r="F1" s="2064"/>
      <c r="G1" s="2064"/>
      <c r="H1" s="2064"/>
      <c r="I1" s="2065"/>
    </row>
    <row r="2" spans="1:9" ht="85.5" customHeight="1">
      <c r="A2" s="1694" t="s">
        <v>993</v>
      </c>
      <c r="B2" s="1695" t="s">
        <v>814</v>
      </c>
      <c r="C2" s="1695" t="s">
        <v>1049</v>
      </c>
      <c r="D2" s="1695" t="s">
        <v>1050</v>
      </c>
      <c r="E2" s="1695" t="s">
        <v>1208</v>
      </c>
      <c r="F2" s="1695" t="s">
        <v>994</v>
      </c>
      <c r="G2" s="1695" t="s">
        <v>995</v>
      </c>
      <c r="H2" s="1695" t="s">
        <v>996</v>
      </c>
      <c r="I2" s="1696" t="s">
        <v>997</v>
      </c>
    </row>
    <row r="3" spans="1:9">
      <c r="A3" s="1697"/>
      <c r="B3" s="2066" t="s">
        <v>260</v>
      </c>
      <c r="C3" s="2066"/>
      <c r="D3" s="2066"/>
      <c r="E3" s="2066"/>
      <c r="F3" s="2066"/>
      <c r="G3" s="2066"/>
      <c r="H3" s="2066"/>
      <c r="I3" s="2067"/>
    </row>
    <row r="4" spans="1:9">
      <c r="A4" s="1697">
        <v>1</v>
      </c>
      <c r="B4" s="1698" t="s">
        <v>880</v>
      </c>
      <c r="C4" s="1699"/>
      <c r="D4" s="1700"/>
      <c r="E4" s="1700"/>
      <c r="F4" s="1700"/>
      <c r="G4" s="1700"/>
      <c r="H4" s="1700"/>
      <c r="I4" s="1701"/>
    </row>
    <row r="5" spans="1:9">
      <c r="A5" s="1697" t="s">
        <v>662</v>
      </c>
      <c r="B5" s="1698" t="s">
        <v>998</v>
      </c>
      <c r="C5" s="1700" t="s">
        <v>219</v>
      </c>
      <c r="D5" s="2068" t="s">
        <v>915</v>
      </c>
      <c r="E5" s="2068"/>
      <c r="F5" s="2068"/>
      <c r="G5" s="1700">
        <v>80</v>
      </c>
      <c r="H5" s="1700"/>
      <c r="I5" s="1701"/>
    </row>
    <row r="6" spans="1:9">
      <c r="A6" s="1697" t="s">
        <v>663</v>
      </c>
      <c r="B6" s="1698" t="s">
        <v>292</v>
      </c>
      <c r="C6" s="1700"/>
      <c r="D6" s="1700"/>
      <c r="E6" s="1700"/>
      <c r="F6" s="1700"/>
      <c r="G6" s="1700"/>
      <c r="H6" s="1700"/>
      <c r="I6" s="1701">
        <v>10</v>
      </c>
    </row>
    <row r="7" spans="1:9">
      <c r="A7" s="1697"/>
      <c r="B7" s="1698" t="s">
        <v>394</v>
      </c>
      <c r="C7" s="1700" t="s">
        <v>219</v>
      </c>
      <c r="D7" s="1700"/>
      <c r="E7" s="1700">
        <v>250</v>
      </c>
      <c r="F7" s="1700"/>
      <c r="G7" s="1700">
        <v>20</v>
      </c>
      <c r="H7" s="1700">
        <v>20</v>
      </c>
      <c r="I7" s="1701"/>
    </row>
    <row r="8" spans="1:9">
      <c r="A8" s="1697"/>
      <c r="B8" s="1698" t="s">
        <v>3875</v>
      </c>
      <c r="C8" s="1700" t="s">
        <v>219</v>
      </c>
      <c r="D8" s="1700"/>
      <c r="E8" s="1700">
        <v>430</v>
      </c>
      <c r="F8" s="1700"/>
      <c r="G8" s="1700">
        <v>20</v>
      </c>
      <c r="H8" s="1700">
        <v>20</v>
      </c>
      <c r="I8" s="1701"/>
    </row>
    <row r="9" spans="1:9">
      <c r="A9" s="1697"/>
      <c r="B9" s="1698" t="s">
        <v>1035</v>
      </c>
      <c r="C9" s="1700" t="s">
        <v>219</v>
      </c>
      <c r="D9" s="1700"/>
      <c r="E9" s="1700">
        <v>530</v>
      </c>
      <c r="F9" s="1700"/>
      <c r="G9" s="1700">
        <v>20</v>
      </c>
      <c r="H9" s="1700">
        <v>20</v>
      </c>
      <c r="I9" s="1701"/>
    </row>
    <row r="10" spans="1:9">
      <c r="A10" s="1697"/>
      <c r="B10" s="1698" t="s">
        <v>1036</v>
      </c>
      <c r="C10" s="1700" t="s">
        <v>219</v>
      </c>
      <c r="D10" s="1700"/>
      <c r="E10" s="1700">
        <v>570</v>
      </c>
      <c r="F10" s="1700"/>
      <c r="G10" s="1700">
        <v>20</v>
      </c>
      <c r="H10" s="1700">
        <v>20</v>
      </c>
      <c r="I10" s="1701"/>
    </row>
    <row r="11" spans="1:9">
      <c r="A11" s="1697">
        <v>2</v>
      </c>
      <c r="B11" s="1698" t="s">
        <v>41</v>
      </c>
      <c r="C11" s="1700"/>
      <c r="D11" s="1700"/>
      <c r="E11" s="1700"/>
      <c r="F11" s="1700"/>
      <c r="G11" s="1700"/>
      <c r="H11" s="1700"/>
      <c r="I11" s="1701">
        <v>10</v>
      </c>
    </row>
    <row r="12" spans="1:9">
      <c r="A12" s="1697"/>
      <c r="B12" s="1698" t="s">
        <v>289</v>
      </c>
      <c r="C12" s="1700" t="s">
        <v>219</v>
      </c>
      <c r="D12" s="1700"/>
      <c r="E12" s="1700">
        <v>540</v>
      </c>
      <c r="F12" s="1700"/>
      <c r="G12" s="1700">
        <v>30</v>
      </c>
      <c r="H12" s="1700">
        <v>30</v>
      </c>
      <c r="I12" s="1701"/>
    </row>
    <row r="13" spans="1:9">
      <c r="A13" s="1697"/>
      <c r="B13" s="1698" t="s">
        <v>290</v>
      </c>
      <c r="C13" s="1700" t="s">
        <v>219</v>
      </c>
      <c r="D13" s="1700"/>
      <c r="E13" s="1700">
        <v>650</v>
      </c>
      <c r="F13" s="1700"/>
      <c r="G13" s="1700">
        <v>30</v>
      </c>
      <c r="H13" s="1700">
        <v>30</v>
      </c>
      <c r="I13" s="1701"/>
    </row>
    <row r="14" spans="1:9">
      <c r="A14" s="1697"/>
      <c r="B14" s="1698" t="s">
        <v>529</v>
      </c>
      <c r="C14" s="1700" t="s">
        <v>219</v>
      </c>
      <c r="D14" s="1700"/>
      <c r="E14" s="1700">
        <v>710</v>
      </c>
      <c r="F14" s="1700"/>
      <c r="G14" s="1700">
        <v>30</v>
      </c>
      <c r="H14" s="1700">
        <v>30</v>
      </c>
      <c r="I14" s="1701"/>
    </row>
    <row r="15" spans="1:9">
      <c r="A15" s="1697">
        <v>3</v>
      </c>
      <c r="B15" s="1698" t="s">
        <v>1088</v>
      </c>
      <c r="C15" s="1700" t="s">
        <v>219</v>
      </c>
      <c r="D15" s="1700"/>
      <c r="E15" s="1700">
        <v>150</v>
      </c>
      <c r="F15" s="1700"/>
      <c r="G15" s="1700">
        <v>20</v>
      </c>
      <c r="H15" s="1700">
        <v>10</v>
      </c>
      <c r="I15" s="1701">
        <v>10</v>
      </c>
    </row>
    <row r="16" spans="1:9">
      <c r="A16" s="1697">
        <v>4</v>
      </c>
      <c r="B16" s="1698" t="s">
        <v>1037</v>
      </c>
      <c r="C16" s="1700" t="s">
        <v>219</v>
      </c>
      <c r="D16" s="1702"/>
      <c r="E16" s="1700">
        <v>160</v>
      </c>
      <c r="F16" s="1700"/>
      <c r="G16" s="1700">
        <v>20</v>
      </c>
      <c r="H16" s="1700">
        <v>10</v>
      </c>
      <c r="I16" s="1701" t="s">
        <v>916</v>
      </c>
    </row>
    <row r="17" spans="1:9">
      <c r="A17" s="1697">
        <v>5</v>
      </c>
      <c r="B17" s="1698" t="s">
        <v>1038</v>
      </c>
      <c r="C17" s="1700" t="s">
        <v>219</v>
      </c>
      <c r="D17" s="1699"/>
      <c r="E17" s="1700">
        <v>420</v>
      </c>
      <c r="F17" s="1700"/>
      <c r="G17" s="1700">
        <v>80</v>
      </c>
      <c r="H17" s="1700">
        <v>80</v>
      </c>
      <c r="I17" s="1701" t="s">
        <v>716</v>
      </c>
    </row>
    <row r="18" spans="1:9">
      <c r="A18" s="1697">
        <v>6</v>
      </c>
      <c r="B18" s="1698" t="s">
        <v>1089</v>
      </c>
      <c r="C18" s="1700" t="s">
        <v>219</v>
      </c>
      <c r="D18" s="1700"/>
      <c r="E18" s="1700">
        <v>570</v>
      </c>
      <c r="F18" s="1700"/>
      <c r="G18" s="1700">
        <v>20</v>
      </c>
      <c r="H18" s="1700">
        <v>20</v>
      </c>
      <c r="I18" s="1701" t="s">
        <v>716</v>
      </c>
    </row>
    <row r="19" spans="1:9">
      <c r="A19" s="1697">
        <v>7</v>
      </c>
      <c r="B19" s="1698" t="s">
        <v>917</v>
      </c>
      <c r="C19" s="1700" t="s">
        <v>219</v>
      </c>
      <c r="D19" s="1700"/>
      <c r="E19" s="1700">
        <v>570</v>
      </c>
      <c r="F19" s="1700"/>
      <c r="G19" s="1700">
        <v>80</v>
      </c>
      <c r="H19" s="1700">
        <v>80</v>
      </c>
      <c r="I19" s="1701">
        <v>10</v>
      </c>
    </row>
    <row r="20" spans="1:9">
      <c r="A20" s="1697">
        <v>8</v>
      </c>
      <c r="B20" s="1698" t="s">
        <v>918</v>
      </c>
      <c r="C20" s="1700" t="s">
        <v>219</v>
      </c>
      <c r="D20" s="1700"/>
      <c r="E20" s="1700">
        <v>570</v>
      </c>
      <c r="F20" s="1700"/>
      <c r="G20" s="1700">
        <v>100</v>
      </c>
      <c r="H20" s="1700">
        <v>100</v>
      </c>
      <c r="I20" s="1701" t="s">
        <v>716</v>
      </c>
    </row>
    <row r="21" spans="1:9">
      <c r="A21" s="1697">
        <v>9</v>
      </c>
      <c r="B21" s="1698" t="s">
        <v>718</v>
      </c>
      <c r="C21" s="1700" t="s">
        <v>219</v>
      </c>
      <c r="D21" s="1700"/>
      <c r="E21" s="1700">
        <v>570</v>
      </c>
      <c r="F21" s="1700"/>
      <c r="G21" s="1700">
        <v>50</v>
      </c>
      <c r="H21" s="1700">
        <v>50</v>
      </c>
      <c r="I21" s="1701" t="s">
        <v>716</v>
      </c>
    </row>
    <row r="22" spans="1:9">
      <c r="A22" s="1697">
        <v>10</v>
      </c>
      <c r="B22" s="1698" t="s">
        <v>719</v>
      </c>
      <c r="C22" s="1700" t="s">
        <v>219</v>
      </c>
      <c r="D22" s="1700"/>
      <c r="E22" s="1700">
        <v>570</v>
      </c>
      <c r="F22" s="1700"/>
      <c r="G22" s="1700">
        <v>50</v>
      </c>
      <c r="H22" s="1700">
        <v>50</v>
      </c>
      <c r="I22" s="1701">
        <v>10</v>
      </c>
    </row>
    <row r="23" spans="1:9" ht="15.75" customHeight="1">
      <c r="A23" s="1697">
        <v>11</v>
      </c>
      <c r="B23" s="1698" t="s">
        <v>359</v>
      </c>
      <c r="C23" s="1700" t="s">
        <v>219</v>
      </c>
      <c r="D23" s="1700">
        <v>200</v>
      </c>
      <c r="E23" s="1700">
        <v>570</v>
      </c>
      <c r="F23" s="1700">
        <v>30</v>
      </c>
      <c r="G23" s="1700"/>
      <c r="H23" s="1700"/>
      <c r="I23" s="1701">
        <v>10</v>
      </c>
    </row>
    <row r="24" spans="1:9">
      <c r="A24" s="1697">
        <v>12</v>
      </c>
      <c r="B24" s="1698" t="s">
        <v>360</v>
      </c>
      <c r="C24" s="1700" t="s">
        <v>219</v>
      </c>
      <c r="D24" s="1700">
        <v>200</v>
      </c>
      <c r="E24" s="1700">
        <v>570</v>
      </c>
      <c r="F24" s="1700">
        <v>30</v>
      </c>
      <c r="G24" s="1700"/>
      <c r="H24" s="1700"/>
      <c r="I24" s="1701" t="s">
        <v>716</v>
      </c>
    </row>
    <row r="25" spans="1:9">
      <c r="A25" s="1697">
        <v>13</v>
      </c>
      <c r="B25" s="1698" t="s">
        <v>407</v>
      </c>
      <c r="C25" s="1700" t="s">
        <v>219</v>
      </c>
      <c r="D25" s="1700">
        <v>200</v>
      </c>
      <c r="E25" s="1700">
        <v>570</v>
      </c>
      <c r="F25" s="1700">
        <v>30</v>
      </c>
      <c r="G25" s="1700"/>
      <c r="H25" s="1700"/>
      <c r="I25" s="1701" t="s">
        <v>716</v>
      </c>
    </row>
    <row r="26" spans="1:9">
      <c r="A26" s="1697"/>
      <c r="B26" s="2069" t="s">
        <v>361</v>
      </c>
      <c r="C26" s="2069"/>
      <c r="D26" s="2069"/>
      <c r="E26" s="2069"/>
      <c r="F26" s="2069"/>
      <c r="G26" s="2069"/>
      <c r="H26" s="2069"/>
      <c r="I26" s="1703"/>
    </row>
    <row r="27" spans="1:9">
      <c r="A27" s="1697">
        <v>14</v>
      </c>
      <c r="B27" s="1698" t="s">
        <v>230</v>
      </c>
      <c r="C27" s="1704" t="s">
        <v>81</v>
      </c>
      <c r="D27" s="1700">
        <v>20</v>
      </c>
      <c r="E27" s="1700">
        <v>440</v>
      </c>
      <c r="F27" s="1700">
        <v>250</v>
      </c>
      <c r="G27" s="1700"/>
      <c r="H27" s="1700"/>
      <c r="I27" s="1701">
        <v>10</v>
      </c>
    </row>
    <row r="28" spans="1:9">
      <c r="A28" s="1697">
        <v>15</v>
      </c>
      <c r="B28" s="1698" t="s">
        <v>1088</v>
      </c>
      <c r="C28" s="1704" t="s">
        <v>81</v>
      </c>
      <c r="D28" s="1700">
        <v>30</v>
      </c>
      <c r="E28" s="1700">
        <v>140</v>
      </c>
      <c r="F28" s="1700">
        <v>250</v>
      </c>
      <c r="G28" s="1700"/>
      <c r="H28" s="1700"/>
      <c r="I28" s="1701">
        <v>10</v>
      </c>
    </row>
    <row r="29" spans="1:9">
      <c r="A29" s="1697">
        <v>16</v>
      </c>
      <c r="B29" s="1698" t="s">
        <v>1037</v>
      </c>
      <c r="C29" s="1704" t="s">
        <v>81</v>
      </c>
      <c r="D29" s="1700">
        <v>30</v>
      </c>
      <c r="E29" s="1700">
        <v>150</v>
      </c>
      <c r="F29" s="1700">
        <v>250</v>
      </c>
      <c r="G29" s="1699"/>
      <c r="H29" s="1699"/>
      <c r="I29" s="1701">
        <v>10</v>
      </c>
    </row>
    <row r="30" spans="1:9" ht="12.75" customHeight="1">
      <c r="A30" s="1697">
        <v>17</v>
      </c>
      <c r="B30" s="1698" t="s">
        <v>1038</v>
      </c>
      <c r="C30" s="1704" t="s">
        <v>81</v>
      </c>
      <c r="D30" s="1700">
        <v>50</v>
      </c>
      <c r="E30" s="604">
        <v>410</v>
      </c>
      <c r="F30" s="1700">
        <v>250</v>
      </c>
      <c r="G30" s="1699"/>
      <c r="H30" s="1699"/>
      <c r="I30" s="1701" t="s">
        <v>716</v>
      </c>
    </row>
    <row r="31" spans="1:9" ht="12.75" customHeight="1">
      <c r="A31" s="1697">
        <v>18</v>
      </c>
      <c r="B31" s="1698" t="s">
        <v>718</v>
      </c>
      <c r="C31" s="1704" t="s">
        <v>81</v>
      </c>
      <c r="D31" s="1700">
        <v>250</v>
      </c>
      <c r="E31" s="2070" t="s">
        <v>919</v>
      </c>
      <c r="F31" s="1700">
        <v>250</v>
      </c>
      <c r="G31" s="1700"/>
      <c r="H31" s="1700"/>
      <c r="I31" s="1701" t="s">
        <v>716</v>
      </c>
    </row>
    <row r="32" spans="1:9">
      <c r="A32" s="1697">
        <v>19</v>
      </c>
      <c r="B32" s="1698" t="s">
        <v>1039</v>
      </c>
      <c r="C32" s="1704" t="s">
        <v>81</v>
      </c>
      <c r="D32" s="1700">
        <v>250</v>
      </c>
      <c r="E32" s="2070"/>
      <c r="F32" s="1700">
        <v>250</v>
      </c>
      <c r="G32" s="1700"/>
      <c r="H32" s="1700"/>
      <c r="I32" s="1701">
        <v>10</v>
      </c>
    </row>
    <row r="33" spans="1:9">
      <c r="A33" s="1697">
        <v>20</v>
      </c>
      <c r="B33" s="1698" t="s">
        <v>920</v>
      </c>
      <c r="C33" s="1704" t="s">
        <v>81</v>
      </c>
      <c r="D33" s="1700">
        <v>250</v>
      </c>
      <c r="E33" s="2070"/>
      <c r="F33" s="1700">
        <v>250</v>
      </c>
      <c r="G33" s="1700"/>
      <c r="H33" s="1700"/>
      <c r="I33" s="1701" t="s">
        <v>716</v>
      </c>
    </row>
    <row r="34" spans="1:9">
      <c r="A34" s="1697">
        <v>21</v>
      </c>
      <c r="B34" s="1698" t="s">
        <v>360</v>
      </c>
      <c r="C34" s="1704" t="s">
        <v>81</v>
      </c>
      <c r="D34" s="1700">
        <v>250</v>
      </c>
      <c r="E34" s="2070"/>
      <c r="F34" s="1700">
        <v>250</v>
      </c>
      <c r="G34" s="1700"/>
      <c r="H34" s="1700"/>
      <c r="I34" s="1701" t="s">
        <v>716</v>
      </c>
    </row>
    <row r="35" spans="1:9">
      <c r="A35" s="1697">
        <v>22</v>
      </c>
      <c r="B35" s="1698" t="s">
        <v>380</v>
      </c>
      <c r="C35" s="1704" t="s">
        <v>81</v>
      </c>
      <c r="D35" s="1700">
        <v>250</v>
      </c>
      <c r="E35" s="2070"/>
      <c r="F35" s="1700">
        <v>250</v>
      </c>
      <c r="G35" s="1700"/>
      <c r="H35" s="1700"/>
      <c r="I35" s="1701">
        <v>10</v>
      </c>
    </row>
    <row r="36" spans="1:9">
      <c r="A36" s="1697">
        <v>23</v>
      </c>
      <c r="B36" s="1698" t="s">
        <v>407</v>
      </c>
      <c r="C36" s="1704" t="s">
        <v>81</v>
      </c>
      <c r="D36" s="1700">
        <v>250</v>
      </c>
      <c r="E36" s="2070"/>
      <c r="F36" s="1700">
        <v>250</v>
      </c>
      <c r="G36" s="1700"/>
      <c r="H36" s="1700"/>
      <c r="I36" s="1701" t="s">
        <v>716</v>
      </c>
    </row>
    <row r="37" spans="1:9">
      <c r="A37" s="1697">
        <v>24</v>
      </c>
      <c r="B37" s="1698" t="s">
        <v>410</v>
      </c>
      <c r="C37" s="1704" t="s">
        <v>81</v>
      </c>
      <c r="D37" s="1700">
        <v>250</v>
      </c>
      <c r="E37" s="2070"/>
      <c r="F37" s="1700">
        <v>250</v>
      </c>
      <c r="G37" s="1700"/>
      <c r="H37" s="1700"/>
      <c r="I37" s="1701" t="s">
        <v>716</v>
      </c>
    </row>
    <row r="38" spans="1:9">
      <c r="A38" s="1697">
        <v>25</v>
      </c>
      <c r="B38" s="1698" t="s">
        <v>558</v>
      </c>
      <c r="C38" s="1704" t="s">
        <v>81</v>
      </c>
      <c r="D38" s="1700">
        <v>250</v>
      </c>
      <c r="E38" s="2070"/>
      <c r="F38" s="1700">
        <v>250</v>
      </c>
      <c r="G38" s="1700"/>
      <c r="H38" s="1700"/>
      <c r="I38" s="1701" t="s">
        <v>716</v>
      </c>
    </row>
    <row r="39" spans="1:9">
      <c r="A39" s="1697">
        <v>26</v>
      </c>
      <c r="B39" s="1698" t="s">
        <v>408</v>
      </c>
      <c r="C39" s="1704" t="s">
        <v>81</v>
      </c>
      <c r="D39" s="1700">
        <v>250</v>
      </c>
      <c r="E39" s="2070"/>
      <c r="F39" s="1700">
        <v>250</v>
      </c>
      <c r="G39" s="1700"/>
      <c r="H39" s="1700"/>
      <c r="I39" s="1701" t="s">
        <v>716</v>
      </c>
    </row>
    <row r="40" spans="1:9">
      <c r="A40" s="1697">
        <v>27</v>
      </c>
      <c r="B40" s="1698" t="s">
        <v>1040</v>
      </c>
      <c r="C40" s="1704" t="s">
        <v>81</v>
      </c>
      <c r="D40" s="1700">
        <v>0</v>
      </c>
      <c r="E40" s="604">
        <v>730</v>
      </c>
      <c r="F40" s="1700">
        <v>250</v>
      </c>
      <c r="G40" s="1700"/>
      <c r="H40" s="1700"/>
      <c r="I40" s="1701" t="s">
        <v>716</v>
      </c>
    </row>
    <row r="41" spans="1:9">
      <c r="A41" s="1697">
        <v>28</v>
      </c>
      <c r="B41" s="1698" t="s">
        <v>365</v>
      </c>
      <c r="C41" s="1704" t="s">
        <v>81</v>
      </c>
      <c r="D41" s="1700">
        <v>0</v>
      </c>
      <c r="E41" s="1700">
        <v>440</v>
      </c>
      <c r="F41" s="1700">
        <v>0</v>
      </c>
      <c r="G41" s="1700"/>
      <c r="H41" s="1700"/>
      <c r="I41" s="1701" t="s">
        <v>716</v>
      </c>
    </row>
    <row r="42" spans="1:9">
      <c r="A42" s="1697"/>
      <c r="B42" s="2073" t="s">
        <v>366</v>
      </c>
      <c r="C42" s="2073"/>
      <c r="D42" s="2073"/>
      <c r="E42" s="2073"/>
      <c r="F42" s="2073"/>
      <c r="G42" s="2073"/>
      <c r="H42" s="2073"/>
      <c r="I42" s="1705"/>
    </row>
    <row r="43" spans="1:9" ht="12.75" customHeight="1">
      <c r="A43" s="1697">
        <v>29</v>
      </c>
      <c r="B43" s="1698" t="s">
        <v>886</v>
      </c>
      <c r="C43" s="1704" t="s">
        <v>217</v>
      </c>
      <c r="D43" s="1700">
        <v>250</v>
      </c>
      <c r="E43" s="2070" t="s">
        <v>919</v>
      </c>
      <c r="F43" s="1700">
        <v>700</v>
      </c>
      <c r="G43" s="1700"/>
      <c r="H43" s="1700"/>
      <c r="I43" s="1701" t="s">
        <v>716</v>
      </c>
    </row>
    <row r="44" spans="1:9">
      <c r="A44" s="1697">
        <v>30</v>
      </c>
      <c r="B44" s="1698" t="s">
        <v>407</v>
      </c>
      <c r="C44" s="1704" t="s">
        <v>217</v>
      </c>
      <c r="D44" s="1700">
        <v>250</v>
      </c>
      <c r="E44" s="2070"/>
      <c r="F44" s="1700">
        <v>700</v>
      </c>
      <c r="G44" s="1700"/>
      <c r="H44" s="1700"/>
      <c r="I44" s="1701" t="s">
        <v>716</v>
      </c>
    </row>
    <row r="45" spans="1:9">
      <c r="A45" s="1697">
        <v>31</v>
      </c>
      <c r="B45" s="1698" t="s">
        <v>408</v>
      </c>
      <c r="C45" s="1704" t="s">
        <v>217</v>
      </c>
      <c r="D45" s="1700">
        <v>250</v>
      </c>
      <c r="E45" s="2070"/>
      <c r="F45" s="1700">
        <v>700</v>
      </c>
      <c r="G45" s="1700"/>
      <c r="H45" s="1700"/>
      <c r="I45" s="1701" t="s">
        <v>716</v>
      </c>
    </row>
    <row r="46" spans="1:9">
      <c r="A46" s="1697">
        <v>32</v>
      </c>
      <c r="B46" s="1698" t="s">
        <v>409</v>
      </c>
      <c r="C46" s="1704" t="s">
        <v>217</v>
      </c>
      <c r="D46" s="1700">
        <v>250</v>
      </c>
      <c r="E46" s="2070"/>
      <c r="F46" s="1700">
        <v>700</v>
      </c>
      <c r="G46" s="1700"/>
      <c r="H46" s="1700"/>
      <c r="I46" s="1701" t="s">
        <v>716</v>
      </c>
    </row>
    <row r="47" spans="1:9">
      <c r="A47" s="1697">
        <v>33</v>
      </c>
      <c r="B47" s="1698" t="s">
        <v>410</v>
      </c>
      <c r="C47" s="1704" t="s">
        <v>217</v>
      </c>
      <c r="D47" s="1700">
        <v>250</v>
      </c>
      <c r="E47" s="2070"/>
      <c r="F47" s="1700">
        <v>700</v>
      </c>
      <c r="G47" s="1700"/>
      <c r="H47" s="1700"/>
      <c r="I47" s="1701" t="s">
        <v>716</v>
      </c>
    </row>
    <row r="48" spans="1:9">
      <c r="A48" s="1697">
        <v>34</v>
      </c>
      <c r="B48" s="1698" t="s">
        <v>558</v>
      </c>
      <c r="C48" s="1704" t="s">
        <v>217</v>
      </c>
      <c r="D48" s="1700">
        <v>250</v>
      </c>
      <c r="E48" s="2070"/>
      <c r="F48" s="1700">
        <v>700</v>
      </c>
      <c r="G48" s="1700"/>
      <c r="H48" s="1700"/>
      <c r="I48" s="1701" t="s">
        <v>716</v>
      </c>
    </row>
    <row r="49" spans="1:9">
      <c r="A49" s="1697">
        <v>35</v>
      </c>
      <c r="B49" s="1698" t="s">
        <v>1040</v>
      </c>
      <c r="C49" s="1704" t="s">
        <v>217</v>
      </c>
      <c r="D49" s="1706">
        <v>0</v>
      </c>
      <c r="E49" s="604">
        <v>720</v>
      </c>
      <c r="F49" s="1700">
        <v>700</v>
      </c>
      <c r="G49" s="1700"/>
      <c r="H49" s="1700"/>
      <c r="I49" s="1701" t="s">
        <v>716</v>
      </c>
    </row>
    <row r="50" spans="1:9">
      <c r="A50" s="1697">
        <v>36</v>
      </c>
      <c r="B50" s="1698" t="s">
        <v>233</v>
      </c>
      <c r="C50" s="1704" t="s">
        <v>217</v>
      </c>
      <c r="D50" s="1700">
        <v>0</v>
      </c>
      <c r="E50" s="1700">
        <v>435</v>
      </c>
      <c r="F50" s="1700">
        <v>0</v>
      </c>
      <c r="G50" s="1700"/>
      <c r="H50" s="1700"/>
      <c r="I50" s="1701" t="s">
        <v>716</v>
      </c>
    </row>
    <row r="51" spans="1:9">
      <c r="A51" s="1707" t="s">
        <v>317</v>
      </c>
      <c r="B51" s="1702" t="s">
        <v>921</v>
      </c>
      <c r="C51" s="1708"/>
      <c r="D51" s="1708"/>
      <c r="E51" s="1708"/>
      <c r="F51" s="1708"/>
      <c r="G51" s="1708"/>
      <c r="H51" s="1708"/>
      <c r="I51" s="1709"/>
    </row>
    <row r="52" spans="1:9">
      <c r="A52" s="1710"/>
      <c r="B52" s="1711" t="s">
        <v>922</v>
      </c>
      <c r="C52" s="1712" t="s">
        <v>81</v>
      </c>
      <c r="D52" s="1712" t="s">
        <v>217</v>
      </c>
      <c r="E52" s="1708"/>
      <c r="F52" s="1708"/>
      <c r="G52" s="1708"/>
      <c r="H52" s="1708"/>
      <c r="I52" s="1709"/>
    </row>
    <row r="53" spans="1:9">
      <c r="A53" s="1710"/>
      <c r="B53" s="1711" t="s">
        <v>1801</v>
      </c>
      <c r="C53" s="1713" t="s">
        <v>3876</v>
      </c>
      <c r="D53" s="1713" t="s">
        <v>3877</v>
      </c>
      <c r="E53" s="1708"/>
      <c r="F53" s="1708"/>
      <c r="G53" s="1708"/>
      <c r="H53" s="1708"/>
      <c r="I53" s="1709"/>
    </row>
    <row r="54" spans="1:9">
      <c r="A54" s="1710"/>
      <c r="B54" s="1711" t="s">
        <v>923</v>
      </c>
      <c r="C54" s="1713" t="s">
        <v>3878</v>
      </c>
      <c r="D54" s="1713" t="s">
        <v>3461</v>
      </c>
      <c r="E54" s="1708"/>
      <c r="F54" s="1708"/>
      <c r="G54" s="1708"/>
      <c r="H54" s="1708"/>
      <c r="I54" s="1709"/>
    </row>
    <row r="55" spans="1:9">
      <c r="A55" s="1710"/>
      <c r="B55" s="1714"/>
      <c r="C55" s="1713"/>
      <c r="D55" s="1713"/>
      <c r="E55" s="1708"/>
      <c r="F55" s="1708"/>
      <c r="G55" s="1708"/>
      <c r="H55" s="1708"/>
      <c r="I55" s="1709"/>
    </row>
    <row r="56" spans="1:9" ht="40.5" customHeight="1">
      <c r="A56" s="1715" t="s">
        <v>924</v>
      </c>
      <c r="B56" s="2074" t="s">
        <v>3879</v>
      </c>
      <c r="C56" s="2074"/>
      <c r="D56" s="2074"/>
      <c r="E56" s="2074"/>
      <c r="F56" s="2074"/>
      <c r="G56" s="2074"/>
      <c r="H56" s="2074"/>
      <c r="I56" s="2075"/>
    </row>
    <row r="57" spans="1:9" ht="38.25" customHeight="1">
      <c r="A57" s="1715" t="s">
        <v>3880</v>
      </c>
      <c r="B57" s="2059" t="s">
        <v>3881</v>
      </c>
      <c r="C57" s="2059"/>
      <c r="D57" s="2059"/>
      <c r="E57" s="2059"/>
      <c r="F57" s="2059"/>
      <c r="G57" s="2059"/>
      <c r="H57" s="2059"/>
      <c r="I57" s="2060"/>
    </row>
    <row r="58" spans="1:9" ht="18" customHeight="1" thickBot="1">
      <c r="A58" s="1717" t="s">
        <v>3462</v>
      </c>
      <c r="B58" s="2061" t="s">
        <v>3882</v>
      </c>
      <c r="C58" s="2061"/>
      <c r="D58" s="2061"/>
      <c r="E58" s="2061"/>
      <c r="F58" s="2061"/>
      <c r="G58" s="2061"/>
      <c r="H58" s="2061"/>
      <c r="I58" s="2062"/>
    </row>
    <row r="59" spans="1:9" ht="43.5" customHeight="1">
      <c r="A59" s="1718" t="s">
        <v>395</v>
      </c>
      <c r="B59" s="2071" t="s">
        <v>3883</v>
      </c>
      <c r="C59" s="2071"/>
      <c r="D59" s="2071"/>
      <c r="E59" s="2071"/>
      <c r="F59" s="2071"/>
      <c r="G59" s="2071"/>
      <c r="H59" s="2071"/>
      <c r="I59" s="2072"/>
    </row>
    <row r="60" spans="1:9" ht="42" customHeight="1">
      <c r="A60" s="1715" t="s">
        <v>3884</v>
      </c>
      <c r="B60" s="2059" t="s">
        <v>1802</v>
      </c>
      <c r="C60" s="2059"/>
      <c r="D60" s="2059"/>
      <c r="E60" s="2059"/>
      <c r="F60" s="2059"/>
      <c r="G60" s="2059"/>
      <c r="H60" s="2059"/>
      <c r="I60" s="2060"/>
    </row>
    <row r="61" spans="1:9" ht="32.25" customHeight="1">
      <c r="A61" s="1715" t="s">
        <v>3885</v>
      </c>
      <c r="B61" s="2059" t="s">
        <v>1803</v>
      </c>
      <c r="C61" s="2059"/>
      <c r="D61" s="2059"/>
      <c r="E61" s="2059"/>
      <c r="F61" s="2059"/>
      <c r="G61" s="2059"/>
      <c r="H61" s="2059"/>
      <c r="I61" s="2060"/>
    </row>
    <row r="62" spans="1:9" ht="41.25" customHeight="1">
      <c r="A62" s="1715" t="s">
        <v>1041</v>
      </c>
      <c r="B62" s="2059" t="s">
        <v>3886</v>
      </c>
      <c r="C62" s="2059"/>
      <c r="D62" s="2059"/>
      <c r="E62" s="2059"/>
      <c r="F62" s="2059"/>
      <c r="G62" s="2059"/>
      <c r="H62" s="2059"/>
      <c r="I62" s="2060"/>
    </row>
    <row r="63" spans="1:9" ht="30.75" customHeight="1">
      <c r="A63" s="1715" t="s">
        <v>1042</v>
      </c>
      <c r="B63" s="2059" t="s">
        <v>1804</v>
      </c>
      <c r="C63" s="2059"/>
      <c r="D63" s="2059"/>
      <c r="E63" s="2059"/>
      <c r="F63" s="2059"/>
      <c r="G63" s="2059"/>
      <c r="H63" s="2059"/>
      <c r="I63" s="2060"/>
    </row>
    <row r="64" spans="1:9" ht="41.25" customHeight="1">
      <c r="A64" s="1715" t="s">
        <v>1043</v>
      </c>
      <c r="B64" s="2059" t="s">
        <v>1805</v>
      </c>
      <c r="C64" s="2059"/>
      <c r="D64" s="2059"/>
      <c r="E64" s="2059"/>
      <c r="F64" s="2059"/>
      <c r="G64" s="2059"/>
      <c r="H64" s="2059"/>
      <c r="I64" s="2060"/>
    </row>
    <row r="65" spans="1:12" ht="27.75" customHeight="1">
      <c r="A65" s="1715" t="s">
        <v>1417</v>
      </c>
      <c r="B65" s="2059" t="s">
        <v>1806</v>
      </c>
      <c r="C65" s="2059"/>
      <c r="D65" s="2059"/>
      <c r="E65" s="2059"/>
      <c r="F65" s="2059"/>
      <c r="G65" s="2059"/>
      <c r="H65" s="2059"/>
      <c r="I65" s="2060"/>
    </row>
    <row r="66" spans="1:12" ht="42" customHeight="1">
      <c r="A66" s="1715" t="s">
        <v>1742</v>
      </c>
      <c r="B66" s="2059" t="s">
        <v>3887</v>
      </c>
      <c r="C66" s="2059"/>
      <c r="D66" s="2059"/>
      <c r="E66" s="2059"/>
      <c r="F66" s="2059"/>
      <c r="G66" s="2059"/>
      <c r="H66" s="2059"/>
      <c r="I66" s="2060"/>
    </row>
    <row r="67" spans="1:12" ht="60" customHeight="1">
      <c r="A67" s="1715" t="s">
        <v>1743</v>
      </c>
      <c r="B67" s="2059" t="s">
        <v>3888</v>
      </c>
      <c r="C67" s="2059"/>
      <c r="D67" s="2059"/>
      <c r="E67" s="2059"/>
      <c r="F67" s="2059"/>
      <c r="G67" s="2059"/>
      <c r="H67" s="2059"/>
      <c r="I67" s="2060"/>
    </row>
    <row r="68" spans="1:12" ht="60.75" customHeight="1">
      <c r="A68" s="1715" t="s">
        <v>1809</v>
      </c>
      <c r="B68" s="2059" t="s">
        <v>3889</v>
      </c>
      <c r="C68" s="2059"/>
      <c r="D68" s="2059"/>
      <c r="E68" s="2059"/>
      <c r="F68" s="2059"/>
      <c r="G68" s="2059"/>
      <c r="H68" s="2059"/>
      <c r="I68" s="2060"/>
    </row>
    <row r="69" spans="1:12" ht="81" customHeight="1">
      <c r="A69" s="1715" t="s">
        <v>1810</v>
      </c>
      <c r="B69" s="2059" t="s">
        <v>3890</v>
      </c>
      <c r="C69" s="2059"/>
      <c r="D69" s="2059"/>
      <c r="E69" s="2059"/>
      <c r="F69" s="2059"/>
      <c r="G69" s="2059"/>
      <c r="H69" s="2059"/>
      <c r="I69" s="2060"/>
    </row>
    <row r="70" spans="1:12" ht="42" customHeight="1">
      <c r="A70" s="1715" t="s">
        <v>3676</v>
      </c>
      <c r="B70" s="2059" t="s">
        <v>1807</v>
      </c>
      <c r="C70" s="2059"/>
      <c r="D70" s="2059"/>
      <c r="E70" s="2059"/>
      <c r="F70" s="2059"/>
      <c r="G70" s="2059"/>
      <c r="H70" s="2059"/>
      <c r="I70" s="2060"/>
    </row>
    <row r="71" spans="1:12" ht="81" customHeight="1">
      <c r="A71" s="1715" t="s">
        <v>3677</v>
      </c>
      <c r="B71" s="2059" t="s">
        <v>1808</v>
      </c>
      <c r="C71" s="2059"/>
      <c r="D71" s="2059"/>
      <c r="E71" s="2059"/>
      <c r="F71" s="2059"/>
      <c r="G71" s="2059"/>
      <c r="H71" s="2059"/>
      <c r="I71" s="2060"/>
    </row>
    <row r="72" spans="1:12" ht="90.75" customHeight="1">
      <c r="A72" s="1715" t="s">
        <v>3678</v>
      </c>
      <c r="B72" s="2059" t="s">
        <v>3891</v>
      </c>
      <c r="C72" s="2059"/>
      <c r="D72" s="2059"/>
      <c r="E72" s="2059"/>
      <c r="F72" s="2059"/>
      <c r="G72" s="2059"/>
      <c r="H72" s="2059"/>
      <c r="I72" s="2060"/>
    </row>
    <row r="73" spans="1:12" ht="26.25" customHeight="1">
      <c r="A73" s="1715" t="s">
        <v>3892</v>
      </c>
      <c r="B73" s="2059" t="s">
        <v>3893</v>
      </c>
      <c r="C73" s="2059"/>
      <c r="D73" s="2059"/>
      <c r="E73" s="2059"/>
      <c r="F73" s="2059"/>
      <c r="G73" s="2059"/>
      <c r="H73" s="2059"/>
      <c r="I73" s="2060"/>
      <c r="L73" s="1716"/>
    </row>
    <row r="74" spans="1:12" ht="27" customHeight="1">
      <c r="A74" s="1715" t="s">
        <v>3894</v>
      </c>
      <c r="B74" s="2059" t="s">
        <v>3895</v>
      </c>
      <c r="C74" s="2059"/>
      <c r="D74" s="2059"/>
      <c r="E74" s="2059"/>
      <c r="F74" s="2059"/>
      <c r="G74" s="2059"/>
      <c r="H74" s="2059"/>
      <c r="I74" s="2060"/>
    </row>
    <row r="75" spans="1:12" ht="30" customHeight="1">
      <c r="A75" s="1715" t="s">
        <v>3896</v>
      </c>
      <c r="B75" s="2059" t="s">
        <v>3897</v>
      </c>
      <c r="C75" s="2059"/>
      <c r="D75" s="2059"/>
      <c r="E75" s="2059"/>
      <c r="F75" s="2059"/>
      <c r="G75" s="2059"/>
      <c r="H75" s="2059"/>
      <c r="I75" s="2060"/>
    </row>
    <row r="76" spans="1:12" ht="28.5" customHeight="1" thickBot="1">
      <c r="A76" s="1717" t="s">
        <v>3898</v>
      </c>
      <c r="B76" s="2061" t="s">
        <v>1811</v>
      </c>
      <c r="C76" s="2061"/>
      <c r="D76" s="2061"/>
      <c r="E76" s="2061"/>
      <c r="F76" s="2061"/>
      <c r="G76" s="2061"/>
      <c r="H76" s="2061"/>
      <c r="I76" s="2062"/>
      <c r="L76" s="1716"/>
    </row>
    <row r="77" spans="1:12">
      <c r="A77" s="1715"/>
    </row>
    <row r="78" spans="1:12" ht="13.8" thickBot="1">
      <c r="A78" s="1717"/>
    </row>
  </sheetData>
  <mergeCells count="28">
    <mergeCell ref="B59:I59"/>
    <mergeCell ref="B42:H42"/>
    <mergeCell ref="E43:E48"/>
    <mergeCell ref="B56:I56"/>
    <mergeCell ref="B57:I57"/>
    <mergeCell ref="B58:I58"/>
    <mergeCell ref="A1:I1"/>
    <mergeCell ref="B3:I3"/>
    <mergeCell ref="D5:F5"/>
    <mergeCell ref="B26:H26"/>
    <mergeCell ref="E31:E39"/>
    <mergeCell ref="B69:I69"/>
    <mergeCell ref="B64:I64"/>
    <mergeCell ref="B65:I65"/>
    <mergeCell ref="B66:I66"/>
    <mergeCell ref="B60:I60"/>
    <mergeCell ref="B61:I61"/>
    <mergeCell ref="B62:I62"/>
    <mergeCell ref="B63:I63"/>
    <mergeCell ref="B67:I67"/>
    <mergeCell ref="B68:I68"/>
    <mergeCell ref="B73:I73"/>
    <mergeCell ref="B74:I74"/>
    <mergeCell ref="B75:I75"/>
    <mergeCell ref="B76:I76"/>
    <mergeCell ref="B70:I70"/>
    <mergeCell ref="B71:I71"/>
    <mergeCell ref="B72:I72"/>
  </mergeCells>
  <printOptions horizontalCentered="1"/>
  <pageMargins left="0" right="0" top="0.74803149606299213" bottom="0" header="0.23622047244094491" footer="0.47244094488188981"/>
  <pageSetup paperSize="9" scale="87" orientation="portrait" r:id="rId1"/>
  <headerFooter alignWithMargins="0"/>
  <rowBreaks count="1" manualBreakCount="1">
    <brk id="5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74</vt:i4>
      </vt:variant>
    </vt:vector>
  </HeadingPairs>
  <TitlesOfParts>
    <vt:vector size="153" baseType="lpstr">
      <vt:lpstr>Contents</vt:lpstr>
      <vt:lpstr>table of contents</vt:lpstr>
      <vt:lpstr>T-1</vt:lpstr>
      <vt:lpstr>T-2_17-18</vt:lpstr>
      <vt:lpstr>T-2</vt:lpstr>
      <vt:lpstr>T-3_17-18</vt:lpstr>
      <vt:lpstr>T-3</vt:lpstr>
      <vt:lpstr>T-4</vt:lpstr>
      <vt:lpstr>T-5</vt:lpstr>
      <vt:lpstr>T-6_17-18</vt:lpstr>
      <vt:lpstr>T-6</vt:lpstr>
      <vt:lpstr>T-7_Current_Year</vt:lpstr>
      <vt:lpstr>T-7_Ensuing_Year</vt:lpstr>
      <vt:lpstr>T-8</vt:lpstr>
      <vt:lpstr>average Tariff</vt:lpstr>
      <vt:lpstr>T 9</vt:lpstr>
      <vt:lpstr> F-1 </vt:lpstr>
      <vt:lpstr>asset-pre-license</vt:lpstr>
      <vt:lpstr>cwip</vt:lpstr>
      <vt:lpstr>Interest</vt:lpstr>
      <vt:lpstr>F-2</vt:lpstr>
      <vt:lpstr>F-3</vt:lpstr>
      <vt:lpstr>F-4</vt:lpstr>
      <vt:lpstr>F-5</vt:lpstr>
      <vt:lpstr>Sheet2</vt:lpstr>
      <vt:lpstr>Allocation - Assumptions</vt:lpstr>
      <vt:lpstr>ARR Wheeling</vt:lpstr>
      <vt:lpstr>ARR Retail Supply Business</vt:lpstr>
      <vt:lpstr>Allocation Totality</vt:lpstr>
      <vt:lpstr>F-6</vt:lpstr>
      <vt:lpstr>F-7</vt:lpstr>
      <vt:lpstr>F-8</vt:lpstr>
      <vt:lpstr>F-9</vt:lpstr>
      <vt:lpstr>F-10</vt:lpstr>
      <vt:lpstr>F-11</vt:lpstr>
      <vt:lpstr>F-12</vt:lpstr>
      <vt:lpstr>Sheet1</vt:lpstr>
      <vt:lpstr>F-13</vt:lpstr>
      <vt:lpstr>F-14</vt:lpstr>
      <vt:lpstr>Sheet3</vt:lpstr>
      <vt:lpstr>dummy F-15</vt:lpstr>
      <vt:lpstr>F-15</vt:lpstr>
      <vt:lpstr>F-16</vt:lpstr>
      <vt:lpstr>F-17</vt:lpstr>
      <vt:lpstr>F-18</vt:lpstr>
      <vt:lpstr>F-19</vt:lpstr>
      <vt:lpstr>F-20</vt:lpstr>
      <vt:lpstr>F-21</vt:lpstr>
      <vt:lpstr>F-22</vt:lpstr>
      <vt:lpstr>F-23</vt:lpstr>
      <vt:lpstr>F-33-old</vt:lpstr>
      <vt:lpstr>Tariff Highlights 05-06</vt:lpstr>
      <vt:lpstr>F-24</vt:lpstr>
      <vt:lpstr>F-25 </vt:lpstr>
      <vt:lpstr>F-26 </vt:lpstr>
      <vt:lpstr>F-27_2017-18</vt:lpstr>
      <vt:lpstr>F-27_2018-19</vt:lpstr>
      <vt:lpstr>P-1</vt:lpstr>
      <vt:lpstr>P-2</vt:lpstr>
      <vt:lpstr>P-3</vt:lpstr>
      <vt:lpstr>P-4</vt:lpstr>
      <vt:lpstr>P-5</vt:lpstr>
      <vt:lpstr>P-6</vt:lpstr>
      <vt:lpstr>P-7</vt:lpstr>
      <vt:lpstr>P8_2017-18</vt:lpstr>
      <vt:lpstr>P8_2018-19</vt:lpstr>
      <vt:lpstr>P9_2017-18</vt:lpstr>
      <vt:lpstr>P9_2018-19</vt:lpstr>
      <vt:lpstr>P-10</vt:lpstr>
      <vt:lpstr>P11_2017-18</vt:lpstr>
      <vt:lpstr>P11_2018-19</vt:lpstr>
      <vt:lpstr>P-12</vt:lpstr>
      <vt:lpstr>P-13</vt:lpstr>
      <vt:lpstr>P-14</vt:lpstr>
      <vt:lpstr>P-15</vt:lpstr>
      <vt:lpstr>P-16</vt:lpstr>
      <vt:lpstr>P-17_2017-18</vt:lpstr>
      <vt:lpstr>P-18_2018-19</vt:lpstr>
      <vt:lpstr>tariff 19-20</vt:lpstr>
      <vt:lpstr>' F-1 '!Print_Area</vt:lpstr>
      <vt:lpstr>'ARR Wheeling'!Print_Area</vt:lpstr>
      <vt:lpstr>cwip!Print_Area</vt:lpstr>
      <vt:lpstr>'F-10'!Print_Area</vt:lpstr>
      <vt:lpstr>'F-12'!Print_Area</vt:lpstr>
      <vt:lpstr>'F-13'!Print_Area</vt:lpstr>
      <vt:lpstr>'F-14'!Print_Area</vt:lpstr>
      <vt:lpstr>'F-15'!Print_Area</vt:lpstr>
      <vt:lpstr>'F-16'!Print_Area</vt:lpstr>
      <vt:lpstr>'F-17'!Print_Area</vt:lpstr>
      <vt:lpstr>'F-2'!Print_Area</vt:lpstr>
      <vt:lpstr>'F-20'!Print_Area</vt:lpstr>
      <vt:lpstr>'F-21'!Print_Area</vt:lpstr>
      <vt:lpstr>'F-22'!Print_Area</vt:lpstr>
      <vt:lpstr>'F-23'!Print_Area</vt:lpstr>
      <vt:lpstr>'F-24'!Print_Area</vt:lpstr>
      <vt:lpstr>'F-27_2017-18'!Print_Area</vt:lpstr>
      <vt:lpstr>'F-27_2018-19'!Print_Area</vt:lpstr>
      <vt:lpstr>'F-3'!Print_Area</vt:lpstr>
      <vt:lpstr>'F-4'!Print_Area</vt:lpstr>
      <vt:lpstr>'F-5'!Print_Area</vt:lpstr>
      <vt:lpstr>'F-6'!Print_Area</vt:lpstr>
      <vt:lpstr>'F-7'!Print_Area</vt:lpstr>
      <vt:lpstr>'F-9'!Print_Area</vt:lpstr>
      <vt:lpstr>'P-1'!Print_Area</vt:lpstr>
      <vt:lpstr>'P-10'!Print_Area</vt:lpstr>
      <vt:lpstr>'P-12'!Print_Area</vt:lpstr>
      <vt:lpstr>'P-13'!Print_Area</vt:lpstr>
      <vt:lpstr>'P-14'!Print_Area</vt:lpstr>
      <vt:lpstr>'P-15'!Print_Area</vt:lpstr>
      <vt:lpstr>'P-16'!Print_Area</vt:lpstr>
      <vt:lpstr>'P-17_2017-18'!Print_Area</vt:lpstr>
      <vt:lpstr>'P-18_2018-19'!Print_Area</vt:lpstr>
      <vt:lpstr>'P-2'!Print_Area</vt:lpstr>
      <vt:lpstr>'P-3'!Print_Area</vt:lpstr>
      <vt:lpstr>'P-4'!Print_Area</vt:lpstr>
      <vt:lpstr>'P-5'!Print_Area</vt:lpstr>
      <vt:lpstr>'P-6'!Print_Area</vt:lpstr>
      <vt:lpstr>'P-7'!Print_Area</vt:lpstr>
      <vt:lpstr>'P8_2017-18'!Print_Area</vt:lpstr>
      <vt:lpstr>'P8_2018-19'!Print_Area</vt:lpstr>
      <vt:lpstr>'P9_2018-19'!Print_Area</vt:lpstr>
      <vt:lpstr>'T 9'!Print_Area</vt:lpstr>
      <vt:lpstr>'T-1'!Print_Area</vt:lpstr>
      <vt:lpstr>'T-2'!Print_Area</vt:lpstr>
      <vt:lpstr>'T-2_17-18'!Print_Area</vt:lpstr>
      <vt:lpstr>'T-3'!Print_Area</vt:lpstr>
      <vt:lpstr>'T-3_17-18'!Print_Area</vt:lpstr>
      <vt:lpstr>'T-4'!Print_Area</vt:lpstr>
      <vt:lpstr>'T-5'!Print_Area</vt:lpstr>
      <vt:lpstr>'T-6'!Print_Area</vt:lpstr>
      <vt:lpstr>'T-6_17-18'!Print_Area</vt:lpstr>
      <vt:lpstr>'T-7_Current_Year'!Print_Area</vt:lpstr>
      <vt:lpstr>'T-7_Ensuing_Year'!Print_Area</vt:lpstr>
      <vt:lpstr>'T-8'!Print_Area</vt:lpstr>
      <vt:lpstr>'tariff 19-20'!Print_Area</vt:lpstr>
      <vt:lpstr>'Tariff Highlights 05-06'!Print_Area</vt:lpstr>
      <vt:lpstr>'F-12'!Print_Titles</vt:lpstr>
      <vt:lpstr>'F-14'!Print_Titles</vt:lpstr>
      <vt:lpstr>'F-17'!Print_Titles</vt:lpstr>
      <vt:lpstr>'P11_2017-18'!Print_Titles</vt:lpstr>
      <vt:lpstr>'P11_2018-19'!Print_Titles</vt:lpstr>
      <vt:lpstr>'P-17_2017-18'!Print_Titles</vt:lpstr>
      <vt:lpstr>'P-18_2018-19'!Print_Titles</vt:lpstr>
      <vt:lpstr>'P8_2017-18'!Print_Titles</vt:lpstr>
      <vt:lpstr>'P8_2018-19'!Print_Titles</vt:lpstr>
      <vt:lpstr>'P9_2017-18'!Print_Titles</vt:lpstr>
      <vt:lpstr>'P9_2018-19'!Print_Titles</vt:lpstr>
      <vt:lpstr>'T 9'!Print_Titles</vt:lpstr>
      <vt:lpstr>'T-1'!Print_Titles</vt:lpstr>
      <vt:lpstr>'T-4'!Print_Titles</vt:lpstr>
      <vt:lpstr>'T-7_Current_Year'!Print_Titles</vt:lpstr>
      <vt:lpstr>'T-7_Ensuing_Year'!Print_Titles</vt:lpstr>
      <vt:lpstr>'T-8'!Print_Titles</vt:lpstr>
    </vt:vector>
  </TitlesOfParts>
  <Company>WESCO ;  Burla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MALANCHA</cp:lastModifiedBy>
  <cp:lastPrinted>2019-05-23T05:59:52Z</cp:lastPrinted>
  <dcterms:created xsi:type="dcterms:W3CDTF">2000-07-08T10:40:12Z</dcterms:created>
  <dcterms:modified xsi:type="dcterms:W3CDTF">2019-11-10T12:02:39Z</dcterms:modified>
</cp:coreProperties>
</file>